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2990" yWindow="-120" windowWidth="15510" windowHeight="13065" tabRatio="599" activeTab="4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уровень'!$A$9:$AB$3288</definedName>
    <definedName name="_xlnm._FilterDatabase" localSheetId="1" hidden="1">'2 уровень'!$A$8:$JA$2236</definedName>
    <definedName name="_xlnm._FilterDatabase" localSheetId="2" hidden="1">'Аян '!$A$7:$Y$7</definedName>
    <definedName name="_xlnm._FilterDatabase" localSheetId="4" hidden="1">'СВОД 1'!$A$7:$GN$1217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уровень'!$B:$B,'1 уровень'!$2:$9</definedName>
    <definedName name="_xlnm.Print_Titles" localSheetId="1">'2 уровень'!$C:$C,'2 уровень'!$1:$8</definedName>
    <definedName name="_xlnm.Print_Titles" localSheetId="2">'Аян '!$A:$A,'Аян '!$1:$7</definedName>
    <definedName name="_xlnm.Print_Titles" localSheetId="3">'Охотск '!$A:$A,'Охотск '!$1:$7</definedName>
    <definedName name="_xlnm.Print_Titles" localSheetId="4">'СВОД 1'!$B:$B,'СВОД 1'!$1:$7</definedName>
    <definedName name="_xlnm.Print_Area" localSheetId="0">'1 уровень'!$B$6:$W$3287</definedName>
    <definedName name="_xlnm.Print_Area" localSheetId="1">'2 уровень'!$C$1:$X$2237</definedName>
    <definedName name="_xlnm.Print_Area" localSheetId="2">'Аян '!$A$1:$U$138</definedName>
    <definedName name="_xlnm.Print_Area" localSheetId="3">'Охотск '!$A$1:$U$142</definedName>
  </definedNames>
  <calcPr calcId="145621"/>
</workbook>
</file>

<file path=xl/calcChain.xml><?xml version="1.0" encoding="utf-8"?>
<calcChain xmlns="http://schemas.openxmlformats.org/spreadsheetml/2006/main">
  <c r="P82" i="57" l="1"/>
  <c r="O77" i="57"/>
  <c r="O83" i="57" s="1"/>
  <c r="P76" i="57"/>
  <c r="P73" i="57"/>
  <c r="P69" i="57"/>
  <c r="P68" i="57"/>
  <c r="P62" i="57"/>
  <c r="P37" i="57"/>
  <c r="P22" i="57"/>
  <c r="P21" i="57"/>
  <c r="P19" i="57"/>
  <c r="P79" i="46"/>
  <c r="O74" i="46"/>
  <c r="O80" i="46" s="1"/>
  <c r="P73" i="46"/>
  <c r="P70" i="46"/>
  <c r="P66" i="46"/>
  <c r="P65" i="46"/>
  <c r="P60" i="46"/>
  <c r="P56" i="46"/>
  <c r="P35" i="46"/>
  <c r="P20" i="46"/>
  <c r="P19" i="46"/>
  <c r="P17" i="46"/>
  <c r="S2177" i="157"/>
  <c r="R2172" i="157"/>
  <c r="R2178" i="157" s="1"/>
  <c r="S2171" i="157"/>
  <c r="S2167" i="157"/>
  <c r="S2164" i="157"/>
  <c r="S2163" i="157"/>
  <c r="S2154" i="157"/>
  <c r="S2134" i="157"/>
  <c r="S2119" i="157"/>
  <c r="S2118" i="157"/>
  <c r="S2116" i="157"/>
  <c r="R2050" i="157"/>
  <c r="S2049" i="157"/>
  <c r="S2044" i="157"/>
  <c r="S2043" i="157"/>
  <c r="S2039" i="157"/>
  <c r="S2034" i="157"/>
  <c r="S2033" i="157"/>
  <c r="S2028" i="157"/>
  <c r="S2019" i="157"/>
  <c r="S2003" i="157"/>
  <c r="S1988" i="157"/>
  <c r="S1987" i="157"/>
  <c r="S1985" i="157"/>
  <c r="R1916" i="157"/>
  <c r="S1915" i="157"/>
  <c r="S1910" i="157"/>
  <c r="S1909" i="157"/>
  <c r="S1908" i="157"/>
  <c r="S1905" i="157"/>
  <c r="S1900" i="157"/>
  <c r="S1899" i="157"/>
  <c r="S1894" i="157"/>
  <c r="S1892" i="157"/>
  <c r="S1869" i="157"/>
  <c r="S1854" i="157"/>
  <c r="S1853" i="157"/>
  <c r="S1851" i="157"/>
  <c r="R1780" i="157"/>
  <c r="S1771" i="157"/>
  <c r="S1780" i="157" s="1"/>
  <c r="R1767" i="157"/>
  <c r="R1768" i="157" s="1"/>
  <c r="S1758" i="157"/>
  <c r="S1767" i="157" s="1"/>
  <c r="S1768" i="157" s="1"/>
  <c r="R1755" i="157"/>
  <c r="S1754" i="157"/>
  <c r="S1749" i="157"/>
  <c r="S1748" i="157"/>
  <c r="S1744" i="157"/>
  <c r="S1743" i="157"/>
  <c r="S1734" i="157"/>
  <c r="S1730" i="157"/>
  <c r="S1709" i="157"/>
  <c r="S1694" i="157"/>
  <c r="S1693" i="157"/>
  <c r="S1691" i="157"/>
  <c r="S1615" i="157"/>
  <c r="R1610" i="157"/>
  <c r="R1616" i="157" s="1"/>
  <c r="S1609" i="157"/>
  <c r="S1606" i="157"/>
  <c r="S1600" i="157"/>
  <c r="S1599" i="157"/>
  <c r="S1591" i="157"/>
  <c r="S1590" i="157"/>
  <c r="S1573" i="157"/>
  <c r="S1564" i="157"/>
  <c r="S1562" i="157"/>
  <c r="S1549" i="157"/>
  <c r="S1548" i="157"/>
  <c r="S1546" i="157"/>
  <c r="R1474" i="157"/>
  <c r="S1473" i="157"/>
  <c r="S1468" i="157"/>
  <c r="S1467" i="157"/>
  <c r="S1463" i="157"/>
  <c r="S1458" i="157"/>
  <c r="S1457" i="157"/>
  <c r="S1445" i="157"/>
  <c r="S1429" i="157"/>
  <c r="S1414" i="157"/>
  <c r="S1413" i="157"/>
  <c r="S1411" i="157"/>
  <c r="S1344" i="157"/>
  <c r="R1339" i="157"/>
  <c r="R1345" i="157" s="1"/>
  <c r="S1338" i="157"/>
  <c r="S1333" i="157"/>
  <c r="S1327" i="157"/>
  <c r="S1326" i="157"/>
  <c r="S1317" i="157"/>
  <c r="S1297" i="157"/>
  <c r="S1282" i="157"/>
  <c r="S1281" i="157"/>
  <c r="S1279" i="157"/>
  <c r="R1206" i="157"/>
  <c r="S1205" i="157"/>
  <c r="S1204" i="157"/>
  <c r="S1202" i="157"/>
  <c r="S1199" i="157"/>
  <c r="S1198" i="157"/>
  <c r="S1195" i="157"/>
  <c r="S1194" i="157"/>
  <c r="S1186" i="157"/>
  <c r="S1185" i="157"/>
  <c r="S1161" i="157"/>
  <c r="S1159" i="157"/>
  <c r="S1146" i="157"/>
  <c r="S1144" i="157"/>
  <c r="S1142" i="157"/>
  <c r="S1141" i="157"/>
  <c r="S1134" i="157"/>
  <c r="S1129" i="157"/>
  <c r="R1128" i="157"/>
  <c r="R1135" i="157" s="1"/>
  <c r="S1127" i="157"/>
  <c r="S1123" i="157"/>
  <c r="S1115" i="157"/>
  <c r="S1114" i="157"/>
  <c r="S1104" i="157"/>
  <c r="S1096" i="157"/>
  <c r="S1079" i="157"/>
  <c r="S1064" i="157"/>
  <c r="S1063" i="157"/>
  <c r="S1061" i="157"/>
  <c r="S987" i="157"/>
  <c r="R987" i="157"/>
  <c r="S986" i="157"/>
  <c r="S985" i="157"/>
  <c r="S976" i="157"/>
  <c r="S972" i="157"/>
  <c r="S968" i="157"/>
  <c r="R967" i="157"/>
  <c r="R973" i="157" s="1"/>
  <c r="S966" i="157"/>
  <c r="S961" i="157"/>
  <c r="S951" i="157"/>
  <c r="S950" i="157"/>
  <c r="S940" i="157"/>
  <c r="S915" i="157"/>
  <c r="S900" i="157"/>
  <c r="S899" i="157"/>
  <c r="S897" i="157"/>
  <c r="S815" i="157"/>
  <c r="R815" i="157"/>
  <c r="S814" i="157"/>
  <c r="S813" i="157"/>
  <c r="S812" i="157"/>
  <c r="S811" i="157"/>
  <c r="S810" i="157"/>
  <c r="R809" i="157"/>
  <c r="S809" i="157" s="1"/>
  <c r="S808" i="157"/>
  <c r="S807" i="157"/>
  <c r="S806" i="157"/>
  <c r="S805" i="157"/>
  <c r="S804" i="157"/>
  <c r="S803" i="157"/>
  <c r="S802" i="157"/>
  <c r="S801" i="157"/>
  <c r="S800" i="157"/>
  <c r="S799" i="157"/>
  <c r="S798" i="157"/>
  <c r="S797" i="157"/>
  <c r="S796" i="157"/>
  <c r="R795" i="157"/>
  <c r="S795" i="157" s="1"/>
  <c r="S794" i="157"/>
  <c r="S793" i="157"/>
  <c r="S792" i="157"/>
  <c r="S791" i="157"/>
  <c r="S790" i="157"/>
  <c r="S789" i="157"/>
  <c r="S788" i="157"/>
  <c r="S787" i="157"/>
  <c r="S786" i="157"/>
  <c r="S785" i="157"/>
  <c r="S784" i="157"/>
  <c r="S783" i="157"/>
  <c r="S782" i="157"/>
  <c r="S781" i="157"/>
  <c r="S780" i="157"/>
  <c r="S779" i="157"/>
  <c r="S778" i="157"/>
  <c r="S777" i="157"/>
  <c r="S776" i="157"/>
  <c r="S775" i="157"/>
  <c r="S774" i="157"/>
  <c r="S773" i="157"/>
  <c r="S772" i="157"/>
  <c r="S771" i="157"/>
  <c r="S770" i="157"/>
  <c r="S769" i="157"/>
  <c r="S768" i="157"/>
  <c r="S767" i="157"/>
  <c r="S766" i="157"/>
  <c r="S765" i="157"/>
  <c r="S764" i="157"/>
  <c r="S763" i="157"/>
  <c r="S762" i="157"/>
  <c r="S761" i="157"/>
  <c r="S760" i="157"/>
  <c r="S759" i="157"/>
  <c r="S758" i="157"/>
  <c r="S757" i="157"/>
  <c r="S756" i="157"/>
  <c r="S755" i="157"/>
  <c r="S754" i="157"/>
  <c r="S753" i="157"/>
  <c r="S752" i="157"/>
  <c r="S751" i="157"/>
  <c r="S750" i="157"/>
  <c r="S749" i="157"/>
  <c r="S748" i="157"/>
  <c r="S747" i="157"/>
  <c r="S746" i="157"/>
  <c r="S745" i="157"/>
  <c r="S744" i="157"/>
  <c r="S743" i="157"/>
  <c r="S742" i="157"/>
  <c r="S741" i="157"/>
  <c r="S740" i="157"/>
  <c r="S739" i="157"/>
  <c r="S738" i="157"/>
  <c r="S737" i="157"/>
  <c r="S736" i="157"/>
  <c r="S735" i="157"/>
  <c r="S734" i="157"/>
  <c r="S732" i="157"/>
  <c r="S731" i="157"/>
  <c r="R731" i="157"/>
  <c r="R733" i="157" s="1"/>
  <c r="S733" i="157" s="1"/>
  <c r="S730" i="157"/>
  <c r="S729" i="157"/>
  <c r="S728" i="157"/>
  <c r="S727" i="157"/>
  <c r="S726" i="157"/>
  <c r="S725" i="157"/>
  <c r="S724" i="157"/>
  <c r="S723" i="157"/>
  <c r="S722" i="157"/>
  <c r="S721" i="157"/>
  <c r="S720" i="157"/>
  <c r="S719" i="157"/>
  <c r="S718" i="157"/>
  <c r="S717" i="157"/>
  <c r="S716" i="157"/>
  <c r="S715" i="157"/>
  <c r="S714" i="157"/>
  <c r="S713" i="157"/>
  <c r="S712" i="157"/>
  <c r="S711" i="157"/>
  <c r="S710" i="157"/>
  <c r="S709" i="157"/>
  <c r="S708" i="157"/>
  <c r="S707" i="157"/>
  <c r="S706" i="157"/>
  <c r="S705" i="157"/>
  <c r="S704" i="157"/>
  <c r="S703" i="157"/>
  <c r="S702" i="157"/>
  <c r="S701" i="157"/>
  <c r="S700" i="157"/>
  <c r="S699" i="157"/>
  <c r="S698" i="157"/>
  <c r="S697" i="157"/>
  <c r="S696" i="157"/>
  <c r="S695" i="157"/>
  <c r="S694" i="157"/>
  <c r="S693" i="157"/>
  <c r="S692" i="157"/>
  <c r="S691" i="157"/>
  <c r="S690" i="157"/>
  <c r="S689" i="157"/>
  <c r="S688" i="157"/>
  <c r="S687" i="157"/>
  <c r="S686" i="157"/>
  <c r="S685" i="157"/>
  <c r="S684" i="157"/>
  <c r="S683" i="157"/>
  <c r="S682" i="157"/>
  <c r="S681" i="157"/>
  <c r="S680" i="157"/>
  <c r="S679" i="157"/>
  <c r="S678" i="157"/>
  <c r="S677" i="157"/>
  <c r="S676" i="157"/>
  <c r="S675" i="157"/>
  <c r="S674" i="157"/>
  <c r="S673" i="157"/>
  <c r="S672" i="157"/>
  <c r="S671" i="157"/>
  <c r="S670" i="157"/>
  <c r="S669" i="157"/>
  <c r="S668" i="157"/>
  <c r="S667" i="157"/>
  <c r="S666" i="157"/>
  <c r="S665" i="157"/>
  <c r="S664" i="157"/>
  <c r="S663" i="157"/>
  <c r="S662" i="157"/>
  <c r="R661" i="157"/>
  <c r="S661" i="157" s="1"/>
  <c r="S660" i="157"/>
  <c r="S659" i="157"/>
  <c r="S658" i="157"/>
  <c r="S657" i="157"/>
  <c r="S656" i="157"/>
  <c r="S655" i="157"/>
  <c r="S654" i="157"/>
  <c r="R653" i="157"/>
  <c r="S653" i="157" s="1"/>
  <c r="S652" i="157"/>
  <c r="S651" i="157"/>
  <c r="S650" i="157"/>
  <c r="S649" i="157"/>
  <c r="S648" i="157"/>
  <c r="S647" i="157"/>
  <c r="S646" i="157"/>
  <c r="S645" i="157"/>
  <c r="S644" i="157"/>
  <c r="S643" i="157"/>
  <c r="S642" i="157"/>
  <c r="S641" i="157"/>
  <c r="S640" i="157"/>
  <c r="R639" i="157"/>
  <c r="S639" i="157" s="1"/>
  <c r="S638" i="157"/>
  <c r="S637" i="157"/>
  <c r="S636" i="157"/>
  <c r="S635" i="157"/>
  <c r="S634" i="157"/>
  <c r="S633" i="157"/>
  <c r="S632" i="157"/>
  <c r="S631" i="157"/>
  <c r="S630" i="157"/>
  <c r="S629" i="157"/>
  <c r="S628" i="157"/>
  <c r="S627" i="157"/>
  <c r="S626" i="157"/>
  <c r="S625" i="157"/>
  <c r="R625" i="157"/>
  <c r="S624" i="157"/>
  <c r="S623" i="157"/>
  <c r="S622" i="157"/>
  <c r="S621" i="157"/>
  <c r="S620" i="157"/>
  <c r="S619" i="157"/>
  <c r="S618" i="157"/>
  <c r="S617" i="157"/>
  <c r="S616" i="157"/>
  <c r="S615" i="157"/>
  <c r="S614" i="157"/>
  <c r="S613" i="157"/>
  <c r="S612" i="157"/>
  <c r="R611" i="157"/>
  <c r="S611" i="157" s="1"/>
  <c r="S610" i="157"/>
  <c r="S609" i="157"/>
  <c r="S608" i="157"/>
  <c r="S607" i="157"/>
  <c r="S606" i="157"/>
  <c r="S605" i="157"/>
  <c r="S604" i="157"/>
  <c r="S603" i="157"/>
  <c r="S602" i="157"/>
  <c r="S601" i="157"/>
  <c r="S600" i="157"/>
  <c r="S599" i="157"/>
  <c r="S598" i="157"/>
  <c r="S597" i="157"/>
  <c r="S596" i="157"/>
  <c r="S595" i="157"/>
  <c r="S594" i="157"/>
  <c r="S593" i="157"/>
  <c r="S592" i="157"/>
  <c r="S591" i="157"/>
  <c r="S590" i="157"/>
  <c r="S589" i="157"/>
  <c r="S588" i="157"/>
  <c r="S587" i="157"/>
  <c r="S586" i="157"/>
  <c r="S585" i="157"/>
  <c r="S584" i="157"/>
  <c r="S583" i="157"/>
  <c r="S582" i="157"/>
  <c r="S581" i="157"/>
  <c r="S580" i="157"/>
  <c r="S579" i="157"/>
  <c r="S578" i="157"/>
  <c r="S577" i="157"/>
  <c r="S576" i="157"/>
  <c r="S575" i="157"/>
  <c r="S574" i="157"/>
  <c r="S573" i="157"/>
  <c r="S572" i="157"/>
  <c r="S571" i="157"/>
  <c r="S570" i="157"/>
  <c r="S569" i="157"/>
  <c r="S568" i="157"/>
  <c r="S567" i="157"/>
  <c r="S566" i="157"/>
  <c r="S565" i="157"/>
  <c r="S564" i="157"/>
  <c r="S563" i="157"/>
  <c r="S562" i="157"/>
  <c r="S561" i="157"/>
  <c r="S560" i="157"/>
  <c r="S559" i="157"/>
  <c r="S558" i="157"/>
  <c r="S557" i="157"/>
  <c r="S556" i="157"/>
  <c r="R555" i="157"/>
  <c r="S555" i="157" s="1"/>
  <c r="S554" i="157"/>
  <c r="S553" i="157"/>
  <c r="S552" i="157"/>
  <c r="S551" i="157"/>
  <c r="S550" i="157"/>
  <c r="S549" i="157"/>
  <c r="S548" i="157"/>
  <c r="S547" i="157"/>
  <c r="S546" i="157"/>
  <c r="S545" i="157"/>
  <c r="S544" i="157"/>
  <c r="S543" i="157"/>
  <c r="S542" i="157"/>
  <c r="S541" i="157"/>
  <c r="S540" i="157"/>
  <c r="S539" i="157"/>
  <c r="S538" i="157"/>
  <c r="S537" i="157"/>
  <c r="S536" i="157"/>
  <c r="S535" i="157"/>
  <c r="S534" i="157"/>
  <c r="S533" i="157"/>
  <c r="S532" i="157"/>
  <c r="S531" i="157"/>
  <c r="S530" i="157"/>
  <c r="S529" i="157"/>
  <c r="S528" i="157"/>
  <c r="S527" i="157"/>
  <c r="S526" i="157"/>
  <c r="S525" i="157"/>
  <c r="S524" i="157"/>
  <c r="S523" i="157"/>
  <c r="S522" i="157"/>
  <c r="S521" i="157"/>
  <c r="S520" i="157"/>
  <c r="S519" i="157"/>
  <c r="S518" i="157"/>
  <c r="S517" i="157"/>
  <c r="S516" i="157"/>
  <c r="S515" i="157"/>
  <c r="S514" i="157"/>
  <c r="S513" i="157"/>
  <c r="S512" i="157"/>
  <c r="S511" i="157"/>
  <c r="S510" i="157"/>
  <c r="S509" i="157"/>
  <c r="S508" i="157"/>
  <c r="S507" i="157"/>
  <c r="S506" i="157"/>
  <c r="S505" i="157"/>
  <c r="S504" i="157"/>
  <c r="S503" i="157"/>
  <c r="S502" i="157"/>
  <c r="S501" i="157"/>
  <c r="S500" i="157"/>
  <c r="S499" i="157"/>
  <c r="S498" i="157"/>
  <c r="S497" i="157"/>
  <c r="S496" i="157"/>
  <c r="S495" i="157"/>
  <c r="S494" i="157"/>
  <c r="S493" i="157"/>
  <c r="S492" i="157"/>
  <c r="S491" i="157"/>
  <c r="S490" i="157"/>
  <c r="S489" i="157"/>
  <c r="S487" i="157"/>
  <c r="R486" i="157"/>
  <c r="R488" i="157" s="1"/>
  <c r="S488" i="157" s="1"/>
  <c r="S485" i="157"/>
  <c r="S484" i="157"/>
  <c r="S483" i="157"/>
  <c r="S482" i="157"/>
  <c r="S481" i="157"/>
  <c r="S480" i="157"/>
  <c r="S479" i="157"/>
  <c r="S478" i="157"/>
  <c r="S477" i="157"/>
  <c r="S476" i="157"/>
  <c r="S475" i="157"/>
  <c r="S474" i="157"/>
  <c r="S473" i="157"/>
  <c r="S472" i="157"/>
  <c r="S471" i="157"/>
  <c r="S470" i="157"/>
  <c r="S469" i="157"/>
  <c r="S468" i="157"/>
  <c r="S467" i="157"/>
  <c r="S466" i="157"/>
  <c r="S465" i="157"/>
  <c r="S464" i="157"/>
  <c r="R464" i="157"/>
  <c r="S463" i="157"/>
  <c r="S462" i="157"/>
  <c r="S461" i="157"/>
  <c r="S460" i="157"/>
  <c r="S459" i="157"/>
  <c r="S458" i="157"/>
  <c r="S457" i="157"/>
  <c r="S456" i="157"/>
  <c r="S455" i="157"/>
  <c r="S454" i="157"/>
  <c r="S453" i="157"/>
  <c r="S452" i="157"/>
  <c r="S451" i="157"/>
  <c r="S450" i="157"/>
  <c r="S449" i="157"/>
  <c r="S448" i="157"/>
  <c r="S447" i="157"/>
  <c r="S446" i="157"/>
  <c r="S445" i="157"/>
  <c r="S444" i="157"/>
  <c r="S443" i="157"/>
  <c r="S442" i="157"/>
  <c r="S441" i="157"/>
  <c r="S440" i="157"/>
  <c r="S439" i="157"/>
  <c r="S438" i="157"/>
  <c r="S437" i="157"/>
  <c r="S436" i="157"/>
  <c r="S435" i="157"/>
  <c r="S434" i="157"/>
  <c r="S433" i="157"/>
  <c r="S432" i="157"/>
  <c r="S431" i="157"/>
  <c r="S430" i="157"/>
  <c r="S429" i="157"/>
  <c r="S428" i="157"/>
  <c r="S427" i="157"/>
  <c r="S426" i="157"/>
  <c r="S425" i="157"/>
  <c r="S424" i="157"/>
  <c r="S423" i="157"/>
  <c r="S422" i="157"/>
  <c r="S421" i="157"/>
  <c r="S420" i="157"/>
  <c r="S419" i="157"/>
  <c r="S418" i="157"/>
  <c r="S417" i="157"/>
  <c r="S416" i="157"/>
  <c r="S415" i="157"/>
  <c r="S414" i="157"/>
  <c r="S413" i="157"/>
  <c r="S412" i="157"/>
  <c r="S411" i="157"/>
  <c r="R411" i="157"/>
  <c r="S410" i="157"/>
  <c r="S409" i="157"/>
  <c r="S408" i="157"/>
  <c r="S407" i="157"/>
  <c r="S406" i="157"/>
  <c r="S405" i="157"/>
  <c r="S404" i="157"/>
  <c r="S403" i="157"/>
  <c r="S402" i="157"/>
  <c r="S401" i="157"/>
  <c r="S400" i="157"/>
  <c r="S399" i="157"/>
  <c r="S398" i="157"/>
  <c r="S397" i="157"/>
  <c r="S396" i="157"/>
  <c r="S395" i="157"/>
  <c r="S394" i="157"/>
  <c r="S393" i="157"/>
  <c r="S392" i="157"/>
  <c r="S391" i="157"/>
  <c r="S390" i="157"/>
  <c r="S389" i="157"/>
  <c r="S388" i="157"/>
  <c r="S387" i="157"/>
  <c r="S386" i="157"/>
  <c r="S385" i="157"/>
  <c r="S384" i="157"/>
  <c r="S383" i="157"/>
  <c r="S382" i="157"/>
  <c r="S381" i="157"/>
  <c r="S380" i="157"/>
  <c r="S379" i="157"/>
  <c r="S378" i="157"/>
  <c r="S377" i="157"/>
  <c r="S376" i="157"/>
  <c r="S375" i="157"/>
  <c r="S374" i="157"/>
  <c r="S373" i="157"/>
  <c r="S371" i="157"/>
  <c r="R370" i="157"/>
  <c r="R372" i="157" s="1"/>
  <c r="S372" i="157" s="1"/>
  <c r="S369" i="157"/>
  <c r="S368" i="157"/>
  <c r="S367" i="157"/>
  <c r="S366" i="157"/>
  <c r="S365" i="157"/>
  <c r="S364" i="157"/>
  <c r="S363" i="157"/>
  <c r="S362" i="157"/>
  <c r="S361" i="157"/>
  <c r="S360" i="157"/>
  <c r="S359" i="157"/>
  <c r="S358" i="157"/>
  <c r="S357" i="157"/>
  <c r="S356" i="157"/>
  <c r="S355" i="157"/>
  <c r="S354" i="157"/>
  <c r="S353" i="157"/>
  <c r="S352" i="157"/>
  <c r="S351" i="157"/>
  <c r="S350" i="157"/>
  <c r="S349" i="157"/>
  <c r="S348" i="157"/>
  <c r="S347" i="157"/>
  <c r="S346" i="157"/>
  <c r="S345" i="157"/>
  <c r="S344" i="157"/>
  <c r="S343" i="157"/>
  <c r="S342" i="157"/>
  <c r="S341" i="157"/>
  <c r="S340" i="157"/>
  <c r="S339" i="157"/>
  <c r="S338" i="157"/>
  <c r="S337" i="157"/>
  <c r="S336" i="157"/>
  <c r="S335" i="157"/>
  <c r="S334" i="157"/>
  <c r="S333" i="157"/>
  <c r="S331" i="157"/>
  <c r="R330" i="157"/>
  <c r="S330" i="157" s="1"/>
  <c r="S329" i="157"/>
  <c r="S328" i="157"/>
  <c r="S327" i="157"/>
  <c r="S326" i="157"/>
  <c r="S325" i="157"/>
  <c r="S324" i="157"/>
  <c r="S323" i="157"/>
  <c r="S322" i="157"/>
  <c r="S321" i="157"/>
  <c r="S320" i="157"/>
  <c r="S319" i="157"/>
  <c r="S318" i="157"/>
  <c r="S317" i="157"/>
  <c r="S316" i="157"/>
  <c r="S315" i="157"/>
  <c r="S314" i="157"/>
  <c r="S313" i="157"/>
  <c r="S312" i="157"/>
  <c r="S311" i="157"/>
  <c r="S310" i="157"/>
  <c r="S309" i="157"/>
  <c r="S308" i="157"/>
  <c r="S307" i="157"/>
  <c r="S306" i="157"/>
  <c r="S305" i="157"/>
  <c r="S304" i="157"/>
  <c r="S303" i="157"/>
  <c r="S302" i="157"/>
  <c r="S301" i="157"/>
  <c r="S300" i="157"/>
  <c r="S299" i="157"/>
  <c r="S298" i="157"/>
  <c r="S297" i="157"/>
  <c r="S296" i="157"/>
  <c r="S295" i="157"/>
  <c r="S294" i="157"/>
  <c r="S293" i="157"/>
  <c r="S292" i="157"/>
  <c r="S291" i="157"/>
  <c r="S290" i="157"/>
  <c r="S289" i="157"/>
  <c r="S288" i="157"/>
  <c r="S287" i="157"/>
  <c r="S286" i="157"/>
  <c r="S285" i="157"/>
  <c r="S284" i="157"/>
  <c r="S283" i="157"/>
  <c r="S282" i="157"/>
  <c r="S281" i="157"/>
  <c r="S280" i="157"/>
  <c r="S279" i="157"/>
  <c r="S278" i="157"/>
  <c r="S277" i="157"/>
  <c r="S276" i="157"/>
  <c r="S275" i="157"/>
  <c r="S274" i="157"/>
  <c r="S273" i="157"/>
  <c r="S272" i="157"/>
  <c r="S271" i="157"/>
  <c r="S270" i="157"/>
  <c r="S269" i="157"/>
  <c r="S268" i="157"/>
  <c r="S267" i="157"/>
  <c r="S266" i="157"/>
  <c r="S265" i="157"/>
  <c r="S264" i="157"/>
  <c r="S263" i="157"/>
  <c r="S262" i="157"/>
  <c r="S261" i="157"/>
  <c r="S260" i="157"/>
  <c r="S259" i="157"/>
  <c r="S258" i="157"/>
  <c r="S257" i="157"/>
  <c r="S256" i="157"/>
  <c r="S255" i="157"/>
  <c r="S254" i="157"/>
  <c r="S253" i="157"/>
  <c r="S252" i="157"/>
  <c r="S251" i="157"/>
  <c r="S250" i="157"/>
  <c r="S249" i="157"/>
  <c r="S248" i="157"/>
  <c r="S247" i="157"/>
  <c r="S246" i="157"/>
  <c r="S245" i="157"/>
  <c r="S244" i="157"/>
  <c r="S243" i="157"/>
  <c r="S242" i="157"/>
  <c r="S241" i="157"/>
  <c r="S240" i="157"/>
  <c r="S239" i="157"/>
  <c r="S237" i="157"/>
  <c r="R236" i="157"/>
  <c r="S236" i="157" s="1"/>
  <c r="S235" i="157"/>
  <c r="S234" i="157"/>
  <c r="S233" i="157"/>
  <c r="S232" i="157"/>
  <c r="S231" i="157"/>
  <c r="S230" i="157"/>
  <c r="S229" i="157"/>
  <c r="S228" i="157"/>
  <c r="S227" i="157"/>
  <c r="S226" i="157"/>
  <c r="S225" i="157"/>
  <c r="S224" i="157"/>
  <c r="S223" i="157"/>
  <c r="S222" i="157"/>
  <c r="S221" i="157"/>
  <c r="S220" i="157"/>
  <c r="S219" i="157"/>
  <c r="S218" i="157"/>
  <c r="S217" i="157"/>
  <c r="S216" i="157"/>
  <c r="S215" i="157"/>
  <c r="S214" i="157"/>
  <c r="S213" i="157"/>
  <c r="S212" i="157"/>
  <c r="S211" i="157"/>
  <c r="S210" i="157"/>
  <c r="S209" i="157"/>
  <c r="S208" i="157"/>
  <c r="S207" i="157"/>
  <c r="S206" i="157"/>
  <c r="S205" i="157"/>
  <c r="S204" i="157"/>
  <c r="S203" i="157"/>
  <c r="S202" i="157"/>
  <c r="S201" i="157"/>
  <c r="S200" i="157"/>
  <c r="S199" i="157"/>
  <c r="S198" i="157"/>
  <c r="S197" i="157"/>
  <c r="S196" i="157"/>
  <c r="S195" i="157"/>
  <c r="S194" i="157"/>
  <c r="S193" i="157"/>
  <c r="S192" i="157"/>
  <c r="S191" i="157"/>
  <c r="S190" i="157"/>
  <c r="S189" i="157"/>
  <c r="S188" i="157"/>
  <c r="S187" i="157"/>
  <c r="S186" i="157"/>
  <c r="S185" i="157"/>
  <c r="S184" i="157"/>
  <c r="S183" i="157"/>
  <c r="S182" i="157"/>
  <c r="S181" i="157"/>
  <c r="S180" i="157"/>
  <c r="S179" i="157"/>
  <c r="S178" i="157"/>
  <c r="S177" i="157"/>
  <c r="S176" i="157"/>
  <c r="S175" i="157"/>
  <c r="S174" i="157"/>
  <c r="S173" i="157"/>
  <c r="S172" i="157"/>
  <c r="S171" i="157"/>
  <c r="S170" i="157"/>
  <c r="S169" i="157"/>
  <c r="S168" i="157"/>
  <c r="S167" i="157"/>
  <c r="S166" i="157"/>
  <c r="S165" i="157"/>
  <c r="S164" i="157"/>
  <c r="R164" i="157"/>
  <c r="S163" i="157"/>
  <c r="S162" i="157"/>
  <c r="S161" i="157"/>
  <c r="S160" i="157"/>
  <c r="S159" i="157"/>
  <c r="S158" i="157"/>
  <c r="S157" i="157"/>
  <c r="S156" i="157"/>
  <c r="S155" i="157"/>
  <c r="S154" i="157"/>
  <c r="S153" i="157"/>
  <c r="S152" i="157"/>
  <c r="S151" i="157"/>
  <c r="S150" i="157"/>
  <c r="S149" i="157"/>
  <c r="S148" i="157"/>
  <c r="S141" i="157"/>
  <c r="S137" i="157"/>
  <c r="S115" i="157"/>
  <c r="S100" i="157"/>
  <c r="S99" i="157"/>
  <c r="S97" i="157"/>
  <c r="S88" i="157"/>
  <c r="R88" i="157"/>
  <c r="R90" i="157" s="1"/>
  <c r="S87" i="157"/>
  <c r="S81" i="157"/>
  <c r="S78" i="157"/>
  <c r="S77" i="157"/>
  <c r="S76" i="157"/>
  <c r="S75" i="157"/>
  <c r="S68" i="157"/>
  <c r="S57" i="157"/>
  <c r="S42" i="157"/>
  <c r="S40" i="157"/>
  <c r="S27" i="157"/>
  <c r="S25" i="157"/>
  <c r="S24" i="157"/>
  <c r="R3229" i="156"/>
  <c r="Q3224" i="156"/>
  <c r="Q3230" i="156" s="1"/>
  <c r="R3223" i="156"/>
  <c r="R3221" i="156"/>
  <c r="R3216" i="156"/>
  <c r="R3215" i="156"/>
  <c r="R3207" i="156"/>
  <c r="R3187" i="156"/>
  <c r="R3172" i="156"/>
  <c r="R3171" i="156"/>
  <c r="R3169" i="156"/>
  <c r="R3161" i="156"/>
  <c r="Q3156" i="156"/>
  <c r="Q3162" i="156" s="1"/>
  <c r="R3155" i="156"/>
  <c r="R3152" i="156"/>
  <c r="R3149" i="156"/>
  <c r="R3148" i="156"/>
  <c r="R3142" i="156"/>
  <c r="R3134" i="156"/>
  <c r="R3117" i="156"/>
  <c r="R3102" i="156"/>
  <c r="R3101" i="156"/>
  <c r="R3099" i="156"/>
  <c r="R3035" i="156"/>
  <c r="R3031" i="156"/>
  <c r="R3030" i="156"/>
  <c r="R3029" i="156"/>
  <c r="Q3025" i="156"/>
  <c r="Q3036" i="156" s="1"/>
  <c r="R3024" i="156"/>
  <c r="R3017" i="156"/>
  <c r="R3013" i="156"/>
  <c r="R2992" i="156"/>
  <c r="R2977" i="156"/>
  <c r="R2976" i="156"/>
  <c r="R2974" i="156"/>
  <c r="R2903" i="156"/>
  <c r="R2899" i="156"/>
  <c r="Q2898" i="156"/>
  <c r="R2898" i="156" s="1"/>
  <c r="R2897" i="156"/>
  <c r="R2892" i="156"/>
  <c r="R2884" i="156"/>
  <c r="R2883" i="156"/>
  <c r="R2874" i="156"/>
  <c r="R2873" i="156"/>
  <c r="R2848" i="156"/>
  <c r="R2846" i="156"/>
  <c r="R2833" i="156"/>
  <c r="R2832" i="156"/>
  <c r="R2830" i="156"/>
  <c r="R2755" i="156"/>
  <c r="R2750" i="156"/>
  <c r="Q2749" i="156"/>
  <c r="R2749" i="156" s="1"/>
  <c r="R2748" i="156"/>
  <c r="R2745" i="156"/>
  <c r="R2738" i="156"/>
  <c r="R2737" i="156"/>
  <c r="R2731" i="156"/>
  <c r="R2720" i="156"/>
  <c r="R2706" i="156"/>
  <c r="R2691" i="156"/>
  <c r="R2690" i="156"/>
  <c r="R2688" i="156"/>
  <c r="Q2620" i="156"/>
  <c r="R2619" i="156"/>
  <c r="R2620" i="156" s="1"/>
  <c r="R2614" i="156"/>
  <c r="R2613" i="156"/>
  <c r="R2609" i="156"/>
  <c r="R2608" i="156"/>
  <c r="R2606" i="156"/>
  <c r="R2580" i="156"/>
  <c r="R2565" i="156"/>
  <c r="R2564" i="156"/>
  <c r="R2624" i="156" s="1"/>
  <c r="R2562" i="156"/>
  <c r="R2622" i="156"/>
  <c r="R2625" i="156"/>
  <c r="Q2621" i="156"/>
  <c r="Q2622" i="156"/>
  <c r="Q2624" i="156"/>
  <c r="Q2625" i="156"/>
  <c r="R2481" i="156"/>
  <c r="R2482" i="156" s="1"/>
  <c r="Q2481" i="156"/>
  <c r="Q2482" i="156" s="1"/>
  <c r="R2478" i="156"/>
  <c r="R2474" i="156"/>
  <c r="R2472" i="156"/>
  <c r="Q2472" i="156"/>
  <c r="R2471" i="156"/>
  <c r="R2469" i="156"/>
  <c r="Q2465" i="156"/>
  <c r="Q2464" i="156"/>
  <c r="R2463" i="156"/>
  <c r="R2464" i="156" s="1"/>
  <c r="R2465" i="156" s="1"/>
  <c r="R2462" i="156"/>
  <c r="R2459" i="156"/>
  <c r="R2460" i="156" s="1"/>
  <c r="Q2459" i="156"/>
  <c r="Q2460" i="156" s="1"/>
  <c r="R2457" i="156"/>
  <c r="Q2454" i="156"/>
  <c r="R2453" i="156"/>
  <c r="R2454" i="156" s="1"/>
  <c r="Q2453" i="156"/>
  <c r="R2448" i="156"/>
  <c r="R2437" i="156"/>
  <c r="Q2434" i="156"/>
  <c r="Q2435" i="156" s="1"/>
  <c r="R2429" i="156"/>
  <c r="R2418" i="156"/>
  <c r="Q2416" i="156"/>
  <c r="R2415" i="156"/>
  <c r="R2416" i="156" s="1"/>
  <c r="Q2415" i="156"/>
  <c r="R2401" i="156"/>
  <c r="R2398" i="156"/>
  <c r="Q2398" i="156"/>
  <c r="R2396" i="156"/>
  <c r="R2397" i="156" s="1"/>
  <c r="R2395" i="156"/>
  <c r="Q2390" i="156"/>
  <c r="Q2391" i="156" s="1"/>
  <c r="R2389" i="156"/>
  <c r="Q2382" i="156"/>
  <c r="Q2383" i="156" s="1"/>
  <c r="R2376" i="156"/>
  <c r="R2382" i="156" s="1"/>
  <c r="R2383" i="156" s="1"/>
  <c r="R2365" i="156"/>
  <c r="Q2361" i="156"/>
  <c r="Q2362" i="156" s="1"/>
  <c r="R2349" i="156"/>
  <c r="R2361" i="156" s="1"/>
  <c r="R2362" i="156" s="1"/>
  <c r="Q2345" i="156"/>
  <c r="Q2346" i="156" s="1"/>
  <c r="R2334" i="156"/>
  <c r="R2345" i="156" s="1"/>
  <c r="R2346" i="156" s="1"/>
  <c r="Q2331" i="156"/>
  <c r="R2330" i="156"/>
  <c r="R2331" i="156" s="1"/>
  <c r="R2325" i="156"/>
  <c r="Q2320" i="156"/>
  <c r="Q2321" i="156" s="1"/>
  <c r="R2313" i="156"/>
  <c r="R2320" i="156" s="1"/>
  <c r="R2321" i="156" s="1"/>
  <c r="Q2309" i="156"/>
  <c r="R2308" i="156"/>
  <c r="Q2303" i="156"/>
  <c r="R2292" i="156"/>
  <c r="R2303" i="156" s="1"/>
  <c r="R2289" i="156"/>
  <c r="Q2289" i="156"/>
  <c r="R2288" i="156"/>
  <c r="R2280" i="156"/>
  <c r="R2277" i="156"/>
  <c r="Q2277" i="156"/>
  <c r="R2276" i="156"/>
  <c r="R2275" i="156"/>
  <c r="R2268" i="156"/>
  <c r="R2267" i="156"/>
  <c r="R2256" i="156"/>
  <c r="Q2253" i="156"/>
  <c r="Q2254" i="156" s="1"/>
  <c r="R2252" i="156"/>
  <c r="R2249" i="156"/>
  <c r="R2253" i="156" s="1"/>
  <c r="R2254" i="156" s="1"/>
  <c r="Q2246" i="156"/>
  <c r="R2245" i="156"/>
  <c r="R2246" i="156" s="1"/>
  <c r="R2237" i="156"/>
  <c r="Q2234" i="156"/>
  <c r="R2233" i="156"/>
  <c r="R2234" i="156" s="1"/>
  <c r="R2224" i="156"/>
  <c r="Q2220" i="156"/>
  <c r="R2219" i="156"/>
  <c r="R2220" i="156" s="1"/>
  <c r="R2213" i="156"/>
  <c r="R2208" i="156"/>
  <c r="Q2208" i="156"/>
  <c r="R2207" i="156"/>
  <c r="Q2206" i="156"/>
  <c r="R2206" i="156" s="1"/>
  <c r="R2205" i="156"/>
  <c r="R2199" i="156"/>
  <c r="R2194" i="156"/>
  <c r="R2195" i="156" s="1"/>
  <c r="Q2194" i="156"/>
  <c r="Q2195" i="156" s="1"/>
  <c r="R2182" i="156"/>
  <c r="Q2178" i="156"/>
  <c r="Q2179" i="156" s="1"/>
  <c r="R2166" i="156"/>
  <c r="R2178" i="156" s="1"/>
  <c r="R2179" i="156" s="1"/>
  <c r="Q2162" i="156"/>
  <c r="R2161" i="156"/>
  <c r="R2162" i="156" s="1"/>
  <c r="R2154" i="156"/>
  <c r="Q2154" i="156"/>
  <c r="R2153" i="156"/>
  <c r="Q2146" i="156"/>
  <c r="R2145" i="156"/>
  <c r="R2146" i="156" s="1"/>
  <c r="Q2144" i="156"/>
  <c r="R2144" i="156" s="1"/>
  <c r="R2141" i="156"/>
  <c r="R2140" i="156"/>
  <c r="R2133" i="156"/>
  <c r="R2129" i="156"/>
  <c r="R2107" i="156"/>
  <c r="R2105" i="156"/>
  <c r="R2092" i="156"/>
  <c r="Q2088" i="156"/>
  <c r="R2088" i="156" s="1"/>
  <c r="R2087" i="156"/>
  <c r="R2083" i="156"/>
  <c r="R2077" i="156"/>
  <c r="Q2071" i="156"/>
  <c r="Q2078" i="156" s="1"/>
  <c r="R2070" i="156"/>
  <c r="R2064" i="156"/>
  <c r="R2063" i="156"/>
  <c r="R2038" i="156"/>
  <c r="R2036" i="156"/>
  <c r="R2023" i="156"/>
  <c r="R2022" i="156"/>
  <c r="R2014" i="156"/>
  <c r="Q2008" i="156"/>
  <c r="Q2015" i="156" s="1"/>
  <c r="R2007" i="156"/>
  <c r="R2002" i="156"/>
  <c r="R2001" i="156"/>
  <c r="R1975" i="156"/>
  <c r="R1960" i="156"/>
  <c r="R1956" i="156"/>
  <c r="Q1952" i="156"/>
  <c r="R1952" i="156" s="1"/>
  <c r="R1951" i="156"/>
  <c r="R1945" i="156"/>
  <c r="R1939" i="156"/>
  <c r="R1938" i="156"/>
  <c r="R1921" i="156"/>
  <c r="R1906" i="156"/>
  <c r="R1895" i="156"/>
  <c r="R1893" i="156"/>
  <c r="R1880" i="156"/>
  <c r="R1879" i="156"/>
  <c r="R1878" i="156"/>
  <c r="Q1862" i="156"/>
  <c r="R1861" i="156"/>
  <c r="R1862" i="156" s="1"/>
  <c r="Q1854" i="156"/>
  <c r="R1854" i="156" s="1"/>
  <c r="R1853" i="156"/>
  <c r="R1852" i="156"/>
  <c r="R1851" i="156"/>
  <c r="R1850" i="156"/>
  <c r="R1849" i="156"/>
  <c r="R1848" i="156"/>
  <c r="R1847" i="156"/>
  <c r="R1846" i="156"/>
  <c r="R1845" i="156"/>
  <c r="R1844" i="156"/>
  <c r="R1843" i="156"/>
  <c r="R1837" i="156"/>
  <c r="R1834" i="156"/>
  <c r="R1811" i="156"/>
  <c r="R1796" i="156"/>
  <c r="Q1793" i="156"/>
  <c r="R1792" i="156"/>
  <c r="R1793" i="156" s="1"/>
  <c r="R1782" i="156"/>
  <c r="Q1779" i="156"/>
  <c r="R1778" i="156"/>
  <c r="R1777" i="156"/>
  <c r="R1772" i="156"/>
  <c r="R1779" i="156" s="1"/>
  <c r="R1771" i="156"/>
  <c r="R1766" i="156"/>
  <c r="R1740" i="156"/>
  <c r="R1725" i="156"/>
  <c r="Q1722" i="156"/>
  <c r="R1721" i="156"/>
  <c r="R1720" i="156"/>
  <c r="R1716" i="156"/>
  <c r="R1722" i="156" s="1"/>
  <c r="R1715" i="156"/>
  <c r="R1713" i="156"/>
  <c r="R1710" i="156"/>
  <c r="R1684" i="156"/>
  <c r="R1669" i="156"/>
  <c r="Q1665" i="156"/>
  <c r="Q1666" i="156" s="1"/>
  <c r="R1664" i="156"/>
  <c r="R1658" i="156"/>
  <c r="R1657" i="156"/>
  <c r="R1651" i="156"/>
  <c r="R1647" i="156"/>
  <c r="R1625" i="156"/>
  <c r="R1610" i="156"/>
  <c r="Q1607" i="156"/>
  <c r="R1606" i="156"/>
  <c r="R1607" i="156" s="1"/>
  <c r="R1596" i="156"/>
  <c r="Q1593" i="156"/>
  <c r="R1592" i="156"/>
  <c r="R1593" i="156" s="1"/>
  <c r="R1582" i="156"/>
  <c r="Q1579" i="156"/>
  <c r="R1578" i="156"/>
  <c r="R1579" i="156" s="1"/>
  <c r="R1568" i="156"/>
  <c r="Q1565" i="156"/>
  <c r="R1564" i="156"/>
  <c r="R1565" i="156" s="1"/>
  <c r="R1559" i="156"/>
  <c r="R1558" i="156"/>
  <c r="Q1556" i="156"/>
  <c r="R1553" i="156"/>
  <c r="R1556" i="156" s="1"/>
  <c r="R1552" i="156"/>
  <c r="R1550" i="156"/>
  <c r="R1541" i="156"/>
  <c r="R1524" i="156"/>
  <c r="R1509" i="156"/>
  <c r="Q1506" i="156"/>
  <c r="R1505" i="156"/>
  <c r="R1500" i="156"/>
  <c r="R1499" i="156"/>
  <c r="R1493" i="156"/>
  <c r="R1487" i="156"/>
  <c r="R1467" i="156"/>
  <c r="R1452" i="156"/>
  <c r="Q1448" i="156"/>
  <c r="Q1449" i="156" s="1"/>
  <c r="R1447" i="156"/>
  <c r="R1441" i="156"/>
  <c r="R1440" i="156"/>
  <c r="R1432" i="156"/>
  <c r="R1430" i="156"/>
  <c r="R1406" i="156"/>
  <c r="R1404" i="156"/>
  <c r="R1391" i="156"/>
  <c r="Q1388" i="156"/>
  <c r="R1387" i="156"/>
  <c r="R1386" i="156"/>
  <c r="R1382" i="156"/>
  <c r="R1381" i="156"/>
  <c r="R1376" i="156"/>
  <c r="R1370" i="156"/>
  <c r="R1350" i="156"/>
  <c r="R1335" i="156"/>
  <c r="Q1332" i="156"/>
  <c r="R1331" i="156"/>
  <c r="R1332" i="156" s="1"/>
  <c r="R1325" i="156"/>
  <c r="R1324" i="156"/>
  <c r="R1317" i="156"/>
  <c r="R1305" i="156"/>
  <c r="R1291" i="156"/>
  <c r="R1276" i="156"/>
  <c r="Q1273" i="156"/>
  <c r="R1272" i="156"/>
  <c r="R1252" i="156"/>
  <c r="R1251" i="156"/>
  <c r="R1227" i="156"/>
  <c r="R1221" i="156"/>
  <c r="R1201" i="156"/>
  <c r="R1199" i="156"/>
  <c r="R1186" i="156"/>
  <c r="R1185" i="156"/>
  <c r="R1273" i="156" s="1"/>
  <c r="Q1178" i="156"/>
  <c r="Q1179" i="156" s="1"/>
  <c r="R1179" i="156" s="1"/>
  <c r="R1177" i="156"/>
  <c r="R1176" i="156"/>
  <c r="R1175" i="156"/>
  <c r="R1174" i="156"/>
  <c r="R1173" i="156"/>
  <c r="R1172" i="156"/>
  <c r="R1171" i="156"/>
  <c r="R1170" i="156"/>
  <c r="R1169" i="156"/>
  <c r="R1168" i="156"/>
  <c r="R1167" i="156"/>
  <c r="R1166" i="156"/>
  <c r="R1165" i="156"/>
  <c r="R1164" i="156"/>
  <c r="R1163" i="156"/>
  <c r="R1162" i="156"/>
  <c r="R1161" i="156"/>
  <c r="R1160" i="156"/>
  <c r="R1159" i="156"/>
  <c r="R1158" i="156"/>
  <c r="R1157" i="156"/>
  <c r="R1156" i="156"/>
  <c r="R1155" i="156"/>
  <c r="R1154" i="156"/>
  <c r="R1153" i="156"/>
  <c r="R1152" i="156"/>
  <c r="R1151" i="156"/>
  <c r="R1150" i="156"/>
  <c r="R1149" i="156"/>
  <c r="R1148" i="156"/>
  <c r="R1147" i="156"/>
  <c r="R1146" i="156"/>
  <c r="R1145" i="156"/>
  <c r="R1144" i="156"/>
  <c r="R1143" i="156"/>
  <c r="R1142" i="156"/>
  <c r="R1141" i="156"/>
  <c r="R1140" i="156"/>
  <c r="R1139" i="156"/>
  <c r="R1138" i="156"/>
  <c r="R1137" i="156"/>
  <c r="R1136" i="156"/>
  <c r="R1135" i="156"/>
  <c r="R1134" i="156"/>
  <c r="R1133" i="156"/>
  <c r="R1132" i="156"/>
  <c r="R1131" i="156"/>
  <c r="R1130" i="156"/>
  <c r="R1129" i="156"/>
  <c r="R1128" i="156"/>
  <c r="R1127" i="156"/>
  <c r="R1126" i="156"/>
  <c r="R1125" i="156"/>
  <c r="R1124" i="156"/>
  <c r="Q1123" i="156"/>
  <c r="R1123" i="156" s="1"/>
  <c r="Q1122" i="156"/>
  <c r="R1122" i="156" s="1"/>
  <c r="R1121" i="156"/>
  <c r="R1120" i="156"/>
  <c r="R1119" i="156"/>
  <c r="R1118" i="156"/>
  <c r="R1117" i="156"/>
  <c r="R1116" i="156"/>
  <c r="R1115" i="156"/>
  <c r="R1114" i="156"/>
  <c r="R1113" i="156"/>
  <c r="R1112" i="156"/>
  <c r="R1111" i="156"/>
  <c r="R1110" i="156"/>
  <c r="R1109" i="156"/>
  <c r="R1108" i="156"/>
  <c r="R1107" i="156"/>
  <c r="R1106" i="156"/>
  <c r="R1105" i="156"/>
  <c r="R1104" i="156"/>
  <c r="R1103" i="156"/>
  <c r="R1102" i="156"/>
  <c r="R1101" i="156"/>
  <c r="R1100" i="156"/>
  <c r="R1099" i="156"/>
  <c r="R1098" i="156"/>
  <c r="R1097" i="156"/>
  <c r="R1096" i="156"/>
  <c r="R1095" i="156"/>
  <c r="R1094" i="156"/>
  <c r="R1093" i="156"/>
  <c r="R1092" i="156"/>
  <c r="R1091" i="156"/>
  <c r="R1090" i="156"/>
  <c r="R1089" i="156"/>
  <c r="R1088" i="156"/>
  <c r="R1087" i="156"/>
  <c r="R1086" i="156"/>
  <c r="R1085" i="156"/>
  <c r="R1084" i="156"/>
  <c r="R1083" i="156"/>
  <c r="R1082" i="156"/>
  <c r="R1081" i="156"/>
  <c r="R1080" i="156"/>
  <c r="R1079" i="156"/>
  <c r="R1078" i="156"/>
  <c r="R1077" i="156"/>
  <c r="R1076" i="156"/>
  <c r="R1075" i="156"/>
  <c r="R1074" i="156"/>
  <c r="R1073" i="156"/>
  <c r="R1072" i="156"/>
  <c r="R1071" i="156"/>
  <c r="R1070" i="156"/>
  <c r="R1069" i="156"/>
  <c r="R1068" i="156"/>
  <c r="R1067" i="156"/>
  <c r="R1066" i="156"/>
  <c r="R1065" i="156"/>
  <c r="R1064" i="156"/>
  <c r="R1063" i="156"/>
  <c r="Q1061" i="156"/>
  <c r="Q1062" i="156" s="1"/>
  <c r="R1062" i="156" s="1"/>
  <c r="R1060" i="156"/>
  <c r="R1059" i="156"/>
  <c r="R1058" i="156"/>
  <c r="R1057" i="156"/>
  <c r="R1056" i="156"/>
  <c r="R1055" i="156"/>
  <c r="R1054" i="156"/>
  <c r="R1053" i="156"/>
  <c r="R1052" i="156"/>
  <c r="R1051" i="156"/>
  <c r="R1050" i="156"/>
  <c r="R1049" i="156"/>
  <c r="R1048" i="156"/>
  <c r="R1047" i="156"/>
  <c r="R1046" i="156"/>
  <c r="R1045" i="156"/>
  <c r="R1044" i="156"/>
  <c r="R1043" i="156"/>
  <c r="R1042" i="156"/>
  <c r="R1041" i="156"/>
  <c r="R1040" i="156"/>
  <c r="R1039" i="156"/>
  <c r="R1038" i="156"/>
  <c r="R1037" i="156"/>
  <c r="R1036" i="156"/>
  <c r="R1035" i="156"/>
  <c r="R1034" i="156"/>
  <c r="R1033" i="156"/>
  <c r="R1032" i="156"/>
  <c r="R1031" i="156"/>
  <c r="R1030" i="156"/>
  <c r="R1029" i="156"/>
  <c r="R1028" i="156"/>
  <c r="R1027" i="156"/>
  <c r="Q1025" i="156"/>
  <c r="R1025" i="156" s="1"/>
  <c r="R1024" i="156"/>
  <c r="R1023" i="156"/>
  <c r="R1022" i="156"/>
  <c r="R1021" i="156"/>
  <c r="R1020" i="156"/>
  <c r="R1019" i="156"/>
  <c r="R1018" i="156"/>
  <c r="R1017" i="156"/>
  <c r="R1016" i="156"/>
  <c r="R1015" i="156"/>
  <c r="R1014" i="156"/>
  <c r="R1013" i="156"/>
  <c r="R1012" i="156"/>
  <c r="R1011" i="156"/>
  <c r="R1010" i="156"/>
  <c r="R1009" i="156"/>
  <c r="R1008" i="156"/>
  <c r="R1007" i="156"/>
  <c r="R1006" i="156"/>
  <c r="R1005" i="156"/>
  <c r="R1004" i="156"/>
  <c r="R1003" i="156"/>
  <c r="R1002" i="156"/>
  <c r="R1001" i="156"/>
  <c r="R1000" i="156"/>
  <c r="R999" i="156"/>
  <c r="R998" i="156"/>
  <c r="R997" i="156"/>
  <c r="R996" i="156"/>
  <c r="R995" i="156"/>
  <c r="R994" i="156"/>
  <c r="R993" i="156"/>
  <c r="Q991" i="156"/>
  <c r="R991" i="156" s="1"/>
  <c r="R990" i="156"/>
  <c r="R989" i="156"/>
  <c r="R988" i="156"/>
  <c r="R987" i="156"/>
  <c r="R986" i="156"/>
  <c r="R985" i="156"/>
  <c r="R984" i="156"/>
  <c r="R983" i="156"/>
  <c r="R982" i="156"/>
  <c r="R981" i="156"/>
  <c r="R980" i="156"/>
  <c r="R979" i="156"/>
  <c r="R978" i="156"/>
  <c r="R977" i="156"/>
  <c r="R976" i="156"/>
  <c r="R975" i="156"/>
  <c r="R974" i="156"/>
  <c r="R973" i="156"/>
  <c r="R972" i="156"/>
  <c r="R971" i="156"/>
  <c r="R970" i="156"/>
  <c r="R969" i="156"/>
  <c r="R968" i="156"/>
  <c r="R967" i="156"/>
  <c r="R966" i="156"/>
  <c r="R965" i="156"/>
  <c r="R964" i="156"/>
  <c r="R963" i="156"/>
  <c r="R962" i="156"/>
  <c r="R961" i="156"/>
  <c r="R960" i="156"/>
  <c r="R959" i="156"/>
  <c r="R958" i="156"/>
  <c r="Q956" i="156"/>
  <c r="Q957" i="156" s="1"/>
  <c r="R957" i="156" s="1"/>
  <c r="R955" i="156"/>
  <c r="R954" i="156"/>
  <c r="R953" i="156"/>
  <c r="R952" i="156"/>
  <c r="R951" i="156"/>
  <c r="R950" i="156"/>
  <c r="R949" i="156"/>
  <c r="R948" i="156"/>
  <c r="R947" i="156"/>
  <c r="R946" i="156"/>
  <c r="R945" i="156"/>
  <c r="R944" i="156"/>
  <c r="R943" i="156"/>
  <c r="R942" i="156"/>
  <c r="R941" i="156"/>
  <c r="R940" i="156"/>
  <c r="R939" i="156"/>
  <c r="R938" i="156"/>
  <c r="R937" i="156"/>
  <c r="R936" i="156"/>
  <c r="R935" i="156"/>
  <c r="R934" i="156"/>
  <c r="R933" i="156"/>
  <c r="R932" i="156"/>
  <c r="R931" i="156"/>
  <c r="R930" i="156"/>
  <c r="R929" i="156"/>
  <c r="R928" i="156"/>
  <c r="R927" i="156"/>
  <c r="R926" i="156"/>
  <c r="R925" i="156"/>
  <c r="R924" i="156"/>
  <c r="R923" i="156"/>
  <c r="R922" i="156"/>
  <c r="R921" i="156"/>
  <c r="R920" i="156"/>
  <c r="R919" i="156"/>
  <c r="R918" i="156"/>
  <c r="R917" i="156"/>
  <c r="R916" i="156"/>
  <c r="R915" i="156"/>
  <c r="R914" i="156"/>
  <c r="R913" i="156"/>
  <c r="R912" i="156"/>
  <c r="R911" i="156"/>
  <c r="R910" i="156"/>
  <c r="R909" i="156"/>
  <c r="R908" i="156"/>
  <c r="R907" i="156"/>
  <c r="R906" i="156"/>
  <c r="R905" i="156"/>
  <c r="R904" i="156"/>
  <c r="R903" i="156"/>
  <c r="R902" i="156"/>
  <c r="R901" i="156"/>
  <c r="R900" i="156"/>
  <c r="R899" i="156"/>
  <c r="Q897" i="156"/>
  <c r="Q898" i="156" s="1"/>
  <c r="R898" i="156" s="1"/>
  <c r="R896" i="156"/>
  <c r="R895" i="156"/>
  <c r="R894" i="156"/>
  <c r="R893" i="156"/>
  <c r="R892" i="156"/>
  <c r="R891" i="156"/>
  <c r="R890" i="156"/>
  <c r="R889" i="156"/>
  <c r="R888" i="156"/>
  <c r="R887" i="156"/>
  <c r="R886" i="156"/>
  <c r="R885" i="156"/>
  <c r="R884" i="156"/>
  <c r="R883" i="156"/>
  <c r="R882" i="156"/>
  <c r="R881" i="156"/>
  <c r="R880" i="156"/>
  <c r="R879" i="156"/>
  <c r="R878" i="156"/>
  <c r="R877" i="156"/>
  <c r="R876" i="156"/>
  <c r="R875" i="156"/>
  <c r="R874" i="156"/>
  <c r="R873" i="156"/>
  <c r="R872" i="156"/>
  <c r="R871" i="156"/>
  <c r="R870" i="156"/>
  <c r="R869" i="156"/>
  <c r="R868" i="156"/>
  <c r="R867" i="156"/>
  <c r="R866" i="156"/>
  <c r="R865" i="156"/>
  <c r="R864" i="156"/>
  <c r="R863" i="156"/>
  <c r="R862" i="156"/>
  <c r="R861" i="156"/>
  <c r="R860" i="156"/>
  <c r="R859" i="156"/>
  <c r="R858" i="156"/>
  <c r="R857" i="156"/>
  <c r="R856" i="156"/>
  <c r="R855" i="156"/>
  <c r="R854" i="156"/>
  <c r="R853" i="156"/>
  <c r="R852" i="156"/>
  <c r="R851" i="156"/>
  <c r="R850" i="156"/>
  <c r="R849" i="156"/>
  <c r="R848" i="156"/>
  <c r="R847" i="156"/>
  <c r="R846" i="156"/>
  <c r="R845" i="156"/>
  <c r="R844" i="156"/>
  <c r="R843" i="156"/>
  <c r="R842" i="156"/>
  <c r="R841" i="156"/>
  <c r="R840" i="156"/>
  <c r="R839" i="156"/>
  <c r="R838" i="156"/>
  <c r="R837" i="156"/>
  <c r="Q828" i="156"/>
  <c r="R828" i="156" s="1"/>
  <c r="R827" i="156"/>
  <c r="R826" i="156"/>
  <c r="R825" i="156"/>
  <c r="R824" i="156"/>
  <c r="R823" i="156"/>
  <c r="Q822" i="156"/>
  <c r="R822" i="156" s="1"/>
  <c r="R821" i="156"/>
  <c r="R820" i="156"/>
  <c r="R819" i="156"/>
  <c r="R818" i="156"/>
  <c r="R817" i="156"/>
  <c r="R816" i="156"/>
  <c r="R815" i="156"/>
  <c r="R814" i="156"/>
  <c r="R813" i="156"/>
  <c r="R812" i="156"/>
  <c r="R802" i="156"/>
  <c r="Q801" i="156"/>
  <c r="R801" i="156" s="1"/>
  <c r="R800" i="156"/>
  <c r="R799" i="156"/>
  <c r="R798" i="156"/>
  <c r="R797" i="156"/>
  <c r="R796" i="156"/>
  <c r="R795" i="156"/>
  <c r="R794" i="156"/>
  <c r="R793" i="156"/>
  <c r="R792" i="156"/>
  <c r="R791" i="156"/>
  <c r="R790" i="156"/>
  <c r="R789" i="156"/>
  <c r="R788" i="156"/>
  <c r="R787" i="156"/>
  <c r="Q718" i="156"/>
  <c r="R718" i="156" s="1"/>
  <c r="R717" i="156"/>
  <c r="R713" i="156"/>
  <c r="R709" i="156"/>
  <c r="R708" i="156"/>
  <c r="R625" i="156"/>
  <c r="R618" i="156"/>
  <c r="R617" i="156"/>
  <c r="R536" i="156"/>
  <c r="R535" i="156"/>
  <c r="Q529" i="156"/>
  <c r="R529" i="156" s="1"/>
  <c r="R528" i="156"/>
  <c r="Q511" i="156"/>
  <c r="R505" i="156"/>
  <c r="R511" i="156" s="1"/>
  <c r="Q496" i="156"/>
  <c r="R496" i="156" s="1"/>
  <c r="R495" i="156"/>
  <c r="R494" i="156"/>
  <c r="R493" i="156"/>
  <c r="R492" i="156"/>
  <c r="R491" i="156"/>
  <c r="R490" i="156"/>
  <c r="R489" i="156"/>
  <c r="R488" i="156"/>
  <c r="R469" i="156"/>
  <c r="R468" i="156"/>
  <c r="R448" i="156"/>
  <c r="Q435" i="156"/>
  <c r="R435" i="156" s="1"/>
  <c r="R434" i="156"/>
  <c r="R433" i="156"/>
  <c r="R432" i="156"/>
  <c r="R431" i="156"/>
  <c r="R430" i="156"/>
  <c r="Q407" i="156"/>
  <c r="R407" i="156" s="1"/>
  <c r="R406" i="156"/>
  <c r="R405" i="156"/>
  <c r="R404" i="156"/>
  <c r="R403" i="156"/>
  <c r="R402" i="156"/>
  <c r="R401" i="156"/>
  <c r="Q346" i="156"/>
  <c r="R346" i="156" s="1"/>
  <c r="R345" i="156"/>
  <c r="R344" i="156"/>
  <c r="R343" i="156"/>
  <c r="R342" i="156"/>
  <c r="R341" i="156"/>
  <c r="R340" i="156"/>
  <c r="R339" i="156"/>
  <c r="R338" i="156"/>
  <c r="R337" i="156"/>
  <c r="R303" i="156"/>
  <c r="Q292" i="156"/>
  <c r="R292" i="156" s="1"/>
  <c r="R291" i="156"/>
  <c r="R290" i="156"/>
  <c r="R289" i="156"/>
  <c r="R288" i="156"/>
  <c r="R287" i="156"/>
  <c r="R286" i="156"/>
  <c r="R285" i="156"/>
  <c r="R284" i="156"/>
  <c r="R283" i="156"/>
  <c r="R282" i="156"/>
  <c r="R245" i="156"/>
  <c r="Q219" i="156"/>
  <c r="R219" i="156" s="1"/>
  <c r="R218" i="156"/>
  <c r="R214" i="156"/>
  <c r="R213" i="156"/>
  <c r="R210" i="156"/>
  <c r="R165" i="156"/>
  <c r="R164" i="156"/>
  <c r="Q153" i="156"/>
  <c r="R153" i="156" s="1"/>
  <c r="R152" i="156"/>
  <c r="R147" i="156"/>
  <c r="R126" i="156"/>
  <c r="R125" i="156"/>
  <c r="R110" i="156"/>
  <c r="R109" i="156"/>
  <c r="R108" i="156"/>
  <c r="R107" i="156"/>
  <c r="R106" i="156"/>
  <c r="R105" i="156"/>
  <c r="Q111" i="156"/>
  <c r="R84" i="156"/>
  <c r="R85" i="156"/>
  <c r="R86" i="156"/>
  <c r="R87" i="156"/>
  <c r="R88" i="156"/>
  <c r="R89" i="156"/>
  <c r="R90" i="156"/>
  <c r="R91" i="156"/>
  <c r="R92" i="156"/>
  <c r="R93" i="156"/>
  <c r="R94" i="156"/>
  <c r="S1474" i="157" l="1"/>
  <c r="S1755" i="157"/>
  <c r="S2050" i="157"/>
  <c r="S90" i="157"/>
  <c r="S1128" i="157"/>
  <c r="S1135" i="157" s="1"/>
  <c r="S1206" i="157"/>
  <c r="S1916" i="157"/>
  <c r="Q1026" i="156"/>
  <c r="R1026" i="156" s="1"/>
  <c r="R2089" i="156"/>
  <c r="Q2089" i="156"/>
  <c r="Q2209" i="156"/>
  <c r="R2434" i="156"/>
  <c r="R2435" i="156" s="1"/>
  <c r="R3162" i="156"/>
  <c r="Q992" i="156"/>
  <c r="R992" i="156" s="1"/>
  <c r="R1448" i="156"/>
  <c r="R1449" i="156" s="1"/>
  <c r="R1506" i="156"/>
  <c r="R1957" i="156"/>
  <c r="R2008" i="156"/>
  <c r="R2015" i="156" s="1"/>
  <c r="R2071" i="156"/>
  <c r="R2078" i="156" s="1"/>
  <c r="R3025" i="156"/>
  <c r="R3036" i="156"/>
  <c r="R1388" i="156"/>
  <c r="Q1957" i="156"/>
  <c r="R3156" i="156"/>
  <c r="P77" i="57"/>
  <c r="P83" i="57" s="1"/>
  <c r="P74" i="46"/>
  <c r="P80" i="46" s="1"/>
  <c r="S2172" i="157"/>
  <c r="S2178" i="157" s="1"/>
  <c r="S1610" i="157"/>
  <c r="S1616" i="157" s="1"/>
  <c r="S1339" i="157"/>
  <c r="S1345" i="157" s="1"/>
  <c r="S967" i="157"/>
  <c r="S973" i="157" s="1"/>
  <c r="R238" i="157"/>
  <c r="S238" i="157" s="1"/>
  <c r="R332" i="157"/>
  <c r="S332" i="157" s="1"/>
  <c r="S370" i="157"/>
  <c r="S486" i="157"/>
  <c r="R3224" i="156"/>
  <c r="R3230" i="156" s="1"/>
  <c r="R2904" i="156"/>
  <c r="Q2904" i="156"/>
  <c r="R2756" i="156"/>
  <c r="Q2756" i="156"/>
  <c r="R2621" i="156"/>
  <c r="R2309" i="156"/>
  <c r="R2209" i="156"/>
  <c r="R897" i="156"/>
  <c r="R1061" i="156"/>
  <c r="R1665" i="156"/>
  <c r="R1666" i="156" s="1"/>
  <c r="R956" i="156"/>
  <c r="R1178" i="156"/>
  <c r="R2390" i="156"/>
  <c r="R2391" i="156" s="1"/>
  <c r="U259" i="156"/>
  <c r="V259" i="156"/>
  <c r="I52" i="156"/>
  <c r="J52" i="156"/>
  <c r="K52" i="156"/>
  <c r="L52" i="156"/>
  <c r="M52" i="156"/>
  <c r="N52" i="156"/>
  <c r="O52" i="156"/>
  <c r="P52" i="156"/>
  <c r="Q52" i="156"/>
  <c r="R52" i="156"/>
  <c r="S52" i="156"/>
  <c r="T52" i="156"/>
  <c r="U52" i="156"/>
  <c r="V52" i="156"/>
  <c r="H296" i="157" l="1"/>
  <c r="H271" i="157"/>
  <c r="G3183" i="156"/>
  <c r="G3113" i="156"/>
  <c r="G1736" i="156"/>
  <c r="G1570" i="156"/>
  <c r="G1569" i="156" s="1"/>
  <c r="G1520" i="156" l="1"/>
  <c r="G1427" i="156"/>
  <c r="G1076" i="156"/>
  <c r="G1074" i="156"/>
  <c r="G1043" i="156"/>
  <c r="X1909" i="157" l="1"/>
  <c r="H1293" i="157"/>
  <c r="X1339" i="157"/>
  <c r="X967" i="157"/>
  <c r="X731" i="157"/>
  <c r="J464" i="157"/>
  <c r="K464" i="157"/>
  <c r="L464" i="157"/>
  <c r="M464" i="157"/>
  <c r="N464" i="157"/>
  <c r="O464" i="157"/>
  <c r="P464" i="157"/>
  <c r="Q464" i="157"/>
  <c r="T464" i="157"/>
  <c r="U464" i="157"/>
  <c r="V464" i="157"/>
  <c r="W464" i="157"/>
  <c r="H461" i="157"/>
  <c r="G1915" i="156" l="1"/>
  <c r="W1122" i="156"/>
  <c r="W956" i="156"/>
  <c r="W897" i="156"/>
  <c r="G896" i="156"/>
  <c r="W828" i="156"/>
  <c r="W801" i="156"/>
  <c r="W803" i="156" s="1"/>
  <c r="W718" i="156"/>
  <c r="W407" i="156"/>
  <c r="W346" i="156"/>
  <c r="W292" i="156"/>
  <c r="W219" i="156"/>
  <c r="V219" i="156"/>
  <c r="W154" i="156"/>
  <c r="W111" i="156"/>
  <c r="G82" i="156"/>
  <c r="G83" i="156"/>
  <c r="G38" i="156"/>
  <c r="G105" i="156"/>
  <c r="S38" i="156" l="1"/>
  <c r="F2224" i="156" l="1"/>
  <c r="F2213" i="156"/>
  <c r="F2325" i="156"/>
  <c r="F2237" i="156"/>
  <c r="F2205" i="156"/>
  <c r="F2389" i="156"/>
  <c r="F2276" i="156"/>
  <c r="F3220" i="156"/>
  <c r="F3221" i="156"/>
  <c r="F3222" i="156"/>
  <c r="F3223" i="156"/>
  <c r="F3216" i="156"/>
  <c r="F3169" i="156"/>
  <c r="F3152" i="156"/>
  <c r="F3153" i="156"/>
  <c r="F3154" i="156"/>
  <c r="F3149" i="156"/>
  <c r="F3099" i="156"/>
  <c r="F2974" i="156"/>
  <c r="F2892" i="156"/>
  <c r="F2893" i="156"/>
  <c r="F2894" i="156"/>
  <c r="F2895" i="156"/>
  <c r="F2896" i="156"/>
  <c r="F2897" i="156"/>
  <c r="F2884" i="156"/>
  <c r="F2830" i="156"/>
  <c r="F2745" i="156"/>
  <c r="F2746" i="156"/>
  <c r="F2747" i="156"/>
  <c r="F2748" i="156"/>
  <c r="F2688" i="156"/>
  <c r="F2738" i="156"/>
  <c r="F2609" i="156"/>
  <c r="F2562" i="156"/>
  <c r="D73" i="57"/>
  <c r="D69" i="57"/>
  <c r="D19" i="57"/>
  <c r="D70" i="46"/>
  <c r="D66" i="46"/>
  <c r="D17" i="46"/>
  <c r="G2167" i="157"/>
  <c r="G2164" i="157"/>
  <c r="G2116" i="157"/>
  <c r="G2034" i="157"/>
  <c r="G1985" i="157"/>
  <c r="G1900" i="157"/>
  <c r="G1851" i="157"/>
  <c r="G1744" i="157"/>
  <c r="G1691" i="157"/>
  <c r="G1609" i="157"/>
  <c r="G1600" i="157"/>
  <c r="G1546" i="157"/>
  <c r="G1458" i="157"/>
  <c r="G1411" i="157"/>
  <c r="G1333" i="157"/>
  <c r="G1327" i="157"/>
  <c r="G1279" i="157"/>
  <c r="G1195" i="157"/>
  <c r="G1144" i="157"/>
  <c r="G1123" i="157"/>
  <c r="G1124" i="157"/>
  <c r="G1125" i="157"/>
  <c r="G1126" i="157"/>
  <c r="G1127" i="157"/>
  <c r="G1115" i="157"/>
  <c r="G1061" i="157"/>
  <c r="G986" i="157"/>
  <c r="G961" i="157"/>
  <c r="G951" i="157"/>
  <c r="G897" i="157"/>
  <c r="G727" i="157"/>
  <c r="G721" i="157"/>
  <c r="G669" i="157"/>
  <c r="G652" i="157"/>
  <c r="G638" i="157"/>
  <c r="G624" i="157"/>
  <c r="G606" i="157"/>
  <c r="G554" i="157"/>
  <c r="G477" i="157"/>
  <c r="G421" i="157"/>
  <c r="G402" i="157"/>
  <c r="G378" i="157"/>
  <c r="G365" i="157"/>
  <c r="G339" i="157"/>
  <c r="G329" i="157"/>
  <c r="G320" i="157"/>
  <c r="G313" i="157"/>
  <c r="G257" i="157"/>
  <c r="G235" i="157"/>
  <c r="G230" i="157"/>
  <c r="G225" i="157"/>
  <c r="G172" i="157"/>
  <c r="G149" i="157"/>
  <c r="G87" i="157"/>
  <c r="G78" i="157"/>
  <c r="G24" i="157"/>
  <c r="F2087" i="156"/>
  <c r="F2083" i="156"/>
  <c r="F2141" i="156"/>
  <c r="F2022" i="156"/>
  <c r="F1945" i="156"/>
  <c r="F1946" i="156"/>
  <c r="F1947" i="156"/>
  <c r="F1948" i="156"/>
  <c r="F1949" i="156"/>
  <c r="F1950" i="156"/>
  <c r="F1951" i="156"/>
  <c r="F1939" i="156"/>
  <c r="F1878" i="156"/>
  <c r="E1857" i="156"/>
  <c r="F1844" i="156"/>
  <c r="F1792" i="156"/>
  <c r="F1772" i="156"/>
  <c r="F1716" i="156"/>
  <c r="F1664" i="156"/>
  <c r="F1658" i="156"/>
  <c r="F1606" i="156"/>
  <c r="F1592" i="156" l="1"/>
  <c r="F1578" i="156"/>
  <c r="F1559" i="156"/>
  <c r="F1447" i="156"/>
  <c r="F1441" i="156"/>
  <c r="F1382" i="156"/>
  <c r="F1325" i="156"/>
  <c r="F1252" i="156"/>
  <c r="F1185" i="156"/>
  <c r="F1177" i="156"/>
  <c r="F1173" i="156"/>
  <c r="F1121" i="156"/>
  <c r="F1114" i="156"/>
  <c r="F1060" i="156"/>
  <c r="F1055" i="156"/>
  <c r="F1032" i="156"/>
  <c r="F1024" i="156"/>
  <c r="F1019" i="156"/>
  <c r="F998" i="156"/>
  <c r="F990" i="156"/>
  <c r="F985" i="156"/>
  <c r="F964" i="156"/>
  <c r="F955" i="156"/>
  <c r="F951" i="156"/>
  <c r="F903" i="156"/>
  <c r="F892" i="156"/>
  <c r="F893" i="156"/>
  <c r="F895" i="156"/>
  <c r="F896" i="156"/>
  <c r="F889" i="156"/>
  <c r="F837" i="156"/>
  <c r="F827" i="156"/>
  <c r="F812" i="156"/>
  <c r="F797" i="156"/>
  <c r="F798" i="156"/>
  <c r="F799" i="156"/>
  <c r="F800" i="156"/>
  <c r="F787" i="156"/>
  <c r="F732" i="156"/>
  <c r="F717" i="156"/>
  <c r="F708" i="156"/>
  <c r="F629" i="156"/>
  <c r="F624" i="156"/>
  <c r="F625" i="156"/>
  <c r="F617" i="156"/>
  <c r="F611" i="156"/>
  <c r="F579" i="156"/>
  <c r="F573" i="156"/>
  <c r="F535" i="156"/>
  <c r="F528" i="156"/>
  <c r="F492" i="156"/>
  <c r="F493" i="156"/>
  <c r="F494" i="156"/>
  <c r="F495" i="156"/>
  <c r="F488" i="156"/>
  <c r="F461" i="156"/>
  <c r="F448" i="156"/>
  <c r="F434" i="156"/>
  <c r="F430" i="156"/>
  <c r="F406" i="156"/>
  <c r="F401" i="156"/>
  <c r="F341" i="156"/>
  <c r="F342" i="156"/>
  <c r="F343" i="156"/>
  <c r="F344" i="156"/>
  <c r="F345" i="156"/>
  <c r="F337" i="156"/>
  <c r="F303" i="156"/>
  <c r="F286" i="156"/>
  <c r="F287" i="156"/>
  <c r="F288" i="156"/>
  <c r="F289" i="156"/>
  <c r="F290" i="156"/>
  <c r="F291" i="156"/>
  <c r="F282" i="156"/>
  <c r="F245" i="156"/>
  <c r="F218" i="156"/>
  <c r="F214" i="156"/>
  <c r="F210" i="156"/>
  <c r="F165" i="156"/>
  <c r="F164" i="156"/>
  <c r="F152" i="156"/>
  <c r="F147" i="156"/>
  <c r="F125" i="156"/>
  <c r="F92" i="156"/>
  <c r="F110" i="156"/>
  <c r="F105" i="156"/>
  <c r="F84" i="156"/>
  <c r="F38" i="156"/>
  <c r="E308" i="156" l="1"/>
  <c r="H860" i="157" l="1"/>
  <c r="E119" i="37" s="1"/>
  <c r="F860" i="157"/>
  <c r="C119" i="37" s="1"/>
  <c r="X815" i="157" l="1"/>
  <c r="W815" i="157"/>
  <c r="U815" i="157"/>
  <c r="T814" i="157"/>
  <c r="T815" i="157" s="1"/>
  <c r="V814" i="157" l="1"/>
  <c r="V815" i="157" s="1"/>
  <c r="X819" i="157" l="1"/>
  <c r="W819" i="157"/>
  <c r="U819" i="157"/>
  <c r="R819" i="157"/>
  <c r="O132" i="57"/>
  <c r="R132" i="57"/>
  <c r="T132" i="57"/>
  <c r="U132" i="57"/>
  <c r="O128" i="57"/>
  <c r="R128" i="57"/>
  <c r="T128" i="57"/>
  <c r="U128" i="57"/>
  <c r="O103" i="57"/>
  <c r="R103" i="57"/>
  <c r="T103" i="57"/>
  <c r="U103" i="57"/>
  <c r="O87" i="57"/>
  <c r="O859" i="37" s="1"/>
  <c r="R87" i="57"/>
  <c r="R859" i="37" s="1"/>
  <c r="T87" i="57"/>
  <c r="T859" i="37" s="1"/>
  <c r="U87" i="57"/>
  <c r="U859" i="37" s="1"/>
  <c r="O88" i="57"/>
  <c r="O860" i="37" s="1"/>
  <c r="R88" i="57"/>
  <c r="R860" i="37" s="1"/>
  <c r="T88" i="57"/>
  <c r="T860" i="37" s="1"/>
  <c r="U88" i="57"/>
  <c r="U860" i="37" s="1"/>
  <c r="U133" i="57"/>
  <c r="T69" i="57"/>
  <c r="T83" i="57" s="1"/>
  <c r="R69" i="57"/>
  <c r="R133" i="57" s="1"/>
  <c r="O133" i="57"/>
  <c r="Q68" i="57"/>
  <c r="Q132" i="57" s="1"/>
  <c r="P132" i="57"/>
  <c r="Q62" i="57"/>
  <c r="P128" i="57"/>
  <c r="Q37" i="57"/>
  <c r="P103" i="57"/>
  <c r="Q22" i="57"/>
  <c r="Q88" i="57" s="1"/>
  <c r="Q860" i="37" s="1"/>
  <c r="P88" i="57"/>
  <c r="P860" i="37" s="1"/>
  <c r="Q21" i="57"/>
  <c r="Q87" i="57" s="1"/>
  <c r="Q859" i="37" s="1"/>
  <c r="P87" i="57"/>
  <c r="P859" i="37" s="1"/>
  <c r="O128" i="46"/>
  <c r="R128" i="46"/>
  <c r="T128" i="46"/>
  <c r="U128" i="46"/>
  <c r="O124" i="46"/>
  <c r="R124" i="46"/>
  <c r="T124" i="46"/>
  <c r="U124" i="46"/>
  <c r="O99" i="46"/>
  <c r="R99" i="46"/>
  <c r="T99" i="46"/>
  <c r="U99" i="46"/>
  <c r="O83" i="46"/>
  <c r="O204" i="37" s="1"/>
  <c r="R83" i="46"/>
  <c r="R204" i="37" s="1"/>
  <c r="T83" i="46"/>
  <c r="T204" i="37" s="1"/>
  <c r="U83" i="46"/>
  <c r="U204" i="37" s="1"/>
  <c r="O84" i="46"/>
  <c r="O205" i="37" s="1"/>
  <c r="R84" i="46"/>
  <c r="R205" i="37" s="1"/>
  <c r="T84" i="46"/>
  <c r="T205" i="37" s="1"/>
  <c r="U84" i="46"/>
  <c r="U205" i="37" s="1"/>
  <c r="U129" i="46"/>
  <c r="T66" i="46"/>
  <c r="T80" i="46" s="1"/>
  <c r="R66" i="46"/>
  <c r="R129" i="46" s="1"/>
  <c r="O129" i="46"/>
  <c r="Q79" i="46"/>
  <c r="Q74" i="46"/>
  <c r="Q65" i="46"/>
  <c r="Q128" i="46" s="1"/>
  <c r="P128" i="46"/>
  <c r="Q60" i="46"/>
  <c r="S60" i="46" s="1"/>
  <c r="S124" i="46" s="1"/>
  <c r="P124" i="46"/>
  <c r="Q35" i="46"/>
  <c r="P99" i="46"/>
  <c r="Q20" i="46"/>
  <c r="S20" i="46" s="1"/>
  <c r="S84" i="46" s="1"/>
  <c r="S205" i="37" s="1"/>
  <c r="P84" i="46"/>
  <c r="P205" i="37" s="1"/>
  <c r="Q19" i="46"/>
  <c r="Q83" i="46" s="1"/>
  <c r="Q204" i="37" s="1"/>
  <c r="P83" i="46"/>
  <c r="P204" i="37" s="1"/>
  <c r="R2227" i="157"/>
  <c r="U2227" i="157"/>
  <c r="W2227" i="157"/>
  <c r="X2227" i="157"/>
  <c r="R2198" i="157"/>
  <c r="U2198" i="157"/>
  <c r="W2198" i="157"/>
  <c r="X2198" i="157"/>
  <c r="R2182" i="157"/>
  <c r="O976" i="37" s="1"/>
  <c r="U2182" i="157"/>
  <c r="R976" i="37" s="1"/>
  <c r="W2182" i="157"/>
  <c r="T976" i="37" s="1"/>
  <c r="X2182" i="157"/>
  <c r="U976" i="37" s="1"/>
  <c r="R2183" i="157"/>
  <c r="O977" i="37" s="1"/>
  <c r="U2183" i="157"/>
  <c r="R977" i="37" s="1"/>
  <c r="W2183" i="157"/>
  <c r="T977" i="37" s="1"/>
  <c r="X2183" i="157"/>
  <c r="U977" i="37" s="1"/>
  <c r="X2164" i="157"/>
  <c r="X2228" i="157" s="1"/>
  <c r="W2164" i="157"/>
  <c r="W2228" i="157" s="1"/>
  <c r="U2164" i="157"/>
  <c r="U2228" i="157" s="1"/>
  <c r="R2228" i="157"/>
  <c r="T2163" i="157"/>
  <c r="S2227" i="157"/>
  <c r="T2134" i="157"/>
  <c r="S2198" i="157"/>
  <c r="T2119" i="157"/>
  <c r="T2183" i="157" s="1"/>
  <c r="Q977" i="37" s="1"/>
  <c r="S2183" i="157"/>
  <c r="P977" i="37" s="1"/>
  <c r="T2118" i="157"/>
  <c r="T2182" i="157" s="1"/>
  <c r="Q976" i="37" s="1"/>
  <c r="S2182" i="157"/>
  <c r="P976" i="37" s="1"/>
  <c r="R2098" i="157"/>
  <c r="U2098" i="157"/>
  <c r="W2098" i="157"/>
  <c r="X2098" i="157"/>
  <c r="R2094" i="157"/>
  <c r="U2094" i="157"/>
  <c r="W2094" i="157"/>
  <c r="X2094" i="157"/>
  <c r="R2069" i="157"/>
  <c r="U2069" i="157"/>
  <c r="W2069" i="157"/>
  <c r="X2069" i="157"/>
  <c r="R2053" i="157"/>
  <c r="O917" i="37" s="1"/>
  <c r="U2053" i="157"/>
  <c r="R917" i="37" s="1"/>
  <c r="W2053" i="157"/>
  <c r="T917" i="37" s="1"/>
  <c r="X2053" i="157"/>
  <c r="U917" i="37" s="1"/>
  <c r="R2054" i="157"/>
  <c r="O918" i="37" s="1"/>
  <c r="U2054" i="157"/>
  <c r="R918" i="37" s="1"/>
  <c r="W2054" i="157"/>
  <c r="T918" i="37" s="1"/>
  <c r="X2054" i="157"/>
  <c r="U918" i="37" s="1"/>
  <c r="X2050" i="157"/>
  <c r="W2034" i="157"/>
  <c r="W2099" i="157" s="1"/>
  <c r="U2034" i="157"/>
  <c r="U2050" i="157" s="1"/>
  <c r="R2099" i="157"/>
  <c r="T2033" i="157"/>
  <c r="T2098" i="157" s="1"/>
  <c r="S2098" i="157"/>
  <c r="T2028" i="157"/>
  <c r="S2094" i="157"/>
  <c r="T2003" i="157"/>
  <c r="S2069" i="157"/>
  <c r="T1988" i="157"/>
  <c r="S2054" i="157"/>
  <c r="P918" i="37" s="1"/>
  <c r="T1987" i="157"/>
  <c r="T2053" i="157" s="1"/>
  <c r="Q917" i="37" s="1"/>
  <c r="S2053" i="157"/>
  <c r="P917" i="37" s="1"/>
  <c r="R1965" i="157"/>
  <c r="U1965" i="157"/>
  <c r="W1965" i="157"/>
  <c r="X1965" i="157"/>
  <c r="R1961" i="157"/>
  <c r="U1961" i="157"/>
  <c r="W1961" i="157"/>
  <c r="X1961" i="157"/>
  <c r="R1936" i="157"/>
  <c r="U1936" i="157"/>
  <c r="W1936" i="157"/>
  <c r="X1936" i="157"/>
  <c r="R1920" i="157"/>
  <c r="O800" i="37" s="1"/>
  <c r="U1920" i="157"/>
  <c r="R800" i="37" s="1"/>
  <c r="W1920" i="157"/>
  <c r="T800" i="37" s="1"/>
  <c r="X1920" i="157"/>
  <c r="U800" i="37" s="1"/>
  <c r="R1921" i="157"/>
  <c r="O801" i="37" s="1"/>
  <c r="U1921" i="157"/>
  <c r="R801" i="37" s="1"/>
  <c r="W1921" i="157"/>
  <c r="T801" i="37" s="1"/>
  <c r="X1921" i="157"/>
  <c r="U801" i="37" s="1"/>
  <c r="X1900" i="157"/>
  <c r="X1966" i="157" s="1"/>
  <c r="W1900" i="157"/>
  <c r="W1916" i="157" s="1"/>
  <c r="U1900" i="157"/>
  <c r="U1966" i="157" s="1"/>
  <c r="T1899" i="157"/>
  <c r="S1965" i="157"/>
  <c r="T1894" i="157"/>
  <c r="S1961" i="157"/>
  <c r="T1869" i="157"/>
  <c r="S1936" i="157"/>
  <c r="T1854" i="157"/>
  <c r="S1921" i="157"/>
  <c r="P801" i="37" s="1"/>
  <c r="T1853" i="157"/>
  <c r="T1920" i="157" s="1"/>
  <c r="Q800" i="37" s="1"/>
  <c r="S1920" i="157"/>
  <c r="P800" i="37" s="1"/>
  <c r="X1829" i="157"/>
  <c r="W1829" i="157"/>
  <c r="U1829" i="157"/>
  <c r="R1829" i="157"/>
  <c r="X1825" i="157"/>
  <c r="W1825" i="157"/>
  <c r="U1825" i="157"/>
  <c r="R1825" i="157"/>
  <c r="X1798" i="157"/>
  <c r="W1798" i="157"/>
  <c r="U1798" i="157"/>
  <c r="R1798" i="157"/>
  <c r="X1800" i="157"/>
  <c r="W1800" i="157"/>
  <c r="U1800" i="157"/>
  <c r="R1800" i="157"/>
  <c r="R1784" i="157"/>
  <c r="O741" i="37" s="1"/>
  <c r="U1784" i="157"/>
  <c r="R741" i="37" s="1"/>
  <c r="W1784" i="157"/>
  <c r="T741" i="37" s="1"/>
  <c r="X1784" i="157"/>
  <c r="U741" i="37" s="1"/>
  <c r="R1785" i="157"/>
  <c r="O742" i="37" s="1"/>
  <c r="U1785" i="157"/>
  <c r="R742" i="37" s="1"/>
  <c r="W1785" i="157"/>
  <c r="T742" i="37" s="1"/>
  <c r="X1785" i="157"/>
  <c r="U742" i="37" s="1"/>
  <c r="X1780" i="157"/>
  <c r="W1780" i="157"/>
  <c r="U1780" i="157"/>
  <c r="T1771" i="157"/>
  <c r="T1780" i="157" s="1"/>
  <c r="Q69" i="57" l="1"/>
  <c r="Q133" i="57" s="1"/>
  <c r="R83" i="57"/>
  <c r="Q66" i="46"/>
  <c r="Q129" i="46" s="1"/>
  <c r="R80" i="46"/>
  <c r="Q84" i="46"/>
  <c r="Q205" i="37" s="1"/>
  <c r="V2003" i="157"/>
  <c r="V2069" i="157" s="1"/>
  <c r="S22" i="57"/>
  <c r="S88" i="57" s="1"/>
  <c r="S860" i="37" s="1"/>
  <c r="S62" i="57"/>
  <c r="S128" i="57" s="1"/>
  <c r="S74" i="46"/>
  <c r="U80" i="46"/>
  <c r="U83" i="57"/>
  <c r="S19" i="46"/>
  <c r="S83" i="46" s="1"/>
  <c r="S204" i="37" s="1"/>
  <c r="S35" i="46"/>
  <c r="S99" i="46" s="1"/>
  <c r="S65" i="46"/>
  <c r="S79" i="46"/>
  <c r="Q124" i="46"/>
  <c r="T129" i="46"/>
  <c r="S21" i="57"/>
  <c r="S87" i="57" s="1"/>
  <c r="S859" i="37" s="1"/>
  <c r="S37" i="57"/>
  <c r="S103" i="57" s="1"/>
  <c r="S68" i="57"/>
  <c r="Q128" i="57"/>
  <c r="T133" i="57"/>
  <c r="Q99" i="46"/>
  <c r="Q103" i="57"/>
  <c r="V1869" i="157"/>
  <c r="V1936" i="157" s="1"/>
  <c r="V1894" i="157"/>
  <c r="V1961" i="157" s="1"/>
  <c r="V1899" i="157"/>
  <c r="V1965" i="157" s="1"/>
  <c r="U1916" i="157"/>
  <c r="X1916" i="157"/>
  <c r="T1961" i="157"/>
  <c r="W1966" i="157"/>
  <c r="R1966" i="157"/>
  <c r="W2050" i="157"/>
  <c r="T2069" i="157"/>
  <c r="X2099" i="157"/>
  <c r="U2099" i="157"/>
  <c r="V2134" i="157"/>
  <c r="V2198" i="157" s="1"/>
  <c r="V2163" i="157"/>
  <c r="V2227" i="157" s="1"/>
  <c r="T2164" i="157"/>
  <c r="U2178" i="157"/>
  <c r="X2178" i="157"/>
  <c r="V1771" i="157"/>
  <c r="T1936" i="157"/>
  <c r="T1965" i="157"/>
  <c r="V2028" i="157"/>
  <c r="V2094" i="157" s="1"/>
  <c r="V2033" i="157"/>
  <c r="V2098" i="157" s="1"/>
  <c r="T2094" i="157"/>
  <c r="W2178" i="157"/>
  <c r="T2198" i="157"/>
  <c r="T2227" i="157"/>
  <c r="V2118" i="157"/>
  <c r="V2182" i="157" s="1"/>
  <c r="S976" i="37" s="1"/>
  <c r="V2119" i="157"/>
  <c r="T2034" i="157"/>
  <c r="T2054" i="157"/>
  <c r="Q918" i="37" s="1"/>
  <c r="V1987" i="157"/>
  <c r="V2053" i="157" s="1"/>
  <c r="S917" i="37" s="1"/>
  <c r="V1988" i="157"/>
  <c r="V2054" i="157" s="1"/>
  <c r="S918" i="37" s="1"/>
  <c r="T1900" i="157"/>
  <c r="T1921" i="157"/>
  <c r="Q801" i="37" s="1"/>
  <c r="V1853" i="157"/>
  <c r="V1920" i="157" s="1"/>
  <c r="S800" i="37" s="1"/>
  <c r="V1854" i="157"/>
  <c r="P133" i="57" l="1"/>
  <c r="P129" i="46"/>
  <c r="T2228" i="157"/>
  <c r="S66" i="46"/>
  <c r="S129" i="46" s="1"/>
  <c r="S128" i="46"/>
  <c r="S69" i="57"/>
  <c r="S133" i="57" s="1"/>
  <c r="S132" i="57"/>
  <c r="V2164" i="157"/>
  <c r="V2183" i="157"/>
  <c r="S977" i="37" s="1"/>
  <c r="V1780" i="157"/>
  <c r="S2228" i="157"/>
  <c r="S2099" i="157"/>
  <c r="T2099" i="157"/>
  <c r="V2034" i="157"/>
  <c r="S1966" i="157"/>
  <c r="V1900" i="157"/>
  <c r="V1921" i="157"/>
  <c r="S801" i="37" s="1"/>
  <c r="T1966" i="157"/>
  <c r="V2228" i="157" l="1"/>
  <c r="V2099" i="157"/>
  <c r="V1966" i="157"/>
  <c r="X1767" i="157" l="1"/>
  <c r="W1767" i="157"/>
  <c r="U1767" i="157"/>
  <c r="T1758" i="157"/>
  <c r="S1798" i="157"/>
  <c r="X1755" i="157"/>
  <c r="W1744" i="157"/>
  <c r="W1755" i="157" s="1"/>
  <c r="U1744" i="157"/>
  <c r="U1755" i="157" s="1"/>
  <c r="T1743" i="157"/>
  <c r="S1829" i="157"/>
  <c r="T1734" i="157"/>
  <c r="S1825" i="157"/>
  <c r="T1709" i="157"/>
  <c r="S1800" i="157"/>
  <c r="T1694" i="157"/>
  <c r="T1785" i="157" s="1"/>
  <c r="Q742" i="37" s="1"/>
  <c r="T1693" i="157"/>
  <c r="T1784" i="157" s="1"/>
  <c r="Q741" i="37" s="1"/>
  <c r="S1784" i="157"/>
  <c r="P741" i="37" s="1"/>
  <c r="R1666" i="157"/>
  <c r="U1666" i="157"/>
  <c r="W1666" i="157"/>
  <c r="X1666" i="157"/>
  <c r="R1662" i="157"/>
  <c r="U1662" i="157"/>
  <c r="W1662" i="157"/>
  <c r="X1662" i="157"/>
  <c r="R1634" i="157"/>
  <c r="U1634" i="157"/>
  <c r="W1634" i="157"/>
  <c r="X1634" i="157"/>
  <c r="R1635" i="157"/>
  <c r="S1635" i="157"/>
  <c r="T1635" i="157"/>
  <c r="U1635" i="157"/>
  <c r="V1635" i="157"/>
  <c r="W1635" i="157"/>
  <c r="X1635" i="157"/>
  <c r="R1636" i="157"/>
  <c r="U1636" i="157"/>
  <c r="W1636" i="157"/>
  <c r="X1636" i="157"/>
  <c r="R1620" i="157"/>
  <c r="O679" i="37" s="1"/>
  <c r="U1620" i="157"/>
  <c r="R679" i="37" s="1"/>
  <c r="W1620" i="157"/>
  <c r="T679" i="37" s="1"/>
  <c r="X1620" i="157"/>
  <c r="U679" i="37" s="1"/>
  <c r="R1621" i="157"/>
  <c r="O680" i="37" s="1"/>
  <c r="U1621" i="157"/>
  <c r="R680" i="37" s="1"/>
  <c r="W1621" i="157"/>
  <c r="T680" i="37" s="1"/>
  <c r="X1621" i="157"/>
  <c r="U680" i="37" s="1"/>
  <c r="X1616" i="157"/>
  <c r="W1600" i="157"/>
  <c r="W1667" i="157" s="1"/>
  <c r="U1600" i="157"/>
  <c r="U1616" i="157" s="1"/>
  <c r="T1599" i="157"/>
  <c r="S1666" i="157"/>
  <c r="T1590" i="157"/>
  <c r="S1662" i="157"/>
  <c r="T1564" i="157"/>
  <c r="T1636" i="157" s="1"/>
  <c r="S1636" i="157"/>
  <c r="T1562" i="157"/>
  <c r="T1634" i="157" s="1"/>
  <c r="S1634" i="157"/>
  <c r="T1549" i="157"/>
  <c r="T1621" i="157" s="1"/>
  <c r="Q680" i="37" s="1"/>
  <c r="S1621" i="157"/>
  <c r="P680" i="37" s="1"/>
  <c r="T1548" i="157"/>
  <c r="T1620" i="157" s="1"/>
  <c r="Q679" i="37" s="1"/>
  <c r="S1620" i="157"/>
  <c r="P679" i="37" s="1"/>
  <c r="R1522" i="157"/>
  <c r="U1522" i="157"/>
  <c r="W1522" i="157"/>
  <c r="X1522" i="157"/>
  <c r="R1494" i="157"/>
  <c r="U1494" i="157"/>
  <c r="W1494" i="157"/>
  <c r="X1494" i="157"/>
  <c r="R1478" i="157"/>
  <c r="O502" i="37" s="1"/>
  <c r="U1478" i="157"/>
  <c r="R502" i="37" s="1"/>
  <c r="W1478" i="157"/>
  <c r="T502" i="37" s="1"/>
  <c r="X1478" i="157"/>
  <c r="U502" i="37" s="1"/>
  <c r="R1479" i="157"/>
  <c r="O503" i="37" s="1"/>
  <c r="U1479" i="157"/>
  <c r="R503" i="37" s="1"/>
  <c r="W1479" i="157"/>
  <c r="T503" i="37" s="1"/>
  <c r="X1479" i="157"/>
  <c r="U503" i="37" s="1"/>
  <c r="X1458" i="157"/>
  <c r="X1523" i="157" s="1"/>
  <c r="W1458" i="157"/>
  <c r="W1523" i="157" s="1"/>
  <c r="U1458" i="157"/>
  <c r="U1523" i="157" s="1"/>
  <c r="R1523" i="157"/>
  <c r="T1457" i="157"/>
  <c r="S1522" i="157"/>
  <c r="T1429" i="157"/>
  <c r="S1494" i="157"/>
  <c r="T1414" i="157"/>
  <c r="T1479" i="157" s="1"/>
  <c r="Q503" i="37" s="1"/>
  <c r="T1413" i="157"/>
  <c r="T1478" i="157" s="1"/>
  <c r="Q502" i="37" s="1"/>
  <c r="S1478" i="157"/>
  <c r="P502" i="37" s="1"/>
  <c r="R1394" i="157"/>
  <c r="U1394" i="157"/>
  <c r="W1394" i="157"/>
  <c r="X1394" i="157"/>
  <c r="R1365" i="157"/>
  <c r="U1365" i="157"/>
  <c r="W1365" i="157"/>
  <c r="X1365" i="157"/>
  <c r="R1349" i="157"/>
  <c r="O382" i="37" s="1"/>
  <c r="U1349" i="157"/>
  <c r="R382" i="37" s="1"/>
  <c r="W1349" i="157"/>
  <c r="T382" i="37" s="1"/>
  <c r="X1349" i="157"/>
  <c r="U382" i="37" s="1"/>
  <c r="R1350" i="157"/>
  <c r="O383" i="37" s="1"/>
  <c r="U1350" i="157"/>
  <c r="R383" i="37" s="1"/>
  <c r="W1350" i="157"/>
  <c r="T383" i="37" s="1"/>
  <c r="X1350" i="157"/>
  <c r="U383" i="37" s="1"/>
  <c r="X1395" i="157"/>
  <c r="W1327" i="157"/>
  <c r="W1395" i="157" s="1"/>
  <c r="U1327" i="157"/>
  <c r="U1395" i="157" s="1"/>
  <c r="R1395" i="157"/>
  <c r="T1326" i="157"/>
  <c r="T1394" i="157" s="1"/>
  <c r="S1394" i="157"/>
  <c r="T1297" i="157"/>
  <c r="T1365" i="157" s="1"/>
  <c r="S1365" i="157"/>
  <c r="T1282" i="157"/>
  <c r="T1350" i="157" s="1"/>
  <c r="Q383" i="37" s="1"/>
  <c r="T1281" i="157"/>
  <c r="T1349" i="157" s="1"/>
  <c r="Q382" i="37" s="1"/>
  <c r="S1349" i="157"/>
  <c r="P382" i="37" s="1"/>
  <c r="G322" i="37"/>
  <c r="H322" i="37"/>
  <c r="I322" i="37"/>
  <c r="J322" i="37"/>
  <c r="K322" i="37"/>
  <c r="L322" i="37"/>
  <c r="M322" i="37"/>
  <c r="X1253" i="157"/>
  <c r="W1253" i="157"/>
  <c r="U1253" i="157"/>
  <c r="R1253" i="157"/>
  <c r="X1257" i="157"/>
  <c r="W1257" i="157"/>
  <c r="U1257" i="157"/>
  <c r="R1257" i="157"/>
  <c r="X1226" i="157"/>
  <c r="W1226" i="157"/>
  <c r="U1226" i="157"/>
  <c r="R1226" i="157"/>
  <c r="X1228" i="157"/>
  <c r="W1228" i="157"/>
  <c r="U1228" i="157"/>
  <c r="R1228" i="157"/>
  <c r="X1213" i="157"/>
  <c r="U323" i="37" s="1"/>
  <c r="W1213" i="157"/>
  <c r="T323" i="37" s="1"/>
  <c r="U1213" i="157"/>
  <c r="R323" i="37" s="1"/>
  <c r="R1213" i="157"/>
  <c r="O323" i="37" s="1"/>
  <c r="X1212" i="157"/>
  <c r="U322" i="37" s="1"/>
  <c r="W1212" i="157"/>
  <c r="T322" i="37" s="1"/>
  <c r="U1212" i="157"/>
  <c r="R322" i="37" s="1"/>
  <c r="R1212" i="157"/>
  <c r="O322" i="37" s="1"/>
  <c r="W1195" i="157"/>
  <c r="W1206" i="157" s="1"/>
  <c r="U1195" i="157"/>
  <c r="T1194" i="157"/>
  <c r="T1186" i="157"/>
  <c r="T1161" i="157"/>
  <c r="T1159" i="157"/>
  <c r="T1226" i="157" s="1"/>
  <c r="S1226" i="157"/>
  <c r="T1146" i="157"/>
  <c r="X1135" i="157"/>
  <c r="W1115" i="157"/>
  <c r="W1135" i="157" s="1"/>
  <c r="U1115" i="157"/>
  <c r="U1135" i="157" s="1"/>
  <c r="T1114" i="157"/>
  <c r="T1104" i="157"/>
  <c r="T1079" i="157"/>
  <c r="T1064" i="157"/>
  <c r="T1213" i="157" s="1"/>
  <c r="Q323" i="37" s="1"/>
  <c r="S1213" i="157"/>
  <c r="P323" i="37" s="1"/>
  <c r="T1063" i="157"/>
  <c r="X1036" i="157"/>
  <c r="W1036" i="157"/>
  <c r="U1036" i="157"/>
  <c r="R1036" i="157"/>
  <c r="X1032" i="157"/>
  <c r="W1032" i="157"/>
  <c r="U1032" i="157"/>
  <c r="R1032" i="157"/>
  <c r="X1005" i="157"/>
  <c r="W1005" i="157"/>
  <c r="U1005" i="157"/>
  <c r="R1005" i="157"/>
  <c r="X1007" i="157"/>
  <c r="W1007" i="157"/>
  <c r="U1007" i="157"/>
  <c r="R1007" i="157"/>
  <c r="X992" i="157"/>
  <c r="U146" i="37" s="1"/>
  <c r="W992" i="157"/>
  <c r="T146" i="37" s="1"/>
  <c r="U992" i="157"/>
  <c r="R146" i="37" s="1"/>
  <c r="X991" i="157"/>
  <c r="U145" i="37" s="1"/>
  <c r="W991" i="157"/>
  <c r="T145" i="37" s="1"/>
  <c r="U991" i="157"/>
  <c r="R145" i="37" s="1"/>
  <c r="R992" i="157"/>
  <c r="O146" i="37" s="1"/>
  <c r="R991" i="157"/>
  <c r="O145" i="37" s="1"/>
  <c r="X986" i="157"/>
  <c r="X987" i="157" s="1"/>
  <c r="W986" i="157"/>
  <c r="U986" i="157"/>
  <c r="X973" i="157"/>
  <c r="W951" i="157"/>
  <c r="W973" i="157" s="1"/>
  <c r="U951" i="157"/>
  <c r="U973" i="157" s="1"/>
  <c r="T976" i="157"/>
  <c r="S1005" i="157"/>
  <c r="T950" i="157"/>
  <c r="S1036" i="157"/>
  <c r="T940" i="157"/>
  <c r="S1032" i="157"/>
  <c r="T915" i="157"/>
  <c r="S1007" i="157"/>
  <c r="T900" i="157"/>
  <c r="T992" i="157" s="1"/>
  <c r="Q146" i="37" s="1"/>
  <c r="T899" i="157"/>
  <c r="T991" i="157" s="1"/>
  <c r="Q145" i="37" s="1"/>
  <c r="S991" i="157"/>
  <c r="P145" i="37" s="1"/>
  <c r="X868" i="157"/>
  <c r="W868" i="157"/>
  <c r="U868" i="157"/>
  <c r="R868" i="157"/>
  <c r="X864" i="157"/>
  <c r="W864" i="157"/>
  <c r="U864" i="157"/>
  <c r="R864" i="157"/>
  <c r="X836" i="157"/>
  <c r="W836" i="157"/>
  <c r="U836" i="157"/>
  <c r="R836" i="157"/>
  <c r="X834" i="157"/>
  <c r="W834" i="157"/>
  <c r="U834" i="157"/>
  <c r="R834" i="157"/>
  <c r="X821" i="157"/>
  <c r="U80" i="37" s="1"/>
  <c r="W821" i="157"/>
  <c r="T80" i="37" s="1"/>
  <c r="U821" i="157"/>
  <c r="R80" i="37" s="1"/>
  <c r="R821" i="157"/>
  <c r="O80" i="37" s="1"/>
  <c r="X820" i="157"/>
  <c r="U79" i="37" s="1"/>
  <c r="W820" i="157"/>
  <c r="T79" i="37" s="1"/>
  <c r="U820" i="157"/>
  <c r="R79" i="37" s="1"/>
  <c r="R820" i="157"/>
  <c r="O79" i="37" s="1"/>
  <c r="X808" i="157"/>
  <c r="W808" i="157"/>
  <c r="U808" i="157"/>
  <c r="X795" i="157"/>
  <c r="W787" i="157"/>
  <c r="W795" i="157" s="1"/>
  <c r="U787" i="157"/>
  <c r="U795" i="157" s="1"/>
  <c r="T786" i="157"/>
  <c r="T780" i="157"/>
  <c r="T754" i="157"/>
  <c r="T739" i="157"/>
  <c r="X733" i="157"/>
  <c r="W721" i="157"/>
  <c r="W733" i="157" s="1"/>
  <c r="U721" i="157"/>
  <c r="U733" i="157" s="1"/>
  <c r="T720" i="157"/>
  <c r="T713" i="157"/>
  <c r="T687" i="157"/>
  <c r="T672" i="157"/>
  <c r="X653" i="157"/>
  <c r="W652" i="157"/>
  <c r="W653" i="157" s="1"/>
  <c r="U652" i="157"/>
  <c r="U653" i="157" s="1"/>
  <c r="X639" i="157"/>
  <c r="W638" i="157"/>
  <c r="W639" i="157" s="1"/>
  <c r="U638" i="157"/>
  <c r="U639" i="157" s="1"/>
  <c r="T642" i="157"/>
  <c r="T652" i="157" s="1"/>
  <c r="T628" i="157"/>
  <c r="X624" i="157"/>
  <c r="X625" i="157" s="1"/>
  <c r="W624" i="157"/>
  <c r="W625" i="157" s="1"/>
  <c r="U624" i="157"/>
  <c r="U625" i="157" s="1"/>
  <c r="T614" i="157"/>
  <c r="X606" i="157"/>
  <c r="W606" i="157"/>
  <c r="U606" i="157"/>
  <c r="T605" i="157"/>
  <c r="T600" i="157"/>
  <c r="T574" i="157"/>
  <c r="T559" i="157"/>
  <c r="X555" i="157"/>
  <c r="W554" i="157"/>
  <c r="W555" i="157" s="1"/>
  <c r="U554" i="157"/>
  <c r="U555" i="157" s="1"/>
  <c r="T510" i="157"/>
  <c r="T492" i="157"/>
  <c r="X488" i="157"/>
  <c r="W477" i="157"/>
  <c r="W488" i="157" s="1"/>
  <c r="U477" i="157"/>
  <c r="U488" i="157" s="1"/>
  <c r="T476" i="157"/>
  <c r="T438" i="157"/>
  <c r="T436" i="157"/>
  <c r="T423" i="157"/>
  <c r="X411" i="157"/>
  <c r="W402" i="157"/>
  <c r="W411" i="157" s="1"/>
  <c r="U402" i="157"/>
  <c r="U411" i="157" s="1"/>
  <c r="T393" i="157"/>
  <c r="T381" i="157"/>
  <c r="X365" i="157"/>
  <c r="X372" i="157" s="1"/>
  <c r="W365" i="157"/>
  <c r="W372" i="157" s="1"/>
  <c r="U365" i="157"/>
  <c r="U372" i="157" s="1"/>
  <c r="T364" i="157"/>
  <c r="T357" i="157"/>
  <c r="T341" i="157"/>
  <c r="X332" i="157"/>
  <c r="W313" i="157"/>
  <c r="W332" i="157" s="1"/>
  <c r="U313" i="157"/>
  <c r="U332" i="157" s="1"/>
  <c r="T312" i="157"/>
  <c r="T301" i="157"/>
  <c r="T275" i="157"/>
  <c r="T273" i="157"/>
  <c r="T260" i="157"/>
  <c r="X238" i="157"/>
  <c r="W225" i="157"/>
  <c r="W238" i="157" s="1"/>
  <c r="U225" i="157"/>
  <c r="U238" i="157" s="1"/>
  <c r="T224" i="157"/>
  <c r="T216" i="157"/>
  <c r="T190" i="157"/>
  <c r="T175" i="157"/>
  <c r="T174" i="157"/>
  <c r="X164" i="157"/>
  <c r="W149" i="157"/>
  <c r="W164" i="157" s="1"/>
  <c r="U149" i="157"/>
  <c r="U164" i="157" s="1"/>
  <c r="T148" i="157"/>
  <c r="T141" i="157"/>
  <c r="T115" i="157"/>
  <c r="T100" i="157"/>
  <c r="T99" i="157"/>
  <c r="X90" i="157"/>
  <c r="W78" i="157"/>
  <c r="W90" i="157" s="1"/>
  <c r="U78" i="157"/>
  <c r="U90" i="157" s="1"/>
  <c r="T77" i="157"/>
  <c r="T68" i="157"/>
  <c r="T42" i="157"/>
  <c r="T40" i="157"/>
  <c r="T27" i="157"/>
  <c r="T25" i="157"/>
  <c r="W3279" i="156"/>
  <c r="W3275" i="156"/>
  <c r="W3266" i="156"/>
  <c r="W3250" i="156"/>
  <c r="W3235" i="156"/>
  <c r="U1036" i="37" s="1"/>
  <c r="W3234" i="156"/>
  <c r="U1035" i="37" s="1"/>
  <c r="V3279" i="156"/>
  <c r="V3275" i="156"/>
  <c r="V3266" i="156"/>
  <c r="V3250" i="156"/>
  <c r="V3235" i="156"/>
  <c r="T1036" i="37" s="1"/>
  <c r="V3234" i="156"/>
  <c r="T1035" i="37" s="1"/>
  <c r="T3279" i="156"/>
  <c r="T3275" i="156"/>
  <c r="T3266" i="156"/>
  <c r="T3250" i="156"/>
  <c r="T3235" i="156"/>
  <c r="R1036" i="37" s="1"/>
  <c r="T3234" i="156"/>
  <c r="R1035" i="37" s="1"/>
  <c r="Q3279" i="156"/>
  <c r="Q3275" i="156"/>
  <c r="Q3250" i="156"/>
  <c r="Q3235" i="156"/>
  <c r="O1036" i="37" s="1"/>
  <c r="Q3234" i="156"/>
  <c r="O1035" i="37" s="1"/>
  <c r="V3216" i="156"/>
  <c r="V3230" i="156" s="1"/>
  <c r="T3216" i="156"/>
  <c r="T3230" i="156" s="1"/>
  <c r="S3229" i="156"/>
  <c r="S3224" i="156"/>
  <c r="S3215" i="156"/>
  <c r="S3187" i="156"/>
  <c r="S3172" i="156"/>
  <c r="S3171" i="156"/>
  <c r="W3162" i="156"/>
  <c r="V3149" i="156"/>
  <c r="V3162" i="156" s="1"/>
  <c r="T3149" i="156"/>
  <c r="T3162" i="156" s="1"/>
  <c r="S3161" i="156"/>
  <c r="S3156" i="156"/>
  <c r="S3148" i="156"/>
  <c r="S3142" i="156"/>
  <c r="R3275" i="156"/>
  <c r="S3117" i="156"/>
  <c r="S3102" i="156"/>
  <c r="S3101" i="156"/>
  <c r="Q3085" i="156"/>
  <c r="T3085" i="156"/>
  <c r="V3085" i="156"/>
  <c r="W3085" i="156"/>
  <c r="Q3081" i="156"/>
  <c r="T3081" i="156"/>
  <c r="V3081" i="156"/>
  <c r="W3081" i="156"/>
  <c r="Q3056" i="156"/>
  <c r="T3056" i="156"/>
  <c r="V3056" i="156"/>
  <c r="W3056" i="156"/>
  <c r="Q3040" i="156"/>
  <c r="O621" i="37" s="1"/>
  <c r="T3040" i="156"/>
  <c r="R621" i="37" s="1"/>
  <c r="V3040" i="156"/>
  <c r="T621" i="37" s="1"/>
  <c r="W3040" i="156"/>
  <c r="U621" i="37" s="1"/>
  <c r="Q3041" i="156"/>
  <c r="O622" i="37" s="1"/>
  <c r="T3041" i="156"/>
  <c r="R622" i="37" s="1"/>
  <c r="V3041" i="156"/>
  <c r="T622" i="37" s="1"/>
  <c r="W3041" i="156"/>
  <c r="U622" i="37" s="1"/>
  <c r="W3025" i="156"/>
  <c r="W3086" i="156" s="1"/>
  <c r="V3025" i="156"/>
  <c r="V3086" i="156" s="1"/>
  <c r="T3025" i="156"/>
  <c r="T3036" i="156" s="1"/>
  <c r="Q3086" i="156"/>
  <c r="S3035" i="156"/>
  <c r="S3030" i="156"/>
  <c r="S3024" i="156"/>
  <c r="R3085" i="156"/>
  <c r="S3017" i="156"/>
  <c r="S3081" i="156" s="1"/>
  <c r="R3081" i="156"/>
  <c r="S2992" i="156"/>
  <c r="R3056" i="156"/>
  <c r="S2977" i="156"/>
  <c r="S3041" i="156" s="1"/>
  <c r="Q622" i="37" s="1"/>
  <c r="R3041" i="156"/>
  <c r="P622" i="37" s="1"/>
  <c r="S2976" i="156"/>
  <c r="S3040" i="156" s="1"/>
  <c r="Q621" i="37" s="1"/>
  <c r="R3040" i="156"/>
  <c r="P621" i="37" s="1"/>
  <c r="Q2907" i="156"/>
  <c r="O560" i="37" s="1"/>
  <c r="T2907" i="156"/>
  <c r="R560" i="37" s="1"/>
  <c r="V2907" i="156"/>
  <c r="T560" i="37" s="1"/>
  <c r="W2907" i="156"/>
  <c r="U560" i="37" s="1"/>
  <c r="Q2908" i="156"/>
  <c r="O561" i="37" s="1"/>
  <c r="T2908" i="156"/>
  <c r="R561" i="37" s="1"/>
  <c r="V2908" i="156"/>
  <c r="T561" i="37" s="1"/>
  <c r="W2908" i="156"/>
  <c r="U561" i="37" s="1"/>
  <c r="Q2953" i="156"/>
  <c r="T2953" i="156"/>
  <c r="V2953" i="156"/>
  <c r="W2953" i="156"/>
  <c r="Q2949" i="156"/>
  <c r="T2949" i="156"/>
  <c r="V2949" i="156"/>
  <c r="W2949" i="156"/>
  <c r="Q2921" i="156"/>
  <c r="T2921" i="156"/>
  <c r="V2921" i="156"/>
  <c r="W2921" i="156"/>
  <c r="Q2922" i="156"/>
  <c r="R2922" i="156"/>
  <c r="S2922" i="156"/>
  <c r="T2922" i="156"/>
  <c r="U2922" i="156"/>
  <c r="V2922" i="156"/>
  <c r="W2922" i="156"/>
  <c r="Q2923" i="156"/>
  <c r="T2923" i="156"/>
  <c r="V2923" i="156"/>
  <c r="W2923" i="156"/>
  <c r="W2904" i="156"/>
  <c r="V2884" i="156"/>
  <c r="V2954" i="156" s="1"/>
  <c r="T2884" i="156"/>
  <c r="T2904" i="156" s="1"/>
  <c r="S2903" i="156"/>
  <c r="S2898" i="156"/>
  <c r="S2883" i="156"/>
  <c r="S2874" i="156"/>
  <c r="S2949" i="156" s="1"/>
  <c r="R2949" i="156"/>
  <c r="S2848" i="156"/>
  <c r="S2923" i="156" s="1"/>
  <c r="R2923" i="156"/>
  <c r="S2846" i="156"/>
  <c r="S2921" i="156" s="1"/>
  <c r="R2921" i="156"/>
  <c r="S2833" i="156"/>
  <c r="S2908" i="156" s="1"/>
  <c r="Q561" i="37" s="1"/>
  <c r="R2908" i="156"/>
  <c r="P561" i="37" s="1"/>
  <c r="S2832" i="156"/>
  <c r="S2907" i="156" s="1"/>
  <c r="Q560" i="37" s="1"/>
  <c r="R2907" i="156"/>
  <c r="P560" i="37" s="1"/>
  <c r="Q2806" i="156"/>
  <c r="T2806" i="156"/>
  <c r="V2806" i="156"/>
  <c r="W2806" i="156"/>
  <c r="Q2802" i="156"/>
  <c r="T2802" i="156"/>
  <c r="V2802" i="156"/>
  <c r="W2802" i="156"/>
  <c r="Q2761" i="156"/>
  <c r="T2761" i="156"/>
  <c r="V2761" i="156"/>
  <c r="W2761" i="156"/>
  <c r="Q2762" i="156"/>
  <c r="O442" i="37" s="1"/>
  <c r="T2762" i="156"/>
  <c r="R442" i="37" s="1"/>
  <c r="V2762" i="156"/>
  <c r="T442" i="37" s="1"/>
  <c r="W2762" i="156"/>
  <c r="U442" i="37" s="1"/>
  <c r="Q2763" i="156"/>
  <c r="R2763" i="156"/>
  <c r="S2763" i="156"/>
  <c r="T2763" i="156"/>
  <c r="U2763" i="156"/>
  <c r="V2763" i="156"/>
  <c r="W2763" i="156"/>
  <c r="Q2764" i="156"/>
  <c r="R2764" i="156"/>
  <c r="S2764" i="156"/>
  <c r="T2764" i="156"/>
  <c r="U2764" i="156"/>
  <c r="V2764" i="156"/>
  <c r="W2764" i="156"/>
  <c r="Q2765" i="156"/>
  <c r="R2765" i="156"/>
  <c r="S2765" i="156"/>
  <c r="T2765" i="156"/>
  <c r="U2765" i="156"/>
  <c r="V2765" i="156"/>
  <c r="W2765" i="156"/>
  <c r="Q2766" i="156"/>
  <c r="R2766" i="156"/>
  <c r="S2766" i="156"/>
  <c r="T2766" i="156"/>
  <c r="U2766" i="156"/>
  <c r="V2766" i="156"/>
  <c r="W2766" i="156"/>
  <c r="Q2767" i="156"/>
  <c r="R2767" i="156"/>
  <c r="S2767" i="156"/>
  <c r="T2767" i="156"/>
  <c r="U2767" i="156"/>
  <c r="V2767" i="156"/>
  <c r="W2767" i="156"/>
  <c r="Q2768" i="156"/>
  <c r="R2768" i="156"/>
  <c r="S2768" i="156"/>
  <c r="T2768" i="156"/>
  <c r="U2768" i="156"/>
  <c r="V2768" i="156"/>
  <c r="W2768" i="156"/>
  <c r="Q2769" i="156"/>
  <c r="R2769" i="156"/>
  <c r="S2769" i="156"/>
  <c r="T2769" i="156"/>
  <c r="U2769" i="156"/>
  <c r="V2769" i="156"/>
  <c r="W2769" i="156"/>
  <c r="Q2770" i="156"/>
  <c r="R2770" i="156"/>
  <c r="S2770" i="156"/>
  <c r="T2770" i="156"/>
  <c r="U2770" i="156"/>
  <c r="V2770" i="156"/>
  <c r="W2770" i="156"/>
  <c r="Q2771" i="156"/>
  <c r="R2771" i="156"/>
  <c r="S2771" i="156"/>
  <c r="T2771" i="156"/>
  <c r="U2771" i="156"/>
  <c r="V2771" i="156"/>
  <c r="W2771" i="156"/>
  <c r="Q2772" i="156"/>
  <c r="R2772" i="156"/>
  <c r="S2772" i="156"/>
  <c r="T2772" i="156"/>
  <c r="U2772" i="156"/>
  <c r="V2772" i="156"/>
  <c r="W2772" i="156"/>
  <c r="Q2773" i="156"/>
  <c r="R2773" i="156"/>
  <c r="S2773" i="156"/>
  <c r="T2773" i="156"/>
  <c r="U2773" i="156"/>
  <c r="V2773" i="156"/>
  <c r="W2773" i="156"/>
  <c r="Q2774" i="156"/>
  <c r="R2774" i="156"/>
  <c r="S2774" i="156"/>
  <c r="T2774" i="156"/>
  <c r="U2774" i="156"/>
  <c r="V2774" i="156"/>
  <c r="W2774" i="156"/>
  <c r="Q2775" i="156"/>
  <c r="R2775" i="156"/>
  <c r="S2775" i="156"/>
  <c r="T2775" i="156"/>
  <c r="U2775" i="156"/>
  <c r="V2775" i="156"/>
  <c r="W2775" i="156"/>
  <c r="Q2776" i="156"/>
  <c r="R2776" i="156"/>
  <c r="S2776" i="156"/>
  <c r="T2776" i="156"/>
  <c r="U2776" i="156"/>
  <c r="V2776" i="156"/>
  <c r="W2776" i="156"/>
  <c r="Q2777" i="156"/>
  <c r="T2777" i="156"/>
  <c r="V2777" i="156"/>
  <c r="W2777" i="156"/>
  <c r="W2807" i="156"/>
  <c r="V2738" i="156"/>
  <c r="V2756" i="156" s="1"/>
  <c r="T2738" i="156"/>
  <c r="T2807" i="156" s="1"/>
  <c r="S2737" i="156"/>
  <c r="S2806" i="156" s="1"/>
  <c r="R2806" i="156"/>
  <c r="S2731" i="156"/>
  <c r="S2802" i="156" s="1"/>
  <c r="R2802" i="156"/>
  <c r="S2706" i="156"/>
  <c r="R2777" i="156"/>
  <c r="S2691" i="156"/>
  <c r="S2762" i="156" s="1"/>
  <c r="Q442" i="37" s="1"/>
  <c r="R2762" i="156"/>
  <c r="P442" i="37" s="1"/>
  <c r="S2690" i="156"/>
  <c r="S2761" i="156" s="1"/>
  <c r="R2761" i="156"/>
  <c r="C264" i="37"/>
  <c r="D264" i="37"/>
  <c r="E264" i="37"/>
  <c r="F264" i="37"/>
  <c r="G264" i="37"/>
  <c r="H264" i="37"/>
  <c r="I264" i="37"/>
  <c r="J264" i="37"/>
  <c r="K264" i="37"/>
  <c r="L264" i="37"/>
  <c r="M264" i="37"/>
  <c r="N264" i="37"/>
  <c r="Q2668" i="156"/>
  <c r="T2668" i="156"/>
  <c r="V2668" i="156"/>
  <c r="W2668" i="156"/>
  <c r="Q2672" i="156"/>
  <c r="Q2673" i="156"/>
  <c r="R2673" i="156"/>
  <c r="Q2674" i="156"/>
  <c r="R2674" i="156"/>
  <c r="Q2640" i="156"/>
  <c r="T2640" i="156"/>
  <c r="V2640" i="156"/>
  <c r="W2640" i="156"/>
  <c r="T2624" i="156"/>
  <c r="V2624" i="156"/>
  <c r="W2624" i="156"/>
  <c r="O264" i="37"/>
  <c r="T2625" i="156"/>
  <c r="R264" i="37" s="1"/>
  <c r="V2625" i="156"/>
  <c r="T264" i="37" s="1"/>
  <c r="W2625" i="156"/>
  <c r="U264" i="37" s="1"/>
  <c r="W2669" i="156"/>
  <c r="V2609" i="156"/>
  <c r="V2669" i="156" s="1"/>
  <c r="T2609" i="156"/>
  <c r="T2669" i="156" s="1"/>
  <c r="Q2669" i="156"/>
  <c r="S2565" i="156"/>
  <c r="P264" i="37"/>
  <c r="S1212" i="157" l="1"/>
  <c r="P322" i="37" s="1"/>
  <c r="V786" i="157"/>
  <c r="T653" i="157"/>
  <c r="S3235" i="156"/>
  <c r="Q1036" i="37" s="1"/>
  <c r="S3279" i="156"/>
  <c r="U2992" i="156"/>
  <c r="U3056" i="156" s="1"/>
  <c r="S3234" i="156"/>
  <c r="Q1035" i="37" s="1"/>
  <c r="T3086" i="156"/>
  <c r="R3234" i="156"/>
  <c r="P1035" i="37" s="1"/>
  <c r="R3250" i="156"/>
  <c r="V3036" i="156"/>
  <c r="S3056" i="156"/>
  <c r="R3235" i="156"/>
  <c r="P1036" i="37" s="1"/>
  <c r="R3279" i="156"/>
  <c r="V3280" i="156"/>
  <c r="U1141" i="37"/>
  <c r="S3149" i="156"/>
  <c r="W3280" i="156"/>
  <c r="T1141" i="37"/>
  <c r="R1141" i="37"/>
  <c r="T3280" i="156"/>
  <c r="U3024" i="156"/>
  <c r="U3085" i="156" s="1"/>
  <c r="U3035" i="156"/>
  <c r="S3085" i="156"/>
  <c r="U3142" i="156"/>
  <c r="U3275" i="156" s="1"/>
  <c r="U3156" i="156"/>
  <c r="U3215" i="156"/>
  <c r="U3229" i="156"/>
  <c r="Q3280" i="156"/>
  <c r="S3275" i="156"/>
  <c r="U3017" i="156"/>
  <c r="U3081" i="156" s="1"/>
  <c r="U3030" i="156"/>
  <c r="S3025" i="156"/>
  <c r="W3036" i="156"/>
  <c r="U3117" i="156"/>
  <c r="U3148" i="156"/>
  <c r="U3161" i="156"/>
  <c r="U3187" i="156"/>
  <c r="U3224" i="156"/>
  <c r="S3216" i="156"/>
  <c r="W3230" i="156"/>
  <c r="S3250" i="156"/>
  <c r="O1141" i="37"/>
  <c r="S2884" i="156"/>
  <c r="U1037" i="157"/>
  <c r="V1079" i="157"/>
  <c r="T1115" i="157"/>
  <c r="T1212" i="157"/>
  <c r="Q322" i="37" s="1"/>
  <c r="T1253" i="157"/>
  <c r="R1258" i="157"/>
  <c r="V915" i="157"/>
  <c r="V1007" i="157" s="1"/>
  <c r="V976" i="157"/>
  <c r="V1005" i="157" s="1"/>
  <c r="S1228" i="157"/>
  <c r="U1258" i="157"/>
  <c r="X1258" i="157"/>
  <c r="V940" i="157"/>
  <c r="V1032" i="157" s="1"/>
  <c r="T1032" i="157"/>
  <c r="V950" i="157"/>
  <c r="V1036" i="157" s="1"/>
  <c r="T1036" i="157"/>
  <c r="T951" i="157"/>
  <c r="W1037" i="157"/>
  <c r="R1037" i="157"/>
  <c r="T986" i="157"/>
  <c r="X1037" i="157"/>
  <c r="U987" i="157"/>
  <c r="W987" i="157"/>
  <c r="T1007" i="157"/>
  <c r="T1005" i="157"/>
  <c r="V1194" i="157"/>
  <c r="T1195" i="157"/>
  <c r="U1206" i="157"/>
  <c r="X1206" i="157"/>
  <c r="T1257" i="157"/>
  <c r="W1258" i="157"/>
  <c r="W1345" i="157"/>
  <c r="V1429" i="157"/>
  <c r="V1494" i="157" s="1"/>
  <c r="V1457" i="157"/>
  <c r="V1522" i="157" s="1"/>
  <c r="T1458" i="157"/>
  <c r="U1474" i="157"/>
  <c r="X1474" i="157"/>
  <c r="W1616" i="157"/>
  <c r="X1667" i="157"/>
  <c r="U1667" i="157"/>
  <c r="R1667" i="157"/>
  <c r="R1830" i="157"/>
  <c r="U1768" i="157"/>
  <c r="U1781" i="157" s="1"/>
  <c r="U1830" i="157"/>
  <c r="W1768" i="157"/>
  <c r="W1781" i="157" s="1"/>
  <c r="W1830" i="157"/>
  <c r="V1104" i="157"/>
  <c r="V1146" i="157"/>
  <c r="V1159" i="157"/>
  <c r="V1226" i="157" s="1"/>
  <c r="V1161" i="157"/>
  <c r="V1228" i="157" s="1"/>
  <c r="T1228" i="157"/>
  <c r="V1297" i="157"/>
  <c r="V1365" i="157" s="1"/>
  <c r="V1326" i="157"/>
  <c r="V1394" i="157" s="1"/>
  <c r="T1327" i="157"/>
  <c r="U1345" i="157"/>
  <c r="X1345" i="157"/>
  <c r="W1474" i="157"/>
  <c r="T1494" i="157"/>
  <c r="T1522" i="157"/>
  <c r="V1562" i="157"/>
  <c r="V1634" i="157" s="1"/>
  <c r="V1564" i="157"/>
  <c r="V1636" i="157" s="1"/>
  <c r="V1590" i="157"/>
  <c r="V1662" i="157" s="1"/>
  <c r="V1599" i="157"/>
  <c r="V1666" i="157" s="1"/>
  <c r="T1600" i="157"/>
  <c r="T1662" i="157"/>
  <c r="T1666" i="157"/>
  <c r="V1709" i="157"/>
  <c r="V1800" i="157" s="1"/>
  <c r="T1800" i="157"/>
  <c r="V1734" i="157"/>
  <c r="V1825" i="157" s="1"/>
  <c r="T1825" i="157"/>
  <c r="V1743" i="157"/>
  <c r="V1829" i="157" s="1"/>
  <c r="T1829" i="157"/>
  <c r="T1744" i="157"/>
  <c r="V1758" i="157"/>
  <c r="T1798" i="157"/>
  <c r="R1781" i="157"/>
  <c r="T1767" i="157"/>
  <c r="X1768" i="157"/>
  <c r="X1781" i="157" s="1"/>
  <c r="X1830" i="157"/>
  <c r="S1785" i="157"/>
  <c r="P742" i="37" s="1"/>
  <c r="V1693" i="157"/>
  <c r="V1784" i="157" s="1"/>
  <c r="S741" i="37" s="1"/>
  <c r="V1694" i="157"/>
  <c r="V1785" i="157" s="1"/>
  <c r="S742" i="37" s="1"/>
  <c r="V1548" i="157"/>
  <c r="V1620" i="157" s="1"/>
  <c r="S679" i="37" s="1"/>
  <c r="V1549" i="157"/>
  <c r="S1479" i="157"/>
  <c r="P503" i="37" s="1"/>
  <c r="V1413" i="157"/>
  <c r="V1478" i="157" s="1"/>
  <c r="S502" i="37" s="1"/>
  <c r="V1414" i="157"/>
  <c r="S1350" i="157"/>
  <c r="P383" i="37" s="1"/>
  <c r="V1281" i="157"/>
  <c r="V1349" i="157" s="1"/>
  <c r="S382" i="37" s="1"/>
  <c r="V1282" i="157"/>
  <c r="S1257" i="157"/>
  <c r="S1253" i="157"/>
  <c r="V1063" i="157"/>
  <c r="V1064" i="157"/>
  <c r="V1213" i="157" s="1"/>
  <c r="S323" i="37" s="1"/>
  <c r="V1114" i="157"/>
  <c r="V1186" i="157"/>
  <c r="S992" i="157"/>
  <c r="P146" i="37" s="1"/>
  <c r="V899" i="157"/>
  <c r="V991" i="157" s="1"/>
  <c r="S145" i="37" s="1"/>
  <c r="V900" i="157"/>
  <c r="V492" i="157"/>
  <c r="V510" i="157"/>
  <c r="R869" i="157"/>
  <c r="W869" i="157"/>
  <c r="U869" i="157"/>
  <c r="X869" i="157"/>
  <c r="T868" i="157"/>
  <c r="S868" i="157"/>
  <c r="S836" i="157"/>
  <c r="T836" i="157"/>
  <c r="V25" i="157"/>
  <c r="V27" i="157"/>
  <c r="S834" i="157"/>
  <c r="T834" i="157"/>
  <c r="S821" i="157"/>
  <c r="P80" i="37" s="1"/>
  <c r="T821" i="157"/>
  <c r="Q80" i="37" s="1"/>
  <c r="V423" i="157"/>
  <c r="V436" i="157"/>
  <c r="S820" i="157"/>
  <c r="P79" i="37" s="1"/>
  <c r="V99" i="157"/>
  <c r="T820" i="157"/>
  <c r="Q79" i="37" s="1"/>
  <c r="V42" i="157"/>
  <c r="V100" i="157"/>
  <c r="V115" i="157"/>
  <c r="V174" i="157"/>
  <c r="V175" i="157"/>
  <c r="V190" i="157"/>
  <c r="V260" i="157"/>
  <c r="V273" i="157"/>
  <c r="V614" i="157"/>
  <c r="V624" i="157" s="1"/>
  <c r="V625" i="157" s="1"/>
  <c r="V672" i="157"/>
  <c r="V687" i="157"/>
  <c r="T721" i="157"/>
  <c r="T787" i="157"/>
  <c r="V438" i="157"/>
  <c r="V476" i="157"/>
  <c r="V40" i="157"/>
  <c r="V68" i="157"/>
  <c r="V77" i="157"/>
  <c r="V141" i="157"/>
  <c r="V148" i="157"/>
  <c r="V216" i="157"/>
  <c r="V224" i="157"/>
  <c r="V275" i="157"/>
  <c r="V301" i="157"/>
  <c r="V312" i="157"/>
  <c r="V341" i="157"/>
  <c r="V357" i="157"/>
  <c r="V364" i="157"/>
  <c r="V381" i="157"/>
  <c r="V393" i="157"/>
  <c r="T554" i="157"/>
  <c r="T78" i="157"/>
  <c r="T149" i="157"/>
  <c r="T225" i="157"/>
  <c r="T313" i="157"/>
  <c r="T365" i="157"/>
  <c r="T402" i="157"/>
  <c r="T477" i="157"/>
  <c r="V559" i="157"/>
  <c r="V574" i="157"/>
  <c r="V600" i="157"/>
  <c r="V605" i="157"/>
  <c r="T606" i="157"/>
  <c r="T624" i="157"/>
  <c r="V628" i="157"/>
  <c r="V638" i="157" s="1"/>
  <c r="V639" i="157" s="1"/>
  <c r="T638" i="157"/>
  <c r="V713" i="157"/>
  <c r="V720" i="157"/>
  <c r="V739" i="157"/>
  <c r="V754" i="157"/>
  <c r="V780" i="157"/>
  <c r="V642" i="157"/>
  <c r="U3171" i="156"/>
  <c r="U3172" i="156"/>
  <c r="U3101" i="156"/>
  <c r="U3102" i="156"/>
  <c r="U2976" i="156"/>
  <c r="U3040" i="156" s="1"/>
  <c r="S621" i="37" s="1"/>
  <c r="U2977" i="156"/>
  <c r="U2565" i="156"/>
  <c r="U2625" i="156" s="1"/>
  <c r="S264" i="37" s="1"/>
  <c r="S2625" i="156"/>
  <c r="Q264" i="37" s="1"/>
  <c r="T2756" i="156"/>
  <c r="W2756" i="156"/>
  <c r="V2807" i="156"/>
  <c r="R2954" i="156"/>
  <c r="V2904" i="156"/>
  <c r="W2954" i="156"/>
  <c r="T2954" i="156"/>
  <c r="Q2954" i="156"/>
  <c r="S2953" i="156"/>
  <c r="U2706" i="156"/>
  <c r="U2777" i="156" s="1"/>
  <c r="U2731" i="156"/>
  <c r="U2802" i="156" s="1"/>
  <c r="U2737" i="156"/>
  <c r="U2806" i="156" s="1"/>
  <c r="S2738" i="156"/>
  <c r="S2777" i="156"/>
  <c r="Q2807" i="156"/>
  <c r="U2846" i="156"/>
  <c r="U2921" i="156" s="1"/>
  <c r="U2848" i="156"/>
  <c r="U2923" i="156" s="1"/>
  <c r="U2898" i="156"/>
  <c r="U2903" i="156"/>
  <c r="R2953" i="156"/>
  <c r="U2832" i="156"/>
  <c r="U2907" i="156" s="1"/>
  <c r="S560" i="37" s="1"/>
  <c r="U2833" i="156"/>
  <c r="U2908" i="156" s="1"/>
  <c r="S561" i="37" s="1"/>
  <c r="U2874" i="156"/>
  <c r="U2949" i="156" s="1"/>
  <c r="U2883" i="156"/>
  <c r="U2690" i="156"/>
  <c r="U2761" i="156" s="1"/>
  <c r="U2691" i="156"/>
  <c r="V554" i="157" l="1"/>
  <c r="V555" i="157" s="1"/>
  <c r="V787" i="157"/>
  <c r="V365" i="157"/>
  <c r="T639" i="157"/>
  <c r="T555" i="157"/>
  <c r="T625" i="157"/>
  <c r="T1395" i="157"/>
  <c r="T1667" i="157"/>
  <c r="T1523" i="157"/>
  <c r="T1258" i="157"/>
  <c r="Q1141" i="37"/>
  <c r="P1141" i="37"/>
  <c r="R2807" i="156"/>
  <c r="S2954" i="156"/>
  <c r="S3280" i="156"/>
  <c r="S3086" i="156"/>
  <c r="S2807" i="156"/>
  <c r="U3216" i="156"/>
  <c r="U3235" i="156"/>
  <c r="S1036" i="37" s="1"/>
  <c r="U3149" i="156"/>
  <c r="V820" i="157"/>
  <c r="S79" i="37" s="1"/>
  <c r="V402" i="157"/>
  <c r="V225" i="157"/>
  <c r="V1257" i="157"/>
  <c r="V1212" i="157"/>
  <c r="S322" i="37" s="1"/>
  <c r="R3280" i="156"/>
  <c r="U3250" i="156"/>
  <c r="U3234" i="156"/>
  <c r="S1035" i="37" s="1"/>
  <c r="V836" i="157"/>
  <c r="U3279" i="156"/>
  <c r="V986" i="157"/>
  <c r="V987" i="157" s="1"/>
  <c r="V868" i="157"/>
  <c r="T1768" i="157"/>
  <c r="T1830" i="157"/>
  <c r="V1798" i="157"/>
  <c r="V1767" i="157"/>
  <c r="V1768" i="157" s="1"/>
  <c r="T1037" i="157"/>
  <c r="T987" i="157"/>
  <c r="S1830" i="157"/>
  <c r="V1744" i="157"/>
  <c r="V1600" i="157"/>
  <c r="V1621" i="157"/>
  <c r="S680" i="37" s="1"/>
  <c r="S1667" i="157"/>
  <c r="V1458" i="157"/>
  <c r="V1479" i="157"/>
  <c r="S503" i="37" s="1"/>
  <c r="S1523" i="157"/>
  <c r="V1327" i="157"/>
  <c r="V1350" i="157"/>
  <c r="S383" i="37" s="1"/>
  <c r="S1395" i="157"/>
  <c r="V1195" i="157"/>
  <c r="V1253" i="157"/>
  <c r="S1258" i="157"/>
  <c r="V1115" i="157"/>
  <c r="V951" i="157"/>
  <c r="V992" i="157"/>
  <c r="S146" i="37" s="1"/>
  <c r="S1037" i="157"/>
  <c r="V652" i="157"/>
  <c r="V653" i="157" s="1"/>
  <c r="V834" i="157"/>
  <c r="V149" i="157"/>
  <c r="V821" i="157"/>
  <c r="S80" i="37" s="1"/>
  <c r="V477" i="157"/>
  <c r="V78" i="157"/>
  <c r="V721" i="157"/>
  <c r="V606" i="157"/>
  <c r="V313" i="157"/>
  <c r="U3041" i="156"/>
  <c r="S622" i="37" s="1"/>
  <c r="U3025" i="156"/>
  <c r="R3086" i="156"/>
  <c r="U2953" i="156"/>
  <c r="U2884" i="156"/>
  <c r="U2762" i="156"/>
  <c r="S442" i="37" s="1"/>
  <c r="U2738" i="156"/>
  <c r="U2807" i="156" s="1"/>
  <c r="S1141" i="37" l="1"/>
  <c r="U3280" i="156"/>
  <c r="V1830" i="157"/>
  <c r="V1667" i="157"/>
  <c r="V1523" i="157"/>
  <c r="V1395" i="157"/>
  <c r="V1258" i="157"/>
  <c r="V1037" i="157"/>
  <c r="U3086" i="156"/>
  <c r="U2954" i="156"/>
  <c r="W2620" i="156" l="1"/>
  <c r="V2620" i="156"/>
  <c r="T2620" i="156"/>
  <c r="S2608" i="156"/>
  <c r="S2580" i="156"/>
  <c r="R2640" i="156"/>
  <c r="S2564" i="156"/>
  <c r="U2564" i="156" l="1"/>
  <c r="U2624" i="156" s="1"/>
  <c r="S2624" i="156"/>
  <c r="U2580" i="156"/>
  <c r="U2640" i="156" s="1"/>
  <c r="S2640" i="156"/>
  <c r="U2608" i="156"/>
  <c r="S2609" i="156"/>
  <c r="S2668" i="156"/>
  <c r="R2668" i="156"/>
  <c r="W2539" i="156"/>
  <c r="V2539" i="156"/>
  <c r="T2539" i="156"/>
  <c r="Q2539" i="156"/>
  <c r="V84" i="156"/>
  <c r="W2481" i="156"/>
  <c r="V2481" i="156"/>
  <c r="T2481" i="156"/>
  <c r="W1449" i="156"/>
  <c r="V1441" i="156"/>
  <c r="V1449" i="156" s="1"/>
  <c r="T1441" i="156"/>
  <c r="T1449" i="156" s="1"/>
  <c r="S2669" i="156" l="1"/>
  <c r="R2669" i="156"/>
  <c r="U2609" i="156"/>
  <c r="U2669" i="156" s="1"/>
  <c r="U2668" i="156"/>
  <c r="W2533" i="156"/>
  <c r="V2533" i="156"/>
  <c r="T2533" i="156"/>
  <c r="Q2533" i="156"/>
  <c r="W2529" i="156"/>
  <c r="V2529" i="156"/>
  <c r="T2529" i="156"/>
  <c r="Q2529" i="156"/>
  <c r="W2500" i="156"/>
  <c r="V2500" i="156"/>
  <c r="T2500" i="156"/>
  <c r="Q2500" i="156"/>
  <c r="W2502" i="156"/>
  <c r="V2502" i="156"/>
  <c r="T2502" i="156"/>
  <c r="Q2502" i="156"/>
  <c r="W2487" i="156"/>
  <c r="V2487" i="156"/>
  <c r="T2487" i="156"/>
  <c r="Q2487" i="156"/>
  <c r="Q2485" i="156"/>
  <c r="S2478" i="156"/>
  <c r="S2474" i="156"/>
  <c r="S2471" i="156"/>
  <c r="W2464" i="156"/>
  <c r="W2544" i="156" s="1"/>
  <c r="V2464" i="156"/>
  <c r="V2544" i="156" s="1"/>
  <c r="T2464" i="156"/>
  <c r="T2544" i="156" s="1"/>
  <c r="S2463" i="156"/>
  <c r="S2464" i="156" s="1"/>
  <c r="Q2544" i="156"/>
  <c r="S2448" i="156"/>
  <c r="S2437" i="156"/>
  <c r="W2453" i="156"/>
  <c r="W2454" i="156" s="1"/>
  <c r="V2453" i="156"/>
  <c r="V2454" i="156" s="1"/>
  <c r="T2453" i="156"/>
  <c r="T2454" i="156" s="1"/>
  <c r="W2434" i="156"/>
  <c r="W2435" i="156" s="1"/>
  <c r="V2434" i="156"/>
  <c r="V2435" i="156" s="1"/>
  <c r="T2434" i="156"/>
  <c r="T2435" i="156" s="1"/>
  <c r="S2429" i="156"/>
  <c r="S2418" i="156"/>
  <c r="W2415" i="156"/>
  <c r="W2416" i="156" s="1"/>
  <c r="V2415" i="156"/>
  <c r="V2416" i="156" s="1"/>
  <c r="T2415" i="156"/>
  <c r="T2416" i="156" s="1"/>
  <c r="S2401" i="156"/>
  <c r="S2396" i="156"/>
  <c r="S2390" i="156"/>
  <c r="S2376" i="156"/>
  <c r="S2382" i="156" s="1"/>
  <c r="S2349" i="156"/>
  <c r="S2361" i="156" s="1"/>
  <c r="S2334" i="156"/>
  <c r="S2345" i="156" s="1"/>
  <c r="S2325" i="156"/>
  <c r="S2313" i="156"/>
  <c r="S2308" i="156"/>
  <c r="S2292" i="156"/>
  <c r="S2303" i="156" s="1"/>
  <c r="S2280" i="156"/>
  <c r="S2267" i="156"/>
  <c r="S2256" i="156"/>
  <c r="S2249" i="156"/>
  <c r="S2237" i="156"/>
  <c r="S2245" i="156" s="1"/>
  <c r="W2398" i="156"/>
  <c r="V2398" i="156"/>
  <c r="T2398" i="156"/>
  <c r="W2382" i="156"/>
  <c r="W2383" i="156" s="1"/>
  <c r="V2382" i="156"/>
  <c r="V2383" i="156" s="1"/>
  <c r="T2382" i="156"/>
  <c r="T2383" i="156" s="1"/>
  <c r="W2361" i="156"/>
  <c r="W2362" i="156" s="1"/>
  <c r="V2361" i="156"/>
  <c r="V2362" i="156" s="1"/>
  <c r="T2361" i="156"/>
  <c r="T2362" i="156" s="1"/>
  <c r="S2365" i="156"/>
  <c r="W2345" i="156"/>
  <c r="W2346" i="156" s="1"/>
  <c r="V2345" i="156"/>
  <c r="V2346" i="156" s="1"/>
  <c r="T2345" i="156"/>
  <c r="T2346" i="156" s="1"/>
  <c r="W2303" i="156"/>
  <c r="V2303" i="156"/>
  <c r="T2303" i="156"/>
  <c r="W2276" i="156"/>
  <c r="V2276" i="156"/>
  <c r="T2276" i="156"/>
  <c r="W2245" i="156"/>
  <c r="V2245" i="156"/>
  <c r="T2245" i="156"/>
  <c r="W2194" i="156"/>
  <c r="W2195" i="156" s="1"/>
  <c r="V2194" i="156"/>
  <c r="V2195" i="156" s="1"/>
  <c r="T2194" i="156"/>
  <c r="T2195" i="156" s="1"/>
  <c r="S2182" i="156"/>
  <c r="W2178" i="156"/>
  <c r="W2179" i="156" s="1"/>
  <c r="V2178" i="156"/>
  <c r="V2179" i="156" s="1"/>
  <c r="T2178" i="156"/>
  <c r="T2179" i="156" s="1"/>
  <c r="S2166" i="156"/>
  <c r="W2141" i="156"/>
  <c r="W2146" i="156" s="1"/>
  <c r="V2141" i="156"/>
  <c r="V2146" i="156" s="1"/>
  <c r="T2141" i="156"/>
  <c r="T2146" i="156" s="1"/>
  <c r="S2140" i="156"/>
  <c r="S2133" i="156"/>
  <c r="S2107" i="156"/>
  <c r="S2105" i="156"/>
  <c r="S2092" i="156"/>
  <c r="W2071" i="156"/>
  <c r="W2078" i="156" s="1"/>
  <c r="V2071" i="156"/>
  <c r="V2078" i="156" s="1"/>
  <c r="T2071" i="156"/>
  <c r="T2078" i="156" s="1"/>
  <c r="S2070" i="156"/>
  <c r="S2064" i="156"/>
  <c r="S2038" i="156"/>
  <c r="S2036" i="156"/>
  <c r="S2023" i="156"/>
  <c r="W2008" i="156"/>
  <c r="W2015" i="156" s="1"/>
  <c r="V2008" i="156"/>
  <c r="V2015" i="156" s="1"/>
  <c r="T2008" i="156"/>
  <c r="T2015" i="156" s="1"/>
  <c r="S2007" i="156"/>
  <c r="S2001" i="156"/>
  <c r="S1975" i="156"/>
  <c r="S1960" i="156"/>
  <c r="W1957" i="156"/>
  <c r="V1939" i="156"/>
  <c r="V1957" i="156" s="1"/>
  <c r="T1939" i="156"/>
  <c r="T1957" i="156" s="1"/>
  <c r="S1938" i="156"/>
  <c r="S1880" i="156"/>
  <c r="S1893" i="156"/>
  <c r="S1895" i="156"/>
  <c r="V1844" i="156"/>
  <c r="T1844" i="156"/>
  <c r="V1792" i="156"/>
  <c r="T1792" i="156"/>
  <c r="S1843" i="156"/>
  <c r="S1837" i="156"/>
  <c r="S1811" i="156"/>
  <c r="S1796" i="156"/>
  <c r="S1782" i="156"/>
  <c r="V1772" i="156"/>
  <c r="T1772" i="156"/>
  <c r="V1716" i="156"/>
  <c r="T1716" i="156"/>
  <c r="S1771" i="156"/>
  <c r="S1740" i="156"/>
  <c r="S1725" i="156"/>
  <c r="S1715" i="156"/>
  <c r="S1710" i="156"/>
  <c r="S1684" i="156"/>
  <c r="S1669" i="156"/>
  <c r="V1658" i="156"/>
  <c r="T1658" i="156"/>
  <c r="S1651" i="156"/>
  <c r="S1625" i="156"/>
  <c r="S1610" i="156"/>
  <c r="V1578" i="156"/>
  <c r="T1578" i="156"/>
  <c r="V1592" i="156"/>
  <c r="T1592" i="156"/>
  <c r="V1606" i="156"/>
  <c r="T1606" i="156"/>
  <c r="S1596" i="156"/>
  <c r="S1582" i="156"/>
  <c r="S1568" i="156"/>
  <c r="W1565" i="156"/>
  <c r="V1559" i="156"/>
  <c r="V1565" i="156" s="1"/>
  <c r="T1559" i="156"/>
  <c r="T1565" i="156" s="1"/>
  <c r="S1558" i="156"/>
  <c r="S1550" i="156"/>
  <c r="S1524" i="156"/>
  <c r="S1509" i="156"/>
  <c r="W1500" i="156"/>
  <c r="W1506" i="156" s="1"/>
  <c r="V1500" i="156"/>
  <c r="V1506" i="156" s="1"/>
  <c r="T1500" i="156"/>
  <c r="T1506" i="156" s="1"/>
  <c r="S1499" i="156"/>
  <c r="S1493" i="156"/>
  <c r="S1467" i="156"/>
  <c r="S1452" i="156"/>
  <c r="S1440" i="156"/>
  <c r="S1404" i="156"/>
  <c r="S1432" i="156"/>
  <c r="S1406" i="156"/>
  <c r="S1391" i="156"/>
  <c r="W1382" i="156"/>
  <c r="W1388" i="156" s="1"/>
  <c r="V1382" i="156"/>
  <c r="V1388" i="156" s="1"/>
  <c r="T1382" i="156"/>
  <c r="T1388" i="156" s="1"/>
  <c r="S1335" i="156"/>
  <c r="S1350" i="156"/>
  <c r="S1376" i="156"/>
  <c r="S1381" i="156"/>
  <c r="S2362" i="156" l="1"/>
  <c r="S2346" i="156"/>
  <c r="S2383" i="156"/>
  <c r="S2398" i="156"/>
  <c r="S2481" i="156"/>
  <c r="S2276" i="156"/>
  <c r="V2482" i="156"/>
  <c r="T2482" i="156"/>
  <c r="W2482" i="156"/>
  <c r="S1441" i="156"/>
  <c r="U1895" i="156"/>
  <c r="S2453" i="156"/>
  <c r="U1381" i="156"/>
  <c r="U1376" i="156"/>
  <c r="U1509" i="156"/>
  <c r="U1524" i="156"/>
  <c r="U2092" i="156"/>
  <c r="U2105" i="156"/>
  <c r="U2107" i="156"/>
  <c r="U2478" i="156"/>
  <c r="U1350" i="156"/>
  <c r="U2237" i="156"/>
  <c r="U2245" i="156" s="1"/>
  <c r="U2249" i="156"/>
  <c r="U2256" i="156"/>
  <c r="U2267" i="156"/>
  <c r="U2280" i="156"/>
  <c r="U2292" i="156"/>
  <c r="U2303" i="156" s="1"/>
  <c r="U2308" i="156"/>
  <c r="U2313" i="156"/>
  <c r="U2325" i="156"/>
  <c r="U2334" i="156"/>
  <c r="U2345" i="156" s="1"/>
  <c r="U2346" i="156" s="1"/>
  <c r="U2349" i="156"/>
  <c r="U2361" i="156" s="1"/>
  <c r="U2362" i="156" s="1"/>
  <c r="U2376" i="156"/>
  <c r="U2382" i="156" s="1"/>
  <c r="U2383" i="156" s="1"/>
  <c r="U2133" i="156"/>
  <c r="U1582" i="156"/>
  <c r="U1592" i="156" s="1"/>
  <c r="U1452" i="156"/>
  <c r="U2023" i="156"/>
  <c r="U2140" i="156"/>
  <c r="U1596" i="156"/>
  <c r="U1606" i="156" s="1"/>
  <c r="U2390" i="156"/>
  <c r="U1467" i="156"/>
  <c r="U1550" i="156"/>
  <c r="U1610" i="156"/>
  <c r="U1669" i="156"/>
  <c r="S1844" i="156"/>
  <c r="U1880" i="156"/>
  <c r="U2036" i="156"/>
  <c r="U2365" i="156"/>
  <c r="S1382" i="156"/>
  <c r="U1335" i="156"/>
  <c r="U1391" i="156"/>
  <c r="U1406" i="156"/>
  <c r="U1432" i="156"/>
  <c r="U1404" i="156"/>
  <c r="U1440" i="156"/>
  <c r="U1493" i="156"/>
  <c r="U1499" i="156"/>
  <c r="U1558" i="156"/>
  <c r="U1568" i="156"/>
  <c r="U1578" i="156" s="1"/>
  <c r="U1684" i="156"/>
  <c r="U1710" i="156"/>
  <c r="U1715" i="156"/>
  <c r="U1782" i="156"/>
  <c r="U1792" i="156" s="1"/>
  <c r="U1893" i="156"/>
  <c r="U1938" i="156"/>
  <c r="U1960" i="156"/>
  <c r="U1975" i="156"/>
  <c r="U2001" i="156"/>
  <c r="U2007" i="156"/>
  <c r="U2038" i="156"/>
  <c r="U2064" i="156"/>
  <c r="U2070" i="156"/>
  <c r="U2166" i="156"/>
  <c r="U2178" i="156" s="1"/>
  <c r="U2179" i="156" s="1"/>
  <c r="U2182" i="156"/>
  <c r="U2194" i="156" s="1"/>
  <c r="U2195" i="156" s="1"/>
  <c r="U2437" i="156"/>
  <c r="U2448" i="156"/>
  <c r="S1500" i="156"/>
  <c r="S1559" i="156"/>
  <c r="S1606" i="156"/>
  <c r="S1592" i="156"/>
  <c r="S1578" i="156"/>
  <c r="U1625" i="156"/>
  <c r="U1651" i="156"/>
  <c r="S1716" i="156"/>
  <c r="S1792" i="156"/>
  <c r="S2008" i="156"/>
  <c r="S2071" i="156"/>
  <c r="S2141" i="156"/>
  <c r="S2178" i="156"/>
  <c r="S2194" i="156"/>
  <c r="U2396" i="156"/>
  <c r="U2398" i="156" s="1"/>
  <c r="U2401" i="156"/>
  <c r="U2415" i="156" s="1"/>
  <c r="U2416" i="156" s="1"/>
  <c r="S2415" i="156"/>
  <c r="U2418" i="156"/>
  <c r="U2429" i="156"/>
  <c r="S2434" i="156"/>
  <c r="U2471" i="156"/>
  <c r="U2474" i="156"/>
  <c r="U2463" i="156"/>
  <c r="U2464" i="156" s="1"/>
  <c r="U1837" i="156"/>
  <c r="U1843" i="156"/>
  <c r="U1811" i="156"/>
  <c r="U1796" i="156"/>
  <c r="U1771" i="156"/>
  <c r="U1740" i="156"/>
  <c r="U1725" i="156"/>
  <c r="S2435" i="156" l="1"/>
  <c r="S2454" i="156"/>
  <c r="S2195" i="156"/>
  <c r="S2416" i="156"/>
  <c r="S2179" i="156"/>
  <c r="U2481" i="156"/>
  <c r="U1441" i="156"/>
  <c r="S2482" i="156"/>
  <c r="U2276" i="156"/>
  <c r="U1559" i="156"/>
  <c r="U1382" i="156"/>
  <c r="U2453" i="156"/>
  <c r="U2454" i="156" s="1"/>
  <c r="U2141" i="156"/>
  <c r="U2071" i="156"/>
  <c r="U1716" i="156"/>
  <c r="U2434" i="156"/>
  <c r="U2435" i="156" s="1"/>
  <c r="U2008" i="156"/>
  <c r="U1500" i="156"/>
  <c r="U1844" i="156"/>
  <c r="U2482" i="156" l="1"/>
  <c r="S1317" i="156"/>
  <c r="S1291" i="156"/>
  <c r="S1276" i="156"/>
  <c r="V1325" i="156"/>
  <c r="T1325" i="156"/>
  <c r="V1252" i="156"/>
  <c r="T1252" i="156"/>
  <c r="S1201" i="156"/>
  <c r="S1199" i="156"/>
  <c r="S1186" i="156"/>
  <c r="W1179" i="156"/>
  <c r="V1173" i="156"/>
  <c r="V1179" i="156" s="1"/>
  <c r="T1173" i="156"/>
  <c r="T1179" i="156" s="1"/>
  <c r="S1172" i="156"/>
  <c r="S1166" i="156"/>
  <c r="S1141" i="156"/>
  <c r="S1126" i="156"/>
  <c r="V1114" i="156"/>
  <c r="T1114" i="156"/>
  <c r="S1113" i="156"/>
  <c r="S1105" i="156"/>
  <c r="S1080" i="156"/>
  <c r="S1065" i="156"/>
  <c r="W1062" i="156"/>
  <c r="V1062" i="156"/>
  <c r="T1062" i="156"/>
  <c r="S1055" i="156"/>
  <c r="V1019" i="156"/>
  <c r="T1019" i="156"/>
  <c r="V985" i="156"/>
  <c r="T985" i="156"/>
  <c r="V951" i="156"/>
  <c r="T951" i="156"/>
  <c r="S944" i="156"/>
  <c r="S919" i="156"/>
  <c r="S904" i="156"/>
  <c r="V889" i="156"/>
  <c r="T889" i="156"/>
  <c r="S838" i="156"/>
  <c r="S853" i="156"/>
  <c r="S888" i="156"/>
  <c r="V787" i="156"/>
  <c r="T787" i="156"/>
  <c r="S749" i="156"/>
  <c r="R749" i="156"/>
  <c r="S734" i="156"/>
  <c r="R734" i="156"/>
  <c r="V713" i="156"/>
  <c r="T713" i="156"/>
  <c r="S712" i="156"/>
  <c r="S713" i="156" s="1"/>
  <c r="R712" i="156"/>
  <c r="W682" i="156"/>
  <c r="V682" i="156"/>
  <c r="T682" i="156"/>
  <c r="Q682" i="156"/>
  <c r="W679" i="156"/>
  <c r="V679" i="156"/>
  <c r="Q679" i="156"/>
  <c r="W662" i="156"/>
  <c r="V662" i="156"/>
  <c r="T662" i="156"/>
  <c r="Q662" i="156"/>
  <c r="W612" i="156"/>
  <c r="V612" i="156"/>
  <c r="T612" i="156"/>
  <c r="S611" i="156"/>
  <c r="S597" i="156"/>
  <c r="R597" i="156"/>
  <c r="V573" i="156"/>
  <c r="T573" i="156"/>
  <c r="W529" i="156"/>
  <c r="V529" i="156"/>
  <c r="T529" i="156"/>
  <c r="V488" i="156"/>
  <c r="T488" i="156"/>
  <c r="V430" i="156"/>
  <c r="T430" i="156"/>
  <c r="V401" i="156"/>
  <c r="T401" i="156"/>
  <c r="V337" i="156"/>
  <c r="T337" i="156"/>
  <c r="W293" i="156"/>
  <c r="V282" i="156"/>
  <c r="V293" i="156" s="1"/>
  <c r="V210" i="156"/>
  <c r="S1139" i="156"/>
  <c r="S1078" i="156"/>
  <c r="S1033" i="156"/>
  <c r="S999" i="156"/>
  <c r="S1019" i="156" s="1"/>
  <c r="S965" i="156"/>
  <c r="S917" i="156"/>
  <c r="S851" i="156"/>
  <c r="S814" i="156"/>
  <c r="S747" i="156"/>
  <c r="R747" i="156"/>
  <c r="S631" i="156"/>
  <c r="R631" i="156"/>
  <c r="S585" i="156"/>
  <c r="R585" i="156"/>
  <c r="S537" i="156"/>
  <c r="R537" i="156"/>
  <c r="S470" i="156"/>
  <c r="R470" i="156"/>
  <c r="S452" i="156"/>
  <c r="R452" i="156"/>
  <c r="S439" i="156"/>
  <c r="R439" i="156"/>
  <c r="S411" i="156"/>
  <c r="R411" i="156"/>
  <c r="S349" i="156"/>
  <c r="R349" i="156"/>
  <c r="S305" i="156"/>
  <c r="R305" i="156"/>
  <c r="S247" i="156"/>
  <c r="R247" i="156"/>
  <c r="S166" i="156"/>
  <c r="R166" i="156"/>
  <c r="S127" i="156"/>
  <c r="R127" i="156"/>
  <c r="V147" i="156"/>
  <c r="S40" i="156"/>
  <c r="R40" i="156"/>
  <c r="Q612" i="156" l="1"/>
  <c r="Q293" i="156"/>
  <c r="R2500" i="156"/>
  <c r="S2500" i="156"/>
  <c r="R2502" i="156"/>
  <c r="S2502" i="156"/>
  <c r="R2487" i="156"/>
  <c r="S2487" i="156"/>
  <c r="U1276" i="156"/>
  <c r="U734" i="156"/>
  <c r="U904" i="156"/>
  <c r="U919" i="156"/>
  <c r="U853" i="156"/>
  <c r="S1114" i="156"/>
  <c r="U1186" i="156"/>
  <c r="U1291" i="156"/>
  <c r="U1317" i="156"/>
  <c r="U749" i="156"/>
  <c r="U944" i="156"/>
  <c r="U1126" i="156"/>
  <c r="U1141" i="156"/>
  <c r="U1166" i="156"/>
  <c r="U1172" i="156"/>
  <c r="U1199" i="156"/>
  <c r="U1201" i="156"/>
  <c r="U712" i="156"/>
  <c r="U713" i="156" s="1"/>
  <c r="U838" i="156"/>
  <c r="U1065" i="156"/>
  <c r="U1080" i="156"/>
  <c r="U1105" i="156"/>
  <c r="U1113" i="156"/>
  <c r="S1173" i="156"/>
  <c r="U888" i="156"/>
  <c r="U747" i="156"/>
  <c r="U814" i="156"/>
  <c r="U851" i="156"/>
  <c r="U917" i="156"/>
  <c r="U965" i="156"/>
  <c r="U999" i="156"/>
  <c r="U1019" i="156" s="1"/>
  <c r="S662" i="156"/>
  <c r="R662" i="156"/>
  <c r="U1033" i="156"/>
  <c r="U411" i="156"/>
  <c r="U430" i="156" s="1"/>
  <c r="U127" i="156"/>
  <c r="U1078" i="156"/>
  <c r="S430" i="156"/>
  <c r="U597" i="156"/>
  <c r="U631" i="156"/>
  <c r="U611" i="156"/>
  <c r="U585" i="156"/>
  <c r="U537" i="156"/>
  <c r="U470" i="156"/>
  <c r="U452" i="156"/>
  <c r="U439" i="156"/>
  <c r="U349" i="156"/>
  <c r="U305" i="156"/>
  <c r="U247" i="156"/>
  <c r="U166" i="156"/>
  <c r="U1139" i="156"/>
  <c r="U40" i="156"/>
  <c r="U1055" i="156" l="1"/>
  <c r="U2500" i="156"/>
  <c r="U2502" i="156"/>
  <c r="U2487" i="156"/>
  <c r="U1173" i="156"/>
  <c r="U1114" i="156"/>
  <c r="U662" i="156"/>
  <c r="G1143" i="157" l="1"/>
  <c r="G1142" i="157"/>
  <c r="G1141" i="157"/>
  <c r="G1140" i="157"/>
  <c r="G1139" i="157"/>
  <c r="G1631" i="156"/>
  <c r="G1746" i="156"/>
  <c r="G1784" i="156"/>
  <c r="F1904" i="156"/>
  <c r="F1903" i="156"/>
  <c r="F333" i="156"/>
  <c r="F332" i="156"/>
  <c r="F331" i="156"/>
  <c r="F330" i="156"/>
  <c r="F329" i="156"/>
  <c r="F328" i="156"/>
  <c r="F327" i="156"/>
  <c r="F326" i="156"/>
  <c r="F325" i="156"/>
  <c r="F324" i="156"/>
  <c r="F323" i="156"/>
  <c r="F322" i="156"/>
  <c r="F321" i="156"/>
  <c r="F320" i="156"/>
  <c r="F319" i="156"/>
  <c r="F318" i="156"/>
  <c r="F782" i="156"/>
  <c r="F781" i="156"/>
  <c r="F780" i="156"/>
  <c r="F779" i="156"/>
  <c r="F778" i="156"/>
  <c r="F777" i="156"/>
  <c r="F776" i="156"/>
  <c r="F775" i="156"/>
  <c r="F2136" i="156"/>
  <c r="F2135" i="156"/>
  <c r="F2134" i="156"/>
  <c r="W1210" i="37" l="1"/>
  <c r="V1210" i="37"/>
  <c r="N610" i="157"/>
  <c r="N1262" i="157"/>
  <c r="J1262" i="157"/>
  <c r="F1197" i="37"/>
  <c r="W1196" i="37"/>
  <c r="V1196" i="37"/>
  <c r="C86" i="46"/>
  <c r="D86" i="46"/>
  <c r="E86" i="46"/>
  <c r="F86" i="46"/>
  <c r="C87" i="46"/>
  <c r="E87" i="46"/>
  <c r="F87" i="46"/>
  <c r="C89" i="46"/>
  <c r="E89" i="46"/>
  <c r="C90" i="46"/>
  <c r="E90" i="46"/>
  <c r="C91" i="46"/>
  <c r="E91" i="46"/>
  <c r="E92" i="46"/>
  <c r="C94" i="46"/>
  <c r="E94" i="46"/>
  <c r="C96" i="46"/>
  <c r="E96" i="46"/>
  <c r="C97" i="46"/>
  <c r="D97" i="46"/>
  <c r="E97" i="46"/>
  <c r="F97" i="46"/>
  <c r="C98" i="46"/>
  <c r="D98" i="46"/>
  <c r="E98" i="46"/>
  <c r="F98" i="46"/>
  <c r="E100" i="46"/>
  <c r="C101" i="46"/>
  <c r="E101" i="46"/>
  <c r="C102" i="46"/>
  <c r="D102" i="46"/>
  <c r="E102" i="46"/>
  <c r="F102" i="46"/>
  <c r="C103" i="46"/>
  <c r="D103" i="46"/>
  <c r="E103" i="46"/>
  <c r="F103" i="46"/>
  <c r="C104" i="46"/>
  <c r="E104" i="46"/>
  <c r="C106" i="46"/>
  <c r="E106" i="46"/>
  <c r="C107" i="46"/>
  <c r="E107" i="46"/>
  <c r="C108" i="46"/>
  <c r="E108" i="46"/>
  <c r="C110" i="46"/>
  <c r="D110" i="46"/>
  <c r="E110" i="46"/>
  <c r="F110" i="46"/>
  <c r="C111" i="46"/>
  <c r="D111" i="46"/>
  <c r="E111" i="46"/>
  <c r="F111" i="46"/>
  <c r="C112" i="46"/>
  <c r="D112" i="46"/>
  <c r="E112" i="46"/>
  <c r="F112" i="46"/>
  <c r="C113" i="46"/>
  <c r="D113" i="46"/>
  <c r="E113" i="46"/>
  <c r="F113" i="46"/>
  <c r="C114" i="46"/>
  <c r="E114" i="46"/>
  <c r="C115" i="46"/>
  <c r="D115" i="46"/>
  <c r="E115" i="46"/>
  <c r="F115" i="46"/>
  <c r="C116" i="46"/>
  <c r="D116" i="46"/>
  <c r="E116" i="46"/>
  <c r="F116" i="46"/>
  <c r="C117" i="46"/>
  <c r="D117" i="46"/>
  <c r="E117" i="46"/>
  <c r="F117" i="46"/>
  <c r="C118" i="46"/>
  <c r="D118" i="46"/>
  <c r="E118" i="46"/>
  <c r="F118" i="46"/>
  <c r="C119" i="46"/>
  <c r="D119" i="46"/>
  <c r="E119" i="46"/>
  <c r="F119" i="46"/>
  <c r="C120" i="46"/>
  <c r="D120" i="46"/>
  <c r="E120" i="46"/>
  <c r="F120" i="46"/>
  <c r="C121" i="46"/>
  <c r="E121" i="46"/>
  <c r="C122" i="46"/>
  <c r="D122" i="46"/>
  <c r="E122" i="46"/>
  <c r="F122" i="46"/>
  <c r="C123" i="46"/>
  <c r="D123" i="46"/>
  <c r="E123" i="46"/>
  <c r="F123" i="46"/>
  <c r="H855" i="157"/>
  <c r="F855" i="157"/>
  <c r="H853" i="157"/>
  <c r="F853" i="157"/>
  <c r="I1804" i="157" l="1"/>
  <c r="I1803" i="157"/>
  <c r="I1799" i="157"/>
  <c r="I1787" i="157"/>
  <c r="H1809" i="157"/>
  <c r="H1808" i="157"/>
  <c r="H1807" i="157"/>
  <c r="H1805" i="157"/>
  <c r="H1804" i="157"/>
  <c r="H1803" i="157"/>
  <c r="H1802" i="157"/>
  <c r="H1799" i="157"/>
  <c r="H1797" i="157"/>
  <c r="H1795" i="157"/>
  <c r="H1793" i="157"/>
  <c r="H1792" i="157"/>
  <c r="H1791" i="157"/>
  <c r="H1790" i="157"/>
  <c r="H1788" i="157"/>
  <c r="H1787" i="157"/>
  <c r="G1804" i="157"/>
  <c r="G1803" i="157"/>
  <c r="G1799" i="157"/>
  <c r="G1787" i="157"/>
  <c r="H823" i="157" l="1"/>
  <c r="F823" i="157"/>
  <c r="G2489" i="156"/>
  <c r="E14" i="37" s="1"/>
  <c r="E2489" i="156"/>
  <c r="C14" i="37" s="1"/>
  <c r="H819" i="157"/>
  <c r="F819" i="157"/>
  <c r="K19" i="57"/>
  <c r="C1032" i="37"/>
  <c r="D1032" i="37"/>
  <c r="E1032" i="37"/>
  <c r="F1032" i="37"/>
  <c r="G1032" i="37"/>
  <c r="H1032" i="37"/>
  <c r="I1032" i="37"/>
  <c r="J1032" i="37"/>
  <c r="K1032" i="37"/>
  <c r="L1032" i="37"/>
  <c r="M1032" i="37"/>
  <c r="N1032" i="37"/>
  <c r="C1034" i="37"/>
  <c r="D1034" i="37"/>
  <c r="E1034" i="37"/>
  <c r="F1034" i="37"/>
  <c r="G1034" i="37"/>
  <c r="H1034" i="37"/>
  <c r="I1034" i="37"/>
  <c r="J1034" i="37"/>
  <c r="K1034" i="37"/>
  <c r="L1034" i="37"/>
  <c r="M1034" i="37"/>
  <c r="N1034" i="37"/>
  <c r="T1034" i="37"/>
  <c r="U1034" i="37"/>
  <c r="C1035" i="37"/>
  <c r="D1035" i="37"/>
  <c r="E1035" i="37"/>
  <c r="F1035" i="37"/>
  <c r="G1035" i="37"/>
  <c r="H1035" i="37"/>
  <c r="I1035" i="37"/>
  <c r="J1035" i="37"/>
  <c r="K1035" i="37"/>
  <c r="L1035" i="37"/>
  <c r="M1035" i="37"/>
  <c r="N1035" i="37"/>
  <c r="G1037" i="37"/>
  <c r="H1037" i="37"/>
  <c r="I1037" i="37"/>
  <c r="J1037" i="37"/>
  <c r="K1037" i="37"/>
  <c r="L1037" i="37"/>
  <c r="M1037" i="37"/>
  <c r="N1037" i="37"/>
  <c r="O1037" i="37"/>
  <c r="P1037" i="37"/>
  <c r="Q1037" i="37"/>
  <c r="R1037" i="37"/>
  <c r="S1037" i="37"/>
  <c r="T1037" i="37"/>
  <c r="U1037" i="37"/>
  <c r="F1038" i="37"/>
  <c r="G1038" i="37"/>
  <c r="H1038" i="37"/>
  <c r="I1038" i="37"/>
  <c r="J1038" i="37"/>
  <c r="K1038" i="37"/>
  <c r="L1038" i="37"/>
  <c r="M1038" i="37"/>
  <c r="N1038" i="37"/>
  <c r="O1038" i="37"/>
  <c r="P1038" i="37"/>
  <c r="Q1038" i="37"/>
  <c r="R1038" i="37"/>
  <c r="S1038" i="37"/>
  <c r="T1038" i="37"/>
  <c r="U1038" i="37"/>
  <c r="G1039" i="37"/>
  <c r="H1039" i="37"/>
  <c r="I1039" i="37"/>
  <c r="J1039" i="37"/>
  <c r="K1039" i="37"/>
  <c r="L1039" i="37"/>
  <c r="M1039" i="37"/>
  <c r="N1039" i="37"/>
  <c r="O1039" i="37"/>
  <c r="P1039" i="37"/>
  <c r="Q1039" i="37"/>
  <c r="R1039" i="37"/>
  <c r="S1039" i="37"/>
  <c r="T1039" i="37"/>
  <c r="U1039" i="37"/>
  <c r="G1040" i="37"/>
  <c r="H1040" i="37"/>
  <c r="I1040" i="37"/>
  <c r="J1040" i="37"/>
  <c r="K1040" i="37"/>
  <c r="L1040" i="37"/>
  <c r="M1040" i="37"/>
  <c r="N1040" i="37"/>
  <c r="O1040" i="37"/>
  <c r="P1040" i="37"/>
  <c r="Q1040" i="37"/>
  <c r="R1040" i="37"/>
  <c r="S1040" i="37"/>
  <c r="T1040" i="37"/>
  <c r="U1040" i="37"/>
  <c r="G1041" i="37"/>
  <c r="H1041" i="37"/>
  <c r="I1041" i="37"/>
  <c r="J1041" i="37"/>
  <c r="K1041" i="37"/>
  <c r="L1041" i="37"/>
  <c r="M1041" i="37"/>
  <c r="N1041" i="37"/>
  <c r="O1041" i="37"/>
  <c r="P1041" i="37"/>
  <c r="Q1041" i="37"/>
  <c r="R1041" i="37"/>
  <c r="S1041" i="37"/>
  <c r="T1041" i="37"/>
  <c r="U1041" i="37"/>
  <c r="G1042" i="37"/>
  <c r="H1042" i="37"/>
  <c r="I1042" i="37"/>
  <c r="J1042" i="37"/>
  <c r="K1042" i="37"/>
  <c r="L1042" i="37"/>
  <c r="M1042" i="37"/>
  <c r="N1042" i="37"/>
  <c r="O1042" i="37"/>
  <c r="P1042" i="37"/>
  <c r="Q1042" i="37"/>
  <c r="R1042" i="37"/>
  <c r="S1042" i="37"/>
  <c r="T1042" i="37"/>
  <c r="U1042" i="37"/>
  <c r="G1043" i="37"/>
  <c r="H1043" i="37"/>
  <c r="I1043" i="37"/>
  <c r="J1043" i="37"/>
  <c r="K1043" i="37"/>
  <c r="L1043" i="37"/>
  <c r="M1043" i="37"/>
  <c r="N1043" i="37"/>
  <c r="O1043" i="37"/>
  <c r="P1043" i="37"/>
  <c r="Q1043" i="37"/>
  <c r="R1043" i="37"/>
  <c r="S1043" i="37"/>
  <c r="T1043" i="37"/>
  <c r="U1043" i="37"/>
  <c r="G1044" i="37"/>
  <c r="H1044" i="37"/>
  <c r="I1044" i="37"/>
  <c r="J1044" i="37"/>
  <c r="K1044" i="37"/>
  <c r="L1044" i="37"/>
  <c r="M1044" i="37"/>
  <c r="N1044" i="37"/>
  <c r="O1044" i="37"/>
  <c r="P1044" i="37"/>
  <c r="Q1044" i="37"/>
  <c r="R1044" i="37"/>
  <c r="S1044" i="37"/>
  <c r="T1044" i="37"/>
  <c r="U1044" i="37"/>
  <c r="G1045" i="37"/>
  <c r="H1045" i="37"/>
  <c r="I1045" i="37"/>
  <c r="J1045" i="37"/>
  <c r="K1045" i="37"/>
  <c r="L1045" i="37"/>
  <c r="M1045" i="37"/>
  <c r="N1045" i="37"/>
  <c r="O1045" i="37"/>
  <c r="P1045" i="37"/>
  <c r="Q1045" i="37"/>
  <c r="R1045" i="37"/>
  <c r="S1045" i="37"/>
  <c r="T1045" i="37"/>
  <c r="U1045" i="37"/>
  <c r="G1046" i="37"/>
  <c r="H1046" i="37"/>
  <c r="I1046" i="37"/>
  <c r="J1046" i="37"/>
  <c r="K1046" i="37"/>
  <c r="L1046" i="37"/>
  <c r="M1046" i="37"/>
  <c r="N1046" i="37"/>
  <c r="O1046" i="37"/>
  <c r="P1046" i="37"/>
  <c r="Q1046" i="37"/>
  <c r="R1046" i="37"/>
  <c r="S1046" i="37"/>
  <c r="T1046" i="37"/>
  <c r="U1046" i="37"/>
  <c r="G1047" i="37"/>
  <c r="H1047" i="37"/>
  <c r="I1047" i="37"/>
  <c r="J1047" i="37"/>
  <c r="K1047" i="37"/>
  <c r="L1047" i="37"/>
  <c r="M1047" i="37"/>
  <c r="N1047" i="37"/>
  <c r="O1047" i="37"/>
  <c r="P1047" i="37"/>
  <c r="Q1047" i="37"/>
  <c r="R1047" i="37"/>
  <c r="S1047" i="37"/>
  <c r="T1047" i="37"/>
  <c r="U1047" i="37"/>
  <c r="G1048" i="37"/>
  <c r="H1048" i="37"/>
  <c r="I1048" i="37"/>
  <c r="J1048" i="37"/>
  <c r="K1048" i="37"/>
  <c r="L1048" i="37"/>
  <c r="M1048" i="37"/>
  <c r="N1048" i="37"/>
  <c r="O1048" i="37"/>
  <c r="P1048" i="37"/>
  <c r="Q1048" i="37"/>
  <c r="R1048" i="37"/>
  <c r="S1048" i="37"/>
  <c r="T1048" i="37"/>
  <c r="U1048" i="37"/>
  <c r="C1049" i="37"/>
  <c r="D1049" i="37"/>
  <c r="E1049" i="37"/>
  <c r="F1049" i="37"/>
  <c r="G1049" i="37"/>
  <c r="H1049" i="37"/>
  <c r="I1049" i="37"/>
  <c r="J1049" i="37"/>
  <c r="K1049" i="37"/>
  <c r="L1049" i="37"/>
  <c r="M1049" i="37"/>
  <c r="N1049" i="37"/>
  <c r="O1049" i="37"/>
  <c r="P1049" i="37"/>
  <c r="Q1049" i="37"/>
  <c r="R1049" i="37"/>
  <c r="S1049" i="37"/>
  <c r="T1049" i="37"/>
  <c r="U1049" i="37"/>
  <c r="C1050" i="37"/>
  <c r="D1050" i="37"/>
  <c r="E1050" i="37"/>
  <c r="F1050" i="37"/>
  <c r="G1050" i="37"/>
  <c r="H1050" i="37"/>
  <c r="I1050" i="37"/>
  <c r="J1050" i="37"/>
  <c r="K1050" i="37"/>
  <c r="L1050" i="37"/>
  <c r="M1050" i="37"/>
  <c r="N1050" i="37"/>
  <c r="O1050" i="37"/>
  <c r="P1050" i="37"/>
  <c r="Q1050" i="37"/>
  <c r="R1050" i="37"/>
  <c r="S1050" i="37"/>
  <c r="T1050" i="37"/>
  <c r="U1050" i="37"/>
  <c r="G1051" i="37"/>
  <c r="H1051" i="37"/>
  <c r="I1051" i="37"/>
  <c r="J1051" i="37"/>
  <c r="K1051" i="37"/>
  <c r="L1051" i="37"/>
  <c r="M1051" i="37"/>
  <c r="N1051" i="37"/>
  <c r="O1051" i="37"/>
  <c r="P1051" i="37"/>
  <c r="Q1051" i="37"/>
  <c r="R1051" i="37"/>
  <c r="S1051" i="37"/>
  <c r="T1051" i="37"/>
  <c r="U1051" i="37"/>
  <c r="G1052" i="37"/>
  <c r="H1052" i="37"/>
  <c r="I1052" i="37"/>
  <c r="J1052" i="37"/>
  <c r="K1052" i="37"/>
  <c r="L1052" i="37"/>
  <c r="M1052" i="37"/>
  <c r="N1052" i="37"/>
  <c r="O1052" i="37"/>
  <c r="P1052" i="37"/>
  <c r="Q1052" i="37"/>
  <c r="R1052" i="37"/>
  <c r="S1052" i="37"/>
  <c r="T1052" i="37"/>
  <c r="U1052" i="37"/>
  <c r="G1053" i="37"/>
  <c r="H1053" i="37"/>
  <c r="I1053" i="37"/>
  <c r="J1053" i="37"/>
  <c r="K1053" i="37"/>
  <c r="L1053" i="37"/>
  <c r="M1053" i="37"/>
  <c r="N1053" i="37"/>
  <c r="O1053" i="37"/>
  <c r="P1053" i="37"/>
  <c r="Q1053" i="37"/>
  <c r="R1053" i="37"/>
  <c r="S1053" i="37"/>
  <c r="T1053" i="37"/>
  <c r="U1053" i="37"/>
  <c r="G1054" i="37"/>
  <c r="H1054" i="37"/>
  <c r="I1054" i="37"/>
  <c r="J1054" i="37"/>
  <c r="K1054" i="37"/>
  <c r="L1054" i="37"/>
  <c r="M1054" i="37"/>
  <c r="N1054" i="37"/>
  <c r="O1054" i="37"/>
  <c r="P1054" i="37"/>
  <c r="Q1054" i="37"/>
  <c r="R1054" i="37"/>
  <c r="S1054" i="37"/>
  <c r="T1054" i="37"/>
  <c r="U1054" i="37"/>
  <c r="G1055" i="37"/>
  <c r="H1055" i="37"/>
  <c r="I1055" i="37"/>
  <c r="J1055" i="37"/>
  <c r="K1055" i="37"/>
  <c r="L1055" i="37"/>
  <c r="M1055" i="37"/>
  <c r="N1055" i="37"/>
  <c r="O1055" i="37"/>
  <c r="P1055" i="37"/>
  <c r="Q1055" i="37"/>
  <c r="R1055" i="37"/>
  <c r="S1055" i="37"/>
  <c r="T1055" i="37"/>
  <c r="U1055" i="37"/>
  <c r="G1056" i="37"/>
  <c r="H1056" i="37"/>
  <c r="I1056" i="37"/>
  <c r="J1056" i="37"/>
  <c r="K1056" i="37"/>
  <c r="L1056" i="37"/>
  <c r="M1056" i="37"/>
  <c r="N1056" i="37"/>
  <c r="O1056" i="37"/>
  <c r="P1056" i="37"/>
  <c r="Q1056" i="37"/>
  <c r="R1056" i="37"/>
  <c r="S1056" i="37"/>
  <c r="T1056" i="37"/>
  <c r="U1056" i="37"/>
  <c r="G1057" i="37"/>
  <c r="H1057" i="37"/>
  <c r="I1057" i="37"/>
  <c r="J1057" i="37"/>
  <c r="K1057" i="37"/>
  <c r="L1057" i="37"/>
  <c r="M1057" i="37"/>
  <c r="N1057" i="37"/>
  <c r="O1057" i="37"/>
  <c r="P1057" i="37"/>
  <c r="Q1057" i="37"/>
  <c r="R1057" i="37"/>
  <c r="S1057" i="37"/>
  <c r="T1057" i="37"/>
  <c r="U1057" i="37"/>
  <c r="G1058" i="37"/>
  <c r="H1058" i="37"/>
  <c r="I1058" i="37"/>
  <c r="J1058" i="37"/>
  <c r="K1058" i="37"/>
  <c r="L1058" i="37"/>
  <c r="M1058" i="37"/>
  <c r="N1058" i="37"/>
  <c r="O1058" i="37"/>
  <c r="P1058" i="37"/>
  <c r="Q1058" i="37"/>
  <c r="R1058" i="37"/>
  <c r="S1058" i="37"/>
  <c r="T1058" i="37"/>
  <c r="U1058" i="37"/>
  <c r="G1059" i="37"/>
  <c r="H1059" i="37"/>
  <c r="I1059" i="37"/>
  <c r="J1059" i="37"/>
  <c r="K1059" i="37"/>
  <c r="L1059" i="37"/>
  <c r="M1059" i="37"/>
  <c r="N1059" i="37"/>
  <c r="O1059" i="37"/>
  <c r="P1059" i="37"/>
  <c r="Q1059" i="37"/>
  <c r="R1059" i="37"/>
  <c r="S1059" i="37"/>
  <c r="T1059" i="37"/>
  <c r="U1059" i="37"/>
  <c r="G1060" i="37"/>
  <c r="H1060" i="37"/>
  <c r="I1060" i="37"/>
  <c r="J1060" i="37"/>
  <c r="K1060" i="37"/>
  <c r="L1060" i="37"/>
  <c r="M1060" i="37"/>
  <c r="N1060" i="37"/>
  <c r="O1060" i="37"/>
  <c r="P1060" i="37"/>
  <c r="Q1060" i="37"/>
  <c r="R1060" i="37"/>
  <c r="S1060" i="37"/>
  <c r="T1060" i="37"/>
  <c r="U1060" i="37"/>
  <c r="G1061" i="37"/>
  <c r="H1061" i="37"/>
  <c r="I1061" i="37"/>
  <c r="J1061" i="37"/>
  <c r="K1061" i="37"/>
  <c r="L1061" i="37"/>
  <c r="M1061" i="37"/>
  <c r="N1061" i="37"/>
  <c r="O1061" i="37"/>
  <c r="P1061" i="37"/>
  <c r="Q1061" i="37"/>
  <c r="R1061" i="37"/>
  <c r="S1061" i="37"/>
  <c r="T1061" i="37"/>
  <c r="U1061" i="37"/>
  <c r="G1062" i="37"/>
  <c r="H1062" i="37"/>
  <c r="I1062" i="37"/>
  <c r="J1062" i="37"/>
  <c r="K1062" i="37"/>
  <c r="L1062" i="37"/>
  <c r="M1062" i="37"/>
  <c r="N1062" i="37"/>
  <c r="O1062" i="37"/>
  <c r="P1062" i="37"/>
  <c r="Q1062" i="37"/>
  <c r="R1062" i="37"/>
  <c r="S1062" i="37"/>
  <c r="T1062" i="37"/>
  <c r="U1062" i="37"/>
  <c r="G1063" i="37"/>
  <c r="H1063" i="37"/>
  <c r="I1063" i="37"/>
  <c r="J1063" i="37"/>
  <c r="K1063" i="37"/>
  <c r="L1063" i="37"/>
  <c r="M1063" i="37"/>
  <c r="N1063" i="37"/>
  <c r="O1063" i="37"/>
  <c r="P1063" i="37"/>
  <c r="Q1063" i="37"/>
  <c r="R1063" i="37"/>
  <c r="S1063" i="37"/>
  <c r="T1063" i="37"/>
  <c r="U1063" i="37"/>
  <c r="G1064" i="37"/>
  <c r="H1064" i="37"/>
  <c r="I1064" i="37"/>
  <c r="J1064" i="37"/>
  <c r="K1064" i="37"/>
  <c r="L1064" i="37"/>
  <c r="M1064" i="37"/>
  <c r="N1064" i="37"/>
  <c r="O1064" i="37"/>
  <c r="P1064" i="37"/>
  <c r="Q1064" i="37"/>
  <c r="R1064" i="37"/>
  <c r="S1064" i="37"/>
  <c r="T1064" i="37"/>
  <c r="U1064" i="37"/>
  <c r="G1065" i="37"/>
  <c r="H1065" i="37"/>
  <c r="I1065" i="37"/>
  <c r="J1065" i="37"/>
  <c r="K1065" i="37"/>
  <c r="L1065" i="37"/>
  <c r="M1065" i="37"/>
  <c r="N1065" i="37"/>
  <c r="O1065" i="37"/>
  <c r="P1065" i="37"/>
  <c r="Q1065" i="37"/>
  <c r="R1065" i="37"/>
  <c r="S1065" i="37"/>
  <c r="T1065" i="37"/>
  <c r="U1065" i="37"/>
  <c r="G1066" i="37"/>
  <c r="H1066" i="37"/>
  <c r="I1066" i="37"/>
  <c r="J1066" i="37"/>
  <c r="K1066" i="37"/>
  <c r="L1066" i="37"/>
  <c r="M1066" i="37"/>
  <c r="N1066" i="37"/>
  <c r="O1066" i="37"/>
  <c r="P1066" i="37"/>
  <c r="Q1066" i="37"/>
  <c r="R1066" i="37"/>
  <c r="S1066" i="37"/>
  <c r="T1066" i="37"/>
  <c r="U1066" i="37"/>
  <c r="D1067" i="37"/>
  <c r="E1067" i="37"/>
  <c r="F1067" i="37"/>
  <c r="G1067" i="37"/>
  <c r="H1067" i="37"/>
  <c r="I1067" i="37"/>
  <c r="J1067" i="37"/>
  <c r="K1067" i="37"/>
  <c r="L1067" i="37"/>
  <c r="M1067" i="37"/>
  <c r="N1067" i="37"/>
  <c r="D1068" i="37"/>
  <c r="E1068" i="37"/>
  <c r="F1068" i="37"/>
  <c r="G1068" i="37"/>
  <c r="H1068" i="37"/>
  <c r="I1068" i="37"/>
  <c r="J1068" i="37"/>
  <c r="K1068" i="37"/>
  <c r="L1068" i="37"/>
  <c r="M1068" i="37"/>
  <c r="N1068" i="37"/>
  <c r="O1068" i="37"/>
  <c r="P1068" i="37"/>
  <c r="Q1068" i="37"/>
  <c r="R1068" i="37"/>
  <c r="S1068" i="37"/>
  <c r="T1068" i="37"/>
  <c r="U1068" i="37"/>
  <c r="D1069" i="37"/>
  <c r="E1069" i="37"/>
  <c r="F1069" i="37"/>
  <c r="G1069" i="37"/>
  <c r="H1069" i="37"/>
  <c r="I1069" i="37"/>
  <c r="J1069" i="37"/>
  <c r="K1069" i="37"/>
  <c r="L1069" i="37"/>
  <c r="M1069" i="37"/>
  <c r="N1069" i="37"/>
  <c r="O1069" i="37"/>
  <c r="P1069" i="37"/>
  <c r="Q1069" i="37"/>
  <c r="R1069" i="37"/>
  <c r="S1069" i="37"/>
  <c r="T1069" i="37"/>
  <c r="U1069" i="37"/>
  <c r="D1070" i="37"/>
  <c r="E1070" i="37"/>
  <c r="F1070" i="37"/>
  <c r="G1070" i="37"/>
  <c r="H1070" i="37"/>
  <c r="I1070" i="37"/>
  <c r="J1070" i="37"/>
  <c r="K1070" i="37"/>
  <c r="L1070" i="37"/>
  <c r="M1070" i="37"/>
  <c r="N1070" i="37"/>
  <c r="O1070" i="37"/>
  <c r="P1070" i="37"/>
  <c r="Q1070" i="37"/>
  <c r="R1070" i="37"/>
  <c r="S1070" i="37"/>
  <c r="T1070" i="37"/>
  <c r="U1070" i="37"/>
  <c r="D1071" i="37"/>
  <c r="E1071" i="37"/>
  <c r="F1071" i="37"/>
  <c r="G1071" i="37"/>
  <c r="H1071" i="37"/>
  <c r="I1071" i="37"/>
  <c r="J1071" i="37"/>
  <c r="K1071" i="37"/>
  <c r="L1071" i="37"/>
  <c r="M1071" i="37"/>
  <c r="N1071" i="37"/>
  <c r="O1071" i="37"/>
  <c r="P1071" i="37"/>
  <c r="Q1071" i="37"/>
  <c r="R1071" i="37"/>
  <c r="S1071" i="37"/>
  <c r="T1071" i="37"/>
  <c r="U1071" i="37"/>
  <c r="D1072" i="37"/>
  <c r="E1072" i="37"/>
  <c r="F1072" i="37"/>
  <c r="G1072" i="37"/>
  <c r="H1072" i="37"/>
  <c r="I1072" i="37"/>
  <c r="J1072" i="37"/>
  <c r="K1072" i="37"/>
  <c r="L1072" i="37"/>
  <c r="M1072" i="37"/>
  <c r="N1072" i="37"/>
  <c r="O1072" i="37"/>
  <c r="P1072" i="37"/>
  <c r="Q1072" i="37"/>
  <c r="R1072" i="37"/>
  <c r="S1072" i="37"/>
  <c r="T1072" i="37"/>
  <c r="U1072" i="37"/>
  <c r="G1073" i="37"/>
  <c r="H1073" i="37"/>
  <c r="I1073" i="37"/>
  <c r="J1073" i="37"/>
  <c r="K1073" i="37"/>
  <c r="L1073" i="37"/>
  <c r="M1073" i="37"/>
  <c r="N1073" i="37"/>
  <c r="O1073" i="37"/>
  <c r="P1073" i="37"/>
  <c r="Q1073" i="37"/>
  <c r="R1073" i="37"/>
  <c r="S1073" i="37"/>
  <c r="T1073" i="37"/>
  <c r="U1073" i="37"/>
  <c r="D1074" i="37"/>
  <c r="E1074" i="37"/>
  <c r="F1074" i="37"/>
  <c r="G1074" i="37"/>
  <c r="H1074" i="37"/>
  <c r="I1074" i="37"/>
  <c r="J1074" i="37"/>
  <c r="K1074" i="37"/>
  <c r="L1074" i="37"/>
  <c r="M1074" i="37"/>
  <c r="N1074" i="37"/>
  <c r="O1074" i="37"/>
  <c r="P1074" i="37"/>
  <c r="Q1074" i="37"/>
  <c r="R1074" i="37"/>
  <c r="S1074" i="37"/>
  <c r="T1074" i="37"/>
  <c r="U1074" i="37"/>
  <c r="D1075" i="37"/>
  <c r="E1075" i="37"/>
  <c r="F1075" i="37"/>
  <c r="G1075" i="37"/>
  <c r="H1075" i="37"/>
  <c r="I1075" i="37"/>
  <c r="J1075" i="37"/>
  <c r="K1075" i="37"/>
  <c r="L1075" i="37"/>
  <c r="M1075" i="37"/>
  <c r="N1075" i="37"/>
  <c r="O1075" i="37"/>
  <c r="P1075" i="37"/>
  <c r="Q1075" i="37"/>
  <c r="R1075" i="37"/>
  <c r="S1075" i="37"/>
  <c r="T1075" i="37"/>
  <c r="U1075" i="37"/>
  <c r="G1076" i="37"/>
  <c r="H1076" i="37"/>
  <c r="I1076" i="37"/>
  <c r="J1076" i="37"/>
  <c r="K1076" i="37"/>
  <c r="L1076" i="37"/>
  <c r="M1076" i="37"/>
  <c r="N1076" i="37"/>
  <c r="O1076" i="37"/>
  <c r="P1076" i="37"/>
  <c r="Q1076" i="37"/>
  <c r="R1076" i="37"/>
  <c r="S1076" i="37"/>
  <c r="T1076" i="37"/>
  <c r="U1076" i="37"/>
  <c r="G1077" i="37"/>
  <c r="H1077" i="37"/>
  <c r="I1077" i="37"/>
  <c r="J1077" i="37"/>
  <c r="K1077" i="37"/>
  <c r="L1077" i="37"/>
  <c r="M1077" i="37"/>
  <c r="N1077" i="37"/>
  <c r="O1077" i="37"/>
  <c r="P1077" i="37"/>
  <c r="Q1077" i="37"/>
  <c r="R1077" i="37"/>
  <c r="S1077" i="37"/>
  <c r="T1077" i="37"/>
  <c r="U1077" i="37"/>
  <c r="G1078" i="37"/>
  <c r="H1078" i="37"/>
  <c r="I1078" i="37"/>
  <c r="J1078" i="37"/>
  <c r="K1078" i="37"/>
  <c r="L1078" i="37"/>
  <c r="M1078" i="37"/>
  <c r="N1078" i="37"/>
  <c r="O1078" i="37"/>
  <c r="P1078" i="37"/>
  <c r="Q1078" i="37"/>
  <c r="R1078" i="37"/>
  <c r="S1078" i="37"/>
  <c r="T1078" i="37"/>
  <c r="U1078" i="37"/>
  <c r="G1079" i="37"/>
  <c r="H1079" i="37"/>
  <c r="I1079" i="37"/>
  <c r="J1079" i="37"/>
  <c r="K1079" i="37"/>
  <c r="L1079" i="37"/>
  <c r="M1079" i="37"/>
  <c r="N1079" i="37"/>
  <c r="O1079" i="37"/>
  <c r="P1079" i="37"/>
  <c r="Q1079" i="37"/>
  <c r="R1079" i="37"/>
  <c r="S1079" i="37"/>
  <c r="T1079" i="37"/>
  <c r="U1079" i="37"/>
  <c r="G1080" i="37"/>
  <c r="H1080" i="37"/>
  <c r="I1080" i="37"/>
  <c r="J1080" i="37"/>
  <c r="K1080" i="37"/>
  <c r="L1080" i="37"/>
  <c r="M1080" i="37"/>
  <c r="N1080" i="37"/>
  <c r="O1080" i="37"/>
  <c r="P1080" i="37"/>
  <c r="Q1080" i="37"/>
  <c r="R1080" i="37"/>
  <c r="S1080" i="37"/>
  <c r="T1080" i="37"/>
  <c r="U1080" i="37"/>
  <c r="G1081" i="37"/>
  <c r="H1081" i="37"/>
  <c r="I1081" i="37"/>
  <c r="J1081" i="37"/>
  <c r="K1081" i="37"/>
  <c r="L1081" i="37"/>
  <c r="M1081" i="37"/>
  <c r="N1081" i="37"/>
  <c r="O1081" i="37"/>
  <c r="P1081" i="37"/>
  <c r="Q1081" i="37"/>
  <c r="R1081" i="37"/>
  <c r="S1081" i="37"/>
  <c r="T1081" i="37"/>
  <c r="U1081" i="37"/>
  <c r="R1082" i="37"/>
  <c r="R1083" i="37"/>
  <c r="G1085" i="37"/>
  <c r="H1085" i="37"/>
  <c r="I1085" i="37"/>
  <c r="J1085" i="37"/>
  <c r="K1085" i="37"/>
  <c r="L1085" i="37"/>
  <c r="M1085" i="37"/>
  <c r="N1085" i="37"/>
  <c r="R1085" i="37"/>
  <c r="G1086" i="37"/>
  <c r="H1086" i="37"/>
  <c r="I1086" i="37"/>
  <c r="J1086" i="37"/>
  <c r="K1086" i="37"/>
  <c r="L1086" i="37"/>
  <c r="M1086" i="37"/>
  <c r="N1086" i="37"/>
  <c r="R1086" i="37"/>
  <c r="G1087" i="37"/>
  <c r="H1087" i="37"/>
  <c r="I1087" i="37"/>
  <c r="J1087" i="37"/>
  <c r="K1087" i="37"/>
  <c r="L1087" i="37"/>
  <c r="M1087" i="37"/>
  <c r="N1087" i="37"/>
  <c r="R1087" i="37"/>
  <c r="G1088" i="37"/>
  <c r="H1088" i="37"/>
  <c r="I1088" i="37"/>
  <c r="J1088" i="37"/>
  <c r="K1088" i="37"/>
  <c r="L1088" i="37"/>
  <c r="M1088" i="37"/>
  <c r="N1088" i="37"/>
  <c r="R1088" i="37"/>
  <c r="G1089" i="37"/>
  <c r="H1089" i="37"/>
  <c r="I1089" i="37"/>
  <c r="J1089" i="37"/>
  <c r="K1089" i="37"/>
  <c r="L1089" i="37"/>
  <c r="M1089" i="37"/>
  <c r="N1089" i="37"/>
  <c r="C973" i="37"/>
  <c r="D973" i="37"/>
  <c r="E973" i="37"/>
  <c r="F973" i="37"/>
  <c r="G973" i="37"/>
  <c r="H973" i="37"/>
  <c r="I973" i="37"/>
  <c r="J973" i="37"/>
  <c r="K973" i="37"/>
  <c r="L973" i="37"/>
  <c r="M973" i="37"/>
  <c r="N973" i="37"/>
  <c r="R973" i="37"/>
  <c r="R974" i="37"/>
  <c r="C975" i="37"/>
  <c r="D975" i="37"/>
  <c r="E975" i="37"/>
  <c r="F975" i="37"/>
  <c r="G975" i="37"/>
  <c r="H975" i="37"/>
  <c r="I975" i="37"/>
  <c r="J975" i="37"/>
  <c r="K975" i="37"/>
  <c r="L975" i="37"/>
  <c r="M975" i="37"/>
  <c r="N975" i="37"/>
  <c r="R975" i="37"/>
  <c r="C976" i="37"/>
  <c r="D976" i="37"/>
  <c r="E976" i="37"/>
  <c r="F976" i="37"/>
  <c r="G976" i="37"/>
  <c r="H976" i="37"/>
  <c r="I976" i="37"/>
  <c r="J976" i="37"/>
  <c r="K976" i="37"/>
  <c r="L976" i="37"/>
  <c r="M976" i="37"/>
  <c r="N976" i="37"/>
  <c r="G978" i="37"/>
  <c r="H978" i="37"/>
  <c r="I978" i="37"/>
  <c r="J978" i="37"/>
  <c r="K978" i="37"/>
  <c r="L978" i="37"/>
  <c r="M978" i="37"/>
  <c r="N978" i="37"/>
  <c r="O978" i="37"/>
  <c r="P978" i="37"/>
  <c r="Q978" i="37"/>
  <c r="R978" i="37"/>
  <c r="S978" i="37"/>
  <c r="T978" i="37"/>
  <c r="U978" i="37"/>
  <c r="G979" i="37"/>
  <c r="H979" i="37"/>
  <c r="I979" i="37"/>
  <c r="J979" i="37"/>
  <c r="K979" i="37"/>
  <c r="L979" i="37"/>
  <c r="M979" i="37"/>
  <c r="N979" i="37"/>
  <c r="O979" i="37"/>
  <c r="P979" i="37"/>
  <c r="Q979" i="37"/>
  <c r="R979" i="37"/>
  <c r="S979" i="37"/>
  <c r="T979" i="37"/>
  <c r="U979" i="37"/>
  <c r="G980" i="37"/>
  <c r="H980" i="37"/>
  <c r="I980" i="37"/>
  <c r="J980" i="37"/>
  <c r="K980" i="37"/>
  <c r="L980" i="37"/>
  <c r="M980" i="37"/>
  <c r="N980" i="37"/>
  <c r="O980" i="37"/>
  <c r="P980" i="37"/>
  <c r="Q980" i="37"/>
  <c r="R980" i="37"/>
  <c r="S980" i="37"/>
  <c r="T980" i="37"/>
  <c r="U980" i="37"/>
  <c r="G981" i="37"/>
  <c r="H981" i="37"/>
  <c r="I981" i="37"/>
  <c r="J981" i="37"/>
  <c r="K981" i="37"/>
  <c r="L981" i="37"/>
  <c r="M981" i="37"/>
  <c r="N981" i="37"/>
  <c r="O981" i="37"/>
  <c r="P981" i="37"/>
  <c r="Q981" i="37"/>
  <c r="R981" i="37"/>
  <c r="S981" i="37"/>
  <c r="T981" i="37"/>
  <c r="U981" i="37"/>
  <c r="G982" i="37"/>
  <c r="H982" i="37"/>
  <c r="I982" i="37"/>
  <c r="J982" i="37"/>
  <c r="K982" i="37"/>
  <c r="L982" i="37"/>
  <c r="M982" i="37"/>
  <c r="N982" i="37"/>
  <c r="O982" i="37"/>
  <c r="P982" i="37"/>
  <c r="Q982" i="37"/>
  <c r="R982" i="37"/>
  <c r="S982" i="37"/>
  <c r="T982" i="37"/>
  <c r="U982" i="37"/>
  <c r="G983" i="37"/>
  <c r="H983" i="37"/>
  <c r="I983" i="37"/>
  <c r="J983" i="37"/>
  <c r="K983" i="37"/>
  <c r="L983" i="37"/>
  <c r="M983" i="37"/>
  <c r="N983" i="37"/>
  <c r="O983" i="37"/>
  <c r="P983" i="37"/>
  <c r="Q983" i="37"/>
  <c r="R983" i="37"/>
  <c r="S983" i="37"/>
  <c r="T983" i="37"/>
  <c r="U983" i="37"/>
  <c r="G984" i="37"/>
  <c r="H984" i="37"/>
  <c r="I984" i="37"/>
  <c r="J984" i="37"/>
  <c r="K984" i="37"/>
  <c r="L984" i="37"/>
  <c r="M984" i="37"/>
  <c r="N984" i="37"/>
  <c r="O984" i="37"/>
  <c r="P984" i="37"/>
  <c r="Q984" i="37"/>
  <c r="R984" i="37"/>
  <c r="S984" i="37"/>
  <c r="T984" i="37"/>
  <c r="U984" i="37"/>
  <c r="G985" i="37"/>
  <c r="H985" i="37"/>
  <c r="I985" i="37"/>
  <c r="J985" i="37"/>
  <c r="K985" i="37"/>
  <c r="L985" i="37"/>
  <c r="M985" i="37"/>
  <c r="N985" i="37"/>
  <c r="O985" i="37"/>
  <c r="P985" i="37"/>
  <c r="Q985" i="37"/>
  <c r="R985" i="37"/>
  <c r="S985" i="37"/>
  <c r="T985" i="37"/>
  <c r="U985" i="37"/>
  <c r="G986" i="37"/>
  <c r="H986" i="37"/>
  <c r="I986" i="37"/>
  <c r="J986" i="37"/>
  <c r="K986" i="37"/>
  <c r="L986" i="37"/>
  <c r="M986" i="37"/>
  <c r="N986" i="37"/>
  <c r="O986" i="37"/>
  <c r="P986" i="37"/>
  <c r="Q986" i="37"/>
  <c r="R986" i="37"/>
  <c r="S986" i="37"/>
  <c r="T986" i="37"/>
  <c r="U986" i="37"/>
  <c r="G987" i="37"/>
  <c r="H987" i="37"/>
  <c r="I987" i="37"/>
  <c r="J987" i="37"/>
  <c r="K987" i="37"/>
  <c r="L987" i="37"/>
  <c r="M987" i="37"/>
  <c r="N987" i="37"/>
  <c r="O987" i="37"/>
  <c r="P987" i="37"/>
  <c r="Q987" i="37"/>
  <c r="R987" i="37"/>
  <c r="S987" i="37"/>
  <c r="T987" i="37"/>
  <c r="U987" i="37"/>
  <c r="G988" i="37"/>
  <c r="H988" i="37"/>
  <c r="I988" i="37"/>
  <c r="J988" i="37"/>
  <c r="K988" i="37"/>
  <c r="L988" i="37"/>
  <c r="M988" i="37"/>
  <c r="N988" i="37"/>
  <c r="O988" i="37"/>
  <c r="P988" i="37"/>
  <c r="Q988" i="37"/>
  <c r="R988" i="37"/>
  <c r="S988" i="37"/>
  <c r="T988" i="37"/>
  <c r="U988" i="37"/>
  <c r="G989" i="37"/>
  <c r="H989" i="37"/>
  <c r="I989" i="37"/>
  <c r="J989" i="37"/>
  <c r="K989" i="37"/>
  <c r="L989" i="37"/>
  <c r="M989" i="37"/>
  <c r="N989" i="37"/>
  <c r="O989" i="37"/>
  <c r="P989" i="37"/>
  <c r="Q989" i="37"/>
  <c r="R989" i="37"/>
  <c r="S989" i="37"/>
  <c r="T989" i="37"/>
  <c r="U989" i="37"/>
  <c r="G990" i="37"/>
  <c r="H990" i="37"/>
  <c r="I990" i="37"/>
  <c r="J990" i="37"/>
  <c r="K990" i="37"/>
  <c r="L990" i="37"/>
  <c r="M990" i="37"/>
  <c r="N990" i="37"/>
  <c r="O990" i="37"/>
  <c r="P990" i="37"/>
  <c r="Q990" i="37"/>
  <c r="R990" i="37"/>
  <c r="S990" i="37"/>
  <c r="T990" i="37"/>
  <c r="U990" i="37"/>
  <c r="G991" i="37"/>
  <c r="H991" i="37"/>
  <c r="I991" i="37"/>
  <c r="J991" i="37"/>
  <c r="K991" i="37"/>
  <c r="L991" i="37"/>
  <c r="M991" i="37"/>
  <c r="N991" i="37"/>
  <c r="O991" i="37"/>
  <c r="P991" i="37"/>
  <c r="Q991" i="37"/>
  <c r="R991" i="37"/>
  <c r="S991" i="37"/>
  <c r="T991" i="37"/>
  <c r="U991" i="37"/>
  <c r="G992" i="37"/>
  <c r="H992" i="37"/>
  <c r="I992" i="37"/>
  <c r="J992" i="37"/>
  <c r="K992" i="37"/>
  <c r="L992" i="37"/>
  <c r="M992" i="37"/>
  <c r="N992" i="37"/>
  <c r="O992" i="37"/>
  <c r="P992" i="37"/>
  <c r="Q992" i="37"/>
  <c r="R992" i="37"/>
  <c r="S992" i="37"/>
  <c r="T992" i="37"/>
  <c r="U992" i="37"/>
  <c r="G993" i="37"/>
  <c r="H993" i="37"/>
  <c r="I993" i="37"/>
  <c r="J993" i="37"/>
  <c r="K993" i="37"/>
  <c r="L993" i="37"/>
  <c r="M993" i="37"/>
  <c r="N993" i="37"/>
  <c r="O993" i="37"/>
  <c r="P993" i="37"/>
  <c r="Q993" i="37"/>
  <c r="R993" i="37"/>
  <c r="S993" i="37"/>
  <c r="T993" i="37"/>
  <c r="U993" i="37"/>
  <c r="G994" i="37"/>
  <c r="H994" i="37"/>
  <c r="I994" i="37"/>
  <c r="J994" i="37"/>
  <c r="K994" i="37"/>
  <c r="L994" i="37"/>
  <c r="M994" i="37"/>
  <c r="N994" i="37"/>
  <c r="O994" i="37"/>
  <c r="P994" i="37"/>
  <c r="Q994" i="37"/>
  <c r="R994" i="37"/>
  <c r="S994" i="37"/>
  <c r="T994" i="37"/>
  <c r="U994" i="37"/>
  <c r="G995" i="37"/>
  <c r="H995" i="37"/>
  <c r="I995" i="37"/>
  <c r="J995" i="37"/>
  <c r="K995" i="37"/>
  <c r="L995" i="37"/>
  <c r="M995" i="37"/>
  <c r="N995" i="37"/>
  <c r="O995" i="37"/>
  <c r="P995" i="37"/>
  <c r="Q995" i="37"/>
  <c r="R995" i="37"/>
  <c r="S995" i="37"/>
  <c r="T995" i="37"/>
  <c r="U995" i="37"/>
  <c r="G996" i="37"/>
  <c r="H996" i="37"/>
  <c r="I996" i="37"/>
  <c r="J996" i="37"/>
  <c r="K996" i="37"/>
  <c r="L996" i="37"/>
  <c r="M996" i="37"/>
  <c r="N996" i="37"/>
  <c r="O996" i="37"/>
  <c r="P996" i="37"/>
  <c r="Q996" i="37"/>
  <c r="R996" i="37"/>
  <c r="S996" i="37"/>
  <c r="T996" i="37"/>
  <c r="U996" i="37"/>
  <c r="G997" i="37"/>
  <c r="H997" i="37"/>
  <c r="I997" i="37"/>
  <c r="J997" i="37"/>
  <c r="K997" i="37"/>
  <c r="L997" i="37"/>
  <c r="M997" i="37"/>
  <c r="N997" i="37"/>
  <c r="O997" i="37"/>
  <c r="P997" i="37"/>
  <c r="Q997" i="37"/>
  <c r="R997" i="37"/>
  <c r="S997" i="37"/>
  <c r="T997" i="37"/>
  <c r="U997" i="37"/>
  <c r="G998" i="37"/>
  <c r="H998" i="37"/>
  <c r="I998" i="37"/>
  <c r="J998" i="37"/>
  <c r="K998" i="37"/>
  <c r="L998" i="37"/>
  <c r="M998" i="37"/>
  <c r="N998" i="37"/>
  <c r="O998" i="37"/>
  <c r="P998" i="37"/>
  <c r="Q998" i="37"/>
  <c r="R998" i="37"/>
  <c r="S998" i="37"/>
  <c r="T998" i="37"/>
  <c r="U998" i="37"/>
  <c r="G999" i="37"/>
  <c r="H999" i="37"/>
  <c r="I999" i="37"/>
  <c r="J999" i="37"/>
  <c r="K999" i="37"/>
  <c r="L999" i="37"/>
  <c r="M999" i="37"/>
  <c r="N999" i="37"/>
  <c r="O999" i="37"/>
  <c r="P999" i="37"/>
  <c r="Q999" i="37"/>
  <c r="R999" i="37"/>
  <c r="S999" i="37"/>
  <c r="T999" i="37"/>
  <c r="U999" i="37"/>
  <c r="G1000" i="37"/>
  <c r="H1000" i="37"/>
  <c r="I1000" i="37"/>
  <c r="J1000" i="37"/>
  <c r="K1000" i="37"/>
  <c r="L1000" i="37"/>
  <c r="M1000" i="37"/>
  <c r="N1000" i="37"/>
  <c r="O1000" i="37"/>
  <c r="P1000" i="37"/>
  <c r="Q1000" i="37"/>
  <c r="R1000" i="37"/>
  <c r="S1000" i="37"/>
  <c r="T1000" i="37"/>
  <c r="U1000" i="37"/>
  <c r="G1001" i="37"/>
  <c r="H1001" i="37"/>
  <c r="I1001" i="37"/>
  <c r="J1001" i="37"/>
  <c r="K1001" i="37"/>
  <c r="L1001" i="37"/>
  <c r="M1001" i="37"/>
  <c r="N1001" i="37"/>
  <c r="O1001" i="37"/>
  <c r="P1001" i="37"/>
  <c r="Q1001" i="37"/>
  <c r="R1001" i="37"/>
  <c r="S1001" i="37"/>
  <c r="T1001" i="37"/>
  <c r="U1001" i="37"/>
  <c r="G1002" i="37"/>
  <c r="H1002" i="37"/>
  <c r="I1002" i="37"/>
  <c r="J1002" i="37"/>
  <c r="K1002" i="37"/>
  <c r="L1002" i="37"/>
  <c r="M1002" i="37"/>
  <c r="N1002" i="37"/>
  <c r="O1002" i="37"/>
  <c r="P1002" i="37"/>
  <c r="Q1002" i="37"/>
  <c r="R1002" i="37"/>
  <c r="S1002" i="37"/>
  <c r="T1002" i="37"/>
  <c r="U1002" i="37"/>
  <c r="G1003" i="37"/>
  <c r="H1003" i="37"/>
  <c r="I1003" i="37"/>
  <c r="J1003" i="37"/>
  <c r="K1003" i="37"/>
  <c r="L1003" i="37"/>
  <c r="M1003" i="37"/>
  <c r="N1003" i="37"/>
  <c r="O1003" i="37"/>
  <c r="P1003" i="37"/>
  <c r="Q1003" i="37"/>
  <c r="R1003" i="37"/>
  <c r="S1003" i="37"/>
  <c r="T1003" i="37"/>
  <c r="U1003" i="37"/>
  <c r="G1004" i="37"/>
  <c r="H1004" i="37"/>
  <c r="I1004" i="37"/>
  <c r="J1004" i="37"/>
  <c r="K1004" i="37"/>
  <c r="L1004" i="37"/>
  <c r="M1004" i="37"/>
  <c r="N1004" i="37"/>
  <c r="O1004" i="37"/>
  <c r="P1004" i="37"/>
  <c r="Q1004" i="37"/>
  <c r="R1004" i="37"/>
  <c r="S1004" i="37"/>
  <c r="T1004" i="37"/>
  <c r="U1004" i="37"/>
  <c r="G1005" i="37"/>
  <c r="H1005" i="37"/>
  <c r="I1005" i="37"/>
  <c r="J1005" i="37"/>
  <c r="K1005" i="37"/>
  <c r="L1005" i="37"/>
  <c r="M1005" i="37"/>
  <c r="N1005" i="37"/>
  <c r="O1005" i="37"/>
  <c r="P1005" i="37"/>
  <c r="Q1005" i="37"/>
  <c r="R1005" i="37"/>
  <c r="S1005" i="37"/>
  <c r="T1005" i="37"/>
  <c r="U1005" i="37"/>
  <c r="G1006" i="37"/>
  <c r="H1006" i="37"/>
  <c r="I1006" i="37"/>
  <c r="J1006" i="37"/>
  <c r="K1006" i="37"/>
  <c r="L1006" i="37"/>
  <c r="M1006" i="37"/>
  <c r="N1006" i="37"/>
  <c r="O1006" i="37"/>
  <c r="P1006" i="37"/>
  <c r="Q1006" i="37"/>
  <c r="R1006" i="37"/>
  <c r="S1006" i="37"/>
  <c r="T1006" i="37"/>
  <c r="U1006" i="37"/>
  <c r="G1007" i="37"/>
  <c r="H1007" i="37"/>
  <c r="I1007" i="37"/>
  <c r="J1007" i="37"/>
  <c r="K1007" i="37"/>
  <c r="L1007" i="37"/>
  <c r="M1007" i="37"/>
  <c r="N1007" i="37"/>
  <c r="O1007" i="37"/>
  <c r="P1007" i="37"/>
  <c r="Q1007" i="37"/>
  <c r="R1007" i="37"/>
  <c r="S1007" i="37"/>
  <c r="T1007" i="37"/>
  <c r="U1007" i="37"/>
  <c r="G1008" i="37"/>
  <c r="H1008" i="37"/>
  <c r="I1008" i="37"/>
  <c r="J1008" i="37"/>
  <c r="K1008" i="37"/>
  <c r="L1008" i="37"/>
  <c r="M1008" i="37"/>
  <c r="N1008" i="37"/>
  <c r="G1009" i="37"/>
  <c r="H1009" i="37"/>
  <c r="I1009" i="37"/>
  <c r="J1009" i="37"/>
  <c r="K1009" i="37"/>
  <c r="L1009" i="37"/>
  <c r="M1009" i="37"/>
  <c r="N1009" i="37"/>
  <c r="O1009" i="37"/>
  <c r="P1009" i="37"/>
  <c r="Q1009" i="37"/>
  <c r="R1009" i="37"/>
  <c r="S1009" i="37"/>
  <c r="T1009" i="37"/>
  <c r="U1009" i="37"/>
  <c r="G1010" i="37"/>
  <c r="H1010" i="37"/>
  <c r="I1010" i="37"/>
  <c r="J1010" i="37"/>
  <c r="K1010" i="37"/>
  <c r="L1010" i="37"/>
  <c r="M1010" i="37"/>
  <c r="N1010" i="37"/>
  <c r="O1010" i="37"/>
  <c r="P1010" i="37"/>
  <c r="Q1010" i="37"/>
  <c r="R1010" i="37"/>
  <c r="S1010" i="37"/>
  <c r="T1010" i="37"/>
  <c r="U1010" i="37"/>
  <c r="G1011" i="37"/>
  <c r="H1011" i="37"/>
  <c r="I1011" i="37"/>
  <c r="J1011" i="37"/>
  <c r="K1011" i="37"/>
  <c r="L1011" i="37"/>
  <c r="M1011" i="37"/>
  <c r="N1011" i="37"/>
  <c r="O1011" i="37"/>
  <c r="P1011" i="37"/>
  <c r="Q1011" i="37"/>
  <c r="R1011" i="37"/>
  <c r="S1011" i="37"/>
  <c r="T1011" i="37"/>
  <c r="U1011" i="37"/>
  <c r="G1012" i="37"/>
  <c r="H1012" i="37"/>
  <c r="I1012" i="37"/>
  <c r="J1012" i="37"/>
  <c r="K1012" i="37"/>
  <c r="L1012" i="37"/>
  <c r="M1012" i="37"/>
  <c r="N1012" i="37"/>
  <c r="O1012" i="37"/>
  <c r="P1012" i="37"/>
  <c r="Q1012" i="37"/>
  <c r="R1012" i="37"/>
  <c r="S1012" i="37"/>
  <c r="T1012" i="37"/>
  <c r="U1012" i="37"/>
  <c r="G1013" i="37"/>
  <c r="H1013" i="37"/>
  <c r="I1013" i="37"/>
  <c r="J1013" i="37"/>
  <c r="K1013" i="37"/>
  <c r="L1013" i="37"/>
  <c r="M1013" i="37"/>
  <c r="N1013" i="37"/>
  <c r="O1013" i="37"/>
  <c r="P1013" i="37"/>
  <c r="Q1013" i="37"/>
  <c r="R1013" i="37"/>
  <c r="S1013" i="37"/>
  <c r="T1013" i="37"/>
  <c r="U1013" i="37"/>
  <c r="G1014" i="37"/>
  <c r="H1014" i="37"/>
  <c r="I1014" i="37"/>
  <c r="J1014" i="37"/>
  <c r="K1014" i="37"/>
  <c r="L1014" i="37"/>
  <c r="M1014" i="37"/>
  <c r="N1014" i="37"/>
  <c r="O1014" i="37"/>
  <c r="P1014" i="37"/>
  <c r="Q1014" i="37"/>
  <c r="R1014" i="37"/>
  <c r="S1014" i="37"/>
  <c r="T1014" i="37"/>
  <c r="U1014" i="37"/>
  <c r="G1015" i="37"/>
  <c r="H1015" i="37"/>
  <c r="I1015" i="37"/>
  <c r="J1015" i="37"/>
  <c r="K1015" i="37"/>
  <c r="L1015" i="37"/>
  <c r="M1015" i="37"/>
  <c r="N1015" i="37"/>
  <c r="O1015" i="37"/>
  <c r="P1015" i="37"/>
  <c r="Q1015" i="37"/>
  <c r="R1015" i="37"/>
  <c r="S1015" i="37"/>
  <c r="T1015" i="37"/>
  <c r="U1015" i="37"/>
  <c r="G1016" i="37"/>
  <c r="H1016" i="37"/>
  <c r="I1016" i="37"/>
  <c r="J1016" i="37"/>
  <c r="K1016" i="37"/>
  <c r="L1016" i="37"/>
  <c r="M1016" i="37"/>
  <c r="N1016" i="37"/>
  <c r="O1016" i="37"/>
  <c r="P1016" i="37"/>
  <c r="Q1016" i="37"/>
  <c r="R1016" i="37"/>
  <c r="S1016" i="37"/>
  <c r="T1016" i="37"/>
  <c r="U1016" i="37"/>
  <c r="G1017" i="37"/>
  <c r="H1017" i="37"/>
  <c r="I1017" i="37"/>
  <c r="J1017" i="37"/>
  <c r="K1017" i="37"/>
  <c r="L1017" i="37"/>
  <c r="M1017" i="37"/>
  <c r="N1017" i="37"/>
  <c r="O1017" i="37"/>
  <c r="P1017" i="37"/>
  <c r="Q1017" i="37"/>
  <c r="R1017" i="37"/>
  <c r="S1017" i="37"/>
  <c r="T1017" i="37"/>
  <c r="U1017" i="37"/>
  <c r="G1018" i="37"/>
  <c r="H1018" i="37"/>
  <c r="I1018" i="37"/>
  <c r="J1018" i="37"/>
  <c r="K1018" i="37"/>
  <c r="L1018" i="37"/>
  <c r="M1018" i="37"/>
  <c r="N1018" i="37"/>
  <c r="O1018" i="37"/>
  <c r="P1018" i="37"/>
  <c r="Q1018" i="37"/>
  <c r="R1018" i="37"/>
  <c r="S1018" i="37"/>
  <c r="T1018" i="37"/>
  <c r="U1018" i="37"/>
  <c r="G1019" i="37"/>
  <c r="H1019" i="37"/>
  <c r="I1019" i="37"/>
  <c r="J1019" i="37"/>
  <c r="K1019" i="37"/>
  <c r="L1019" i="37"/>
  <c r="M1019" i="37"/>
  <c r="N1019" i="37"/>
  <c r="O1019" i="37"/>
  <c r="P1019" i="37"/>
  <c r="Q1019" i="37"/>
  <c r="R1019" i="37"/>
  <c r="S1019" i="37"/>
  <c r="T1019" i="37"/>
  <c r="U1019" i="37"/>
  <c r="G1020" i="37"/>
  <c r="H1020" i="37"/>
  <c r="I1020" i="37"/>
  <c r="J1020" i="37"/>
  <c r="K1020" i="37"/>
  <c r="L1020" i="37"/>
  <c r="M1020" i="37"/>
  <c r="N1020" i="37"/>
  <c r="O1020" i="37"/>
  <c r="P1020" i="37"/>
  <c r="Q1020" i="37"/>
  <c r="R1020" i="37"/>
  <c r="S1020" i="37"/>
  <c r="T1020" i="37"/>
  <c r="U1020" i="37"/>
  <c r="G1021" i="37"/>
  <c r="H1021" i="37"/>
  <c r="I1021" i="37"/>
  <c r="J1021" i="37"/>
  <c r="K1021" i="37"/>
  <c r="L1021" i="37"/>
  <c r="M1021" i="37"/>
  <c r="N1021" i="37"/>
  <c r="O1021" i="37"/>
  <c r="P1021" i="37"/>
  <c r="Q1021" i="37"/>
  <c r="R1021" i="37"/>
  <c r="S1021" i="37"/>
  <c r="T1021" i="37"/>
  <c r="U1021" i="37"/>
  <c r="G1022" i="37"/>
  <c r="H1022" i="37"/>
  <c r="I1022" i="37"/>
  <c r="J1022" i="37"/>
  <c r="K1022" i="37"/>
  <c r="L1022" i="37"/>
  <c r="M1022" i="37"/>
  <c r="N1022" i="37"/>
  <c r="O1022" i="37"/>
  <c r="P1022" i="37"/>
  <c r="Q1022" i="37"/>
  <c r="R1022" i="37"/>
  <c r="S1022" i="37"/>
  <c r="T1022" i="37"/>
  <c r="U1022" i="37"/>
  <c r="O1023" i="37"/>
  <c r="P1023" i="37"/>
  <c r="Q1023" i="37"/>
  <c r="R1023" i="37"/>
  <c r="S1023" i="37"/>
  <c r="T1023" i="37"/>
  <c r="U1023" i="37"/>
  <c r="O1024" i="37"/>
  <c r="P1024" i="37"/>
  <c r="Q1024" i="37"/>
  <c r="R1024" i="37"/>
  <c r="S1024" i="37"/>
  <c r="T1024" i="37"/>
  <c r="U1024" i="37"/>
  <c r="R1025" i="37"/>
  <c r="G1026" i="37"/>
  <c r="H1026" i="37"/>
  <c r="I1026" i="37"/>
  <c r="J1026" i="37"/>
  <c r="K1026" i="37"/>
  <c r="L1026" i="37"/>
  <c r="M1026" i="37"/>
  <c r="N1026" i="37"/>
  <c r="O1026" i="37"/>
  <c r="P1026" i="37"/>
  <c r="Q1026" i="37"/>
  <c r="R1026" i="37"/>
  <c r="S1026" i="37"/>
  <c r="T1026" i="37"/>
  <c r="U1026" i="37"/>
  <c r="G1027" i="37"/>
  <c r="H1027" i="37"/>
  <c r="I1027" i="37"/>
  <c r="J1027" i="37"/>
  <c r="K1027" i="37"/>
  <c r="L1027" i="37"/>
  <c r="M1027" i="37"/>
  <c r="N1027" i="37"/>
  <c r="O1027" i="37"/>
  <c r="P1027" i="37"/>
  <c r="Q1027" i="37"/>
  <c r="R1027" i="37"/>
  <c r="S1027" i="37"/>
  <c r="T1027" i="37"/>
  <c r="U1027" i="37"/>
  <c r="G1028" i="37"/>
  <c r="H1028" i="37"/>
  <c r="I1028" i="37"/>
  <c r="J1028" i="37"/>
  <c r="K1028" i="37"/>
  <c r="L1028" i="37"/>
  <c r="M1028" i="37"/>
  <c r="N1028" i="37"/>
  <c r="O1028" i="37"/>
  <c r="P1028" i="37"/>
  <c r="Q1028" i="37"/>
  <c r="R1028" i="37"/>
  <c r="S1028" i="37"/>
  <c r="T1028" i="37"/>
  <c r="U1028" i="37"/>
  <c r="F1029" i="37"/>
  <c r="G1029" i="37"/>
  <c r="H1029" i="37"/>
  <c r="I1029" i="37"/>
  <c r="J1029" i="37"/>
  <c r="K1029" i="37"/>
  <c r="L1029" i="37"/>
  <c r="M1029" i="37"/>
  <c r="N1029" i="37"/>
  <c r="O1029" i="37"/>
  <c r="P1029" i="37"/>
  <c r="Q1029" i="37"/>
  <c r="R1029" i="37"/>
  <c r="S1029" i="37"/>
  <c r="T1029" i="37"/>
  <c r="U1029" i="37"/>
  <c r="G1030" i="37"/>
  <c r="H1030" i="37"/>
  <c r="I1030" i="37"/>
  <c r="J1030" i="37"/>
  <c r="K1030" i="37"/>
  <c r="L1030" i="37"/>
  <c r="M1030" i="37"/>
  <c r="N1030" i="37"/>
  <c r="C915" i="37"/>
  <c r="D915" i="37"/>
  <c r="E915" i="37"/>
  <c r="F915" i="37"/>
  <c r="G915" i="37"/>
  <c r="H915" i="37"/>
  <c r="I915" i="37"/>
  <c r="J915" i="37"/>
  <c r="K915" i="37"/>
  <c r="L915" i="37"/>
  <c r="M915" i="37"/>
  <c r="N915" i="37"/>
  <c r="C917" i="37"/>
  <c r="D917" i="37"/>
  <c r="E917" i="37"/>
  <c r="F917" i="37"/>
  <c r="G917" i="37"/>
  <c r="H917" i="37"/>
  <c r="I917" i="37"/>
  <c r="J917" i="37"/>
  <c r="K917" i="37"/>
  <c r="L917" i="37"/>
  <c r="M917" i="37"/>
  <c r="N917" i="37"/>
  <c r="G919" i="37"/>
  <c r="H919" i="37"/>
  <c r="I919" i="37"/>
  <c r="J919" i="37"/>
  <c r="K919" i="37"/>
  <c r="L919" i="37"/>
  <c r="M919" i="37"/>
  <c r="N919" i="37"/>
  <c r="O919" i="37"/>
  <c r="P919" i="37"/>
  <c r="Q919" i="37"/>
  <c r="R919" i="37"/>
  <c r="S919" i="37"/>
  <c r="T919" i="37"/>
  <c r="U919" i="37"/>
  <c r="G920" i="37"/>
  <c r="H920" i="37"/>
  <c r="I920" i="37"/>
  <c r="J920" i="37"/>
  <c r="K920" i="37"/>
  <c r="L920" i="37"/>
  <c r="M920" i="37"/>
  <c r="N920" i="37"/>
  <c r="O920" i="37"/>
  <c r="P920" i="37"/>
  <c r="Q920" i="37"/>
  <c r="R920" i="37"/>
  <c r="S920" i="37"/>
  <c r="T920" i="37"/>
  <c r="U920" i="37"/>
  <c r="G921" i="37"/>
  <c r="H921" i="37"/>
  <c r="I921" i="37"/>
  <c r="J921" i="37"/>
  <c r="K921" i="37"/>
  <c r="L921" i="37"/>
  <c r="M921" i="37"/>
  <c r="N921" i="37"/>
  <c r="O921" i="37"/>
  <c r="P921" i="37"/>
  <c r="Q921" i="37"/>
  <c r="R921" i="37"/>
  <c r="S921" i="37"/>
  <c r="T921" i="37"/>
  <c r="U921" i="37"/>
  <c r="G922" i="37"/>
  <c r="H922" i="37"/>
  <c r="I922" i="37"/>
  <c r="J922" i="37"/>
  <c r="K922" i="37"/>
  <c r="L922" i="37"/>
  <c r="M922" i="37"/>
  <c r="N922" i="37"/>
  <c r="O922" i="37"/>
  <c r="P922" i="37"/>
  <c r="Q922" i="37"/>
  <c r="R922" i="37"/>
  <c r="S922" i="37"/>
  <c r="T922" i="37"/>
  <c r="U922" i="37"/>
  <c r="G923" i="37"/>
  <c r="H923" i="37"/>
  <c r="I923" i="37"/>
  <c r="J923" i="37"/>
  <c r="K923" i="37"/>
  <c r="L923" i="37"/>
  <c r="M923" i="37"/>
  <c r="N923" i="37"/>
  <c r="O923" i="37"/>
  <c r="P923" i="37"/>
  <c r="Q923" i="37"/>
  <c r="R923" i="37"/>
  <c r="S923" i="37"/>
  <c r="T923" i="37"/>
  <c r="U923" i="37"/>
  <c r="G924" i="37"/>
  <c r="H924" i="37"/>
  <c r="I924" i="37"/>
  <c r="J924" i="37"/>
  <c r="K924" i="37"/>
  <c r="L924" i="37"/>
  <c r="M924" i="37"/>
  <c r="N924" i="37"/>
  <c r="O924" i="37"/>
  <c r="P924" i="37"/>
  <c r="Q924" i="37"/>
  <c r="R924" i="37"/>
  <c r="S924" i="37"/>
  <c r="T924" i="37"/>
  <c r="U924" i="37"/>
  <c r="G925" i="37"/>
  <c r="H925" i="37"/>
  <c r="I925" i="37"/>
  <c r="J925" i="37"/>
  <c r="K925" i="37"/>
  <c r="L925" i="37"/>
  <c r="M925" i="37"/>
  <c r="N925" i="37"/>
  <c r="O925" i="37"/>
  <c r="P925" i="37"/>
  <c r="Q925" i="37"/>
  <c r="R925" i="37"/>
  <c r="S925" i="37"/>
  <c r="T925" i="37"/>
  <c r="U925" i="37"/>
  <c r="G926" i="37"/>
  <c r="H926" i="37"/>
  <c r="I926" i="37"/>
  <c r="J926" i="37"/>
  <c r="K926" i="37"/>
  <c r="L926" i="37"/>
  <c r="M926" i="37"/>
  <c r="N926" i="37"/>
  <c r="O926" i="37"/>
  <c r="P926" i="37"/>
  <c r="Q926" i="37"/>
  <c r="R926" i="37"/>
  <c r="S926" i="37"/>
  <c r="T926" i="37"/>
  <c r="U926" i="37"/>
  <c r="G927" i="37"/>
  <c r="H927" i="37"/>
  <c r="I927" i="37"/>
  <c r="J927" i="37"/>
  <c r="K927" i="37"/>
  <c r="L927" i="37"/>
  <c r="M927" i="37"/>
  <c r="N927" i="37"/>
  <c r="O927" i="37"/>
  <c r="P927" i="37"/>
  <c r="Q927" i="37"/>
  <c r="R927" i="37"/>
  <c r="S927" i="37"/>
  <c r="T927" i="37"/>
  <c r="U927" i="37"/>
  <c r="G928" i="37"/>
  <c r="H928" i="37"/>
  <c r="I928" i="37"/>
  <c r="J928" i="37"/>
  <c r="K928" i="37"/>
  <c r="L928" i="37"/>
  <c r="M928" i="37"/>
  <c r="N928" i="37"/>
  <c r="O928" i="37"/>
  <c r="P928" i="37"/>
  <c r="Q928" i="37"/>
  <c r="R928" i="37"/>
  <c r="S928" i="37"/>
  <c r="T928" i="37"/>
  <c r="U928" i="37"/>
  <c r="G929" i="37"/>
  <c r="H929" i="37"/>
  <c r="I929" i="37"/>
  <c r="J929" i="37"/>
  <c r="K929" i="37"/>
  <c r="L929" i="37"/>
  <c r="M929" i="37"/>
  <c r="N929" i="37"/>
  <c r="O929" i="37"/>
  <c r="P929" i="37"/>
  <c r="Q929" i="37"/>
  <c r="R929" i="37"/>
  <c r="S929" i="37"/>
  <c r="T929" i="37"/>
  <c r="U929" i="37"/>
  <c r="G930" i="37"/>
  <c r="H930" i="37"/>
  <c r="I930" i="37"/>
  <c r="J930" i="37"/>
  <c r="K930" i="37"/>
  <c r="L930" i="37"/>
  <c r="M930" i="37"/>
  <c r="N930" i="37"/>
  <c r="O930" i="37"/>
  <c r="P930" i="37"/>
  <c r="Q930" i="37"/>
  <c r="R930" i="37"/>
  <c r="S930" i="37"/>
  <c r="T930" i="37"/>
  <c r="U930" i="37"/>
  <c r="G931" i="37"/>
  <c r="H931" i="37"/>
  <c r="I931" i="37"/>
  <c r="J931" i="37"/>
  <c r="K931" i="37"/>
  <c r="L931" i="37"/>
  <c r="M931" i="37"/>
  <c r="N931" i="37"/>
  <c r="O931" i="37"/>
  <c r="P931" i="37"/>
  <c r="Q931" i="37"/>
  <c r="R931" i="37"/>
  <c r="S931" i="37"/>
  <c r="T931" i="37"/>
  <c r="U931" i="37"/>
  <c r="G932" i="37"/>
  <c r="H932" i="37"/>
  <c r="I932" i="37"/>
  <c r="J932" i="37"/>
  <c r="K932" i="37"/>
  <c r="L932" i="37"/>
  <c r="M932" i="37"/>
  <c r="N932" i="37"/>
  <c r="O932" i="37"/>
  <c r="P932" i="37"/>
  <c r="Q932" i="37"/>
  <c r="R932" i="37"/>
  <c r="S932" i="37"/>
  <c r="T932" i="37"/>
  <c r="U932" i="37"/>
  <c r="G933" i="37"/>
  <c r="H933" i="37"/>
  <c r="I933" i="37"/>
  <c r="J933" i="37"/>
  <c r="K933" i="37"/>
  <c r="L933" i="37"/>
  <c r="M933" i="37"/>
  <c r="N933" i="37"/>
  <c r="O933" i="37"/>
  <c r="P933" i="37"/>
  <c r="Q933" i="37"/>
  <c r="R933" i="37"/>
  <c r="S933" i="37"/>
  <c r="T933" i="37"/>
  <c r="U933" i="37"/>
  <c r="G934" i="37"/>
  <c r="H934" i="37"/>
  <c r="I934" i="37"/>
  <c r="J934" i="37"/>
  <c r="K934" i="37"/>
  <c r="L934" i="37"/>
  <c r="M934" i="37"/>
  <c r="N934" i="37"/>
  <c r="O934" i="37"/>
  <c r="P934" i="37"/>
  <c r="Q934" i="37"/>
  <c r="R934" i="37"/>
  <c r="S934" i="37"/>
  <c r="T934" i="37"/>
  <c r="U934" i="37"/>
  <c r="G935" i="37"/>
  <c r="H935" i="37"/>
  <c r="I935" i="37"/>
  <c r="J935" i="37"/>
  <c r="K935" i="37"/>
  <c r="L935" i="37"/>
  <c r="M935" i="37"/>
  <c r="N935" i="37"/>
  <c r="O935" i="37"/>
  <c r="P935" i="37"/>
  <c r="Q935" i="37"/>
  <c r="R935" i="37"/>
  <c r="S935" i="37"/>
  <c r="T935" i="37"/>
  <c r="U935" i="37"/>
  <c r="G936" i="37"/>
  <c r="H936" i="37"/>
  <c r="I936" i="37"/>
  <c r="J936" i="37"/>
  <c r="K936" i="37"/>
  <c r="L936" i="37"/>
  <c r="M936" i="37"/>
  <c r="N936" i="37"/>
  <c r="O936" i="37"/>
  <c r="P936" i="37"/>
  <c r="Q936" i="37"/>
  <c r="R936" i="37"/>
  <c r="S936" i="37"/>
  <c r="T936" i="37"/>
  <c r="U936" i="37"/>
  <c r="G937" i="37"/>
  <c r="H937" i="37"/>
  <c r="I937" i="37"/>
  <c r="J937" i="37"/>
  <c r="K937" i="37"/>
  <c r="L937" i="37"/>
  <c r="M937" i="37"/>
  <c r="N937" i="37"/>
  <c r="O937" i="37"/>
  <c r="P937" i="37"/>
  <c r="Q937" i="37"/>
  <c r="R937" i="37"/>
  <c r="S937" i="37"/>
  <c r="T937" i="37"/>
  <c r="U937" i="37"/>
  <c r="G938" i="37"/>
  <c r="H938" i="37"/>
  <c r="I938" i="37"/>
  <c r="J938" i="37"/>
  <c r="K938" i="37"/>
  <c r="L938" i="37"/>
  <c r="M938" i="37"/>
  <c r="N938" i="37"/>
  <c r="O938" i="37"/>
  <c r="P938" i="37"/>
  <c r="Q938" i="37"/>
  <c r="R938" i="37"/>
  <c r="S938" i="37"/>
  <c r="T938" i="37"/>
  <c r="U938" i="37"/>
  <c r="G939" i="37"/>
  <c r="H939" i="37"/>
  <c r="I939" i="37"/>
  <c r="J939" i="37"/>
  <c r="K939" i="37"/>
  <c r="L939" i="37"/>
  <c r="M939" i="37"/>
  <c r="N939" i="37"/>
  <c r="O939" i="37"/>
  <c r="P939" i="37"/>
  <c r="Q939" i="37"/>
  <c r="R939" i="37"/>
  <c r="S939" i="37"/>
  <c r="T939" i="37"/>
  <c r="U939" i="37"/>
  <c r="G940" i="37"/>
  <c r="H940" i="37"/>
  <c r="I940" i="37"/>
  <c r="J940" i="37"/>
  <c r="K940" i="37"/>
  <c r="L940" i="37"/>
  <c r="M940" i="37"/>
  <c r="N940" i="37"/>
  <c r="O940" i="37"/>
  <c r="P940" i="37"/>
  <c r="Q940" i="37"/>
  <c r="R940" i="37"/>
  <c r="S940" i="37"/>
  <c r="T940" i="37"/>
  <c r="U940" i="37"/>
  <c r="G941" i="37"/>
  <c r="H941" i="37"/>
  <c r="I941" i="37"/>
  <c r="J941" i="37"/>
  <c r="K941" i="37"/>
  <c r="L941" i="37"/>
  <c r="M941" i="37"/>
  <c r="N941" i="37"/>
  <c r="O941" i="37"/>
  <c r="P941" i="37"/>
  <c r="Q941" i="37"/>
  <c r="R941" i="37"/>
  <c r="S941" i="37"/>
  <c r="T941" i="37"/>
  <c r="U941" i="37"/>
  <c r="G942" i="37"/>
  <c r="H942" i="37"/>
  <c r="I942" i="37"/>
  <c r="J942" i="37"/>
  <c r="K942" i="37"/>
  <c r="L942" i="37"/>
  <c r="M942" i="37"/>
  <c r="N942" i="37"/>
  <c r="O942" i="37"/>
  <c r="P942" i="37"/>
  <c r="Q942" i="37"/>
  <c r="R942" i="37"/>
  <c r="S942" i="37"/>
  <c r="T942" i="37"/>
  <c r="U942" i="37"/>
  <c r="G943" i="37"/>
  <c r="H943" i="37"/>
  <c r="I943" i="37"/>
  <c r="J943" i="37"/>
  <c r="K943" i="37"/>
  <c r="L943" i="37"/>
  <c r="M943" i="37"/>
  <c r="N943" i="37"/>
  <c r="O943" i="37"/>
  <c r="P943" i="37"/>
  <c r="Q943" i="37"/>
  <c r="R943" i="37"/>
  <c r="S943" i="37"/>
  <c r="T943" i="37"/>
  <c r="U943" i="37"/>
  <c r="G944" i="37"/>
  <c r="H944" i="37"/>
  <c r="I944" i="37"/>
  <c r="J944" i="37"/>
  <c r="K944" i="37"/>
  <c r="L944" i="37"/>
  <c r="M944" i="37"/>
  <c r="N944" i="37"/>
  <c r="O944" i="37"/>
  <c r="P944" i="37"/>
  <c r="Q944" i="37"/>
  <c r="R944" i="37"/>
  <c r="S944" i="37"/>
  <c r="T944" i="37"/>
  <c r="U944" i="37"/>
  <c r="G945" i="37"/>
  <c r="H945" i="37"/>
  <c r="I945" i="37"/>
  <c r="J945" i="37"/>
  <c r="K945" i="37"/>
  <c r="L945" i="37"/>
  <c r="M945" i="37"/>
  <c r="N945" i="37"/>
  <c r="O945" i="37"/>
  <c r="P945" i="37"/>
  <c r="Q945" i="37"/>
  <c r="R945" i="37"/>
  <c r="S945" i="37"/>
  <c r="T945" i="37"/>
  <c r="U945" i="37"/>
  <c r="G946" i="37"/>
  <c r="H946" i="37"/>
  <c r="I946" i="37"/>
  <c r="J946" i="37"/>
  <c r="K946" i="37"/>
  <c r="L946" i="37"/>
  <c r="M946" i="37"/>
  <c r="N946" i="37"/>
  <c r="O946" i="37"/>
  <c r="P946" i="37"/>
  <c r="Q946" i="37"/>
  <c r="R946" i="37"/>
  <c r="S946" i="37"/>
  <c r="T946" i="37"/>
  <c r="U946" i="37"/>
  <c r="G947" i="37"/>
  <c r="H947" i="37"/>
  <c r="I947" i="37"/>
  <c r="J947" i="37"/>
  <c r="K947" i="37"/>
  <c r="L947" i="37"/>
  <c r="M947" i="37"/>
  <c r="N947" i="37"/>
  <c r="O947" i="37"/>
  <c r="P947" i="37"/>
  <c r="Q947" i="37"/>
  <c r="R947" i="37"/>
  <c r="S947" i="37"/>
  <c r="T947" i="37"/>
  <c r="U947" i="37"/>
  <c r="G948" i="37"/>
  <c r="H948" i="37"/>
  <c r="I948" i="37"/>
  <c r="J948" i="37"/>
  <c r="K948" i="37"/>
  <c r="L948" i="37"/>
  <c r="M948" i="37"/>
  <c r="N948" i="37"/>
  <c r="O948" i="37"/>
  <c r="P948" i="37"/>
  <c r="Q948" i="37"/>
  <c r="R948" i="37"/>
  <c r="S948" i="37"/>
  <c r="T948" i="37"/>
  <c r="U948" i="37"/>
  <c r="G949" i="37"/>
  <c r="H949" i="37"/>
  <c r="I949" i="37"/>
  <c r="J949" i="37"/>
  <c r="K949" i="37"/>
  <c r="L949" i="37"/>
  <c r="M949" i="37"/>
  <c r="N949" i="37"/>
  <c r="O949" i="37"/>
  <c r="P949" i="37"/>
  <c r="Q949" i="37"/>
  <c r="R949" i="37"/>
  <c r="S949" i="37"/>
  <c r="T949" i="37"/>
  <c r="U949" i="37"/>
  <c r="G950" i="37"/>
  <c r="H950" i="37"/>
  <c r="I950" i="37"/>
  <c r="J950" i="37"/>
  <c r="K950" i="37"/>
  <c r="L950" i="37"/>
  <c r="M950" i="37"/>
  <c r="N950" i="37"/>
  <c r="O950" i="37"/>
  <c r="P950" i="37"/>
  <c r="Q950" i="37"/>
  <c r="R950" i="37"/>
  <c r="S950" i="37"/>
  <c r="T950" i="37"/>
  <c r="U950" i="37"/>
  <c r="G951" i="37"/>
  <c r="H951" i="37"/>
  <c r="I951" i="37"/>
  <c r="J951" i="37"/>
  <c r="K951" i="37"/>
  <c r="L951" i="37"/>
  <c r="M951" i="37"/>
  <c r="N951" i="37"/>
  <c r="O951" i="37"/>
  <c r="P951" i="37"/>
  <c r="Q951" i="37"/>
  <c r="R951" i="37"/>
  <c r="S951" i="37"/>
  <c r="T951" i="37"/>
  <c r="U951" i="37"/>
  <c r="G952" i="37"/>
  <c r="H952" i="37"/>
  <c r="I952" i="37"/>
  <c r="J952" i="37"/>
  <c r="K952" i="37"/>
  <c r="L952" i="37"/>
  <c r="M952" i="37"/>
  <c r="N952" i="37"/>
  <c r="O952" i="37"/>
  <c r="P952" i="37"/>
  <c r="Q952" i="37"/>
  <c r="R952" i="37"/>
  <c r="S952" i="37"/>
  <c r="T952" i="37"/>
  <c r="U952" i="37"/>
  <c r="G953" i="37"/>
  <c r="H953" i="37"/>
  <c r="I953" i="37"/>
  <c r="J953" i="37"/>
  <c r="K953" i="37"/>
  <c r="L953" i="37"/>
  <c r="M953" i="37"/>
  <c r="N953" i="37"/>
  <c r="O953" i="37"/>
  <c r="P953" i="37"/>
  <c r="Q953" i="37"/>
  <c r="R953" i="37"/>
  <c r="S953" i="37"/>
  <c r="T953" i="37"/>
  <c r="U953" i="37"/>
  <c r="G954" i="37"/>
  <c r="H954" i="37"/>
  <c r="I954" i="37"/>
  <c r="J954" i="37"/>
  <c r="K954" i="37"/>
  <c r="L954" i="37"/>
  <c r="M954" i="37"/>
  <c r="N954" i="37"/>
  <c r="O954" i="37"/>
  <c r="P954" i="37"/>
  <c r="Q954" i="37"/>
  <c r="R954" i="37"/>
  <c r="S954" i="37"/>
  <c r="T954" i="37"/>
  <c r="U954" i="37"/>
  <c r="G955" i="37"/>
  <c r="H955" i="37"/>
  <c r="I955" i="37"/>
  <c r="J955" i="37"/>
  <c r="K955" i="37"/>
  <c r="L955" i="37"/>
  <c r="M955" i="37"/>
  <c r="N955" i="37"/>
  <c r="O955" i="37"/>
  <c r="P955" i="37"/>
  <c r="Q955" i="37"/>
  <c r="R955" i="37"/>
  <c r="S955" i="37"/>
  <c r="T955" i="37"/>
  <c r="U955" i="37"/>
  <c r="G956" i="37"/>
  <c r="H956" i="37"/>
  <c r="I956" i="37"/>
  <c r="J956" i="37"/>
  <c r="K956" i="37"/>
  <c r="L956" i="37"/>
  <c r="M956" i="37"/>
  <c r="N956" i="37"/>
  <c r="O956" i="37"/>
  <c r="P956" i="37"/>
  <c r="Q956" i="37"/>
  <c r="R956" i="37"/>
  <c r="S956" i="37"/>
  <c r="T956" i="37"/>
  <c r="U956" i="37"/>
  <c r="G957" i="37"/>
  <c r="H957" i="37"/>
  <c r="I957" i="37"/>
  <c r="J957" i="37"/>
  <c r="K957" i="37"/>
  <c r="L957" i="37"/>
  <c r="M957" i="37"/>
  <c r="N957" i="37"/>
  <c r="G958" i="37"/>
  <c r="H958" i="37"/>
  <c r="I958" i="37"/>
  <c r="J958" i="37"/>
  <c r="K958" i="37"/>
  <c r="L958" i="37"/>
  <c r="M958" i="37"/>
  <c r="N958" i="37"/>
  <c r="O958" i="37"/>
  <c r="P958" i="37"/>
  <c r="Q958" i="37"/>
  <c r="R958" i="37"/>
  <c r="S958" i="37"/>
  <c r="T958" i="37"/>
  <c r="U958" i="37"/>
  <c r="G959" i="37"/>
  <c r="H959" i="37"/>
  <c r="I959" i="37"/>
  <c r="J959" i="37"/>
  <c r="K959" i="37"/>
  <c r="L959" i="37"/>
  <c r="M959" i="37"/>
  <c r="N959" i="37"/>
  <c r="O959" i="37"/>
  <c r="P959" i="37"/>
  <c r="Q959" i="37"/>
  <c r="R959" i="37"/>
  <c r="S959" i="37"/>
  <c r="T959" i="37"/>
  <c r="U959" i="37"/>
  <c r="G960" i="37"/>
  <c r="H960" i="37"/>
  <c r="I960" i="37"/>
  <c r="J960" i="37"/>
  <c r="K960" i="37"/>
  <c r="L960" i="37"/>
  <c r="M960" i="37"/>
  <c r="N960" i="37"/>
  <c r="O960" i="37"/>
  <c r="P960" i="37"/>
  <c r="Q960" i="37"/>
  <c r="R960" i="37"/>
  <c r="S960" i="37"/>
  <c r="T960" i="37"/>
  <c r="U960" i="37"/>
  <c r="G961" i="37"/>
  <c r="H961" i="37"/>
  <c r="I961" i="37"/>
  <c r="J961" i="37"/>
  <c r="K961" i="37"/>
  <c r="L961" i="37"/>
  <c r="M961" i="37"/>
  <c r="N961" i="37"/>
  <c r="O961" i="37"/>
  <c r="P961" i="37"/>
  <c r="Q961" i="37"/>
  <c r="R961" i="37"/>
  <c r="S961" i="37"/>
  <c r="T961" i="37"/>
  <c r="U961" i="37"/>
  <c r="G962" i="37"/>
  <c r="H962" i="37"/>
  <c r="I962" i="37"/>
  <c r="J962" i="37"/>
  <c r="K962" i="37"/>
  <c r="L962" i="37"/>
  <c r="M962" i="37"/>
  <c r="N962" i="37"/>
  <c r="O962" i="37"/>
  <c r="P962" i="37"/>
  <c r="Q962" i="37"/>
  <c r="R962" i="37"/>
  <c r="S962" i="37"/>
  <c r="T962" i="37"/>
  <c r="U962" i="37"/>
  <c r="G963" i="37"/>
  <c r="H963" i="37"/>
  <c r="I963" i="37"/>
  <c r="J963" i="37"/>
  <c r="K963" i="37"/>
  <c r="L963" i="37"/>
  <c r="M963" i="37"/>
  <c r="N963" i="37"/>
  <c r="O963" i="37"/>
  <c r="P963" i="37"/>
  <c r="Q963" i="37"/>
  <c r="R963" i="37"/>
  <c r="S963" i="37"/>
  <c r="T963" i="37"/>
  <c r="U963" i="37"/>
  <c r="O964" i="37"/>
  <c r="P964" i="37"/>
  <c r="Q964" i="37"/>
  <c r="R964" i="37"/>
  <c r="S964" i="37"/>
  <c r="T964" i="37"/>
  <c r="U964" i="37"/>
  <c r="O965" i="37"/>
  <c r="P965" i="37"/>
  <c r="Q965" i="37"/>
  <c r="R965" i="37"/>
  <c r="S965" i="37"/>
  <c r="T965" i="37"/>
  <c r="U965" i="37"/>
  <c r="R966" i="37"/>
  <c r="G967" i="37"/>
  <c r="H967" i="37"/>
  <c r="I967" i="37"/>
  <c r="J967" i="37"/>
  <c r="K967" i="37"/>
  <c r="L967" i="37"/>
  <c r="M967" i="37"/>
  <c r="N967" i="37"/>
  <c r="O967" i="37"/>
  <c r="P967" i="37"/>
  <c r="Q967" i="37"/>
  <c r="R967" i="37"/>
  <c r="S967" i="37"/>
  <c r="T967" i="37"/>
  <c r="U967" i="37"/>
  <c r="G968" i="37"/>
  <c r="H968" i="37"/>
  <c r="I968" i="37"/>
  <c r="J968" i="37"/>
  <c r="K968" i="37"/>
  <c r="L968" i="37"/>
  <c r="M968" i="37"/>
  <c r="N968" i="37"/>
  <c r="O968" i="37"/>
  <c r="P968" i="37"/>
  <c r="Q968" i="37"/>
  <c r="R968" i="37"/>
  <c r="S968" i="37"/>
  <c r="T968" i="37"/>
  <c r="U968" i="37"/>
  <c r="F969" i="37"/>
  <c r="G969" i="37"/>
  <c r="H969" i="37"/>
  <c r="I969" i="37"/>
  <c r="J969" i="37"/>
  <c r="K969" i="37"/>
  <c r="L969" i="37"/>
  <c r="M969" i="37"/>
  <c r="N969" i="37"/>
  <c r="O969" i="37"/>
  <c r="P969" i="37"/>
  <c r="Q969" i="37"/>
  <c r="R969" i="37"/>
  <c r="S969" i="37"/>
  <c r="T969" i="37"/>
  <c r="U969" i="37"/>
  <c r="G970" i="37"/>
  <c r="H970" i="37"/>
  <c r="I970" i="37"/>
  <c r="J970" i="37"/>
  <c r="K970" i="37"/>
  <c r="L970" i="37"/>
  <c r="M970" i="37"/>
  <c r="N970" i="37"/>
  <c r="O970" i="37"/>
  <c r="P970" i="37"/>
  <c r="Q970" i="37"/>
  <c r="R970" i="37"/>
  <c r="S970" i="37"/>
  <c r="T970" i="37"/>
  <c r="U970" i="37"/>
  <c r="G971" i="37"/>
  <c r="H971" i="37"/>
  <c r="I971" i="37"/>
  <c r="J971" i="37"/>
  <c r="K971" i="37"/>
  <c r="L971" i="37"/>
  <c r="M971" i="37"/>
  <c r="N971" i="37"/>
  <c r="C856" i="37"/>
  <c r="D856" i="37"/>
  <c r="E856" i="37"/>
  <c r="F856" i="37"/>
  <c r="G856" i="37"/>
  <c r="H856" i="37"/>
  <c r="I856" i="37"/>
  <c r="J856" i="37"/>
  <c r="K856" i="37"/>
  <c r="L856" i="37"/>
  <c r="M856" i="37"/>
  <c r="N856" i="37"/>
  <c r="R856" i="37"/>
  <c r="H857" i="37"/>
  <c r="R857" i="37"/>
  <c r="C858" i="37"/>
  <c r="D858" i="37"/>
  <c r="E858" i="37"/>
  <c r="F858" i="37"/>
  <c r="G858" i="37"/>
  <c r="H858" i="37"/>
  <c r="I858" i="37"/>
  <c r="J858" i="37"/>
  <c r="K858" i="37"/>
  <c r="L858" i="37"/>
  <c r="M858" i="37"/>
  <c r="N858" i="37"/>
  <c r="O858" i="37"/>
  <c r="P858" i="37"/>
  <c r="Q858" i="37"/>
  <c r="R858" i="37"/>
  <c r="S858" i="37"/>
  <c r="T858" i="37"/>
  <c r="U858" i="37"/>
  <c r="C859" i="37"/>
  <c r="D859" i="37"/>
  <c r="E859" i="37"/>
  <c r="F859" i="37"/>
  <c r="G859" i="37"/>
  <c r="H859" i="37"/>
  <c r="G861" i="37"/>
  <c r="H861" i="37"/>
  <c r="O861" i="37"/>
  <c r="P861" i="37"/>
  <c r="Q861" i="37"/>
  <c r="R861" i="37"/>
  <c r="S861" i="37"/>
  <c r="T861" i="37"/>
  <c r="U861" i="37"/>
  <c r="G862" i="37"/>
  <c r="H862" i="37"/>
  <c r="I862" i="37"/>
  <c r="J862" i="37"/>
  <c r="K862" i="37"/>
  <c r="L862" i="37"/>
  <c r="M862" i="37"/>
  <c r="N862" i="37"/>
  <c r="O862" i="37"/>
  <c r="P862" i="37"/>
  <c r="Q862" i="37"/>
  <c r="R862" i="37"/>
  <c r="S862" i="37"/>
  <c r="T862" i="37"/>
  <c r="U862" i="37"/>
  <c r="G863" i="37"/>
  <c r="H863" i="37"/>
  <c r="I863" i="37"/>
  <c r="J863" i="37"/>
  <c r="K863" i="37"/>
  <c r="L863" i="37"/>
  <c r="M863" i="37"/>
  <c r="N863" i="37"/>
  <c r="O863" i="37"/>
  <c r="P863" i="37"/>
  <c r="Q863" i="37"/>
  <c r="R863" i="37"/>
  <c r="S863" i="37"/>
  <c r="T863" i="37"/>
  <c r="U863" i="37"/>
  <c r="G864" i="37"/>
  <c r="H864" i="37"/>
  <c r="I864" i="37"/>
  <c r="J864" i="37"/>
  <c r="K864" i="37"/>
  <c r="L864" i="37"/>
  <c r="M864" i="37"/>
  <c r="N864" i="37"/>
  <c r="O864" i="37"/>
  <c r="P864" i="37"/>
  <c r="Q864" i="37"/>
  <c r="R864" i="37"/>
  <c r="S864" i="37"/>
  <c r="T864" i="37"/>
  <c r="U864" i="37"/>
  <c r="G865" i="37"/>
  <c r="H865" i="37"/>
  <c r="I865" i="37"/>
  <c r="J865" i="37"/>
  <c r="K865" i="37"/>
  <c r="L865" i="37"/>
  <c r="M865" i="37"/>
  <c r="N865" i="37"/>
  <c r="O865" i="37"/>
  <c r="P865" i="37"/>
  <c r="Q865" i="37"/>
  <c r="R865" i="37"/>
  <c r="S865" i="37"/>
  <c r="T865" i="37"/>
  <c r="U865" i="37"/>
  <c r="G866" i="37"/>
  <c r="H866" i="37"/>
  <c r="I866" i="37"/>
  <c r="J866" i="37"/>
  <c r="K866" i="37"/>
  <c r="L866" i="37"/>
  <c r="M866" i="37"/>
  <c r="N866" i="37"/>
  <c r="O866" i="37"/>
  <c r="P866" i="37"/>
  <c r="Q866" i="37"/>
  <c r="R866" i="37"/>
  <c r="S866" i="37"/>
  <c r="T866" i="37"/>
  <c r="U866" i="37"/>
  <c r="G867" i="37"/>
  <c r="H867" i="37"/>
  <c r="I867" i="37"/>
  <c r="J867" i="37"/>
  <c r="K867" i="37"/>
  <c r="L867" i="37"/>
  <c r="M867" i="37"/>
  <c r="N867" i="37"/>
  <c r="O867" i="37"/>
  <c r="P867" i="37"/>
  <c r="Q867" i="37"/>
  <c r="R867" i="37"/>
  <c r="S867" i="37"/>
  <c r="T867" i="37"/>
  <c r="U867" i="37"/>
  <c r="G868" i="37"/>
  <c r="H868" i="37"/>
  <c r="I868" i="37"/>
  <c r="J868" i="37"/>
  <c r="K868" i="37"/>
  <c r="L868" i="37"/>
  <c r="M868" i="37"/>
  <c r="N868" i="37"/>
  <c r="O868" i="37"/>
  <c r="P868" i="37"/>
  <c r="Q868" i="37"/>
  <c r="R868" i="37"/>
  <c r="S868" i="37"/>
  <c r="T868" i="37"/>
  <c r="U868" i="37"/>
  <c r="G869" i="37"/>
  <c r="H869" i="37"/>
  <c r="I869" i="37"/>
  <c r="J869" i="37"/>
  <c r="K869" i="37"/>
  <c r="L869" i="37"/>
  <c r="M869" i="37"/>
  <c r="N869" i="37"/>
  <c r="O869" i="37"/>
  <c r="P869" i="37"/>
  <c r="Q869" i="37"/>
  <c r="R869" i="37"/>
  <c r="S869" i="37"/>
  <c r="T869" i="37"/>
  <c r="U869" i="37"/>
  <c r="G870" i="37"/>
  <c r="H870" i="37"/>
  <c r="I870" i="37"/>
  <c r="J870" i="37"/>
  <c r="K870" i="37"/>
  <c r="L870" i="37"/>
  <c r="M870" i="37"/>
  <c r="N870" i="37"/>
  <c r="O870" i="37"/>
  <c r="P870" i="37"/>
  <c r="Q870" i="37"/>
  <c r="R870" i="37"/>
  <c r="S870" i="37"/>
  <c r="T870" i="37"/>
  <c r="U870" i="37"/>
  <c r="G871" i="37"/>
  <c r="H871" i="37"/>
  <c r="I871" i="37"/>
  <c r="J871" i="37"/>
  <c r="K871" i="37"/>
  <c r="L871" i="37"/>
  <c r="M871" i="37"/>
  <c r="N871" i="37"/>
  <c r="O871" i="37"/>
  <c r="P871" i="37"/>
  <c r="Q871" i="37"/>
  <c r="R871" i="37"/>
  <c r="S871" i="37"/>
  <c r="T871" i="37"/>
  <c r="U871" i="37"/>
  <c r="G872" i="37"/>
  <c r="H872" i="37"/>
  <c r="I872" i="37"/>
  <c r="J872" i="37"/>
  <c r="K872" i="37"/>
  <c r="L872" i="37"/>
  <c r="M872" i="37"/>
  <c r="N872" i="37"/>
  <c r="O872" i="37"/>
  <c r="P872" i="37"/>
  <c r="Q872" i="37"/>
  <c r="R872" i="37"/>
  <c r="S872" i="37"/>
  <c r="T872" i="37"/>
  <c r="U872" i="37"/>
  <c r="G873" i="37"/>
  <c r="H873" i="37"/>
  <c r="I873" i="37"/>
  <c r="J873" i="37"/>
  <c r="K873" i="37"/>
  <c r="L873" i="37"/>
  <c r="M873" i="37"/>
  <c r="N873" i="37"/>
  <c r="O873" i="37"/>
  <c r="P873" i="37"/>
  <c r="Q873" i="37"/>
  <c r="R873" i="37"/>
  <c r="S873" i="37"/>
  <c r="T873" i="37"/>
  <c r="U873" i="37"/>
  <c r="G874" i="37"/>
  <c r="H874" i="37"/>
  <c r="I874" i="37"/>
  <c r="J874" i="37"/>
  <c r="K874" i="37"/>
  <c r="L874" i="37"/>
  <c r="M874" i="37"/>
  <c r="N874" i="37"/>
  <c r="O874" i="37"/>
  <c r="P874" i="37"/>
  <c r="Q874" i="37"/>
  <c r="R874" i="37"/>
  <c r="S874" i="37"/>
  <c r="T874" i="37"/>
  <c r="U874" i="37"/>
  <c r="G875" i="37"/>
  <c r="H875" i="37"/>
  <c r="I875" i="37"/>
  <c r="J875" i="37"/>
  <c r="K875" i="37"/>
  <c r="L875" i="37"/>
  <c r="M875" i="37"/>
  <c r="N875" i="37"/>
  <c r="O875" i="37"/>
  <c r="P875" i="37"/>
  <c r="Q875" i="37"/>
  <c r="R875" i="37"/>
  <c r="S875" i="37"/>
  <c r="T875" i="37"/>
  <c r="U875" i="37"/>
  <c r="G876" i="37"/>
  <c r="H876" i="37"/>
  <c r="I876" i="37"/>
  <c r="J876" i="37"/>
  <c r="K876" i="37"/>
  <c r="L876" i="37"/>
  <c r="M876" i="37"/>
  <c r="N876" i="37"/>
  <c r="O876" i="37"/>
  <c r="P876" i="37"/>
  <c r="Q876" i="37"/>
  <c r="R876" i="37"/>
  <c r="S876" i="37"/>
  <c r="T876" i="37"/>
  <c r="U876" i="37"/>
  <c r="G877" i="37"/>
  <c r="H877" i="37"/>
  <c r="I877" i="37"/>
  <c r="J877" i="37"/>
  <c r="K877" i="37"/>
  <c r="L877" i="37"/>
  <c r="M877" i="37"/>
  <c r="N877" i="37"/>
  <c r="O877" i="37"/>
  <c r="P877" i="37"/>
  <c r="Q877" i="37"/>
  <c r="R877" i="37"/>
  <c r="S877" i="37"/>
  <c r="T877" i="37"/>
  <c r="U877" i="37"/>
  <c r="G878" i="37"/>
  <c r="H878" i="37"/>
  <c r="I878" i="37"/>
  <c r="J878" i="37"/>
  <c r="K878" i="37"/>
  <c r="L878" i="37"/>
  <c r="M878" i="37"/>
  <c r="N878" i="37"/>
  <c r="O878" i="37"/>
  <c r="P878" i="37"/>
  <c r="Q878" i="37"/>
  <c r="R878" i="37"/>
  <c r="S878" i="37"/>
  <c r="T878" i="37"/>
  <c r="U878" i="37"/>
  <c r="G879" i="37"/>
  <c r="H879" i="37"/>
  <c r="I879" i="37"/>
  <c r="J879" i="37"/>
  <c r="K879" i="37"/>
  <c r="L879" i="37"/>
  <c r="M879" i="37"/>
  <c r="N879" i="37"/>
  <c r="O879" i="37"/>
  <c r="P879" i="37"/>
  <c r="Q879" i="37"/>
  <c r="R879" i="37"/>
  <c r="S879" i="37"/>
  <c r="T879" i="37"/>
  <c r="U879" i="37"/>
  <c r="G880" i="37"/>
  <c r="H880" i="37"/>
  <c r="I880" i="37"/>
  <c r="J880" i="37"/>
  <c r="K880" i="37"/>
  <c r="L880" i="37"/>
  <c r="M880" i="37"/>
  <c r="N880" i="37"/>
  <c r="O880" i="37"/>
  <c r="P880" i="37"/>
  <c r="Q880" i="37"/>
  <c r="R880" i="37"/>
  <c r="S880" i="37"/>
  <c r="T880" i="37"/>
  <c r="U880" i="37"/>
  <c r="G881" i="37"/>
  <c r="H881" i="37"/>
  <c r="I881" i="37"/>
  <c r="J881" i="37"/>
  <c r="K881" i="37"/>
  <c r="L881" i="37"/>
  <c r="M881" i="37"/>
  <c r="N881" i="37"/>
  <c r="O881" i="37"/>
  <c r="P881" i="37"/>
  <c r="Q881" i="37"/>
  <c r="R881" i="37"/>
  <c r="S881" i="37"/>
  <c r="T881" i="37"/>
  <c r="U881" i="37"/>
  <c r="G882" i="37"/>
  <c r="H882" i="37"/>
  <c r="I882" i="37"/>
  <c r="J882" i="37"/>
  <c r="K882" i="37"/>
  <c r="L882" i="37"/>
  <c r="M882" i="37"/>
  <c r="N882" i="37"/>
  <c r="O882" i="37"/>
  <c r="P882" i="37"/>
  <c r="Q882" i="37"/>
  <c r="R882" i="37"/>
  <c r="S882" i="37"/>
  <c r="T882" i="37"/>
  <c r="U882" i="37"/>
  <c r="G883" i="37"/>
  <c r="H883" i="37"/>
  <c r="I883" i="37"/>
  <c r="J883" i="37"/>
  <c r="K883" i="37"/>
  <c r="L883" i="37"/>
  <c r="M883" i="37"/>
  <c r="N883" i="37"/>
  <c r="O883" i="37"/>
  <c r="P883" i="37"/>
  <c r="Q883" i="37"/>
  <c r="R883" i="37"/>
  <c r="S883" i="37"/>
  <c r="T883" i="37"/>
  <c r="U883" i="37"/>
  <c r="G884" i="37"/>
  <c r="H884" i="37"/>
  <c r="I884" i="37"/>
  <c r="J884" i="37"/>
  <c r="K884" i="37"/>
  <c r="L884" i="37"/>
  <c r="M884" i="37"/>
  <c r="N884" i="37"/>
  <c r="O884" i="37"/>
  <c r="P884" i="37"/>
  <c r="Q884" i="37"/>
  <c r="R884" i="37"/>
  <c r="S884" i="37"/>
  <c r="T884" i="37"/>
  <c r="U884" i="37"/>
  <c r="G885" i="37"/>
  <c r="H885" i="37"/>
  <c r="I885" i="37"/>
  <c r="J885" i="37"/>
  <c r="K885" i="37"/>
  <c r="L885" i="37"/>
  <c r="M885" i="37"/>
  <c r="N885" i="37"/>
  <c r="O885" i="37"/>
  <c r="P885" i="37"/>
  <c r="Q885" i="37"/>
  <c r="R885" i="37"/>
  <c r="S885" i="37"/>
  <c r="T885" i="37"/>
  <c r="U885" i="37"/>
  <c r="G886" i="37"/>
  <c r="H886" i="37"/>
  <c r="I886" i="37"/>
  <c r="J886" i="37"/>
  <c r="K886" i="37"/>
  <c r="L886" i="37"/>
  <c r="M886" i="37"/>
  <c r="N886" i="37"/>
  <c r="O886" i="37"/>
  <c r="P886" i="37"/>
  <c r="Q886" i="37"/>
  <c r="R886" i="37"/>
  <c r="S886" i="37"/>
  <c r="T886" i="37"/>
  <c r="U886" i="37"/>
  <c r="G887" i="37"/>
  <c r="H887" i="37"/>
  <c r="I887" i="37"/>
  <c r="J887" i="37"/>
  <c r="K887" i="37"/>
  <c r="L887" i="37"/>
  <c r="M887" i="37"/>
  <c r="N887" i="37"/>
  <c r="O887" i="37"/>
  <c r="P887" i="37"/>
  <c r="Q887" i="37"/>
  <c r="R887" i="37"/>
  <c r="S887" i="37"/>
  <c r="T887" i="37"/>
  <c r="U887" i="37"/>
  <c r="G888" i="37"/>
  <c r="H888" i="37"/>
  <c r="I888" i="37"/>
  <c r="J888" i="37"/>
  <c r="K888" i="37"/>
  <c r="L888" i="37"/>
  <c r="M888" i="37"/>
  <c r="N888" i="37"/>
  <c r="O888" i="37"/>
  <c r="P888" i="37"/>
  <c r="Q888" i="37"/>
  <c r="R888" i="37"/>
  <c r="S888" i="37"/>
  <c r="T888" i="37"/>
  <c r="U888" i="37"/>
  <c r="G889" i="37"/>
  <c r="H889" i="37"/>
  <c r="I889" i="37"/>
  <c r="J889" i="37"/>
  <c r="K889" i="37"/>
  <c r="L889" i="37"/>
  <c r="M889" i="37"/>
  <c r="N889" i="37"/>
  <c r="O889" i="37"/>
  <c r="P889" i="37"/>
  <c r="Q889" i="37"/>
  <c r="R889" i="37"/>
  <c r="S889" i="37"/>
  <c r="T889" i="37"/>
  <c r="U889" i="37"/>
  <c r="G890" i="37"/>
  <c r="H890" i="37"/>
  <c r="I890" i="37"/>
  <c r="J890" i="37"/>
  <c r="K890" i="37"/>
  <c r="L890" i="37"/>
  <c r="M890" i="37"/>
  <c r="N890" i="37"/>
  <c r="O890" i="37"/>
  <c r="P890" i="37"/>
  <c r="Q890" i="37"/>
  <c r="R890" i="37"/>
  <c r="S890" i="37"/>
  <c r="T890" i="37"/>
  <c r="U890" i="37"/>
  <c r="G891" i="37"/>
  <c r="H891" i="37"/>
  <c r="I891" i="37"/>
  <c r="J891" i="37"/>
  <c r="K891" i="37"/>
  <c r="L891" i="37"/>
  <c r="M891" i="37"/>
  <c r="N891" i="37"/>
  <c r="O891" i="37"/>
  <c r="P891" i="37"/>
  <c r="Q891" i="37"/>
  <c r="R891" i="37"/>
  <c r="S891" i="37"/>
  <c r="T891" i="37"/>
  <c r="U891" i="37"/>
  <c r="G892" i="37"/>
  <c r="H892" i="37"/>
  <c r="I892" i="37"/>
  <c r="J892" i="37"/>
  <c r="K892" i="37"/>
  <c r="L892" i="37"/>
  <c r="M892" i="37"/>
  <c r="N892" i="37"/>
  <c r="O892" i="37"/>
  <c r="P892" i="37"/>
  <c r="Q892" i="37"/>
  <c r="R892" i="37"/>
  <c r="S892" i="37"/>
  <c r="T892" i="37"/>
  <c r="U892" i="37"/>
  <c r="G893" i="37"/>
  <c r="H893" i="37"/>
  <c r="I893" i="37"/>
  <c r="J893" i="37"/>
  <c r="K893" i="37"/>
  <c r="L893" i="37"/>
  <c r="M893" i="37"/>
  <c r="N893" i="37"/>
  <c r="O893" i="37"/>
  <c r="P893" i="37"/>
  <c r="Q893" i="37"/>
  <c r="R893" i="37"/>
  <c r="S893" i="37"/>
  <c r="T893" i="37"/>
  <c r="U893" i="37"/>
  <c r="G894" i="37"/>
  <c r="H894" i="37"/>
  <c r="I894" i="37"/>
  <c r="J894" i="37"/>
  <c r="K894" i="37"/>
  <c r="L894" i="37"/>
  <c r="M894" i="37"/>
  <c r="N894" i="37"/>
  <c r="O894" i="37"/>
  <c r="P894" i="37"/>
  <c r="Q894" i="37"/>
  <c r="R894" i="37"/>
  <c r="S894" i="37"/>
  <c r="T894" i="37"/>
  <c r="U894" i="37"/>
  <c r="G895" i="37"/>
  <c r="H895" i="37"/>
  <c r="I895" i="37"/>
  <c r="J895" i="37"/>
  <c r="K895" i="37"/>
  <c r="L895" i="37"/>
  <c r="M895" i="37"/>
  <c r="N895" i="37"/>
  <c r="O895" i="37"/>
  <c r="P895" i="37"/>
  <c r="Q895" i="37"/>
  <c r="R895" i="37"/>
  <c r="S895" i="37"/>
  <c r="T895" i="37"/>
  <c r="U895" i="37"/>
  <c r="G896" i="37"/>
  <c r="H896" i="37"/>
  <c r="I896" i="37"/>
  <c r="J896" i="37"/>
  <c r="K896" i="37"/>
  <c r="L896" i="37"/>
  <c r="M896" i="37"/>
  <c r="N896" i="37"/>
  <c r="O896" i="37"/>
  <c r="P896" i="37"/>
  <c r="Q896" i="37"/>
  <c r="R896" i="37"/>
  <c r="S896" i="37"/>
  <c r="T896" i="37"/>
  <c r="U896" i="37"/>
  <c r="G897" i="37"/>
  <c r="H897" i="37"/>
  <c r="I897" i="37"/>
  <c r="J897" i="37"/>
  <c r="K897" i="37"/>
  <c r="L897" i="37"/>
  <c r="M897" i="37"/>
  <c r="N897" i="37"/>
  <c r="O897" i="37"/>
  <c r="P897" i="37"/>
  <c r="Q897" i="37"/>
  <c r="R897" i="37"/>
  <c r="S897" i="37"/>
  <c r="T897" i="37"/>
  <c r="U897" i="37"/>
  <c r="G898" i="37"/>
  <c r="H898" i="37"/>
  <c r="I898" i="37"/>
  <c r="J898" i="37"/>
  <c r="K898" i="37"/>
  <c r="L898" i="37"/>
  <c r="M898" i="37"/>
  <c r="N898" i="37"/>
  <c r="O898" i="37"/>
  <c r="P898" i="37"/>
  <c r="Q898" i="37"/>
  <c r="R898" i="37"/>
  <c r="S898" i="37"/>
  <c r="T898" i="37"/>
  <c r="U898" i="37"/>
  <c r="G899" i="37"/>
  <c r="H899" i="37"/>
  <c r="I899" i="37"/>
  <c r="J899" i="37"/>
  <c r="K899" i="37"/>
  <c r="L899" i="37"/>
  <c r="M899" i="37"/>
  <c r="N899" i="37"/>
  <c r="O899" i="37"/>
  <c r="P899" i="37"/>
  <c r="Q899" i="37"/>
  <c r="R899" i="37"/>
  <c r="S899" i="37"/>
  <c r="T899" i="37"/>
  <c r="U899" i="37"/>
  <c r="G900" i="37"/>
  <c r="H900" i="37"/>
  <c r="I900" i="37"/>
  <c r="J900" i="37"/>
  <c r="K900" i="37"/>
  <c r="L900" i="37"/>
  <c r="M900" i="37"/>
  <c r="N900" i="37"/>
  <c r="O900" i="37"/>
  <c r="P900" i="37"/>
  <c r="Q900" i="37"/>
  <c r="R900" i="37"/>
  <c r="S900" i="37"/>
  <c r="T900" i="37"/>
  <c r="U900" i="37"/>
  <c r="G901" i="37"/>
  <c r="H901" i="37"/>
  <c r="I901" i="37"/>
  <c r="J901" i="37"/>
  <c r="K901" i="37"/>
  <c r="L901" i="37"/>
  <c r="M901" i="37"/>
  <c r="N901" i="37"/>
  <c r="G902" i="37"/>
  <c r="H902" i="37"/>
  <c r="I902" i="37"/>
  <c r="J902" i="37"/>
  <c r="K902" i="37"/>
  <c r="L902" i="37"/>
  <c r="M902" i="37"/>
  <c r="N902" i="37"/>
  <c r="O902" i="37"/>
  <c r="P902" i="37"/>
  <c r="Q902" i="37"/>
  <c r="R902" i="37"/>
  <c r="S902" i="37"/>
  <c r="T902" i="37"/>
  <c r="U902" i="37"/>
  <c r="G903" i="37"/>
  <c r="H903" i="37"/>
  <c r="I903" i="37"/>
  <c r="J903" i="37"/>
  <c r="K903" i="37"/>
  <c r="L903" i="37"/>
  <c r="M903" i="37"/>
  <c r="N903" i="37"/>
  <c r="O903" i="37"/>
  <c r="P903" i="37"/>
  <c r="Q903" i="37"/>
  <c r="R903" i="37"/>
  <c r="S903" i="37"/>
  <c r="T903" i="37"/>
  <c r="U903" i="37"/>
  <c r="G904" i="37"/>
  <c r="H904" i="37"/>
  <c r="I904" i="37"/>
  <c r="J904" i="37"/>
  <c r="K904" i="37"/>
  <c r="L904" i="37"/>
  <c r="M904" i="37"/>
  <c r="N904" i="37"/>
  <c r="O904" i="37"/>
  <c r="P904" i="37"/>
  <c r="Q904" i="37"/>
  <c r="R904" i="37"/>
  <c r="S904" i="37"/>
  <c r="T904" i="37"/>
  <c r="U904" i="37"/>
  <c r="G905" i="37"/>
  <c r="H905" i="37"/>
  <c r="I905" i="37"/>
  <c r="J905" i="37"/>
  <c r="K905" i="37"/>
  <c r="L905" i="37"/>
  <c r="M905" i="37"/>
  <c r="N905" i="37"/>
  <c r="O905" i="37"/>
  <c r="P905" i="37"/>
  <c r="Q905" i="37"/>
  <c r="R905" i="37"/>
  <c r="S905" i="37"/>
  <c r="T905" i="37"/>
  <c r="U905" i="37"/>
  <c r="O907" i="37"/>
  <c r="P907" i="37"/>
  <c r="Q907" i="37"/>
  <c r="R907" i="37"/>
  <c r="S907" i="37"/>
  <c r="T907" i="37"/>
  <c r="U907" i="37"/>
  <c r="R908" i="37"/>
  <c r="G909" i="37"/>
  <c r="H909" i="37"/>
  <c r="I909" i="37"/>
  <c r="J909" i="37"/>
  <c r="K909" i="37"/>
  <c r="L909" i="37"/>
  <c r="M909" i="37"/>
  <c r="N909" i="37"/>
  <c r="O909" i="37"/>
  <c r="P909" i="37"/>
  <c r="Q909" i="37"/>
  <c r="R909" i="37"/>
  <c r="S909" i="37"/>
  <c r="T909" i="37"/>
  <c r="U909" i="37"/>
  <c r="G910" i="37"/>
  <c r="H910" i="37"/>
  <c r="I910" i="37"/>
  <c r="J910" i="37"/>
  <c r="K910" i="37"/>
  <c r="L910" i="37"/>
  <c r="M910" i="37"/>
  <c r="N910" i="37"/>
  <c r="O910" i="37"/>
  <c r="P910" i="37"/>
  <c r="Q910" i="37"/>
  <c r="R910" i="37"/>
  <c r="S910" i="37"/>
  <c r="T910" i="37"/>
  <c r="U910" i="37"/>
  <c r="G911" i="37"/>
  <c r="H911" i="37"/>
  <c r="I911" i="37"/>
  <c r="J911" i="37"/>
  <c r="K911" i="37"/>
  <c r="L911" i="37"/>
  <c r="M911" i="37"/>
  <c r="N911" i="37"/>
  <c r="O911" i="37"/>
  <c r="P911" i="37"/>
  <c r="Q911" i="37"/>
  <c r="R911" i="37"/>
  <c r="S911" i="37"/>
  <c r="T911" i="37"/>
  <c r="U911" i="37"/>
  <c r="G912" i="37"/>
  <c r="H912" i="37"/>
  <c r="I912" i="37"/>
  <c r="J912" i="37"/>
  <c r="K912" i="37"/>
  <c r="L912" i="37"/>
  <c r="M912" i="37"/>
  <c r="N912" i="37"/>
  <c r="O912" i="37"/>
  <c r="P912" i="37"/>
  <c r="Q912" i="37"/>
  <c r="R912" i="37"/>
  <c r="S912" i="37"/>
  <c r="T912" i="37"/>
  <c r="U912" i="37"/>
  <c r="G913" i="37"/>
  <c r="H913" i="37"/>
  <c r="I913" i="37"/>
  <c r="J913" i="37"/>
  <c r="K913" i="37"/>
  <c r="L913" i="37"/>
  <c r="M913" i="37"/>
  <c r="N913" i="37"/>
  <c r="C797" i="37"/>
  <c r="D797" i="37"/>
  <c r="E797" i="37"/>
  <c r="F797" i="37"/>
  <c r="G797" i="37"/>
  <c r="H797" i="37"/>
  <c r="I797" i="37"/>
  <c r="J797" i="37"/>
  <c r="K797" i="37"/>
  <c r="L797" i="37"/>
  <c r="M797" i="37"/>
  <c r="N797" i="37"/>
  <c r="C799" i="37"/>
  <c r="D799" i="37"/>
  <c r="E799" i="37"/>
  <c r="F799" i="37"/>
  <c r="G799" i="37"/>
  <c r="H799" i="37"/>
  <c r="I799" i="37"/>
  <c r="J799" i="37"/>
  <c r="K799" i="37"/>
  <c r="L799" i="37"/>
  <c r="M799" i="37"/>
  <c r="N799" i="37"/>
  <c r="O799" i="37"/>
  <c r="P799" i="37"/>
  <c r="Q799" i="37"/>
  <c r="R799" i="37"/>
  <c r="S799" i="37"/>
  <c r="T799" i="37"/>
  <c r="U799" i="37"/>
  <c r="C800" i="37"/>
  <c r="D800" i="37"/>
  <c r="E800" i="37"/>
  <c r="F800" i="37"/>
  <c r="G800" i="37"/>
  <c r="H800" i="37"/>
  <c r="I800" i="37"/>
  <c r="J800" i="37"/>
  <c r="K800" i="37"/>
  <c r="L800" i="37"/>
  <c r="M800" i="37"/>
  <c r="N800" i="37"/>
  <c r="G802" i="37"/>
  <c r="H802" i="37"/>
  <c r="I802" i="37"/>
  <c r="J802" i="37"/>
  <c r="K802" i="37"/>
  <c r="L802" i="37"/>
  <c r="M802" i="37"/>
  <c r="N802" i="37"/>
  <c r="O802" i="37"/>
  <c r="P802" i="37"/>
  <c r="Q802" i="37"/>
  <c r="R802" i="37"/>
  <c r="S802" i="37"/>
  <c r="T802" i="37"/>
  <c r="U802" i="37"/>
  <c r="G803" i="37"/>
  <c r="H803" i="37"/>
  <c r="I803" i="37"/>
  <c r="J803" i="37"/>
  <c r="K803" i="37"/>
  <c r="L803" i="37"/>
  <c r="M803" i="37"/>
  <c r="N803" i="37"/>
  <c r="O803" i="37"/>
  <c r="P803" i="37"/>
  <c r="Q803" i="37"/>
  <c r="R803" i="37"/>
  <c r="S803" i="37"/>
  <c r="T803" i="37"/>
  <c r="U803" i="37"/>
  <c r="G804" i="37"/>
  <c r="H804" i="37"/>
  <c r="I804" i="37"/>
  <c r="J804" i="37"/>
  <c r="K804" i="37"/>
  <c r="L804" i="37"/>
  <c r="M804" i="37"/>
  <c r="N804" i="37"/>
  <c r="O804" i="37"/>
  <c r="P804" i="37"/>
  <c r="Q804" i="37"/>
  <c r="R804" i="37"/>
  <c r="S804" i="37"/>
  <c r="T804" i="37"/>
  <c r="U804" i="37"/>
  <c r="G805" i="37"/>
  <c r="H805" i="37"/>
  <c r="I805" i="37"/>
  <c r="J805" i="37"/>
  <c r="K805" i="37"/>
  <c r="L805" i="37"/>
  <c r="M805" i="37"/>
  <c r="N805" i="37"/>
  <c r="O805" i="37"/>
  <c r="P805" i="37"/>
  <c r="Q805" i="37"/>
  <c r="R805" i="37"/>
  <c r="S805" i="37"/>
  <c r="T805" i="37"/>
  <c r="U805" i="37"/>
  <c r="G806" i="37"/>
  <c r="H806" i="37"/>
  <c r="I806" i="37"/>
  <c r="J806" i="37"/>
  <c r="K806" i="37"/>
  <c r="L806" i="37"/>
  <c r="M806" i="37"/>
  <c r="N806" i="37"/>
  <c r="O806" i="37"/>
  <c r="P806" i="37"/>
  <c r="Q806" i="37"/>
  <c r="R806" i="37"/>
  <c r="S806" i="37"/>
  <c r="T806" i="37"/>
  <c r="U806" i="37"/>
  <c r="G807" i="37"/>
  <c r="H807" i="37"/>
  <c r="I807" i="37"/>
  <c r="J807" i="37"/>
  <c r="K807" i="37"/>
  <c r="L807" i="37"/>
  <c r="M807" i="37"/>
  <c r="N807" i="37"/>
  <c r="O807" i="37"/>
  <c r="P807" i="37"/>
  <c r="Q807" i="37"/>
  <c r="R807" i="37"/>
  <c r="S807" i="37"/>
  <c r="T807" i="37"/>
  <c r="U807" i="37"/>
  <c r="G808" i="37"/>
  <c r="H808" i="37"/>
  <c r="I808" i="37"/>
  <c r="J808" i="37"/>
  <c r="K808" i="37"/>
  <c r="L808" i="37"/>
  <c r="M808" i="37"/>
  <c r="N808" i="37"/>
  <c r="O808" i="37"/>
  <c r="P808" i="37"/>
  <c r="Q808" i="37"/>
  <c r="R808" i="37"/>
  <c r="S808" i="37"/>
  <c r="T808" i="37"/>
  <c r="U808" i="37"/>
  <c r="G809" i="37"/>
  <c r="H809" i="37"/>
  <c r="I809" i="37"/>
  <c r="J809" i="37"/>
  <c r="K809" i="37"/>
  <c r="L809" i="37"/>
  <c r="M809" i="37"/>
  <c r="N809" i="37"/>
  <c r="O809" i="37"/>
  <c r="P809" i="37"/>
  <c r="Q809" i="37"/>
  <c r="R809" i="37"/>
  <c r="S809" i="37"/>
  <c r="T809" i="37"/>
  <c r="U809" i="37"/>
  <c r="G810" i="37"/>
  <c r="H810" i="37"/>
  <c r="I810" i="37"/>
  <c r="J810" i="37"/>
  <c r="K810" i="37"/>
  <c r="L810" i="37"/>
  <c r="M810" i="37"/>
  <c r="N810" i="37"/>
  <c r="O810" i="37"/>
  <c r="P810" i="37"/>
  <c r="Q810" i="37"/>
  <c r="R810" i="37"/>
  <c r="S810" i="37"/>
  <c r="T810" i="37"/>
  <c r="U810" i="37"/>
  <c r="G811" i="37"/>
  <c r="H811" i="37"/>
  <c r="I811" i="37"/>
  <c r="J811" i="37"/>
  <c r="K811" i="37"/>
  <c r="L811" i="37"/>
  <c r="M811" i="37"/>
  <c r="N811" i="37"/>
  <c r="O811" i="37"/>
  <c r="P811" i="37"/>
  <c r="Q811" i="37"/>
  <c r="R811" i="37"/>
  <c r="S811" i="37"/>
  <c r="T811" i="37"/>
  <c r="U811" i="37"/>
  <c r="G812" i="37"/>
  <c r="H812" i="37"/>
  <c r="I812" i="37"/>
  <c r="J812" i="37"/>
  <c r="K812" i="37"/>
  <c r="L812" i="37"/>
  <c r="M812" i="37"/>
  <c r="N812" i="37"/>
  <c r="O812" i="37"/>
  <c r="P812" i="37"/>
  <c r="Q812" i="37"/>
  <c r="R812" i="37"/>
  <c r="S812" i="37"/>
  <c r="T812" i="37"/>
  <c r="U812" i="37"/>
  <c r="G813" i="37"/>
  <c r="H813" i="37"/>
  <c r="I813" i="37"/>
  <c r="J813" i="37"/>
  <c r="K813" i="37"/>
  <c r="L813" i="37"/>
  <c r="M813" i="37"/>
  <c r="N813" i="37"/>
  <c r="O813" i="37"/>
  <c r="P813" i="37"/>
  <c r="Q813" i="37"/>
  <c r="R813" i="37"/>
  <c r="S813" i="37"/>
  <c r="T813" i="37"/>
  <c r="U813" i="37"/>
  <c r="G814" i="37"/>
  <c r="H814" i="37"/>
  <c r="I814" i="37"/>
  <c r="J814" i="37"/>
  <c r="K814" i="37"/>
  <c r="L814" i="37"/>
  <c r="M814" i="37"/>
  <c r="N814" i="37"/>
  <c r="O814" i="37"/>
  <c r="P814" i="37"/>
  <c r="Q814" i="37"/>
  <c r="R814" i="37"/>
  <c r="S814" i="37"/>
  <c r="T814" i="37"/>
  <c r="U814" i="37"/>
  <c r="G815" i="37"/>
  <c r="H815" i="37"/>
  <c r="I815" i="37"/>
  <c r="J815" i="37"/>
  <c r="K815" i="37"/>
  <c r="L815" i="37"/>
  <c r="M815" i="37"/>
  <c r="N815" i="37"/>
  <c r="O815" i="37"/>
  <c r="P815" i="37"/>
  <c r="Q815" i="37"/>
  <c r="R815" i="37"/>
  <c r="S815" i="37"/>
  <c r="T815" i="37"/>
  <c r="U815" i="37"/>
  <c r="G816" i="37"/>
  <c r="H816" i="37"/>
  <c r="I816" i="37"/>
  <c r="J816" i="37"/>
  <c r="K816" i="37"/>
  <c r="L816" i="37"/>
  <c r="M816" i="37"/>
  <c r="N816" i="37"/>
  <c r="O816" i="37"/>
  <c r="P816" i="37"/>
  <c r="Q816" i="37"/>
  <c r="R816" i="37"/>
  <c r="S816" i="37"/>
  <c r="T816" i="37"/>
  <c r="U816" i="37"/>
  <c r="G817" i="37"/>
  <c r="H817" i="37"/>
  <c r="I817" i="37"/>
  <c r="J817" i="37"/>
  <c r="K817" i="37"/>
  <c r="L817" i="37"/>
  <c r="M817" i="37"/>
  <c r="N817" i="37"/>
  <c r="O817" i="37"/>
  <c r="P817" i="37"/>
  <c r="Q817" i="37"/>
  <c r="R817" i="37"/>
  <c r="S817" i="37"/>
  <c r="T817" i="37"/>
  <c r="U817" i="37"/>
  <c r="G818" i="37"/>
  <c r="H818" i="37"/>
  <c r="I818" i="37"/>
  <c r="J818" i="37"/>
  <c r="K818" i="37"/>
  <c r="L818" i="37"/>
  <c r="M818" i="37"/>
  <c r="N818" i="37"/>
  <c r="O818" i="37"/>
  <c r="P818" i="37"/>
  <c r="Q818" i="37"/>
  <c r="R818" i="37"/>
  <c r="S818" i="37"/>
  <c r="T818" i="37"/>
  <c r="U818" i="37"/>
  <c r="G819" i="37"/>
  <c r="H819" i="37"/>
  <c r="I819" i="37"/>
  <c r="J819" i="37"/>
  <c r="K819" i="37"/>
  <c r="L819" i="37"/>
  <c r="M819" i="37"/>
  <c r="N819" i="37"/>
  <c r="O819" i="37"/>
  <c r="P819" i="37"/>
  <c r="Q819" i="37"/>
  <c r="R819" i="37"/>
  <c r="S819" i="37"/>
  <c r="T819" i="37"/>
  <c r="U819" i="37"/>
  <c r="G820" i="37"/>
  <c r="H820" i="37"/>
  <c r="I820" i="37"/>
  <c r="J820" i="37"/>
  <c r="K820" i="37"/>
  <c r="L820" i="37"/>
  <c r="M820" i="37"/>
  <c r="N820" i="37"/>
  <c r="O820" i="37"/>
  <c r="P820" i="37"/>
  <c r="Q820" i="37"/>
  <c r="R820" i="37"/>
  <c r="S820" i="37"/>
  <c r="T820" i="37"/>
  <c r="U820" i="37"/>
  <c r="G821" i="37"/>
  <c r="H821" i="37"/>
  <c r="I821" i="37"/>
  <c r="J821" i="37"/>
  <c r="K821" i="37"/>
  <c r="L821" i="37"/>
  <c r="M821" i="37"/>
  <c r="N821" i="37"/>
  <c r="O821" i="37"/>
  <c r="P821" i="37"/>
  <c r="Q821" i="37"/>
  <c r="R821" i="37"/>
  <c r="S821" i="37"/>
  <c r="T821" i="37"/>
  <c r="U821" i="37"/>
  <c r="G822" i="37"/>
  <c r="H822" i="37"/>
  <c r="I822" i="37"/>
  <c r="J822" i="37"/>
  <c r="K822" i="37"/>
  <c r="L822" i="37"/>
  <c r="M822" i="37"/>
  <c r="N822" i="37"/>
  <c r="O822" i="37"/>
  <c r="P822" i="37"/>
  <c r="Q822" i="37"/>
  <c r="R822" i="37"/>
  <c r="S822" i="37"/>
  <c r="T822" i="37"/>
  <c r="U822" i="37"/>
  <c r="G823" i="37"/>
  <c r="H823" i="37"/>
  <c r="I823" i="37"/>
  <c r="J823" i="37"/>
  <c r="K823" i="37"/>
  <c r="L823" i="37"/>
  <c r="M823" i="37"/>
  <c r="N823" i="37"/>
  <c r="O823" i="37"/>
  <c r="P823" i="37"/>
  <c r="Q823" i="37"/>
  <c r="R823" i="37"/>
  <c r="S823" i="37"/>
  <c r="T823" i="37"/>
  <c r="U823" i="37"/>
  <c r="G824" i="37"/>
  <c r="H824" i="37"/>
  <c r="I824" i="37"/>
  <c r="J824" i="37"/>
  <c r="K824" i="37"/>
  <c r="L824" i="37"/>
  <c r="M824" i="37"/>
  <c r="N824" i="37"/>
  <c r="O824" i="37"/>
  <c r="P824" i="37"/>
  <c r="Q824" i="37"/>
  <c r="R824" i="37"/>
  <c r="S824" i="37"/>
  <c r="T824" i="37"/>
  <c r="U824" i="37"/>
  <c r="G825" i="37"/>
  <c r="H825" i="37"/>
  <c r="I825" i="37"/>
  <c r="J825" i="37"/>
  <c r="K825" i="37"/>
  <c r="L825" i="37"/>
  <c r="M825" i="37"/>
  <c r="N825" i="37"/>
  <c r="O825" i="37"/>
  <c r="P825" i="37"/>
  <c r="Q825" i="37"/>
  <c r="R825" i="37"/>
  <c r="S825" i="37"/>
  <c r="T825" i="37"/>
  <c r="U825" i="37"/>
  <c r="G826" i="37"/>
  <c r="H826" i="37"/>
  <c r="I826" i="37"/>
  <c r="J826" i="37"/>
  <c r="K826" i="37"/>
  <c r="L826" i="37"/>
  <c r="M826" i="37"/>
  <c r="N826" i="37"/>
  <c r="O826" i="37"/>
  <c r="P826" i="37"/>
  <c r="Q826" i="37"/>
  <c r="R826" i="37"/>
  <c r="S826" i="37"/>
  <c r="T826" i="37"/>
  <c r="U826" i="37"/>
  <c r="G827" i="37"/>
  <c r="H827" i="37"/>
  <c r="I827" i="37"/>
  <c r="J827" i="37"/>
  <c r="K827" i="37"/>
  <c r="L827" i="37"/>
  <c r="M827" i="37"/>
  <c r="N827" i="37"/>
  <c r="O827" i="37"/>
  <c r="P827" i="37"/>
  <c r="Q827" i="37"/>
  <c r="R827" i="37"/>
  <c r="S827" i="37"/>
  <c r="T827" i="37"/>
  <c r="U827" i="37"/>
  <c r="G828" i="37"/>
  <c r="H828" i="37"/>
  <c r="I828" i="37"/>
  <c r="J828" i="37"/>
  <c r="K828" i="37"/>
  <c r="L828" i="37"/>
  <c r="M828" i="37"/>
  <c r="N828" i="37"/>
  <c r="O828" i="37"/>
  <c r="P828" i="37"/>
  <c r="Q828" i="37"/>
  <c r="R828" i="37"/>
  <c r="S828" i="37"/>
  <c r="T828" i="37"/>
  <c r="U828" i="37"/>
  <c r="G829" i="37"/>
  <c r="H829" i="37"/>
  <c r="I829" i="37"/>
  <c r="J829" i="37"/>
  <c r="K829" i="37"/>
  <c r="L829" i="37"/>
  <c r="M829" i="37"/>
  <c r="N829" i="37"/>
  <c r="O829" i="37"/>
  <c r="P829" i="37"/>
  <c r="Q829" i="37"/>
  <c r="R829" i="37"/>
  <c r="S829" i="37"/>
  <c r="T829" i="37"/>
  <c r="U829" i="37"/>
  <c r="G830" i="37"/>
  <c r="H830" i="37"/>
  <c r="I830" i="37"/>
  <c r="J830" i="37"/>
  <c r="K830" i="37"/>
  <c r="L830" i="37"/>
  <c r="M830" i="37"/>
  <c r="N830" i="37"/>
  <c r="O830" i="37"/>
  <c r="P830" i="37"/>
  <c r="Q830" i="37"/>
  <c r="R830" i="37"/>
  <c r="S830" i="37"/>
  <c r="T830" i="37"/>
  <c r="U830" i="37"/>
  <c r="G831" i="37"/>
  <c r="H831" i="37"/>
  <c r="I831" i="37"/>
  <c r="J831" i="37"/>
  <c r="K831" i="37"/>
  <c r="L831" i="37"/>
  <c r="M831" i="37"/>
  <c r="N831" i="37"/>
  <c r="O831" i="37"/>
  <c r="P831" i="37"/>
  <c r="Q831" i="37"/>
  <c r="R831" i="37"/>
  <c r="S831" i="37"/>
  <c r="T831" i="37"/>
  <c r="U831" i="37"/>
  <c r="G832" i="37"/>
  <c r="H832" i="37"/>
  <c r="I832" i="37"/>
  <c r="J832" i="37"/>
  <c r="K832" i="37"/>
  <c r="L832" i="37"/>
  <c r="M832" i="37"/>
  <c r="N832" i="37"/>
  <c r="O832" i="37"/>
  <c r="P832" i="37"/>
  <c r="Q832" i="37"/>
  <c r="R832" i="37"/>
  <c r="S832" i="37"/>
  <c r="T832" i="37"/>
  <c r="U832" i="37"/>
  <c r="G833" i="37"/>
  <c r="H833" i="37"/>
  <c r="I833" i="37"/>
  <c r="J833" i="37"/>
  <c r="K833" i="37"/>
  <c r="L833" i="37"/>
  <c r="M833" i="37"/>
  <c r="N833" i="37"/>
  <c r="O833" i="37"/>
  <c r="P833" i="37"/>
  <c r="Q833" i="37"/>
  <c r="R833" i="37"/>
  <c r="S833" i="37"/>
  <c r="T833" i="37"/>
  <c r="U833" i="37"/>
  <c r="G834" i="37"/>
  <c r="H834" i="37"/>
  <c r="I834" i="37"/>
  <c r="J834" i="37"/>
  <c r="K834" i="37"/>
  <c r="L834" i="37"/>
  <c r="M834" i="37"/>
  <c r="N834" i="37"/>
  <c r="O834" i="37"/>
  <c r="P834" i="37"/>
  <c r="Q834" i="37"/>
  <c r="R834" i="37"/>
  <c r="S834" i="37"/>
  <c r="T834" i="37"/>
  <c r="U834" i="37"/>
  <c r="G835" i="37"/>
  <c r="H835" i="37"/>
  <c r="I835" i="37"/>
  <c r="J835" i="37"/>
  <c r="K835" i="37"/>
  <c r="L835" i="37"/>
  <c r="M835" i="37"/>
  <c r="N835" i="37"/>
  <c r="O835" i="37"/>
  <c r="P835" i="37"/>
  <c r="Q835" i="37"/>
  <c r="R835" i="37"/>
  <c r="S835" i="37"/>
  <c r="T835" i="37"/>
  <c r="U835" i="37"/>
  <c r="G836" i="37"/>
  <c r="H836" i="37"/>
  <c r="I836" i="37"/>
  <c r="J836" i="37"/>
  <c r="K836" i="37"/>
  <c r="L836" i="37"/>
  <c r="M836" i="37"/>
  <c r="N836" i="37"/>
  <c r="O836" i="37"/>
  <c r="P836" i="37"/>
  <c r="Q836" i="37"/>
  <c r="R836" i="37"/>
  <c r="S836" i="37"/>
  <c r="T836" i="37"/>
  <c r="U836" i="37"/>
  <c r="G837" i="37"/>
  <c r="H837" i="37"/>
  <c r="I837" i="37"/>
  <c r="J837" i="37"/>
  <c r="K837" i="37"/>
  <c r="L837" i="37"/>
  <c r="M837" i="37"/>
  <c r="N837" i="37"/>
  <c r="O837" i="37"/>
  <c r="P837" i="37"/>
  <c r="Q837" i="37"/>
  <c r="R837" i="37"/>
  <c r="S837" i="37"/>
  <c r="T837" i="37"/>
  <c r="U837" i="37"/>
  <c r="G838" i="37"/>
  <c r="H838" i="37"/>
  <c r="I838" i="37"/>
  <c r="J838" i="37"/>
  <c r="K838" i="37"/>
  <c r="L838" i="37"/>
  <c r="M838" i="37"/>
  <c r="N838" i="37"/>
  <c r="O838" i="37"/>
  <c r="P838" i="37"/>
  <c r="Q838" i="37"/>
  <c r="R838" i="37"/>
  <c r="S838" i="37"/>
  <c r="T838" i="37"/>
  <c r="U838" i="37"/>
  <c r="G839" i="37"/>
  <c r="H839" i="37"/>
  <c r="I839" i="37"/>
  <c r="J839" i="37"/>
  <c r="K839" i="37"/>
  <c r="L839" i="37"/>
  <c r="M839" i="37"/>
  <c r="N839" i="37"/>
  <c r="O839" i="37"/>
  <c r="P839" i="37"/>
  <c r="Q839" i="37"/>
  <c r="R839" i="37"/>
  <c r="S839" i="37"/>
  <c r="T839" i="37"/>
  <c r="U839" i="37"/>
  <c r="G840" i="37"/>
  <c r="H840" i="37"/>
  <c r="I840" i="37"/>
  <c r="J840" i="37"/>
  <c r="K840" i="37"/>
  <c r="L840" i="37"/>
  <c r="M840" i="37"/>
  <c r="N840" i="37"/>
  <c r="G841" i="37"/>
  <c r="H841" i="37"/>
  <c r="I841" i="37"/>
  <c r="J841" i="37"/>
  <c r="K841" i="37"/>
  <c r="L841" i="37"/>
  <c r="M841" i="37"/>
  <c r="N841" i="37"/>
  <c r="O841" i="37"/>
  <c r="P841" i="37"/>
  <c r="Q841" i="37"/>
  <c r="R841" i="37"/>
  <c r="S841" i="37"/>
  <c r="T841" i="37"/>
  <c r="U841" i="37"/>
  <c r="G842" i="37"/>
  <c r="H842" i="37"/>
  <c r="I842" i="37"/>
  <c r="J842" i="37"/>
  <c r="K842" i="37"/>
  <c r="L842" i="37"/>
  <c r="M842" i="37"/>
  <c r="N842" i="37"/>
  <c r="O842" i="37"/>
  <c r="P842" i="37"/>
  <c r="Q842" i="37"/>
  <c r="R842" i="37"/>
  <c r="S842" i="37"/>
  <c r="T842" i="37"/>
  <c r="U842" i="37"/>
  <c r="G843" i="37"/>
  <c r="H843" i="37"/>
  <c r="I843" i="37"/>
  <c r="J843" i="37"/>
  <c r="K843" i="37"/>
  <c r="L843" i="37"/>
  <c r="M843" i="37"/>
  <c r="N843" i="37"/>
  <c r="O843" i="37"/>
  <c r="P843" i="37"/>
  <c r="Q843" i="37"/>
  <c r="R843" i="37"/>
  <c r="S843" i="37"/>
  <c r="T843" i="37"/>
  <c r="U843" i="37"/>
  <c r="G844" i="37"/>
  <c r="H844" i="37"/>
  <c r="I844" i="37"/>
  <c r="J844" i="37"/>
  <c r="K844" i="37"/>
  <c r="L844" i="37"/>
  <c r="M844" i="37"/>
  <c r="N844" i="37"/>
  <c r="O844" i="37"/>
  <c r="P844" i="37"/>
  <c r="Q844" i="37"/>
  <c r="R844" i="37"/>
  <c r="S844" i="37"/>
  <c r="T844" i="37"/>
  <c r="U844" i="37"/>
  <c r="G845" i="37"/>
  <c r="H845" i="37"/>
  <c r="I845" i="37"/>
  <c r="J845" i="37"/>
  <c r="K845" i="37"/>
  <c r="L845" i="37"/>
  <c r="M845" i="37"/>
  <c r="N845" i="37"/>
  <c r="O845" i="37"/>
  <c r="P845" i="37"/>
  <c r="Q845" i="37"/>
  <c r="R845" i="37"/>
  <c r="S845" i="37"/>
  <c r="T845" i="37"/>
  <c r="U845" i="37"/>
  <c r="G846" i="37"/>
  <c r="H846" i="37"/>
  <c r="I846" i="37"/>
  <c r="J846" i="37"/>
  <c r="K846" i="37"/>
  <c r="L846" i="37"/>
  <c r="M846" i="37"/>
  <c r="N846" i="37"/>
  <c r="O846" i="37"/>
  <c r="P846" i="37"/>
  <c r="Q846" i="37"/>
  <c r="R846" i="37"/>
  <c r="S846" i="37"/>
  <c r="T846" i="37"/>
  <c r="U846" i="37"/>
  <c r="O847" i="37"/>
  <c r="P847" i="37"/>
  <c r="Q847" i="37"/>
  <c r="R847" i="37"/>
  <c r="S847" i="37"/>
  <c r="T847" i="37"/>
  <c r="U847" i="37"/>
  <c r="O848" i="37"/>
  <c r="P848" i="37"/>
  <c r="Q848" i="37"/>
  <c r="R848" i="37"/>
  <c r="S848" i="37"/>
  <c r="T848" i="37"/>
  <c r="U848" i="37"/>
  <c r="G850" i="37"/>
  <c r="H850" i="37"/>
  <c r="I850" i="37"/>
  <c r="J850" i="37"/>
  <c r="K850" i="37"/>
  <c r="L850" i="37"/>
  <c r="M850" i="37"/>
  <c r="N850" i="37"/>
  <c r="O850" i="37"/>
  <c r="P850" i="37"/>
  <c r="Q850" i="37"/>
  <c r="R850" i="37"/>
  <c r="S850" i="37"/>
  <c r="T850" i="37"/>
  <c r="U850" i="37"/>
  <c r="G851" i="37"/>
  <c r="H851" i="37"/>
  <c r="I851" i="37"/>
  <c r="J851" i="37"/>
  <c r="K851" i="37"/>
  <c r="L851" i="37"/>
  <c r="M851" i="37"/>
  <c r="N851" i="37"/>
  <c r="O851" i="37"/>
  <c r="P851" i="37"/>
  <c r="Q851" i="37"/>
  <c r="R851" i="37"/>
  <c r="S851" i="37"/>
  <c r="T851" i="37"/>
  <c r="U851" i="37"/>
  <c r="G852" i="37"/>
  <c r="H852" i="37"/>
  <c r="I852" i="37"/>
  <c r="J852" i="37"/>
  <c r="K852" i="37"/>
  <c r="L852" i="37"/>
  <c r="M852" i="37"/>
  <c r="N852" i="37"/>
  <c r="O852" i="37"/>
  <c r="P852" i="37"/>
  <c r="Q852" i="37"/>
  <c r="R852" i="37"/>
  <c r="S852" i="37"/>
  <c r="T852" i="37"/>
  <c r="U852" i="37"/>
  <c r="G853" i="37"/>
  <c r="H853" i="37"/>
  <c r="I853" i="37"/>
  <c r="J853" i="37"/>
  <c r="K853" i="37"/>
  <c r="L853" i="37"/>
  <c r="M853" i="37"/>
  <c r="N853" i="37"/>
  <c r="O853" i="37"/>
  <c r="P853" i="37"/>
  <c r="Q853" i="37"/>
  <c r="R853" i="37"/>
  <c r="S853" i="37"/>
  <c r="T853" i="37"/>
  <c r="U853" i="37"/>
  <c r="G854" i="37"/>
  <c r="H854" i="37"/>
  <c r="I854" i="37"/>
  <c r="J854" i="37"/>
  <c r="K854" i="37"/>
  <c r="L854" i="37"/>
  <c r="M854" i="37"/>
  <c r="N854" i="37"/>
  <c r="C738" i="37"/>
  <c r="D738" i="37"/>
  <c r="E738" i="37"/>
  <c r="F738" i="37"/>
  <c r="G738" i="37"/>
  <c r="H738" i="37"/>
  <c r="I738" i="37"/>
  <c r="J738" i="37"/>
  <c r="K738" i="37"/>
  <c r="L738" i="37"/>
  <c r="M738" i="37"/>
  <c r="N738" i="37"/>
  <c r="R739" i="37"/>
  <c r="C740" i="37"/>
  <c r="D740" i="37"/>
  <c r="E740" i="37"/>
  <c r="F740" i="37"/>
  <c r="G740" i="37"/>
  <c r="H740" i="37"/>
  <c r="I740" i="37"/>
  <c r="J740" i="37"/>
  <c r="K740" i="37"/>
  <c r="L740" i="37"/>
  <c r="M740" i="37"/>
  <c r="N740" i="37"/>
  <c r="O740" i="37"/>
  <c r="P740" i="37"/>
  <c r="Q740" i="37"/>
  <c r="R740" i="37"/>
  <c r="S740" i="37"/>
  <c r="T740" i="37"/>
  <c r="U740" i="37"/>
  <c r="D741" i="37"/>
  <c r="E741" i="37"/>
  <c r="F741" i="37"/>
  <c r="G741" i="37"/>
  <c r="H741" i="37"/>
  <c r="I741" i="37"/>
  <c r="J741" i="37"/>
  <c r="K741" i="37"/>
  <c r="L741" i="37"/>
  <c r="M741" i="37"/>
  <c r="N741" i="37"/>
  <c r="G743" i="37"/>
  <c r="H743" i="37"/>
  <c r="I743" i="37"/>
  <c r="J743" i="37"/>
  <c r="K743" i="37"/>
  <c r="L743" i="37"/>
  <c r="M743" i="37"/>
  <c r="N743" i="37"/>
  <c r="O743" i="37"/>
  <c r="P743" i="37"/>
  <c r="Q743" i="37"/>
  <c r="R743" i="37"/>
  <c r="S743" i="37"/>
  <c r="T743" i="37"/>
  <c r="U743" i="37"/>
  <c r="D744" i="37"/>
  <c r="E744" i="37"/>
  <c r="F744" i="37"/>
  <c r="G744" i="37"/>
  <c r="H744" i="37"/>
  <c r="I744" i="37"/>
  <c r="J744" i="37"/>
  <c r="K744" i="37"/>
  <c r="L744" i="37"/>
  <c r="M744" i="37"/>
  <c r="N744" i="37"/>
  <c r="O744" i="37"/>
  <c r="P744" i="37"/>
  <c r="Q744" i="37"/>
  <c r="R744" i="37"/>
  <c r="S744" i="37"/>
  <c r="T744" i="37"/>
  <c r="U744" i="37"/>
  <c r="E745" i="37"/>
  <c r="G745" i="37"/>
  <c r="H745" i="37"/>
  <c r="I745" i="37"/>
  <c r="J745" i="37"/>
  <c r="K745" i="37"/>
  <c r="L745" i="37"/>
  <c r="M745" i="37"/>
  <c r="N745" i="37"/>
  <c r="O745" i="37"/>
  <c r="P745" i="37"/>
  <c r="Q745" i="37"/>
  <c r="R745" i="37"/>
  <c r="S745" i="37"/>
  <c r="T745" i="37"/>
  <c r="U745" i="37"/>
  <c r="G746" i="37"/>
  <c r="H746" i="37"/>
  <c r="I746" i="37"/>
  <c r="J746" i="37"/>
  <c r="K746" i="37"/>
  <c r="L746" i="37"/>
  <c r="M746" i="37"/>
  <c r="N746" i="37"/>
  <c r="O746" i="37"/>
  <c r="P746" i="37"/>
  <c r="Q746" i="37"/>
  <c r="R746" i="37"/>
  <c r="S746" i="37"/>
  <c r="T746" i="37"/>
  <c r="U746" i="37"/>
  <c r="E747" i="37"/>
  <c r="G747" i="37"/>
  <c r="H747" i="37"/>
  <c r="I747" i="37"/>
  <c r="J747" i="37"/>
  <c r="K747" i="37"/>
  <c r="L747" i="37"/>
  <c r="M747" i="37"/>
  <c r="N747" i="37"/>
  <c r="O747" i="37"/>
  <c r="P747" i="37"/>
  <c r="Q747" i="37"/>
  <c r="R747" i="37"/>
  <c r="S747" i="37"/>
  <c r="T747" i="37"/>
  <c r="U747" i="37"/>
  <c r="E748" i="37"/>
  <c r="G748" i="37"/>
  <c r="H748" i="37"/>
  <c r="I748" i="37"/>
  <c r="J748" i="37"/>
  <c r="K748" i="37"/>
  <c r="L748" i="37"/>
  <c r="M748" i="37"/>
  <c r="N748" i="37"/>
  <c r="O748" i="37"/>
  <c r="P748" i="37"/>
  <c r="Q748" i="37"/>
  <c r="R748" i="37"/>
  <c r="S748" i="37"/>
  <c r="T748" i="37"/>
  <c r="U748" i="37"/>
  <c r="E749" i="37"/>
  <c r="G749" i="37"/>
  <c r="H749" i="37"/>
  <c r="I749" i="37"/>
  <c r="J749" i="37"/>
  <c r="K749" i="37"/>
  <c r="L749" i="37"/>
  <c r="M749" i="37"/>
  <c r="N749" i="37"/>
  <c r="O749" i="37"/>
  <c r="P749" i="37"/>
  <c r="Q749" i="37"/>
  <c r="R749" i="37"/>
  <c r="S749" i="37"/>
  <c r="T749" i="37"/>
  <c r="U749" i="37"/>
  <c r="E750" i="37"/>
  <c r="G750" i="37"/>
  <c r="H750" i="37"/>
  <c r="I750" i="37"/>
  <c r="J750" i="37"/>
  <c r="K750" i="37"/>
  <c r="L750" i="37"/>
  <c r="M750" i="37"/>
  <c r="N750" i="37"/>
  <c r="O750" i="37"/>
  <c r="P750" i="37"/>
  <c r="Q750" i="37"/>
  <c r="R750" i="37"/>
  <c r="S750" i="37"/>
  <c r="T750" i="37"/>
  <c r="U750" i="37"/>
  <c r="G751" i="37"/>
  <c r="H751" i="37"/>
  <c r="I751" i="37"/>
  <c r="J751" i="37"/>
  <c r="K751" i="37"/>
  <c r="L751" i="37"/>
  <c r="M751" i="37"/>
  <c r="N751" i="37"/>
  <c r="O751" i="37"/>
  <c r="P751" i="37"/>
  <c r="Q751" i="37"/>
  <c r="R751" i="37"/>
  <c r="S751" i="37"/>
  <c r="T751" i="37"/>
  <c r="U751" i="37"/>
  <c r="E752" i="37"/>
  <c r="G752" i="37"/>
  <c r="H752" i="37"/>
  <c r="I752" i="37"/>
  <c r="J752" i="37"/>
  <c r="K752" i="37"/>
  <c r="L752" i="37"/>
  <c r="M752" i="37"/>
  <c r="N752" i="37"/>
  <c r="O752" i="37"/>
  <c r="P752" i="37"/>
  <c r="Q752" i="37"/>
  <c r="R752" i="37"/>
  <c r="S752" i="37"/>
  <c r="T752" i="37"/>
  <c r="U752" i="37"/>
  <c r="G753" i="37"/>
  <c r="H753" i="37"/>
  <c r="I753" i="37"/>
  <c r="J753" i="37"/>
  <c r="K753" i="37"/>
  <c r="L753" i="37"/>
  <c r="M753" i="37"/>
  <c r="N753" i="37"/>
  <c r="O753" i="37"/>
  <c r="P753" i="37"/>
  <c r="Q753" i="37"/>
  <c r="R753" i="37"/>
  <c r="S753" i="37"/>
  <c r="T753" i="37"/>
  <c r="U753" i="37"/>
  <c r="E754" i="37"/>
  <c r="G754" i="37"/>
  <c r="H754" i="37"/>
  <c r="I754" i="37"/>
  <c r="J754" i="37"/>
  <c r="K754" i="37"/>
  <c r="L754" i="37"/>
  <c r="M754" i="37"/>
  <c r="N754" i="37"/>
  <c r="O754" i="37"/>
  <c r="P754" i="37"/>
  <c r="Q754" i="37"/>
  <c r="R754" i="37"/>
  <c r="S754" i="37"/>
  <c r="T754" i="37"/>
  <c r="U754" i="37"/>
  <c r="C755" i="37"/>
  <c r="D755" i="37"/>
  <c r="E755" i="37"/>
  <c r="F755" i="37"/>
  <c r="G755" i="37"/>
  <c r="H755" i="37"/>
  <c r="I755" i="37"/>
  <c r="J755" i="37"/>
  <c r="K755" i="37"/>
  <c r="L755" i="37"/>
  <c r="M755" i="37"/>
  <c r="N755" i="37"/>
  <c r="O755" i="37"/>
  <c r="P755" i="37"/>
  <c r="Q755" i="37"/>
  <c r="R755" i="37"/>
  <c r="S755" i="37"/>
  <c r="T755" i="37"/>
  <c r="U755" i="37"/>
  <c r="D756" i="37"/>
  <c r="E756" i="37"/>
  <c r="F756" i="37"/>
  <c r="G756" i="37"/>
  <c r="H756" i="37"/>
  <c r="I756" i="37"/>
  <c r="J756" i="37"/>
  <c r="K756" i="37"/>
  <c r="L756" i="37"/>
  <c r="M756" i="37"/>
  <c r="N756" i="37"/>
  <c r="O756" i="37"/>
  <c r="P756" i="37"/>
  <c r="Q756" i="37"/>
  <c r="R756" i="37"/>
  <c r="S756" i="37"/>
  <c r="T756" i="37"/>
  <c r="U756" i="37"/>
  <c r="G757" i="37"/>
  <c r="H757" i="37"/>
  <c r="I757" i="37"/>
  <c r="J757" i="37"/>
  <c r="K757" i="37"/>
  <c r="L757" i="37"/>
  <c r="M757" i="37"/>
  <c r="N757" i="37"/>
  <c r="O757" i="37"/>
  <c r="P757" i="37"/>
  <c r="Q757" i="37"/>
  <c r="R757" i="37"/>
  <c r="S757" i="37"/>
  <c r="T757" i="37"/>
  <c r="U757" i="37"/>
  <c r="G758" i="37"/>
  <c r="H758" i="37"/>
  <c r="I758" i="37"/>
  <c r="J758" i="37"/>
  <c r="K758" i="37"/>
  <c r="L758" i="37"/>
  <c r="M758" i="37"/>
  <c r="N758" i="37"/>
  <c r="O758" i="37"/>
  <c r="P758" i="37"/>
  <c r="Q758" i="37"/>
  <c r="R758" i="37"/>
  <c r="S758" i="37"/>
  <c r="T758" i="37"/>
  <c r="U758" i="37"/>
  <c r="E759" i="37"/>
  <c r="G759" i="37"/>
  <c r="H759" i="37"/>
  <c r="I759" i="37"/>
  <c r="J759" i="37"/>
  <c r="K759" i="37"/>
  <c r="L759" i="37"/>
  <c r="M759" i="37"/>
  <c r="N759" i="37"/>
  <c r="O759" i="37"/>
  <c r="P759" i="37"/>
  <c r="Q759" i="37"/>
  <c r="R759" i="37"/>
  <c r="S759" i="37"/>
  <c r="T759" i="37"/>
  <c r="U759" i="37"/>
  <c r="D760" i="37"/>
  <c r="E760" i="37"/>
  <c r="F760" i="37"/>
  <c r="G760" i="37"/>
  <c r="H760" i="37"/>
  <c r="I760" i="37"/>
  <c r="J760" i="37"/>
  <c r="K760" i="37"/>
  <c r="L760" i="37"/>
  <c r="M760" i="37"/>
  <c r="N760" i="37"/>
  <c r="O760" i="37"/>
  <c r="P760" i="37"/>
  <c r="Q760" i="37"/>
  <c r="R760" i="37"/>
  <c r="S760" i="37"/>
  <c r="T760" i="37"/>
  <c r="U760" i="37"/>
  <c r="D761" i="37"/>
  <c r="E761" i="37"/>
  <c r="F761" i="37"/>
  <c r="G761" i="37"/>
  <c r="H761" i="37"/>
  <c r="I761" i="37"/>
  <c r="J761" i="37"/>
  <c r="K761" i="37"/>
  <c r="L761" i="37"/>
  <c r="M761" i="37"/>
  <c r="N761" i="37"/>
  <c r="O761" i="37"/>
  <c r="P761" i="37"/>
  <c r="Q761" i="37"/>
  <c r="R761" i="37"/>
  <c r="S761" i="37"/>
  <c r="T761" i="37"/>
  <c r="U761" i="37"/>
  <c r="E762" i="37"/>
  <c r="G762" i="37"/>
  <c r="H762" i="37"/>
  <c r="I762" i="37"/>
  <c r="J762" i="37"/>
  <c r="K762" i="37"/>
  <c r="L762" i="37"/>
  <c r="M762" i="37"/>
  <c r="N762" i="37"/>
  <c r="O762" i="37"/>
  <c r="P762" i="37"/>
  <c r="Q762" i="37"/>
  <c r="R762" i="37"/>
  <c r="S762" i="37"/>
  <c r="T762" i="37"/>
  <c r="U762" i="37"/>
  <c r="G763" i="37"/>
  <c r="H763" i="37"/>
  <c r="I763" i="37"/>
  <c r="J763" i="37"/>
  <c r="K763" i="37"/>
  <c r="L763" i="37"/>
  <c r="M763" i="37"/>
  <c r="N763" i="37"/>
  <c r="O763" i="37"/>
  <c r="P763" i="37"/>
  <c r="Q763" i="37"/>
  <c r="R763" i="37"/>
  <c r="S763" i="37"/>
  <c r="T763" i="37"/>
  <c r="U763" i="37"/>
  <c r="E764" i="37"/>
  <c r="G764" i="37"/>
  <c r="H764" i="37"/>
  <c r="I764" i="37"/>
  <c r="J764" i="37"/>
  <c r="K764" i="37"/>
  <c r="L764" i="37"/>
  <c r="M764" i="37"/>
  <c r="N764" i="37"/>
  <c r="O764" i="37"/>
  <c r="P764" i="37"/>
  <c r="Q764" i="37"/>
  <c r="R764" i="37"/>
  <c r="S764" i="37"/>
  <c r="T764" i="37"/>
  <c r="U764" i="37"/>
  <c r="E765" i="37"/>
  <c r="G765" i="37"/>
  <c r="H765" i="37"/>
  <c r="I765" i="37"/>
  <c r="J765" i="37"/>
  <c r="K765" i="37"/>
  <c r="L765" i="37"/>
  <c r="M765" i="37"/>
  <c r="N765" i="37"/>
  <c r="O765" i="37"/>
  <c r="P765" i="37"/>
  <c r="Q765" i="37"/>
  <c r="R765" i="37"/>
  <c r="S765" i="37"/>
  <c r="T765" i="37"/>
  <c r="U765" i="37"/>
  <c r="E766" i="37"/>
  <c r="G766" i="37"/>
  <c r="H766" i="37"/>
  <c r="I766" i="37"/>
  <c r="J766" i="37"/>
  <c r="K766" i="37"/>
  <c r="L766" i="37"/>
  <c r="M766" i="37"/>
  <c r="N766" i="37"/>
  <c r="O766" i="37"/>
  <c r="P766" i="37"/>
  <c r="Q766" i="37"/>
  <c r="R766" i="37"/>
  <c r="S766" i="37"/>
  <c r="T766" i="37"/>
  <c r="U766" i="37"/>
  <c r="G767" i="37"/>
  <c r="H767" i="37"/>
  <c r="I767" i="37"/>
  <c r="J767" i="37"/>
  <c r="K767" i="37"/>
  <c r="L767" i="37"/>
  <c r="M767" i="37"/>
  <c r="N767" i="37"/>
  <c r="O767" i="37"/>
  <c r="P767" i="37"/>
  <c r="Q767" i="37"/>
  <c r="R767" i="37"/>
  <c r="S767" i="37"/>
  <c r="T767" i="37"/>
  <c r="U767" i="37"/>
  <c r="C768" i="37"/>
  <c r="D768" i="37"/>
  <c r="E768" i="37"/>
  <c r="F768" i="37"/>
  <c r="G768" i="37"/>
  <c r="H768" i="37"/>
  <c r="I768" i="37"/>
  <c r="J768" i="37"/>
  <c r="K768" i="37"/>
  <c r="L768" i="37"/>
  <c r="M768" i="37"/>
  <c r="N768" i="37"/>
  <c r="O768" i="37"/>
  <c r="P768" i="37"/>
  <c r="Q768" i="37"/>
  <c r="R768" i="37"/>
  <c r="S768" i="37"/>
  <c r="T768" i="37"/>
  <c r="U768" i="37"/>
  <c r="G769" i="37"/>
  <c r="H769" i="37"/>
  <c r="I769" i="37"/>
  <c r="J769" i="37"/>
  <c r="K769" i="37"/>
  <c r="L769" i="37"/>
  <c r="M769" i="37"/>
  <c r="N769" i="37"/>
  <c r="O769" i="37"/>
  <c r="P769" i="37"/>
  <c r="Q769" i="37"/>
  <c r="R769" i="37"/>
  <c r="S769" i="37"/>
  <c r="T769" i="37"/>
  <c r="U769" i="37"/>
  <c r="G770" i="37"/>
  <c r="H770" i="37"/>
  <c r="I770" i="37"/>
  <c r="J770" i="37"/>
  <c r="K770" i="37"/>
  <c r="L770" i="37"/>
  <c r="M770" i="37"/>
  <c r="N770" i="37"/>
  <c r="O770" i="37"/>
  <c r="P770" i="37"/>
  <c r="Q770" i="37"/>
  <c r="R770" i="37"/>
  <c r="S770" i="37"/>
  <c r="T770" i="37"/>
  <c r="U770" i="37"/>
  <c r="C771" i="37"/>
  <c r="D771" i="37"/>
  <c r="E771" i="37"/>
  <c r="F771" i="37"/>
  <c r="G771" i="37"/>
  <c r="H771" i="37"/>
  <c r="I771" i="37"/>
  <c r="J771" i="37"/>
  <c r="K771" i="37"/>
  <c r="L771" i="37"/>
  <c r="M771" i="37"/>
  <c r="N771" i="37"/>
  <c r="O771" i="37"/>
  <c r="P771" i="37"/>
  <c r="Q771" i="37"/>
  <c r="R771" i="37"/>
  <c r="S771" i="37"/>
  <c r="T771" i="37"/>
  <c r="U771" i="37"/>
  <c r="G772" i="37"/>
  <c r="H772" i="37"/>
  <c r="I772" i="37"/>
  <c r="J772" i="37"/>
  <c r="K772" i="37"/>
  <c r="L772" i="37"/>
  <c r="M772" i="37"/>
  <c r="N772" i="37"/>
  <c r="O772" i="37"/>
  <c r="P772" i="37"/>
  <c r="Q772" i="37"/>
  <c r="R772" i="37"/>
  <c r="S772" i="37"/>
  <c r="T772" i="37"/>
  <c r="U772" i="37"/>
  <c r="F773" i="37"/>
  <c r="G773" i="37"/>
  <c r="H773" i="37"/>
  <c r="I773" i="37"/>
  <c r="J773" i="37"/>
  <c r="K773" i="37"/>
  <c r="L773" i="37"/>
  <c r="M773" i="37"/>
  <c r="N773" i="37"/>
  <c r="O773" i="37"/>
  <c r="P773" i="37"/>
  <c r="Q773" i="37"/>
  <c r="R773" i="37"/>
  <c r="S773" i="37"/>
  <c r="T773" i="37"/>
  <c r="U773" i="37"/>
  <c r="G774" i="37"/>
  <c r="H774" i="37"/>
  <c r="I774" i="37"/>
  <c r="J774" i="37"/>
  <c r="K774" i="37"/>
  <c r="L774" i="37"/>
  <c r="M774" i="37"/>
  <c r="N774" i="37"/>
  <c r="O774" i="37"/>
  <c r="P774" i="37"/>
  <c r="Q774" i="37"/>
  <c r="R774" i="37"/>
  <c r="S774" i="37"/>
  <c r="T774" i="37"/>
  <c r="U774" i="37"/>
  <c r="C775" i="37"/>
  <c r="D775" i="37"/>
  <c r="E775" i="37"/>
  <c r="F775" i="37"/>
  <c r="G775" i="37"/>
  <c r="H775" i="37"/>
  <c r="I775" i="37"/>
  <c r="J775" i="37"/>
  <c r="K775" i="37"/>
  <c r="L775" i="37"/>
  <c r="M775" i="37"/>
  <c r="N775" i="37"/>
  <c r="O775" i="37"/>
  <c r="P775" i="37"/>
  <c r="Q775" i="37"/>
  <c r="R775" i="37"/>
  <c r="S775" i="37"/>
  <c r="T775" i="37"/>
  <c r="U775" i="37"/>
  <c r="C776" i="37"/>
  <c r="D776" i="37"/>
  <c r="E776" i="37"/>
  <c r="F776" i="37"/>
  <c r="G776" i="37"/>
  <c r="H776" i="37"/>
  <c r="I776" i="37"/>
  <c r="J776" i="37"/>
  <c r="K776" i="37"/>
  <c r="L776" i="37"/>
  <c r="M776" i="37"/>
  <c r="N776" i="37"/>
  <c r="O776" i="37"/>
  <c r="P776" i="37"/>
  <c r="Q776" i="37"/>
  <c r="R776" i="37"/>
  <c r="S776" i="37"/>
  <c r="T776" i="37"/>
  <c r="U776" i="37"/>
  <c r="C777" i="37"/>
  <c r="D777" i="37"/>
  <c r="E777" i="37"/>
  <c r="F777" i="37"/>
  <c r="G777" i="37"/>
  <c r="H777" i="37"/>
  <c r="I777" i="37"/>
  <c r="J777" i="37"/>
  <c r="K777" i="37"/>
  <c r="L777" i="37"/>
  <c r="M777" i="37"/>
  <c r="N777" i="37"/>
  <c r="C778" i="37"/>
  <c r="D778" i="37"/>
  <c r="E778" i="37"/>
  <c r="F778" i="37"/>
  <c r="G778" i="37"/>
  <c r="H778" i="37"/>
  <c r="I778" i="37"/>
  <c r="J778" i="37"/>
  <c r="K778" i="37"/>
  <c r="L778" i="37"/>
  <c r="M778" i="37"/>
  <c r="N778" i="37"/>
  <c r="O778" i="37"/>
  <c r="P778" i="37"/>
  <c r="Q778" i="37"/>
  <c r="R778" i="37"/>
  <c r="S778" i="37"/>
  <c r="T778" i="37"/>
  <c r="U778" i="37"/>
  <c r="G779" i="37"/>
  <c r="H779" i="37"/>
  <c r="I779" i="37"/>
  <c r="J779" i="37"/>
  <c r="K779" i="37"/>
  <c r="L779" i="37"/>
  <c r="M779" i="37"/>
  <c r="N779" i="37"/>
  <c r="O779" i="37"/>
  <c r="P779" i="37"/>
  <c r="Q779" i="37"/>
  <c r="R779" i="37"/>
  <c r="S779" i="37"/>
  <c r="T779" i="37"/>
  <c r="U779" i="37"/>
  <c r="G780" i="37"/>
  <c r="H780" i="37"/>
  <c r="I780" i="37"/>
  <c r="J780" i="37"/>
  <c r="K780" i="37"/>
  <c r="L780" i="37"/>
  <c r="M780" i="37"/>
  <c r="N780" i="37"/>
  <c r="O780" i="37"/>
  <c r="P780" i="37"/>
  <c r="Q780" i="37"/>
  <c r="R780" i="37"/>
  <c r="S780" i="37"/>
  <c r="T780" i="37"/>
  <c r="U780" i="37"/>
  <c r="C781" i="37"/>
  <c r="D781" i="37"/>
  <c r="E781" i="37"/>
  <c r="F781" i="37"/>
  <c r="G781" i="37"/>
  <c r="H781" i="37"/>
  <c r="I781" i="37"/>
  <c r="J781" i="37"/>
  <c r="K781" i="37"/>
  <c r="L781" i="37"/>
  <c r="M781" i="37"/>
  <c r="N781" i="37"/>
  <c r="O781" i="37"/>
  <c r="P781" i="37"/>
  <c r="Q781" i="37"/>
  <c r="R781" i="37"/>
  <c r="S781" i="37"/>
  <c r="T781" i="37"/>
  <c r="U781" i="37"/>
  <c r="G782" i="37"/>
  <c r="H782" i="37"/>
  <c r="I782" i="37"/>
  <c r="J782" i="37"/>
  <c r="K782" i="37"/>
  <c r="L782" i="37"/>
  <c r="M782" i="37"/>
  <c r="N782" i="37"/>
  <c r="O782" i="37"/>
  <c r="P782" i="37"/>
  <c r="Q782" i="37"/>
  <c r="R782" i="37"/>
  <c r="S782" i="37"/>
  <c r="T782" i="37"/>
  <c r="U782" i="37"/>
  <c r="G783" i="37"/>
  <c r="H783" i="37"/>
  <c r="I783" i="37"/>
  <c r="J783" i="37"/>
  <c r="K783" i="37"/>
  <c r="L783" i="37"/>
  <c r="M783" i="37"/>
  <c r="N783" i="37"/>
  <c r="O783" i="37"/>
  <c r="P783" i="37"/>
  <c r="Q783" i="37"/>
  <c r="R783" i="37"/>
  <c r="S783" i="37"/>
  <c r="T783" i="37"/>
  <c r="U783" i="37"/>
  <c r="G784" i="37"/>
  <c r="H784" i="37"/>
  <c r="I784" i="37"/>
  <c r="J784" i="37"/>
  <c r="K784" i="37"/>
  <c r="L784" i="37"/>
  <c r="M784" i="37"/>
  <c r="N784" i="37"/>
  <c r="O784" i="37"/>
  <c r="P784" i="37"/>
  <c r="Q784" i="37"/>
  <c r="R784" i="37"/>
  <c r="S784" i="37"/>
  <c r="T784" i="37"/>
  <c r="U784" i="37"/>
  <c r="G785" i="37"/>
  <c r="H785" i="37"/>
  <c r="I785" i="37"/>
  <c r="J785" i="37"/>
  <c r="K785" i="37"/>
  <c r="L785" i="37"/>
  <c r="M785" i="37"/>
  <c r="N785" i="37"/>
  <c r="O785" i="37"/>
  <c r="P785" i="37"/>
  <c r="Q785" i="37"/>
  <c r="R785" i="37"/>
  <c r="S785" i="37"/>
  <c r="T785" i="37"/>
  <c r="U785" i="37"/>
  <c r="G786" i="37"/>
  <c r="H786" i="37"/>
  <c r="I786" i="37"/>
  <c r="J786" i="37"/>
  <c r="K786" i="37"/>
  <c r="L786" i="37"/>
  <c r="M786" i="37"/>
  <c r="N786" i="37"/>
  <c r="O786" i="37"/>
  <c r="P786" i="37"/>
  <c r="Q786" i="37"/>
  <c r="R786" i="37"/>
  <c r="S786" i="37"/>
  <c r="T786" i="37"/>
  <c r="U786" i="37"/>
  <c r="G787" i="37"/>
  <c r="H787" i="37"/>
  <c r="I787" i="37"/>
  <c r="J787" i="37"/>
  <c r="K787" i="37"/>
  <c r="L787" i="37"/>
  <c r="M787" i="37"/>
  <c r="N787" i="37"/>
  <c r="O787" i="37"/>
  <c r="P787" i="37"/>
  <c r="Q787" i="37"/>
  <c r="R787" i="37"/>
  <c r="S787" i="37"/>
  <c r="T787" i="37"/>
  <c r="U787" i="37"/>
  <c r="C788" i="37"/>
  <c r="D788" i="37"/>
  <c r="E788" i="37"/>
  <c r="F788" i="37"/>
  <c r="G788" i="37"/>
  <c r="H788" i="37"/>
  <c r="I788" i="37"/>
  <c r="J788" i="37"/>
  <c r="K788" i="37"/>
  <c r="L788" i="37"/>
  <c r="M788" i="37"/>
  <c r="N788" i="37"/>
  <c r="O788" i="37"/>
  <c r="P788" i="37"/>
  <c r="Q788" i="37"/>
  <c r="R788" i="37"/>
  <c r="S788" i="37"/>
  <c r="T788" i="37"/>
  <c r="U788" i="37"/>
  <c r="O789" i="37"/>
  <c r="P789" i="37"/>
  <c r="Q789" i="37"/>
  <c r="R789" i="37"/>
  <c r="S789" i="37"/>
  <c r="T789" i="37"/>
  <c r="U789" i="37"/>
  <c r="R790" i="37"/>
  <c r="G791" i="37"/>
  <c r="H791" i="37"/>
  <c r="I791" i="37"/>
  <c r="J791" i="37"/>
  <c r="K791" i="37"/>
  <c r="L791" i="37"/>
  <c r="M791" i="37"/>
  <c r="N791" i="37"/>
  <c r="O791" i="37"/>
  <c r="P791" i="37"/>
  <c r="Q791" i="37"/>
  <c r="R791" i="37"/>
  <c r="S791" i="37"/>
  <c r="T791" i="37"/>
  <c r="U791" i="37"/>
  <c r="G792" i="37"/>
  <c r="H792" i="37"/>
  <c r="I792" i="37"/>
  <c r="J792" i="37"/>
  <c r="K792" i="37"/>
  <c r="L792" i="37"/>
  <c r="M792" i="37"/>
  <c r="N792" i="37"/>
  <c r="O792" i="37"/>
  <c r="P792" i="37"/>
  <c r="Q792" i="37"/>
  <c r="R792" i="37"/>
  <c r="S792" i="37"/>
  <c r="T792" i="37"/>
  <c r="U792" i="37"/>
  <c r="G793" i="37"/>
  <c r="H793" i="37"/>
  <c r="I793" i="37"/>
  <c r="J793" i="37"/>
  <c r="K793" i="37"/>
  <c r="L793" i="37"/>
  <c r="M793" i="37"/>
  <c r="N793" i="37"/>
  <c r="O793" i="37"/>
  <c r="P793" i="37"/>
  <c r="Q793" i="37"/>
  <c r="R793" i="37"/>
  <c r="S793" i="37"/>
  <c r="T793" i="37"/>
  <c r="U793" i="37"/>
  <c r="G794" i="37"/>
  <c r="H794" i="37"/>
  <c r="I794" i="37"/>
  <c r="J794" i="37"/>
  <c r="K794" i="37"/>
  <c r="L794" i="37"/>
  <c r="M794" i="37"/>
  <c r="N794" i="37"/>
  <c r="O794" i="37"/>
  <c r="P794" i="37"/>
  <c r="Q794" i="37"/>
  <c r="R794" i="37"/>
  <c r="S794" i="37"/>
  <c r="T794" i="37"/>
  <c r="U794" i="37"/>
  <c r="G795" i="37"/>
  <c r="H795" i="37"/>
  <c r="I795" i="37"/>
  <c r="J795" i="37"/>
  <c r="K795" i="37"/>
  <c r="L795" i="37"/>
  <c r="M795" i="37"/>
  <c r="N795" i="37"/>
  <c r="C676" i="37"/>
  <c r="D676" i="37"/>
  <c r="E676" i="37"/>
  <c r="F676" i="37"/>
  <c r="G676" i="37"/>
  <c r="H676" i="37"/>
  <c r="I676" i="37"/>
  <c r="J676" i="37"/>
  <c r="K676" i="37"/>
  <c r="L676" i="37"/>
  <c r="M676" i="37"/>
  <c r="N676" i="37"/>
  <c r="C678" i="37"/>
  <c r="D678" i="37"/>
  <c r="E678" i="37"/>
  <c r="F678" i="37"/>
  <c r="G678" i="37"/>
  <c r="H678" i="37"/>
  <c r="I678" i="37"/>
  <c r="J678" i="37"/>
  <c r="K678" i="37"/>
  <c r="L678" i="37"/>
  <c r="M678" i="37"/>
  <c r="N678" i="37"/>
  <c r="O678" i="37"/>
  <c r="P678" i="37"/>
  <c r="Q678" i="37"/>
  <c r="R678" i="37"/>
  <c r="S678" i="37"/>
  <c r="T678" i="37"/>
  <c r="U678" i="37"/>
  <c r="C679" i="37"/>
  <c r="D679" i="37"/>
  <c r="E679" i="37"/>
  <c r="F679" i="37"/>
  <c r="G679" i="37"/>
  <c r="H679" i="37"/>
  <c r="I679" i="37"/>
  <c r="J679" i="37"/>
  <c r="K679" i="37"/>
  <c r="L679" i="37"/>
  <c r="M679" i="37"/>
  <c r="N679" i="37"/>
  <c r="G681" i="37"/>
  <c r="H681" i="37"/>
  <c r="I681" i="37"/>
  <c r="J681" i="37"/>
  <c r="K681" i="37"/>
  <c r="L681" i="37"/>
  <c r="M681" i="37"/>
  <c r="N681" i="37"/>
  <c r="O681" i="37"/>
  <c r="P681" i="37"/>
  <c r="Q681" i="37"/>
  <c r="R681" i="37"/>
  <c r="S681" i="37"/>
  <c r="T681" i="37"/>
  <c r="U681" i="37"/>
  <c r="G682" i="37"/>
  <c r="H682" i="37"/>
  <c r="I682" i="37"/>
  <c r="J682" i="37"/>
  <c r="K682" i="37"/>
  <c r="L682" i="37"/>
  <c r="M682" i="37"/>
  <c r="N682" i="37"/>
  <c r="O682" i="37"/>
  <c r="P682" i="37"/>
  <c r="Q682" i="37"/>
  <c r="R682" i="37"/>
  <c r="S682" i="37"/>
  <c r="T682" i="37"/>
  <c r="U682" i="37"/>
  <c r="G683" i="37"/>
  <c r="H683" i="37"/>
  <c r="I683" i="37"/>
  <c r="J683" i="37"/>
  <c r="K683" i="37"/>
  <c r="L683" i="37"/>
  <c r="M683" i="37"/>
  <c r="N683" i="37"/>
  <c r="O683" i="37"/>
  <c r="P683" i="37"/>
  <c r="Q683" i="37"/>
  <c r="R683" i="37"/>
  <c r="S683" i="37"/>
  <c r="T683" i="37"/>
  <c r="U683" i="37"/>
  <c r="G684" i="37"/>
  <c r="H684" i="37"/>
  <c r="I684" i="37"/>
  <c r="J684" i="37"/>
  <c r="K684" i="37"/>
  <c r="L684" i="37"/>
  <c r="M684" i="37"/>
  <c r="N684" i="37"/>
  <c r="O684" i="37"/>
  <c r="P684" i="37"/>
  <c r="Q684" i="37"/>
  <c r="R684" i="37"/>
  <c r="S684" i="37"/>
  <c r="T684" i="37"/>
  <c r="U684" i="37"/>
  <c r="G685" i="37"/>
  <c r="H685" i="37"/>
  <c r="I685" i="37"/>
  <c r="J685" i="37"/>
  <c r="K685" i="37"/>
  <c r="L685" i="37"/>
  <c r="M685" i="37"/>
  <c r="N685" i="37"/>
  <c r="O685" i="37"/>
  <c r="P685" i="37"/>
  <c r="Q685" i="37"/>
  <c r="R685" i="37"/>
  <c r="S685" i="37"/>
  <c r="T685" i="37"/>
  <c r="U685" i="37"/>
  <c r="G686" i="37"/>
  <c r="H686" i="37"/>
  <c r="I686" i="37"/>
  <c r="J686" i="37"/>
  <c r="K686" i="37"/>
  <c r="L686" i="37"/>
  <c r="M686" i="37"/>
  <c r="N686" i="37"/>
  <c r="O686" i="37"/>
  <c r="P686" i="37"/>
  <c r="Q686" i="37"/>
  <c r="R686" i="37"/>
  <c r="S686" i="37"/>
  <c r="T686" i="37"/>
  <c r="U686" i="37"/>
  <c r="G687" i="37"/>
  <c r="H687" i="37"/>
  <c r="I687" i="37"/>
  <c r="J687" i="37"/>
  <c r="K687" i="37"/>
  <c r="L687" i="37"/>
  <c r="M687" i="37"/>
  <c r="N687" i="37"/>
  <c r="O687" i="37"/>
  <c r="P687" i="37"/>
  <c r="Q687" i="37"/>
  <c r="R687" i="37"/>
  <c r="S687" i="37"/>
  <c r="T687" i="37"/>
  <c r="U687" i="37"/>
  <c r="G688" i="37"/>
  <c r="H688" i="37"/>
  <c r="I688" i="37"/>
  <c r="J688" i="37"/>
  <c r="K688" i="37"/>
  <c r="L688" i="37"/>
  <c r="M688" i="37"/>
  <c r="N688" i="37"/>
  <c r="O688" i="37"/>
  <c r="P688" i="37"/>
  <c r="Q688" i="37"/>
  <c r="R688" i="37"/>
  <c r="S688" i="37"/>
  <c r="T688" i="37"/>
  <c r="U688" i="37"/>
  <c r="G689" i="37"/>
  <c r="H689" i="37"/>
  <c r="I689" i="37"/>
  <c r="J689" i="37"/>
  <c r="K689" i="37"/>
  <c r="L689" i="37"/>
  <c r="M689" i="37"/>
  <c r="N689" i="37"/>
  <c r="O689" i="37"/>
  <c r="P689" i="37"/>
  <c r="Q689" i="37"/>
  <c r="R689" i="37"/>
  <c r="S689" i="37"/>
  <c r="T689" i="37"/>
  <c r="U689" i="37"/>
  <c r="G690" i="37"/>
  <c r="H690" i="37"/>
  <c r="I690" i="37"/>
  <c r="J690" i="37"/>
  <c r="K690" i="37"/>
  <c r="L690" i="37"/>
  <c r="M690" i="37"/>
  <c r="N690" i="37"/>
  <c r="O690" i="37"/>
  <c r="P690" i="37"/>
  <c r="Q690" i="37"/>
  <c r="R690" i="37"/>
  <c r="S690" i="37"/>
  <c r="T690" i="37"/>
  <c r="U690" i="37"/>
  <c r="G691" i="37"/>
  <c r="H691" i="37"/>
  <c r="I691" i="37"/>
  <c r="J691" i="37"/>
  <c r="K691" i="37"/>
  <c r="L691" i="37"/>
  <c r="M691" i="37"/>
  <c r="N691" i="37"/>
  <c r="O691" i="37"/>
  <c r="P691" i="37"/>
  <c r="Q691" i="37"/>
  <c r="R691" i="37"/>
  <c r="S691" i="37"/>
  <c r="T691" i="37"/>
  <c r="U691" i="37"/>
  <c r="G692" i="37"/>
  <c r="H692" i="37"/>
  <c r="I692" i="37"/>
  <c r="J692" i="37"/>
  <c r="K692" i="37"/>
  <c r="L692" i="37"/>
  <c r="M692" i="37"/>
  <c r="N692" i="37"/>
  <c r="O692" i="37"/>
  <c r="P692" i="37"/>
  <c r="Q692" i="37"/>
  <c r="R692" i="37"/>
  <c r="S692" i="37"/>
  <c r="T692" i="37"/>
  <c r="U692" i="37"/>
  <c r="G693" i="37"/>
  <c r="H693" i="37"/>
  <c r="I693" i="37"/>
  <c r="J693" i="37"/>
  <c r="K693" i="37"/>
  <c r="L693" i="37"/>
  <c r="M693" i="37"/>
  <c r="N693" i="37"/>
  <c r="O693" i="37"/>
  <c r="P693" i="37"/>
  <c r="Q693" i="37"/>
  <c r="R693" i="37"/>
  <c r="S693" i="37"/>
  <c r="T693" i="37"/>
  <c r="U693" i="37"/>
  <c r="G694" i="37"/>
  <c r="H694" i="37"/>
  <c r="I694" i="37"/>
  <c r="J694" i="37"/>
  <c r="K694" i="37"/>
  <c r="L694" i="37"/>
  <c r="M694" i="37"/>
  <c r="N694" i="37"/>
  <c r="O694" i="37"/>
  <c r="P694" i="37"/>
  <c r="Q694" i="37"/>
  <c r="R694" i="37"/>
  <c r="S694" i="37"/>
  <c r="T694" i="37"/>
  <c r="U694" i="37"/>
  <c r="G695" i="37"/>
  <c r="H695" i="37"/>
  <c r="I695" i="37"/>
  <c r="J695" i="37"/>
  <c r="K695" i="37"/>
  <c r="L695" i="37"/>
  <c r="M695" i="37"/>
  <c r="N695" i="37"/>
  <c r="O695" i="37"/>
  <c r="P695" i="37"/>
  <c r="Q695" i="37"/>
  <c r="R695" i="37"/>
  <c r="S695" i="37"/>
  <c r="T695" i="37"/>
  <c r="U695" i="37"/>
  <c r="G696" i="37"/>
  <c r="H696" i="37"/>
  <c r="I696" i="37"/>
  <c r="J696" i="37"/>
  <c r="K696" i="37"/>
  <c r="L696" i="37"/>
  <c r="M696" i="37"/>
  <c r="N696" i="37"/>
  <c r="O696" i="37"/>
  <c r="P696" i="37"/>
  <c r="Q696" i="37"/>
  <c r="R696" i="37"/>
  <c r="S696" i="37"/>
  <c r="T696" i="37"/>
  <c r="U696" i="37"/>
  <c r="G697" i="37"/>
  <c r="H697" i="37"/>
  <c r="I697" i="37"/>
  <c r="J697" i="37"/>
  <c r="K697" i="37"/>
  <c r="L697" i="37"/>
  <c r="M697" i="37"/>
  <c r="N697" i="37"/>
  <c r="O697" i="37"/>
  <c r="P697" i="37"/>
  <c r="Q697" i="37"/>
  <c r="R697" i="37"/>
  <c r="S697" i="37"/>
  <c r="T697" i="37"/>
  <c r="U697" i="37"/>
  <c r="G698" i="37"/>
  <c r="H698" i="37"/>
  <c r="I698" i="37"/>
  <c r="J698" i="37"/>
  <c r="K698" i="37"/>
  <c r="L698" i="37"/>
  <c r="M698" i="37"/>
  <c r="N698" i="37"/>
  <c r="O698" i="37"/>
  <c r="P698" i="37"/>
  <c r="Q698" i="37"/>
  <c r="R698" i="37"/>
  <c r="S698" i="37"/>
  <c r="T698" i="37"/>
  <c r="U698" i="37"/>
  <c r="G699" i="37"/>
  <c r="H699" i="37"/>
  <c r="I699" i="37"/>
  <c r="J699" i="37"/>
  <c r="K699" i="37"/>
  <c r="L699" i="37"/>
  <c r="M699" i="37"/>
  <c r="N699" i="37"/>
  <c r="O699" i="37"/>
  <c r="P699" i="37"/>
  <c r="Q699" i="37"/>
  <c r="R699" i="37"/>
  <c r="S699" i="37"/>
  <c r="T699" i="37"/>
  <c r="U699" i="37"/>
  <c r="G700" i="37"/>
  <c r="H700" i="37"/>
  <c r="I700" i="37"/>
  <c r="J700" i="37"/>
  <c r="K700" i="37"/>
  <c r="L700" i="37"/>
  <c r="M700" i="37"/>
  <c r="N700" i="37"/>
  <c r="O700" i="37"/>
  <c r="P700" i="37"/>
  <c r="Q700" i="37"/>
  <c r="R700" i="37"/>
  <c r="S700" i="37"/>
  <c r="T700" i="37"/>
  <c r="U700" i="37"/>
  <c r="G701" i="37"/>
  <c r="H701" i="37"/>
  <c r="I701" i="37"/>
  <c r="J701" i="37"/>
  <c r="K701" i="37"/>
  <c r="L701" i="37"/>
  <c r="M701" i="37"/>
  <c r="N701" i="37"/>
  <c r="O701" i="37"/>
  <c r="P701" i="37"/>
  <c r="Q701" i="37"/>
  <c r="R701" i="37"/>
  <c r="S701" i="37"/>
  <c r="T701" i="37"/>
  <c r="U701" i="37"/>
  <c r="G702" i="37"/>
  <c r="H702" i="37"/>
  <c r="I702" i="37"/>
  <c r="J702" i="37"/>
  <c r="K702" i="37"/>
  <c r="L702" i="37"/>
  <c r="M702" i="37"/>
  <c r="N702" i="37"/>
  <c r="O702" i="37"/>
  <c r="P702" i="37"/>
  <c r="Q702" i="37"/>
  <c r="R702" i="37"/>
  <c r="S702" i="37"/>
  <c r="T702" i="37"/>
  <c r="U702" i="37"/>
  <c r="G703" i="37"/>
  <c r="H703" i="37"/>
  <c r="I703" i="37"/>
  <c r="J703" i="37"/>
  <c r="K703" i="37"/>
  <c r="L703" i="37"/>
  <c r="M703" i="37"/>
  <c r="N703" i="37"/>
  <c r="O703" i="37"/>
  <c r="P703" i="37"/>
  <c r="Q703" i="37"/>
  <c r="R703" i="37"/>
  <c r="S703" i="37"/>
  <c r="T703" i="37"/>
  <c r="U703" i="37"/>
  <c r="G704" i="37"/>
  <c r="H704" i="37"/>
  <c r="I704" i="37"/>
  <c r="J704" i="37"/>
  <c r="K704" i="37"/>
  <c r="L704" i="37"/>
  <c r="M704" i="37"/>
  <c r="N704" i="37"/>
  <c r="O704" i="37"/>
  <c r="P704" i="37"/>
  <c r="Q704" i="37"/>
  <c r="R704" i="37"/>
  <c r="S704" i="37"/>
  <c r="T704" i="37"/>
  <c r="U704" i="37"/>
  <c r="G705" i="37"/>
  <c r="H705" i="37"/>
  <c r="I705" i="37"/>
  <c r="J705" i="37"/>
  <c r="K705" i="37"/>
  <c r="L705" i="37"/>
  <c r="M705" i="37"/>
  <c r="N705" i="37"/>
  <c r="O705" i="37"/>
  <c r="P705" i="37"/>
  <c r="Q705" i="37"/>
  <c r="R705" i="37"/>
  <c r="S705" i="37"/>
  <c r="T705" i="37"/>
  <c r="U705" i="37"/>
  <c r="G706" i="37"/>
  <c r="H706" i="37"/>
  <c r="I706" i="37"/>
  <c r="J706" i="37"/>
  <c r="K706" i="37"/>
  <c r="L706" i="37"/>
  <c r="M706" i="37"/>
  <c r="N706" i="37"/>
  <c r="O706" i="37"/>
  <c r="P706" i="37"/>
  <c r="Q706" i="37"/>
  <c r="R706" i="37"/>
  <c r="S706" i="37"/>
  <c r="T706" i="37"/>
  <c r="U706" i="37"/>
  <c r="G707" i="37"/>
  <c r="H707" i="37"/>
  <c r="I707" i="37"/>
  <c r="J707" i="37"/>
  <c r="K707" i="37"/>
  <c r="L707" i="37"/>
  <c r="M707" i="37"/>
  <c r="N707" i="37"/>
  <c r="O707" i="37"/>
  <c r="P707" i="37"/>
  <c r="Q707" i="37"/>
  <c r="R707" i="37"/>
  <c r="S707" i="37"/>
  <c r="T707" i="37"/>
  <c r="U707" i="37"/>
  <c r="G708" i="37"/>
  <c r="H708" i="37"/>
  <c r="I708" i="37"/>
  <c r="J708" i="37"/>
  <c r="K708" i="37"/>
  <c r="L708" i="37"/>
  <c r="M708" i="37"/>
  <c r="N708" i="37"/>
  <c r="O708" i="37"/>
  <c r="P708" i="37"/>
  <c r="Q708" i="37"/>
  <c r="R708" i="37"/>
  <c r="S708" i="37"/>
  <c r="T708" i="37"/>
  <c r="U708" i="37"/>
  <c r="G709" i="37"/>
  <c r="H709" i="37"/>
  <c r="I709" i="37"/>
  <c r="J709" i="37"/>
  <c r="K709" i="37"/>
  <c r="L709" i="37"/>
  <c r="M709" i="37"/>
  <c r="N709" i="37"/>
  <c r="O709" i="37"/>
  <c r="P709" i="37"/>
  <c r="Q709" i="37"/>
  <c r="R709" i="37"/>
  <c r="S709" i="37"/>
  <c r="T709" i="37"/>
  <c r="U709" i="37"/>
  <c r="G710" i="37"/>
  <c r="H710" i="37"/>
  <c r="I710" i="37"/>
  <c r="J710" i="37"/>
  <c r="K710" i="37"/>
  <c r="L710" i="37"/>
  <c r="M710" i="37"/>
  <c r="N710" i="37"/>
  <c r="O710" i="37"/>
  <c r="P710" i="37"/>
  <c r="Q710" i="37"/>
  <c r="R710" i="37"/>
  <c r="S710" i="37"/>
  <c r="T710" i="37"/>
  <c r="U710" i="37"/>
  <c r="G711" i="37"/>
  <c r="H711" i="37"/>
  <c r="I711" i="37"/>
  <c r="J711" i="37"/>
  <c r="K711" i="37"/>
  <c r="L711" i="37"/>
  <c r="M711" i="37"/>
  <c r="N711" i="37"/>
  <c r="O711" i="37"/>
  <c r="P711" i="37"/>
  <c r="Q711" i="37"/>
  <c r="R711" i="37"/>
  <c r="S711" i="37"/>
  <c r="T711" i="37"/>
  <c r="U711" i="37"/>
  <c r="G712" i="37"/>
  <c r="H712" i="37"/>
  <c r="I712" i="37"/>
  <c r="J712" i="37"/>
  <c r="K712" i="37"/>
  <c r="L712" i="37"/>
  <c r="M712" i="37"/>
  <c r="N712" i="37"/>
  <c r="O712" i="37"/>
  <c r="P712" i="37"/>
  <c r="Q712" i="37"/>
  <c r="R712" i="37"/>
  <c r="S712" i="37"/>
  <c r="T712" i="37"/>
  <c r="U712" i="37"/>
  <c r="G713" i="37"/>
  <c r="H713" i="37"/>
  <c r="I713" i="37"/>
  <c r="J713" i="37"/>
  <c r="K713" i="37"/>
  <c r="L713" i="37"/>
  <c r="M713" i="37"/>
  <c r="N713" i="37"/>
  <c r="O713" i="37"/>
  <c r="P713" i="37"/>
  <c r="Q713" i="37"/>
  <c r="R713" i="37"/>
  <c r="S713" i="37"/>
  <c r="T713" i="37"/>
  <c r="U713" i="37"/>
  <c r="G714" i="37"/>
  <c r="H714" i="37"/>
  <c r="I714" i="37"/>
  <c r="J714" i="37"/>
  <c r="K714" i="37"/>
  <c r="L714" i="37"/>
  <c r="M714" i="37"/>
  <c r="N714" i="37"/>
  <c r="O714" i="37"/>
  <c r="P714" i="37"/>
  <c r="Q714" i="37"/>
  <c r="R714" i="37"/>
  <c r="S714" i="37"/>
  <c r="T714" i="37"/>
  <c r="U714" i="37"/>
  <c r="G715" i="37"/>
  <c r="H715" i="37"/>
  <c r="I715" i="37"/>
  <c r="J715" i="37"/>
  <c r="K715" i="37"/>
  <c r="L715" i="37"/>
  <c r="M715" i="37"/>
  <c r="N715" i="37"/>
  <c r="O715" i="37"/>
  <c r="P715" i="37"/>
  <c r="Q715" i="37"/>
  <c r="R715" i="37"/>
  <c r="S715" i="37"/>
  <c r="T715" i="37"/>
  <c r="U715" i="37"/>
  <c r="G716" i="37"/>
  <c r="H716" i="37"/>
  <c r="I716" i="37"/>
  <c r="J716" i="37"/>
  <c r="K716" i="37"/>
  <c r="L716" i="37"/>
  <c r="M716" i="37"/>
  <c r="N716" i="37"/>
  <c r="O716" i="37"/>
  <c r="P716" i="37"/>
  <c r="Q716" i="37"/>
  <c r="R716" i="37"/>
  <c r="S716" i="37"/>
  <c r="T716" i="37"/>
  <c r="U716" i="37"/>
  <c r="G717" i="37"/>
  <c r="H717" i="37"/>
  <c r="I717" i="37"/>
  <c r="J717" i="37"/>
  <c r="K717" i="37"/>
  <c r="L717" i="37"/>
  <c r="M717" i="37"/>
  <c r="N717" i="37"/>
  <c r="O717" i="37"/>
  <c r="P717" i="37"/>
  <c r="Q717" i="37"/>
  <c r="R717" i="37"/>
  <c r="S717" i="37"/>
  <c r="T717" i="37"/>
  <c r="U717" i="37"/>
  <c r="G718" i="37"/>
  <c r="H718" i="37"/>
  <c r="I718" i="37"/>
  <c r="J718" i="37"/>
  <c r="K718" i="37"/>
  <c r="L718" i="37"/>
  <c r="M718" i="37"/>
  <c r="N718" i="37"/>
  <c r="O718" i="37"/>
  <c r="P718" i="37"/>
  <c r="Q718" i="37"/>
  <c r="R718" i="37"/>
  <c r="S718" i="37"/>
  <c r="T718" i="37"/>
  <c r="U718" i="37"/>
  <c r="G719" i="37"/>
  <c r="H719" i="37"/>
  <c r="I719" i="37"/>
  <c r="J719" i="37"/>
  <c r="K719" i="37"/>
  <c r="L719" i="37"/>
  <c r="M719" i="37"/>
  <c r="N719" i="37"/>
  <c r="O719" i="37"/>
  <c r="P719" i="37"/>
  <c r="Q719" i="37"/>
  <c r="R719" i="37"/>
  <c r="S719" i="37"/>
  <c r="T719" i="37"/>
  <c r="U719" i="37"/>
  <c r="G720" i="37"/>
  <c r="H720" i="37"/>
  <c r="I720" i="37"/>
  <c r="J720" i="37"/>
  <c r="K720" i="37"/>
  <c r="L720" i="37"/>
  <c r="M720" i="37"/>
  <c r="N720" i="37"/>
  <c r="O720" i="37"/>
  <c r="P720" i="37"/>
  <c r="Q720" i="37"/>
  <c r="R720" i="37"/>
  <c r="S720" i="37"/>
  <c r="T720" i="37"/>
  <c r="U720" i="37"/>
  <c r="G721" i="37"/>
  <c r="H721" i="37"/>
  <c r="I721" i="37"/>
  <c r="J721" i="37"/>
  <c r="K721" i="37"/>
  <c r="L721" i="37"/>
  <c r="M721" i="37"/>
  <c r="N721" i="37"/>
  <c r="O721" i="37"/>
  <c r="P721" i="37"/>
  <c r="Q721" i="37"/>
  <c r="R721" i="37"/>
  <c r="S721" i="37"/>
  <c r="T721" i="37"/>
  <c r="U721" i="37"/>
  <c r="G722" i="37"/>
  <c r="H722" i="37"/>
  <c r="I722" i="37"/>
  <c r="J722" i="37"/>
  <c r="K722" i="37"/>
  <c r="L722" i="37"/>
  <c r="M722" i="37"/>
  <c r="N722" i="37"/>
  <c r="O722" i="37"/>
  <c r="P722" i="37"/>
  <c r="Q722" i="37"/>
  <c r="R722" i="37"/>
  <c r="S722" i="37"/>
  <c r="T722" i="37"/>
  <c r="U722" i="37"/>
  <c r="G723" i="37"/>
  <c r="H723" i="37"/>
  <c r="I723" i="37"/>
  <c r="J723" i="37"/>
  <c r="K723" i="37"/>
  <c r="L723" i="37"/>
  <c r="M723" i="37"/>
  <c r="N723" i="37"/>
  <c r="O723" i="37"/>
  <c r="P723" i="37"/>
  <c r="Q723" i="37"/>
  <c r="R723" i="37"/>
  <c r="S723" i="37"/>
  <c r="T723" i="37"/>
  <c r="U723" i="37"/>
  <c r="G724" i="37"/>
  <c r="H724" i="37"/>
  <c r="I724" i="37"/>
  <c r="J724" i="37"/>
  <c r="K724" i="37"/>
  <c r="L724" i="37"/>
  <c r="M724" i="37"/>
  <c r="N724" i="37"/>
  <c r="O724" i="37"/>
  <c r="P724" i="37"/>
  <c r="Q724" i="37"/>
  <c r="R724" i="37"/>
  <c r="S724" i="37"/>
  <c r="T724" i="37"/>
  <c r="U724" i="37"/>
  <c r="G725" i="37"/>
  <c r="H725" i="37"/>
  <c r="I725" i="37"/>
  <c r="J725" i="37"/>
  <c r="K725" i="37"/>
  <c r="L725" i="37"/>
  <c r="M725" i="37"/>
  <c r="N725" i="37"/>
  <c r="O725" i="37"/>
  <c r="P725" i="37"/>
  <c r="Q725" i="37"/>
  <c r="R725" i="37"/>
  <c r="S725" i="37"/>
  <c r="T725" i="37"/>
  <c r="U725" i="37"/>
  <c r="G726" i="37"/>
  <c r="H726" i="37"/>
  <c r="I726" i="37"/>
  <c r="J726" i="37"/>
  <c r="K726" i="37"/>
  <c r="L726" i="37"/>
  <c r="M726" i="37"/>
  <c r="N726" i="37"/>
  <c r="O726" i="37"/>
  <c r="P726" i="37"/>
  <c r="Q726" i="37"/>
  <c r="R726" i="37"/>
  <c r="S726" i="37"/>
  <c r="T726" i="37"/>
  <c r="U726" i="37"/>
  <c r="C727" i="37"/>
  <c r="D727" i="37"/>
  <c r="E727" i="37"/>
  <c r="F727" i="37"/>
  <c r="G727" i="37"/>
  <c r="H727" i="37"/>
  <c r="I727" i="37"/>
  <c r="J727" i="37"/>
  <c r="K727" i="37"/>
  <c r="L727" i="37"/>
  <c r="M727" i="37"/>
  <c r="N727" i="37"/>
  <c r="O727" i="37"/>
  <c r="P727" i="37"/>
  <c r="Q727" i="37"/>
  <c r="R727" i="37"/>
  <c r="S727" i="37"/>
  <c r="T727" i="37"/>
  <c r="U727" i="37"/>
  <c r="C728" i="37"/>
  <c r="D728" i="37"/>
  <c r="E728" i="37"/>
  <c r="F728" i="37"/>
  <c r="G728" i="37"/>
  <c r="H728" i="37"/>
  <c r="I728" i="37"/>
  <c r="J728" i="37"/>
  <c r="K728" i="37"/>
  <c r="L728" i="37"/>
  <c r="M728" i="37"/>
  <c r="N728" i="37"/>
  <c r="O728" i="37"/>
  <c r="P728" i="37"/>
  <c r="Q728" i="37"/>
  <c r="R728" i="37"/>
  <c r="S728" i="37"/>
  <c r="T728" i="37"/>
  <c r="U728" i="37"/>
  <c r="O729" i="37"/>
  <c r="P729" i="37"/>
  <c r="Q729" i="37"/>
  <c r="R729" i="37"/>
  <c r="S729" i="37"/>
  <c r="T729" i="37"/>
  <c r="U729" i="37"/>
  <c r="O730" i="37"/>
  <c r="P730" i="37"/>
  <c r="Q730" i="37"/>
  <c r="R730" i="37"/>
  <c r="S730" i="37"/>
  <c r="T730" i="37"/>
  <c r="U730" i="37"/>
  <c r="G732" i="37"/>
  <c r="H732" i="37"/>
  <c r="I732" i="37"/>
  <c r="J732" i="37"/>
  <c r="K732" i="37"/>
  <c r="L732" i="37"/>
  <c r="M732" i="37"/>
  <c r="N732" i="37"/>
  <c r="O732" i="37"/>
  <c r="P732" i="37"/>
  <c r="Q732" i="37"/>
  <c r="R732" i="37"/>
  <c r="S732" i="37"/>
  <c r="T732" i="37"/>
  <c r="U732" i="37"/>
  <c r="G733" i="37"/>
  <c r="H733" i="37"/>
  <c r="I733" i="37"/>
  <c r="J733" i="37"/>
  <c r="K733" i="37"/>
  <c r="L733" i="37"/>
  <c r="M733" i="37"/>
  <c r="N733" i="37"/>
  <c r="O733" i="37"/>
  <c r="P733" i="37"/>
  <c r="Q733" i="37"/>
  <c r="R733" i="37"/>
  <c r="S733" i="37"/>
  <c r="T733" i="37"/>
  <c r="U733" i="37"/>
  <c r="G734" i="37"/>
  <c r="H734" i="37"/>
  <c r="I734" i="37"/>
  <c r="J734" i="37"/>
  <c r="K734" i="37"/>
  <c r="L734" i="37"/>
  <c r="M734" i="37"/>
  <c r="N734" i="37"/>
  <c r="O734" i="37"/>
  <c r="P734" i="37"/>
  <c r="Q734" i="37"/>
  <c r="R734" i="37"/>
  <c r="S734" i="37"/>
  <c r="T734" i="37"/>
  <c r="U734" i="37"/>
  <c r="G735" i="37"/>
  <c r="H735" i="37"/>
  <c r="I735" i="37"/>
  <c r="J735" i="37"/>
  <c r="K735" i="37"/>
  <c r="L735" i="37"/>
  <c r="M735" i="37"/>
  <c r="N735" i="37"/>
  <c r="O735" i="37"/>
  <c r="P735" i="37"/>
  <c r="Q735" i="37"/>
  <c r="R735" i="37"/>
  <c r="S735" i="37"/>
  <c r="T735" i="37"/>
  <c r="U735" i="37"/>
  <c r="G736" i="37"/>
  <c r="H736" i="37"/>
  <c r="I736" i="37"/>
  <c r="J736" i="37"/>
  <c r="K736" i="37"/>
  <c r="L736" i="37"/>
  <c r="M736" i="37"/>
  <c r="N736" i="37"/>
  <c r="C617" i="37"/>
  <c r="D617" i="37"/>
  <c r="E617" i="37"/>
  <c r="F617" i="37"/>
  <c r="G617" i="37"/>
  <c r="H617" i="37"/>
  <c r="I617" i="37"/>
  <c r="J617" i="37"/>
  <c r="K617" i="37"/>
  <c r="L617" i="37"/>
  <c r="M617" i="37"/>
  <c r="N617" i="37"/>
  <c r="C620" i="37"/>
  <c r="D620" i="37"/>
  <c r="E620" i="37"/>
  <c r="F620" i="37"/>
  <c r="G620" i="37"/>
  <c r="H620" i="37"/>
  <c r="I620" i="37"/>
  <c r="J620" i="37"/>
  <c r="K620" i="37"/>
  <c r="L620" i="37"/>
  <c r="M620" i="37"/>
  <c r="N620" i="37"/>
  <c r="O620" i="37"/>
  <c r="P620" i="37"/>
  <c r="Q620" i="37"/>
  <c r="R620" i="37"/>
  <c r="S620" i="37"/>
  <c r="T620" i="37"/>
  <c r="U620" i="37"/>
  <c r="G623" i="37"/>
  <c r="H623" i="37"/>
  <c r="I623" i="37"/>
  <c r="J623" i="37"/>
  <c r="K623" i="37"/>
  <c r="L623" i="37"/>
  <c r="M623" i="37"/>
  <c r="N623" i="37"/>
  <c r="O623" i="37"/>
  <c r="P623" i="37"/>
  <c r="Q623" i="37"/>
  <c r="R623" i="37"/>
  <c r="S623" i="37"/>
  <c r="T623" i="37"/>
  <c r="U623" i="37"/>
  <c r="D624" i="37"/>
  <c r="E624" i="37"/>
  <c r="F624" i="37"/>
  <c r="G624" i="37"/>
  <c r="H624" i="37"/>
  <c r="I624" i="37"/>
  <c r="J624" i="37"/>
  <c r="K624" i="37"/>
  <c r="L624" i="37"/>
  <c r="M624" i="37"/>
  <c r="N624" i="37"/>
  <c r="O624" i="37"/>
  <c r="P624" i="37"/>
  <c r="Q624" i="37"/>
  <c r="R624" i="37"/>
  <c r="S624" i="37"/>
  <c r="T624" i="37"/>
  <c r="U624" i="37"/>
  <c r="G625" i="37"/>
  <c r="H625" i="37"/>
  <c r="I625" i="37"/>
  <c r="J625" i="37"/>
  <c r="K625" i="37"/>
  <c r="L625" i="37"/>
  <c r="M625" i="37"/>
  <c r="N625" i="37"/>
  <c r="O625" i="37"/>
  <c r="P625" i="37"/>
  <c r="Q625" i="37"/>
  <c r="R625" i="37"/>
  <c r="S625" i="37"/>
  <c r="T625" i="37"/>
  <c r="U625" i="37"/>
  <c r="G626" i="37"/>
  <c r="H626" i="37"/>
  <c r="I626" i="37"/>
  <c r="J626" i="37"/>
  <c r="K626" i="37"/>
  <c r="L626" i="37"/>
  <c r="M626" i="37"/>
  <c r="N626" i="37"/>
  <c r="O626" i="37"/>
  <c r="P626" i="37"/>
  <c r="Q626" i="37"/>
  <c r="R626" i="37"/>
  <c r="S626" i="37"/>
  <c r="T626" i="37"/>
  <c r="U626" i="37"/>
  <c r="G627" i="37"/>
  <c r="H627" i="37"/>
  <c r="I627" i="37"/>
  <c r="J627" i="37"/>
  <c r="K627" i="37"/>
  <c r="L627" i="37"/>
  <c r="M627" i="37"/>
  <c r="N627" i="37"/>
  <c r="O627" i="37"/>
  <c r="P627" i="37"/>
  <c r="Q627" i="37"/>
  <c r="R627" i="37"/>
  <c r="S627" i="37"/>
  <c r="T627" i="37"/>
  <c r="U627" i="37"/>
  <c r="G628" i="37"/>
  <c r="H628" i="37"/>
  <c r="I628" i="37"/>
  <c r="J628" i="37"/>
  <c r="K628" i="37"/>
  <c r="L628" i="37"/>
  <c r="M628" i="37"/>
  <c r="N628" i="37"/>
  <c r="O628" i="37"/>
  <c r="P628" i="37"/>
  <c r="Q628" i="37"/>
  <c r="R628" i="37"/>
  <c r="S628" i="37"/>
  <c r="T628" i="37"/>
  <c r="U628" i="37"/>
  <c r="G629" i="37"/>
  <c r="H629" i="37"/>
  <c r="I629" i="37"/>
  <c r="J629" i="37"/>
  <c r="K629" i="37"/>
  <c r="L629" i="37"/>
  <c r="M629" i="37"/>
  <c r="N629" i="37"/>
  <c r="O629" i="37"/>
  <c r="P629" i="37"/>
  <c r="Q629" i="37"/>
  <c r="R629" i="37"/>
  <c r="S629" i="37"/>
  <c r="T629" i="37"/>
  <c r="U629" i="37"/>
  <c r="G630" i="37"/>
  <c r="H630" i="37"/>
  <c r="I630" i="37"/>
  <c r="J630" i="37"/>
  <c r="K630" i="37"/>
  <c r="L630" i="37"/>
  <c r="M630" i="37"/>
  <c r="N630" i="37"/>
  <c r="O630" i="37"/>
  <c r="P630" i="37"/>
  <c r="Q630" i="37"/>
  <c r="R630" i="37"/>
  <c r="S630" i="37"/>
  <c r="T630" i="37"/>
  <c r="U630" i="37"/>
  <c r="G631" i="37"/>
  <c r="H631" i="37"/>
  <c r="I631" i="37"/>
  <c r="J631" i="37"/>
  <c r="K631" i="37"/>
  <c r="L631" i="37"/>
  <c r="M631" i="37"/>
  <c r="N631" i="37"/>
  <c r="O631" i="37"/>
  <c r="P631" i="37"/>
  <c r="Q631" i="37"/>
  <c r="R631" i="37"/>
  <c r="S631" i="37"/>
  <c r="T631" i="37"/>
  <c r="U631" i="37"/>
  <c r="G632" i="37"/>
  <c r="H632" i="37"/>
  <c r="I632" i="37"/>
  <c r="J632" i="37"/>
  <c r="K632" i="37"/>
  <c r="L632" i="37"/>
  <c r="M632" i="37"/>
  <c r="N632" i="37"/>
  <c r="O632" i="37"/>
  <c r="P632" i="37"/>
  <c r="Q632" i="37"/>
  <c r="R632" i="37"/>
  <c r="S632" i="37"/>
  <c r="T632" i="37"/>
  <c r="U632" i="37"/>
  <c r="G633" i="37"/>
  <c r="H633" i="37"/>
  <c r="I633" i="37"/>
  <c r="J633" i="37"/>
  <c r="K633" i="37"/>
  <c r="L633" i="37"/>
  <c r="M633" i="37"/>
  <c r="N633" i="37"/>
  <c r="O633" i="37"/>
  <c r="P633" i="37"/>
  <c r="Q633" i="37"/>
  <c r="R633" i="37"/>
  <c r="S633" i="37"/>
  <c r="T633" i="37"/>
  <c r="U633" i="37"/>
  <c r="G634" i="37"/>
  <c r="H634" i="37"/>
  <c r="I634" i="37"/>
  <c r="J634" i="37"/>
  <c r="K634" i="37"/>
  <c r="L634" i="37"/>
  <c r="M634" i="37"/>
  <c r="N634" i="37"/>
  <c r="O634" i="37"/>
  <c r="P634" i="37"/>
  <c r="Q634" i="37"/>
  <c r="R634" i="37"/>
  <c r="S634" i="37"/>
  <c r="T634" i="37"/>
  <c r="U634" i="37"/>
  <c r="D635" i="37"/>
  <c r="E635" i="37"/>
  <c r="F635" i="37"/>
  <c r="G635" i="37"/>
  <c r="H635" i="37"/>
  <c r="I635" i="37"/>
  <c r="J635" i="37"/>
  <c r="K635" i="37"/>
  <c r="L635" i="37"/>
  <c r="M635" i="37"/>
  <c r="N635" i="37"/>
  <c r="O635" i="37"/>
  <c r="P635" i="37"/>
  <c r="Q635" i="37"/>
  <c r="R635" i="37"/>
  <c r="S635" i="37"/>
  <c r="T635" i="37"/>
  <c r="U635" i="37"/>
  <c r="D636" i="37"/>
  <c r="E636" i="37"/>
  <c r="F636" i="37"/>
  <c r="G636" i="37"/>
  <c r="H636" i="37"/>
  <c r="I636" i="37"/>
  <c r="J636" i="37"/>
  <c r="K636" i="37"/>
  <c r="L636" i="37"/>
  <c r="M636" i="37"/>
  <c r="N636" i="37"/>
  <c r="O636" i="37"/>
  <c r="P636" i="37"/>
  <c r="Q636" i="37"/>
  <c r="R636" i="37"/>
  <c r="S636" i="37"/>
  <c r="T636" i="37"/>
  <c r="U636" i="37"/>
  <c r="G637" i="37"/>
  <c r="H637" i="37"/>
  <c r="I637" i="37"/>
  <c r="J637" i="37"/>
  <c r="K637" i="37"/>
  <c r="L637" i="37"/>
  <c r="M637" i="37"/>
  <c r="N637" i="37"/>
  <c r="O637" i="37"/>
  <c r="P637" i="37"/>
  <c r="Q637" i="37"/>
  <c r="R637" i="37"/>
  <c r="S637" i="37"/>
  <c r="T637" i="37"/>
  <c r="U637" i="37"/>
  <c r="G638" i="37"/>
  <c r="H638" i="37"/>
  <c r="I638" i="37"/>
  <c r="J638" i="37"/>
  <c r="K638" i="37"/>
  <c r="L638" i="37"/>
  <c r="M638" i="37"/>
  <c r="N638" i="37"/>
  <c r="O638" i="37"/>
  <c r="P638" i="37"/>
  <c r="Q638" i="37"/>
  <c r="R638" i="37"/>
  <c r="S638" i="37"/>
  <c r="T638" i="37"/>
  <c r="U638" i="37"/>
  <c r="G639" i="37"/>
  <c r="H639" i="37"/>
  <c r="I639" i="37"/>
  <c r="J639" i="37"/>
  <c r="K639" i="37"/>
  <c r="L639" i="37"/>
  <c r="M639" i="37"/>
  <c r="N639" i="37"/>
  <c r="O639" i="37"/>
  <c r="P639" i="37"/>
  <c r="Q639" i="37"/>
  <c r="R639" i="37"/>
  <c r="S639" i="37"/>
  <c r="T639" i="37"/>
  <c r="U639" i="37"/>
  <c r="D640" i="37"/>
  <c r="E640" i="37"/>
  <c r="F640" i="37"/>
  <c r="G640" i="37"/>
  <c r="H640" i="37"/>
  <c r="I640" i="37"/>
  <c r="J640" i="37"/>
  <c r="K640" i="37"/>
  <c r="L640" i="37"/>
  <c r="M640" i="37"/>
  <c r="N640" i="37"/>
  <c r="O640" i="37"/>
  <c r="P640" i="37"/>
  <c r="Q640" i="37"/>
  <c r="R640" i="37"/>
  <c r="S640" i="37"/>
  <c r="T640" i="37"/>
  <c r="U640" i="37"/>
  <c r="G641" i="37"/>
  <c r="H641" i="37"/>
  <c r="I641" i="37"/>
  <c r="J641" i="37"/>
  <c r="K641" i="37"/>
  <c r="L641" i="37"/>
  <c r="M641" i="37"/>
  <c r="N641" i="37"/>
  <c r="O641" i="37"/>
  <c r="P641" i="37"/>
  <c r="Q641" i="37"/>
  <c r="R641" i="37"/>
  <c r="S641" i="37"/>
  <c r="T641" i="37"/>
  <c r="U641" i="37"/>
  <c r="G642" i="37"/>
  <c r="H642" i="37"/>
  <c r="I642" i="37"/>
  <c r="J642" i="37"/>
  <c r="K642" i="37"/>
  <c r="L642" i="37"/>
  <c r="M642" i="37"/>
  <c r="N642" i="37"/>
  <c r="O642" i="37"/>
  <c r="P642" i="37"/>
  <c r="Q642" i="37"/>
  <c r="R642" i="37"/>
  <c r="S642" i="37"/>
  <c r="T642" i="37"/>
  <c r="U642" i="37"/>
  <c r="G643" i="37"/>
  <c r="H643" i="37"/>
  <c r="I643" i="37"/>
  <c r="J643" i="37"/>
  <c r="K643" i="37"/>
  <c r="L643" i="37"/>
  <c r="M643" i="37"/>
  <c r="N643" i="37"/>
  <c r="O643" i="37"/>
  <c r="P643" i="37"/>
  <c r="Q643" i="37"/>
  <c r="R643" i="37"/>
  <c r="S643" i="37"/>
  <c r="T643" i="37"/>
  <c r="U643" i="37"/>
  <c r="G644" i="37"/>
  <c r="H644" i="37"/>
  <c r="I644" i="37"/>
  <c r="J644" i="37"/>
  <c r="K644" i="37"/>
  <c r="L644" i="37"/>
  <c r="M644" i="37"/>
  <c r="N644" i="37"/>
  <c r="G645" i="37"/>
  <c r="H645" i="37"/>
  <c r="I645" i="37"/>
  <c r="J645" i="37"/>
  <c r="K645" i="37"/>
  <c r="L645" i="37"/>
  <c r="M645" i="37"/>
  <c r="N645" i="37"/>
  <c r="O645" i="37"/>
  <c r="P645" i="37"/>
  <c r="Q645" i="37"/>
  <c r="R645" i="37"/>
  <c r="S645" i="37"/>
  <c r="T645" i="37"/>
  <c r="U645" i="37"/>
  <c r="G646" i="37"/>
  <c r="H646" i="37"/>
  <c r="I646" i="37"/>
  <c r="J646" i="37"/>
  <c r="K646" i="37"/>
  <c r="L646" i="37"/>
  <c r="M646" i="37"/>
  <c r="N646" i="37"/>
  <c r="O646" i="37"/>
  <c r="P646" i="37"/>
  <c r="Q646" i="37"/>
  <c r="R646" i="37"/>
  <c r="S646" i="37"/>
  <c r="T646" i="37"/>
  <c r="U646" i="37"/>
  <c r="G647" i="37"/>
  <c r="H647" i="37"/>
  <c r="I647" i="37"/>
  <c r="J647" i="37"/>
  <c r="K647" i="37"/>
  <c r="L647" i="37"/>
  <c r="M647" i="37"/>
  <c r="N647" i="37"/>
  <c r="O647" i="37"/>
  <c r="P647" i="37"/>
  <c r="Q647" i="37"/>
  <c r="R647" i="37"/>
  <c r="S647" i="37"/>
  <c r="T647" i="37"/>
  <c r="U647" i="37"/>
  <c r="D648" i="37"/>
  <c r="E648" i="37"/>
  <c r="F648" i="37"/>
  <c r="G648" i="37"/>
  <c r="H648" i="37"/>
  <c r="I648" i="37"/>
  <c r="J648" i="37"/>
  <c r="K648" i="37"/>
  <c r="L648" i="37"/>
  <c r="M648" i="37"/>
  <c r="N648" i="37"/>
  <c r="O648" i="37"/>
  <c r="P648" i="37"/>
  <c r="Q648" i="37"/>
  <c r="R648" i="37"/>
  <c r="S648" i="37"/>
  <c r="T648" i="37"/>
  <c r="U648" i="37"/>
  <c r="D649" i="37"/>
  <c r="E649" i="37"/>
  <c r="F649" i="37"/>
  <c r="G649" i="37"/>
  <c r="H649" i="37"/>
  <c r="I649" i="37"/>
  <c r="J649" i="37"/>
  <c r="K649" i="37"/>
  <c r="L649" i="37"/>
  <c r="M649" i="37"/>
  <c r="N649" i="37"/>
  <c r="O649" i="37"/>
  <c r="P649" i="37"/>
  <c r="Q649" i="37"/>
  <c r="R649" i="37"/>
  <c r="S649" i="37"/>
  <c r="T649" i="37"/>
  <c r="U649" i="37"/>
  <c r="D650" i="37"/>
  <c r="E650" i="37"/>
  <c r="F650" i="37"/>
  <c r="G650" i="37"/>
  <c r="H650" i="37"/>
  <c r="I650" i="37"/>
  <c r="J650" i="37"/>
  <c r="K650" i="37"/>
  <c r="L650" i="37"/>
  <c r="M650" i="37"/>
  <c r="N650" i="37"/>
  <c r="O650" i="37"/>
  <c r="P650" i="37"/>
  <c r="Q650" i="37"/>
  <c r="R650" i="37"/>
  <c r="S650" i="37"/>
  <c r="T650" i="37"/>
  <c r="U650" i="37"/>
  <c r="D651" i="37"/>
  <c r="E651" i="37"/>
  <c r="F651" i="37"/>
  <c r="G651" i="37"/>
  <c r="H651" i="37"/>
  <c r="I651" i="37"/>
  <c r="J651" i="37"/>
  <c r="K651" i="37"/>
  <c r="L651" i="37"/>
  <c r="M651" i="37"/>
  <c r="N651" i="37"/>
  <c r="O651" i="37"/>
  <c r="P651" i="37"/>
  <c r="Q651" i="37"/>
  <c r="R651" i="37"/>
  <c r="S651" i="37"/>
  <c r="T651" i="37"/>
  <c r="U651" i="37"/>
  <c r="G652" i="37"/>
  <c r="H652" i="37"/>
  <c r="I652" i="37"/>
  <c r="J652" i="37"/>
  <c r="K652" i="37"/>
  <c r="L652" i="37"/>
  <c r="M652" i="37"/>
  <c r="N652" i="37"/>
  <c r="O652" i="37"/>
  <c r="P652" i="37"/>
  <c r="Q652" i="37"/>
  <c r="R652" i="37"/>
  <c r="S652" i="37"/>
  <c r="T652" i="37"/>
  <c r="U652" i="37"/>
  <c r="D653" i="37"/>
  <c r="E653" i="37"/>
  <c r="F653" i="37"/>
  <c r="G653" i="37"/>
  <c r="H653" i="37"/>
  <c r="I653" i="37"/>
  <c r="J653" i="37"/>
  <c r="K653" i="37"/>
  <c r="L653" i="37"/>
  <c r="M653" i="37"/>
  <c r="N653" i="37"/>
  <c r="O653" i="37"/>
  <c r="P653" i="37"/>
  <c r="Q653" i="37"/>
  <c r="R653" i="37"/>
  <c r="S653" i="37"/>
  <c r="T653" i="37"/>
  <c r="U653" i="37"/>
  <c r="D654" i="37"/>
  <c r="E654" i="37"/>
  <c r="F654" i="37"/>
  <c r="G654" i="37"/>
  <c r="H654" i="37"/>
  <c r="I654" i="37"/>
  <c r="J654" i="37"/>
  <c r="K654" i="37"/>
  <c r="L654" i="37"/>
  <c r="M654" i="37"/>
  <c r="N654" i="37"/>
  <c r="O654" i="37"/>
  <c r="P654" i="37"/>
  <c r="Q654" i="37"/>
  <c r="R654" i="37"/>
  <c r="S654" i="37"/>
  <c r="T654" i="37"/>
  <c r="U654" i="37"/>
  <c r="D655" i="37"/>
  <c r="E655" i="37"/>
  <c r="F655" i="37"/>
  <c r="G655" i="37"/>
  <c r="H655" i="37"/>
  <c r="I655" i="37"/>
  <c r="J655" i="37"/>
  <c r="K655" i="37"/>
  <c r="L655" i="37"/>
  <c r="M655" i="37"/>
  <c r="N655" i="37"/>
  <c r="O655" i="37"/>
  <c r="P655" i="37"/>
  <c r="Q655" i="37"/>
  <c r="R655" i="37"/>
  <c r="S655" i="37"/>
  <c r="T655" i="37"/>
  <c r="U655" i="37"/>
  <c r="D656" i="37"/>
  <c r="E656" i="37"/>
  <c r="F656" i="37"/>
  <c r="G656" i="37"/>
  <c r="H656" i="37"/>
  <c r="I656" i="37"/>
  <c r="J656" i="37"/>
  <c r="K656" i="37"/>
  <c r="L656" i="37"/>
  <c r="M656" i="37"/>
  <c r="N656" i="37"/>
  <c r="O656" i="37"/>
  <c r="P656" i="37"/>
  <c r="Q656" i="37"/>
  <c r="R656" i="37"/>
  <c r="S656" i="37"/>
  <c r="T656" i="37"/>
  <c r="U656" i="37"/>
  <c r="D657" i="37"/>
  <c r="E657" i="37"/>
  <c r="F657" i="37"/>
  <c r="G657" i="37"/>
  <c r="H657" i="37"/>
  <c r="I657" i="37"/>
  <c r="J657" i="37"/>
  <c r="K657" i="37"/>
  <c r="L657" i="37"/>
  <c r="M657" i="37"/>
  <c r="N657" i="37"/>
  <c r="O657" i="37"/>
  <c r="P657" i="37"/>
  <c r="Q657" i="37"/>
  <c r="R657" i="37"/>
  <c r="S657" i="37"/>
  <c r="T657" i="37"/>
  <c r="U657" i="37"/>
  <c r="D658" i="37"/>
  <c r="E658" i="37"/>
  <c r="F658" i="37"/>
  <c r="G658" i="37"/>
  <c r="H658" i="37"/>
  <c r="I658" i="37"/>
  <c r="J658" i="37"/>
  <c r="K658" i="37"/>
  <c r="L658" i="37"/>
  <c r="M658" i="37"/>
  <c r="N658" i="37"/>
  <c r="O658" i="37"/>
  <c r="P658" i="37"/>
  <c r="Q658" i="37"/>
  <c r="R658" i="37"/>
  <c r="S658" i="37"/>
  <c r="T658" i="37"/>
  <c r="U658" i="37"/>
  <c r="G659" i="37"/>
  <c r="H659" i="37"/>
  <c r="I659" i="37"/>
  <c r="J659" i="37"/>
  <c r="K659" i="37"/>
  <c r="L659" i="37"/>
  <c r="M659" i="37"/>
  <c r="N659" i="37"/>
  <c r="D660" i="37"/>
  <c r="E660" i="37"/>
  <c r="F660" i="37"/>
  <c r="G660" i="37"/>
  <c r="H660" i="37"/>
  <c r="I660" i="37"/>
  <c r="J660" i="37"/>
  <c r="K660" i="37"/>
  <c r="L660" i="37"/>
  <c r="M660" i="37"/>
  <c r="N660" i="37"/>
  <c r="O660" i="37"/>
  <c r="P660" i="37"/>
  <c r="Q660" i="37"/>
  <c r="R660" i="37"/>
  <c r="S660" i="37"/>
  <c r="T660" i="37"/>
  <c r="U660" i="37"/>
  <c r="D661" i="37"/>
  <c r="E661" i="37"/>
  <c r="F661" i="37"/>
  <c r="G661" i="37"/>
  <c r="H661" i="37"/>
  <c r="I661" i="37"/>
  <c r="J661" i="37"/>
  <c r="K661" i="37"/>
  <c r="L661" i="37"/>
  <c r="M661" i="37"/>
  <c r="N661" i="37"/>
  <c r="O661" i="37"/>
  <c r="P661" i="37"/>
  <c r="Q661" i="37"/>
  <c r="R661" i="37"/>
  <c r="S661" i="37"/>
  <c r="T661" i="37"/>
  <c r="U661" i="37"/>
  <c r="G662" i="37"/>
  <c r="H662" i="37"/>
  <c r="I662" i="37"/>
  <c r="J662" i="37"/>
  <c r="K662" i="37"/>
  <c r="L662" i="37"/>
  <c r="M662" i="37"/>
  <c r="N662" i="37"/>
  <c r="O662" i="37"/>
  <c r="P662" i="37"/>
  <c r="Q662" i="37"/>
  <c r="R662" i="37"/>
  <c r="S662" i="37"/>
  <c r="T662" i="37"/>
  <c r="U662" i="37"/>
  <c r="G663" i="37"/>
  <c r="H663" i="37"/>
  <c r="I663" i="37"/>
  <c r="J663" i="37"/>
  <c r="K663" i="37"/>
  <c r="L663" i="37"/>
  <c r="M663" i="37"/>
  <c r="N663" i="37"/>
  <c r="O663" i="37"/>
  <c r="P663" i="37"/>
  <c r="Q663" i="37"/>
  <c r="R663" i="37"/>
  <c r="S663" i="37"/>
  <c r="T663" i="37"/>
  <c r="U663" i="37"/>
  <c r="G664" i="37"/>
  <c r="H664" i="37"/>
  <c r="I664" i="37"/>
  <c r="J664" i="37"/>
  <c r="K664" i="37"/>
  <c r="L664" i="37"/>
  <c r="M664" i="37"/>
  <c r="N664" i="37"/>
  <c r="O664" i="37"/>
  <c r="P664" i="37"/>
  <c r="Q664" i="37"/>
  <c r="R664" i="37"/>
  <c r="S664" i="37"/>
  <c r="T664" i="37"/>
  <c r="U664" i="37"/>
  <c r="G665" i="37"/>
  <c r="H665" i="37"/>
  <c r="I665" i="37"/>
  <c r="J665" i="37"/>
  <c r="K665" i="37"/>
  <c r="L665" i="37"/>
  <c r="M665" i="37"/>
  <c r="N665" i="37"/>
  <c r="O665" i="37"/>
  <c r="P665" i="37"/>
  <c r="Q665" i="37"/>
  <c r="R665" i="37"/>
  <c r="S665" i="37"/>
  <c r="T665" i="37"/>
  <c r="U665" i="37"/>
  <c r="G666" i="37"/>
  <c r="H666" i="37"/>
  <c r="I666" i="37"/>
  <c r="J666" i="37"/>
  <c r="K666" i="37"/>
  <c r="L666" i="37"/>
  <c r="M666" i="37"/>
  <c r="N666" i="37"/>
  <c r="R666" i="37"/>
  <c r="G667" i="37"/>
  <c r="H667" i="37"/>
  <c r="I667" i="37"/>
  <c r="J667" i="37"/>
  <c r="K667" i="37"/>
  <c r="L667" i="37"/>
  <c r="M667" i="37"/>
  <c r="N667" i="37"/>
  <c r="O667" i="37"/>
  <c r="P667" i="37"/>
  <c r="Q667" i="37"/>
  <c r="R667" i="37"/>
  <c r="S667" i="37"/>
  <c r="T667" i="37"/>
  <c r="U667" i="37"/>
  <c r="O668" i="37"/>
  <c r="P668" i="37"/>
  <c r="Q668" i="37"/>
  <c r="R668" i="37"/>
  <c r="S668" i="37"/>
  <c r="T668" i="37"/>
  <c r="U668" i="37"/>
  <c r="R669" i="37"/>
  <c r="R670" i="37"/>
  <c r="G671" i="37"/>
  <c r="H671" i="37"/>
  <c r="I671" i="37"/>
  <c r="J671" i="37"/>
  <c r="K671" i="37"/>
  <c r="L671" i="37"/>
  <c r="M671" i="37"/>
  <c r="N671" i="37"/>
  <c r="O671" i="37"/>
  <c r="P671" i="37"/>
  <c r="Q671" i="37"/>
  <c r="R671" i="37"/>
  <c r="S671" i="37"/>
  <c r="T671" i="37"/>
  <c r="U671" i="37"/>
  <c r="G672" i="37"/>
  <c r="H672" i="37"/>
  <c r="I672" i="37"/>
  <c r="J672" i="37"/>
  <c r="K672" i="37"/>
  <c r="L672" i="37"/>
  <c r="M672" i="37"/>
  <c r="N672" i="37"/>
  <c r="O672" i="37"/>
  <c r="P672" i="37"/>
  <c r="Q672" i="37"/>
  <c r="R672" i="37"/>
  <c r="S672" i="37"/>
  <c r="T672" i="37"/>
  <c r="U672" i="37"/>
  <c r="G673" i="37"/>
  <c r="H673" i="37"/>
  <c r="I673" i="37"/>
  <c r="J673" i="37"/>
  <c r="K673" i="37"/>
  <c r="L673" i="37"/>
  <c r="M673" i="37"/>
  <c r="N673" i="37"/>
  <c r="O673" i="37"/>
  <c r="P673" i="37"/>
  <c r="Q673" i="37"/>
  <c r="R673" i="37"/>
  <c r="S673" i="37"/>
  <c r="T673" i="37"/>
  <c r="U673" i="37"/>
  <c r="G674" i="37"/>
  <c r="H674" i="37"/>
  <c r="I674" i="37"/>
  <c r="J674" i="37"/>
  <c r="K674" i="37"/>
  <c r="L674" i="37"/>
  <c r="M674" i="37"/>
  <c r="N674" i="37"/>
  <c r="C558" i="37"/>
  <c r="D558" i="37"/>
  <c r="E558" i="37"/>
  <c r="F558" i="37"/>
  <c r="G558" i="37"/>
  <c r="H558" i="37"/>
  <c r="I558" i="37"/>
  <c r="J558" i="37"/>
  <c r="K558" i="37"/>
  <c r="L558" i="37"/>
  <c r="M558" i="37"/>
  <c r="N558" i="37"/>
  <c r="C560" i="37"/>
  <c r="D560" i="37"/>
  <c r="E560" i="37"/>
  <c r="F560" i="37"/>
  <c r="G560" i="37"/>
  <c r="H560" i="37"/>
  <c r="I560" i="37"/>
  <c r="J560" i="37"/>
  <c r="K560" i="37"/>
  <c r="L560" i="37"/>
  <c r="M560" i="37"/>
  <c r="N560" i="37"/>
  <c r="F562" i="37"/>
  <c r="G562" i="37"/>
  <c r="H562" i="37"/>
  <c r="I562" i="37"/>
  <c r="J562" i="37"/>
  <c r="K562" i="37"/>
  <c r="L562" i="37"/>
  <c r="M562" i="37"/>
  <c r="N562" i="37"/>
  <c r="F563" i="37"/>
  <c r="G563" i="37"/>
  <c r="H563" i="37"/>
  <c r="I563" i="37"/>
  <c r="J563" i="37"/>
  <c r="K563" i="37"/>
  <c r="L563" i="37"/>
  <c r="M563" i="37"/>
  <c r="N563" i="37"/>
  <c r="O563" i="37"/>
  <c r="P563" i="37"/>
  <c r="Q563" i="37"/>
  <c r="R563" i="37"/>
  <c r="S563" i="37"/>
  <c r="T563" i="37"/>
  <c r="U563" i="37"/>
  <c r="F564" i="37"/>
  <c r="G564" i="37"/>
  <c r="H564" i="37"/>
  <c r="I564" i="37"/>
  <c r="J564" i="37"/>
  <c r="K564" i="37"/>
  <c r="L564" i="37"/>
  <c r="M564" i="37"/>
  <c r="N564" i="37"/>
  <c r="O564" i="37"/>
  <c r="P564" i="37"/>
  <c r="Q564" i="37"/>
  <c r="R564" i="37"/>
  <c r="S564" i="37"/>
  <c r="T564" i="37"/>
  <c r="U564" i="37"/>
  <c r="F565" i="37"/>
  <c r="G565" i="37"/>
  <c r="H565" i="37"/>
  <c r="I565" i="37"/>
  <c r="J565" i="37"/>
  <c r="K565" i="37"/>
  <c r="L565" i="37"/>
  <c r="M565" i="37"/>
  <c r="N565" i="37"/>
  <c r="O565" i="37"/>
  <c r="P565" i="37"/>
  <c r="Q565" i="37"/>
  <c r="R565" i="37"/>
  <c r="S565" i="37"/>
  <c r="T565" i="37"/>
  <c r="U565" i="37"/>
  <c r="F566" i="37"/>
  <c r="G566" i="37"/>
  <c r="H566" i="37"/>
  <c r="I566" i="37"/>
  <c r="J566" i="37"/>
  <c r="K566" i="37"/>
  <c r="L566" i="37"/>
  <c r="M566" i="37"/>
  <c r="N566" i="37"/>
  <c r="O566" i="37"/>
  <c r="P566" i="37"/>
  <c r="Q566" i="37"/>
  <c r="R566" i="37"/>
  <c r="S566" i="37"/>
  <c r="T566" i="37"/>
  <c r="U566" i="37"/>
  <c r="F567" i="37"/>
  <c r="G567" i="37"/>
  <c r="H567" i="37"/>
  <c r="I567" i="37"/>
  <c r="J567" i="37"/>
  <c r="K567" i="37"/>
  <c r="L567" i="37"/>
  <c r="M567" i="37"/>
  <c r="N567" i="37"/>
  <c r="O567" i="37"/>
  <c r="P567" i="37"/>
  <c r="Q567" i="37"/>
  <c r="R567" i="37"/>
  <c r="S567" i="37"/>
  <c r="T567" i="37"/>
  <c r="U567" i="37"/>
  <c r="F568" i="37"/>
  <c r="G568" i="37"/>
  <c r="H568" i="37"/>
  <c r="I568" i="37"/>
  <c r="J568" i="37"/>
  <c r="K568" i="37"/>
  <c r="L568" i="37"/>
  <c r="M568" i="37"/>
  <c r="N568" i="37"/>
  <c r="O568" i="37"/>
  <c r="P568" i="37"/>
  <c r="Q568" i="37"/>
  <c r="R568" i="37"/>
  <c r="S568" i="37"/>
  <c r="T568" i="37"/>
  <c r="U568" i="37"/>
  <c r="F569" i="37"/>
  <c r="G569" i="37"/>
  <c r="H569" i="37"/>
  <c r="I569" i="37"/>
  <c r="J569" i="37"/>
  <c r="K569" i="37"/>
  <c r="L569" i="37"/>
  <c r="M569" i="37"/>
  <c r="N569" i="37"/>
  <c r="O569" i="37"/>
  <c r="P569" i="37"/>
  <c r="Q569" i="37"/>
  <c r="R569" i="37"/>
  <c r="S569" i="37"/>
  <c r="T569" i="37"/>
  <c r="U569" i="37"/>
  <c r="F570" i="37"/>
  <c r="G570" i="37"/>
  <c r="H570" i="37"/>
  <c r="I570" i="37"/>
  <c r="J570" i="37"/>
  <c r="K570" i="37"/>
  <c r="L570" i="37"/>
  <c r="M570" i="37"/>
  <c r="N570" i="37"/>
  <c r="O570" i="37"/>
  <c r="P570" i="37"/>
  <c r="Q570" i="37"/>
  <c r="R570" i="37"/>
  <c r="S570" i="37"/>
  <c r="T570" i="37"/>
  <c r="U570" i="37"/>
  <c r="F571" i="37"/>
  <c r="G571" i="37"/>
  <c r="H571" i="37"/>
  <c r="I571" i="37"/>
  <c r="J571" i="37"/>
  <c r="K571" i="37"/>
  <c r="L571" i="37"/>
  <c r="M571" i="37"/>
  <c r="N571" i="37"/>
  <c r="O571" i="37"/>
  <c r="P571" i="37"/>
  <c r="Q571" i="37"/>
  <c r="R571" i="37"/>
  <c r="S571" i="37"/>
  <c r="T571" i="37"/>
  <c r="U571" i="37"/>
  <c r="F572" i="37"/>
  <c r="G572" i="37"/>
  <c r="H572" i="37"/>
  <c r="I572" i="37"/>
  <c r="J572" i="37"/>
  <c r="K572" i="37"/>
  <c r="L572" i="37"/>
  <c r="M572" i="37"/>
  <c r="N572" i="37"/>
  <c r="O572" i="37"/>
  <c r="P572" i="37"/>
  <c r="Q572" i="37"/>
  <c r="R572" i="37"/>
  <c r="S572" i="37"/>
  <c r="T572" i="37"/>
  <c r="U572" i="37"/>
  <c r="F573" i="37"/>
  <c r="G573" i="37"/>
  <c r="H573" i="37"/>
  <c r="I573" i="37"/>
  <c r="J573" i="37"/>
  <c r="K573" i="37"/>
  <c r="L573" i="37"/>
  <c r="M573" i="37"/>
  <c r="N573" i="37"/>
  <c r="O573" i="37"/>
  <c r="P573" i="37"/>
  <c r="Q573" i="37"/>
  <c r="R573" i="37"/>
  <c r="S573" i="37"/>
  <c r="T573" i="37"/>
  <c r="U573" i="37"/>
  <c r="F574" i="37"/>
  <c r="G574" i="37"/>
  <c r="H574" i="37"/>
  <c r="I574" i="37"/>
  <c r="J574" i="37"/>
  <c r="K574" i="37"/>
  <c r="L574" i="37"/>
  <c r="M574" i="37"/>
  <c r="N574" i="37"/>
  <c r="O574" i="37"/>
  <c r="P574" i="37"/>
  <c r="Q574" i="37"/>
  <c r="R574" i="37"/>
  <c r="S574" i="37"/>
  <c r="T574" i="37"/>
  <c r="U574" i="37"/>
  <c r="F575" i="37"/>
  <c r="G575" i="37"/>
  <c r="H575" i="37"/>
  <c r="I575" i="37"/>
  <c r="J575" i="37"/>
  <c r="K575" i="37"/>
  <c r="L575" i="37"/>
  <c r="M575" i="37"/>
  <c r="N575" i="37"/>
  <c r="O575" i="37"/>
  <c r="P575" i="37"/>
  <c r="Q575" i="37"/>
  <c r="R575" i="37"/>
  <c r="S575" i="37"/>
  <c r="T575" i="37"/>
  <c r="U575" i="37"/>
  <c r="F576" i="37"/>
  <c r="G576" i="37"/>
  <c r="H576" i="37"/>
  <c r="I576" i="37"/>
  <c r="J576" i="37"/>
  <c r="K576" i="37"/>
  <c r="L576" i="37"/>
  <c r="M576" i="37"/>
  <c r="N576" i="37"/>
  <c r="O576" i="37"/>
  <c r="P576" i="37"/>
  <c r="Q576" i="37"/>
  <c r="R576" i="37"/>
  <c r="S576" i="37"/>
  <c r="T576" i="37"/>
  <c r="U576" i="37"/>
  <c r="F577" i="37"/>
  <c r="G577" i="37"/>
  <c r="H577" i="37"/>
  <c r="I577" i="37"/>
  <c r="J577" i="37"/>
  <c r="K577" i="37"/>
  <c r="L577" i="37"/>
  <c r="M577" i="37"/>
  <c r="N577" i="37"/>
  <c r="O577" i="37"/>
  <c r="P577" i="37"/>
  <c r="Q577" i="37"/>
  <c r="R577" i="37"/>
  <c r="S577" i="37"/>
  <c r="T577" i="37"/>
  <c r="U577" i="37"/>
  <c r="F578" i="37"/>
  <c r="G578" i="37"/>
  <c r="H578" i="37"/>
  <c r="I578" i="37"/>
  <c r="J578" i="37"/>
  <c r="K578" i="37"/>
  <c r="L578" i="37"/>
  <c r="M578" i="37"/>
  <c r="N578" i="37"/>
  <c r="O578" i="37"/>
  <c r="P578" i="37"/>
  <c r="Q578" i="37"/>
  <c r="R578" i="37"/>
  <c r="S578" i="37"/>
  <c r="T578" i="37"/>
  <c r="U578" i="37"/>
  <c r="F579" i="37"/>
  <c r="G579" i="37"/>
  <c r="H579" i="37"/>
  <c r="I579" i="37"/>
  <c r="J579" i="37"/>
  <c r="K579" i="37"/>
  <c r="L579" i="37"/>
  <c r="M579" i="37"/>
  <c r="N579" i="37"/>
  <c r="O579" i="37"/>
  <c r="P579" i="37"/>
  <c r="Q579" i="37"/>
  <c r="R579" i="37"/>
  <c r="S579" i="37"/>
  <c r="T579" i="37"/>
  <c r="U579" i="37"/>
  <c r="F580" i="37"/>
  <c r="G580" i="37"/>
  <c r="H580" i="37"/>
  <c r="I580" i="37"/>
  <c r="J580" i="37"/>
  <c r="K580" i="37"/>
  <c r="L580" i="37"/>
  <c r="M580" i="37"/>
  <c r="N580" i="37"/>
  <c r="O580" i="37"/>
  <c r="P580" i="37"/>
  <c r="Q580" i="37"/>
  <c r="R580" i="37"/>
  <c r="S580" i="37"/>
  <c r="T580" i="37"/>
  <c r="U580" i="37"/>
  <c r="F581" i="37"/>
  <c r="G581" i="37"/>
  <c r="H581" i="37"/>
  <c r="I581" i="37"/>
  <c r="J581" i="37"/>
  <c r="K581" i="37"/>
  <c r="L581" i="37"/>
  <c r="M581" i="37"/>
  <c r="N581" i="37"/>
  <c r="O581" i="37"/>
  <c r="P581" i="37"/>
  <c r="Q581" i="37"/>
  <c r="R581" i="37"/>
  <c r="S581" i="37"/>
  <c r="T581" i="37"/>
  <c r="U581" i="37"/>
  <c r="G582" i="37"/>
  <c r="H582" i="37"/>
  <c r="I582" i="37"/>
  <c r="J582" i="37"/>
  <c r="K582" i="37"/>
  <c r="L582" i="37"/>
  <c r="M582" i="37"/>
  <c r="N582" i="37"/>
  <c r="O582" i="37"/>
  <c r="P582" i="37"/>
  <c r="Q582" i="37"/>
  <c r="R582" i="37"/>
  <c r="S582" i="37"/>
  <c r="T582" i="37"/>
  <c r="U582" i="37"/>
  <c r="F583" i="37"/>
  <c r="G583" i="37"/>
  <c r="H583" i="37"/>
  <c r="I583" i="37"/>
  <c r="J583" i="37"/>
  <c r="K583" i="37"/>
  <c r="L583" i="37"/>
  <c r="M583" i="37"/>
  <c r="N583" i="37"/>
  <c r="O583" i="37"/>
  <c r="P583" i="37"/>
  <c r="Q583" i="37"/>
  <c r="R583" i="37"/>
  <c r="S583" i="37"/>
  <c r="T583" i="37"/>
  <c r="U583" i="37"/>
  <c r="F584" i="37"/>
  <c r="G584" i="37"/>
  <c r="H584" i="37"/>
  <c r="I584" i="37"/>
  <c r="J584" i="37"/>
  <c r="K584" i="37"/>
  <c r="L584" i="37"/>
  <c r="M584" i="37"/>
  <c r="N584" i="37"/>
  <c r="O584" i="37"/>
  <c r="P584" i="37"/>
  <c r="Q584" i="37"/>
  <c r="R584" i="37"/>
  <c r="S584" i="37"/>
  <c r="T584" i="37"/>
  <c r="U584" i="37"/>
  <c r="G585" i="37"/>
  <c r="H585" i="37"/>
  <c r="I585" i="37"/>
  <c r="J585" i="37"/>
  <c r="K585" i="37"/>
  <c r="L585" i="37"/>
  <c r="M585" i="37"/>
  <c r="N585" i="37"/>
  <c r="O585" i="37"/>
  <c r="P585" i="37"/>
  <c r="Q585" i="37"/>
  <c r="R585" i="37"/>
  <c r="S585" i="37"/>
  <c r="T585" i="37"/>
  <c r="U585" i="37"/>
  <c r="G586" i="37"/>
  <c r="H586" i="37"/>
  <c r="I586" i="37"/>
  <c r="J586" i="37"/>
  <c r="K586" i="37"/>
  <c r="L586" i="37"/>
  <c r="M586" i="37"/>
  <c r="N586" i="37"/>
  <c r="O586" i="37"/>
  <c r="P586" i="37"/>
  <c r="Q586" i="37"/>
  <c r="R586" i="37"/>
  <c r="S586" i="37"/>
  <c r="T586" i="37"/>
  <c r="U586" i="37"/>
  <c r="G587" i="37"/>
  <c r="H587" i="37"/>
  <c r="I587" i="37"/>
  <c r="J587" i="37"/>
  <c r="K587" i="37"/>
  <c r="L587" i="37"/>
  <c r="M587" i="37"/>
  <c r="N587" i="37"/>
  <c r="O587" i="37"/>
  <c r="P587" i="37"/>
  <c r="Q587" i="37"/>
  <c r="R587" i="37"/>
  <c r="S587" i="37"/>
  <c r="T587" i="37"/>
  <c r="U587" i="37"/>
  <c r="G588" i="37"/>
  <c r="H588" i="37"/>
  <c r="I588" i="37"/>
  <c r="J588" i="37"/>
  <c r="K588" i="37"/>
  <c r="L588" i="37"/>
  <c r="M588" i="37"/>
  <c r="N588" i="37"/>
  <c r="O588" i="37"/>
  <c r="P588" i="37"/>
  <c r="Q588" i="37"/>
  <c r="R588" i="37"/>
  <c r="S588" i="37"/>
  <c r="T588" i="37"/>
  <c r="U588" i="37"/>
  <c r="D589" i="37"/>
  <c r="E589" i="37"/>
  <c r="F589" i="37"/>
  <c r="G589" i="37"/>
  <c r="H589" i="37"/>
  <c r="I589" i="37"/>
  <c r="J589" i="37"/>
  <c r="K589" i="37"/>
  <c r="L589" i="37"/>
  <c r="M589" i="37"/>
  <c r="N589" i="37"/>
  <c r="O589" i="37"/>
  <c r="P589" i="37"/>
  <c r="Q589" i="37"/>
  <c r="R589" i="37"/>
  <c r="S589" i="37"/>
  <c r="T589" i="37"/>
  <c r="U589" i="37"/>
  <c r="G590" i="37"/>
  <c r="H590" i="37"/>
  <c r="I590" i="37"/>
  <c r="J590" i="37"/>
  <c r="K590" i="37"/>
  <c r="L590" i="37"/>
  <c r="M590" i="37"/>
  <c r="N590" i="37"/>
  <c r="O590" i="37"/>
  <c r="P590" i="37"/>
  <c r="Q590" i="37"/>
  <c r="R590" i="37"/>
  <c r="S590" i="37"/>
  <c r="T590" i="37"/>
  <c r="U590" i="37"/>
  <c r="D591" i="37"/>
  <c r="E591" i="37"/>
  <c r="F591" i="37"/>
  <c r="G591" i="37"/>
  <c r="H591" i="37"/>
  <c r="I591" i="37"/>
  <c r="J591" i="37"/>
  <c r="K591" i="37"/>
  <c r="L591" i="37"/>
  <c r="M591" i="37"/>
  <c r="N591" i="37"/>
  <c r="O591" i="37"/>
  <c r="P591" i="37"/>
  <c r="Q591" i="37"/>
  <c r="R591" i="37"/>
  <c r="S591" i="37"/>
  <c r="T591" i="37"/>
  <c r="U591" i="37"/>
  <c r="D592" i="37"/>
  <c r="E592" i="37"/>
  <c r="F592" i="37"/>
  <c r="G592" i="37"/>
  <c r="H592" i="37"/>
  <c r="I592" i="37"/>
  <c r="J592" i="37"/>
  <c r="K592" i="37"/>
  <c r="L592" i="37"/>
  <c r="M592" i="37"/>
  <c r="N592" i="37"/>
  <c r="F593" i="37"/>
  <c r="G593" i="37"/>
  <c r="H593" i="37"/>
  <c r="I593" i="37"/>
  <c r="J593" i="37"/>
  <c r="K593" i="37"/>
  <c r="L593" i="37"/>
  <c r="M593" i="37"/>
  <c r="N593" i="37"/>
  <c r="O593" i="37"/>
  <c r="P593" i="37"/>
  <c r="Q593" i="37"/>
  <c r="R593" i="37"/>
  <c r="S593" i="37"/>
  <c r="T593" i="37"/>
  <c r="U593" i="37"/>
  <c r="G594" i="37"/>
  <c r="H594" i="37"/>
  <c r="I594" i="37"/>
  <c r="J594" i="37"/>
  <c r="K594" i="37"/>
  <c r="L594" i="37"/>
  <c r="M594" i="37"/>
  <c r="N594" i="37"/>
  <c r="O594" i="37"/>
  <c r="P594" i="37"/>
  <c r="Q594" i="37"/>
  <c r="R594" i="37"/>
  <c r="S594" i="37"/>
  <c r="T594" i="37"/>
  <c r="U594" i="37"/>
  <c r="D595" i="37"/>
  <c r="E595" i="37"/>
  <c r="F595" i="37"/>
  <c r="G595" i="37"/>
  <c r="H595" i="37"/>
  <c r="I595" i="37"/>
  <c r="J595" i="37"/>
  <c r="K595" i="37"/>
  <c r="L595" i="37"/>
  <c r="M595" i="37"/>
  <c r="N595" i="37"/>
  <c r="O595" i="37"/>
  <c r="P595" i="37"/>
  <c r="Q595" i="37"/>
  <c r="R595" i="37"/>
  <c r="S595" i="37"/>
  <c r="T595" i="37"/>
  <c r="U595" i="37"/>
  <c r="D596" i="37"/>
  <c r="E596" i="37"/>
  <c r="F596" i="37"/>
  <c r="G596" i="37"/>
  <c r="H596" i="37"/>
  <c r="I596" i="37"/>
  <c r="J596" i="37"/>
  <c r="K596" i="37"/>
  <c r="L596" i="37"/>
  <c r="M596" i="37"/>
  <c r="N596" i="37"/>
  <c r="O596" i="37"/>
  <c r="P596" i="37"/>
  <c r="Q596" i="37"/>
  <c r="R596" i="37"/>
  <c r="S596" i="37"/>
  <c r="T596" i="37"/>
  <c r="U596" i="37"/>
  <c r="D597" i="37"/>
  <c r="E597" i="37"/>
  <c r="F597" i="37"/>
  <c r="G597" i="37"/>
  <c r="H597" i="37"/>
  <c r="I597" i="37"/>
  <c r="J597" i="37"/>
  <c r="K597" i="37"/>
  <c r="L597" i="37"/>
  <c r="M597" i="37"/>
  <c r="N597" i="37"/>
  <c r="O597" i="37"/>
  <c r="P597" i="37"/>
  <c r="Q597" i="37"/>
  <c r="R597" i="37"/>
  <c r="S597" i="37"/>
  <c r="T597" i="37"/>
  <c r="U597" i="37"/>
  <c r="D598" i="37"/>
  <c r="E598" i="37"/>
  <c r="F598" i="37"/>
  <c r="G598" i="37"/>
  <c r="H598" i="37"/>
  <c r="I598" i="37"/>
  <c r="J598" i="37"/>
  <c r="K598" i="37"/>
  <c r="L598" i="37"/>
  <c r="M598" i="37"/>
  <c r="N598" i="37"/>
  <c r="O598" i="37"/>
  <c r="P598" i="37"/>
  <c r="Q598" i="37"/>
  <c r="R598" i="37"/>
  <c r="S598" i="37"/>
  <c r="T598" i="37"/>
  <c r="U598" i="37"/>
  <c r="G599" i="37"/>
  <c r="H599" i="37"/>
  <c r="I599" i="37"/>
  <c r="J599" i="37"/>
  <c r="K599" i="37"/>
  <c r="L599" i="37"/>
  <c r="M599" i="37"/>
  <c r="N599" i="37"/>
  <c r="O599" i="37"/>
  <c r="P599" i="37"/>
  <c r="Q599" i="37"/>
  <c r="R599" i="37"/>
  <c r="S599" i="37"/>
  <c r="T599" i="37"/>
  <c r="U599" i="37"/>
  <c r="G600" i="37"/>
  <c r="H600" i="37"/>
  <c r="I600" i="37"/>
  <c r="J600" i="37"/>
  <c r="K600" i="37"/>
  <c r="L600" i="37"/>
  <c r="M600" i="37"/>
  <c r="N600" i="37"/>
  <c r="O600" i="37"/>
  <c r="P600" i="37"/>
  <c r="Q600" i="37"/>
  <c r="R600" i="37"/>
  <c r="S600" i="37"/>
  <c r="T600" i="37"/>
  <c r="U600" i="37"/>
  <c r="G601" i="37"/>
  <c r="H601" i="37"/>
  <c r="I601" i="37"/>
  <c r="J601" i="37"/>
  <c r="K601" i="37"/>
  <c r="L601" i="37"/>
  <c r="M601" i="37"/>
  <c r="N601" i="37"/>
  <c r="O601" i="37"/>
  <c r="P601" i="37"/>
  <c r="Q601" i="37"/>
  <c r="R601" i="37"/>
  <c r="S601" i="37"/>
  <c r="T601" i="37"/>
  <c r="U601" i="37"/>
  <c r="G602" i="37"/>
  <c r="H602" i="37"/>
  <c r="I602" i="37"/>
  <c r="J602" i="37"/>
  <c r="K602" i="37"/>
  <c r="L602" i="37"/>
  <c r="M602" i="37"/>
  <c r="N602" i="37"/>
  <c r="O602" i="37"/>
  <c r="P602" i="37"/>
  <c r="Q602" i="37"/>
  <c r="R602" i="37"/>
  <c r="S602" i="37"/>
  <c r="T602" i="37"/>
  <c r="U602" i="37"/>
  <c r="G603" i="37"/>
  <c r="H603" i="37"/>
  <c r="I603" i="37"/>
  <c r="J603" i="37"/>
  <c r="K603" i="37"/>
  <c r="L603" i="37"/>
  <c r="M603" i="37"/>
  <c r="N603" i="37"/>
  <c r="O603" i="37"/>
  <c r="P603" i="37"/>
  <c r="Q603" i="37"/>
  <c r="R603" i="37"/>
  <c r="S603" i="37"/>
  <c r="T603" i="37"/>
  <c r="U603" i="37"/>
  <c r="G604" i="37"/>
  <c r="H604" i="37"/>
  <c r="I604" i="37"/>
  <c r="J604" i="37"/>
  <c r="K604" i="37"/>
  <c r="L604" i="37"/>
  <c r="M604" i="37"/>
  <c r="N604" i="37"/>
  <c r="O604" i="37"/>
  <c r="P604" i="37"/>
  <c r="Q604" i="37"/>
  <c r="R604" i="37"/>
  <c r="S604" i="37"/>
  <c r="T604" i="37"/>
  <c r="U604" i="37"/>
  <c r="G605" i="37"/>
  <c r="H605" i="37"/>
  <c r="I605" i="37"/>
  <c r="J605" i="37"/>
  <c r="K605" i="37"/>
  <c r="L605" i="37"/>
  <c r="M605" i="37"/>
  <c r="N605" i="37"/>
  <c r="O605" i="37"/>
  <c r="P605" i="37"/>
  <c r="Q605" i="37"/>
  <c r="R605" i="37"/>
  <c r="S605" i="37"/>
  <c r="T605" i="37"/>
  <c r="U605" i="37"/>
  <c r="G606" i="37"/>
  <c r="H606" i="37"/>
  <c r="I606" i="37"/>
  <c r="J606" i="37"/>
  <c r="K606" i="37"/>
  <c r="L606" i="37"/>
  <c r="M606" i="37"/>
  <c r="N606" i="37"/>
  <c r="O606" i="37"/>
  <c r="P606" i="37"/>
  <c r="Q606" i="37"/>
  <c r="R606" i="37"/>
  <c r="S606" i="37"/>
  <c r="T606" i="37"/>
  <c r="U606" i="37"/>
  <c r="G607" i="37"/>
  <c r="H607" i="37"/>
  <c r="I607" i="37"/>
  <c r="J607" i="37"/>
  <c r="K607" i="37"/>
  <c r="L607" i="37"/>
  <c r="M607" i="37"/>
  <c r="N607" i="37"/>
  <c r="O607" i="37"/>
  <c r="P607" i="37"/>
  <c r="Q607" i="37"/>
  <c r="R607" i="37"/>
  <c r="S607" i="37"/>
  <c r="T607" i="37"/>
  <c r="U607" i="37"/>
  <c r="O608" i="37"/>
  <c r="P608" i="37"/>
  <c r="Q608" i="37"/>
  <c r="R608" i="37"/>
  <c r="S608" i="37"/>
  <c r="T608" i="37"/>
  <c r="U608" i="37"/>
  <c r="O609" i="37"/>
  <c r="P609" i="37"/>
  <c r="Q609" i="37"/>
  <c r="R609" i="37"/>
  <c r="S609" i="37"/>
  <c r="T609" i="37"/>
  <c r="U609" i="37"/>
  <c r="G612" i="37"/>
  <c r="H612" i="37"/>
  <c r="I612" i="37"/>
  <c r="J612" i="37"/>
  <c r="K612" i="37"/>
  <c r="L612" i="37"/>
  <c r="M612" i="37"/>
  <c r="N612" i="37"/>
  <c r="O612" i="37"/>
  <c r="P612" i="37"/>
  <c r="Q612" i="37"/>
  <c r="R612" i="37"/>
  <c r="S612" i="37"/>
  <c r="T612" i="37"/>
  <c r="U612" i="37"/>
  <c r="G613" i="37"/>
  <c r="H613" i="37"/>
  <c r="I613" i="37"/>
  <c r="J613" i="37"/>
  <c r="K613" i="37"/>
  <c r="L613" i="37"/>
  <c r="M613" i="37"/>
  <c r="N613" i="37"/>
  <c r="O613" i="37"/>
  <c r="P613" i="37"/>
  <c r="Q613" i="37"/>
  <c r="R613" i="37"/>
  <c r="S613" i="37"/>
  <c r="T613" i="37"/>
  <c r="U613" i="37"/>
  <c r="G614" i="37"/>
  <c r="H614" i="37"/>
  <c r="I614" i="37"/>
  <c r="J614" i="37"/>
  <c r="K614" i="37"/>
  <c r="L614" i="37"/>
  <c r="M614" i="37"/>
  <c r="N614" i="37"/>
  <c r="O614" i="37"/>
  <c r="P614" i="37"/>
  <c r="Q614" i="37"/>
  <c r="R614" i="37"/>
  <c r="S614" i="37"/>
  <c r="T614" i="37"/>
  <c r="U614" i="37"/>
  <c r="G615" i="37"/>
  <c r="H615" i="37"/>
  <c r="I615" i="37"/>
  <c r="J615" i="37"/>
  <c r="K615" i="37"/>
  <c r="L615" i="37"/>
  <c r="M615" i="37"/>
  <c r="N615" i="37"/>
  <c r="C499" i="37"/>
  <c r="D499" i="37"/>
  <c r="E499" i="37"/>
  <c r="F499" i="37"/>
  <c r="G499" i="37"/>
  <c r="H499" i="37"/>
  <c r="I499" i="37"/>
  <c r="J499" i="37"/>
  <c r="K499" i="37"/>
  <c r="L499" i="37"/>
  <c r="M499" i="37"/>
  <c r="N499" i="37"/>
  <c r="C501" i="37"/>
  <c r="D501" i="37"/>
  <c r="E501" i="37"/>
  <c r="F501" i="37"/>
  <c r="G501" i="37"/>
  <c r="H501" i="37"/>
  <c r="I501" i="37"/>
  <c r="J501" i="37"/>
  <c r="K501" i="37"/>
  <c r="L501" i="37"/>
  <c r="M501" i="37"/>
  <c r="N501" i="37"/>
  <c r="O501" i="37"/>
  <c r="P501" i="37"/>
  <c r="Q501" i="37"/>
  <c r="R501" i="37"/>
  <c r="S501" i="37"/>
  <c r="T501" i="37"/>
  <c r="U501" i="37"/>
  <c r="C502" i="37"/>
  <c r="D502" i="37"/>
  <c r="E502" i="37"/>
  <c r="F502" i="37"/>
  <c r="G502" i="37"/>
  <c r="H502" i="37"/>
  <c r="I502" i="37"/>
  <c r="J502" i="37"/>
  <c r="K502" i="37"/>
  <c r="L502" i="37"/>
  <c r="M502" i="37"/>
  <c r="N502" i="37"/>
  <c r="G504" i="37"/>
  <c r="H504" i="37"/>
  <c r="I504" i="37"/>
  <c r="J504" i="37"/>
  <c r="K504" i="37"/>
  <c r="L504" i="37"/>
  <c r="M504" i="37"/>
  <c r="N504" i="37"/>
  <c r="O504" i="37"/>
  <c r="P504" i="37"/>
  <c r="Q504" i="37"/>
  <c r="R504" i="37"/>
  <c r="S504" i="37"/>
  <c r="T504" i="37"/>
  <c r="U504" i="37"/>
  <c r="G505" i="37"/>
  <c r="H505" i="37"/>
  <c r="I505" i="37"/>
  <c r="J505" i="37"/>
  <c r="K505" i="37"/>
  <c r="L505" i="37"/>
  <c r="M505" i="37"/>
  <c r="N505" i="37"/>
  <c r="O505" i="37"/>
  <c r="P505" i="37"/>
  <c r="Q505" i="37"/>
  <c r="R505" i="37"/>
  <c r="S505" i="37"/>
  <c r="T505" i="37"/>
  <c r="U505" i="37"/>
  <c r="G506" i="37"/>
  <c r="H506" i="37"/>
  <c r="I506" i="37"/>
  <c r="J506" i="37"/>
  <c r="K506" i="37"/>
  <c r="L506" i="37"/>
  <c r="M506" i="37"/>
  <c r="N506" i="37"/>
  <c r="O506" i="37"/>
  <c r="P506" i="37"/>
  <c r="Q506" i="37"/>
  <c r="R506" i="37"/>
  <c r="S506" i="37"/>
  <c r="T506" i="37"/>
  <c r="U506" i="37"/>
  <c r="G507" i="37"/>
  <c r="H507" i="37"/>
  <c r="I507" i="37"/>
  <c r="J507" i="37"/>
  <c r="K507" i="37"/>
  <c r="L507" i="37"/>
  <c r="M507" i="37"/>
  <c r="N507" i="37"/>
  <c r="O507" i="37"/>
  <c r="P507" i="37"/>
  <c r="Q507" i="37"/>
  <c r="R507" i="37"/>
  <c r="S507" i="37"/>
  <c r="T507" i="37"/>
  <c r="U507" i="37"/>
  <c r="G508" i="37"/>
  <c r="H508" i="37"/>
  <c r="I508" i="37"/>
  <c r="J508" i="37"/>
  <c r="K508" i="37"/>
  <c r="L508" i="37"/>
  <c r="M508" i="37"/>
  <c r="N508" i="37"/>
  <c r="O508" i="37"/>
  <c r="P508" i="37"/>
  <c r="Q508" i="37"/>
  <c r="R508" i="37"/>
  <c r="S508" i="37"/>
  <c r="T508" i="37"/>
  <c r="U508" i="37"/>
  <c r="G509" i="37"/>
  <c r="H509" i="37"/>
  <c r="I509" i="37"/>
  <c r="J509" i="37"/>
  <c r="K509" i="37"/>
  <c r="L509" i="37"/>
  <c r="M509" i="37"/>
  <c r="N509" i="37"/>
  <c r="O509" i="37"/>
  <c r="P509" i="37"/>
  <c r="Q509" i="37"/>
  <c r="R509" i="37"/>
  <c r="S509" i="37"/>
  <c r="T509" i="37"/>
  <c r="U509" i="37"/>
  <c r="G510" i="37"/>
  <c r="H510" i="37"/>
  <c r="I510" i="37"/>
  <c r="J510" i="37"/>
  <c r="K510" i="37"/>
  <c r="L510" i="37"/>
  <c r="M510" i="37"/>
  <c r="N510" i="37"/>
  <c r="O510" i="37"/>
  <c r="P510" i="37"/>
  <c r="Q510" i="37"/>
  <c r="R510" i="37"/>
  <c r="S510" i="37"/>
  <c r="T510" i="37"/>
  <c r="U510" i="37"/>
  <c r="G511" i="37"/>
  <c r="H511" i="37"/>
  <c r="I511" i="37"/>
  <c r="J511" i="37"/>
  <c r="K511" i="37"/>
  <c r="L511" i="37"/>
  <c r="M511" i="37"/>
  <c r="N511" i="37"/>
  <c r="O511" i="37"/>
  <c r="P511" i="37"/>
  <c r="Q511" i="37"/>
  <c r="R511" i="37"/>
  <c r="S511" i="37"/>
  <c r="T511" i="37"/>
  <c r="U511" i="37"/>
  <c r="G512" i="37"/>
  <c r="H512" i="37"/>
  <c r="I512" i="37"/>
  <c r="J512" i="37"/>
  <c r="K512" i="37"/>
  <c r="L512" i="37"/>
  <c r="M512" i="37"/>
  <c r="N512" i="37"/>
  <c r="O512" i="37"/>
  <c r="P512" i="37"/>
  <c r="Q512" i="37"/>
  <c r="R512" i="37"/>
  <c r="S512" i="37"/>
  <c r="T512" i="37"/>
  <c r="U512" i="37"/>
  <c r="G513" i="37"/>
  <c r="H513" i="37"/>
  <c r="I513" i="37"/>
  <c r="J513" i="37"/>
  <c r="K513" i="37"/>
  <c r="L513" i="37"/>
  <c r="M513" i="37"/>
  <c r="N513" i="37"/>
  <c r="O513" i="37"/>
  <c r="P513" i="37"/>
  <c r="Q513" i="37"/>
  <c r="R513" i="37"/>
  <c r="S513" i="37"/>
  <c r="T513" i="37"/>
  <c r="U513" i="37"/>
  <c r="G514" i="37"/>
  <c r="H514" i="37"/>
  <c r="I514" i="37"/>
  <c r="J514" i="37"/>
  <c r="K514" i="37"/>
  <c r="L514" i="37"/>
  <c r="M514" i="37"/>
  <c r="N514" i="37"/>
  <c r="O514" i="37"/>
  <c r="P514" i="37"/>
  <c r="Q514" i="37"/>
  <c r="R514" i="37"/>
  <c r="S514" i="37"/>
  <c r="T514" i="37"/>
  <c r="U514" i="37"/>
  <c r="G515" i="37"/>
  <c r="H515" i="37"/>
  <c r="I515" i="37"/>
  <c r="J515" i="37"/>
  <c r="K515" i="37"/>
  <c r="L515" i="37"/>
  <c r="M515" i="37"/>
  <c r="N515" i="37"/>
  <c r="O515" i="37"/>
  <c r="P515" i="37"/>
  <c r="Q515" i="37"/>
  <c r="R515" i="37"/>
  <c r="S515" i="37"/>
  <c r="T515" i="37"/>
  <c r="U515" i="37"/>
  <c r="G516" i="37"/>
  <c r="H516" i="37"/>
  <c r="I516" i="37"/>
  <c r="J516" i="37"/>
  <c r="K516" i="37"/>
  <c r="L516" i="37"/>
  <c r="M516" i="37"/>
  <c r="N516" i="37"/>
  <c r="O516" i="37"/>
  <c r="P516" i="37"/>
  <c r="Q516" i="37"/>
  <c r="R516" i="37"/>
  <c r="S516" i="37"/>
  <c r="T516" i="37"/>
  <c r="U516" i="37"/>
  <c r="G517" i="37"/>
  <c r="H517" i="37"/>
  <c r="I517" i="37"/>
  <c r="J517" i="37"/>
  <c r="K517" i="37"/>
  <c r="L517" i="37"/>
  <c r="M517" i="37"/>
  <c r="N517" i="37"/>
  <c r="O517" i="37"/>
  <c r="P517" i="37"/>
  <c r="Q517" i="37"/>
  <c r="R517" i="37"/>
  <c r="S517" i="37"/>
  <c r="T517" i="37"/>
  <c r="U517" i="37"/>
  <c r="G518" i="37"/>
  <c r="H518" i="37"/>
  <c r="I518" i="37"/>
  <c r="J518" i="37"/>
  <c r="K518" i="37"/>
  <c r="L518" i="37"/>
  <c r="M518" i="37"/>
  <c r="N518" i="37"/>
  <c r="O518" i="37"/>
  <c r="P518" i="37"/>
  <c r="Q518" i="37"/>
  <c r="R518" i="37"/>
  <c r="S518" i="37"/>
  <c r="T518" i="37"/>
  <c r="U518" i="37"/>
  <c r="G519" i="37"/>
  <c r="H519" i="37"/>
  <c r="I519" i="37"/>
  <c r="J519" i="37"/>
  <c r="K519" i="37"/>
  <c r="L519" i="37"/>
  <c r="M519" i="37"/>
  <c r="N519" i="37"/>
  <c r="O519" i="37"/>
  <c r="P519" i="37"/>
  <c r="Q519" i="37"/>
  <c r="R519" i="37"/>
  <c r="S519" i="37"/>
  <c r="T519" i="37"/>
  <c r="U519" i="37"/>
  <c r="G520" i="37"/>
  <c r="H520" i="37"/>
  <c r="I520" i="37"/>
  <c r="J520" i="37"/>
  <c r="K520" i="37"/>
  <c r="L520" i="37"/>
  <c r="M520" i="37"/>
  <c r="N520" i="37"/>
  <c r="O520" i="37"/>
  <c r="P520" i="37"/>
  <c r="Q520" i="37"/>
  <c r="R520" i="37"/>
  <c r="S520" i="37"/>
  <c r="T520" i="37"/>
  <c r="U520" i="37"/>
  <c r="G521" i="37"/>
  <c r="H521" i="37"/>
  <c r="I521" i="37"/>
  <c r="J521" i="37"/>
  <c r="K521" i="37"/>
  <c r="L521" i="37"/>
  <c r="M521" i="37"/>
  <c r="N521" i="37"/>
  <c r="O521" i="37"/>
  <c r="P521" i="37"/>
  <c r="Q521" i="37"/>
  <c r="R521" i="37"/>
  <c r="S521" i="37"/>
  <c r="T521" i="37"/>
  <c r="U521" i="37"/>
  <c r="G522" i="37"/>
  <c r="H522" i="37"/>
  <c r="I522" i="37"/>
  <c r="J522" i="37"/>
  <c r="K522" i="37"/>
  <c r="L522" i="37"/>
  <c r="M522" i="37"/>
  <c r="N522" i="37"/>
  <c r="O522" i="37"/>
  <c r="P522" i="37"/>
  <c r="Q522" i="37"/>
  <c r="R522" i="37"/>
  <c r="S522" i="37"/>
  <c r="T522" i="37"/>
  <c r="U522" i="37"/>
  <c r="G523" i="37"/>
  <c r="H523" i="37"/>
  <c r="I523" i="37"/>
  <c r="J523" i="37"/>
  <c r="K523" i="37"/>
  <c r="L523" i="37"/>
  <c r="M523" i="37"/>
  <c r="N523" i="37"/>
  <c r="O523" i="37"/>
  <c r="P523" i="37"/>
  <c r="Q523" i="37"/>
  <c r="R523" i="37"/>
  <c r="S523" i="37"/>
  <c r="T523" i="37"/>
  <c r="U523" i="37"/>
  <c r="G524" i="37"/>
  <c r="H524" i="37"/>
  <c r="I524" i="37"/>
  <c r="J524" i="37"/>
  <c r="K524" i="37"/>
  <c r="L524" i="37"/>
  <c r="M524" i="37"/>
  <c r="N524" i="37"/>
  <c r="O524" i="37"/>
  <c r="P524" i="37"/>
  <c r="Q524" i="37"/>
  <c r="R524" i="37"/>
  <c r="S524" i="37"/>
  <c r="T524" i="37"/>
  <c r="U524" i="37"/>
  <c r="G525" i="37"/>
  <c r="H525" i="37"/>
  <c r="I525" i="37"/>
  <c r="J525" i="37"/>
  <c r="K525" i="37"/>
  <c r="L525" i="37"/>
  <c r="M525" i="37"/>
  <c r="N525" i="37"/>
  <c r="O525" i="37"/>
  <c r="P525" i="37"/>
  <c r="Q525" i="37"/>
  <c r="R525" i="37"/>
  <c r="S525" i="37"/>
  <c r="T525" i="37"/>
  <c r="U525" i="37"/>
  <c r="G526" i="37"/>
  <c r="H526" i="37"/>
  <c r="I526" i="37"/>
  <c r="J526" i="37"/>
  <c r="K526" i="37"/>
  <c r="L526" i="37"/>
  <c r="M526" i="37"/>
  <c r="N526" i="37"/>
  <c r="O526" i="37"/>
  <c r="P526" i="37"/>
  <c r="Q526" i="37"/>
  <c r="R526" i="37"/>
  <c r="S526" i="37"/>
  <c r="T526" i="37"/>
  <c r="U526" i="37"/>
  <c r="G527" i="37"/>
  <c r="H527" i="37"/>
  <c r="I527" i="37"/>
  <c r="J527" i="37"/>
  <c r="K527" i="37"/>
  <c r="L527" i="37"/>
  <c r="M527" i="37"/>
  <c r="N527" i="37"/>
  <c r="O527" i="37"/>
  <c r="P527" i="37"/>
  <c r="Q527" i="37"/>
  <c r="R527" i="37"/>
  <c r="S527" i="37"/>
  <c r="T527" i="37"/>
  <c r="U527" i="37"/>
  <c r="G528" i="37"/>
  <c r="H528" i="37"/>
  <c r="I528" i="37"/>
  <c r="J528" i="37"/>
  <c r="K528" i="37"/>
  <c r="L528" i="37"/>
  <c r="M528" i="37"/>
  <c r="N528" i="37"/>
  <c r="O528" i="37"/>
  <c r="P528" i="37"/>
  <c r="Q528" i="37"/>
  <c r="R528" i="37"/>
  <c r="S528" i="37"/>
  <c r="T528" i="37"/>
  <c r="U528" i="37"/>
  <c r="G529" i="37"/>
  <c r="H529" i="37"/>
  <c r="I529" i="37"/>
  <c r="J529" i="37"/>
  <c r="K529" i="37"/>
  <c r="L529" i="37"/>
  <c r="M529" i="37"/>
  <c r="N529" i="37"/>
  <c r="O529" i="37"/>
  <c r="P529" i="37"/>
  <c r="Q529" i="37"/>
  <c r="R529" i="37"/>
  <c r="S529" i="37"/>
  <c r="T529" i="37"/>
  <c r="U529" i="37"/>
  <c r="G530" i="37"/>
  <c r="H530" i="37"/>
  <c r="I530" i="37"/>
  <c r="J530" i="37"/>
  <c r="K530" i="37"/>
  <c r="L530" i="37"/>
  <c r="M530" i="37"/>
  <c r="N530" i="37"/>
  <c r="O530" i="37"/>
  <c r="P530" i="37"/>
  <c r="Q530" i="37"/>
  <c r="R530" i="37"/>
  <c r="S530" i="37"/>
  <c r="T530" i="37"/>
  <c r="U530" i="37"/>
  <c r="G531" i="37"/>
  <c r="H531" i="37"/>
  <c r="I531" i="37"/>
  <c r="J531" i="37"/>
  <c r="K531" i="37"/>
  <c r="L531" i="37"/>
  <c r="M531" i="37"/>
  <c r="N531" i="37"/>
  <c r="O531" i="37"/>
  <c r="P531" i="37"/>
  <c r="Q531" i="37"/>
  <c r="R531" i="37"/>
  <c r="S531" i="37"/>
  <c r="T531" i="37"/>
  <c r="U531" i="37"/>
  <c r="G532" i="37"/>
  <c r="H532" i="37"/>
  <c r="I532" i="37"/>
  <c r="J532" i="37"/>
  <c r="K532" i="37"/>
  <c r="L532" i="37"/>
  <c r="M532" i="37"/>
  <c r="N532" i="37"/>
  <c r="O532" i="37"/>
  <c r="P532" i="37"/>
  <c r="Q532" i="37"/>
  <c r="R532" i="37"/>
  <c r="S532" i="37"/>
  <c r="T532" i="37"/>
  <c r="U532" i="37"/>
  <c r="G533" i="37"/>
  <c r="H533" i="37"/>
  <c r="I533" i="37"/>
  <c r="J533" i="37"/>
  <c r="K533" i="37"/>
  <c r="L533" i="37"/>
  <c r="M533" i="37"/>
  <c r="N533" i="37"/>
  <c r="O533" i="37"/>
  <c r="P533" i="37"/>
  <c r="Q533" i="37"/>
  <c r="R533" i="37"/>
  <c r="S533" i="37"/>
  <c r="T533" i="37"/>
  <c r="U533" i="37"/>
  <c r="G534" i="37"/>
  <c r="H534" i="37"/>
  <c r="I534" i="37"/>
  <c r="J534" i="37"/>
  <c r="K534" i="37"/>
  <c r="L534" i="37"/>
  <c r="M534" i="37"/>
  <c r="N534" i="37"/>
  <c r="O534" i="37"/>
  <c r="P534" i="37"/>
  <c r="Q534" i="37"/>
  <c r="R534" i="37"/>
  <c r="S534" i="37"/>
  <c r="T534" i="37"/>
  <c r="U534" i="37"/>
  <c r="G535" i="37"/>
  <c r="H535" i="37"/>
  <c r="I535" i="37"/>
  <c r="J535" i="37"/>
  <c r="K535" i="37"/>
  <c r="L535" i="37"/>
  <c r="M535" i="37"/>
  <c r="N535" i="37"/>
  <c r="O535" i="37"/>
  <c r="P535" i="37"/>
  <c r="Q535" i="37"/>
  <c r="R535" i="37"/>
  <c r="S535" i="37"/>
  <c r="T535" i="37"/>
  <c r="U535" i="37"/>
  <c r="G536" i="37"/>
  <c r="H536" i="37"/>
  <c r="I536" i="37"/>
  <c r="J536" i="37"/>
  <c r="K536" i="37"/>
  <c r="L536" i="37"/>
  <c r="M536" i="37"/>
  <c r="N536" i="37"/>
  <c r="O536" i="37"/>
  <c r="P536" i="37"/>
  <c r="Q536" i="37"/>
  <c r="R536" i="37"/>
  <c r="S536" i="37"/>
  <c r="T536" i="37"/>
  <c r="U536" i="37"/>
  <c r="G537" i="37"/>
  <c r="H537" i="37"/>
  <c r="I537" i="37"/>
  <c r="J537" i="37"/>
  <c r="K537" i="37"/>
  <c r="L537" i="37"/>
  <c r="M537" i="37"/>
  <c r="N537" i="37"/>
  <c r="G538" i="37"/>
  <c r="H538" i="37"/>
  <c r="I538" i="37"/>
  <c r="J538" i="37"/>
  <c r="K538" i="37"/>
  <c r="L538" i="37"/>
  <c r="M538" i="37"/>
  <c r="N538" i="37"/>
  <c r="O538" i="37"/>
  <c r="P538" i="37"/>
  <c r="Q538" i="37"/>
  <c r="R538" i="37"/>
  <c r="S538" i="37"/>
  <c r="T538" i="37"/>
  <c r="U538" i="37"/>
  <c r="G539" i="37"/>
  <c r="H539" i="37"/>
  <c r="I539" i="37"/>
  <c r="J539" i="37"/>
  <c r="K539" i="37"/>
  <c r="L539" i="37"/>
  <c r="M539" i="37"/>
  <c r="N539" i="37"/>
  <c r="O539" i="37"/>
  <c r="P539" i="37"/>
  <c r="Q539" i="37"/>
  <c r="R539" i="37"/>
  <c r="S539" i="37"/>
  <c r="T539" i="37"/>
  <c r="U539" i="37"/>
  <c r="G540" i="37"/>
  <c r="H540" i="37"/>
  <c r="I540" i="37"/>
  <c r="J540" i="37"/>
  <c r="K540" i="37"/>
  <c r="L540" i="37"/>
  <c r="M540" i="37"/>
  <c r="N540" i="37"/>
  <c r="O540" i="37"/>
  <c r="P540" i="37"/>
  <c r="Q540" i="37"/>
  <c r="R540" i="37"/>
  <c r="S540" i="37"/>
  <c r="T540" i="37"/>
  <c r="U540" i="37"/>
  <c r="G541" i="37"/>
  <c r="H541" i="37"/>
  <c r="I541" i="37"/>
  <c r="J541" i="37"/>
  <c r="K541" i="37"/>
  <c r="L541" i="37"/>
  <c r="M541" i="37"/>
  <c r="N541" i="37"/>
  <c r="O541" i="37"/>
  <c r="P541" i="37"/>
  <c r="Q541" i="37"/>
  <c r="R541" i="37"/>
  <c r="S541" i="37"/>
  <c r="T541" i="37"/>
  <c r="U541" i="37"/>
  <c r="G542" i="37"/>
  <c r="H542" i="37"/>
  <c r="I542" i="37"/>
  <c r="J542" i="37"/>
  <c r="K542" i="37"/>
  <c r="L542" i="37"/>
  <c r="M542" i="37"/>
  <c r="N542" i="37"/>
  <c r="O542" i="37"/>
  <c r="P542" i="37"/>
  <c r="Q542" i="37"/>
  <c r="R542" i="37"/>
  <c r="S542" i="37"/>
  <c r="T542" i="37"/>
  <c r="U542" i="37"/>
  <c r="G543" i="37"/>
  <c r="H543" i="37"/>
  <c r="I543" i="37"/>
  <c r="J543" i="37"/>
  <c r="K543" i="37"/>
  <c r="L543" i="37"/>
  <c r="M543" i="37"/>
  <c r="N543" i="37"/>
  <c r="O543" i="37"/>
  <c r="P543" i="37"/>
  <c r="Q543" i="37"/>
  <c r="R543" i="37"/>
  <c r="S543" i="37"/>
  <c r="T543" i="37"/>
  <c r="U543" i="37"/>
  <c r="G544" i="37"/>
  <c r="H544" i="37"/>
  <c r="I544" i="37"/>
  <c r="J544" i="37"/>
  <c r="K544" i="37"/>
  <c r="L544" i="37"/>
  <c r="M544" i="37"/>
  <c r="N544" i="37"/>
  <c r="O544" i="37"/>
  <c r="P544" i="37"/>
  <c r="Q544" i="37"/>
  <c r="R544" i="37"/>
  <c r="S544" i="37"/>
  <c r="T544" i="37"/>
  <c r="U544" i="37"/>
  <c r="G545" i="37"/>
  <c r="H545" i="37"/>
  <c r="I545" i="37"/>
  <c r="J545" i="37"/>
  <c r="K545" i="37"/>
  <c r="L545" i="37"/>
  <c r="M545" i="37"/>
  <c r="N545" i="37"/>
  <c r="O545" i="37"/>
  <c r="P545" i="37"/>
  <c r="Q545" i="37"/>
  <c r="R545" i="37"/>
  <c r="S545" i="37"/>
  <c r="T545" i="37"/>
  <c r="U545" i="37"/>
  <c r="G546" i="37"/>
  <c r="H546" i="37"/>
  <c r="I546" i="37"/>
  <c r="J546" i="37"/>
  <c r="K546" i="37"/>
  <c r="L546" i="37"/>
  <c r="M546" i="37"/>
  <c r="N546" i="37"/>
  <c r="O546" i="37"/>
  <c r="P546" i="37"/>
  <c r="Q546" i="37"/>
  <c r="R546" i="37"/>
  <c r="S546" i="37"/>
  <c r="T546" i="37"/>
  <c r="U546" i="37"/>
  <c r="G547" i="37"/>
  <c r="H547" i="37"/>
  <c r="I547" i="37"/>
  <c r="J547" i="37"/>
  <c r="K547" i="37"/>
  <c r="L547" i="37"/>
  <c r="M547" i="37"/>
  <c r="N547" i="37"/>
  <c r="O547" i="37"/>
  <c r="P547" i="37"/>
  <c r="Q547" i="37"/>
  <c r="R547" i="37"/>
  <c r="S547" i="37"/>
  <c r="T547" i="37"/>
  <c r="U547" i="37"/>
  <c r="C548" i="37"/>
  <c r="D548" i="37"/>
  <c r="E548" i="37"/>
  <c r="F548" i="37"/>
  <c r="G548" i="37"/>
  <c r="H548" i="37"/>
  <c r="I548" i="37"/>
  <c r="J548" i="37"/>
  <c r="K548" i="37"/>
  <c r="L548" i="37"/>
  <c r="M548" i="37"/>
  <c r="N548" i="37"/>
  <c r="O548" i="37"/>
  <c r="P548" i="37"/>
  <c r="Q548" i="37"/>
  <c r="R548" i="37"/>
  <c r="S548" i="37"/>
  <c r="T548" i="37"/>
  <c r="U548" i="37"/>
  <c r="R549" i="37"/>
  <c r="R550" i="37"/>
  <c r="G552" i="37"/>
  <c r="H552" i="37"/>
  <c r="I552" i="37"/>
  <c r="J552" i="37"/>
  <c r="K552" i="37"/>
  <c r="L552" i="37"/>
  <c r="M552" i="37"/>
  <c r="N552" i="37"/>
  <c r="O552" i="37"/>
  <c r="P552" i="37"/>
  <c r="Q552" i="37"/>
  <c r="R552" i="37"/>
  <c r="S552" i="37"/>
  <c r="T552" i="37"/>
  <c r="U552" i="37"/>
  <c r="G553" i="37"/>
  <c r="H553" i="37"/>
  <c r="I553" i="37"/>
  <c r="J553" i="37"/>
  <c r="K553" i="37"/>
  <c r="L553" i="37"/>
  <c r="M553" i="37"/>
  <c r="N553" i="37"/>
  <c r="O553" i="37"/>
  <c r="P553" i="37"/>
  <c r="Q553" i="37"/>
  <c r="R553" i="37"/>
  <c r="S553" i="37"/>
  <c r="T553" i="37"/>
  <c r="U553" i="37"/>
  <c r="G554" i="37"/>
  <c r="H554" i="37"/>
  <c r="I554" i="37"/>
  <c r="J554" i="37"/>
  <c r="K554" i="37"/>
  <c r="L554" i="37"/>
  <c r="M554" i="37"/>
  <c r="N554" i="37"/>
  <c r="O554" i="37"/>
  <c r="P554" i="37"/>
  <c r="Q554" i="37"/>
  <c r="R554" i="37"/>
  <c r="S554" i="37"/>
  <c r="T554" i="37"/>
  <c r="U554" i="37"/>
  <c r="G555" i="37"/>
  <c r="H555" i="37"/>
  <c r="I555" i="37"/>
  <c r="J555" i="37"/>
  <c r="K555" i="37"/>
  <c r="L555" i="37"/>
  <c r="M555" i="37"/>
  <c r="N555" i="37"/>
  <c r="O555" i="37"/>
  <c r="P555" i="37"/>
  <c r="Q555" i="37"/>
  <c r="R555" i="37"/>
  <c r="S555" i="37"/>
  <c r="T555" i="37"/>
  <c r="U555" i="37"/>
  <c r="G556" i="37"/>
  <c r="H556" i="37"/>
  <c r="I556" i="37"/>
  <c r="J556" i="37"/>
  <c r="K556" i="37"/>
  <c r="L556" i="37"/>
  <c r="M556" i="37"/>
  <c r="N556" i="37"/>
  <c r="C438" i="37"/>
  <c r="D438" i="37"/>
  <c r="E438" i="37"/>
  <c r="F438" i="37"/>
  <c r="G438" i="37"/>
  <c r="H438" i="37"/>
  <c r="I438" i="37"/>
  <c r="J438" i="37"/>
  <c r="K438" i="37"/>
  <c r="L438" i="37"/>
  <c r="M438" i="37"/>
  <c r="N438" i="37"/>
  <c r="C440" i="37"/>
  <c r="D440" i="37"/>
  <c r="E440" i="37"/>
  <c r="F440" i="37"/>
  <c r="G440" i="37"/>
  <c r="H440" i="37"/>
  <c r="I440" i="37"/>
  <c r="J440" i="37"/>
  <c r="K440" i="37"/>
  <c r="L440" i="37"/>
  <c r="M440" i="37"/>
  <c r="N440" i="37"/>
  <c r="O440" i="37"/>
  <c r="P440" i="37"/>
  <c r="Q440" i="37"/>
  <c r="R440" i="37"/>
  <c r="S440" i="37"/>
  <c r="T440" i="37"/>
  <c r="U440" i="37"/>
  <c r="C441" i="37"/>
  <c r="D441" i="37"/>
  <c r="E441" i="37"/>
  <c r="F441" i="37"/>
  <c r="G441" i="37"/>
  <c r="H441" i="37"/>
  <c r="I441" i="37"/>
  <c r="J441" i="37"/>
  <c r="K441" i="37"/>
  <c r="L441" i="37"/>
  <c r="M441" i="37"/>
  <c r="N441" i="37"/>
  <c r="O441" i="37"/>
  <c r="P441" i="37"/>
  <c r="Q441" i="37"/>
  <c r="R441" i="37"/>
  <c r="S441" i="37"/>
  <c r="T441" i="37"/>
  <c r="U441" i="37"/>
  <c r="F443" i="37"/>
  <c r="G443" i="37"/>
  <c r="H443" i="37"/>
  <c r="I443" i="37"/>
  <c r="J443" i="37"/>
  <c r="K443" i="37"/>
  <c r="L443" i="37"/>
  <c r="M443" i="37"/>
  <c r="N443" i="37"/>
  <c r="O443" i="37"/>
  <c r="P443" i="37"/>
  <c r="Q443" i="37"/>
  <c r="R443" i="37"/>
  <c r="S443" i="37"/>
  <c r="T443" i="37"/>
  <c r="U443" i="37"/>
  <c r="F444" i="37"/>
  <c r="G444" i="37"/>
  <c r="H444" i="37"/>
  <c r="I444" i="37"/>
  <c r="J444" i="37"/>
  <c r="K444" i="37"/>
  <c r="L444" i="37"/>
  <c r="M444" i="37"/>
  <c r="N444" i="37"/>
  <c r="O444" i="37"/>
  <c r="P444" i="37"/>
  <c r="Q444" i="37"/>
  <c r="R444" i="37"/>
  <c r="S444" i="37"/>
  <c r="T444" i="37"/>
  <c r="U444" i="37"/>
  <c r="F445" i="37"/>
  <c r="G445" i="37"/>
  <c r="H445" i="37"/>
  <c r="I445" i="37"/>
  <c r="J445" i="37"/>
  <c r="K445" i="37"/>
  <c r="L445" i="37"/>
  <c r="M445" i="37"/>
  <c r="N445" i="37"/>
  <c r="O445" i="37"/>
  <c r="P445" i="37"/>
  <c r="Q445" i="37"/>
  <c r="R445" i="37"/>
  <c r="S445" i="37"/>
  <c r="T445" i="37"/>
  <c r="U445" i="37"/>
  <c r="F446" i="37"/>
  <c r="G446" i="37"/>
  <c r="H446" i="37"/>
  <c r="I446" i="37"/>
  <c r="J446" i="37"/>
  <c r="K446" i="37"/>
  <c r="L446" i="37"/>
  <c r="M446" i="37"/>
  <c r="N446" i="37"/>
  <c r="O446" i="37"/>
  <c r="P446" i="37"/>
  <c r="Q446" i="37"/>
  <c r="R446" i="37"/>
  <c r="S446" i="37"/>
  <c r="T446" i="37"/>
  <c r="U446" i="37"/>
  <c r="F447" i="37"/>
  <c r="G447" i="37"/>
  <c r="H447" i="37"/>
  <c r="I447" i="37"/>
  <c r="J447" i="37"/>
  <c r="K447" i="37"/>
  <c r="L447" i="37"/>
  <c r="M447" i="37"/>
  <c r="N447" i="37"/>
  <c r="O447" i="37"/>
  <c r="P447" i="37"/>
  <c r="Q447" i="37"/>
  <c r="R447" i="37"/>
  <c r="S447" i="37"/>
  <c r="T447" i="37"/>
  <c r="U447" i="37"/>
  <c r="F448" i="37"/>
  <c r="G448" i="37"/>
  <c r="H448" i="37"/>
  <c r="I448" i="37"/>
  <c r="J448" i="37"/>
  <c r="K448" i="37"/>
  <c r="L448" i="37"/>
  <c r="M448" i="37"/>
  <c r="N448" i="37"/>
  <c r="O448" i="37"/>
  <c r="P448" i="37"/>
  <c r="Q448" i="37"/>
  <c r="R448" i="37"/>
  <c r="S448" i="37"/>
  <c r="T448" i="37"/>
  <c r="U448" i="37"/>
  <c r="F449" i="37"/>
  <c r="G449" i="37"/>
  <c r="H449" i="37"/>
  <c r="I449" i="37"/>
  <c r="J449" i="37"/>
  <c r="K449" i="37"/>
  <c r="L449" i="37"/>
  <c r="M449" i="37"/>
  <c r="N449" i="37"/>
  <c r="O449" i="37"/>
  <c r="P449" i="37"/>
  <c r="Q449" i="37"/>
  <c r="R449" i="37"/>
  <c r="S449" i="37"/>
  <c r="T449" i="37"/>
  <c r="U449" i="37"/>
  <c r="F450" i="37"/>
  <c r="G450" i="37"/>
  <c r="H450" i="37"/>
  <c r="I450" i="37"/>
  <c r="J450" i="37"/>
  <c r="K450" i="37"/>
  <c r="L450" i="37"/>
  <c r="M450" i="37"/>
  <c r="N450" i="37"/>
  <c r="O450" i="37"/>
  <c r="P450" i="37"/>
  <c r="Q450" i="37"/>
  <c r="R450" i="37"/>
  <c r="S450" i="37"/>
  <c r="T450" i="37"/>
  <c r="U450" i="37"/>
  <c r="F451" i="37"/>
  <c r="G451" i="37"/>
  <c r="H451" i="37"/>
  <c r="I451" i="37"/>
  <c r="J451" i="37"/>
  <c r="K451" i="37"/>
  <c r="L451" i="37"/>
  <c r="M451" i="37"/>
  <c r="N451" i="37"/>
  <c r="O451" i="37"/>
  <c r="P451" i="37"/>
  <c r="Q451" i="37"/>
  <c r="R451" i="37"/>
  <c r="S451" i="37"/>
  <c r="T451" i="37"/>
  <c r="U451" i="37"/>
  <c r="F452" i="37"/>
  <c r="G452" i="37"/>
  <c r="H452" i="37"/>
  <c r="I452" i="37"/>
  <c r="J452" i="37"/>
  <c r="K452" i="37"/>
  <c r="L452" i="37"/>
  <c r="M452" i="37"/>
  <c r="N452" i="37"/>
  <c r="O452" i="37"/>
  <c r="P452" i="37"/>
  <c r="Q452" i="37"/>
  <c r="R452" i="37"/>
  <c r="S452" i="37"/>
  <c r="T452" i="37"/>
  <c r="U452" i="37"/>
  <c r="F453" i="37"/>
  <c r="G453" i="37"/>
  <c r="H453" i="37"/>
  <c r="I453" i="37"/>
  <c r="J453" i="37"/>
  <c r="K453" i="37"/>
  <c r="L453" i="37"/>
  <c r="M453" i="37"/>
  <c r="N453" i="37"/>
  <c r="O453" i="37"/>
  <c r="P453" i="37"/>
  <c r="Q453" i="37"/>
  <c r="R453" i="37"/>
  <c r="S453" i="37"/>
  <c r="T453" i="37"/>
  <c r="U453" i="37"/>
  <c r="F454" i="37"/>
  <c r="G454" i="37"/>
  <c r="H454" i="37"/>
  <c r="I454" i="37"/>
  <c r="J454" i="37"/>
  <c r="K454" i="37"/>
  <c r="L454" i="37"/>
  <c r="M454" i="37"/>
  <c r="N454" i="37"/>
  <c r="O454" i="37"/>
  <c r="P454" i="37"/>
  <c r="Q454" i="37"/>
  <c r="R454" i="37"/>
  <c r="S454" i="37"/>
  <c r="T454" i="37"/>
  <c r="U454" i="37"/>
  <c r="F455" i="37"/>
  <c r="G455" i="37"/>
  <c r="H455" i="37"/>
  <c r="I455" i="37"/>
  <c r="J455" i="37"/>
  <c r="K455" i="37"/>
  <c r="L455" i="37"/>
  <c r="M455" i="37"/>
  <c r="N455" i="37"/>
  <c r="O455" i="37"/>
  <c r="P455" i="37"/>
  <c r="Q455" i="37"/>
  <c r="R455" i="37"/>
  <c r="S455" i="37"/>
  <c r="T455" i="37"/>
  <c r="U455" i="37"/>
  <c r="F456" i="37"/>
  <c r="G456" i="37"/>
  <c r="H456" i="37"/>
  <c r="I456" i="37"/>
  <c r="J456" i="37"/>
  <c r="K456" i="37"/>
  <c r="L456" i="37"/>
  <c r="M456" i="37"/>
  <c r="N456" i="37"/>
  <c r="O456" i="37"/>
  <c r="P456" i="37"/>
  <c r="Q456" i="37"/>
  <c r="R456" i="37"/>
  <c r="S456" i="37"/>
  <c r="T456" i="37"/>
  <c r="U456" i="37"/>
  <c r="F457" i="37"/>
  <c r="G457" i="37"/>
  <c r="H457" i="37"/>
  <c r="I457" i="37"/>
  <c r="J457" i="37"/>
  <c r="K457" i="37"/>
  <c r="L457" i="37"/>
  <c r="M457" i="37"/>
  <c r="N457" i="37"/>
  <c r="O457" i="37"/>
  <c r="P457" i="37"/>
  <c r="Q457" i="37"/>
  <c r="R457" i="37"/>
  <c r="S457" i="37"/>
  <c r="T457" i="37"/>
  <c r="U457" i="37"/>
  <c r="F458" i="37"/>
  <c r="G458" i="37"/>
  <c r="H458" i="37"/>
  <c r="I458" i="37"/>
  <c r="J458" i="37"/>
  <c r="K458" i="37"/>
  <c r="L458" i="37"/>
  <c r="M458" i="37"/>
  <c r="N458" i="37"/>
  <c r="O458" i="37"/>
  <c r="P458" i="37"/>
  <c r="Q458" i="37"/>
  <c r="R458" i="37"/>
  <c r="S458" i="37"/>
  <c r="T458" i="37"/>
  <c r="U458" i="37"/>
  <c r="F459" i="37"/>
  <c r="G459" i="37"/>
  <c r="H459" i="37"/>
  <c r="I459" i="37"/>
  <c r="J459" i="37"/>
  <c r="K459" i="37"/>
  <c r="L459" i="37"/>
  <c r="M459" i="37"/>
  <c r="N459" i="37"/>
  <c r="O459" i="37"/>
  <c r="P459" i="37"/>
  <c r="Q459" i="37"/>
  <c r="R459" i="37"/>
  <c r="S459" i="37"/>
  <c r="T459" i="37"/>
  <c r="U459" i="37"/>
  <c r="F460" i="37"/>
  <c r="G460" i="37"/>
  <c r="H460" i="37"/>
  <c r="I460" i="37"/>
  <c r="J460" i="37"/>
  <c r="K460" i="37"/>
  <c r="L460" i="37"/>
  <c r="M460" i="37"/>
  <c r="N460" i="37"/>
  <c r="O460" i="37"/>
  <c r="P460" i="37"/>
  <c r="Q460" i="37"/>
  <c r="R460" i="37"/>
  <c r="S460" i="37"/>
  <c r="T460" i="37"/>
  <c r="U460" i="37"/>
  <c r="F461" i="37"/>
  <c r="G461" i="37"/>
  <c r="H461" i="37"/>
  <c r="I461" i="37"/>
  <c r="J461" i="37"/>
  <c r="K461" i="37"/>
  <c r="L461" i="37"/>
  <c r="M461" i="37"/>
  <c r="N461" i="37"/>
  <c r="O461" i="37"/>
  <c r="P461" i="37"/>
  <c r="Q461" i="37"/>
  <c r="R461" i="37"/>
  <c r="S461" i="37"/>
  <c r="T461" i="37"/>
  <c r="U461" i="37"/>
  <c r="F462" i="37"/>
  <c r="G462" i="37"/>
  <c r="H462" i="37"/>
  <c r="I462" i="37"/>
  <c r="J462" i="37"/>
  <c r="K462" i="37"/>
  <c r="L462" i="37"/>
  <c r="M462" i="37"/>
  <c r="N462" i="37"/>
  <c r="O462" i="37"/>
  <c r="P462" i="37"/>
  <c r="Q462" i="37"/>
  <c r="R462" i="37"/>
  <c r="S462" i="37"/>
  <c r="T462" i="37"/>
  <c r="U462" i="37"/>
  <c r="F463" i="37"/>
  <c r="G463" i="37"/>
  <c r="H463" i="37"/>
  <c r="I463" i="37"/>
  <c r="J463" i="37"/>
  <c r="K463" i="37"/>
  <c r="L463" i="37"/>
  <c r="M463" i="37"/>
  <c r="N463" i="37"/>
  <c r="O463" i="37"/>
  <c r="P463" i="37"/>
  <c r="Q463" i="37"/>
  <c r="R463" i="37"/>
  <c r="S463" i="37"/>
  <c r="T463" i="37"/>
  <c r="U463" i="37"/>
  <c r="F464" i="37"/>
  <c r="G464" i="37"/>
  <c r="H464" i="37"/>
  <c r="I464" i="37"/>
  <c r="J464" i="37"/>
  <c r="K464" i="37"/>
  <c r="L464" i="37"/>
  <c r="M464" i="37"/>
  <c r="N464" i="37"/>
  <c r="O464" i="37"/>
  <c r="P464" i="37"/>
  <c r="Q464" i="37"/>
  <c r="R464" i="37"/>
  <c r="S464" i="37"/>
  <c r="T464" i="37"/>
  <c r="U464" i="37"/>
  <c r="F465" i="37"/>
  <c r="G465" i="37"/>
  <c r="H465" i="37"/>
  <c r="I465" i="37"/>
  <c r="J465" i="37"/>
  <c r="K465" i="37"/>
  <c r="L465" i="37"/>
  <c r="M465" i="37"/>
  <c r="N465" i="37"/>
  <c r="O465" i="37"/>
  <c r="P465" i="37"/>
  <c r="Q465" i="37"/>
  <c r="R465" i="37"/>
  <c r="S465" i="37"/>
  <c r="T465" i="37"/>
  <c r="U465" i="37"/>
  <c r="F466" i="37"/>
  <c r="G466" i="37"/>
  <c r="H466" i="37"/>
  <c r="I466" i="37"/>
  <c r="J466" i="37"/>
  <c r="K466" i="37"/>
  <c r="L466" i="37"/>
  <c r="M466" i="37"/>
  <c r="N466" i="37"/>
  <c r="O466" i="37"/>
  <c r="P466" i="37"/>
  <c r="Q466" i="37"/>
  <c r="R466" i="37"/>
  <c r="S466" i="37"/>
  <c r="T466" i="37"/>
  <c r="U466" i="37"/>
  <c r="G467" i="37"/>
  <c r="H467" i="37"/>
  <c r="I467" i="37"/>
  <c r="J467" i="37"/>
  <c r="K467" i="37"/>
  <c r="L467" i="37"/>
  <c r="M467" i="37"/>
  <c r="N467" i="37"/>
  <c r="O467" i="37"/>
  <c r="P467" i="37"/>
  <c r="Q467" i="37"/>
  <c r="R467" i="37"/>
  <c r="S467" i="37"/>
  <c r="T467" i="37"/>
  <c r="U467" i="37"/>
  <c r="F468" i="37"/>
  <c r="G468" i="37"/>
  <c r="H468" i="37"/>
  <c r="I468" i="37"/>
  <c r="J468" i="37"/>
  <c r="K468" i="37"/>
  <c r="L468" i="37"/>
  <c r="M468" i="37"/>
  <c r="N468" i="37"/>
  <c r="O468" i="37"/>
  <c r="P468" i="37"/>
  <c r="Q468" i="37"/>
  <c r="R468" i="37"/>
  <c r="S468" i="37"/>
  <c r="T468" i="37"/>
  <c r="U468" i="37"/>
  <c r="F469" i="37"/>
  <c r="G469" i="37"/>
  <c r="H469" i="37"/>
  <c r="I469" i="37"/>
  <c r="J469" i="37"/>
  <c r="K469" i="37"/>
  <c r="L469" i="37"/>
  <c r="M469" i="37"/>
  <c r="N469" i="37"/>
  <c r="O469" i="37"/>
  <c r="P469" i="37"/>
  <c r="Q469" i="37"/>
  <c r="R469" i="37"/>
  <c r="S469" i="37"/>
  <c r="T469" i="37"/>
  <c r="U469" i="37"/>
  <c r="F470" i="37"/>
  <c r="G470" i="37"/>
  <c r="H470" i="37"/>
  <c r="I470" i="37"/>
  <c r="J470" i="37"/>
  <c r="K470" i="37"/>
  <c r="L470" i="37"/>
  <c r="M470" i="37"/>
  <c r="N470" i="37"/>
  <c r="O470" i="37"/>
  <c r="P470" i="37"/>
  <c r="Q470" i="37"/>
  <c r="R470" i="37"/>
  <c r="S470" i="37"/>
  <c r="T470" i="37"/>
  <c r="U470" i="37"/>
  <c r="F471" i="37"/>
  <c r="G471" i="37"/>
  <c r="H471" i="37"/>
  <c r="I471" i="37"/>
  <c r="J471" i="37"/>
  <c r="K471" i="37"/>
  <c r="L471" i="37"/>
  <c r="M471" i="37"/>
  <c r="N471" i="37"/>
  <c r="O471" i="37"/>
  <c r="P471" i="37"/>
  <c r="Q471" i="37"/>
  <c r="R471" i="37"/>
  <c r="S471" i="37"/>
  <c r="T471" i="37"/>
  <c r="U471" i="37"/>
  <c r="G472" i="37"/>
  <c r="H472" i="37"/>
  <c r="I472" i="37"/>
  <c r="J472" i="37"/>
  <c r="K472" i="37"/>
  <c r="L472" i="37"/>
  <c r="M472" i="37"/>
  <c r="N472" i="37"/>
  <c r="O472" i="37"/>
  <c r="P472" i="37"/>
  <c r="Q472" i="37"/>
  <c r="R472" i="37"/>
  <c r="S472" i="37"/>
  <c r="T472" i="37"/>
  <c r="U472" i="37"/>
  <c r="C473" i="37"/>
  <c r="D473" i="37"/>
  <c r="E473" i="37"/>
  <c r="F473" i="37"/>
  <c r="G473" i="37"/>
  <c r="H473" i="37"/>
  <c r="I473" i="37"/>
  <c r="J473" i="37"/>
  <c r="K473" i="37"/>
  <c r="L473" i="37"/>
  <c r="M473" i="37"/>
  <c r="N473" i="37"/>
  <c r="O473" i="37"/>
  <c r="P473" i="37"/>
  <c r="Q473" i="37"/>
  <c r="R473" i="37"/>
  <c r="S473" i="37"/>
  <c r="T473" i="37"/>
  <c r="U473" i="37"/>
  <c r="C474" i="37"/>
  <c r="D474" i="37"/>
  <c r="E474" i="37"/>
  <c r="F474" i="37"/>
  <c r="G474" i="37"/>
  <c r="H474" i="37"/>
  <c r="I474" i="37"/>
  <c r="J474" i="37"/>
  <c r="K474" i="37"/>
  <c r="L474" i="37"/>
  <c r="M474" i="37"/>
  <c r="N474" i="37"/>
  <c r="O474" i="37"/>
  <c r="P474" i="37"/>
  <c r="Q474" i="37"/>
  <c r="R474" i="37"/>
  <c r="S474" i="37"/>
  <c r="T474" i="37"/>
  <c r="U474" i="37"/>
  <c r="C475" i="37"/>
  <c r="D475" i="37"/>
  <c r="E475" i="37"/>
  <c r="F475" i="37"/>
  <c r="G475" i="37"/>
  <c r="H475" i="37"/>
  <c r="I475" i="37"/>
  <c r="J475" i="37"/>
  <c r="K475" i="37"/>
  <c r="L475" i="37"/>
  <c r="M475" i="37"/>
  <c r="N475" i="37"/>
  <c r="O475" i="37"/>
  <c r="P475" i="37"/>
  <c r="Q475" i="37"/>
  <c r="R475" i="37"/>
  <c r="S475" i="37"/>
  <c r="T475" i="37"/>
  <c r="U475" i="37"/>
  <c r="C476" i="37"/>
  <c r="D476" i="37"/>
  <c r="E476" i="37"/>
  <c r="F476" i="37"/>
  <c r="G476" i="37"/>
  <c r="H476" i="37"/>
  <c r="I476" i="37"/>
  <c r="J476" i="37"/>
  <c r="K476" i="37"/>
  <c r="L476" i="37"/>
  <c r="M476" i="37"/>
  <c r="N476" i="37"/>
  <c r="O476" i="37"/>
  <c r="P476" i="37"/>
  <c r="Q476" i="37"/>
  <c r="R476" i="37"/>
  <c r="S476" i="37"/>
  <c r="T476" i="37"/>
  <c r="U476" i="37"/>
  <c r="C477" i="37"/>
  <c r="D477" i="37"/>
  <c r="E477" i="37"/>
  <c r="F477" i="37"/>
  <c r="G477" i="37"/>
  <c r="H477" i="37"/>
  <c r="I477" i="37"/>
  <c r="J477" i="37"/>
  <c r="K477" i="37"/>
  <c r="L477" i="37"/>
  <c r="M477" i="37"/>
  <c r="N477" i="37"/>
  <c r="F478" i="37"/>
  <c r="G478" i="37"/>
  <c r="H478" i="37"/>
  <c r="I478" i="37"/>
  <c r="J478" i="37"/>
  <c r="K478" i="37"/>
  <c r="L478" i="37"/>
  <c r="M478" i="37"/>
  <c r="N478" i="37"/>
  <c r="O478" i="37"/>
  <c r="P478" i="37"/>
  <c r="Q478" i="37"/>
  <c r="R478" i="37"/>
  <c r="S478" i="37"/>
  <c r="T478" i="37"/>
  <c r="U478" i="37"/>
  <c r="G479" i="37"/>
  <c r="H479" i="37"/>
  <c r="I479" i="37"/>
  <c r="J479" i="37"/>
  <c r="K479" i="37"/>
  <c r="L479" i="37"/>
  <c r="M479" i="37"/>
  <c r="N479" i="37"/>
  <c r="O479" i="37"/>
  <c r="P479" i="37"/>
  <c r="Q479" i="37"/>
  <c r="R479" i="37"/>
  <c r="S479" i="37"/>
  <c r="T479" i="37"/>
  <c r="U479" i="37"/>
  <c r="F480" i="37"/>
  <c r="G480" i="37"/>
  <c r="H480" i="37"/>
  <c r="I480" i="37"/>
  <c r="J480" i="37"/>
  <c r="K480" i="37"/>
  <c r="L480" i="37"/>
  <c r="M480" i="37"/>
  <c r="N480" i="37"/>
  <c r="O480" i="37"/>
  <c r="P480" i="37"/>
  <c r="Q480" i="37"/>
  <c r="R480" i="37"/>
  <c r="S480" i="37"/>
  <c r="T480" i="37"/>
  <c r="U480" i="37"/>
  <c r="F481" i="37"/>
  <c r="G481" i="37"/>
  <c r="H481" i="37"/>
  <c r="I481" i="37"/>
  <c r="J481" i="37"/>
  <c r="K481" i="37"/>
  <c r="L481" i="37"/>
  <c r="M481" i="37"/>
  <c r="N481" i="37"/>
  <c r="O481" i="37"/>
  <c r="P481" i="37"/>
  <c r="Q481" i="37"/>
  <c r="R481" i="37"/>
  <c r="S481" i="37"/>
  <c r="T481" i="37"/>
  <c r="U481" i="37"/>
  <c r="G482" i="37"/>
  <c r="H482" i="37"/>
  <c r="I482" i="37"/>
  <c r="J482" i="37"/>
  <c r="K482" i="37"/>
  <c r="L482" i="37"/>
  <c r="M482" i="37"/>
  <c r="N482" i="37"/>
  <c r="O482" i="37"/>
  <c r="P482" i="37"/>
  <c r="Q482" i="37"/>
  <c r="R482" i="37"/>
  <c r="S482" i="37"/>
  <c r="T482" i="37"/>
  <c r="U482" i="37"/>
  <c r="G483" i="37"/>
  <c r="H483" i="37"/>
  <c r="I483" i="37"/>
  <c r="J483" i="37"/>
  <c r="K483" i="37"/>
  <c r="L483" i="37"/>
  <c r="M483" i="37"/>
  <c r="N483" i="37"/>
  <c r="O483" i="37"/>
  <c r="P483" i="37"/>
  <c r="Q483" i="37"/>
  <c r="R483" i="37"/>
  <c r="S483" i="37"/>
  <c r="T483" i="37"/>
  <c r="U483" i="37"/>
  <c r="G484" i="37"/>
  <c r="H484" i="37"/>
  <c r="I484" i="37"/>
  <c r="J484" i="37"/>
  <c r="K484" i="37"/>
  <c r="L484" i="37"/>
  <c r="M484" i="37"/>
  <c r="N484" i="37"/>
  <c r="O484" i="37"/>
  <c r="P484" i="37"/>
  <c r="Q484" i="37"/>
  <c r="R484" i="37"/>
  <c r="S484" i="37"/>
  <c r="T484" i="37"/>
  <c r="U484" i="37"/>
  <c r="G485" i="37"/>
  <c r="H485" i="37"/>
  <c r="I485" i="37"/>
  <c r="J485" i="37"/>
  <c r="K485" i="37"/>
  <c r="L485" i="37"/>
  <c r="M485" i="37"/>
  <c r="N485" i="37"/>
  <c r="O485" i="37"/>
  <c r="P485" i="37"/>
  <c r="Q485" i="37"/>
  <c r="R485" i="37"/>
  <c r="S485" i="37"/>
  <c r="T485" i="37"/>
  <c r="U485" i="37"/>
  <c r="G486" i="37"/>
  <c r="H486" i="37"/>
  <c r="I486" i="37"/>
  <c r="J486" i="37"/>
  <c r="K486" i="37"/>
  <c r="L486" i="37"/>
  <c r="M486" i="37"/>
  <c r="N486" i="37"/>
  <c r="O486" i="37"/>
  <c r="P486" i="37"/>
  <c r="Q486" i="37"/>
  <c r="R486" i="37"/>
  <c r="S486" i="37"/>
  <c r="T486" i="37"/>
  <c r="U486" i="37"/>
  <c r="G487" i="37"/>
  <c r="H487" i="37"/>
  <c r="I487" i="37"/>
  <c r="J487" i="37"/>
  <c r="K487" i="37"/>
  <c r="L487" i="37"/>
  <c r="M487" i="37"/>
  <c r="N487" i="37"/>
  <c r="O487" i="37"/>
  <c r="P487" i="37"/>
  <c r="Q487" i="37"/>
  <c r="R487" i="37"/>
  <c r="S487" i="37"/>
  <c r="T487" i="37"/>
  <c r="U487" i="37"/>
  <c r="C488" i="37"/>
  <c r="D488" i="37"/>
  <c r="E488" i="37"/>
  <c r="F488" i="37"/>
  <c r="G488" i="37"/>
  <c r="H488" i="37"/>
  <c r="I488" i="37"/>
  <c r="J488" i="37"/>
  <c r="K488" i="37"/>
  <c r="L488" i="37"/>
  <c r="M488" i="37"/>
  <c r="N488" i="37"/>
  <c r="O488" i="37"/>
  <c r="P488" i="37"/>
  <c r="Q488" i="37"/>
  <c r="R488" i="37"/>
  <c r="S488" i="37"/>
  <c r="T488" i="37"/>
  <c r="U488" i="37"/>
  <c r="O489" i="37"/>
  <c r="P489" i="37"/>
  <c r="Q489" i="37"/>
  <c r="R489" i="37"/>
  <c r="S489" i="37"/>
  <c r="T489" i="37"/>
  <c r="U489" i="37"/>
  <c r="O490" i="37"/>
  <c r="P490" i="37"/>
  <c r="Q490" i="37"/>
  <c r="R490" i="37"/>
  <c r="S490" i="37"/>
  <c r="T490" i="37"/>
  <c r="U490" i="37"/>
  <c r="C379" i="37"/>
  <c r="D379" i="37"/>
  <c r="E379" i="37"/>
  <c r="F379" i="37"/>
  <c r="G379" i="37"/>
  <c r="H379" i="37"/>
  <c r="I379" i="37"/>
  <c r="J379" i="37"/>
  <c r="K379" i="37"/>
  <c r="L379" i="37"/>
  <c r="M379" i="37"/>
  <c r="N379" i="37"/>
  <c r="C381" i="37"/>
  <c r="D381" i="37"/>
  <c r="E381" i="37"/>
  <c r="F381" i="37"/>
  <c r="G381" i="37"/>
  <c r="H381" i="37"/>
  <c r="I381" i="37"/>
  <c r="J381" i="37"/>
  <c r="K381" i="37"/>
  <c r="L381" i="37"/>
  <c r="M381" i="37"/>
  <c r="N381" i="37"/>
  <c r="O381" i="37"/>
  <c r="P381" i="37"/>
  <c r="Q381" i="37"/>
  <c r="R381" i="37"/>
  <c r="S381" i="37"/>
  <c r="T381" i="37"/>
  <c r="U381" i="37"/>
  <c r="C382" i="37"/>
  <c r="D382" i="37"/>
  <c r="E382" i="37"/>
  <c r="F382" i="37"/>
  <c r="G382" i="37"/>
  <c r="H382" i="37"/>
  <c r="I382" i="37"/>
  <c r="J382" i="37"/>
  <c r="K382" i="37"/>
  <c r="L382" i="37"/>
  <c r="M382" i="37"/>
  <c r="N382" i="37"/>
  <c r="G384" i="37"/>
  <c r="H384" i="37"/>
  <c r="I384" i="37"/>
  <c r="J384" i="37"/>
  <c r="K384" i="37"/>
  <c r="L384" i="37"/>
  <c r="M384" i="37"/>
  <c r="N384" i="37"/>
  <c r="O384" i="37"/>
  <c r="P384" i="37"/>
  <c r="Q384" i="37"/>
  <c r="R384" i="37"/>
  <c r="S384" i="37"/>
  <c r="T384" i="37"/>
  <c r="U384" i="37"/>
  <c r="G385" i="37"/>
  <c r="H385" i="37"/>
  <c r="I385" i="37"/>
  <c r="J385" i="37"/>
  <c r="K385" i="37"/>
  <c r="L385" i="37"/>
  <c r="M385" i="37"/>
  <c r="N385" i="37"/>
  <c r="O385" i="37"/>
  <c r="P385" i="37"/>
  <c r="Q385" i="37"/>
  <c r="R385" i="37"/>
  <c r="S385" i="37"/>
  <c r="T385" i="37"/>
  <c r="U385" i="37"/>
  <c r="G386" i="37"/>
  <c r="H386" i="37"/>
  <c r="I386" i="37"/>
  <c r="J386" i="37"/>
  <c r="K386" i="37"/>
  <c r="L386" i="37"/>
  <c r="M386" i="37"/>
  <c r="N386" i="37"/>
  <c r="O386" i="37"/>
  <c r="P386" i="37"/>
  <c r="Q386" i="37"/>
  <c r="R386" i="37"/>
  <c r="S386" i="37"/>
  <c r="T386" i="37"/>
  <c r="U386" i="37"/>
  <c r="G387" i="37"/>
  <c r="H387" i="37"/>
  <c r="I387" i="37"/>
  <c r="J387" i="37"/>
  <c r="K387" i="37"/>
  <c r="L387" i="37"/>
  <c r="M387" i="37"/>
  <c r="N387" i="37"/>
  <c r="O387" i="37"/>
  <c r="P387" i="37"/>
  <c r="Q387" i="37"/>
  <c r="R387" i="37"/>
  <c r="S387" i="37"/>
  <c r="T387" i="37"/>
  <c r="U387" i="37"/>
  <c r="G388" i="37"/>
  <c r="H388" i="37"/>
  <c r="I388" i="37"/>
  <c r="J388" i="37"/>
  <c r="K388" i="37"/>
  <c r="L388" i="37"/>
  <c r="M388" i="37"/>
  <c r="N388" i="37"/>
  <c r="O388" i="37"/>
  <c r="P388" i="37"/>
  <c r="Q388" i="37"/>
  <c r="R388" i="37"/>
  <c r="S388" i="37"/>
  <c r="T388" i="37"/>
  <c r="U388" i="37"/>
  <c r="G389" i="37"/>
  <c r="H389" i="37"/>
  <c r="I389" i="37"/>
  <c r="J389" i="37"/>
  <c r="K389" i="37"/>
  <c r="L389" i="37"/>
  <c r="M389" i="37"/>
  <c r="N389" i="37"/>
  <c r="O389" i="37"/>
  <c r="P389" i="37"/>
  <c r="Q389" i="37"/>
  <c r="R389" i="37"/>
  <c r="S389" i="37"/>
  <c r="T389" i="37"/>
  <c r="U389" i="37"/>
  <c r="G390" i="37"/>
  <c r="H390" i="37"/>
  <c r="I390" i="37"/>
  <c r="J390" i="37"/>
  <c r="K390" i="37"/>
  <c r="L390" i="37"/>
  <c r="M390" i="37"/>
  <c r="N390" i="37"/>
  <c r="O390" i="37"/>
  <c r="P390" i="37"/>
  <c r="Q390" i="37"/>
  <c r="R390" i="37"/>
  <c r="S390" i="37"/>
  <c r="T390" i="37"/>
  <c r="U390" i="37"/>
  <c r="G391" i="37"/>
  <c r="H391" i="37"/>
  <c r="I391" i="37"/>
  <c r="J391" i="37"/>
  <c r="K391" i="37"/>
  <c r="L391" i="37"/>
  <c r="M391" i="37"/>
  <c r="N391" i="37"/>
  <c r="O391" i="37"/>
  <c r="P391" i="37"/>
  <c r="Q391" i="37"/>
  <c r="R391" i="37"/>
  <c r="S391" i="37"/>
  <c r="T391" i="37"/>
  <c r="U391" i="37"/>
  <c r="G392" i="37"/>
  <c r="H392" i="37"/>
  <c r="I392" i="37"/>
  <c r="J392" i="37"/>
  <c r="K392" i="37"/>
  <c r="L392" i="37"/>
  <c r="M392" i="37"/>
  <c r="N392" i="37"/>
  <c r="O392" i="37"/>
  <c r="P392" i="37"/>
  <c r="Q392" i="37"/>
  <c r="R392" i="37"/>
  <c r="S392" i="37"/>
  <c r="T392" i="37"/>
  <c r="U392" i="37"/>
  <c r="G393" i="37"/>
  <c r="H393" i="37"/>
  <c r="I393" i="37"/>
  <c r="J393" i="37"/>
  <c r="K393" i="37"/>
  <c r="L393" i="37"/>
  <c r="M393" i="37"/>
  <c r="N393" i="37"/>
  <c r="O393" i="37"/>
  <c r="P393" i="37"/>
  <c r="Q393" i="37"/>
  <c r="R393" i="37"/>
  <c r="S393" i="37"/>
  <c r="T393" i="37"/>
  <c r="U393" i="37"/>
  <c r="G394" i="37"/>
  <c r="H394" i="37"/>
  <c r="I394" i="37"/>
  <c r="J394" i="37"/>
  <c r="K394" i="37"/>
  <c r="L394" i="37"/>
  <c r="M394" i="37"/>
  <c r="N394" i="37"/>
  <c r="O394" i="37"/>
  <c r="P394" i="37"/>
  <c r="Q394" i="37"/>
  <c r="R394" i="37"/>
  <c r="S394" i="37"/>
  <c r="T394" i="37"/>
  <c r="U394" i="37"/>
  <c r="G395" i="37"/>
  <c r="H395" i="37"/>
  <c r="I395" i="37"/>
  <c r="J395" i="37"/>
  <c r="K395" i="37"/>
  <c r="L395" i="37"/>
  <c r="M395" i="37"/>
  <c r="N395" i="37"/>
  <c r="O395" i="37"/>
  <c r="P395" i="37"/>
  <c r="Q395" i="37"/>
  <c r="R395" i="37"/>
  <c r="S395" i="37"/>
  <c r="T395" i="37"/>
  <c r="U395" i="37"/>
  <c r="G396" i="37"/>
  <c r="H396" i="37"/>
  <c r="I396" i="37"/>
  <c r="J396" i="37"/>
  <c r="K396" i="37"/>
  <c r="L396" i="37"/>
  <c r="M396" i="37"/>
  <c r="N396" i="37"/>
  <c r="O396" i="37"/>
  <c r="P396" i="37"/>
  <c r="Q396" i="37"/>
  <c r="R396" i="37"/>
  <c r="S396" i="37"/>
  <c r="T396" i="37"/>
  <c r="U396" i="37"/>
  <c r="G397" i="37"/>
  <c r="H397" i="37"/>
  <c r="I397" i="37"/>
  <c r="J397" i="37"/>
  <c r="K397" i="37"/>
  <c r="L397" i="37"/>
  <c r="M397" i="37"/>
  <c r="N397" i="37"/>
  <c r="O397" i="37"/>
  <c r="P397" i="37"/>
  <c r="Q397" i="37"/>
  <c r="R397" i="37"/>
  <c r="S397" i="37"/>
  <c r="T397" i="37"/>
  <c r="U397" i="37"/>
  <c r="G398" i="37"/>
  <c r="H398" i="37"/>
  <c r="I398" i="37"/>
  <c r="J398" i="37"/>
  <c r="K398" i="37"/>
  <c r="L398" i="37"/>
  <c r="M398" i="37"/>
  <c r="N398" i="37"/>
  <c r="O398" i="37"/>
  <c r="P398" i="37"/>
  <c r="Q398" i="37"/>
  <c r="R398" i="37"/>
  <c r="S398" i="37"/>
  <c r="T398" i="37"/>
  <c r="U398" i="37"/>
  <c r="G399" i="37"/>
  <c r="H399" i="37"/>
  <c r="I399" i="37"/>
  <c r="J399" i="37"/>
  <c r="K399" i="37"/>
  <c r="L399" i="37"/>
  <c r="M399" i="37"/>
  <c r="N399" i="37"/>
  <c r="O399" i="37"/>
  <c r="P399" i="37"/>
  <c r="Q399" i="37"/>
  <c r="R399" i="37"/>
  <c r="S399" i="37"/>
  <c r="T399" i="37"/>
  <c r="U399" i="37"/>
  <c r="G400" i="37"/>
  <c r="H400" i="37"/>
  <c r="I400" i="37"/>
  <c r="J400" i="37"/>
  <c r="K400" i="37"/>
  <c r="L400" i="37"/>
  <c r="M400" i="37"/>
  <c r="N400" i="37"/>
  <c r="O400" i="37"/>
  <c r="P400" i="37"/>
  <c r="Q400" i="37"/>
  <c r="R400" i="37"/>
  <c r="S400" i="37"/>
  <c r="T400" i="37"/>
  <c r="U400" i="37"/>
  <c r="G401" i="37"/>
  <c r="H401" i="37"/>
  <c r="I401" i="37"/>
  <c r="J401" i="37"/>
  <c r="K401" i="37"/>
  <c r="L401" i="37"/>
  <c r="M401" i="37"/>
  <c r="N401" i="37"/>
  <c r="O401" i="37"/>
  <c r="P401" i="37"/>
  <c r="Q401" i="37"/>
  <c r="R401" i="37"/>
  <c r="S401" i="37"/>
  <c r="T401" i="37"/>
  <c r="U401" i="37"/>
  <c r="G402" i="37"/>
  <c r="H402" i="37"/>
  <c r="I402" i="37"/>
  <c r="J402" i="37"/>
  <c r="K402" i="37"/>
  <c r="L402" i="37"/>
  <c r="M402" i="37"/>
  <c r="N402" i="37"/>
  <c r="O402" i="37"/>
  <c r="P402" i="37"/>
  <c r="Q402" i="37"/>
  <c r="R402" i="37"/>
  <c r="S402" i="37"/>
  <c r="T402" i="37"/>
  <c r="U402" i="37"/>
  <c r="G403" i="37"/>
  <c r="H403" i="37"/>
  <c r="I403" i="37"/>
  <c r="J403" i="37"/>
  <c r="K403" i="37"/>
  <c r="L403" i="37"/>
  <c r="M403" i="37"/>
  <c r="N403" i="37"/>
  <c r="O403" i="37"/>
  <c r="P403" i="37"/>
  <c r="Q403" i="37"/>
  <c r="R403" i="37"/>
  <c r="S403" i="37"/>
  <c r="T403" i="37"/>
  <c r="U403" i="37"/>
  <c r="G404" i="37"/>
  <c r="H404" i="37"/>
  <c r="I404" i="37"/>
  <c r="J404" i="37"/>
  <c r="K404" i="37"/>
  <c r="L404" i="37"/>
  <c r="M404" i="37"/>
  <c r="N404" i="37"/>
  <c r="O404" i="37"/>
  <c r="P404" i="37"/>
  <c r="Q404" i="37"/>
  <c r="R404" i="37"/>
  <c r="S404" i="37"/>
  <c r="T404" i="37"/>
  <c r="U404" i="37"/>
  <c r="G405" i="37"/>
  <c r="H405" i="37"/>
  <c r="I405" i="37"/>
  <c r="J405" i="37"/>
  <c r="K405" i="37"/>
  <c r="L405" i="37"/>
  <c r="M405" i="37"/>
  <c r="N405" i="37"/>
  <c r="O405" i="37"/>
  <c r="P405" i="37"/>
  <c r="Q405" i="37"/>
  <c r="R405" i="37"/>
  <c r="S405" i="37"/>
  <c r="T405" i="37"/>
  <c r="U405" i="37"/>
  <c r="G406" i="37"/>
  <c r="H406" i="37"/>
  <c r="I406" i="37"/>
  <c r="J406" i="37"/>
  <c r="K406" i="37"/>
  <c r="L406" i="37"/>
  <c r="M406" i="37"/>
  <c r="N406" i="37"/>
  <c r="O406" i="37"/>
  <c r="P406" i="37"/>
  <c r="Q406" i="37"/>
  <c r="R406" i="37"/>
  <c r="S406" i="37"/>
  <c r="T406" i="37"/>
  <c r="U406" i="37"/>
  <c r="G407" i="37"/>
  <c r="H407" i="37"/>
  <c r="I407" i="37"/>
  <c r="J407" i="37"/>
  <c r="K407" i="37"/>
  <c r="L407" i="37"/>
  <c r="M407" i="37"/>
  <c r="N407" i="37"/>
  <c r="O407" i="37"/>
  <c r="P407" i="37"/>
  <c r="Q407" i="37"/>
  <c r="R407" i="37"/>
  <c r="S407" i="37"/>
  <c r="T407" i="37"/>
  <c r="U407" i="37"/>
  <c r="G408" i="37"/>
  <c r="H408" i="37"/>
  <c r="I408" i="37"/>
  <c r="J408" i="37"/>
  <c r="K408" i="37"/>
  <c r="L408" i="37"/>
  <c r="M408" i="37"/>
  <c r="N408" i="37"/>
  <c r="O408" i="37"/>
  <c r="P408" i="37"/>
  <c r="Q408" i="37"/>
  <c r="R408" i="37"/>
  <c r="S408" i="37"/>
  <c r="T408" i="37"/>
  <c r="U408" i="37"/>
  <c r="G409" i="37"/>
  <c r="H409" i="37"/>
  <c r="I409" i="37"/>
  <c r="J409" i="37"/>
  <c r="K409" i="37"/>
  <c r="L409" i="37"/>
  <c r="M409" i="37"/>
  <c r="N409" i="37"/>
  <c r="O409" i="37"/>
  <c r="P409" i="37"/>
  <c r="Q409" i="37"/>
  <c r="R409" i="37"/>
  <c r="S409" i="37"/>
  <c r="T409" i="37"/>
  <c r="U409" i="37"/>
  <c r="G410" i="37"/>
  <c r="H410" i="37"/>
  <c r="I410" i="37"/>
  <c r="J410" i="37"/>
  <c r="K410" i="37"/>
  <c r="L410" i="37"/>
  <c r="M410" i="37"/>
  <c r="N410" i="37"/>
  <c r="O410" i="37"/>
  <c r="P410" i="37"/>
  <c r="Q410" i="37"/>
  <c r="R410" i="37"/>
  <c r="S410" i="37"/>
  <c r="T410" i="37"/>
  <c r="U410" i="37"/>
  <c r="G411" i="37"/>
  <c r="H411" i="37"/>
  <c r="I411" i="37"/>
  <c r="J411" i="37"/>
  <c r="K411" i="37"/>
  <c r="L411" i="37"/>
  <c r="M411" i="37"/>
  <c r="N411" i="37"/>
  <c r="O411" i="37"/>
  <c r="P411" i="37"/>
  <c r="Q411" i="37"/>
  <c r="R411" i="37"/>
  <c r="S411" i="37"/>
  <c r="T411" i="37"/>
  <c r="U411" i="37"/>
  <c r="G412" i="37"/>
  <c r="H412" i="37"/>
  <c r="I412" i="37"/>
  <c r="J412" i="37"/>
  <c r="K412" i="37"/>
  <c r="L412" i="37"/>
  <c r="M412" i="37"/>
  <c r="N412" i="37"/>
  <c r="O412" i="37"/>
  <c r="P412" i="37"/>
  <c r="Q412" i="37"/>
  <c r="R412" i="37"/>
  <c r="S412" i="37"/>
  <c r="T412" i="37"/>
  <c r="U412" i="37"/>
  <c r="G413" i="37"/>
  <c r="H413" i="37"/>
  <c r="I413" i="37"/>
  <c r="J413" i="37"/>
  <c r="K413" i="37"/>
  <c r="L413" i="37"/>
  <c r="M413" i="37"/>
  <c r="N413" i="37"/>
  <c r="O413" i="37"/>
  <c r="P413" i="37"/>
  <c r="Q413" i="37"/>
  <c r="R413" i="37"/>
  <c r="S413" i="37"/>
  <c r="T413" i="37"/>
  <c r="U413" i="37"/>
  <c r="G414" i="37"/>
  <c r="H414" i="37"/>
  <c r="I414" i="37"/>
  <c r="J414" i="37"/>
  <c r="K414" i="37"/>
  <c r="L414" i="37"/>
  <c r="M414" i="37"/>
  <c r="N414" i="37"/>
  <c r="O414" i="37"/>
  <c r="P414" i="37"/>
  <c r="Q414" i="37"/>
  <c r="R414" i="37"/>
  <c r="S414" i="37"/>
  <c r="T414" i="37"/>
  <c r="U414" i="37"/>
  <c r="G415" i="37"/>
  <c r="H415" i="37"/>
  <c r="I415" i="37"/>
  <c r="J415" i="37"/>
  <c r="K415" i="37"/>
  <c r="L415" i="37"/>
  <c r="M415" i="37"/>
  <c r="N415" i="37"/>
  <c r="O415" i="37"/>
  <c r="P415" i="37"/>
  <c r="Q415" i="37"/>
  <c r="R415" i="37"/>
  <c r="S415" i="37"/>
  <c r="T415" i="37"/>
  <c r="U415" i="37"/>
  <c r="G416" i="37"/>
  <c r="H416" i="37"/>
  <c r="I416" i="37"/>
  <c r="J416" i="37"/>
  <c r="K416" i="37"/>
  <c r="L416" i="37"/>
  <c r="M416" i="37"/>
  <c r="N416" i="37"/>
  <c r="O416" i="37"/>
  <c r="P416" i="37"/>
  <c r="Q416" i="37"/>
  <c r="R416" i="37"/>
  <c r="S416" i="37"/>
  <c r="T416" i="37"/>
  <c r="U416" i="37"/>
  <c r="G417" i="37"/>
  <c r="H417" i="37"/>
  <c r="I417" i="37"/>
  <c r="J417" i="37"/>
  <c r="K417" i="37"/>
  <c r="L417" i="37"/>
  <c r="M417" i="37"/>
  <c r="N417" i="37"/>
  <c r="O417" i="37"/>
  <c r="P417" i="37"/>
  <c r="Q417" i="37"/>
  <c r="R417" i="37"/>
  <c r="S417" i="37"/>
  <c r="T417" i="37"/>
  <c r="U417" i="37"/>
  <c r="G418" i="37"/>
  <c r="H418" i="37"/>
  <c r="I418" i="37"/>
  <c r="J418" i="37"/>
  <c r="K418" i="37"/>
  <c r="L418" i="37"/>
  <c r="M418" i="37"/>
  <c r="N418" i="37"/>
  <c r="O418" i="37"/>
  <c r="P418" i="37"/>
  <c r="Q418" i="37"/>
  <c r="R418" i="37"/>
  <c r="S418" i="37"/>
  <c r="T418" i="37"/>
  <c r="U418" i="37"/>
  <c r="G419" i="37"/>
  <c r="H419" i="37"/>
  <c r="I419" i="37"/>
  <c r="J419" i="37"/>
  <c r="K419" i="37"/>
  <c r="L419" i="37"/>
  <c r="M419" i="37"/>
  <c r="N419" i="37"/>
  <c r="O419" i="37"/>
  <c r="P419" i="37"/>
  <c r="Q419" i="37"/>
  <c r="R419" i="37"/>
  <c r="S419" i="37"/>
  <c r="T419" i="37"/>
  <c r="U419" i="37"/>
  <c r="G420" i="37"/>
  <c r="H420" i="37"/>
  <c r="I420" i="37"/>
  <c r="J420" i="37"/>
  <c r="K420" i="37"/>
  <c r="L420" i="37"/>
  <c r="M420" i="37"/>
  <c r="N420" i="37"/>
  <c r="O420" i="37"/>
  <c r="P420" i="37"/>
  <c r="Q420" i="37"/>
  <c r="R420" i="37"/>
  <c r="S420" i="37"/>
  <c r="T420" i="37"/>
  <c r="U420" i="37"/>
  <c r="G421" i="37"/>
  <c r="H421" i="37"/>
  <c r="I421" i="37"/>
  <c r="J421" i="37"/>
  <c r="K421" i="37"/>
  <c r="L421" i="37"/>
  <c r="M421" i="37"/>
  <c r="N421" i="37"/>
  <c r="O421" i="37"/>
  <c r="P421" i="37"/>
  <c r="Q421" i="37"/>
  <c r="R421" i="37"/>
  <c r="S421" i="37"/>
  <c r="T421" i="37"/>
  <c r="U421" i="37"/>
  <c r="G422" i="37"/>
  <c r="H422" i="37"/>
  <c r="I422" i="37"/>
  <c r="J422" i="37"/>
  <c r="K422" i="37"/>
  <c r="L422" i="37"/>
  <c r="M422" i="37"/>
  <c r="N422" i="37"/>
  <c r="O422" i="37"/>
  <c r="P422" i="37"/>
  <c r="Q422" i="37"/>
  <c r="R422" i="37"/>
  <c r="S422" i="37"/>
  <c r="T422" i="37"/>
  <c r="U422" i="37"/>
  <c r="G423" i="37"/>
  <c r="H423" i="37"/>
  <c r="I423" i="37"/>
  <c r="J423" i="37"/>
  <c r="K423" i="37"/>
  <c r="L423" i="37"/>
  <c r="M423" i="37"/>
  <c r="N423" i="37"/>
  <c r="G424" i="37"/>
  <c r="H424" i="37"/>
  <c r="I424" i="37"/>
  <c r="J424" i="37"/>
  <c r="K424" i="37"/>
  <c r="L424" i="37"/>
  <c r="M424" i="37"/>
  <c r="N424" i="37"/>
  <c r="O424" i="37"/>
  <c r="P424" i="37"/>
  <c r="Q424" i="37"/>
  <c r="R424" i="37"/>
  <c r="S424" i="37"/>
  <c r="T424" i="37"/>
  <c r="U424" i="37"/>
  <c r="G425" i="37"/>
  <c r="H425" i="37"/>
  <c r="I425" i="37"/>
  <c r="J425" i="37"/>
  <c r="K425" i="37"/>
  <c r="L425" i="37"/>
  <c r="M425" i="37"/>
  <c r="N425" i="37"/>
  <c r="O425" i="37"/>
  <c r="P425" i="37"/>
  <c r="Q425" i="37"/>
  <c r="R425" i="37"/>
  <c r="S425" i="37"/>
  <c r="T425" i="37"/>
  <c r="U425" i="37"/>
  <c r="G426" i="37"/>
  <c r="H426" i="37"/>
  <c r="I426" i="37"/>
  <c r="J426" i="37"/>
  <c r="K426" i="37"/>
  <c r="L426" i="37"/>
  <c r="M426" i="37"/>
  <c r="N426" i="37"/>
  <c r="O426" i="37"/>
  <c r="P426" i="37"/>
  <c r="Q426" i="37"/>
  <c r="R426" i="37"/>
  <c r="S426" i="37"/>
  <c r="T426" i="37"/>
  <c r="U426" i="37"/>
  <c r="G427" i="37"/>
  <c r="H427" i="37"/>
  <c r="I427" i="37"/>
  <c r="J427" i="37"/>
  <c r="K427" i="37"/>
  <c r="L427" i="37"/>
  <c r="M427" i="37"/>
  <c r="N427" i="37"/>
  <c r="O427" i="37"/>
  <c r="P427" i="37"/>
  <c r="Q427" i="37"/>
  <c r="R427" i="37"/>
  <c r="S427" i="37"/>
  <c r="T427" i="37"/>
  <c r="U427" i="37"/>
  <c r="G428" i="37"/>
  <c r="H428" i="37"/>
  <c r="I428" i="37"/>
  <c r="J428" i="37"/>
  <c r="K428" i="37"/>
  <c r="L428" i="37"/>
  <c r="M428" i="37"/>
  <c r="N428" i="37"/>
  <c r="O428" i="37"/>
  <c r="P428" i="37"/>
  <c r="Q428" i="37"/>
  <c r="R428" i="37"/>
  <c r="S428" i="37"/>
  <c r="T428" i="37"/>
  <c r="U428" i="37"/>
  <c r="O429" i="37"/>
  <c r="P429" i="37"/>
  <c r="Q429" i="37"/>
  <c r="R429" i="37"/>
  <c r="S429" i="37"/>
  <c r="T429" i="37"/>
  <c r="U429" i="37"/>
  <c r="O430" i="37"/>
  <c r="P430" i="37"/>
  <c r="Q430" i="37"/>
  <c r="R430" i="37"/>
  <c r="S430" i="37"/>
  <c r="T430" i="37"/>
  <c r="U430" i="37"/>
  <c r="R431" i="37"/>
  <c r="G432" i="37"/>
  <c r="H432" i="37"/>
  <c r="I432" i="37"/>
  <c r="J432" i="37"/>
  <c r="K432" i="37"/>
  <c r="L432" i="37"/>
  <c r="M432" i="37"/>
  <c r="N432" i="37"/>
  <c r="O432" i="37"/>
  <c r="P432" i="37"/>
  <c r="Q432" i="37"/>
  <c r="R432" i="37"/>
  <c r="S432" i="37"/>
  <c r="T432" i="37"/>
  <c r="U432" i="37"/>
  <c r="G433" i="37"/>
  <c r="H433" i="37"/>
  <c r="I433" i="37"/>
  <c r="J433" i="37"/>
  <c r="K433" i="37"/>
  <c r="L433" i="37"/>
  <c r="M433" i="37"/>
  <c r="N433" i="37"/>
  <c r="O433" i="37"/>
  <c r="P433" i="37"/>
  <c r="Q433" i="37"/>
  <c r="R433" i="37"/>
  <c r="S433" i="37"/>
  <c r="T433" i="37"/>
  <c r="U433" i="37"/>
  <c r="G434" i="37"/>
  <c r="H434" i="37"/>
  <c r="I434" i="37"/>
  <c r="J434" i="37"/>
  <c r="K434" i="37"/>
  <c r="L434" i="37"/>
  <c r="M434" i="37"/>
  <c r="N434" i="37"/>
  <c r="O434" i="37"/>
  <c r="P434" i="37"/>
  <c r="Q434" i="37"/>
  <c r="R434" i="37"/>
  <c r="S434" i="37"/>
  <c r="T434" i="37"/>
  <c r="U434" i="37"/>
  <c r="G435" i="37"/>
  <c r="H435" i="37"/>
  <c r="I435" i="37"/>
  <c r="J435" i="37"/>
  <c r="K435" i="37"/>
  <c r="L435" i="37"/>
  <c r="M435" i="37"/>
  <c r="N435" i="37"/>
  <c r="O435" i="37"/>
  <c r="P435" i="37"/>
  <c r="Q435" i="37"/>
  <c r="R435" i="37"/>
  <c r="S435" i="37"/>
  <c r="T435" i="37"/>
  <c r="U435" i="37"/>
  <c r="G436" i="37"/>
  <c r="H436" i="37"/>
  <c r="I436" i="37"/>
  <c r="J436" i="37"/>
  <c r="K436" i="37"/>
  <c r="L436" i="37"/>
  <c r="M436" i="37"/>
  <c r="N436" i="37"/>
  <c r="C318" i="37"/>
  <c r="D318" i="37"/>
  <c r="E318" i="37"/>
  <c r="F318" i="37"/>
  <c r="G318" i="37"/>
  <c r="H318" i="37"/>
  <c r="I318" i="37"/>
  <c r="J318" i="37"/>
  <c r="K318" i="37"/>
  <c r="L318" i="37"/>
  <c r="M318" i="37"/>
  <c r="N318" i="37"/>
  <c r="C321" i="37"/>
  <c r="D321" i="37"/>
  <c r="E321" i="37"/>
  <c r="F321" i="37"/>
  <c r="G321" i="37"/>
  <c r="H321" i="37"/>
  <c r="I321" i="37"/>
  <c r="J321" i="37"/>
  <c r="K321" i="37"/>
  <c r="L321" i="37"/>
  <c r="M321" i="37"/>
  <c r="N321" i="37"/>
  <c r="O321" i="37"/>
  <c r="P321" i="37"/>
  <c r="Q321" i="37"/>
  <c r="R321" i="37"/>
  <c r="S321" i="37"/>
  <c r="T321" i="37"/>
  <c r="U321" i="37"/>
  <c r="C322" i="37"/>
  <c r="D322" i="37"/>
  <c r="E322" i="37"/>
  <c r="F322" i="37"/>
  <c r="N322" i="37"/>
  <c r="G324" i="37"/>
  <c r="H324" i="37"/>
  <c r="I324" i="37"/>
  <c r="J324" i="37"/>
  <c r="K324" i="37"/>
  <c r="L324" i="37"/>
  <c r="M324" i="37"/>
  <c r="N324" i="37"/>
  <c r="O324" i="37"/>
  <c r="P324" i="37"/>
  <c r="Q324" i="37"/>
  <c r="R324" i="37"/>
  <c r="S324" i="37"/>
  <c r="T324" i="37"/>
  <c r="U324" i="37"/>
  <c r="D325" i="37"/>
  <c r="E325" i="37"/>
  <c r="F325" i="37"/>
  <c r="G325" i="37"/>
  <c r="H325" i="37"/>
  <c r="I325" i="37"/>
  <c r="J325" i="37"/>
  <c r="K325" i="37"/>
  <c r="L325" i="37"/>
  <c r="M325" i="37"/>
  <c r="N325" i="37"/>
  <c r="O325" i="37"/>
  <c r="P325" i="37"/>
  <c r="Q325" i="37"/>
  <c r="R325" i="37"/>
  <c r="S325" i="37"/>
  <c r="T325" i="37"/>
  <c r="U325" i="37"/>
  <c r="G326" i="37"/>
  <c r="H326" i="37"/>
  <c r="I326" i="37"/>
  <c r="J326" i="37"/>
  <c r="K326" i="37"/>
  <c r="L326" i="37"/>
  <c r="M326" i="37"/>
  <c r="N326" i="37"/>
  <c r="O326" i="37"/>
  <c r="P326" i="37"/>
  <c r="Q326" i="37"/>
  <c r="R326" i="37"/>
  <c r="S326" i="37"/>
  <c r="T326" i="37"/>
  <c r="U326" i="37"/>
  <c r="G327" i="37"/>
  <c r="H327" i="37"/>
  <c r="I327" i="37"/>
  <c r="J327" i="37"/>
  <c r="K327" i="37"/>
  <c r="L327" i="37"/>
  <c r="M327" i="37"/>
  <c r="N327" i="37"/>
  <c r="O327" i="37"/>
  <c r="P327" i="37"/>
  <c r="Q327" i="37"/>
  <c r="R327" i="37"/>
  <c r="S327" i="37"/>
  <c r="T327" i="37"/>
  <c r="U327" i="37"/>
  <c r="G328" i="37"/>
  <c r="H328" i="37"/>
  <c r="I328" i="37"/>
  <c r="J328" i="37"/>
  <c r="K328" i="37"/>
  <c r="L328" i="37"/>
  <c r="M328" i="37"/>
  <c r="N328" i="37"/>
  <c r="O328" i="37"/>
  <c r="P328" i="37"/>
  <c r="Q328" i="37"/>
  <c r="R328" i="37"/>
  <c r="S328" i="37"/>
  <c r="T328" i="37"/>
  <c r="U328" i="37"/>
  <c r="G329" i="37"/>
  <c r="H329" i="37"/>
  <c r="I329" i="37"/>
  <c r="J329" i="37"/>
  <c r="K329" i="37"/>
  <c r="L329" i="37"/>
  <c r="M329" i="37"/>
  <c r="N329" i="37"/>
  <c r="O329" i="37"/>
  <c r="P329" i="37"/>
  <c r="Q329" i="37"/>
  <c r="R329" i="37"/>
  <c r="S329" i="37"/>
  <c r="T329" i="37"/>
  <c r="U329" i="37"/>
  <c r="G330" i="37"/>
  <c r="H330" i="37"/>
  <c r="I330" i="37"/>
  <c r="J330" i="37"/>
  <c r="K330" i="37"/>
  <c r="L330" i="37"/>
  <c r="M330" i="37"/>
  <c r="N330" i="37"/>
  <c r="O330" i="37"/>
  <c r="P330" i="37"/>
  <c r="Q330" i="37"/>
  <c r="R330" i="37"/>
  <c r="S330" i="37"/>
  <c r="T330" i="37"/>
  <c r="U330" i="37"/>
  <c r="G331" i="37"/>
  <c r="H331" i="37"/>
  <c r="I331" i="37"/>
  <c r="J331" i="37"/>
  <c r="K331" i="37"/>
  <c r="L331" i="37"/>
  <c r="M331" i="37"/>
  <c r="N331" i="37"/>
  <c r="O331" i="37"/>
  <c r="P331" i="37"/>
  <c r="Q331" i="37"/>
  <c r="R331" i="37"/>
  <c r="S331" i="37"/>
  <c r="T331" i="37"/>
  <c r="U331" i="37"/>
  <c r="G332" i="37"/>
  <c r="H332" i="37"/>
  <c r="I332" i="37"/>
  <c r="J332" i="37"/>
  <c r="K332" i="37"/>
  <c r="L332" i="37"/>
  <c r="M332" i="37"/>
  <c r="N332" i="37"/>
  <c r="O332" i="37"/>
  <c r="P332" i="37"/>
  <c r="Q332" i="37"/>
  <c r="R332" i="37"/>
  <c r="S332" i="37"/>
  <c r="T332" i="37"/>
  <c r="U332" i="37"/>
  <c r="G333" i="37"/>
  <c r="H333" i="37"/>
  <c r="I333" i="37"/>
  <c r="J333" i="37"/>
  <c r="K333" i="37"/>
  <c r="L333" i="37"/>
  <c r="M333" i="37"/>
  <c r="N333" i="37"/>
  <c r="O333" i="37"/>
  <c r="P333" i="37"/>
  <c r="Q333" i="37"/>
  <c r="R333" i="37"/>
  <c r="S333" i="37"/>
  <c r="T333" i="37"/>
  <c r="U333" i="37"/>
  <c r="G334" i="37"/>
  <c r="H334" i="37"/>
  <c r="I334" i="37"/>
  <c r="J334" i="37"/>
  <c r="K334" i="37"/>
  <c r="L334" i="37"/>
  <c r="M334" i="37"/>
  <c r="N334" i="37"/>
  <c r="O334" i="37"/>
  <c r="P334" i="37"/>
  <c r="Q334" i="37"/>
  <c r="R334" i="37"/>
  <c r="S334" i="37"/>
  <c r="T334" i="37"/>
  <c r="U334" i="37"/>
  <c r="G335" i="37"/>
  <c r="H335" i="37"/>
  <c r="I335" i="37"/>
  <c r="J335" i="37"/>
  <c r="K335" i="37"/>
  <c r="L335" i="37"/>
  <c r="M335" i="37"/>
  <c r="N335" i="37"/>
  <c r="O335" i="37"/>
  <c r="P335" i="37"/>
  <c r="Q335" i="37"/>
  <c r="R335" i="37"/>
  <c r="S335" i="37"/>
  <c r="T335" i="37"/>
  <c r="U335" i="37"/>
  <c r="C336" i="37"/>
  <c r="D336" i="37"/>
  <c r="E336" i="37"/>
  <c r="F336" i="37"/>
  <c r="G336" i="37"/>
  <c r="H336" i="37"/>
  <c r="I336" i="37"/>
  <c r="J336" i="37"/>
  <c r="K336" i="37"/>
  <c r="L336" i="37"/>
  <c r="M336" i="37"/>
  <c r="N336" i="37"/>
  <c r="O336" i="37"/>
  <c r="P336" i="37"/>
  <c r="Q336" i="37"/>
  <c r="R336" i="37"/>
  <c r="S336" i="37"/>
  <c r="T336" i="37"/>
  <c r="U336" i="37"/>
  <c r="C337" i="37"/>
  <c r="D337" i="37"/>
  <c r="E337" i="37"/>
  <c r="F337" i="37"/>
  <c r="G337" i="37"/>
  <c r="H337" i="37"/>
  <c r="I337" i="37"/>
  <c r="J337" i="37"/>
  <c r="K337" i="37"/>
  <c r="L337" i="37"/>
  <c r="M337" i="37"/>
  <c r="N337" i="37"/>
  <c r="O337" i="37"/>
  <c r="P337" i="37"/>
  <c r="Q337" i="37"/>
  <c r="R337" i="37"/>
  <c r="S337" i="37"/>
  <c r="T337" i="37"/>
  <c r="U337" i="37"/>
  <c r="G338" i="37"/>
  <c r="H338" i="37"/>
  <c r="I338" i="37"/>
  <c r="J338" i="37"/>
  <c r="K338" i="37"/>
  <c r="L338" i="37"/>
  <c r="M338" i="37"/>
  <c r="N338" i="37"/>
  <c r="O338" i="37"/>
  <c r="P338" i="37"/>
  <c r="Q338" i="37"/>
  <c r="R338" i="37"/>
  <c r="S338" i="37"/>
  <c r="T338" i="37"/>
  <c r="U338" i="37"/>
  <c r="G339" i="37"/>
  <c r="H339" i="37"/>
  <c r="I339" i="37"/>
  <c r="J339" i="37"/>
  <c r="K339" i="37"/>
  <c r="L339" i="37"/>
  <c r="M339" i="37"/>
  <c r="N339" i="37"/>
  <c r="O339" i="37"/>
  <c r="P339" i="37"/>
  <c r="Q339" i="37"/>
  <c r="R339" i="37"/>
  <c r="S339" i="37"/>
  <c r="T339" i="37"/>
  <c r="U339" i="37"/>
  <c r="G340" i="37"/>
  <c r="H340" i="37"/>
  <c r="I340" i="37"/>
  <c r="J340" i="37"/>
  <c r="K340" i="37"/>
  <c r="L340" i="37"/>
  <c r="M340" i="37"/>
  <c r="N340" i="37"/>
  <c r="O340" i="37"/>
  <c r="P340" i="37"/>
  <c r="Q340" i="37"/>
  <c r="R340" i="37"/>
  <c r="S340" i="37"/>
  <c r="T340" i="37"/>
  <c r="U340" i="37"/>
  <c r="D341" i="37"/>
  <c r="E341" i="37"/>
  <c r="F341" i="37"/>
  <c r="G341" i="37"/>
  <c r="H341" i="37"/>
  <c r="I341" i="37"/>
  <c r="J341" i="37"/>
  <c r="K341" i="37"/>
  <c r="L341" i="37"/>
  <c r="M341" i="37"/>
  <c r="N341" i="37"/>
  <c r="O341" i="37"/>
  <c r="P341" i="37"/>
  <c r="Q341" i="37"/>
  <c r="R341" i="37"/>
  <c r="S341" i="37"/>
  <c r="T341" i="37"/>
  <c r="U341" i="37"/>
  <c r="G342" i="37"/>
  <c r="H342" i="37"/>
  <c r="I342" i="37"/>
  <c r="J342" i="37"/>
  <c r="K342" i="37"/>
  <c r="L342" i="37"/>
  <c r="M342" i="37"/>
  <c r="N342" i="37"/>
  <c r="O342" i="37"/>
  <c r="P342" i="37"/>
  <c r="Q342" i="37"/>
  <c r="R342" i="37"/>
  <c r="S342" i="37"/>
  <c r="T342" i="37"/>
  <c r="U342" i="37"/>
  <c r="G343" i="37"/>
  <c r="H343" i="37"/>
  <c r="I343" i="37"/>
  <c r="J343" i="37"/>
  <c r="K343" i="37"/>
  <c r="L343" i="37"/>
  <c r="M343" i="37"/>
  <c r="N343" i="37"/>
  <c r="O343" i="37"/>
  <c r="P343" i="37"/>
  <c r="Q343" i="37"/>
  <c r="R343" i="37"/>
  <c r="S343" i="37"/>
  <c r="T343" i="37"/>
  <c r="U343" i="37"/>
  <c r="G344" i="37"/>
  <c r="H344" i="37"/>
  <c r="I344" i="37"/>
  <c r="J344" i="37"/>
  <c r="K344" i="37"/>
  <c r="L344" i="37"/>
  <c r="M344" i="37"/>
  <c r="N344" i="37"/>
  <c r="O344" i="37"/>
  <c r="P344" i="37"/>
  <c r="Q344" i="37"/>
  <c r="R344" i="37"/>
  <c r="S344" i="37"/>
  <c r="T344" i="37"/>
  <c r="U344" i="37"/>
  <c r="G345" i="37"/>
  <c r="H345" i="37"/>
  <c r="I345" i="37"/>
  <c r="J345" i="37"/>
  <c r="K345" i="37"/>
  <c r="L345" i="37"/>
  <c r="M345" i="37"/>
  <c r="N345" i="37"/>
  <c r="O345" i="37"/>
  <c r="P345" i="37"/>
  <c r="Q345" i="37"/>
  <c r="R345" i="37"/>
  <c r="S345" i="37"/>
  <c r="T345" i="37"/>
  <c r="U345" i="37"/>
  <c r="G346" i="37"/>
  <c r="H346" i="37"/>
  <c r="I346" i="37"/>
  <c r="J346" i="37"/>
  <c r="K346" i="37"/>
  <c r="L346" i="37"/>
  <c r="M346" i="37"/>
  <c r="N346" i="37"/>
  <c r="O346" i="37"/>
  <c r="P346" i="37"/>
  <c r="Q346" i="37"/>
  <c r="R346" i="37"/>
  <c r="S346" i="37"/>
  <c r="T346" i="37"/>
  <c r="U346" i="37"/>
  <c r="G347" i="37"/>
  <c r="H347" i="37"/>
  <c r="I347" i="37"/>
  <c r="J347" i="37"/>
  <c r="K347" i="37"/>
  <c r="L347" i="37"/>
  <c r="M347" i="37"/>
  <c r="N347" i="37"/>
  <c r="O347" i="37"/>
  <c r="P347" i="37"/>
  <c r="Q347" i="37"/>
  <c r="R347" i="37"/>
  <c r="S347" i="37"/>
  <c r="T347" i="37"/>
  <c r="U347" i="37"/>
  <c r="G348" i="37"/>
  <c r="H348" i="37"/>
  <c r="I348" i="37"/>
  <c r="J348" i="37"/>
  <c r="K348" i="37"/>
  <c r="L348" i="37"/>
  <c r="M348" i="37"/>
  <c r="N348" i="37"/>
  <c r="O348" i="37"/>
  <c r="P348" i="37"/>
  <c r="Q348" i="37"/>
  <c r="R348" i="37"/>
  <c r="S348" i="37"/>
  <c r="T348" i="37"/>
  <c r="U348" i="37"/>
  <c r="D349" i="37"/>
  <c r="E349" i="37"/>
  <c r="F349" i="37"/>
  <c r="G349" i="37"/>
  <c r="H349" i="37"/>
  <c r="I349" i="37"/>
  <c r="J349" i="37"/>
  <c r="K349" i="37"/>
  <c r="L349" i="37"/>
  <c r="M349" i="37"/>
  <c r="N349" i="37"/>
  <c r="O349" i="37"/>
  <c r="P349" i="37"/>
  <c r="Q349" i="37"/>
  <c r="R349" i="37"/>
  <c r="S349" i="37"/>
  <c r="T349" i="37"/>
  <c r="U349" i="37"/>
  <c r="F350" i="37"/>
  <c r="G350" i="37"/>
  <c r="H350" i="37"/>
  <c r="I350" i="37"/>
  <c r="J350" i="37"/>
  <c r="K350" i="37"/>
  <c r="L350" i="37"/>
  <c r="M350" i="37"/>
  <c r="N350" i="37"/>
  <c r="O350" i="37"/>
  <c r="P350" i="37"/>
  <c r="Q350" i="37"/>
  <c r="R350" i="37"/>
  <c r="S350" i="37"/>
  <c r="T350" i="37"/>
  <c r="U350" i="37"/>
  <c r="F351" i="37"/>
  <c r="G351" i="37"/>
  <c r="H351" i="37"/>
  <c r="I351" i="37"/>
  <c r="J351" i="37"/>
  <c r="K351" i="37"/>
  <c r="L351" i="37"/>
  <c r="M351" i="37"/>
  <c r="N351" i="37"/>
  <c r="O351" i="37"/>
  <c r="P351" i="37"/>
  <c r="Q351" i="37"/>
  <c r="R351" i="37"/>
  <c r="S351" i="37"/>
  <c r="T351" i="37"/>
  <c r="U351" i="37"/>
  <c r="D352" i="37"/>
  <c r="E352" i="37"/>
  <c r="F352" i="37"/>
  <c r="G352" i="37"/>
  <c r="H352" i="37"/>
  <c r="I352" i="37"/>
  <c r="J352" i="37"/>
  <c r="K352" i="37"/>
  <c r="L352" i="37"/>
  <c r="M352" i="37"/>
  <c r="N352" i="37"/>
  <c r="O352" i="37"/>
  <c r="P352" i="37"/>
  <c r="Q352" i="37"/>
  <c r="R352" i="37"/>
  <c r="S352" i="37"/>
  <c r="T352" i="37"/>
  <c r="U352" i="37"/>
  <c r="G353" i="37"/>
  <c r="H353" i="37"/>
  <c r="I353" i="37"/>
  <c r="J353" i="37"/>
  <c r="K353" i="37"/>
  <c r="L353" i="37"/>
  <c r="M353" i="37"/>
  <c r="N353" i="37"/>
  <c r="O353" i="37"/>
  <c r="P353" i="37"/>
  <c r="Q353" i="37"/>
  <c r="R353" i="37"/>
  <c r="S353" i="37"/>
  <c r="T353" i="37"/>
  <c r="U353" i="37"/>
  <c r="D354" i="37"/>
  <c r="E354" i="37"/>
  <c r="F354" i="37"/>
  <c r="G354" i="37"/>
  <c r="H354" i="37"/>
  <c r="I354" i="37"/>
  <c r="J354" i="37"/>
  <c r="K354" i="37"/>
  <c r="L354" i="37"/>
  <c r="M354" i="37"/>
  <c r="N354" i="37"/>
  <c r="D355" i="37"/>
  <c r="E355" i="37"/>
  <c r="F355" i="37"/>
  <c r="G355" i="37"/>
  <c r="H355" i="37"/>
  <c r="I355" i="37"/>
  <c r="J355" i="37"/>
  <c r="K355" i="37"/>
  <c r="L355" i="37"/>
  <c r="M355" i="37"/>
  <c r="N355" i="37"/>
  <c r="O355" i="37"/>
  <c r="P355" i="37"/>
  <c r="Q355" i="37"/>
  <c r="R355" i="37"/>
  <c r="S355" i="37"/>
  <c r="T355" i="37"/>
  <c r="U355" i="37"/>
  <c r="G356" i="37"/>
  <c r="H356" i="37"/>
  <c r="I356" i="37"/>
  <c r="J356" i="37"/>
  <c r="K356" i="37"/>
  <c r="L356" i="37"/>
  <c r="M356" i="37"/>
  <c r="N356" i="37"/>
  <c r="O356" i="37"/>
  <c r="P356" i="37"/>
  <c r="Q356" i="37"/>
  <c r="R356" i="37"/>
  <c r="S356" i="37"/>
  <c r="T356" i="37"/>
  <c r="U356" i="37"/>
  <c r="G357" i="37"/>
  <c r="H357" i="37"/>
  <c r="I357" i="37"/>
  <c r="J357" i="37"/>
  <c r="K357" i="37"/>
  <c r="L357" i="37"/>
  <c r="M357" i="37"/>
  <c r="N357" i="37"/>
  <c r="O357" i="37"/>
  <c r="P357" i="37"/>
  <c r="Q357" i="37"/>
  <c r="R357" i="37"/>
  <c r="S357" i="37"/>
  <c r="T357" i="37"/>
  <c r="U357" i="37"/>
  <c r="D358" i="37"/>
  <c r="E358" i="37"/>
  <c r="F358" i="37"/>
  <c r="G358" i="37"/>
  <c r="H358" i="37"/>
  <c r="I358" i="37"/>
  <c r="J358" i="37"/>
  <c r="K358" i="37"/>
  <c r="L358" i="37"/>
  <c r="M358" i="37"/>
  <c r="N358" i="37"/>
  <c r="O358" i="37"/>
  <c r="P358" i="37"/>
  <c r="Q358" i="37"/>
  <c r="R358" i="37"/>
  <c r="S358" i="37"/>
  <c r="T358" i="37"/>
  <c r="U358" i="37"/>
  <c r="D359" i="37"/>
  <c r="E359" i="37"/>
  <c r="F359" i="37"/>
  <c r="G359" i="37"/>
  <c r="H359" i="37"/>
  <c r="I359" i="37"/>
  <c r="J359" i="37"/>
  <c r="K359" i="37"/>
  <c r="L359" i="37"/>
  <c r="M359" i="37"/>
  <c r="N359" i="37"/>
  <c r="O359" i="37"/>
  <c r="P359" i="37"/>
  <c r="Q359" i="37"/>
  <c r="R359" i="37"/>
  <c r="S359" i="37"/>
  <c r="T359" i="37"/>
  <c r="U359" i="37"/>
  <c r="G360" i="37"/>
  <c r="H360" i="37"/>
  <c r="I360" i="37"/>
  <c r="J360" i="37"/>
  <c r="K360" i="37"/>
  <c r="L360" i="37"/>
  <c r="M360" i="37"/>
  <c r="N360" i="37"/>
  <c r="O360" i="37"/>
  <c r="P360" i="37"/>
  <c r="Q360" i="37"/>
  <c r="R360" i="37"/>
  <c r="S360" i="37"/>
  <c r="T360" i="37"/>
  <c r="U360" i="37"/>
  <c r="G361" i="37"/>
  <c r="H361" i="37"/>
  <c r="I361" i="37"/>
  <c r="J361" i="37"/>
  <c r="K361" i="37"/>
  <c r="L361" i="37"/>
  <c r="M361" i="37"/>
  <c r="N361" i="37"/>
  <c r="O361" i="37"/>
  <c r="P361" i="37"/>
  <c r="Q361" i="37"/>
  <c r="R361" i="37"/>
  <c r="S361" i="37"/>
  <c r="T361" i="37"/>
  <c r="U361" i="37"/>
  <c r="G362" i="37"/>
  <c r="H362" i="37"/>
  <c r="I362" i="37"/>
  <c r="J362" i="37"/>
  <c r="K362" i="37"/>
  <c r="L362" i="37"/>
  <c r="M362" i="37"/>
  <c r="N362" i="37"/>
  <c r="O362" i="37"/>
  <c r="P362" i="37"/>
  <c r="Q362" i="37"/>
  <c r="R362" i="37"/>
  <c r="S362" i="37"/>
  <c r="T362" i="37"/>
  <c r="U362" i="37"/>
  <c r="G363" i="37"/>
  <c r="H363" i="37"/>
  <c r="I363" i="37"/>
  <c r="J363" i="37"/>
  <c r="K363" i="37"/>
  <c r="L363" i="37"/>
  <c r="M363" i="37"/>
  <c r="N363" i="37"/>
  <c r="O363" i="37"/>
  <c r="P363" i="37"/>
  <c r="Q363" i="37"/>
  <c r="R363" i="37"/>
  <c r="S363" i="37"/>
  <c r="T363" i="37"/>
  <c r="U363" i="37"/>
  <c r="G364" i="37"/>
  <c r="H364" i="37"/>
  <c r="I364" i="37"/>
  <c r="J364" i="37"/>
  <c r="K364" i="37"/>
  <c r="L364" i="37"/>
  <c r="M364" i="37"/>
  <c r="N364" i="37"/>
  <c r="O364" i="37"/>
  <c r="P364" i="37"/>
  <c r="Q364" i="37"/>
  <c r="R364" i="37"/>
  <c r="S364" i="37"/>
  <c r="T364" i="37"/>
  <c r="U364" i="37"/>
  <c r="G365" i="37"/>
  <c r="H365" i="37"/>
  <c r="I365" i="37"/>
  <c r="J365" i="37"/>
  <c r="K365" i="37"/>
  <c r="L365" i="37"/>
  <c r="M365" i="37"/>
  <c r="N365" i="37"/>
  <c r="O365" i="37"/>
  <c r="P365" i="37"/>
  <c r="Q365" i="37"/>
  <c r="R365" i="37"/>
  <c r="S365" i="37"/>
  <c r="T365" i="37"/>
  <c r="U365" i="37"/>
  <c r="G366" i="37"/>
  <c r="H366" i="37"/>
  <c r="I366" i="37"/>
  <c r="J366" i="37"/>
  <c r="K366" i="37"/>
  <c r="L366" i="37"/>
  <c r="M366" i="37"/>
  <c r="N366" i="37"/>
  <c r="O366" i="37"/>
  <c r="P366" i="37"/>
  <c r="Q366" i="37"/>
  <c r="R366" i="37"/>
  <c r="S366" i="37"/>
  <c r="T366" i="37"/>
  <c r="U366" i="37"/>
  <c r="G367" i="37"/>
  <c r="H367" i="37"/>
  <c r="I367" i="37"/>
  <c r="J367" i="37"/>
  <c r="K367" i="37"/>
  <c r="L367" i="37"/>
  <c r="M367" i="37"/>
  <c r="N367" i="37"/>
  <c r="O367" i="37"/>
  <c r="P367" i="37"/>
  <c r="Q367" i="37"/>
  <c r="R367" i="37"/>
  <c r="S367" i="37"/>
  <c r="T367" i="37"/>
  <c r="U367" i="37"/>
  <c r="G368" i="37"/>
  <c r="H368" i="37"/>
  <c r="I368" i="37"/>
  <c r="J368" i="37"/>
  <c r="K368" i="37"/>
  <c r="L368" i="37"/>
  <c r="M368" i="37"/>
  <c r="N368" i="37"/>
  <c r="O368" i="37"/>
  <c r="P368" i="37"/>
  <c r="Q368" i="37"/>
  <c r="R368" i="37"/>
  <c r="S368" i="37"/>
  <c r="T368" i="37"/>
  <c r="U368" i="37"/>
  <c r="O369" i="37"/>
  <c r="P369" i="37"/>
  <c r="Q369" i="37"/>
  <c r="R369" i="37"/>
  <c r="S369" i="37"/>
  <c r="T369" i="37"/>
  <c r="U369" i="37"/>
  <c r="O370" i="37"/>
  <c r="P370" i="37"/>
  <c r="Q370" i="37"/>
  <c r="R370" i="37"/>
  <c r="S370" i="37"/>
  <c r="T370" i="37"/>
  <c r="U370" i="37"/>
  <c r="G372" i="37"/>
  <c r="K372" i="37"/>
  <c r="G373" i="37"/>
  <c r="H373" i="37"/>
  <c r="I373" i="37"/>
  <c r="J373" i="37"/>
  <c r="K373" i="37"/>
  <c r="L373" i="37"/>
  <c r="M373" i="37"/>
  <c r="N373" i="37"/>
  <c r="O373" i="37"/>
  <c r="P373" i="37"/>
  <c r="Q373" i="37"/>
  <c r="R373" i="37"/>
  <c r="S373" i="37"/>
  <c r="T373" i="37"/>
  <c r="U373" i="37"/>
  <c r="G374" i="37"/>
  <c r="H374" i="37"/>
  <c r="I374" i="37"/>
  <c r="J374" i="37"/>
  <c r="K374" i="37"/>
  <c r="L374" i="37"/>
  <c r="M374" i="37"/>
  <c r="N374" i="37"/>
  <c r="O374" i="37"/>
  <c r="P374" i="37"/>
  <c r="Q374" i="37"/>
  <c r="R374" i="37"/>
  <c r="S374" i="37"/>
  <c r="T374" i="37"/>
  <c r="U374" i="37"/>
  <c r="G375" i="37"/>
  <c r="H375" i="37"/>
  <c r="I375" i="37"/>
  <c r="J375" i="37"/>
  <c r="K375" i="37"/>
  <c r="L375" i="37"/>
  <c r="M375" i="37"/>
  <c r="N375" i="37"/>
  <c r="O375" i="37"/>
  <c r="P375" i="37"/>
  <c r="Q375" i="37"/>
  <c r="R375" i="37"/>
  <c r="S375" i="37"/>
  <c r="T375" i="37"/>
  <c r="U375" i="37"/>
  <c r="G376" i="37"/>
  <c r="H376" i="37"/>
  <c r="I376" i="37"/>
  <c r="J376" i="37"/>
  <c r="K376" i="37"/>
  <c r="L376" i="37"/>
  <c r="M376" i="37"/>
  <c r="N376" i="37"/>
  <c r="O376" i="37"/>
  <c r="P376" i="37"/>
  <c r="Q376" i="37"/>
  <c r="R376" i="37"/>
  <c r="S376" i="37"/>
  <c r="T376" i="37"/>
  <c r="U376" i="37"/>
  <c r="G377" i="37"/>
  <c r="H377" i="37"/>
  <c r="I377" i="37"/>
  <c r="J377" i="37"/>
  <c r="K377" i="37"/>
  <c r="L377" i="37"/>
  <c r="M377" i="37"/>
  <c r="N377" i="37"/>
  <c r="C260" i="37"/>
  <c r="D260" i="37"/>
  <c r="E260" i="37"/>
  <c r="F260" i="37"/>
  <c r="G260" i="37"/>
  <c r="H260" i="37"/>
  <c r="I260" i="37"/>
  <c r="J260" i="37"/>
  <c r="K260" i="37"/>
  <c r="L260" i="37"/>
  <c r="M260" i="37"/>
  <c r="N260" i="37"/>
  <c r="C262" i="37"/>
  <c r="D262" i="37"/>
  <c r="E262" i="37"/>
  <c r="F262" i="37"/>
  <c r="G262" i="37"/>
  <c r="H262" i="37"/>
  <c r="I262" i="37"/>
  <c r="J262" i="37"/>
  <c r="K262" i="37"/>
  <c r="L262" i="37"/>
  <c r="M262" i="37"/>
  <c r="N262" i="37"/>
  <c r="O262" i="37"/>
  <c r="P262" i="37"/>
  <c r="Q262" i="37"/>
  <c r="R262" i="37"/>
  <c r="S262" i="37"/>
  <c r="T262" i="37"/>
  <c r="U262" i="37"/>
  <c r="C263" i="37"/>
  <c r="D263" i="37"/>
  <c r="E263" i="37"/>
  <c r="F263" i="37"/>
  <c r="G263" i="37"/>
  <c r="H263" i="37"/>
  <c r="I263" i="37"/>
  <c r="J263" i="37"/>
  <c r="K263" i="37"/>
  <c r="L263" i="37"/>
  <c r="M263" i="37"/>
  <c r="N263" i="37"/>
  <c r="O263" i="37"/>
  <c r="P263" i="37"/>
  <c r="Q263" i="37"/>
  <c r="R263" i="37"/>
  <c r="S263" i="37"/>
  <c r="T263" i="37"/>
  <c r="U263" i="37"/>
  <c r="F265" i="37"/>
  <c r="G265" i="37"/>
  <c r="H265" i="37"/>
  <c r="I265" i="37"/>
  <c r="J265" i="37"/>
  <c r="K265" i="37"/>
  <c r="L265" i="37"/>
  <c r="M265" i="37"/>
  <c r="N265" i="37"/>
  <c r="O265" i="37"/>
  <c r="P265" i="37"/>
  <c r="Q265" i="37"/>
  <c r="R265" i="37"/>
  <c r="S265" i="37"/>
  <c r="T265" i="37"/>
  <c r="U265" i="37"/>
  <c r="F266" i="37"/>
  <c r="G266" i="37"/>
  <c r="H266" i="37"/>
  <c r="I266" i="37"/>
  <c r="J266" i="37"/>
  <c r="K266" i="37"/>
  <c r="L266" i="37"/>
  <c r="M266" i="37"/>
  <c r="N266" i="37"/>
  <c r="O266" i="37"/>
  <c r="P266" i="37"/>
  <c r="Q266" i="37"/>
  <c r="R266" i="37"/>
  <c r="S266" i="37"/>
  <c r="T266" i="37"/>
  <c r="U266" i="37"/>
  <c r="F267" i="37"/>
  <c r="G267" i="37"/>
  <c r="H267" i="37"/>
  <c r="I267" i="37"/>
  <c r="J267" i="37"/>
  <c r="K267" i="37"/>
  <c r="L267" i="37"/>
  <c r="M267" i="37"/>
  <c r="N267" i="37"/>
  <c r="O267" i="37"/>
  <c r="P267" i="37"/>
  <c r="Q267" i="37"/>
  <c r="R267" i="37"/>
  <c r="S267" i="37"/>
  <c r="T267" i="37"/>
  <c r="U267" i="37"/>
  <c r="F268" i="37"/>
  <c r="G268" i="37"/>
  <c r="H268" i="37"/>
  <c r="I268" i="37"/>
  <c r="J268" i="37"/>
  <c r="K268" i="37"/>
  <c r="L268" i="37"/>
  <c r="M268" i="37"/>
  <c r="N268" i="37"/>
  <c r="O268" i="37"/>
  <c r="P268" i="37"/>
  <c r="Q268" i="37"/>
  <c r="R268" i="37"/>
  <c r="S268" i="37"/>
  <c r="T268" i="37"/>
  <c r="U268" i="37"/>
  <c r="F269" i="37"/>
  <c r="G269" i="37"/>
  <c r="H269" i="37"/>
  <c r="I269" i="37"/>
  <c r="J269" i="37"/>
  <c r="K269" i="37"/>
  <c r="L269" i="37"/>
  <c r="M269" i="37"/>
  <c r="N269" i="37"/>
  <c r="O269" i="37"/>
  <c r="P269" i="37"/>
  <c r="Q269" i="37"/>
  <c r="R269" i="37"/>
  <c r="S269" i="37"/>
  <c r="T269" i="37"/>
  <c r="U269" i="37"/>
  <c r="F270" i="37"/>
  <c r="G270" i="37"/>
  <c r="H270" i="37"/>
  <c r="I270" i="37"/>
  <c r="J270" i="37"/>
  <c r="K270" i="37"/>
  <c r="L270" i="37"/>
  <c r="M270" i="37"/>
  <c r="N270" i="37"/>
  <c r="O270" i="37"/>
  <c r="P270" i="37"/>
  <c r="Q270" i="37"/>
  <c r="R270" i="37"/>
  <c r="S270" i="37"/>
  <c r="T270" i="37"/>
  <c r="U270" i="37"/>
  <c r="F271" i="37"/>
  <c r="G271" i="37"/>
  <c r="H271" i="37"/>
  <c r="I271" i="37"/>
  <c r="J271" i="37"/>
  <c r="K271" i="37"/>
  <c r="L271" i="37"/>
  <c r="M271" i="37"/>
  <c r="N271" i="37"/>
  <c r="O271" i="37"/>
  <c r="P271" i="37"/>
  <c r="Q271" i="37"/>
  <c r="R271" i="37"/>
  <c r="S271" i="37"/>
  <c r="T271" i="37"/>
  <c r="U271" i="37"/>
  <c r="F272" i="37"/>
  <c r="G272" i="37"/>
  <c r="H272" i="37"/>
  <c r="I272" i="37"/>
  <c r="J272" i="37"/>
  <c r="K272" i="37"/>
  <c r="L272" i="37"/>
  <c r="M272" i="37"/>
  <c r="N272" i="37"/>
  <c r="O272" i="37"/>
  <c r="P272" i="37"/>
  <c r="Q272" i="37"/>
  <c r="R272" i="37"/>
  <c r="S272" i="37"/>
  <c r="T272" i="37"/>
  <c r="U272" i="37"/>
  <c r="F273" i="37"/>
  <c r="G273" i="37"/>
  <c r="H273" i="37"/>
  <c r="I273" i="37"/>
  <c r="J273" i="37"/>
  <c r="K273" i="37"/>
  <c r="L273" i="37"/>
  <c r="M273" i="37"/>
  <c r="N273" i="37"/>
  <c r="O273" i="37"/>
  <c r="P273" i="37"/>
  <c r="Q273" i="37"/>
  <c r="R273" i="37"/>
  <c r="S273" i="37"/>
  <c r="T273" i="37"/>
  <c r="U273" i="37"/>
  <c r="F274" i="37"/>
  <c r="G274" i="37"/>
  <c r="H274" i="37"/>
  <c r="I274" i="37"/>
  <c r="J274" i="37"/>
  <c r="K274" i="37"/>
  <c r="L274" i="37"/>
  <c r="M274" i="37"/>
  <c r="N274" i="37"/>
  <c r="O274" i="37"/>
  <c r="P274" i="37"/>
  <c r="Q274" i="37"/>
  <c r="R274" i="37"/>
  <c r="S274" i="37"/>
  <c r="T274" i="37"/>
  <c r="U274" i="37"/>
  <c r="F275" i="37"/>
  <c r="G275" i="37"/>
  <c r="H275" i="37"/>
  <c r="I275" i="37"/>
  <c r="J275" i="37"/>
  <c r="K275" i="37"/>
  <c r="L275" i="37"/>
  <c r="M275" i="37"/>
  <c r="N275" i="37"/>
  <c r="O275" i="37"/>
  <c r="P275" i="37"/>
  <c r="Q275" i="37"/>
  <c r="R275" i="37"/>
  <c r="S275" i="37"/>
  <c r="T275" i="37"/>
  <c r="U275" i="37"/>
  <c r="F276" i="37"/>
  <c r="G276" i="37"/>
  <c r="H276" i="37"/>
  <c r="I276" i="37"/>
  <c r="J276" i="37"/>
  <c r="K276" i="37"/>
  <c r="L276" i="37"/>
  <c r="M276" i="37"/>
  <c r="N276" i="37"/>
  <c r="O276" i="37"/>
  <c r="P276" i="37"/>
  <c r="Q276" i="37"/>
  <c r="R276" i="37"/>
  <c r="S276" i="37"/>
  <c r="T276" i="37"/>
  <c r="U276" i="37"/>
  <c r="F277" i="37"/>
  <c r="G277" i="37"/>
  <c r="H277" i="37"/>
  <c r="I277" i="37"/>
  <c r="J277" i="37"/>
  <c r="K277" i="37"/>
  <c r="L277" i="37"/>
  <c r="M277" i="37"/>
  <c r="N277" i="37"/>
  <c r="O277" i="37"/>
  <c r="P277" i="37"/>
  <c r="Q277" i="37"/>
  <c r="R277" i="37"/>
  <c r="S277" i="37"/>
  <c r="T277" i="37"/>
  <c r="U277" i="37"/>
  <c r="F278" i="37"/>
  <c r="G278" i="37"/>
  <c r="H278" i="37"/>
  <c r="I278" i="37"/>
  <c r="J278" i="37"/>
  <c r="K278" i="37"/>
  <c r="L278" i="37"/>
  <c r="M278" i="37"/>
  <c r="N278" i="37"/>
  <c r="O278" i="37"/>
  <c r="P278" i="37"/>
  <c r="Q278" i="37"/>
  <c r="R278" i="37"/>
  <c r="S278" i="37"/>
  <c r="T278" i="37"/>
  <c r="U278" i="37"/>
  <c r="F279" i="37"/>
  <c r="G279" i="37"/>
  <c r="H279" i="37"/>
  <c r="I279" i="37"/>
  <c r="J279" i="37"/>
  <c r="K279" i="37"/>
  <c r="L279" i="37"/>
  <c r="M279" i="37"/>
  <c r="N279" i="37"/>
  <c r="O279" i="37"/>
  <c r="P279" i="37"/>
  <c r="Q279" i="37"/>
  <c r="R279" i="37"/>
  <c r="S279" i="37"/>
  <c r="T279" i="37"/>
  <c r="U279" i="37"/>
  <c r="F280" i="37"/>
  <c r="G280" i="37"/>
  <c r="H280" i="37"/>
  <c r="I280" i="37"/>
  <c r="J280" i="37"/>
  <c r="K280" i="37"/>
  <c r="L280" i="37"/>
  <c r="M280" i="37"/>
  <c r="N280" i="37"/>
  <c r="O280" i="37"/>
  <c r="P280" i="37"/>
  <c r="Q280" i="37"/>
  <c r="R280" i="37"/>
  <c r="S280" i="37"/>
  <c r="T280" i="37"/>
  <c r="U280" i="37"/>
  <c r="F281" i="37"/>
  <c r="G281" i="37"/>
  <c r="H281" i="37"/>
  <c r="I281" i="37"/>
  <c r="J281" i="37"/>
  <c r="K281" i="37"/>
  <c r="L281" i="37"/>
  <c r="M281" i="37"/>
  <c r="N281" i="37"/>
  <c r="O281" i="37"/>
  <c r="P281" i="37"/>
  <c r="Q281" i="37"/>
  <c r="R281" i="37"/>
  <c r="S281" i="37"/>
  <c r="T281" i="37"/>
  <c r="U281" i="37"/>
  <c r="F282" i="37"/>
  <c r="G282" i="37"/>
  <c r="H282" i="37"/>
  <c r="I282" i="37"/>
  <c r="J282" i="37"/>
  <c r="K282" i="37"/>
  <c r="L282" i="37"/>
  <c r="M282" i="37"/>
  <c r="N282" i="37"/>
  <c r="O282" i="37"/>
  <c r="P282" i="37"/>
  <c r="Q282" i="37"/>
  <c r="R282" i="37"/>
  <c r="S282" i="37"/>
  <c r="T282" i="37"/>
  <c r="U282" i="37"/>
  <c r="F283" i="37"/>
  <c r="G283" i="37"/>
  <c r="H283" i="37"/>
  <c r="I283" i="37"/>
  <c r="J283" i="37"/>
  <c r="K283" i="37"/>
  <c r="L283" i="37"/>
  <c r="M283" i="37"/>
  <c r="N283" i="37"/>
  <c r="O283" i="37"/>
  <c r="P283" i="37"/>
  <c r="Q283" i="37"/>
  <c r="R283" i="37"/>
  <c r="S283" i="37"/>
  <c r="T283" i="37"/>
  <c r="U283" i="37"/>
  <c r="F284" i="37"/>
  <c r="G284" i="37"/>
  <c r="H284" i="37"/>
  <c r="I284" i="37"/>
  <c r="J284" i="37"/>
  <c r="K284" i="37"/>
  <c r="L284" i="37"/>
  <c r="M284" i="37"/>
  <c r="N284" i="37"/>
  <c r="O284" i="37"/>
  <c r="P284" i="37"/>
  <c r="Q284" i="37"/>
  <c r="R284" i="37"/>
  <c r="S284" i="37"/>
  <c r="T284" i="37"/>
  <c r="U284" i="37"/>
  <c r="G285" i="37"/>
  <c r="H285" i="37"/>
  <c r="I285" i="37"/>
  <c r="J285" i="37"/>
  <c r="K285" i="37"/>
  <c r="L285" i="37"/>
  <c r="M285" i="37"/>
  <c r="N285" i="37"/>
  <c r="O285" i="37"/>
  <c r="P285" i="37"/>
  <c r="Q285" i="37"/>
  <c r="R285" i="37"/>
  <c r="S285" i="37"/>
  <c r="T285" i="37"/>
  <c r="U285" i="37"/>
  <c r="G286" i="37"/>
  <c r="H286" i="37"/>
  <c r="I286" i="37"/>
  <c r="J286" i="37"/>
  <c r="K286" i="37"/>
  <c r="L286" i="37"/>
  <c r="M286" i="37"/>
  <c r="N286" i="37"/>
  <c r="O286" i="37"/>
  <c r="P286" i="37"/>
  <c r="Q286" i="37"/>
  <c r="R286" i="37"/>
  <c r="S286" i="37"/>
  <c r="T286" i="37"/>
  <c r="U286" i="37"/>
  <c r="F287" i="37"/>
  <c r="G287" i="37"/>
  <c r="H287" i="37"/>
  <c r="I287" i="37"/>
  <c r="J287" i="37"/>
  <c r="K287" i="37"/>
  <c r="L287" i="37"/>
  <c r="M287" i="37"/>
  <c r="N287" i="37"/>
  <c r="O287" i="37"/>
  <c r="P287" i="37"/>
  <c r="Q287" i="37"/>
  <c r="R287" i="37"/>
  <c r="S287" i="37"/>
  <c r="T287" i="37"/>
  <c r="U287" i="37"/>
  <c r="G288" i="37"/>
  <c r="H288" i="37"/>
  <c r="I288" i="37"/>
  <c r="J288" i="37"/>
  <c r="K288" i="37"/>
  <c r="L288" i="37"/>
  <c r="M288" i="37"/>
  <c r="N288" i="37"/>
  <c r="O288" i="37"/>
  <c r="P288" i="37"/>
  <c r="Q288" i="37"/>
  <c r="R288" i="37"/>
  <c r="S288" i="37"/>
  <c r="T288" i="37"/>
  <c r="U288" i="37"/>
  <c r="G289" i="37"/>
  <c r="H289" i="37"/>
  <c r="I289" i="37"/>
  <c r="J289" i="37"/>
  <c r="K289" i="37"/>
  <c r="L289" i="37"/>
  <c r="M289" i="37"/>
  <c r="N289" i="37"/>
  <c r="O289" i="37"/>
  <c r="P289" i="37"/>
  <c r="Q289" i="37"/>
  <c r="R289" i="37"/>
  <c r="S289" i="37"/>
  <c r="T289" i="37"/>
  <c r="U289" i="37"/>
  <c r="F290" i="37"/>
  <c r="G290" i="37"/>
  <c r="H290" i="37"/>
  <c r="I290" i="37"/>
  <c r="J290" i="37"/>
  <c r="K290" i="37"/>
  <c r="L290" i="37"/>
  <c r="M290" i="37"/>
  <c r="N290" i="37"/>
  <c r="O290" i="37"/>
  <c r="P290" i="37"/>
  <c r="Q290" i="37"/>
  <c r="R290" i="37"/>
  <c r="S290" i="37"/>
  <c r="T290" i="37"/>
  <c r="U290" i="37"/>
  <c r="F291" i="37"/>
  <c r="G291" i="37"/>
  <c r="H291" i="37"/>
  <c r="I291" i="37"/>
  <c r="J291" i="37"/>
  <c r="K291" i="37"/>
  <c r="L291" i="37"/>
  <c r="M291" i="37"/>
  <c r="N291" i="37"/>
  <c r="O291" i="37"/>
  <c r="P291" i="37"/>
  <c r="Q291" i="37"/>
  <c r="R291" i="37"/>
  <c r="S291" i="37"/>
  <c r="T291" i="37"/>
  <c r="U291" i="37"/>
  <c r="F292" i="37"/>
  <c r="G292" i="37"/>
  <c r="H292" i="37"/>
  <c r="I292" i="37"/>
  <c r="J292" i="37"/>
  <c r="K292" i="37"/>
  <c r="L292" i="37"/>
  <c r="M292" i="37"/>
  <c r="N292" i="37"/>
  <c r="O292" i="37"/>
  <c r="P292" i="37"/>
  <c r="Q292" i="37"/>
  <c r="R292" i="37"/>
  <c r="S292" i="37"/>
  <c r="T292" i="37"/>
  <c r="U292" i="37"/>
  <c r="F293" i="37"/>
  <c r="G293" i="37"/>
  <c r="H293" i="37"/>
  <c r="I293" i="37"/>
  <c r="J293" i="37"/>
  <c r="K293" i="37"/>
  <c r="L293" i="37"/>
  <c r="M293" i="37"/>
  <c r="N293" i="37"/>
  <c r="O293" i="37"/>
  <c r="P293" i="37"/>
  <c r="Q293" i="37"/>
  <c r="R293" i="37"/>
  <c r="S293" i="37"/>
  <c r="T293" i="37"/>
  <c r="U293" i="37"/>
  <c r="G294" i="37"/>
  <c r="H294" i="37"/>
  <c r="I294" i="37"/>
  <c r="J294" i="37"/>
  <c r="K294" i="37"/>
  <c r="L294" i="37"/>
  <c r="M294" i="37"/>
  <c r="N294" i="37"/>
  <c r="O294" i="37"/>
  <c r="P294" i="37"/>
  <c r="Q294" i="37"/>
  <c r="R294" i="37"/>
  <c r="S294" i="37"/>
  <c r="T294" i="37"/>
  <c r="U294" i="37"/>
  <c r="C295" i="37"/>
  <c r="D295" i="37"/>
  <c r="E295" i="37"/>
  <c r="F295" i="37"/>
  <c r="G295" i="37"/>
  <c r="H295" i="37"/>
  <c r="I295" i="37"/>
  <c r="J295" i="37"/>
  <c r="K295" i="37"/>
  <c r="L295" i="37"/>
  <c r="M295" i="37"/>
  <c r="N295" i="37"/>
  <c r="E296" i="37"/>
  <c r="F296" i="37"/>
  <c r="G296" i="37"/>
  <c r="H296" i="37"/>
  <c r="I296" i="37"/>
  <c r="J296" i="37"/>
  <c r="K296" i="37"/>
  <c r="L296" i="37"/>
  <c r="M296" i="37"/>
  <c r="N296" i="37"/>
  <c r="O296" i="37"/>
  <c r="P296" i="37"/>
  <c r="Q296" i="37"/>
  <c r="R296" i="37"/>
  <c r="S296" i="37"/>
  <c r="T296" i="37"/>
  <c r="U296" i="37"/>
  <c r="E297" i="37"/>
  <c r="F297" i="37"/>
  <c r="G297" i="37"/>
  <c r="H297" i="37"/>
  <c r="I297" i="37"/>
  <c r="J297" i="37"/>
  <c r="K297" i="37"/>
  <c r="L297" i="37"/>
  <c r="M297" i="37"/>
  <c r="N297" i="37"/>
  <c r="O297" i="37"/>
  <c r="P297" i="37"/>
  <c r="Q297" i="37"/>
  <c r="R297" i="37"/>
  <c r="S297" i="37"/>
  <c r="T297" i="37"/>
  <c r="U297" i="37"/>
  <c r="F298" i="37"/>
  <c r="G298" i="37"/>
  <c r="H298" i="37"/>
  <c r="I298" i="37"/>
  <c r="J298" i="37"/>
  <c r="K298" i="37"/>
  <c r="L298" i="37"/>
  <c r="M298" i="37"/>
  <c r="N298" i="37"/>
  <c r="O298" i="37"/>
  <c r="P298" i="37"/>
  <c r="Q298" i="37"/>
  <c r="R298" i="37"/>
  <c r="S298" i="37"/>
  <c r="T298" i="37"/>
  <c r="U298" i="37"/>
  <c r="D299" i="37"/>
  <c r="E299" i="37"/>
  <c r="F299" i="37"/>
  <c r="G299" i="37"/>
  <c r="H299" i="37"/>
  <c r="I299" i="37"/>
  <c r="J299" i="37"/>
  <c r="K299" i="37"/>
  <c r="L299" i="37"/>
  <c r="M299" i="37"/>
  <c r="N299" i="37"/>
  <c r="O299" i="37"/>
  <c r="P299" i="37"/>
  <c r="Q299" i="37"/>
  <c r="R299" i="37"/>
  <c r="S299" i="37"/>
  <c r="T299" i="37"/>
  <c r="U299" i="37"/>
  <c r="D300" i="37"/>
  <c r="E300" i="37"/>
  <c r="F300" i="37"/>
  <c r="G300" i="37"/>
  <c r="H300" i="37"/>
  <c r="I300" i="37"/>
  <c r="J300" i="37"/>
  <c r="K300" i="37"/>
  <c r="L300" i="37"/>
  <c r="M300" i="37"/>
  <c r="N300" i="37"/>
  <c r="O300" i="37"/>
  <c r="P300" i="37"/>
  <c r="Q300" i="37"/>
  <c r="R300" i="37"/>
  <c r="S300" i="37"/>
  <c r="T300" i="37"/>
  <c r="U300" i="37"/>
  <c r="G301" i="37"/>
  <c r="H301" i="37"/>
  <c r="I301" i="37"/>
  <c r="J301" i="37"/>
  <c r="K301" i="37"/>
  <c r="L301" i="37"/>
  <c r="M301" i="37"/>
  <c r="N301" i="37"/>
  <c r="O301" i="37"/>
  <c r="P301" i="37"/>
  <c r="Q301" i="37"/>
  <c r="R301" i="37"/>
  <c r="S301" i="37"/>
  <c r="T301" i="37"/>
  <c r="U301" i="37"/>
  <c r="C302" i="37"/>
  <c r="D302" i="37"/>
  <c r="E302" i="37"/>
  <c r="F302" i="37"/>
  <c r="G302" i="37"/>
  <c r="H302" i="37"/>
  <c r="I302" i="37"/>
  <c r="J302" i="37"/>
  <c r="K302" i="37"/>
  <c r="L302" i="37"/>
  <c r="M302" i="37"/>
  <c r="N302" i="37"/>
  <c r="O302" i="37"/>
  <c r="P302" i="37"/>
  <c r="Q302" i="37"/>
  <c r="R302" i="37"/>
  <c r="S302" i="37"/>
  <c r="T302" i="37"/>
  <c r="U302" i="37"/>
  <c r="C303" i="37"/>
  <c r="D303" i="37"/>
  <c r="E303" i="37"/>
  <c r="F303" i="37"/>
  <c r="G303" i="37"/>
  <c r="H303" i="37"/>
  <c r="I303" i="37"/>
  <c r="J303" i="37"/>
  <c r="K303" i="37"/>
  <c r="L303" i="37"/>
  <c r="M303" i="37"/>
  <c r="N303" i="37"/>
  <c r="O303" i="37"/>
  <c r="P303" i="37"/>
  <c r="Q303" i="37"/>
  <c r="R303" i="37"/>
  <c r="S303" i="37"/>
  <c r="T303" i="37"/>
  <c r="U303" i="37"/>
  <c r="G304" i="37"/>
  <c r="H304" i="37"/>
  <c r="I304" i="37"/>
  <c r="J304" i="37"/>
  <c r="K304" i="37"/>
  <c r="L304" i="37"/>
  <c r="M304" i="37"/>
  <c r="N304" i="37"/>
  <c r="O304" i="37"/>
  <c r="P304" i="37"/>
  <c r="Q304" i="37"/>
  <c r="R304" i="37"/>
  <c r="S304" i="37"/>
  <c r="T304" i="37"/>
  <c r="U304" i="37"/>
  <c r="G305" i="37"/>
  <c r="H305" i="37"/>
  <c r="I305" i="37"/>
  <c r="J305" i="37"/>
  <c r="K305" i="37"/>
  <c r="L305" i="37"/>
  <c r="M305" i="37"/>
  <c r="N305" i="37"/>
  <c r="O305" i="37"/>
  <c r="P305" i="37"/>
  <c r="Q305" i="37"/>
  <c r="R305" i="37"/>
  <c r="S305" i="37"/>
  <c r="T305" i="37"/>
  <c r="U305" i="37"/>
  <c r="G306" i="37"/>
  <c r="H306" i="37"/>
  <c r="I306" i="37"/>
  <c r="J306" i="37"/>
  <c r="K306" i="37"/>
  <c r="L306" i="37"/>
  <c r="M306" i="37"/>
  <c r="N306" i="37"/>
  <c r="O306" i="37"/>
  <c r="P306" i="37"/>
  <c r="Q306" i="37"/>
  <c r="R306" i="37"/>
  <c r="S306" i="37"/>
  <c r="T306" i="37"/>
  <c r="U306" i="37"/>
  <c r="G307" i="37"/>
  <c r="H307" i="37"/>
  <c r="I307" i="37"/>
  <c r="J307" i="37"/>
  <c r="K307" i="37"/>
  <c r="L307" i="37"/>
  <c r="M307" i="37"/>
  <c r="N307" i="37"/>
  <c r="O307" i="37"/>
  <c r="P307" i="37"/>
  <c r="Q307" i="37"/>
  <c r="R307" i="37"/>
  <c r="S307" i="37"/>
  <c r="T307" i="37"/>
  <c r="U307" i="37"/>
  <c r="G308" i="37"/>
  <c r="H308" i="37"/>
  <c r="I308" i="37"/>
  <c r="J308" i="37"/>
  <c r="K308" i="37"/>
  <c r="L308" i="37"/>
  <c r="M308" i="37"/>
  <c r="N308" i="37"/>
  <c r="O308" i="37"/>
  <c r="P308" i="37"/>
  <c r="Q308" i="37"/>
  <c r="R308" i="37"/>
  <c r="S308" i="37"/>
  <c r="T308" i="37"/>
  <c r="U308" i="37"/>
  <c r="C309" i="37"/>
  <c r="D309" i="37"/>
  <c r="E309" i="37"/>
  <c r="F309" i="37"/>
  <c r="G309" i="37"/>
  <c r="H309" i="37"/>
  <c r="I309" i="37"/>
  <c r="J309" i="37"/>
  <c r="K309" i="37"/>
  <c r="L309" i="37"/>
  <c r="M309" i="37"/>
  <c r="N309" i="37"/>
  <c r="O309" i="37"/>
  <c r="P309" i="37"/>
  <c r="Q309" i="37"/>
  <c r="R309" i="37"/>
  <c r="S309" i="37"/>
  <c r="T309" i="37"/>
  <c r="U309" i="37"/>
  <c r="O310" i="37"/>
  <c r="P310" i="37"/>
  <c r="Q310" i="37"/>
  <c r="R310" i="37"/>
  <c r="S310" i="37"/>
  <c r="T310" i="37"/>
  <c r="U310" i="37"/>
  <c r="R311" i="37"/>
  <c r="R312" i="37"/>
  <c r="R313" i="37"/>
  <c r="R314" i="37"/>
  <c r="R315" i="37"/>
  <c r="G316" i="37"/>
  <c r="H316" i="37"/>
  <c r="I316" i="37"/>
  <c r="J316" i="37"/>
  <c r="K316" i="37"/>
  <c r="L316" i="37"/>
  <c r="M316" i="37"/>
  <c r="N316" i="37"/>
  <c r="B261" i="37"/>
  <c r="B262" i="37"/>
  <c r="B265" i="37"/>
  <c r="B266" i="37"/>
  <c r="B267" i="37"/>
  <c r="B268" i="37"/>
  <c r="B269" i="37"/>
  <c r="B270" i="37"/>
  <c r="B271" i="37"/>
  <c r="B272" i="37"/>
  <c r="B273" i="37"/>
  <c r="B274" i="37"/>
  <c r="B275" i="37"/>
  <c r="B276" i="37"/>
  <c r="B277" i="37"/>
  <c r="B278" i="37"/>
  <c r="B279" i="37"/>
  <c r="B280" i="37"/>
  <c r="B281" i="37"/>
  <c r="B282" i="37"/>
  <c r="B283" i="37"/>
  <c r="B284" i="37"/>
  <c r="B285" i="37"/>
  <c r="B286" i="37"/>
  <c r="B287" i="37"/>
  <c r="B288" i="37"/>
  <c r="B289" i="37"/>
  <c r="B290" i="37"/>
  <c r="B291" i="37"/>
  <c r="B292" i="37"/>
  <c r="B293" i="37"/>
  <c r="B294" i="37"/>
  <c r="B295" i="37"/>
  <c r="B296" i="37"/>
  <c r="B297" i="37"/>
  <c r="B298" i="37"/>
  <c r="B299" i="37"/>
  <c r="B300" i="37"/>
  <c r="B301" i="37"/>
  <c r="B302" i="37"/>
  <c r="B303" i="37"/>
  <c r="B304" i="37"/>
  <c r="B305" i="37"/>
  <c r="B306" i="37"/>
  <c r="B307" i="37"/>
  <c r="B308" i="37"/>
  <c r="B309" i="37"/>
  <c r="B310" i="37"/>
  <c r="B313" i="37"/>
  <c r="B314" i="37"/>
  <c r="B315" i="37"/>
  <c r="B316" i="37"/>
  <c r="C202" i="37"/>
  <c r="D202" i="37"/>
  <c r="E202" i="37"/>
  <c r="F202" i="37"/>
  <c r="G202" i="37"/>
  <c r="H202" i="37"/>
  <c r="I202" i="37"/>
  <c r="J202" i="37"/>
  <c r="K202" i="37"/>
  <c r="L202" i="37"/>
  <c r="M202" i="37"/>
  <c r="N202" i="37"/>
  <c r="R202" i="37"/>
  <c r="R203" i="37"/>
  <c r="C204" i="37"/>
  <c r="D204" i="37"/>
  <c r="E204" i="37"/>
  <c r="F204" i="37"/>
  <c r="G204" i="37"/>
  <c r="H204" i="37"/>
  <c r="I204" i="37"/>
  <c r="J204" i="37"/>
  <c r="K204" i="37"/>
  <c r="L204" i="37"/>
  <c r="M204" i="37"/>
  <c r="N204" i="37"/>
  <c r="G206" i="37"/>
  <c r="H206" i="37"/>
  <c r="I206" i="37"/>
  <c r="J206" i="37"/>
  <c r="K206" i="37"/>
  <c r="L206" i="37"/>
  <c r="M206" i="37"/>
  <c r="N206" i="37"/>
  <c r="O206" i="37"/>
  <c r="P206" i="37"/>
  <c r="Q206" i="37"/>
  <c r="R206" i="37"/>
  <c r="S206" i="37"/>
  <c r="T206" i="37"/>
  <c r="U206" i="37"/>
  <c r="C207" i="37"/>
  <c r="D207" i="37"/>
  <c r="E207" i="37"/>
  <c r="F207" i="37"/>
  <c r="G207" i="37"/>
  <c r="H207" i="37"/>
  <c r="I207" i="37"/>
  <c r="J207" i="37"/>
  <c r="K207" i="37"/>
  <c r="L207" i="37"/>
  <c r="M207" i="37"/>
  <c r="N207" i="37"/>
  <c r="O207" i="37"/>
  <c r="P207" i="37"/>
  <c r="Q207" i="37"/>
  <c r="R207" i="37"/>
  <c r="S207" i="37"/>
  <c r="T207" i="37"/>
  <c r="U207" i="37"/>
  <c r="C208" i="37"/>
  <c r="E208" i="37"/>
  <c r="F208" i="37"/>
  <c r="G208" i="37"/>
  <c r="H208" i="37"/>
  <c r="I208" i="37"/>
  <c r="J208" i="37"/>
  <c r="K208" i="37"/>
  <c r="L208" i="37"/>
  <c r="M208" i="37"/>
  <c r="N208" i="37"/>
  <c r="O208" i="37"/>
  <c r="P208" i="37"/>
  <c r="Q208" i="37"/>
  <c r="R208" i="37"/>
  <c r="S208" i="37"/>
  <c r="T208" i="37"/>
  <c r="U208" i="37"/>
  <c r="G209" i="37"/>
  <c r="H209" i="37"/>
  <c r="I209" i="37"/>
  <c r="J209" i="37"/>
  <c r="K209" i="37"/>
  <c r="L209" i="37"/>
  <c r="M209" i="37"/>
  <c r="N209" i="37"/>
  <c r="O209" i="37"/>
  <c r="P209" i="37"/>
  <c r="Q209" i="37"/>
  <c r="R209" i="37"/>
  <c r="S209" i="37"/>
  <c r="T209" i="37"/>
  <c r="U209" i="37"/>
  <c r="C210" i="37"/>
  <c r="E210" i="37"/>
  <c r="G210" i="37"/>
  <c r="H210" i="37"/>
  <c r="I210" i="37"/>
  <c r="J210" i="37"/>
  <c r="K210" i="37"/>
  <c r="L210" i="37"/>
  <c r="M210" i="37"/>
  <c r="N210" i="37"/>
  <c r="O210" i="37"/>
  <c r="P210" i="37"/>
  <c r="Q210" i="37"/>
  <c r="R210" i="37"/>
  <c r="S210" i="37"/>
  <c r="T210" i="37"/>
  <c r="U210" i="37"/>
  <c r="C211" i="37"/>
  <c r="E211" i="37"/>
  <c r="G211" i="37"/>
  <c r="H211" i="37"/>
  <c r="I211" i="37"/>
  <c r="J211" i="37"/>
  <c r="K211" i="37"/>
  <c r="L211" i="37"/>
  <c r="M211" i="37"/>
  <c r="N211" i="37"/>
  <c r="O211" i="37"/>
  <c r="P211" i="37"/>
  <c r="Q211" i="37"/>
  <c r="R211" i="37"/>
  <c r="S211" i="37"/>
  <c r="T211" i="37"/>
  <c r="U211" i="37"/>
  <c r="C212" i="37"/>
  <c r="E212" i="37"/>
  <c r="G212" i="37"/>
  <c r="H212" i="37"/>
  <c r="I212" i="37"/>
  <c r="J212" i="37"/>
  <c r="K212" i="37"/>
  <c r="L212" i="37"/>
  <c r="M212" i="37"/>
  <c r="N212" i="37"/>
  <c r="O212" i="37"/>
  <c r="P212" i="37"/>
  <c r="Q212" i="37"/>
  <c r="R212" i="37"/>
  <c r="S212" i="37"/>
  <c r="T212" i="37"/>
  <c r="U212" i="37"/>
  <c r="E213" i="37"/>
  <c r="G213" i="37"/>
  <c r="H213" i="37"/>
  <c r="I213" i="37"/>
  <c r="J213" i="37"/>
  <c r="K213" i="37"/>
  <c r="L213" i="37"/>
  <c r="M213" i="37"/>
  <c r="N213" i="37"/>
  <c r="O213" i="37"/>
  <c r="P213" i="37"/>
  <c r="Q213" i="37"/>
  <c r="R213" i="37"/>
  <c r="S213" i="37"/>
  <c r="T213" i="37"/>
  <c r="U213" i="37"/>
  <c r="G214" i="37"/>
  <c r="H214" i="37"/>
  <c r="I214" i="37"/>
  <c r="J214" i="37"/>
  <c r="K214" i="37"/>
  <c r="L214" i="37"/>
  <c r="M214" i="37"/>
  <c r="N214" i="37"/>
  <c r="O214" i="37"/>
  <c r="P214" i="37"/>
  <c r="Q214" i="37"/>
  <c r="R214" i="37"/>
  <c r="S214" i="37"/>
  <c r="T214" i="37"/>
  <c r="U214" i="37"/>
  <c r="C215" i="37"/>
  <c r="E215" i="37"/>
  <c r="G215" i="37"/>
  <c r="H215" i="37"/>
  <c r="I215" i="37"/>
  <c r="J215" i="37"/>
  <c r="K215" i="37"/>
  <c r="L215" i="37"/>
  <c r="M215" i="37"/>
  <c r="N215" i="37"/>
  <c r="O215" i="37"/>
  <c r="P215" i="37"/>
  <c r="Q215" i="37"/>
  <c r="R215" i="37"/>
  <c r="S215" i="37"/>
  <c r="T215" i="37"/>
  <c r="U215" i="37"/>
  <c r="G216" i="37"/>
  <c r="H216" i="37"/>
  <c r="I216" i="37"/>
  <c r="J216" i="37"/>
  <c r="K216" i="37"/>
  <c r="L216" i="37"/>
  <c r="M216" i="37"/>
  <c r="N216" i="37"/>
  <c r="O216" i="37"/>
  <c r="P216" i="37"/>
  <c r="Q216" i="37"/>
  <c r="R216" i="37"/>
  <c r="S216" i="37"/>
  <c r="T216" i="37"/>
  <c r="U216" i="37"/>
  <c r="C217" i="37"/>
  <c r="E217" i="37"/>
  <c r="G217" i="37"/>
  <c r="H217" i="37"/>
  <c r="I217" i="37"/>
  <c r="J217" i="37"/>
  <c r="K217" i="37"/>
  <c r="L217" i="37"/>
  <c r="M217" i="37"/>
  <c r="N217" i="37"/>
  <c r="O217" i="37"/>
  <c r="P217" i="37"/>
  <c r="Q217" i="37"/>
  <c r="R217" i="37"/>
  <c r="S217" i="37"/>
  <c r="T217" i="37"/>
  <c r="U217" i="37"/>
  <c r="C218" i="37"/>
  <c r="D218" i="37"/>
  <c r="E218" i="37"/>
  <c r="F218" i="37"/>
  <c r="G218" i="37"/>
  <c r="H218" i="37"/>
  <c r="I218" i="37"/>
  <c r="J218" i="37"/>
  <c r="K218" i="37"/>
  <c r="L218" i="37"/>
  <c r="M218" i="37"/>
  <c r="N218" i="37"/>
  <c r="O218" i="37"/>
  <c r="P218" i="37"/>
  <c r="Q218" i="37"/>
  <c r="R218" i="37"/>
  <c r="S218" i="37"/>
  <c r="T218" i="37"/>
  <c r="U218" i="37"/>
  <c r="C219" i="37"/>
  <c r="D219" i="37"/>
  <c r="E219" i="37"/>
  <c r="F219" i="37"/>
  <c r="G219" i="37"/>
  <c r="H219" i="37"/>
  <c r="I219" i="37"/>
  <c r="J219" i="37"/>
  <c r="K219" i="37"/>
  <c r="L219" i="37"/>
  <c r="M219" i="37"/>
  <c r="N219" i="37"/>
  <c r="O219" i="37"/>
  <c r="P219" i="37"/>
  <c r="Q219" i="37"/>
  <c r="R219" i="37"/>
  <c r="S219" i="37"/>
  <c r="T219" i="37"/>
  <c r="U219" i="37"/>
  <c r="G220" i="37"/>
  <c r="H220" i="37"/>
  <c r="I220" i="37"/>
  <c r="J220" i="37"/>
  <c r="K220" i="37"/>
  <c r="L220" i="37"/>
  <c r="M220" i="37"/>
  <c r="N220" i="37"/>
  <c r="O220" i="37"/>
  <c r="P220" i="37"/>
  <c r="Q220" i="37"/>
  <c r="R220" i="37"/>
  <c r="S220" i="37"/>
  <c r="T220" i="37"/>
  <c r="U220" i="37"/>
  <c r="E221" i="37"/>
  <c r="G221" i="37"/>
  <c r="H221" i="37"/>
  <c r="I221" i="37"/>
  <c r="J221" i="37"/>
  <c r="K221" i="37"/>
  <c r="L221" i="37"/>
  <c r="M221" i="37"/>
  <c r="N221" i="37"/>
  <c r="O221" i="37"/>
  <c r="P221" i="37"/>
  <c r="Q221" i="37"/>
  <c r="R221" i="37"/>
  <c r="S221" i="37"/>
  <c r="T221" i="37"/>
  <c r="U221" i="37"/>
  <c r="C222" i="37"/>
  <c r="E222" i="37"/>
  <c r="G222" i="37"/>
  <c r="H222" i="37"/>
  <c r="I222" i="37"/>
  <c r="J222" i="37"/>
  <c r="K222" i="37"/>
  <c r="L222" i="37"/>
  <c r="M222" i="37"/>
  <c r="N222" i="37"/>
  <c r="O222" i="37"/>
  <c r="P222" i="37"/>
  <c r="Q222" i="37"/>
  <c r="R222" i="37"/>
  <c r="S222" i="37"/>
  <c r="T222" i="37"/>
  <c r="U222" i="37"/>
  <c r="C223" i="37"/>
  <c r="D223" i="37"/>
  <c r="E223" i="37"/>
  <c r="F223" i="37"/>
  <c r="G223" i="37"/>
  <c r="H223" i="37"/>
  <c r="I223" i="37"/>
  <c r="J223" i="37"/>
  <c r="K223" i="37"/>
  <c r="L223" i="37"/>
  <c r="M223" i="37"/>
  <c r="N223" i="37"/>
  <c r="O223" i="37"/>
  <c r="P223" i="37"/>
  <c r="Q223" i="37"/>
  <c r="R223" i="37"/>
  <c r="S223" i="37"/>
  <c r="T223" i="37"/>
  <c r="U223" i="37"/>
  <c r="C224" i="37"/>
  <c r="D224" i="37"/>
  <c r="E224" i="37"/>
  <c r="F224" i="37"/>
  <c r="G224" i="37"/>
  <c r="H224" i="37"/>
  <c r="I224" i="37"/>
  <c r="J224" i="37"/>
  <c r="K224" i="37"/>
  <c r="L224" i="37"/>
  <c r="M224" i="37"/>
  <c r="N224" i="37"/>
  <c r="O224" i="37"/>
  <c r="P224" i="37"/>
  <c r="Q224" i="37"/>
  <c r="R224" i="37"/>
  <c r="S224" i="37"/>
  <c r="T224" i="37"/>
  <c r="U224" i="37"/>
  <c r="C225" i="37"/>
  <c r="E225" i="37"/>
  <c r="G225" i="37"/>
  <c r="H225" i="37"/>
  <c r="I225" i="37"/>
  <c r="J225" i="37"/>
  <c r="K225" i="37"/>
  <c r="L225" i="37"/>
  <c r="M225" i="37"/>
  <c r="N225" i="37"/>
  <c r="O225" i="37"/>
  <c r="P225" i="37"/>
  <c r="Q225" i="37"/>
  <c r="R225" i="37"/>
  <c r="S225" i="37"/>
  <c r="T225" i="37"/>
  <c r="U225" i="37"/>
  <c r="G226" i="37"/>
  <c r="H226" i="37"/>
  <c r="I226" i="37"/>
  <c r="J226" i="37"/>
  <c r="K226" i="37"/>
  <c r="L226" i="37"/>
  <c r="M226" i="37"/>
  <c r="N226" i="37"/>
  <c r="O226" i="37"/>
  <c r="P226" i="37"/>
  <c r="Q226" i="37"/>
  <c r="R226" i="37"/>
  <c r="S226" i="37"/>
  <c r="T226" i="37"/>
  <c r="U226" i="37"/>
  <c r="C227" i="37"/>
  <c r="E227" i="37"/>
  <c r="G227" i="37"/>
  <c r="H227" i="37"/>
  <c r="I227" i="37"/>
  <c r="J227" i="37"/>
  <c r="K227" i="37"/>
  <c r="L227" i="37"/>
  <c r="M227" i="37"/>
  <c r="N227" i="37"/>
  <c r="O227" i="37"/>
  <c r="P227" i="37"/>
  <c r="Q227" i="37"/>
  <c r="R227" i="37"/>
  <c r="S227" i="37"/>
  <c r="T227" i="37"/>
  <c r="U227" i="37"/>
  <c r="C228" i="37"/>
  <c r="E228" i="37"/>
  <c r="G228" i="37"/>
  <c r="H228" i="37"/>
  <c r="I228" i="37"/>
  <c r="J228" i="37"/>
  <c r="K228" i="37"/>
  <c r="L228" i="37"/>
  <c r="M228" i="37"/>
  <c r="N228" i="37"/>
  <c r="O228" i="37"/>
  <c r="P228" i="37"/>
  <c r="Q228" i="37"/>
  <c r="R228" i="37"/>
  <c r="S228" i="37"/>
  <c r="T228" i="37"/>
  <c r="U228" i="37"/>
  <c r="C229" i="37"/>
  <c r="E229" i="37"/>
  <c r="G229" i="37"/>
  <c r="H229" i="37"/>
  <c r="I229" i="37"/>
  <c r="J229" i="37"/>
  <c r="K229" i="37"/>
  <c r="L229" i="37"/>
  <c r="M229" i="37"/>
  <c r="N229" i="37"/>
  <c r="O229" i="37"/>
  <c r="P229" i="37"/>
  <c r="Q229" i="37"/>
  <c r="R229" i="37"/>
  <c r="S229" i="37"/>
  <c r="T229" i="37"/>
  <c r="U229" i="37"/>
  <c r="G230" i="37"/>
  <c r="H230" i="37"/>
  <c r="I230" i="37"/>
  <c r="J230" i="37"/>
  <c r="K230" i="37"/>
  <c r="L230" i="37"/>
  <c r="M230" i="37"/>
  <c r="N230" i="37"/>
  <c r="O230" i="37"/>
  <c r="P230" i="37"/>
  <c r="Q230" i="37"/>
  <c r="R230" i="37"/>
  <c r="S230" i="37"/>
  <c r="T230" i="37"/>
  <c r="U230" i="37"/>
  <c r="C231" i="37"/>
  <c r="D231" i="37"/>
  <c r="E231" i="37"/>
  <c r="F231" i="37"/>
  <c r="G231" i="37"/>
  <c r="H231" i="37"/>
  <c r="I231" i="37"/>
  <c r="J231" i="37"/>
  <c r="K231" i="37"/>
  <c r="L231" i="37"/>
  <c r="M231" i="37"/>
  <c r="N231" i="37"/>
  <c r="O231" i="37"/>
  <c r="P231" i="37"/>
  <c r="Q231" i="37"/>
  <c r="R231" i="37"/>
  <c r="S231" i="37"/>
  <c r="T231" i="37"/>
  <c r="U231" i="37"/>
  <c r="C232" i="37"/>
  <c r="D232" i="37"/>
  <c r="E232" i="37"/>
  <c r="F232" i="37"/>
  <c r="G232" i="37"/>
  <c r="H232" i="37"/>
  <c r="I232" i="37"/>
  <c r="J232" i="37"/>
  <c r="K232" i="37"/>
  <c r="L232" i="37"/>
  <c r="M232" i="37"/>
  <c r="N232" i="37"/>
  <c r="O232" i="37"/>
  <c r="P232" i="37"/>
  <c r="Q232" i="37"/>
  <c r="R232" i="37"/>
  <c r="S232" i="37"/>
  <c r="T232" i="37"/>
  <c r="U232" i="37"/>
  <c r="C233" i="37"/>
  <c r="D233" i="37"/>
  <c r="E233" i="37"/>
  <c r="F233" i="37"/>
  <c r="G233" i="37"/>
  <c r="H233" i="37"/>
  <c r="I233" i="37"/>
  <c r="J233" i="37"/>
  <c r="K233" i="37"/>
  <c r="L233" i="37"/>
  <c r="M233" i="37"/>
  <c r="N233" i="37"/>
  <c r="O233" i="37"/>
  <c r="P233" i="37"/>
  <c r="Q233" i="37"/>
  <c r="R233" i="37"/>
  <c r="S233" i="37"/>
  <c r="T233" i="37"/>
  <c r="U233" i="37"/>
  <c r="C234" i="37"/>
  <c r="D234" i="37"/>
  <c r="E234" i="37"/>
  <c r="F234" i="37"/>
  <c r="G234" i="37"/>
  <c r="H234" i="37"/>
  <c r="I234" i="37"/>
  <c r="J234" i="37"/>
  <c r="K234" i="37"/>
  <c r="L234" i="37"/>
  <c r="M234" i="37"/>
  <c r="N234" i="37"/>
  <c r="O234" i="37"/>
  <c r="P234" i="37"/>
  <c r="Q234" i="37"/>
  <c r="R234" i="37"/>
  <c r="S234" i="37"/>
  <c r="T234" i="37"/>
  <c r="U234" i="37"/>
  <c r="C235" i="37"/>
  <c r="E235" i="37"/>
  <c r="G235" i="37"/>
  <c r="H235" i="37"/>
  <c r="I235" i="37"/>
  <c r="J235" i="37"/>
  <c r="K235" i="37"/>
  <c r="L235" i="37"/>
  <c r="M235" i="37"/>
  <c r="N235" i="37"/>
  <c r="O235" i="37"/>
  <c r="P235" i="37"/>
  <c r="Q235" i="37"/>
  <c r="R235" i="37"/>
  <c r="S235" i="37"/>
  <c r="T235" i="37"/>
  <c r="U235" i="37"/>
  <c r="C236" i="37"/>
  <c r="D236" i="37"/>
  <c r="E236" i="37"/>
  <c r="F236" i="37"/>
  <c r="G236" i="37"/>
  <c r="H236" i="37"/>
  <c r="I236" i="37"/>
  <c r="J236" i="37"/>
  <c r="K236" i="37"/>
  <c r="L236" i="37"/>
  <c r="M236" i="37"/>
  <c r="N236" i="37"/>
  <c r="O236" i="37"/>
  <c r="P236" i="37"/>
  <c r="Q236" i="37"/>
  <c r="R236" i="37"/>
  <c r="S236" i="37"/>
  <c r="T236" i="37"/>
  <c r="U236" i="37"/>
  <c r="C237" i="37"/>
  <c r="D237" i="37"/>
  <c r="E237" i="37"/>
  <c r="F237" i="37"/>
  <c r="G237" i="37"/>
  <c r="H237" i="37"/>
  <c r="I237" i="37"/>
  <c r="J237" i="37"/>
  <c r="K237" i="37"/>
  <c r="L237" i="37"/>
  <c r="M237" i="37"/>
  <c r="N237" i="37"/>
  <c r="O237" i="37"/>
  <c r="P237" i="37"/>
  <c r="Q237" i="37"/>
  <c r="R237" i="37"/>
  <c r="S237" i="37"/>
  <c r="T237" i="37"/>
  <c r="U237" i="37"/>
  <c r="C238" i="37"/>
  <c r="D238" i="37"/>
  <c r="E238" i="37"/>
  <c r="F238" i="37"/>
  <c r="G238" i="37"/>
  <c r="H238" i="37"/>
  <c r="I238" i="37"/>
  <c r="J238" i="37"/>
  <c r="K238" i="37"/>
  <c r="L238" i="37"/>
  <c r="M238" i="37"/>
  <c r="N238" i="37"/>
  <c r="O238" i="37"/>
  <c r="P238" i="37"/>
  <c r="Q238" i="37"/>
  <c r="R238" i="37"/>
  <c r="S238" i="37"/>
  <c r="T238" i="37"/>
  <c r="U238" i="37"/>
  <c r="C239" i="37"/>
  <c r="D239" i="37"/>
  <c r="E239" i="37"/>
  <c r="F239" i="37"/>
  <c r="G239" i="37"/>
  <c r="H239" i="37"/>
  <c r="I239" i="37"/>
  <c r="J239" i="37"/>
  <c r="K239" i="37"/>
  <c r="L239" i="37"/>
  <c r="M239" i="37"/>
  <c r="N239" i="37"/>
  <c r="O239" i="37"/>
  <c r="P239" i="37"/>
  <c r="Q239" i="37"/>
  <c r="R239" i="37"/>
  <c r="S239" i="37"/>
  <c r="T239" i="37"/>
  <c r="U239" i="37"/>
  <c r="C240" i="37"/>
  <c r="D240" i="37"/>
  <c r="E240" i="37"/>
  <c r="F240" i="37"/>
  <c r="G240" i="37"/>
  <c r="H240" i="37"/>
  <c r="I240" i="37"/>
  <c r="J240" i="37"/>
  <c r="K240" i="37"/>
  <c r="L240" i="37"/>
  <c r="M240" i="37"/>
  <c r="N240" i="37"/>
  <c r="O240" i="37"/>
  <c r="P240" i="37"/>
  <c r="Q240" i="37"/>
  <c r="R240" i="37"/>
  <c r="S240" i="37"/>
  <c r="T240" i="37"/>
  <c r="U240" i="37"/>
  <c r="C241" i="37"/>
  <c r="D241" i="37"/>
  <c r="E241" i="37"/>
  <c r="F241" i="37"/>
  <c r="G241" i="37"/>
  <c r="H241" i="37"/>
  <c r="I241" i="37"/>
  <c r="J241" i="37"/>
  <c r="K241" i="37"/>
  <c r="L241" i="37"/>
  <c r="M241" i="37"/>
  <c r="N241" i="37"/>
  <c r="O241" i="37"/>
  <c r="P241" i="37"/>
  <c r="Q241" i="37"/>
  <c r="R241" i="37"/>
  <c r="S241" i="37"/>
  <c r="T241" i="37"/>
  <c r="U241" i="37"/>
  <c r="C242" i="37"/>
  <c r="E242" i="37"/>
  <c r="G242" i="37"/>
  <c r="H242" i="37"/>
  <c r="I242" i="37"/>
  <c r="J242" i="37"/>
  <c r="K242" i="37"/>
  <c r="L242" i="37"/>
  <c r="M242" i="37"/>
  <c r="N242" i="37"/>
  <c r="O242" i="37"/>
  <c r="P242" i="37"/>
  <c r="Q242" i="37"/>
  <c r="R242" i="37"/>
  <c r="S242" i="37"/>
  <c r="T242" i="37"/>
  <c r="U242" i="37"/>
  <c r="C243" i="37"/>
  <c r="D243" i="37"/>
  <c r="E243" i="37"/>
  <c r="F243" i="37"/>
  <c r="G243" i="37"/>
  <c r="H243" i="37"/>
  <c r="I243" i="37"/>
  <c r="J243" i="37"/>
  <c r="K243" i="37"/>
  <c r="L243" i="37"/>
  <c r="M243" i="37"/>
  <c r="N243" i="37"/>
  <c r="O243" i="37"/>
  <c r="P243" i="37"/>
  <c r="Q243" i="37"/>
  <c r="R243" i="37"/>
  <c r="S243" i="37"/>
  <c r="T243" i="37"/>
  <c r="U243" i="37"/>
  <c r="C244" i="37"/>
  <c r="D244" i="37"/>
  <c r="E244" i="37"/>
  <c r="F244" i="37"/>
  <c r="G244" i="37"/>
  <c r="H244" i="37"/>
  <c r="I244" i="37"/>
  <c r="J244" i="37"/>
  <c r="K244" i="37"/>
  <c r="L244" i="37"/>
  <c r="M244" i="37"/>
  <c r="N244" i="37"/>
  <c r="O244" i="37"/>
  <c r="P244" i="37"/>
  <c r="Q244" i="37"/>
  <c r="R244" i="37"/>
  <c r="S244" i="37"/>
  <c r="T244" i="37"/>
  <c r="U244" i="37"/>
  <c r="G245" i="37"/>
  <c r="H245" i="37"/>
  <c r="I245" i="37"/>
  <c r="J245" i="37"/>
  <c r="K245" i="37"/>
  <c r="L245" i="37"/>
  <c r="M245" i="37"/>
  <c r="N245" i="37"/>
  <c r="O245" i="37"/>
  <c r="P245" i="37"/>
  <c r="Q245" i="37"/>
  <c r="R245" i="37"/>
  <c r="S245" i="37"/>
  <c r="T245" i="37"/>
  <c r="U245" i="37"/>
  <c r="G246" i="37"/>
  <c r="H246" i="37"/>
  <c r="I246" i="37"/>
  <c r="J246" i="37"/>
  <c r="K246" i="37"/>
  <c r="L246" i="37"/>
  <c r="M246" i="37"/>
  <c r="N246" i="37"/>
  <c r="O246" i="37"/>
  <c r="P246" i="37"/>
  <c r="Q246" i="37"/>
  <c r="R246" i="37"/>
  <c r="S246" i="37"/>
  <c r="T246" i="37"/>
  <c r="U246" i="37"/>
  <c r="G247" i="37"/>
  <c r="H247" i="37"/>
  <c r="I247" i="37"/>
  <c r="J247" i="37"/>
  <c r="K247" i="37"/>
  <c r="L247" i="37"/>
  <c r="M247" i="37"/>
  <c r="N247" i="37"/>
  <c r="O247" i="37"/>
  <c r="P247" i="37"/>
  <c r="Q247" i="37"/>
  <c r="R247" i="37"/>
  <c r="S247" i="37"/>
  <c r="T247" i="37"/>
  <c r="U247" i="37"/>
  <c r="G248" i="37"/>
  <c r="H248" i="37"/>
  <c r="I248" i="37"/>
  <c r="J248" i="37"/>
  <c r="K248" i="37"/>
  <c r="L248" i="37"/>
  <c r="M248" i="37"/>
  <c r="N248" i="37"/>
  <c r="O248" i="37"/>
  <c r="P248" i="37"/>
  <c r="Q248" i="37"/>
  <c r="R248" i="37"/>
  <c r="S248" i="37"/>
  <c r="T248" i="37"/>
  <c r="U248" i="37"/>
  <c r="G249" i="37"/>
  <c r="H249" i="37"/>
  <c r="I249" i="37"/>
  <c r="J249" i="37"/>
  <c r="K249" i="37"/>
  <c r="L249" i="37"/>
  <c r="M249" i="37"/>
  <c r="N249" i="37"/>
  <c r="O249" i="37"/>
  <c r="P249" i="37"/>
  <c r="Q249" i="37"/>
  <c r="R249" i="37"/>
  <c r="S249" i="37"/>
  <c r="T249" i="37"/>
  <c r="U249" i="37"/>
  <c r="G250" i="37"/>
  <c r="H250" i="37"/>
  <c r="I250" i="37"/>
  <c r="J250" i="37"/>
  <c r="K250" i="37"/>
  <c r="L250" i="37"/>
  <c r="M250" i="37"/>
  <c r="N250" i="37"/>
  <c r="O250" i="37"/>
  <c r="P250" i="37"/>
  <c r="Q250" i="37"/>
  <c r="R250" i="37"/>
  <c r="S250" i="37"/>
  <c r="T250" i="37"/>
  <c r="U250" i="37"/>
  <c r="O251" i="37"/>
  <c r="P251" i="37"/>
  <c r="Q251" i="37"/>
  <c r="R251" i="37"/>
  <c r="S251" i="37"/>
  <c r="T251" i="37"/>
  <c r="U251" i="37"/>
  <c r="O252" i="37"/>
  <c r="P252" i="37"/>
  <c r="Q252" i="37"/>
  <c r="R252" i="37"/>
  <c r="S252" i="37"/>
  <c r="T252" i="37"/>
  <c r="U252" i="37"/>
  <c r="R253" i="37"/>
  <c r="G254" i="37"/>
  <c r="H254" i="37"/>
  <c r="I254" i="37"/>
  <c r="J254" i="37"/>
  <c r="K254" i="37"/>
  <c r="L254" i="37"/>
  <c r="M254" i="37"/>
  <c r="N254" i="37"/>
  <c r="O254" i="37"/>
  <c r="P254" i="37"/>
  <c r="Q254" i="37"/>
  <c r="R254" i="37"/>
  <c r="S254" i="37"/>
  <c r="T254" i="37"/>
  <c r="U254" i="37"/>
  <c r="G255" i="37"/>
  <c r="H255" i="37"/>
  <c r="I255" i="37"/>
  <c r="J255" i="37"/>
  <c r="K255" i="37"/>
  <c r="L255" i="37"/>
  <c r="M255" i="37"/>
  <c r="N255" i="37"/>
  <c r="O255" i="37"/>
  <c r="P255" i="37"/>
  <c r="Q255" i="37"/>
  <c r="R255" i="37"/>
  <c r="S255" i="37"/>
  <c r="T255" i="37"/>
  <c r="U255" i="37"/>
  <c r="G256" i="37"/>
  <c r="H256" i="37"/>
  <c r="I256" i="37"/>
  <c r="J256" i="37"/>
  <c r="K256" i="37"/>
  <c r="L256" i="37"/>
  <c r="M256" i="37"/>
  <c r="N256" i="37"/>
  <c r="O256" i="37"/>
  <c r="P256" i="37"/>
  <c r="Q256" i="37"/>
  <c r="R256" i="37"/>
  <c r="S256" i="37"/>
  <c r="T256" i="37"/>
  <c r="U256" i="37"/>
  <c r="G257" i="37"/>
  <c r="H257" i="37"/>
  <c r="I257" i="37"/>
  <c r="J257" i="37"/>
  <c r="K257" i="37"/>
  <c r="L257" i="37"/>
  <c r="M257" i="37"/>
  <c r="N257" i="37"/>
  <c r="O257" i="37"/>
  <c r="P257" i="37"/>
  <c r="Q257" i="37"/>
  <c r="R257" i="37"/>
  <c r="S257" i="37"/>
  <c r="T257" i="37"/>
  <c r="U257" i="37"/>
  <c r="G258" i="37"/>
  <c r="H258" i="37"/>
  <c r="I258" i="37"/>
  <c r="J258" i="37"/>
  <c r="K258" i="37"/>
  <c r="L258" i="37"/>
  <c r="M258" i="37"/>
  <c r="N258" i="37"/>
  <c r="C143" i="37"/>
  <c r="D143" i="37"/>
  <c r="E143" i="37"/>
  <c r="F143" i="37"/>
  <c r="G143" i="37"/>
  <c r="H143" i="37"/>
  <c r="I143" i="37"/>
  <c r="J143" i="37"/>
  <c r="K143" i="37"/>
  <c r="L143" i="37"/>
  <c r="M143" i="37"/>
  <c r="N143" i="37"/>
  <c r="C145" i="37"/>
  <c r="D145" i="37"/>
  <c r="E145" i="37"/>
  <c r="F145" i="37"/>
  <c r="G145" i="37"/>
  <c r="H145" i="37"/>
  <c r="I145" i="37"/>
  <c r="J145" i="37"/>
  <c r="K145" i="37"/>
  <c r="L145" i="37"/>
  <c r="M145" i="37"/>
  <c r="N145" i="37"/>
  <c r="G147" i="37"/>
  <c r="H147" i="37"/>
  <c r="I147" i="37"/>
  <c r="J147" i="37"/>
  <c r="K147" i="37"/>
  <c r="L147" i="37"/>
  <c r="M147" i="37"/>
  <c r="N147" i="37"/>
  <c r="O147" i="37"/>
  <c r="P147" i="37"/>
  <c r="Q147" i="37"/>
  <c r="R147" i="37"/>
  <c r="S147" i="37"/>
  <c r="T147" i="37"/>
  <c r="U147" i="37"/>
  <c r="D148" i="37"/>
  <c r="E148" i="37"/>
  <c r="F148" i="37"/>
  <c r="H148" i="37"/>
  <c r="I148" i="37"/>
  <c r="J148" i="37"/>
  <c r="K148" i="37"/>
  <c r="L148" i="37"/>
  <c r="M148" i="37"/>
  <c r="N148" i="37"/>
  <c r="O148" i="37"/>
  <c r="P148" i="37"/>
  <c r="Q148" i="37"/>
  <c r="R148" i="37"/>
  <c r="S148" i="37"/>
  <c r="T148" i="37"/>
  <c r="U148" i="37"/>
  <c r="G149" i="37"/>
  <c r="H149" i="37"/>
  <c r="I149" i="37"/>
  <c r="J149" i="37"/>
  <c r="K149" i="37"/>
  <c r="L149" i="37"/>
  <c r="M149" i="37"/>
  <c r="N149" i="37"/>
  <c r="O149" i="37"/>
  <c r="P149" i="37"/>
  <c r="Q149" i="37"/>
  <c r="R149" i="37"/>
  <c r="S149" i="37"/>
  <c r="T149" i="37"/>
  <c r="U149" i="37"/>
  <c r="G150" i="37"/>
  <c r="H150" i="37"/>
  <c r="I150" i="37"/>
  <c r="J150" i="37"/>
  <c r="K150" i="37"/>
  <c r="L150" i="37"/>
  <c r="M150" i="37"/>
  <c r="N150" i="37"/>
  <c r="O150" i="37"/>
  <c r="P150" i="37"/>
  <c r="Q150" i="37"/>
  <c r="R150" i="37"/>
  <c r="S150" i="37"/>
  <c r="T150" i="37"/>
  <c r="U150" i="37"/>
  <c r="G151" i="37"/>
  <c r="H151" i="37"/>
  <c r="I151" i="37"/>
  <c r="J151" i="37"/>
  <c r="K151" i="37"/>
  <c r="L151" i="37"/>
  <c r="M151" i="37"/>
  <c r="N151" i="37"/>
  <c r="O151" i="37"/>
  <c r="P151" i="37"/>
  <c r="Q151" i="37"/>
  <c r="R151" i="37"/>
  <c r="S151" i="37"/>
  <c r="T151" i="37"/>
  <c r="U151" i="37"/>
  <c r="G152" i="37"/>
  <c r="H152" i="37"/>
  <c r="I152" i="37"/>
  <c r="J152" i="37"/>
  <c r="K152" i="37"/>
  <c r="L152" i="37"/>
  <c r="M152" i="37"/>
  <c r="N152" i="37"/>
  <c r="O152" i="37"/>
  <c r="P152" i="37"/>
  <c r="Q152" i="37"/>
  <c r="R152" i="37"/>
  <c r="S152" i="37"/>
  <c r="T152" i="37"/>
  <c r="U152" i="37"/>
  <c r="G153" i="37"/>
  <c r="H153" i="37"/>
  <c r="I153" i="37"/>
  <c r="J153" i="37"/>
  <c r="K153" i="37"/>
  <c r="L153" i="37"/>
  <c r="M153" i="37"/>
  <c r="N153" i="37"/>
  <c r="O153" i="37"/>
  <c r="P153" i="37"/>
  <c r="Q153" i="37"/>
  <c r="R153" i="37"/>
  <c r="S153" i="37"/>
  <c r="T153" i="37"/>
  <c r="U153" i="37"/>
  <c r="G154" i="37"/>
  <c r="H154" i="37"/>
  <c r="I154" i="37"/>
  <c r="J154" i="37"/>
  <c r="K154" i="37"/>
  <c r="L154" i="37"/>
  <c r="M154" i="37"/>
  <c r="N154" i="37"/>
  <c r="O154" i="37"/>
  <c r="P154" i="37"/>
  <c r="Q154" i="37"/>
  <c r="R154" i="37"/>
  <c r="S154" i="37"/>
  <c r="T154" i="37"/>
  <c r="U154" i="37"/>
  <c r="G155" i="37"/>
  <c r="H155" i="37"/>
  <c r="I155" i="37"/>
  <c r="J155" i="37"/>
  <c r="K155" i="37"/>
  <c r="L155" i="37"/>
  <c r="M155" i="37"/>
  <c r="N155" i="37"/>
  <c r="O155" i="37"/>
  <c r="P155" i="37"/>
  <c r="Q155" i="37"/>
  <c r="R155" i="37"/>
  <c r="S155" i="37"/>
  <c r="T155" i="37"/>
  <c r="U155" i="37"/>
  <c r="G156" i="37"/>
  <c r="H156" i="37"/>
  <c r="I156" i="37"/>
  <c r="J156" i="37"/>
  <c r="K156" i="37"/>
  <c r="L156" i="37"/>
  <c r="M156" i="37"/>
  <c r="N156" i="37"/>
  <c r="O156" i="37"/>
  <c r="P156" i="37"/>
  <c r="Q156" i="37"/>
  <c r="R156" i="37"/>
  <c r="S156" i="37"/>
  <c r="T156" i="37"/>
  <c r="U156" i="37"/>
  <c r="G157" i="37"/>
  <c r="H157" i="37"/>
  <c r="I157" i="37"/>
  <c r="J157" i="37"/>
  <c r="K157" i="37"/>
  <c r="L157" i="37"/>
  <c r="M157" i="37"/>
  <c r="N157" i="37"/>
  <c r="O157" i="37"/>
  <c r="P157" i="37"/>
  <c r="Q157" i="37"/>
  <c r="R157" i="37"/>
  <c r="S157" i="37"/>
  <c r="T157" i="37"/>
  <c r="U157" i="37"/>
  <c r="G158" i="37"/>
  <c r="H158" i="37"/>
  <c r="I158" i="37"/>
  <c r="J158" i="37"/>
  <c r="K158" i="37"/>
  <c r="L158" i="37"/>
  <c r="M158" i="37"/>
  <c r="N158" i="37"/>
  <c r="O158" i="37"/>
  <c r="P158" i="37"/>
  <c r="Q158" i="37"/>
  <c r="R158" i="37"/>
  <c r="S158" i="37"/>
  <c r="T158" i="37"/>
  <c r="U158" i="37"/>
  <c r="C159" i="37"/>
  <c r="D159" i="37"/>
  <c r="E159" i="37"/>
  <c r="F159" i="37"/>
  <c r="G159" i="37"/>
  <c r="H159" i="37"/>
  <c r="I159" i="37"/>
  <c r="J159" i="37"/>
  <c r="K159" i="37"/>
  <c r="L159" i="37"/>
  <c r="M159" i="37"/>
  <c r="N159" i="37"/>
  <c r="O159" i="37"/>
  <c r="P159" i="37"/>
  <c r="Q159" i="37"/>
  <c r="R159" i="37"/>
  <c r="S159" i="37"/>
  <c r="T159" i="37"/>
  <c r="U159" i="37"/>
  <c r="C160" i="37"/>
  <c r="D160" i="37"/>
  <c r="E160" i="37"/>
  <c r="F160" i="37"/>
  <c r="G160" i="37"/>
  <c r="H160" i="37"/>
  <c r="I160" i="37"/>
  <c r="J160" i="37"/>
  <c r="K160" i="37"/>
  <c r="L160" i="37"/>
  <c r="M160" i="37"/>
  <c r="N160" i="37"/>
  <c r="O160" i="37"/>
  <c r="P160" i="37"/>
  <c r="Q160" i="37"/>
  <c r="R160" i="37"/>
  <c r="S160" i="37"/>
  <c r="T160" i="37"/>
  <c r="U160" i="37"/>
  <c r="G161" i="37"/>
  <c r="H161" i="37"/>
  <c r="I161" i="37"/>
  <c r="J161" i="37"/>
  <c r="K161" i="37"/>
  <c r="L161" i="37"/>
  <c r="M161" i="37"/>
  <c r="N161" i="37"/>
  <c r="O161" i="37"/>
  <c r="P161" i="37"/>
  <c r="Q161" i="37"/>
  <c r="R161" i="37"/>
  <c r="S161" i="37"/>
  <c r="T161" i="37"/>
  <c r="U161" i="37"/>
  <c r="G162" i="37"/>
  <c r="H162" i="37"/>
  <c r="I162" i="37"/>
  <c r="J162" i="37"/>
  <c r="K162" i="37"/>
  <c r="L162" i="37"/>
  <c r="M162" i="37"/>
  <c r="N162" i="37"/>
  <c r="O162" i="37"/>
  <c r="P162" i="37"/>
  <c r="Q162" i="37"/>
  <c r="R162" i="37"/>
  <c r="S162" i="37"/>
  <c r="T162" i="37"/>
  <c r="U162" i="37"/>
  <c r="G163" i="37"/>
  <c r="H163" i="37"/>
  <c r="I163" i="37"/>
  <c r="J163" i="37"/>
  <c r="K163" i="37"/>
  <c r="L163" i="37"/>
  <c r="M163" i="37"/>
  <c r="N163" i="37"/>
  <c r="O163" i="37"/>
  <c r="P163" i="37"/>
  <c r="Q163" i="37"/>
  <c r="R163" i="37"/>
  <c r="S163" i="37"/>
  <c r="T163" i="37"/>
  <c r="U163" i="37"/>
  <c r="D164" i="37"/>
  <c r="E164" i="37"/>
  <c r="F164" i="37"/>
  <c r="G164" i="37"/>
  <c r="H164" i="37"/>
  <c r="I164" i="37"/>
  <c r="J164" i="37"/>
  <c r="K164" i="37"/>
  <c r="L164" i="37"/>
  <c r="M164" i="37"/>
  <c r="N164" i="37"/>
  <c r="O164" i="37"/>
  <c r="P164" i="37"/>
  <c r="Q164" i="37"/>
  <c r="R164" i="37"/>
  <c r="S164" i="37"/>
  <c r="T164" i="37"/>
  <c r="U164" i="37"/>
  <c r="G165" i="37"/>
  <c r="H165" i="37"/>
  <c r="I165" i="37"/>
  <c r="J165" i="37"/>
  <c r="K165" i="37"/>
  <c r="L165" i="37"/>
  <c r="M165" i="37"/>
  <c r="N165" i="37"/>
  <c r="O165" i="37"/>
  <c r="P165" i="37"/>
  <c r="Q165" i="37"/>
  <c r="R165" i="37"/>
  <c r="S165" i="37"/>
  <c r="T165" i="37"/>
  <c r="U165" i="37"/>
  <c r="G166" i="37"/>
  <c r="H166" i="37"/>
  <c r="I166" i="37"/>
  <c r="J166" i="37"/>
  <c r="K166" i="37"/>
  <c r="L166" i="37"/>
  <c r="M166" i="37"/>
  <c r="N166" i="37"/>
  <c r="O166" i="37"/>
  <c r="P166" i="37"/>
  <c r="Q166" i="37"/>
  <c r="R166" i="37"/>
  <c r="S166" i="37"/>
  <c r="T166" i="37"/>
  <c r="U166" i="37"/>
  <c r="G167" i="37"/>
  <c r="H167" i="37"/>
  <c r="I167" i="37"/>
  <c r="J167" i="37"/>
  <c r="K167" i="37"/>
  <c r="L167" i="37"/>
  <c r="M167" i="37"/>
  <c r="N167" i="37"/>
  <c r="O167" i="37"/>
  <c r="P167" i="37"/>
  <c r="Q167" i="37"/>
  <c r="R167" i="37"/>
  <c r="S167" i="37"/>
  <c r="T167" i="37"/>
  <c r="U167" i="37"/>
  <c r="G168" i="37"/>
  <c r="H168" i="37"/>
  <c r="I168" i="37"/>
  <c r="J168" i="37"/>
  <c r="K168" i="37"/>
  <c r="L168" i="37"/>
  <c r="M168" i="37"/>
  <c r="N168" i="37"/>
  <c r="O168" i="37"/>
  <c r="P168" i="37"/>
  <c r="Q168" i="37"/>
  <c r="R168" i="37"/>
  <c r="S168" i="37"/>
  <c r="T168" i="37"/>
  <c r="U168" i="37"/>
  <c r="G169" i="37"/>
  <c r="H169" i="37"/>
  <c r="I169" i="37"/>
  <c r="J169" i="37"/>
  <c r="K169" i="37"/>
  <c r="L169" i="37"/>
  <c r="M169" i="37"/>
  <c r="N169" i="37"/>
  <c r="O169" i="37"/>
  <c r="P169" i="37"/>
  <c r="Q169" i="37"/>
  <c r="R169" i="37"/>
  <c r="S169" i="37"/>
  <c r="T169" i="37"/>
  <c r="U169" i="37"/>
  <c r="G170" i="37"/>
  <c r="H170" i="37"/>
  <c r="I170" i="37"/>
  <c r="J170" i="37"/>
  <c r="K170" i="37"/>
  <c r="L170" i="37"/>
  <c r="M170" i="37"/>
  <c r="N170" i="37"/>
  <c r="O170" i="37"/>
  <c r="P170" i="37"/>
  <c r="Q170" i="37"/>
  <c r="R170" i="37"/>
  <c r="S170" i="37"/>
  <c r="T170" i="37"/>
  <c r="U170" i="37"/>
  <c r="G171" i="37"/>
  <c r="H171" i="37"/>
  <c r="I171" i="37"/>
  <c r="J171" i="37"/>
  <c r="K171" i="37"/>
  <c r="L171" i="37"/>
  <c r="M171" i="37"/>
  <c r="N171" i="37"/>
  <c r="O171" i="37"/>
  <c r="P171" i="37"/>
  <c r="Q171" i="37"/>
  <c r="R171" i="37"/>
  <c r="S171" i="37"/>
  <c r="T171" i="37"/>
  <c r="U171" i="37"/>
  <c r="F172" i="37"/>
  <c r="G172" i="37"/>
  <c r="H172" i="37"/>
  <c r="I172" i="37"/>
  <c r="J172" i="37"/>
  <c r="K172" i="37"/>
  <c r="L172" i="37"/>
  <c r="M172" i="37"/>
  <c r="N172" i="37"/>
  <c r="O172" i="37"/>
  <c r="P172" i="37"/>
  <c r="Q172" i="37"/>
  <c r="R172" i="37"/>
  <c r="S172" i="37"/>
  <c r="T172" i="37"/>
  <c r="U172" i="37"/>
  <c r="G173" i="37"/>
  <c r="H173" i="37"/>
  <c r="I173" i="37"/>
  <c r="J173" i="37"/>
  <c r="K173" i="37"/>
  <c r="L173" i="37"/>
  <c r="M173" i="37"/>
  <c r="N173" i="37"/>
  <c r="O173" i="37"/>
  <c r="P173" i="37"/>
  <c r="Q173" i="37"/>
  <c r="R173" i="37"/>
  <c r="S173" i="37"/>
  <c r="T173" i="37"/>
  <c r="U173" i="37"/>
  <c r="F174" i="37"/>
  <c r="G174" i="37"/>
  <c r="H174" i="37"/>
  <c r="I174" i="37"/>
  <c r="J174" i="37"/>
  <c r="K174" i="37"/>
  <c r="L174" i="37"/>
  <c r="M174" i="37"/>
  <c r="N174" i="37"/>
  <c r="O174" i="37"/>
  <c r="P174" i="37"/>
  <c r="Q174" i="37"/>
  <c r="R174" i="37"/>
  <c r="S174" i="37"/>
  <c r="T174" i="37"/>
  <c r="U174" i="37"/>
  <c r="G175" i="37"/>
  <c r="H175" i="37"/>
  <c r="I175" i="37"/>
  <c r="J175" i="37"/>
  <c r="K175" i="37"/>
  <c r="L175" i="37"/>
  <c r="M175" i="37"/>
  <c r="N175" i="37"/>
  <c r="O175" i="37"/>
  <c r="P175" i="37"/>
  <c r="Q175" i="37"/>
  <c r="R175" i="37"/>
  <c r="S175" i="37"/>
  <c r="T175" i="37"/>
  <c r="U175" i="37"/>
  <c r="G176" i="37"/>
  <c r="H176" i="37"/>
  <c r="I176" i="37"/>
  <c r="J176" i="37"/>
  <c r="K176" i="37"/>
  <c r="L176" i="37"/>
  <c r="M176" i="37"/>
  <c r="N176" i="37"/>
  <c r="O176" i="37"/>
  <c r="P176" i="37"/>
  <c r="Q176" i="37"/>
  <c r="R176" i="37"/>
  <c r="S176" i="37"/>
  <c r="T176" i="37"/>
  <c r="U176" i="37"/>
  <c r="C177" i="37"/>
  <c r="D177" i="37"/>
  <c r="E177" i="37"/>
  <c r="F177" i="37"/>
  <c r="G177" i="37"/>
  <c r="H177" i="37"/>
  <c r="I177" i="37"/>
  <c r="J177" i="37"/>
  <c r="K177" i="37"/>
  <c r="L177" i="37"/>
  <c r="M177" i="37"/>
  <c r="N177" i="37"/>
  <c r="O177" i="37"/>
  <c r="P177" i="37"/>
  <c r="Q177" i="37"/>
  <c r="R177" i="37"/>
  <c r="S177" i="37"/>
  <c r="T177" i="37"/>
  <c r="U177" i="37"/>
  <c r="C178" i="37"/>
  <c r="D178" i="37"/>
  <c r="E178" i="37"/>
  <c r="F178" i="37"/>
  <c r="G178" i="37"/>
  <c r="H178" i="37"/>
  <c r="I178" i="37"/>
  <c r="J178" i="37"/>
  <c r="K178" i="37"/>
  <c r="L178" i="37"/>
  <c r="M178" i="37"/>
  <c r="N178" i="37"/>
  <c r="G179" i="37"/>
  <c r="H179" i="37"/>
  <c r="I179" i="37"/>
  <c r="J179" i="37"/>
  <c r="K179" i="37"/>
  <c r="L179" i="37"/>
  <c r="M179" i="37"/>
  <c r="N179" i="37"/>
  <c r="O179" i="37"/>
  <c r="P179" i="37"/>
  <c r="Q179" i="37"/>
  <c r="R179" i="37"/>
  <c r="S179" i="37"/>
  <c r="T179" i="37"/>
  <c r="U179" i="37"/>
  <c r="C180" i="37"/>
  <c r="D180" i="37"/>
  <c r="E180" i="37"/>
  <c r="F180" i="37"/>
  <c r="G180" i="37"/>
  <c r="H180" i="37"/>
  <c r="I180" i="37"/>
  <c r="J180" i="37"/>
  <c r="K180" i="37"/>
  <c r="L180" i="37"/>
  <c r="M180" i="37"/>
  <c r="N180" i="37"/>
  <c r="O180" i="37"/>
  <c r="P180" i="37"/>
  <c r="Q180" i="37"/>
  <c r="R180" i="37"/>
  <c r="S180" i="37"/>
  <c r="T180" i="37"/>
  <c r="U180" i="37"/>
  <c r="G181" i="37"/>
  <c r="H181" i="37"/>
  <c r="I181" i="37"/>
  <c r="J181" i="37"/>
  <c r="K181" i="37"/>
  <c r="L181" i="37"/>
  <c r="M181" i="37"/>
  <c r="N181" i="37"/>
  <c r="O181" i="37"/>
  <c r="P181" i="37"/>
  <c r="Q181" i="37"/>
  <c r="R181" i="37"/>
  <c r="S181" i="37"/>
  <c r="T181" i="37"/>
  <c r="U181" i="37"/>
  <c r="G182" i="37"/>
  <c r="H182" i="37"/>
  <c r="I182" i="37"/>
  <c r="J182" i="37"/>
  <c r="K182" i="37"/>
  <c r="L182" i="37"/>
  <c r="M182" i="37"/>
  <c r="N182" i="37"/>
  <c r="O182" i="37"/>
  <c r="P182" i="37"/>
  <c r="Q182" i="37"/>
  <c r="R182" i="37"/>
  <c r="S182" i="37"/>
  <c r="T182" i="37"/>
  <c r="U182" i="37"/>
  <c r="G183" i="37"/>
  <c r="H183" i="37"/>
  <c r="I183" i="37"/>
  <c r="J183" i="37"/>
  <c r="K183" i="37"/>
  <c r="L183" i="37"/>
  <c r="M183" i="37"/>
  <c r="N183" i="37"/>
  <c r="O183" i="37"/>
  <c r="P183" i="37"/>
  <c r="Q183" i="37"/>
  <c r="R183" i="37"/>
  <c r="S183" i="37"/>
  <c r="T183" i="37"/>
  <c r="U183" i="37"/>
  <c r="G184" i="37"/>
  <c r="H184" i="37"/>
  <c r="I184" i="37"/>
  <c r="J184" i="37"/>
  <c r="K184" i="37"/>
  <c r="L184" i="37"/>
  <c r="M184" i="37"/>
  <c r="N184" i="37"/>
  <c r="O184" i="37"/>
  <c r="P184" i="37"/>
  <c r="Q184" i="37"/>
  <c r="R184" i="37"/>
  <c r="S184" i="37"/>
  <c r="T184" i="37"/>
  <c r="U184" i="37"/>
  <c r="G185" i="37"/>
  <c r="H185" i="37"/>
  <c r="I185" i="37"/>
  <c r="J185" i="37"/>
  <c r="K185" i="37"/>
  <c r="L185" i="37"/>
  <c r="M185" i="37"/>
  <c r="N185" i="37"/>
  <c r="O185" i="37"/>
  <c r="P185" i="37"/>
  <c r="Q185" i="37"/>
  <c r="R185" i="37"/>
  <c r="S185" i="37"/>
  <c r="T185" i="37"/>
  <c r="U185" i="37"/>
  <c r="G186" i="37"/>
  <c r="H186" i="37"/>
  <c r="I186" i="37"/>
  <c r="J186" i="37"/>
  <c r="K186" i="37"/>
  <c r="L186" i="37"/>
  <c r="M186" i="37"/>
  <c r="N186" i="37"/>
  <c r="O186" i="37"/>
  <c r="P186" i="37"/>
  <c r="Q186" i="37"/>
  <c r="R186" i="37"/>
  <c r="S186" i="37"/>
  <c r="T186" i="37"/>
  <c r="U186" i="37"/>
  <c r="G187" i="37"/>
  <c r="H187" i="37"/>
  <c r="I187" i="37"/>
  <c r="J187" i="37"/>
  <c r="K187" i="37"/>
  <c r="L187" i="37"/>
  <c r="M187" i="37"/>
  <c r="N187" i="37"/>
  <c r="O187" i="37"/>
  <c r="P187" i="37"/>
  <c r="Q187" i="37"/>
  <c r="R187" i="37"/>
  <c r="S187" i="37"/>
  <c r="T187" i="37"/>
  <c r="U187" i="37"/>
  <c r="G188" i="37"/>
  <c r="H188" i="37"/>
  <c r="I188" i="37"/>
  <c r="J188" i="37"/>
  <c r="K188" i="37"/>
  <c r="L188" i="37"/>
  <c r="M188" i="37"/>
  <c r="N188" i="37"/>
  <c r="O188" i="37"/>
  <c r="P188" i="37"/>
  <c r="Q188" i="37"/>
  <c r="R188" i="37"/>
  <c r="S188" i="37"/>
  <c r="T188" i="37"/>
  <c r="U188" i="37"/>
  <c r="G189" i="37"/>
  <c r="H189" i="37"/>
  <c r="I189" i="37"/>
  <c r="J189" i="37"/>
  <c r="K189" i="37"/>
  <c r="L189" i="37"/>
  <c r="M189" i="37"/>
  <c r="N189" i="37"/>
  <c r="O189" i="37"/>
  <c r="P189" i="37"/>
  <c r="Q189" i="37"/>
  <c r="R189" i="37"/>
  <c r="S189" i="37"/>
  <c r="T189" i="37"/>
  <c r="U189" i="37"/>
  <c r="G190" i="37"/>
  <c r="H190" i="37"/>
  <c r="I190" i="37"/>
  <c r="J190" i="37"/>
  <c r="K190" i="37"/>
  <c r="L190" i="37"/>
  <c r="M190" i="37"/>
  <c r="N190" i="37"/>
  <c r="O190" i="37"/>
  <c r="P190" i="37"/>
  <c r="Q190" i="37"/>
  <c r="R190" i="37"/>
  <c r="S190" i="37"/>
  <c r="T190" i="37"/>
  <c r="U190" i="37"/>
  <c r="G191" i="37"/>
  <c r="H191" i="37"/>
  <c r="I191" i="37"/>
  <c r="J191" i="37"/>
  <c r="K191" i="37"/>
  <c r="L191" i="37"/>
  <c r="M191" i="37"/>
  <c r="N191" i="37"/>
  <c r="O191" i="37"/>
  <c r="P191" i="37"/>
  <c r="Q191" i="37"/>
  <c r="R191" i="37"/>
  <c r="S191" i="37"/>
  <c r="T191" i="37"/>
  <c r="U191" i="37"/>
  <c r="C192" i="37"/>
  <c r="D192" i="37"/>
  <c r="E192" i="37"/>
  <c r="F192" i="37"/>
  <c r="G192" i="37"/>
  <c r="H192" i="37"/>
  <c r="I192" i="37"/>
  <c r="J192" i="37"/>
  <c r="K192" i="37"/>
  <c r="L192" i="37"/>
  <c r="M192" i="37"/>
  <c r="N192" i="37"/>
  <c r="O192" i="37"/>
  <c r="P192" i="37"/>
  <c r="Q192" i="37"/>
  <c r="R192" i="37"/>
  <c r="S192" i="37"/>
  <c r="T192" i="37"/>
  <c r="U192" i="37"/>
  <c r="O193" i="37"/>
  <c r="P193" i="37"/>
  <c r="Q193" i="37"/>
  <c r="R193" i="37"/>
  <c r="S193" i="37"/>
  <c r="T193" i="37"/>
  <c r="U193" i="37"/>
  <c r="O194" i="37"/>
  <c r="P194" i="37"/>
  <c r="Q194" i="37"/>
  <c r="R194" i="37"/>
  <c r="S194" i="37"/>
  <c r="T194" i="37"/>
  <c r="U194" i="37"/>
  <c r="G196" i="37"/>
  <c r="H196" i="37"/>
  <c r="I196" i="37"/>
  <c r="J196" i="37"/>
  <c r="K196" i="37"/>
  <c r="L196" i="37"/>
  <c r="M196" i="37"/>
  <c r="N196" i="37"/>
  <c r="O196" i="37"/>
  <c r="P196" i="37"/>
  <c r="Q196" i="37"/>
  <c r="R196" i="37"/>
  <c r="S196" i="37"/>
  <c r="T196" i="37"/>
  <c r="U196" i="37"/>
  <c r="G197" i="37"/>
  <c r="H197" i="37"/>
  <c r="I197" i="37"/>
  <c r="J197" i="37"/>
  <c r="K197" i="37"/>
  <c r="L197" i="37"/>
  <c r="M197" i="37"/>
  <c r="N197" i="37"/>
  <c r="O197" i="37"/>
  <c r="P197" i="37"/>
  <c r="Q197" i="37"/>
  <c r="R197" i="37"/>
  <c r="S197" i="37"/>
  <c r="T197" i="37"/>
  <c r="U197" i="37"/>
  <c r="G198" i="37"/>
  <c r="H198" i="37"/>
  <c r="I198" i="37"/>
  <c r="J198" i="37"/>
  <c r="K198" i="37"/>
  <c r="L198" i="37"/>
  <c r="M198" i="37"/>
  <c r="N198" i="37"/>
  <c r="O198" i="37"/>
  <c r="P198" i="37"/>
  <c r="Q198" i="37"/>
  <c r="R198" i="37"/>
  <c r="S198" i="37"/>
  <c r="T198" i="37"/>
  <c r="U198" i="37"/>
  <c r="G199" i="37"/>
  <c r="H199" i="37"/>
  <c r="I199" i="37"/>
  <c r="J199" i="37"/>
  <c r="K199" i="37"/>
  <c r="L199" i="37"/>
  <c r="M199" i="37"/>
  <c r="N199" i="37"/>
  <c r="O199" i="37"/>
  <c r="P199" i="37"/>
  <c r="Q199" i="37"/>
  <c r="R199" i="37"/>
  <c r="S199" i="37"/>
  <c r="T199" i="37"/>
  <c r="U199" i="37"/>
  <c r="G200" i="37"/>
  <c r="H200" i="37"/>
  <c r="I200" i="37"/>
  <c r="J200" i="37"/>
  <c r="K200" i="37"/>
  <c r="L200" i="37"/>
  <c r="M200" i="37"/>
  <c r="N200" i="37"/>
  <c r="C76" i="37"/>
  <c r="D76" i="37"/>
  <c r="E76" i="37"/>
  <c r="F76" i="37"/>
  <c r="G76" i="37"/>
  <c r="H76" i="37"/>
  <c r="I76" i="37"/>
  <c r="J76" i="37"/>
  <c r="K76" i="37"/>
  <c r="L76" i="37"/>
  <c r="M76" i="37"/>
  <c r="N76" i="37"/>
  <c r="G78" i="37"/>
  <c r="H78" i="37"/>
  <c r="I78" i="37"/>
  <c r="J78" i="37"/>
  <c r="K78" i="37"/>
  <c r="L78" i="37"/>
  <c r="M78" i="37"/>
  <c r="N78" i="37"/>
  <c r="C79" i="37"/>
  <c r="D79" i="37"/>
  <c r="E79" i="37"/>
  <c r="F79" i="37"/>
  <c r="G79" i="37"/>
  <c r="H79" i="37"/>
  <c r="I79" i="37"/>
  <c r="J79" i="37"/>
  <c r="K79" i="37"/>
  <c r="L79" i="37"/>
  <c r="M79" i="37"/>
  <c r="N79" i="37"/>
  <c r="G81" i="37"/>
  <c r="H81" i="37"/>
  <c r="I81" i="37"/>
  <c r="J81" i="37"/>
  <c r="K81" i="37"/>
  <c r="L81" i="37"/>
  <c r="M81" i="37"/>
  <c r="N81" i="37"/>
  <c r="O81" i="37"/>
  <c r="P81" i="37"/>
  <c r="Q81" i="37"/>
  <c r="R81" i="37"/>
  <c r="S81" i="37"/>
  <c r="T81" i="37"/>
  <c r="U81" i="37"/>
  <c r="C82" i="37"/>
  <c r="E82" i="37"/>
  <c r="G82" i="37"/>
  <c r="H82" i="37"/>
  <c r="I82" i="37"/>
  <c r="J82" i="37"/>
  <c r="K82" i="37"/>
  <c r="L82" i="37"/>
  <c r="M82" i="37"/>
  <c r="N82" i="37"/>
  <c r="O82" i="37"/>
  <c r="P82" i="37"/>
  <c r="Q82" i="37"/>
  <c r="R82" i="37"/>
  <c r="S82" i="37"/>
  <c r="T82" i="37"/>
  <c r="U82" i="37"/>
  <c r="G83" i="37"/>
  <c r="H83" i="37"/>
  <c r="I83" i="37"/>
  <c r="J83" i="37"/>
  <c r="K83" i="37"/>
  <c r="L83" i="37"/>
  <c r="M83" i="37"/>
  <c r="N83" i="37"/>
  <c r="O83" i="37"/>
  <c r="P83" i="37"/>
  <c r="Q83" i="37"/>
  <c r="R83" i="37"/>
  <c r="S83" i="37"/>
  <c r="T83" i="37"/>
  <c r="U83" i="37"/>
  <c r="G84" i="37"/>
  <c r="H84" i="37"/>
  <c r="I84" i="37"/>
  <c r="J84" i="37"/>
  <c r="K84" i="37"/>
  <c r="L84" i="37"/>
  <c r="M84" i="37"/>
  <c r="N84" i="37"/>
  <c r="O84" i="37"/>
  <c r="P84" i="37"/>
  <c r="Q84" i="37"/>
  <c r="R84" i="37"/>
  <c r="S84" i="37"/>
  <c r="T84" i="37"/>
  <c r="U84" i="37"/>
  <c r="G85" i="37"/>
  <c r="H85" i="37"/>
  <c r="I85" i="37"/>
  <c r="J85" i="37"/>
  <c r="K85" i="37"/>
  <c r="L85" i="37"/>
  <c r="M85" i="37"/>
  <c r="N85" i="37"/>
  <c r="O85" i="37"/>
  <c r="P85" i="37"/>
  <c r="Q85" i="37"/>
  <c r="R85" i="37"/>
  <c r="S85" i="37"/>
  <c r="T85" i="37"/>
  <c r="U85" i="37"/>
  <c r="G86" i="37"/>
  <c r="H86" i="37"/>
  <c r="I86" i="37"/>
  <c r="J86" i="37"/>
  <c r="K86" i="37"/>
  <c r="L86" i="37"/>
  <c r="M86" i="37"/>
  <c r="N86" i="37"/>
  <c r="O86" i="37"/>
  <c r="P86" i="37"/>
  <c r="Q86" i="37"/>
  <c r="R86" i="37"/>
  <c r="S86" i="37"/>
  <c r="T86" i="37"/>
  <c r="U86" i="37"/>
  <c r="G87" i="37"/>
  <c r="H87" i="37"/>
  <c r="I87" i="37"/>
  <c r="J87" i="37"/>
  <c r="K87" i="37"/>
  <c r="L87" i="37"/>
  <c r="M87" i="37"/>
  <c r="N87" i="37"/>
  <c r="O87" i="37"/>
  <c r="P87" i="37"/>
  <c r="Q87" i="37"/>
  <c r="R87" i="37"/>
  <c r="S87" i="37"/>
  <c r="T87" i="37"/>
  <c r="U87" i="37"/>
  <c r="G88" i="37"/>
  <c r="H88" i="37"/>
  <c r="I88" i="37"/>
  <c r="J88" i="37"/>
  <c r="K88" i="37"/>
  <c r="L88" i="37"/>
  <c r="M88" i="37"/>
  <c r="N88" i="37"/>
  <c r="O88" i="37"/>
  <c r="P88" i="37"/>
  <c r="Q88" i="37"/>
  <c r="R88" i="37"/>
  <c r="S88" i="37"/>
  <c r="T88" i="37"/>
  <c r="U88" i="37"/>
  <c r="G89" i="37"/>
  <c r="H89" i="37"/>
  <c r="I89" i="37"/>
  <c r="J89" i="37"/>
  <c r="K89" i="37"/>
  <c r="L89" i="37"/>
  <c r="M89" i="37"/>
  <c r="N89" i="37"/>
  <c r="O89" i="37"/>
  <c r="P89" i="37"/>
  <c r="Q89" i="37"/>
  <c r="R89" i="37"/>
  <c r="S89" i="37"/>
  <c r="T89" i="37"/>
  <c r="U89" i="37"/>
  <c r="G90" i="37"/>
  <c r="H90" i="37"/>
  <c r="I90" i="37"/>
  <c r="J90" i="37"/>
  <c r="K90" i="37"/>
  <c r="L90" i="37"/>
  <c r="M90" i="37"/>
  <c r="N90" i="37"/>
  <c r="O90" i="37"/>
  <c r="P90" i="37"/>
  <c r="Q90" i="37"/>
  <c r="R90" i="37"/>
  <c r="S90" i="37"/>
  <c r="T90" i="37"/>
  <c r="U90" i="37"/>
  <c r="G91" i="37"/>
  <c r="H91" i="37"/>
  <c r="I91" i="37"/>
  <c r="J91" i="37"/>
  <c r="K91" i="37"/>
  <c r="L91" i="37"/>
  <c r="M91" i="37"/>
  <c r="N91" i="37"/>
  <c r="O91" i="37"/>
  <c r="P91" i="37"/>
  <c r="Q91" i="37"/>
  <c r="R91" i="37"/>
  <c r="S91" i="37"/>
  <c r="T91" i="37"/>
  <c r="U91" i="37"/>
  <c r="G92" i="37"/>
  <c r="H92" i="37"/>
  <c r="I92" i="37"/>
  <c r="J92" i="37"/>
  <c r="K92" i="37"/>
  <c r="L92" i="37"/>
  <c r="M92" i="37"/>
  <c r="N92" i="37"/>
  <c r="O92" i="37"/>
  <c r="P92" i="37"/>
  <c r="Q92" i="37"/>
  <c r="R92" i="37"/>
  <c r="S92" i="37"/>
  <c r="T92" i="37"/>
  <c r="U92" i="37"/>
  <c r="C93" i="37"/>
  <c r="D93" i="37"/>
  <c r="E93" i="37"/>
  <c r="F93" i="37"/>
  <c r="G93" i="37"/>
  <c r="H93" i="37"/>
  <c r="I93" i="37"/>
  <c r="J93" i="37"/>
  <c r="K93" i="37"/>
  <c r="L93" i="37"/>
  <c r="M93" i="37"/>
  <c r="N93" i="37"/>
  <c r="O93" i="37"/>
  <c r="P93" i="37"/>
  <c r="Q93" i="37"/>
  <c r="R93" i="37"/>
  <c r="S93" i="37"/>
  <c r="T93" i="37"/>
  <c r="U93" i="37"/>
  <c r="C94" i="37"/>
  <c r="D94" i="37"/>
  <c r="E94" i="37"/>
  <c r="F94" i="37"/>
  <c r="G94" i="37"/>
  <c r="H94" i="37"/>
  <c r="I94" i="37"/>
  <c r="J94" i="37"/>
  <c r="K94" i="37"/>
  <c r="L94" i="37"/>
  <c r="M94" i="37"/>
  <c r="N94" i="37"/>
  <c r="O94" i="37"/>
  <c r="P94" i="37"/>
  <c r="Q94" i="37"/>
  <c r="R94" i="37"/>
  <c r="S94" i="37"/>
  <c r="T94" i="37"/>
  <c r="U94" i="37"/>
  <c r="G95" i="37"/>
  <c r="H95" i="37"/>
  <c r="I95" i="37"/>
  <c r="J95" i="37"/>
  <c r="K95" i="37"/>
  <c r="L95" i="37"/>
  <c r="M95" i="37"/>
  <c r="N95" i="37"/>
  <c r="O95" i="37"/>
  <c r="P95" i="37"/>
  <c r="Q95" i="37"/>
  <c r="R95" i="37"/>
  <c r="S95" i="37"/>
  <c r="T95" i="37"/>
  <c r="U95" i="37"/>
  <c r="G96" i="37"/>
  <c r="H96" i="37"/>
  <c r="I96" i="37"/>
  <c r="J96" i="37"/>
  <c r="K96" i="37"/>
  <c r="L96" i="37"/>
  <c r="M96" i="37"/>
  <c r="N96" i="37"/>
  <c r="O96" i="37"/>
  <c r="P96" i="37"/>
  <c r="Q96" i="37"/>
  <c r="R96" i="37"/>
  <c r="S96" i="37"/>
  <c r="T96" i="37"/>
  <c r="U96" i="37"/>
  <c r="G97" i="37"/>
  <c r="H97" i="37"/>
  <c r="I97" i="37"/>
  <c r="J97" i="37"/>
  <c r="K97" i="37"/>
  <c r="L97" i="37"/>
  <c r="M97" i="37"/>
  <c r="N97" i="37"/>
  <c r="O97" i="37"/>
  <c r="P97" i="37"/>
  <c r="Q97" i="37"/>
  <c r="R97" i="37"/>
  <c r="S97" i="37"/>
  <c r="T97" i="37"/>
  <c r="U97" i="37"/>
  <c r="C98" i="37"/>
  <c r="D98" i="37"/>
  <c r="E98" i="37"/>
  <c r="F98" i="37"/>
  <c r="G98" i="37"/>
  <c r="H98" i="37"/>
  <c r="I98" i="37"/>
  <c r="J98" i="37"/>
  <c r="K98" i="37"/>
  <c r="L98" i="37"/>
  <c r="M98" i="37"/>
  <c r="N98" i="37"/>
  <c r="O98" i="37"/>
  <c r="P98" i="37"/>
  <c r="Q98" i="37"/>
  <c r="R98" i="37"/>
  <c r="S98" i="37"/>
  <c r="T98" i="37"/>
  <c r="U98" i="37"/>
  <c r="G99" i="37"/>
  <c r="H99" i="37"/>
  <c r="I99" i="37"/>
  <c r="J99" i="37"/>
  <c r="K99" i="37"/>
  <c r="L99" i="37"/>
  <c r="M99" i="37"/>
  <c r="N99" i="37"/>
  <c r="O99" i="37"/>
  <c r="P99" i="37"/>
  <c r="Q99" i="37"/>
  <c r="R99" i="37"/>
  <c r="S99" i="37"/>
  <c r="T99" i="37"/>
  <c r="U99" i="37"/>
  <c r="G100" i="37"/>
  <c r="H100" i="37"/>
  <c r="I100" i="37"/>
  <c r="J100" i="37"/>
  <c r="K100" i="37"/>
  <c r="L100" i="37"/>
  <c r="M100" i="37"/>
  <c r="N100" i="37"/>
  <c r="O100" i="37"/>
  <c r="P100" i="37"/>
  <c r="Q100" i="37"/>
  <c r="R100" i="37"/>
  <c r="S100" i="37"/>
  <c r="T100" i="37"/>
  <c r="U100" i="37"/>
  <c r="G101" i="37"/>
  <c r="H101" i="37"/>
  <c r="I101" i="37"/>
  <c r="J101" i="37"/>
  <c r="K101" i="37"/>
  <c r="L101" i="37"/>
  <c r="M101" i="37"/>
  <c r="N101" i="37"/>
  <c r="O101" i="37"/>
  <c r="P101" i="37"/>
  <c r="Q101" i="37"/>
  <c r="R101" i="37"/>
  <c r="S101" i="37"/>
  <c r="T101" i="37"/>
  <c r="U101" i="37"/>
  <c r="G102" i="37"/>
  <c r="H102" i="37"/>
  <c r="I102" i="37"/>
  <c r="J102" i="37"/>
  <c r="K102" i="37"/>
  <c r="L102" i="37"/>
  <c r="M102" i="37"/>
  <c r="N102" i="37"/>
  <c r="O102" i="37"/>
  <c r="P102" i="37"/>
  <c r="Q102" i="37"/>
  <c r="R102" i="37"/>
  <c r="S102" i="37"/>
  <c r="T102" i="37"/>
  <c r="U102" i="37"/>
  <c r="G103" i="37"/>
  <c r="H103" i="37"/>
  <c r="I103" i="37"/>
  <c r="J103" i="37"/>
  <c r="K103" i="37"/>
  <c r="L103" i="37"/>
  <c r="M103" i="37"/>
  <c r="N103" i="37"/>
  <c r="O103" i="37"/>
  <c r="P103" i="37"/>
  <c r="Q103" i="37"/>
  <c r="R103" i="37"/>
  <c r="S103" i="37"/>
  <c r="T103" i="37"/>
  <c r="U103" i="37"/>
  <c r="G104" i="37"/>
  <c r="H104" i="37"/>
  <c r="I104" i="37"/>
  <c r="J104" i="37"/>
  <c r="K104" i="37"/>
  <c r="L104" i="37"/>
  <c r="M104" i="37"/>
  <c r="N104" i="37"/>
  <c r="O104" i="37"/>
  <c r="P104" i="37"/>
  <c r="Q104" i="37"/>
  <c r="R104" i="37"/>
  <c r="S104" i="37"/>
  <c r="T104" i="37"/>
  <c r="U104" i="37"/>
  <c r="G105" i="37"/>
  <c r="H105" i="37"/>
  <c r="I105" i="37"/>
  <c r="J105" i="37"/>
  <c r="K105" i="37"/>
  <c r="L105" i="37"/>
  <c r="M105" i="37"/>
  <c r="N105" i="37"/>
  <c r="O105" i="37"/>
  <c r="P105" i="37"/>
  <c r="Q105" i="37"/>
  <c r="R105" i="37"/>
  <c r="S105" i="37"/>
  <c r="T105" i="37"/>
  <c r="U105" i="37"/>
  <c r="G106" i="37"/>
  <c r="H106" i="37"/>
  <c r="I106" i="37"/>
  <c r="J106" i="37"/>
  <c r="K106" i="37"/>
  <c r="L106" i="37"/>
  <c r="M106" i="37"/>
  <c r="N106" i="37"/>
  <c r="O106" i="37"/>
  <c r="P106" i="37"/>
  <c r="Q106" i="37"/>
  <c r="R106" i="37"/>
  <c r="S106" i="37"/>
  <c r="T106" i="37"/>
  <c r="U106" i="37"/>
  <c r="G107" i="37"/>
  <c r="H107" i="37"/>
  <c r="I107" i="37"/>
  <c r="J107" i="37"/>
  <c r="K107" i="37"/>
  <c r="L107" i="37"/>
  <c r="M107" i="37"/>
  <c r="N107" i="37"/>
  <c r="O107" i="37"/>
  <c r="P107" i="37"/>
  <c r="Q107" i="37"/>
  <c r="R107" i="37"/>
  <c r="S107" i="37"/>
  <c r="T107" i="37"/>
  <c r="U107" i="37"/>
  <c r="G108" i="37"/>
  <c r="H108" i="37"/>
  <c r="I108" i="37"/>
  <c r="J108" i="37"/>
  <c r="K108" i="37"/>
  <c r="L108" i="37"/>
  <c r="M108" i="37"/>
  <c r="N108" i="37"/>
  <c r="O108" i="37"/>
  <c r="P108" i="37"/>
  <c r="Q108" i="37"/>
  <c r="R108" i="37"/>
  <c r="S108" i="37"/>
  <c r="T108" i="37"/>
  <c r="U108" i="37"/>
  <c r="G109" i="37"/>
  <c r="H109" i="37"/>
  <c r="I109" i="37"/>
  <c r="J109" i="37"/>
  <c r="K109" i="37"/>
  <c r="L109" i="37"/>
  <c r="M109" i="37"/>
  <c r="N109" i="37"/>
  <c r="O109" i="37"/>
  <c r="P109" i="37"/>
  <c r="Q109" i="37"/>
  <c r="R109" i="37"/>
  <c r="S109" i="37"/>
  <c r="T109" i="37"/>
  <c r="U109" i="37"/>
  <c r="G110" i="37"/>
  <c r="H110" i="37"/>
  <c r="I110" i="37"/>
  <c r="J110" i="37"/>
  <c r="K110" i="37"/>
  <c r="L110" i="37"/>
  <c r="M110" i="37"/>
  <c r="N110" i="37"/>
  <c r="O110" i="37"/>
  <c r="P110" i="37"/>
  <c r="Q110" i="37"/>
  <c r="R110" i="37"/>
  <c r="S110" i="37"/>
  <c r="T110" i="37"/>
  <c r="U110" i="37"/>
  <c r="G111" i="37"/>
  <c r="H111" i="37"/>
  <c r="I111" i="37"/>
  <c r="J111" i="37"/>
  <c r="K111" i="37"/>
  <c r="L111" i="37"/>
  <c r="M111" i="37"/>
  <c r="N111" i="37"/>
  <c r="O111" i="37"/>
  <c r="P111" i="37"/>
  <c r="Q111" i="37"/>
  <c r="R111" i="37"/>
  <c r="S111" i="37"/>
  <c r="T111" i="37"/>
  <c r="U111" i="37"/>
  <c r="C112" i="37"/>
  <c r="E112" i="37"/>
  <c r="G112" i="37"/>
  <c r="H112" i="37"/>
  <c r="I112" i="37"/>
  <c r="J112" i="37"/>
  <c r="K112" i="37"/>
  <c r="L112" i="37"/>
  <c r="M112" i="37"/>
  <c r="N112" i="37"/>
  <c r="O112" i="37"/>
  <c r="P112" i="37"/>
  <c r="Q112" i="37"/>
  <c r="R112" i="37"/>
  <c r="S112" i="37"/>
  <c r="T112" i="37"/>
  <c r="U112" i="37"/>
  <c r="C113" i="37"/>
  <c r="D113" i="37"/>
  <c r="E113" i="37"/>
  <c r="F113" i="37"/>
  <c r="G113" i="37"/>
  <c r="H113" i="37"/>
  <c r="I113" i="37"/>
  <c r="J113" i="37"/>
  <c r="K113" i="37"/>
  <c r="L113" i="37"/>
  <c r="M113" i="37"/>
  <c r="N113" i="37"/>
  <c r="O113" i="37"/>
  <c r="P113" i="37"/>
  <c r="Q113" i="37"/>
  <c r="R113" i="37"/>
  <c r="S113" i="37"/>
  <c r="T113" i="37"/>
  <c r="U113" i="37"/>
  <c r="C114" i="37"/>
  <c r="E114" i="37"/>
  <c r="G114" i="37"/>
  <c r="H114" i="37"/>
  <c r="I114" i="37"/>
  <c r="J114" i="37"/>
  <c r="K114" i="37"/>
  <c r="L114" i="37"/>
  <c r="M114" i="37"/>
  <c r="N114" i="37"/>
  <c r="O114" i="37"/>
  <c r="P114" i="37"/>
  <c r="Q114" i="37"/>
  <c r="R114" i="37"/>
  <c r="S114" i="37"/>
  <c r="T114" i="37"/>
  <c r="U114" i="37"/>
  <c r="G115" i="37"/>
  <c r="H115" i="37"/>
  <c r="I115" i="37"/>
  <c r="J115" i="37"/>
  <c r="K115" i="37"/>
  <c r="L115" i="37"/>
  <c r="M115" i="37"/>
  <c r="N115" i="37"/>
  <c r="O115" i="37"/>
  <c r="P115" i="37"/>
  <c r="Q115" i="37"/>
  <c r="R115" i="37"/>
  <c r="S115" i="37"/>
  <c r="T115" i="37"/>
  <c r="U115" i="37"/>
  <c r="G116" i="37"/>
  <c r="H116" i="37"/>
  <c r="I116" i="37"/>
  <c r="J116" i="37"/>
  <c r="K116" i="37"/>
  <c r="L116" i="37"/>
  <c r="M116" i="37"/>
  <c r="N116" i="37"/>
  <c r="O116" i="37"/>
  <c r="P116" i="37"/>
  <c r="Q116" i="37"/>
  <c r="R116" i="37"/>
  <c r="S116" i="37"/>
  <c r="T116" i="37"/>
  <c r="U116" i="37"/>
  <c r="G117" i="37"/>
  <c r="H117" i="37"/>
  <c r="I117" i="37"/>
  <c r="J117" i="37"/>
  <c r="K117" i="37"/>
  <c r="L117" i="37"/>
  <c r="M117" i="37"/>
  <c r="N117" i="37"/>
  <c r="O117" i="37"/>
  <c r="P117" i="37"/>
  <c r="Q117" i="37"/>
  <c r="R117" i="37"/>
  <c r="S117" i="37"/>
  <c r="T117" i="37"/>
  <c r="U117" i="37"/>
  <c r="G118" i="37"/>
  <c r="H118" i="37"/>
  <c r="I118" i="37"/>
  <c r="J118" i="37"/>
  <c r="K118" i="37"/>
  <c r="L118" i="37"/>
  <c r="M118" i="37"/>
  <c r="N118" i="37"/>
  <c r="O118" i="37"/>
  <c r="P118" i="37"/>
  <c r="Q118" i="37"/>
  <c r="R118" i="37"/>
  <c r="S118" i="37"/>
  <c r="T118" i="37"/>
  <c r="U118" i="37"/>
  <c r="G120" i="37"/>
  <c r="H120" i="37"/>
  <c r="I120" i="37"/>
  <c r="J120" i="37"/>
  <c r="K120" i="37"/>
  <c r="L120" i="37"/>
  <c r="M120" i="37"/>
  <c r="N120" i="37"/>
  <c r="O120" i="37"/>
  <c r="P120" i="37"/>
  <c r="Q120" i="37"/>
  <c r="R120" i="37"/>
  <c r="S120" i="37"/>
  <c r="T120" i="37"/>
  <c r="U120" i="37"/>
  <c r="G121" i="37"/>
  <c r="H121" i="37"/>
  <c r="I121" i="37"/>
  <c r="J121" i="37"/>
  <c r="K121" i="37"/>
  <c r="L121" i="37"/>
  <c r="M121" i="37"/>
  <c r="N121" i="37"/>
  <c r="O121" i="37"/>
  <c r="P121" i="37"/>
  <c r="Q121" i="37"/>
  <c r="R121" i="37"/>
  <c r="S121" i="37"/>
  <c r="T121" i="37"/>
  <c r="U121" i="37"/>
  <c r="G122" i="37"/>
  <c r="H122" i="37"/>
  <c r="I122" i="37"/>
  <c r="J122" i="37"/>
  <c r="K122" i="37"/>
  <c r="L122" i="37"/>
  <c r="M122" i="37"/>
  <c r="N122" i="37"/>
  <c r="O122" i="37"/>
  <c r="P122" i="37"/>
  <c r="Q122" i="37"/>
  <c r="R122" i="37"/>
  <c r="S122" i="37"/>
  <c r="T122" i="37"/>
  <c r="U122" i="37"/>
  <c r="G123" i="37"/>
  <c r="H123" i="37"/>
  <c r="I123" i="37"/>
  <c r="J123" i="37"/>
  <c r="K123" i="37"/>
  <c r="L123" i="37"/>
  <c r="M123" i="37"/>
  <c r="N123" i="37"/>
  <c r="O123" i="37"/>
  <c r="R123" i="37"/>
  <c r="T123" i="37"/>
  <c r="U123" i="37"/>
  <c r="G124" i="37"/>
  <c r="H124" i="37"/>
  <c r="I124" i="37"/>
  <c r="J124" i="37"/>
  <c r="K124" i="37"/>
  <c r="L124" i="37"/>
  <c r="M124" i="37"/>
  <c r="N124" i="37"/>
  <c r="O124" i="37"/>
  <c r="P124" i="37"/>
  <c r="Q124" i="37"/>
  <c r="R124" i="37"/>
  <c r="S124" i="37"/>
  <c r="T124" i="37"/>
  <c r="U124" i="37"/>
  <c r="G125" i="37"/>
  <c r="H125" i="37"/>
  <c r="I125" i="37"/>
  <c r="J125" i="37"/>
  <c r="K125" i="37"/>
  <c r="L125" i="37"/>
  <c r="M125" i="37"/>
  <c r="N125" i="37"/>
  <c r="O125" i="37"/>
  <c r="P125" i="37"/>
  <c r="Q125" i="37"/>
  <c r="R125" i="37"/>
  <c r="S125" i="37"/>
  <c r="T125" i="37"/>
  <c r="U125" i="37"/>
  <c r="G126" i="37"/>
  <c r="H126" i="37"/>
  <c r="I126" i="37"/>
  <c r="J126" i="37"/>
  <c r="K126" i="37"/>
  <c r="L126" i="37"/>
  <c r="M126" i="37"/>
  <c r="N126" i="37"/>
  <c r="O126" i="37"/>
  <c r="P126" i="37"/>
  <c r="Q126" i="37"/>
  <c r="R126" i="37"/>
  <c r="S126" i="37"/>
  <c r="T126" i="37"/>
  <c r="U126" i="37"/>
  <c r="G127" i="37"/>
  <c r="H127" i="37"/>
  <c r="I127" i="37"/>
  <c r="J127" i="37"/>
  <c r="K127" i="37"/>
  <c r="L127" i="37"/>
  <c r="M127" i="37"/>
  <c r="N127" i="37"/>
  <c r="O127" i="37"/>
  <c r="P127" i="37"/>
  <c r="Q127" i="37"/>
  <c r="R127" i="37"/>
  <c r="S127" i="37"/>
  <c r="T127" i="37"/>
  <c r="U127" i="37"/>
  <c r="G128" i="37"/>
  <c r="H128" i="37"/>
  <c r="I128" i="37"/>
  <c r="J128" i="37"/>
  <c r="K128" i="37"/>
  <c r="L128" i="37"/>
  <c r="M128" i="37"/>
  <c r="N128" i="37"/>
  <c r="O128" i="37"/>
  <c r="R128" i="37"/>
  <c r="T128" i="37"/>
  <c r="U128" i="37"/>
  <c r="C129" i="37"/>
  <c r="D129" i="37"/>
  <c r="E129" i="37"/>
  <c r="F129" i="37"/>
  <c r="G129" i="37"/>
  <c r="H129" i="37"/>
  <c r="I129" i="37"/>
  <c r="J129" i="37"/>
  <c r="K129" i="37"/>
  <c r="L129" i="37"/>
  <c r="M129" i="37"/>
  <c r="N129" i="37"/>
  <c r="O129" i="37"/>
  <c r="P129" i="37"/>
  <c r="Q129" i="37"/>
  <c r="R129" i="37"/>
  <c r="S129" i="37"/>
  <c r="T129" i="37"/>
  <c r="U129" i="37"/>
  <c r="O130" i="37"/>
  <c r="P130" i="37"/>
  <c r="Q130" i="37"/>
  <c r="R130" i="37"/>
  <c r="S130" i="37"/>
  <c r="T130" i="37"/>
  <c r="U130" i="37"/>
  <c r="O131" i="37"/>
  <c r="P131" i="37"/>
  <c r="Q131" i="37"/>
  <c r="R131" i="37"/>
  <c r="S131" i="37"/>
  <c r="T131" i="37"/>
  <c r="U131" i="37"/>
  <c r="G133" i="37"/>
  <c r="H133" i="37"/>
  <c r="I133" i="37"/>
  <c r="J133" i="37"/>
  <c r="K133" i="37"/>
  <c r="L133" i="37"/>
  <c r="M133" i="37"/>
  <c r="N133" i="37"/>
  <c r="R133" i="37"/>
  <c r="G134" i="37"/>
  <c r="H134" i="37"/>
  <c r="I134" i="37"/>
  <c r="J134" i="37"/>
  <c r="K134" i="37"/>
  <c r="L134" i="37"/>
  <c r="M134" i="37"/>
  <c r="N134" i="37"/>
  <c r="O134" i="37"/>
  <c r="P134" i="37"/>
  <c r="Q134" i="37"/>
  <c r="R134" i="37"/>
  <c r="S134" i="37"/>
  <c r="T134" i="37"/>
  <c r="U134" i="37"/>
  <c r="G135" i="37"/>
  <c r="H135" i="37"/>
  <c r="I135" i="37"/>
  <c r="J135" i="37"/>
  <c r="K135" i="37"/>
  <c r="L135" i="37"/>
  <c r="M135" i="37"/>
  <c r="N135" i="37"/>
  <c r="O135" i="37"/>
  <c r="P135" i="37"/>
  <c r="Q135" i="37"/>
  <c r="R135" i="37"/>
  <c r="S135" i="37"/>
  <c r="T135" i="37"/>
  <c r="U135" i="37"/>
  <c r="G136" i="37"/>
  <c r="H136" i="37"/>
  <c r="I136" i="37"/>
  <c r="J136" i="37"/>
  <c r="K136" i="37"/>
  <c r="L136" i="37"/>
  <c r="M136" i="37"/>
  <c r="N136" i="37"/>
  <c r="G137" i="37"/>
  <c r="H137" i="37"/>
  <c r="I137" i="37"/>
  <c r="J137" i="37"/>
  <c r="K137" i="37"/>
  <c r="L137" i="37"/>
  <c r="M137" i="37"/>
  <c r="N137" i="37"/>
  <c r="O137" i="37"/>
  <c r="P137" i="37"/>
  <c r="Q137" i="37"/>
  <c r="R137" i="37"/>
  <c r="S137" i="37"/>
  <c r="T137" i="37"/>
  <c r="U137" i="37"/>
  <c r="G138" i="37"/>
  <c r="H138" i="37"/>
  <c r="I138" i="37"/>
  <c r="J138" i="37"/>
  <c r="K138" i="37"/>
  <c r="L138" i="37"/>
  <c r="M138" i="37"/>
  <c r="N138" i="37"/>
  <c r="O138" i="37"/>
  <c r="P138" i="37"/>
  <c r="Q138" i="37"/>
  <c r="R138" i="37"/>
  <c r="S138" i="37"/>
  <c r="T138" i="37"/>
  <c r="U138" i="37"/>
  <c r="G139" i="37"/>
  <c r="H139" i="37"/>
  <c r="I139" i="37"/>
  <c r="J139" i="37"/>
  <c r="K139" i="37"/>
  <c r="L139" i="37"/>
  <c r="M139" i="37"/>
  <c r="N139" i="37"/>
  <c r="O139" i="37"/>
  <c r="P139" i="37"/>
  <c r="Q139" i="37"/>
  <c r="R139" i="37"/>
  <c r="S139" i="37"/>
  <c r="T139" i="37"/>
  <c r="U139" i="37"/>
  <c r="G140" i="37"/>
  <c r="H140" i="37"/>
  <c r="I140" i="37"/>
  <c r="J140" i="37"/>
  <c r="K140" i="37"/>
  <c r="L140" i="37"/>
  <c r="M140" i="37"/>
  <c r="N140" i="37"/>
  <c r="O140" i="37"/>
  <c r="P140" i="37"/>
  <c r="Q140" i="37"/>
  <c r="R140" i="37"/>
  <c r="S140" i="37"/>
  <c r="T140" i="37"/>
  <c r="U140" i="37"/>
  <c r="G141" i="37"/>
  <c r="H141" i="37"/>
  <c r="I141" i="37"/>
  <c r="J141" i="37"/>
  <c r="K141" i="37"/>
  <c r="L141" i="37"/>
  <c r="M141" i="37"/>
  <c r="N141" i="37"/>
  <c r="C8" i="37"/>
  <c r="D8" i="37"/>
  <c r="E8" i="37"/>
  <c r="F8" i="37"/>
  <c r="G8" i="37"/>
  <c r="H8" i="37"/>
  <c r="I8" i="37"/>
  <c r="J8" i="37"/>
  <c r="K8" i="37"/>
  <c r="L8" i="37"/>
  <c r="M8" i="37"/>
  <c r="N8" i="37"/>
  <c r="G10" i="37"/>
  <c r="H10" i="37"/>
  <c r="I10" i="37"/>
  <c r="J10" i="37"/>
  <c r="K10" i="37"/>
  <c r="L10" i="37"/>
  <c r="M10" i="37"/>
  <c r="N10" i="37"/>
  <c r="C12" i="37"/>
  <c r="D12" i="37"/>
  <c r="E12" i="37"/>
  <c r="F12" i="37"/>
  <c r="G12" i="37"/>
  <c r="H12" i="37"/>
  <c r="I12" i="37"/>
  <c r="J12" i="37"/>
  <c r="K12" i="37"/>
  <c r="L12" i="37"/>
  <c r="M12" i="37"/>
  <c r="N12" i="37"/>
  <c r="O12" i="37"/>
  <c r="P12" i="37"/>
  <c r="Q12" i="37"/>
  <c r="R12" i="37"/>
  <c r="S12" i="37"/>
  <c r="T12" i="37"/>
  <c r="U12" i="37"/>
  <c r="G13" i="37"/>
  <c r="H13" i="37"/>
  <c r="I13" i="37"/>
  <c r="J13" i="37"/>
  <c r="K13" i="37"/>
  <c r="L13" i="37"/>
  <c r="M13" i="37"/>
  <c r="N13" i="37"/>
  <c r="O13" i="37"/>
  <c r="P13" i="37"/>
  <c r="Q13" i="37"/>
  <c r="R13" i="37"/>
  <c r="S13" i="37"/>
  <c r="T13" i="37"/>
  <c r="U13" i="37"/>
  <c r="G14" i="37"/>
  <c r="H14" i="37"/>
  <c r="I14" i="37"/>
  <c r="J14" i="37"/>
  <c r="K14" i="37"/>
  <c r="L14" i="37"/>
  <c r="M14" i="37"/>
  <c r="N14" i="37"/>
  <c r="O14" i="37"/>
  <c r="P14" i="37"/>
  <c r="Q14" i="37"/>
  <c r="R14" i="37"/>
  <c r="S14" i="37"/>
  <c r="T14" i="37"/>
  <c r="U14" i="37"/>
  <c r="G15" i="37"/>
  <c r="H15" i="37"/>
  <c r="I15" i="37"/>
  <c r="J15" i="37"/>
  <c r="K15" i="37"/>
  <c r="L15" i="37"/>
  <c r="M15" i="37"/>
  <c r="N15" i="37"/>
  <c r="O15" i="37"/>
  <c r="P15" i="37"/>
  <c r="Q15" i="37"/>
  <c r="R15" i="37"/>
  <c r="S15" i="37"/>
  <c r="T15" i="37"/>
  <c r="U15" i="37"/>
  <c r="G16" i="37"/>
  <c r="H16" i="37"/>
  <c r="I16" i="37"/>
  <c r="J16" i="37"/>
  <c r="K16" i="37"/>
  <c r="L16" i="37"/>
  <c r="M16" i="37"/>
  <c r="N16" i="37"/>
  <c r="O16" i="37"/>
  <c r="P16" i="37"/>
  <c r="Q16" i="37"/>
  <c r="R16" i="37"/>
  <c r="S16" i="37"/>
  <c r="T16" i="37"/>
  <c r="U16" i="37"/>
  <c r="G17" i="37"/>
  <c r="H17" i="37"/>
  <c r="I17" i="37"/>
  <c r="J17" i="37"/>
  <c r="K17" i="37"/>
  <c r="L17" i="37"/>
  <c r="M17" i="37"/>
  <c r="N17" i="37"/>
  <c r="O17" i="37"/>
  <c r="P17" i="37"/>
  <c r="Q17" i="37"/>
  <c r="R17" i="37"/>
  <c r="S17" i="37"/>
  <c r="T17" i="37"/>
  <c r="U17" i="37"/>
  <c r="G18" i="37"/>
  <c r="H18" i="37"/>
  <c r="I18" i="37"/>
  <c r="J18" i="37"/>
  <c r="K18" i="37"/>
  <c r="L18" i="37"/>
  <c r="M18" i="37"/>
  <c r="N18" i="37"/>
  <c r="O18" i="37"/>
  <c r="P18" i="37"/>
  <c r="Q18" i="37"/>
  <c r="R18" i="37"/>
  <c r="S18" i="37"/>
  <c r="T18" i="37"/>
  <c r="U18" i="37"/>
  <c r="G19" i="37"/>
  <c r="H19" i="37"/>
  <c r="I19" i="37"/>
  <c r="J19" i="37"/>
  <c r="K19" i="37"/>
  <c r="L19" i="37"/>
  <c r="M19" i="37"/>
  <c r="N19" i="37"/>
  <c r="O19" i="37"/>
  <c r="P19" i="37"/>
  <c r="Q19" i="37"/>
  <c r="R19" i="37"/>
  <c r="S19" i="37"/>
  <c r="T19" i="37"/>
  <c r="U19" i="37"/>
  <c r="G20" i="37"/>
  <c r="H20" i="37"/>
  <c r="I20" i="37"/>
  <c r="J20" i="37"/>
  <c r="K20" i="37"/>
  <c r="L20" i="37"/>
  <c r="M20" i="37"/>
  <c r="N20" i="37"/>
  <c r="O20" i="37"/>
  <c r="P20" i="37"/>
  <c r="Q20" i="37"/>
  <c r="R20" i="37"/>
  <c r="S20" i="37"/>
  <c r="T20" i="37"/>
  <c r="U20" i="37"/>
  <c r="G21" i="37"/>
  <c r="H21" i="37"/>
  <c r="I21" i="37"/>
  <c r="J21" i="37"/>
  <c r="K21" i="37"/>
  <c r="L21" i="37"/>
  <c r="M21" i="37"/>
  <c r="N21" i="37"/>
  <c r="O21" i="37"/>
  <c r="P21" i="37"/>
  <c r="Q21" i="37"/>
  <c r="R21" i="37"/>
  <c r="S21" i="37"/>
  <c r="T21" i="37"/>
  <c r="U21" i="37"/>
  <c r="G22" i="37"/>
  <c r="H22" i="37"/>
  <c r="I22" i="37"/>
  <c r="J22" i="37"/>
  <c r="K22" i="37"/>
  <c r="L22" i="37"/>
  <c r="M22" i="37"/>
  <c r="N22" i="37"/>
  <c r="O22" i="37"/>
  <c r="P22" i="37"/>
  <c r="Q22" i="37"/>
  <c r="R22" i="37"/>
  <c r="S22" i="37"/>
  <c r="T22" i="37"/>
  <c r="U22" i="37"/>
  <c r="G23" i="37"/>
  <c r="H23" i="37"/>
  <c r="I23" i="37"/>
  <c r="J23" i="37"/>
  <c r="K23" i="37"/>
  <c r="L23" i="37"/>
  <c r="M23" i="37"/>
  <c r="N23" i="37"/>
  <c r="O23" i="37"/>
  <c r="P23" i="37"/>
  <c r="Q23" i="37"/>
  <c r="R23" i="37"/>
  <c r="S23" i="37"/>
  <c r="T23" i="37"/>
  <c r="U23" i="37"/>
  <c r="G24" i="37"/>
  <c r="H24" i="37"/>
  <c r="I24" i="37"/>
  <c r="J24" i="37"/>
  <c r="K24" i="37"/>
  <c r="L24" i="37"/>
  <c r="M24" i="37"/>
  <c r="N24" i="37"/>
  <c r="O24" i="37"/>
  <c r="P24" i="37"/>
  <c r="Q24" i="37"/>
  <c r="R24" i="37"/>
  <c r="S24" i="37"/>
  <c r="T24" i="37"/>
  <c r="U24" i="37"/>
  <c r="C25" i="37"/>
  <c r="D25" i="37"/>
  <c r="E25" i="37"/>
  <c r="F25" i="37"/>
  <c r="G25" i="37"/>
  <c r="H25" i="37"/>
  <c r="I25" i="37"/>
  <c r="J25" i="37"/>
  <c r="K25" i="37"/>
  <c r="L25" i="37"/>
  <c r="M25" i="37"/>
  <c r="N25" i="37"/>
  <c r="O25" i="37"/>
  <c r="P25" i="37"/>
  <c r="Q25" i="37"/>
  <c r="R25" i="37"/>
  <c r="S25" i="37"/>
  <c r="T25" i="37"/>
  <c r="U25" i="37"/>
  <c r="C26" i="37"/>
  <c r="D26" i="37"/>
  <c r="E26" i="37"/>
  <c r="F26" i="37"/>
  <c r="G26" i="37"/>
  <c r="H26" i="37"/>
  <c r="I26" i="37"/>
  <c r="J26" i="37"/>
  <c r="K26" i="37"/>
  <c r="L26" i="37"/>
  <c r="M26" i="37"/>
  <c r="N26" i="37"/>
  <c r="O26" i="37"/>
  <c r="P26" i="37"/>
  <c r="Q26" i="37"/>
  <c r="R26" i="37"/>
  <c r="S26" i="37"/>
  <c r="T26" i="37"/>
  <c r="U26" i="37"/>
  <c r="G27" i="37"/>
  <c r="H27" i="37"/>
  <c r="I27" i="37"/>
  <c r="J27" i="37"/>
  <c r="K27" i="37"/>
  <c r="L27" i="37"/>
  <c r="M27" i="37"/>
  <c r="N27" i="37"/>
  <c r="O27" i="37"/>
  <c r="P27" i="37"/>
  <c r="Q27" i="37"/>
  <c r="R27" i="37"/>
  <c r="S27" i="37"/>
  <c r="T27" i="37"/>
  <c r="U27" i="37"/>
  <c r="G28" i="37"/>
  <c r="H28" i="37"/>
  <c r="I28" i="37"/>
  <c r="J28" i="37"/>
  <c r="K28" i="37"/>
  <c r="L28" i="37"/>
  <c r="M28" i="37"/>
  <c r="N28" i="37"/>
  <c r="O28" i="37"/>
  <c r="P28" i="37"/>
  <c r="Q28" i="37"/>
  <c r="R28" i="37"/>
  <c r="S28" i="37"/>
  <c r="T28" i="37"/>
  <c r="U28" i="37"/>
  <c r="G29" i="37"/>
  <c r="H29" i="37"/>
  <c r="I29" i="37"/>
  <c r="J29" i="37"/>
  <c r="K29" i="37"/>
  <c r="L29" i="37"/>
  <c r="M29" i="37"/>
  <c r="N29" i="37"/>
  <c r="O29" i="37"/>
  <c r="P29" i="37"/>
  <c r="Q29" i="37"/>
  <c r="R29" i="37"/>
  <c r="S29" i="37"/>
  <c r="T29" i="37"/>
  <c r="U29" i="37"/>
  <c r="C30" i="37"/>
  <c r="D30" i="37"/>
  <c r="E30" i="37"/>
  <c r="F30" i="37"/>
  <c r="G30" i="37"/>
  <c r="H30" i="37"/>
  <c r="I30" i="37"/>
  <c r="J30" i="37"/>
  <c r="K30" i="37"/>
  <c r="L30" i="37"/>
  <c r="M30" i="37"/>
  <c r="N30" i="37"/>
  <c r="O30" i="37"/>
  <c r="P30" i="37"/>
  <c r="Q30" i="37"/>
  <c r="R30" i="37"/>
  <c r="S30" i="37"/>
  <c r="T30" i="37"/>
  <c r="U30" i="37"/>
  <c r="G31" i="37"/>
  <c r="H31" i="37"/>
  <c r="I31" i="37"/>
  <c r="J31" i="37"/>
  <c r="K31" i="37"/>
  <c r="L31" i="37"/>
  <c r="M31" i="37"/>
  <c r="N31" i="37"/>
  <c r="O31" i="37"/>
  <c r="P31" i="37"/>
  <c r="Q31" i="37"/>
  <c r="R31" i="37"/>
  <c r="S31" i="37"/>
  <c r="T31" i="37"/>
  <c r="U31" i="37"/>
  <c r="G32" i="37"/>
  <c r="H32" i="37"/>
  <c r="I32" i="37"/>
  <c r="J32" i="37"/>
  <c r="K32" i="37"/>
  <c r="L32" i="37"/>
  <c r="M32" i="37"/>
  <c r="N32" i="37"/>
  <c r="O32" i="37"/>
  <c r="P32" i="37"/>
  <c r="Q32" i="37"/>
  <c r="R32" i="37"/>
  <c r="S32" i="37"/>
  <c r="T32" i="37"/>
  <c r="U32" i="37"/>
  <c r="G33" i="37"/>
  <c r="H33" i="37"/>
  <c r="I33" i="37"/>
  <c r="J33" i="37"/>
  <c r="K33" i="37"/>
  <c r="L33" i="37"/>
  <c r="M33" i="37"/>
  <c r="N33" i="37"/>
  <c r="O33" i="37"/>
  <c r="P33" i="37"/>
  <c r="Q33" i="37"/>
  <c r="R33" i="37"/>
  <c r="S33" i="37"/>
  <c r="T33" i="37"/>
  <c r="U33" i="37"/>
  <c r="G34" i="37"/>
  <c r="H34" i="37"/>
  <c r="I34" i="37"/>
  <c r="J34" i="37"/>
  <c r="K34" i="37"/>
  <c r="L34" i="37"/>
  <c r="M34" i="37"/>
  <c r="N34" i="37"/>
  <c r="O34" i="37"/>
  <c r="P34" i="37"/>
  <c r="Q34" i="37"/>
  <c r="R34" i="37"/>
  <c r="S34" i="37"/>
  <c r="T34" i="37"/>
  <c r="U34" i="37"/>
  <c r="G35" i="37"/>
  <c r="H35" i="37"/>
  <c r="I35" i="37"/>
  <c r="J35" i="37"/>
  <c r="K35" i="37"/>
  <c r="L35" i="37"/>
  <c r="M35" i="37"/>
  <c r="N35" i="37"/>
  <c r="O35" i="37"/>
  <c r="P35" i="37"/>
  <c r="Q35" i="37"/>
  <c r="R35" i="37"/>
  <c r="S35" i="37"/>
  <c r="T35" i="37"/>
  <c r="U35" i="37"/>
  <c r="G36" i="37"/>
  <c r="H36" i="37"/>
  <c r="I36" i="37"/>
  <c r="J36" i="37"/>
  <c r="K36" i="37"/>
  <c r="L36" i="37"/>
  <c r="M36" i="37"/>
  <c r="N36" i="37"/>
  <c r="O36" i="37"/>
  <c r="P36" i="37"/>
  <c r="Q36" i="37"/>
  <c r="R36" i="37"/>
  <c r="S36" i="37"/>
  <c r="T36" i="37"/>
  <c r="U36" i="37"/>
  <c r="G37" i="37"/>
  <c r="H37" i="37"/>
  <c r="I37" i="37"/>
  <c r="J37" i="37"/>
  <c r="K37" i="37"/>
  <c r="L37" i="37"/>
  <c r="M37" i="37"/>
  <c r="N37" i="37"/>
  <c r="O37" i="37"/>
  <c r="P37" i="37"/>
  <c r="Q37" i="37"/>
  <c r="R37" i="37"/>
  <c r="S37" i="37"/>
  <c r="T37" i="37"/>
  <c r="U37" i="37"/>
  <c r="G38" i="37"/>
  <c r="H38" i="37"/>
  <c r="I38" i="37"/>
  <c r="J38" i="37"/>
  <c r="K38" i="37"/>
  <c r="L38" i="37"/>
  <c r="M38" i="37"/>
  <c r="N38" i="37"/>
  <c r="O38" i="37"/>
  <c r="P38" i="37"/>
  <c r="Q38" i="37"/>
  <c r="R38" i="37"/>
  <c r="S38" i="37"/>
  <c r="T38" i="37"/>
  <c r="U38" i="37"/>
  <c r="G39" i="37"/>
  <c r="H39" i="37"/>
  <c r="I39" i="37"/>
  <c r="J39" i="37"/>
  <c r="K39" i="37"/>
  <c r="L39" i="37"/>
  <c r="M39" i="37"/>
  <c r="N39" i="37"/>
  <c r="O39" i="37"/>
  <c r="P39" i="37"/>
  <c r="Q39" i="37"/>
  <c r="R39" i="37"/>
  <c r="S39" i="37"/>
  <c r="T39" i="37"/>
  <c r="U39" i="37"/>
  <c r="G40" i="37"/>
  <c r="H40" i="37"/>
  <c r="I40" i="37"/>
  <c r="J40" i="37"/>
  <c r="K40" i="37"/>
  <c r="L40" i="37"/>
  <c r="M40" i="37"/>
  <c r="N40" i="37"/>
  <c r="O40" i="37"/>
  <c r="P40" i="37"/>
  <c r="Q40" i="37"/>
  <c r="R40" i="37"/>
  <c r="S40" i="37"/>
  <c r="T40" i="37"/>
  <c r="U40" i="37"/>
  <c r="G41" i="37"/>
  <c r="H41" i="37"/>
  <c r="I41" i="37"/>
  <c r="J41" i="37"/>
  <c r="K41" i="37"/>
  <c r="L41" i="37"/>
  <c r="M41" i="37"/>
  <c r="N41" i="37"/>
  <c r="O41" i="37"/>
  <c r="P41" i="37"/>
  <c r="Q41" i="37"/>
  <c r="R41" i="37"/>
  <c r="S41" i="37"/>
  <c r="T41" i="37"/>
  <c r="U41" i="37"/>
  <c r="G42" i="37"/>
  <c r="H42" i="37"/>
  <c r="I42" i="37"/>
  <c r="J42" i="37"/>
  <c r="K42" i="37"/>
  <c r="L42" i="37"/>
  <c r="M42" i="37"/>
  <c r="N42" i="37"/>
  <c r="O42" i="37"/>
  <c r="P42" i="37"/>
  <c r="Q42" i="37"/>
  <c r="R42" i="37"/>
  <c r="S42" i="37"/>
  <c r="T42" i="37"/>
  <c r="U42" i="37"/>
  <c r="G43" i="37"/>
  <c r="H43" i="37"/>
  <c r="I43" i="37"/>
  <c r="J43" i="37"/>
  <c r="K43" i="37"/>
  <c r="L43" i="37"/>
  <c r="M43" i="37"/>
  <c r="N43" i="37"/>
  <c r="O43" i="37"/>
  <c r="P43" i="37"/>
  <c r="Q43" i="37"/>
  <c r="R43" i="37"/>
  <c r="S43" i="37"/>
  <c r="T43" i="37"/>
  <c r="U43" i="37"/>
  <c r="C44" i="37"/>
  <c r="D44" i="37"/>
  <c r="E44" i="37"/>
  <c r="F44" i="37"/>
  <c r="G44" i="37"/>
  <c r="H44" i="37"/>
  <c r="I44" i="37"/>
  <c r="J44" i="37"/>
  <c r="K44" i="37"/>
  <c r="L44" i="37"/>
  <c r="M44" i="37"/>
  <c r="N44" i="37"/>
  <c r="O44" i="37"/>
  <c r="P44" i="37"/>
  <c r="Q44" i="37"/>
  <c r="R44" i="37"/>
  <c r="S44" i="37"/>
  <c r="T44" i="37"/>
  <c r="U44" i="37"/>
  <c r="G45" i="37"/>
  <c r="H45" i="37"/>
  <c r="I45" i="37"/>
  <c r="J45" i="37"/>
  <c r="K45" i="37"/>
  <c r="L45" i="37"/>
  <c r="M45" i="37"/>
  <c r="N45" i="37"/>
  <c r="O45" i="37"/>
  <c r="P45" i="37"/>
  <c r="Q45" i="37"/>
  <c r="R45" i="37"/>
  <c r="S45" i="37"/>
  <c r="T45" i="37"/>
  <c r="U45" i="37"/>
  <c r="G46" i="37"/>
  <c r="H46" i="37"/>
  <c r="I46" i="37"/>
  <c r="J46" i="37"/>
  <c r="K46" i="37"/>
  <c r="L46" i="37"/>
  <c r="M46" i="37"/>
  <c r="N46" i="37"/>
  <c r="O46" i="37"/>
  <c r="P46" i="37"/>
  <c r="Q46" i="37"/>
  <c r="R46" i="37"/>
  <c r="S46" i="37"/>
  <c r="T46" i="37"/>
  <c r="U46" i="37"/>
  <c r="G47" i="37"/>
  <c r="H47" i="37"/>
  <c r="I47" i="37"/>
  <c r="J47" i="37"/>
  <c r="K47" i="37"/>
  <c r="L47" i="37"/>
  <c r="M47" i="37"/>
  <c r="N47" i="37"/>
  <c r="O47" i="37"/>
  <c r="P47" i="37"/>
  <c r="Q47" i="37"/>
  <c r="R47" i="37"/>
  <c r="S47" i="37"/>
  <c r="T47" i="37"/>
  <c r="U47" i="37"/>
  <c r="G48" i="37"/>
  <c r="H48" i="37"/>
  <c r="I48" i="37"/>
  <c r="J48" i="37"/>
  <c r="K48" i="37"/>
  <c r="L48" i="37"/>
  <c r="M48" i="37"/>
  <c r="N48" i="37"/>
  <c r="O48" i="37"/>
  <c r="P48" i="37"/>
  <c r="Q48" i="37"/>
  <c r="R48" i="37"/>
  <c r="S48" i="37"/>
  <c r="T48" i="37"/>
  <c r="U48" i="37"/>
  <c r="G49" i="37"/>
  <c r="H49" i="37"/>
  <c r="I49" i="37"/>
  <c r="J49" i="37"/>
  <c r="K49" i="37"/>
  <c r="L49" i="37"/>
  <c r="M49" i="37"/>
  <c r="N49" i="37"/>
  <c r="O49" i="37"/>
  <c r="P49" i="37"/>
  <c r="Q49" i="37"/>
  <c r="R49" i="37"/>
  <c r="S49" i="37"/>
  <c r="T49" i="37"/>
  <c r="U49" i="37"/>
  <c r="G50" i="37"/>
  <c r="H50" i="37"/>
  <c r="I50" i="37"/>
  <c r="J50" i="37"/>
  <c r="K50" i="37"/>
  <c r="L50" i="37"/>
  <c r="M50" i="37"/>
  <c r="N50" i="37"/>
  <c r="O50" i="37"/>
  <c r="P50" i="37"/>
  <c r="Q50" i="37"/>
  <c r="R50" i="37"/>
  <c r="S50" i="37"/>
  <c r="T50" i="37"/>
  <c r="U50" i="37"/>
  <c r="G51" i="37"/>
  <c r="H51" i="37"/>
  <c r="I51" i="37"/>
  <c r="J51" i="37"/>
  <c r="K51" i="37"/>
  <c r="L51" i="37"/>
  <c r="M51" i="37"/>
  <c r="N51" i="37"/>
  <c r="O51" i="37"/>
  <c r="P51" i="37"/>
  <c r="Q51" i="37"/>
  <c r="R51" i="37"/>
  <c r="S51" i="37"/>
  <c r="T51" i="37"/>
  <c r="U51" i="37"/>
  <c r="G52" i="37"/>
  <c r="H52" i="37"/>
  <c r="I52" i="37"/>
  <c r="J52" i="37"/>
  <c r="K52" i="37"/>
  <c r="L52" i="37"/>
  <c r="M52" i="37"/>
  <c r="N52" i="37"/>
  <c r="O52" i="37"/>
  <c r="P52" i="37"/>
  <c r="Q52" i="37"/>
  <c r="R52" i="37"/>
  <c r="S52" i="37"/>
  <c r="T52" i="37"/>
  <c r="U52" i="37"/>
  <c r="G53" i="37"/>
  <c r="H53" i="37"/>
  <c r="I53" i="37"/>
  <c r="J53" i="37"/>
  <c r="K53" i="37"/>
  <c r="L53" i="37"/>
  <c r="M53" i="37"/>
  <c r="N53" i="37"/>
  <c r="O53" i="37"/>
  <c r="P53" i="37"/>
  <c r="Q53" i="37"/>
  <c r="R53" i="37"/>
  <c r="S53" i="37"/>
  <c r="T53" i="37"/>
  <c r="U53" i="37"/>
  <c r="G54" i="37"/>
  <c r="H54" i="37"/>
  <c r="I54" i="37"/>
  <c r="J54" i="37"/>
  <c r="K54" i="37"/>
  <c r="L54" i="37"/>
  <c r="M54" i="37"/>
  <c r="N54" i="37"/>
  <c r="O54" i="37"/>
  <c r="R54" i="37"/>
  <c r="T54" i="37"/>
  <c r="U54" i="37"/>
  <c r="G55" i="37"/>
  <c r="H55" i="37"/>
  <c r="I55" i="37"/>
  <c r="J55" i="37"/>
  <c r="K55" i="37"/>
  <c r="L55" i="37"/>
  <c r="M55" i="37"/>
  <c r="N55" i="37"/>
  <c r="O55" i="37"/>
  <c r="P55" i="37"/>
  <c r="Q55" i="37"/>
  <c r="R55" i="37"/>
  <c r="S55" i="37"/>
  <c r="T55" i="37"/>
  <c r="U55" i="37"/>
  <c r="G56" i="37"/>
  <c r="H56" i="37"/>
  <c r="I56" i="37"/>
  <c r="J56" i="37"/>
  <c r="K56" i="37"/>
  <c r="L56" i="37"/>
  <c r="M56" i="37"/>
  <c r="N56" i="37"/>
  <c r="O56" i="37"/>
  <c r="P56" i="37"/>
  <c r="Q56" i="37"/>
  <c r="R56" i="37"/>
  <c r="S56" i="37"/>
  <c r="T56" i="37"/>
  <c r="U56" i="37"/>
  <c r="G57" i="37"/>
  <c r="H57" i="37"/>
  <c r="I57" i="37"/>
  <c r="J57" i="37"/>
  <c r="K57" i="37"/>
  <c r="L57" i="37"/>
  <c r="M57" i="37"/>
  <c r="N57" i="37"/>
  <c r="O57" i="37"/>
  <c r="P57" i="37"/>
  <c r="Q57" i="37"/>
  <c r="R57" i="37"/>
  <c r="S57" i="37"/>
  <c r="T57" i="37"/>
  <c r="U57" i="37"/>
  <c r="G58" i="37"/>
  <c r="H58" i="37"/>
  <c r="I58" i="37"/>
  <c r="J58" i="37"/>
  <c r="K58" i="37"/>
  <c r="L58" i="37"/>
  <c r="M58" i="37"/>
  <c r="N58" i="37"/>
  <c r="O58" i="37"/>
  <c r="R58" i="37"/>
  <c r="T58" i="37"/>
  <c r="U58" i="37"/>
  <c r="G59" i="37"/>
  <c r="H59" i="37"/>
  <c r="I59" i="37"/>
  <c r="J59" i="37"/>
  <c r="K59" i="37"/>
  <c r="L59" i="37"/>
  <c r="M59" i="37"/>
  <c r="N59" i="37"/>
  <c r="C60" i="37"/>
  <c r="D60" i="37"/>
  <c r="E60" i="37"/>
  <c r="F60" i="37"/>
  <c r="G60" i="37"/>
  <c r="H60" i="37"/>
  <c r="I60" i="37"/>
  <c r="J60" i="37"/>
  <c r="K60" i="37"/>
  <c r="L60" i="37"/>
  <c r="M60" i="37"/>
  <c r="N60" i="37"/>
  <c r="O60" i="37"/>
  <c r="P60" i="37"/>
  <c r="Q60" i="37"/>
  <c r="R60" i="37"/>
  <c r="S60" i="37"/>
  <c r="T60" i="37"/>
  <c r="U60" i="37"/>
  <c r="O61" i="37"/>
  <c r="P61" i="37"/>
  <c r="Q61" i="37"/>
  <c r="R61" i="37"/>
  <c r="S61" i="37"/>
  <c r="T61" i="37"/>
  <c r="U61" i="37"/>
  <c r="O62" i="37"/>
  <c r="P62" i="37"/>
  <c r="Q62" i="37"/>
  <c r="R62" i="37"/>
  <c r="S62" i="37"/>
  <c r="T62" i="37"/>
  <c r="U62" i="37"/>
  <c r="O64" i="37"/>
  <c r="R64" i="37"/>
  <c r="T64" i="37"/>
  <c r="U64" i="37"/>
  <c r="G66" i="37"/>
  <c r="H66" i="37"/>
  <c r="I66" i="37"/>
  <c r="J66" i="37"/>
  <c r="K66" i="37"/>
  <c r="L66" i="37"/>
  <c r="M66" i="37"/>
  <c r="N66" i="37"/>
  <c r="G67" i="37"/>
  <c r="H67" i="37"/>
  <c r="I67" i="37"/>
  <c r="J67" i="37"/>
  <c r="K67" i="37"/>
  <c r="L67" i="37"/>
  <c r="M67" i="37"/>
  <c r="N67" i="37"/>
  <c r="O67" i="37"/>
  <c r="P67" i="37"/>
  <c r="Q67" i="37"/>
  <c r="R67" i="37"/>
  <c r="S67" i="37"/>
  <c r="G68" i="37"/>
  <c r="H68" i="37"/>
  <c r="I68" i="37"/>
  <c r="J68" i="37"/>
  <c r="K68" i="37"/>
  <c r="L68" i="37"/>
  <c r="M68" i="37"/>
  <c r="N68" i="37"/>
  <c r="O68" i="37"/>
  <c r="P68" i="37"/>
  <c r="Q68" i="37"/>
  <c r="R68" i="37"/>
  <c r="S68" i="37"/>
  <c r="T68" i="37"/>
  <c r="U68" i="37"/>
  <c r="G69" i="37"/>
  <c r="H69" i="37"/>
  <c r="I69" i="37"/>
  <c r="J69" i="37"/>
  <c r="K69" i="37"/>
  <c r="L69" i="37"/>
  <c r="M69" i="37"/>
  <c r="N69" i="37"/>
  <c r="G70" i="37"/>
  <c r="H70" i="37"/>
  <c r="I70" i="37"/>
  <c r="J70" i="37"/>
  <c r="K70" i="37"/>
  <c r="L70" i="37"/>
  <c r="M70" i="37"/>
  <c r="N70" i="37"/>
  <c r="O70" i="37"/>
  <c r="P70" i="37"/>
  <c r="Q70" i="37"/>
  <c r="R70" i="37"/>
  <c r="S70" i="37"/>
  <c r="T70" i="37"/>
  <c r="U70" i="37"/>
  <c r="G71" i="37"/>
  <c r="H71" i="37"/>
  <c r="I71" i="37"/>
  <c r="J71" i="37"/>
  <c r="K71" i="37"/>
  <c r="L71" i="37"/>
  <c r="M71" i="37"/>
  <c r="N71" i="37"/>
  <c r="O71" i="37"/>
  <c r="P71" i="37"/>
  <c r="Q71" i="37"/>
  <c r="R71" i="37"/>
  <c r="S71" i="37"/>
  <c r="T71" i="37"/>
  <c r="U71" i="37"/>
  <c r="G72" i="37"/>
  <c r="H72" i="37"/>
  <c r="I72" i="37"/>
  <c r="J72" i="37"/>
  <c r="K72" i="37"/>
  <c r="L72" i="37"/>
  <c r="M72" i="37"/>
  <c r="N72" i="37"/>
  <c r="O72" i="37"/>
  <c r="P72" i="37"/>
  <c r="Q72" i="37"/>
  <c r="R72" i="37"/>
  <c r="S72" i="37"/>
  <c r="T72" i="37"/>
  <c r="U72" i="37"/>
  <c r="G73" i="37"/>
  <c r="H73" i="37"/>
  <c r="I73" i="37"/>
  <c r="J73" i="37"/>
  <c r="K73" i="37"/>
  <c r="L73" i="37"/>
  <c r="M73" i="37"/>
  <c r="N73" i="37"/>
  <c r="O73" i="37"/>
  <c r="P73" i="37"/>
  <c r="Q73" i="37"/>
  <c r="R73" i="37"/>
  <c r="S73" i="37"/>
  <c r="T73" i="37"/>
  <c r="U73" i="37"/>
  <c r="G74" i="37"/>
  <c r="H74" i="37"/>
  <c r="I74" i="37"/>
  <c r="J74" i="37"/>
  <c r="K74" i="37"/>
  <c r="L74" i="37"/>
  <c r="M74" i="37"/>
  <c r="N74" i="37"/>
  <c r="C90" i="57"/>
  <c r="C862" i="37" s="1"/>
  <c r="D90" i="57"/>
  <c r="D862" i="37" s="1"/>
  <c r="E90" i="57"/>
  <c r="E862" i="37" s="1"/>
  <c r="F90" i="57"/>
  <c r="F862" i="37" s="1"/>
  <c r="C91" i="57"/>
  <c r="C863" i="37" s="1"/>
  <c r="E91" i="57"/>
  <c r="E863" i="37" s="1"/>
  <c r="C93" i="57"/>
  <c r="C865" i="37" s="1"/>
  <c r="E93" i="57"/>
  <c r="E865" i="37" s="1"/>
  <c r="C94" i="57"/>
  <c r="C866" i="37" s="1"/>
  <c r="E94" i="57"/>
  <c r="E866" i="37" s="1"/>
  <c r="C95" i="57"/>
  <c r="C867" i="37" s="1"/>
  <c r="E95" i="57"/>
  <c r="E867" i="37" s="1"/>
  <c r="E96" i="57"/>
  <c r="E868" i="37" s="1"/>
  <c r="C98" i="57"/>
  <c r="C870" i="37" s="1"/>
  <c r="E98" i="57"/>
  <c r="E870" i="37" s="1"/>
  <c r="C100" i="57"/>
  <c r="C872" i="37" s="1"/>
  <c r="E100" i="57"/>
  <c r="E872" i="37" s="1"/>
  <c r="C101" i="57"/>
  <c r="C873" i="37" s="1"/>
  <c r="D101" i="57"/>
  <c r="D873" i="37" s="1"/>
  <c r="E101" i="57"/>
  <c r="E873" i="37" s="1"/>
  <c r="F101" i="57"/>
  <c r="F873" i="37" s="1"/>
  <c r="C102" i="57"/>
  <c r="C874" i="37" s="1"/>
  <c r="D102" i="57"/>
  <c r="D874" i="37" s="1"/>
  <c r="E102" i="57"/>
  <c r="E874" i="37" s="1"/>
  <c r="F102" i="57"/>
  <c r="F874" i="37" s="1"/>
  <c r="E104" i="57"/>
  <c r="E876" i="37" s="1"/>
  <c r="C105" i="57"/>
  <c r="C877" i="37" s="1"/>
  <c r="E105" i="57"/>
  <c r="E877" i="37" s="1"/>
  <c r="C106" i="57"/>
  <c r="C878" i="37" s="1"/>
  <c r="D106" i="57"/>
  <c r="D878" i="37" s="1"/>
  <c r="E106" i="57"/>
  <c r="E878" i="37" s="1"/>
  <c r="F106" i="57"/>
  <c r="F878" i="37" s="1"/>
  <c r="C107" i="57"/>
  <c r="C879" i="37" s="1"/>
  <c r="E107" i="57"/>
  <c r="E879" i="37" s="1"/>
  <c r="C108" i="57"/>
  <c r="C880" i="37" s="1"/>
  <c r="E108" i="57"/>
  <c r="E880" i="37" s="1"/>
  <c r="C110" i="57"/>
  <c r="C882" i="37" s="1"/>
  <c r="E110" i="57"/>
  <c r="E882" i="37" s="1"/>
  <c r="C111" i="57"/>
  <c r="C883" i="37" s="1"/>
  <c r="E111" i="57"/>
  <c r="E883" i="37" s="1"/>
  <c r="C112" i="57"/>
  <c r="C884" i="37" s="1"/>
  <c r="E112" i="57"/>
  <c r="E884" i="37" s="1"/>
  <c r="C114" i="57"/>
  <c r="C886" i="37" s="1"/>
  <c r="D114" i="57"/>
  <c r="D886" i="37" s="1"/>
  <c r="E114" i="57"/>
  <c r="E886" i="37" s="1"/>
  <c r="F114" i="57"/>
  <c r="F886" i="37" s="1"/>
  <c r="C115" i="57"/>
  <c r="C887" i="37" s="1"/>
  <c r="D115" i="57"/>
  <c r="D887" i="37" s="1"/>
  <c r="E115" i="57"/>
  <c r="E887" i="37" s="1"/>
  <c r="F115" i="57"/>
  <c r="F887" i="37" s="1"/>
  <c r="C116" i="57"/>
  <c r="C888" i="37" s="1"/>
  <c r="D116" i="57"/>
  <c r="D888" i="37" s="1"/>
  <c r="E116" i="57"/>
  <c r="E888" i="37" s="1"/>
  <c r="F116" i="57"/>
  <c r="F888" i="37" s="1"/>
  <c r="C117" i="57"/>
  <c r="C889" i="37" s="1"/>
  <c r="D117" i="57"/>
  <c r="D889" i="37" s="1"/>
  <c r="E117" i="57"/>
  <c r="E889" i="37" s="1"/>
  <c r="F117" i="57"/>
  <c r="F889" i="37" s="1"/>
  <c r="C118" i="57"/>
  <c r="C890" i="37" s="1"/>
  <c r="E118" i="57"/>
  <c r="E890" i="37" s="1"/>
  <c r="C119" i="57"/>
  <c r="C891" i="37" s="1"/>
  <c r="D119" i="57"/>
  <c r="D891" i="37" s="1"/>
  <c r="E119" i="57"/>
  <c r="E891" i="37" s="1"/>
  <c r="F119" i="57"/>
  <c r="F891" i="37" s="1"/>
  <c r="C120" i="57"/>
  <c r="C892" i="37" s="1"/>
  <c r="D120" i="57"/>
  <c r="D892" i="37" s="1"/>
  <c r="E120" i="57"/>
  <c r="E892" i="37" s="1"/>
  <c r="F120" i="57"/>
  <c r="F892" i="37" s="1"/>
  <c r="C121" i="57"/>
  <c r="C893" i="37" s="1"/>
  <c r="D121" i="57"/>
  <c r="D893" i="37" s="1"/>
  <c r="E121" i="57"/>
  <c r="E893" i="37" s="1"/>
  <c r="F121" i="57"/>
  <c r="F893" i="37" s="1"/>
  <c r="C122" i="57"/>
  <c r="C894" i="37" s="1"/>
  <c r="D122" i="57"/>
  <c r="D894" i="37" s="1"/>
  <c r="E122" i="57"/>
  <c r="E894" i="37" s="1"/>
  <c r="F122" i="57"/>
  <c r="F894" i="37" s="1"/>
  <c r="C123" i="57"/>
  <c r="C895" i="37" s="1"/>
  <c r="D123" i="57"/>
  <c r="D895" i="37" s="1"/>
  <c r="E123" i="57"/>
  <c r="E895" i="37" s="1"/>
  <c r="F123" i="57"/>
  <c r="F895" i="37" s="1"/>
  <c r="C124" i="57"/>
  <c r="C896" i="37" s="1"/>
  <c r="D124" i="57"/>
  <c r="D896" i="37" s="1"/>
  <c r="E124" i="57"/>
  <c r="E896" i="37" s="1"/>
  <c r="F124" i="57"/>
  <c r="F896" i="37" s="1"/>
  <c r="C125" i="57"/>
  <c r="C897" i="37" s="1"/>
  <c r="E125" i="57"/>
  <c r="E897" i="37" s="1"/>
  <c r="C126" i="57"/>
  <c r="C898" i="37" s="1"/>
  <c r="D126" i="57"/>
  <c r="D898" i="37" s="1"/>
  <c r="E126" i="57"/>
  <c r="E898" i="37" s="1"/>
  <c r="F126" i="57"/>
  <c r="F898" i="37" s="1"/>
  <c r="C127" i="57"/>
  <c r="C899" i="37" s="1"/>
  <c r="E127" i="57"/>
  <c r="E899" i="37" s="1"/>
  <c r="E68" i="57"/>
  <c r="E132" i="57" s="1"/>
  <c r="E904" i="37" s="1"/>
  <c r="E62" i="57"/>
  <c r="E128" i="57" s="1"/>
  <c r="E900" i="37" s="1"/>
  <c r="E47" i="57"/>
  <c r="E113" i="57" s="1"/>
  <c r="E885" i="37" s="1"/>
  <c r="E43" i="57"/>
  <c r="E37" i="57" s="1"/>
  <c r="E66" i="57" s="1"/>
  <c r="E130" i="57" s="1"/>
  <c r="E902" i="37" s="1"/>
  <c r="E33" i="57"/>
  <c r="E31" i="57" s="1"/>
  <c r="E67" i="57" s="1"/>
  <c r="E131" i="57" s="1"/>
  <c r="E903" i="37" s="1"/>
  <c r="E26" i="57"/>
  <c r="E23" i="57" s="1"/>
  <c r="D64" i="57"/>
  <c r="D63" i="57"/>
  <c r="D61" i="57"/>
  <c r="F61" i="57" s="1"/>
  <c r="F127" i="57" s="1"/>
  <c r="F899" i="37" s="1"/>
  <c r="D59" i="57"/>
  <c r="D52" i="57"/>
  <c r="D47" i="57" s="1"/>
  <c r="D113" i="57" s="1"/>
  <c r="D885" i="37" s="1"/>
  <c r="D46" i="57"/>
  <c r="F46" i="57" s="1"/>
  <c r="F112" i="57" s="1"/>
  <c r="F884" i="37" s="1"/>
  <c r="D45" i="57"/>
  <c r="F45" i="57" s="1"/>
  <c r="F111" i="57" s="1"/>
  <c r="F883" i="37" s="1"/>
  <c r="D44" i="57"/>
  <c r="D110" i="57" s="1"/>
  <c r="D882" i="37" s="1"/>
  <c r="D42" i="57"/>
  <c r="F42" i="57" s="1"/>
  <c r="F108" i="57" s="1"/>
  <c r="F880" i="37" s="1"/>
  <c r="D41" i="57"/>
  <c r="F41" i="57" s="1"/>
  <c r="F107" i="57" s="1"/>
  <c r="F879" i="37" s="1"/>
  <c r="D39" i="57"/>
  <c r="F39" i="57" s="1"/>
  <c r="F105" i="57" s="1"/>
  <c r="F877" i="37" s="1"/>
  <c r="D34" i="57"/>
  <c r="F34" i="57" s="1"/>
  <c r="F100" i="57" s="1"/>
  <c r="F872" i="37" s="1"/>
  <c r="D32" i="57"/>
  <c r="F32" i="57" s="1"/>
  <c r="F98" i="57" s="1"/>
  <c r="F870" i="37" s="1"/>
  <c r="D29" i="57"/>
  <c r="F29" i="57" s="1"/>
  <c r="F95" i="57" s="1"/>
  <c r="F867" i="37" s="1"/>
  <c r="D28" i="57"/>
  <c r="F28" i="57" s="1"/>
  <c r="F94" i="57" s="1"/>
  <c r="F866" i="37" s="1"/>
  <c r="D27" i="57"/>
  <c r="D25" i="57"/>
  <c r="C68" i="57"/>
  <c r="C132" i="57" s="1"/>
  <c r="C904" i="37" s="1"/>
  <c r="C62" i="57"/>
  <c r="C128" i="57" s="1"/>
  <c r="C900" i="37" s="1"/>
  <c r="C47" i="57"/>
  <c r="C43" i="57"/>
  <c r="C109" i="57" s="1"/>
  <c r="C881" i="37" s="1"/>
  <c r="C38" i="57"/>
  <c r="D38" i="57" s="1"/>
  <c r="F38" i="57" s="1"/>
  <c r="F104" i="57" s="1"/>
  <c r="F876" i="37" s="1"/>
  <c r="C33" i="57"/>
  <c r="C31" i="57" s="1"/>
  <c r="C67" i="57" s="1"/>
  <c r="C131" i="57" s="1"/>
  <c r="C903" i="37" s="1"/>
  <c r="D30" i="57"/>
  <c r="F30" i="57" s="1"/>
  <c r="F96" i="57" s="1"/>
  <c r="F868" i="37" s="1"/>
  <c r="C26" i="57"/>
  <c r="C92" i="57" s="1"/>
  <c r="C864" i="37" s="1"/>
  <c r="F63" i="57" l="1"/>
  <c r="F64" i="57"/>
  <c r="F25" i="57"/>
  <c r="F91" i="57" s="1"/>
  <c r="F863" i="37" s="1"/>
  <c r="D26" i="57"/>
  <c r="D92" i="57" s="1"/>
  <c r="D864" i="37" s="1"/>
  <c r="D68" i="57"/>
  <c r="F68" i="57" s="1"/>
  <c r="F132" i="57" s="1"/>
  <c r="F904" i="37" s="1"/>
  <c r="T1140" i="37"/>
  <c r="P1140" i="37"/>
  <c r="U1156" i="37"/>
  <c r="U1140" i="37"/>
  <c r="Q1140" i="37"/>
  <c r="R1156" i="37"/>
  <c r="Q1156" i="37"/>
  <c r="E65" i="57"/>
  <c r="E129" i="57" s="1"/>
  <c r="E901" i="37" s="1"/>
  <c r="S1140" i="37"/>
  <c r="O1140" i="37"/>
  <c r="T1156" i="37"/>
  <c r="P1156" i="37"/>
  <c r="R1140" i="37"/>
  <c r="S1156" i="37"/>
  <c r="O1156" i="37"/>
  <c r="F44" i="57"/>
  <c r="F110" i="57" s="1"/>
  <c r="F882" i="37" s="1"/>
  <c r="D127" i="57"/>
  <c r="D899" i="37" s="1"/>
  <c r="D125" i="57"/>
  <c r="D897" i="37" s="1"/>
  <c r="D118" i="57"/>
  <c r="D890" i="37" s="1"/>
  <c r="C113" i="57"/>
  <c r="C885" i="37" s="1"/>
  <c r="D108" i="57"/>
  <c r="D880" i="37" s="1"/>
  <c r="D107" i="57"/>
  <c r="D879" i="37" s="1"/>
  <c r="D105" i="57"/>
  <c r="D877" i="37" s="1"/>
  <c r="D104" i="57"/>
  <c r="D876" i="37" s="1"/>
  <c r="D98" i="57"/>
  <c r="D870" i="37" s="1"/>
  <c r="C97" i="57"/>
  <c r="C869" i="37" s="1"/>
  <c r="C96" i="57"/>
  <c r="C868" i="37" s="1"/>
  <c r="D91" i="57"/>
  <c r="D863" i="37" s="1"/>
  <c r="D132" i="57"/>
  <c r="D904" i="37" s="1"/>
  <c r="C23" i="57"/>
  <c r="C89" i="57" s="1"/>
  <c r="C861" i="37" s="1"/>
  <c r="C37" i="57"/>
  <c r="D112" i="57"/>
  <c r="D884" i="37" s="1"/>
  <c r="D111" i="57"/>
  <c r="D883" i="37" s="1"/>
  <c r="C104" i="57"/>
  <c r="C876" i="37" s="1"/>
  <c r="D100" i="57"/>
  <c r="D872" i="37" s="1"/>
  <c r="C99" i="57"/>
  <c r="C871" i="37" s="1"/>
  <c r="D96" i="57"/>
  <c r="D868" i="37" s="1"/>
  <c r="D95" i="57"/>
  <c r="D867" i="37" s="1"/>
  <c r="D94" i="57"/>
  <c r="D866" i="37" s="1"/>
  <c r="D93" i="57"/>
  <c r="D865" i="37" s="1"/>
  <c r="E109" i="57"/>
  <c r="E881" i="37" s="1"/>
  <c r="E103" i="57"/>
  <c r="E875" i="37" s="1"/>
  <c r="E99" i="57"/>
  <c r="E871" i="37" s="1"/>
  <c r="E97" i="57"/>
  <c r="E869" i="37" s="1"/>
  <c r="E92" i="57"/>
  <c r="E864" i="37" s="1"/>
  <c r="E89" i="57"/>
  <c r="E861" i="37" s="1"/>
  <c r="E1143" i="37"/>
  <c r="C1143" i="37"/>
  <c r="D23" i="57"/>
  <c r="D89" i="57" s="1"/>
  <c r="D861" i="37" s="1"/>
  <c r="D62" i="57"/>
  <c r="F59" i="57"/>
  <c r="F125" i="57" s="1"/>
  <c r="F897" i="37" s="1"/>
  <c r="F27" i="57"/>
  <c r="F93" i="57" s="1"/>
  <c r="F865" i="37" s="1"/>
  <c r="F52" i="57"/>
  <c r="F118" i="57" s="1"/>
  <c r="F890" i="37" s="1"/>
  <c r="D43" i="57"/>
  <c r="D109" i="57" s="1"/>
  <c r="D881" i="37" s="1"/>
  <c r="D33" i="57"/>
  <c r="D99" i="57" s="1"/>
  <c r="D871" i="37" s="1"/>
  <c r="F47" i="57"/>
  <c r="F113" i="57" s="1"/>
  <c r="F885" i="37" s="1"/>
  <c r="F26" i="57"/>
  <c r="F92" i="57" s="1"/>
  <c r="F864" i="37" s="1"/>
  <c r="E69" i="57" l="1"/>
  <c r="E133" i="57" s="1"/>
  <c r="E905" i="37" s="1"/>
  <c r="D65" i="57"/>
  <c r="C66" i="57"/>
  <c r="C130" i="57" s="1"/>
  <c r="C902" i="37" s="1"/>
  <c r="C103" i="57"/>
  <c r="C875" i="37" s="1"/>
  <c r="C65" i="57"/>
  <c r="F62" i="57"/>
  <c r="F128" i="57" s="1"/>
  <c r="F900" i="37" s="1"/>
  <c r="D128" i="57"/>
  <c r="D900" i="37" s="1"/>
  <c r="D37" i="57"/>
  <c r="D103" i="57" s="1"/>
  <c r="D875" i="37" s="1"/>
  <c r="F43" i="57"/>
  <c r="F109" i="57" s="1"/>
  <c r="F881" i="37" s="1"/>
  <c r="D31" i="57"/>
  <c r="D97" i="57" s="1"/>
  <c r="D869" i="37" s="1"/>
  <c r="F33" i="57"/>
  <c r="F99" i="57" s="1"/>
  <c r="F871" i="37" s="1"/>
  <c r="D129" i="57" l="1"/>
  <c r="D901" i="37" s="1"/>
  <c r="F65" i="57"/>
  <c r="F129" i="57" s="1"/>
  <c r="F901" i="37" s="1"/>
  <c r="C133" i="57"/>
  <c r="C905" i="37" s="1"/>
  <c r="C129" i="57"/>
  <c r="C901" i="37" s="1"/>
  <c r="D66" i="57"/>
  <c r="D130" i="57" s="1"/>
  <c r="D902" i="37" s="1"/>
  <c r="F37" i="57"/>
  <c r="F103" i="57" s="1"/>
  <c r="F875" i="37" s="1"/>
  <c r="D67" i="57"/>
  <c r="F31" i="57"/>
  <c r="F97" i="57" s="1"/>
  <c r="F869" i="37" s="1"/>
  <c r="F67" i="57" l="1"/>
  <c r="F131" i="57" s="1"/>
  <c r="F903" i="37" s="1"/>
  <c r="D131" i="57"/>
  <c r="D903" i="37" s="1"/>
  <c r="F66" i="57"/>
  <c r="F130" i="57" s="1"/>
  <c r="F902" i="37" s="1"/>
  <c r="D133" i="57"/>
  <c r="D905" i="37" s="1"/>
  <c r="E65" i="46" l="1"/>
  <c r="E128" i="46" s="1"/>
  <c r="E249" i="37" s="1"/>
  <c r="E60" i="46"/>
  <c r="E124" i="46" s="1"/>
  <c r="E245" i="37" s="1"/>
  <c r="E45" i="46"/>
  <c r="E109" i="46" s="1"/>
  <c r="E230" i="37" s="1"/>
  <c r="E41" i="46"/>
  <c r="E31" i="46"/>
  <c r="E24" i="46"/>
  <c r="E88" i="46" s="1"/>
  <c r="E209" i="37" s="1"/>
  <c r="D61" i="46"/>
  <c r="D57" i="46"/>
  <c r="D50" i="46"/>
  <c r="D44" i="46"/>
  <c r="D43" i="46"/>
  <c r="D42" i="46"/>
  <c r="D40" i="46"/>
  <c r="D37" i="46"/>
  <c r="D32" i="46"/>
  <c r="D30" i="46"/>
  <c r="D27" i="46"/>
  <c r="D26" i="46"/>
  <c r="D25" i="46"/>
  <c r="D89" i="46" s="1"/>
  <c r="D210" i="37" s="1"/>
  <c r="D23" i="46"/>
  <c r="C65" i="46"/>
  <c r="C128" i="46" s="1"/>
  <c r="C249" i="37" s="1"/>
  <c r="C60" i="46"/>
  <c r="C124" i="46" s="1"/>
  <c r="C245" i="37" s="1"/>
  <c r="C45" i="46"/>
  <c r="C109" i="46" s="1"/>
  <c r="C230" i="37" s="1"/>
  <c r="C41" i="46"/>
  <c r="C105" i="46" s="1"/>
  <c r="C226" i="37" s="1"/>
  <c r="C36" i="46"/>
  <c r="C31" i="46"/>
  <c r="C24" i="46"/>
  <c r="C88" i="46" s="1"/>
  <c r="C209" i="37" s="1"/>
  <c r="I16" i="46"/>
  <c r="J16" i="46" s="1"/>
  <c r="H16" i="46"/>
  <c r="D16" i="46"/>
  <c r="F16" i="46" s="1"/>
  <c r="K17" i="46"/>
  <c r="E17" i="46"/>
  <c r="F2185" i="157"/>
  <c r="G2185" i="157"/>
  <c r="D979" i="37" s="1"/>
  <c r="H2185" i="157"/>
  <c r="E979" i="37" s="1"/>
  <c r="I2185" i="157"/>
  <c r="F979" i="37" s="1"/>
  <c r="F2186" i="157"/>
  <c r="H2186" i="157"/>
  <c r="E980" i="37" s="1"/>
  <c r="F2188" i="157"/>
  <c r="H2188" i="157"/>
  <c r="E982" i="37" s="1"/>
  <c r="F2189" i="157"/>
  <c r="H2189" i="157"/>
  <c r="E983" i="37" s="1"/>
  <c r="F2190" i="157"/>
  <c r="H2190" i="157"/>
  <c r="E984" i="37" s="1"/>
  <c r="H2191" i="157"/>
  <c r="E985" i="37" s="1"/>
  <c r="F2193" i="157"/>
  <c r="H2193" i="157"/>
  <c r="E987" i="37" s="1"/>
  <c r="H2194" i="157"/>
  <c r="E988" i="37" s="1"/>
  <c r="F2195" i="157"/>
  <c r="H2195" i="157"/>
  <c r="E989" i="37" s="1"/>
  <c r="F2196" i="157"/>
  <c r="G2196" i="157"/>
  <c r="D990" i="37" s="1"/>
  <c r="H2196" i="157"/>
  <c r="E990" i="37" s="1"/>
  <c r="I2196" i="157"/>
  <c r="F990" i="37" s="1"/>
  <c r="F2197" i="157"/>
  <c r="G2197" i="157"/>
  <c r="D991" i="37" s="1"/>
  <c r="H2197" i="157"/>
  <c r="E991" i="37" s="1"/>
  <c r="I2197" i="157"/>
  <c r="F991" i="37" s="1"/>
  <c r="H2199" i="157"/>
  <c r="E993" i="37" s="1"/>
  <c r="F2200" i="157"/>
  <c r="H2200" i="157"/>
  <c r="E994" i="37" s="1"/>
  <c r="F2201" i="157"/>
  <c r="G2201" i="157"/>
  <c r="D995" i="37" s="1"/>
  <c r="H2201" i="157"/>
  <c r="E995" i="37" s="1"/>
  <c r="I2201" i="157"/>
  <c r="F995" i="37" s="1"/>
  <c r="F2202" i="157"/>
  <c r="G2202" i="157"/>
  <c r="D996" i="37" s="1"/>
  <c r="H2202" i="157"/>
  <c r="E996" i="37" s="1"/>
  <c r="I2202" i="157"/>
  <c r="F996" i="37" s="1"/>
  <c r="F2203" i="157"/>
  <c r="H2203" i="157"/>
  <c r="E997" i="37" s="1"/>
  <c r="F2205" i="157"/>
  <c r="H2205" i="157"/>
  <c r="E999" i="37" s="1"/>
  <c r="F2206" i="157"/>
  <c r="H2206" i="157"/>
  <c r="E1000" i="37" s="1"/>
  <c r="F2207" i="157"/>
  <c r="H2207" i="157"/>
  <c r="E1001" i="37" s="1"/>
  <c r="F2209" i="157"/>
  <c r="G2209" i="157"/>
  <c r="D1003" i="37" s="1"/>
  <c r="H2209" i="157"/>
  <c r="E1003" i="37" s="1"/>
  <c r="I2209" i="157"/>
  <c r="F1003" i="37" s="1"/>
  <c r="F2210" i="157"/>
  <c r="G2210" i="157"/>
  <c r="D1004" i="37" s="1"/>
  <c r="H2210" i="157"/>
  <c r="E1004" i="37" s="1"/>
  <c r="I2210" i="157"/>
  <c r="F1004" i="37" s="1"/>
  <c r="F2211" i="157"/>
  <c r="G2211" i="157"/>
  <c r="D1005" i="37" s="1"/>
  <c r="H2211" i="157"/>
  <c r="E1005" i="37" s="1"/>
  <c r="I2211" i="157"/>
  <c r="F1005" i="37" s="1"/>
  <c r="F2212" i="157"/>
  <c r="G2212" i="157"/>
  <c r="D1006" i="37" s="1"/>
  <c r="H2212" i="157"/>
  <c r="E1006" i="37" s="1"/>
  <c r="I2212" i="157"/>
  <c r="F1006" i="37" s="1"/>
  <c r="F2213" i="157"/>
  <c r="H2213" i="157"/>
  <c r="E1007" i="37" s="1"/>
  <c r="F2214" i="157"/>
  <c r="G2214" i="157"/>
  <c r="D1008" i="37" s="1"/>
  <c r="H2214" i="157"/>
  <c r="E1008" i="37" s="1"/>
  <c r="I2214" i="157"/>
  <c r="F1008" i="37" s="1"/>
  <c r="F2215" i="157"/>
  <c r="G2215" i="157"/>
  <c r="D1009" i="37" s="1"/>
  <c r="H2215" i="157"/>
  <c r="E1009" i="37" s="1"/>
  <c r="I2215" i="157"/>
  <c r="F1009" i="37" s="1"/>
  <c r="F2216" i="157"/>
  <c r="G2216" i="157"/>
  <c r="D1010" i="37" s="1"/>
  <c r="H2216" i="157"/>
  <c r="E1010" i="37" s="1"/>
  <c r="I2216" i="157"/>
  <c r="F1010" i="37" s="1"/>
  <c r="F2217" i="157"/>
  <c r="G2217" i="157"/>
  <c r="D1011" i="37" s="1"/>
  <c r="H2217" i="157"/>
  <c r="E1011" i="37" s="1"/>
  <c r="I2217" i="157"/>
  <c r="F1011" i="37" s="1"/>
  <c r="F2218" i="157"/>
  <c r="G2218" i="157"/>
  <c r="D1012" i="37" s="1"/>
  <c r="H2218" i="157"/>
  <c r="E1012" i="37" s="1"/>
  <c r="I2218" i="157"/>
  <c r="F1012" i="37" s="1"/>
  <c r="F2219" i="157"/>
  <c r="G2219" i="157"/>
  <c r="D1013" i="37" s="1"/>
  <c r="H2219" i="157"/>
  <c r="E1013" i="37" s="1"/>
  <c r="I2219" i="157"/>
  <c r="F1013" i="37" s="1"/>
  <c r="F2220" i="157"/>
  <c r="H2220" i="157"/>
  <c r="E1014" i="37" s="1"/>
  <c r="F2221" i="157"/>
  <c r="G2221" i="157"/>
  <c r="D1015" i="37" s="1"/>
  <c r="H2221" i="157"/>
  <c r="E1015" i="37" s="1"/>
  <c r="I2221" i="157"/>
  <c r="F1015" i="37" s="1"/>
  <c r="F2222" i="157"/>
  <c r="G2222" i="157"/>
  <c r="D1016" i="37" s="1"/>
  <c r="H2222" i="157"/>
  <c r="E1016" i="37" s="1"/>
  <c r="I2222" i="157"/>
  <c r="F1016" i="37" s="1"/>
  <c r="F2223" i="157"/>
  <c r="G2223" i="157"/>
  <c r="D1017" i="37" s="1"/>
  <c r="H2223" i="157"/>
  <c r="E1017" i="37" s="1"/>
  <c r="I2223" i="157"/>
  <c r="F1017" i="37" s="1"/>
  <c r="H2144" i="157"/>
  <c r="H2208" i="157" s="1"/>
  <c r="E1002" i="37" s="1"/>
  <c r="H2140" i="157"/>
  <c r="H2134" i="157" s="1"/>
  <c r="H2161" i="157" s="1"/>
  <c r="H2225" i="157" s="1"/>
  <c r="E1019" i="37" s="1"/>
  <c r="H2128" i="157"/>
  <c r="H2192" i="157" s="1"/>
  <c r="E986" i="37" s="1"/>
  <c r="H2123" i="157"/>
  <c r="H2120" i="157" s="1"/>
  <c r="H2184" i="157" s="1"/>
  <c r="E978" i="37" s="1"/>
  <c r="G2156" i="157"/>
  <c r="G2149" i="157"/>
  <c r="G2143" i="157"/>
  <c r="G2142" i="157"/>
  <c r="G2206" i="157" s="1"/>
  <c r="D1000" i="37" s="1"/>
  <c r="G2141" i="157"/>
  <c r="G2139" i="157"/>
  <c r="G2136" i="157"/>
  <c r="G2131" i="157"/>
  <c r="G2129" i="157"/>
  <c r="G2193" i="157" s="1"/>
  <c r="D987" i="37" s="1"/>
  <c r="G2126" i="157"/>
  <c r="G2125" i="157"/>
  <c r="G2124" i="157"/>
  <c r="G2122" i="157"/>
  <c r="F2163" i="157"/>
  <c r="F2144" i="157"/>
  <c r="F2140" i="157"/>
  <c r="F2135" i="157"/>
  <c r="F2199" i="157" s="1"/>
  <c r="F2130" i="157"/>
  <c r="F2128" i="157" s="1"/>
  <c r="F2192" i="157" s="1"/>
  <c r="G2127" i="157"/>
  <c r="F2123" i="157"/>
  <c r="N2116" i="157"/>
  <c r="F2056" i="157"/>
  <c r="H2056" i="157"/>
  <c r="E920" i="37" s="1"/>
  <c r="I2056" i="157"/>
  <c r="F920" i="37" s="1"/>
  <c r="F2057" i="157"/>
  <c r="H2057" i="157"/>
  <c r="E921" i="37" s="1"/>
  <c r="F2059" i="157"/>
  <c r="H2059" i="157"/>
  <c r="E923" i="37" s="1"/>
  <c r="F2060" i="157"/>
  <c r="H2060" i="157"/>
  <c r="E924" i="37" s="1"/>
  <c r="F2061" i="157"/>
  <c r="H2061" i="157"/>
  <c r="E925" i="37" s="1"/>
  <c r="H2062" i="157"/>
  <c r="E926" i="37" s="1"/>
  <c r="F2064" i="157"/>
  <c r="H2064" i="157"/>
  <c r="E928" i="37" s="1"/>
  <c r="F2066" i="157"/>
  <c r="H2066" i="157"/>
  <c r="E930" i="37" s="1"/>
  <c r="F2067" i="157"/>
  <c r="G2067" i="157"/>
  <c r="D931" i="37" s="1"/>
  <c r="H2067" i="157"/>
  <c r="E931" i="37" s="1"/>
  <c r="I2067" i="157"/>
  <c r="F931" i="37" s="1"/>
  <c r="F2068" i="157"/>
  <c r="G2068" i="157"/>
  <c r="D932" i="37" s="1"/>
  <c r="H2068" i="157"/>
  <c r="E932" i="37" s="1"/>
  <c r="I2068" i="157"/>
  <c r="F932" i="37" s="1"/>
  <c r="H2070" i="157"/>
  <c r="E934" i="37" s="1"/>
  <c r="F2071" i="157"/>
  <c r="H2071" i="157"/>
  <c r="E935" i="37" s="1"/>
  <c r="F2072" i="157"/>
  <c r="G2072" i="157"/>
  <c r="D936" i="37" s="1"/>
  <c r="H2072" i="157"/>
  <c r="E936" i="37" s="1"/>
  <c r="I2072" i="157"/>
  <c r="F936" i="37" s="1"/>
  <c r="F2073" i="157"/>
  <c r="H2073" i="157"/>
  <c r="E937" i="37" s="1"/>
  <c r="F2074" i="157"/>
  <c r="H2074" i="157"/>
  <c r="E938" i="37" s="1"/>
  <c r="F2076" i="157"/>
  <c r="H2076" i="157"/>
  <c r="E940" i="37" s="1"/>
  <c r="F2077" i="157"/>
  <c r="H2077" i="157"/>
  <c r="E941" i="37" s="1"/>
  <c r="F2078" i="157"/>
  <c r="H2078" i="157"/>
  <c r="E942" i="37" s="1"/>
  <c r="F2080" i="157"/>
  <c r="G2080" i="157"/>
  <c r="D944" i="37" s="1"/>
  <c r="H2080" i="157"/>
  <c r="E944" i="37" s="1"/>
  <c r="I2080" i="157"/>
  <c r="F944" i="37" s="1"/>
  <c r="F2081" i="157"/>
  <c r="G2081" i="157"/>
  <c r="D945" i="37" s="1"/>
  <c r="H2081" i="157"/>
  <c r="E945" i="37" s="1"/>
  <c r="I2081" i="157"/>
  <c r="F945" i="37" s="1"/>
  <c r="F2082" i="157"/>
  <c r="G2082" i="157"/>
  <c r="D946" i="37" s="1"/>
  <c r="H2082" i="157"/>
  <c r="E946" i="37" s="1"/>
  <c r="I2082" i="157"/>
  <c r="F946" i="37" s="1"/>
  <c r="F2083" i="157"/>
  <c r="G2083" i="157"/>
  <c r="D947" i="37" s="1"/>
  <c r="H2083" i="157"/>
  <c r="E947" i="37" s="1"/>
  <c r="I2083" i="157"/>
  <c r="F947" i="37" s="1"/>
  <c r="F2084" i="157"/>
  <c r="H2084" i="157"/>
  <c r="E948" i="37" s="1"/>
  <c r="F2085" i="157"/>
  <c r="G2085" i="157"/>
  <c r="D949" i="37" s="1"/>
  <c r="H2085" i="157"/>
  <c r="E949" i="37" s="1"/>
  <c r="I2085" i="157"/>
  <c r="F949" i="37" s="1"/>
  <c r="F2086" i="157"/>
  <c r="G2086" i="157"/>
  <c r="D950" i="37" s="1"/>
  <c r="H2086" i="157"/>
  <c r="E950" i="37" s="1"/>
  <c r="I2086" i="157"/>
  <c r="F950" i="37" s="1"/>
  <c r="F2087" i="157"/>
  <c r="G2087" i="157"/>
  <c r="D951" i="37" s="1"/>
  <c r="H2087" i="157"/>
  <c r="E951" i="37" s="1"/>
  <c r="I2087" i="157"/>
  <c r="F951" i="37" s="1"/>
  <c r="F2088" i="157"/>
  <c r="G2088" i="157"/>
  <c r="D952" i="37" s="1"/>
  <c r="H2088" i="157"/>
  <c r="E952" i="37" s="1"/>
  <c r="I2088" i="157"/>
  <c r="F952" i="37" s="1"/>
  <c r="F2089" i="157"/>
  <c r="G2089" i="157"/>
  <c r="D953" i="37" s="1"/>
  <c r="H2089" i="157"/>
  <c r="E953" i="37" s="1"/>
  <c r="I2089" i="157"/>
  <c r="F953" i="37" s="1"/>
  <c r="F2090" i="157"/>
  <c r="G2090" i="157"/>
  <c r="D954" i="37" s="1"/>
  <c r="H2090" i="157"/>
  <c r="E954" i="37" s="1"/>
  <c r="I2090" i="157"/>
  <c r="F954" i="37" s="1"/>
  <c r="F2091" i="157"/>
  <c r="H2091" i="157"/>
  <c r="E955" i="37" s="1"/>
  <c r="F2092" i="157"/>
  <c r="G2092" i="157"/>
  <c r="D956" i="37" s="1"/>
  <c r="H2092" i="157"/>
  <c r="E956" i="37" s="1"/>
  <c r="I2092" i="157"/>
  <c r="F956" i="37" s="1"/>
  <c r="F2093" i="157"/>
  <c r="G2093" i="157"/>
  <c r="D957" i="37" s="1"/>
  <c r="H2093" i="157"/>
  <c r="E957" i="37" s="1"/>
  <c r="I2093" i="157"/>
  <c r="F957" i="37" s="1"/>
  <c r="H2033" i="157"/>
  <c r="H2098" i="157" s="1"/>
  <c r="E962" i="37" s="1"/>
  <c r="H2028" i="157"/>
  <c r="H2094" i="157" s="1"/>
  <c r="E958" i="37" s="1"/>
  <c r="H2013" i="157"/>
  <c r="H2079" i="157" s="1"/>
  <c r="E943" i="37" s="1"/>
  <c r="H2009" i="157"/>
  <c r="H2075" i="157" s="1"/>
  <c r="E939" i="37" s="1"/>
  <c r="H1999" i="157"/>
  <c r="H2065" i="157" s="1"/>
  <c r="E929" i="37" s="1"/>
  <c r="H1992" i="157"/>
  <c r="H1989" i="157" s="1"/>
  <c r="H2055" i="157" s="1"/>
  <c r="E919" i="37" s="1"/>
  <c r="G2029" i="157"/>
  <c r="G2025" i="157"/>
  <c r="G2018" i="157"/>
  <c r="G2012" i="157"/>
  <c r="G2011" i="157"/>
  <c r="G2010" i="157"/>
  <c r="G2008" i="157"/>
  <c r="G2007" i="157"/>
  <c r="G2005" i="157"/>
  <c r="G2000" i="157"/>
  <c r="G1998" i="157"/>
  <c r="G1995" i="157"/>
  <c r="G1994" i="157"/>
  <c r="G1993" i="157"/>
  <c r="G1991" i="157"/>
  <c r="F2033" i="157"/>
  <c r="F2028" i="157"/>
  <c r="F2013" i="157"/>
  <c r="F2009" i="157"/>
  <c r="F2004" i="157"/>
  <c r="F1999" i="157"/>
  <c r="G1996" i="157"/>
  <c r="F1992" i="157"/>
  <c r="N1985" i="157"/>
  <c r="F1923" i="157"/>
  <c r="G1923" i="157"/>
  <c r="D803" i="37" s="1"/>
  <c r="H1923" i="157"/>
  <c r="E803" i="37" s="1"/>
  <c r="I1923" i="157"/>
  <c r="F803" i="37" s="1"/>
  <c r="F1924" i="157"/>
  <c r="H1924" i="157"/>
  <c r="E804" i="37" s="1"/>
  <c r="F1926" i="157"/>
  <c r="H1926" i="157"/>
  <c r="E806" i="37" s="1"/>
  <c r="F1927" i="157"/>
  <c r="H1927" i="157"/>
  <c r="E807" i="37" s="1"/>
  <c r="F1928" i="157"/>
  <c r="H1928" i="157"/>
  <c r="E808" i="37" s="1"/>
  <c r="H1929" i="157"/>
  <c r="E809" i="37" s="1"/>
  <c r="F1931" i="157"/>
  <c r="H1931" i="157"/>
  <c r="E811" i="37" s="1"/>
  <c r="F1933" i="157"/>
  <c r="H1933" i="157"/>
  <c r="E813" i="37" s="1"/>
  <c r="F1934" i="157"/>
  <c r="G1934" i="157"/>
  <c r="D814" i="37" s="1"/>
  <c r="H1934" i="157"/>
  <c r="E814" i="37" s="1"/>
  <c r="I1934" i="157"/>
  <c r="F814" i="37" s="1"/>
  <c r="F1935" i="157"/>
  <c r="G1935" i="157"/>
  <c r="D815" i="37" s="1"/>
  <c r="H1935" i="157"/>
  <c r="E815" i="37" s="1"/>
  <c r="I1935" i="157"/>
  <c r="F815" i="37" s="1"/>
  <c r="F1938" i="157"/>
  <c r="H1938" i="157"/>
  <c r="E818" i="37" s="1"/>
  <c r="F1939" i="157"/>
  <c r="G1939" i="157"/>
  <c r="D819" i="37" s="1"/>
  <c r="H1939" i="157"/>
  <c r="E819" i="37" s="1"/>
  <c r="I1939" i="157"/>
  <c r="F819" i="37" s="1"/>
  <c r="F1940" i="157"/>
  <c r="H1940" i="157"/>
  <c r="E820" i="37" s="1"/>
  <c r="F1941" i="157"/>
  <c r="H1941" i="157"/>
  <c r="E821" i="37" s="1"/>
  <c r="F1943" i="157"/>
  <c r="H1943" i="157"/>
  <c r="E823" i="37" s="1"/>
  <c r="F1944" i="157"/>
  <c r="H1944" i="157"/>
  <c r="E824" i="37" s="1"/>
  <c r="F1945" i="157"/>
  <c r="H1945" i="157"/>
  <c r="E825" i="37" s="1"/>
  <c r="F1947" i="157"/>
  <c r="G1947" i="157"/>
  <c r="D827" i="37" s="1"/>
  <c r="H1947" i="157"/>
  <c r="E827" i="37" s="1"/>
  <c r="I1947" i="157"/>
  <c r="F827" i="37" s="1"/>
  <c r="F1948" i="157"/>
  <c r="G1948" i="157"/>
  <c r="D828" i="37" s="1"/>
  <c r="H1948" i="157"/>
  <c r="E828" i="37" s="1"/>
  <c r="I1948" i="157"/>
  <c r="F828" i="37" s="1"/>
  <c r="F1949" i="157"/>
  <c r="G1949" i="157"/>
  <c r="D829" i="37" s="1"/>
  <c r="H1949" i="157"/>
  <c r="E829" i="37" s="1"/>
  <c r="I1949" i="157"/>
  <c r="F829" i="37" s="1"/>
  <c r="F1950" i="157"/>
  <c r="G1950" i="157"/>
  <c r="D830" i="37" s="1"/>
  <c r="H1950" i="157"/>
  <c r="E830" i="37" s="1"/>
  <c r="I1950" i="157"/>
  <c r="F830" i="37" s="1"/>
  <c r="F1951" i="157"/>
  <c r="H1951" i="157"/>
  <c r="E831" i="37" s="1"/>
  <c r="F1952" i="157"/>
  <c r="G1952" i="157"/>
  <c r="D832" i="37" s="1"/>
  <c r="H1952" i="157"/>
  <c r="E832" i="37" s="1"/>
  <c r="I1952" i="157"/>
  <c r="F832" i="37" s="1"/>
  <c r="F1953" i="157"/>
  <c r="G1953" i="157"/>
  <c r="D833" i="37" s="1"/>
  <c r="H1953" i="157"/>
  <c r="E833" i="37" s="1"/>
  <c r="I1953" i="157"/>
  <c r="F833" i="37" s="1"/>
  <c r="F1954" i="157"/>
  <c r="G1954" i="157"/>
  <c r="D834" i="37" s="1"/>
  <c r="H1954" i="157"/>
  <c r="E834" i="37" s="1"/>
  <c r="I1954" i="157"/>
  <c r="F834" i="37" s="1"/>
  <c r="F1955" i="157"/>
  <c r="G1955" i="157"/>
  <c r="D835" i="37" s="1"/>
  <c r="H1955" i="157"/>
  <c r="E835" i="37" s="1"/>
  <c r="I1955" i="157"/>
  <c r="F835" i="37" s="1"/>
  <c r="F1956" i="157"/>
  <c r="G1956" i="157"/>
  <c r="D836" i="37" s="1"/>
  <c r="H1956" i="157"/>
  <c r="E836" i="37" s="1"/>
  <c r="I1956" i="157"/>
  <c r="F836" i="37" s="1"/>
  <c r="F1957" i="157"/>
  <c r="G1957" i="157"/>
  <c r="D837" i="37" s="1"/>
  <c r="H1957" i="157"/>
  <c r="E837" i="37" s="1"/>
  <c r="I1957" i="157"/>
  <c r="F837" i="37" s="1"/>
  <c r="H1958" i="157"/>
  <c r="E838" i="37" s="1"/>
  <c r="F1959" i="157"/>
  <c r="G1959" i="157"/>
  <c r="D839" i="37" s="1"/>
  <c r="H1959" i="157"/>
  <c r="E839" i="37" s="1"/>
  <c r="I1959" i="157"/>
  <c r="F839" i="37" s="1"/>
  <c r="F1960" i="157"/>
  <c r="E21" i="46" l="1"/>
  <c r="D60" i="46"/>
  <c r="D87" i="46"/>
  <c r="D208" i="37" s="1"/>
  <c r="G2186" i="157"/>
  <c r="D980" i="37" s="1"/>
  <c r="F2120" i="157"/>
  <c r="F2191" i="157"/>
  <c r="C985" i="37" s="1"/>
  <c r="C29" i="46"/>
  <c r="C95" i="46"/>
  <c r="C216" i="37" s="1"/>
  <c r="D36" i="46"/>
  <c r="C100" i="46"/>
  <c r="C221" i="37" s="1"/>
  <c r="F27" i="46"/>
  <c r="F91" i="46" s="1"/>
  <c r="F212" i="37" s="1"/>
  <c r="D91" i="46"/>
  <c r="D212" i="37" s="1"/>
  <c r="D31" i="46"/>
  <c r="D95" i="46" s="1"/>
  <c r="D216" i="37" s="1"/>
  <c r="D96" i="46"/>
  <c r="D217" i="37" s="1"/>
  <c r="F40" i="46"/>
  <c r="F104" i="46" s="1"/>
  <c r="F225" i="37" s="1"/>
  <c r="D104" i="46"/>
  <c r="D225" i="37" s="1"/>
  <c r="F43" i="46"/>
  <c r="F107" i="46" s="1"/>
  <c r="F228" i="37" s="1"/>
  <c r="D107" i="46"/>
  <c r="D228" i="37" s="1"/>
  <c r="F50" i="46"/>
  <c r="F114" i="46" s="1"/>
  <c r="F235" i="37" s="1"/>
  <c r="D114" i="46"/>
  <c r="D235" i="37" s="1"/>
  <c r="C21" i="46"/>
  <c r="C85" i="46" s="1"/>
  <c r="C206" i="37" s="1"/>
  <c r="D28" i="46"/>
  <c r="C92" i="46"/>
  <c r="C213" i="37" s="1"/>
  <c r="C35" i="46"/>
  <c r="F26" i="46"/>
  <c r="F90" i="46" s="1"/>
  <c r="F211" i="37" s="1"/>
  <c r="D90" i="46"/>
  <c r="D211" i="37" s="1"/>
  <c r="F30" i="46"/>
  <c r="F94" i="46" s="1"/>
  <c r="F215" i="37" s="1"/>
  <c r="D94" i="46"/>
  <c r="D215" i="37" s="1"/>
  <c r="F37" i="46"/>
  <c r="F101" i="46" s="1"/>
  <c r="F222" i="37" s="1"/>
  <c r="D101" i="46"/>
  <c r="D222" i="37" s="1"/>
  <c r="D41" i="46"/>
  <c r="D105" i="46" s="1"/>
  <c r="D226" i="37" s="1"/>
  <c r="D106" i="46"/>
  <c r="D227" i="37" s="1"/>
  <c r="F44" i="46"/>
  <c r="F108" i="46" s="1"/>
  <c r="F229" i="37" s="1"/>
  <c r="D108" i="46"/>
  <c r="D229" i="37" s="1"/>
  <c r="D65" i="46"/>
  <c r="D121" i="46"/>
  <c r="D242" i="37" s="1"/>
  <c r="F60" i="46"/>
  <c r="F124" i="46" s="1"/>
  <c r="F245" i="37" s="1"/>
  <c r="D124" i="46"/>
  <c r="D245" i="37" s="1"/>
  <c r="E35" i="46"/>
  <c r="E105" i="46"/>
  <c r="E226" i="37" s="1"/>
  <c r="E62" i="46"/>
  <c r="E125" i="46" s="1"/>
  <c r="E246" i="37" s="1"/>
  <c r="E85" i="46"/>
  <c r="E206" i="37" s="1"/>
  <c r="E29" i="46"/>
  <c r="E95" i="46"/>
  <c r="E216" i="37" s="1"/>
  <c r="C986" i="37"/>
  <c r="C993" i="37"/>
  <c r="C840" i="37"/>
  <c r="C839" i="37"/>
  <c r="C808" i="37"/>
  <c r="C807" i="37"/>
  <c r="C806" i="37"/>
  <c r="C804" i="37"/>
  <c r="C803" i="37"/>
  <c r="F1989" i="157"/>
  <c r="F2030" i="157" s="1"/>
  <c r="F1997" i="157"/>
  <c r="F2063" i="157" s="1"/>
  <c r="F2075" i="157"/>
  <c r="F2094" i="157"/>
  <c r="I1991" i="157"/>
  <c r="I2057" i="157" s="1"/>
  <c r="F921" i="37" s="1"/>
  <c r="G2060" i="157"/>
  <c r="D924" i="37" s="1"/>
  <c r="I1998" i="157"/>
  <c r="I2064" i="157" s="1"/>
  <c r="F928" i="37" s="1"/>
  <c r="I2005" i="157"/>
  <c r="I2071" i="157" s="1"/>
  <c r="F935" i="37" s="1"/>
  <c r="I2008" i="157"/>
  <c r="I2074" i="157" s="1"/>
  <c r="F938" i="37" s="1"/>
  <c r="I2011" i="157"/>
  <c r="I2077" i="157" s="1"/>
  <c r="F941" i="37" s="1"/>
  <c r="G2013" i="157"/>
  <c r="G2079" i="157" s="1"/>
  <c r="D943" i="37" s="1"/>
  <c r="I2029" i="157"/>
  <c r="C957" i="37"/>
  <c r="C956" i="37"/>
  <c r="C955" i="37"/>
  <c r="C954" i="37"/>
  <c r="C953" i="37"/>
  <c r="C952" i="37"/>
  <c r="C951" i="37"/>
  <c r="C950" i="37"/>
  <c r="C949" i="37"/>
  <c r="C948" i="37"/>
  <c r="C947" i="37"/>
  <c r="C946" i="37"/>
  <c r="C945" i="37"/>
  <c r="C944" i="37"/>
  <c r="C942" i="37"/>
  <c r="C941" i="37"/>
  <c r="C940" i="37"/>
  <c r="C938" i="37"/>
  <c r="C937" i="37"/>
  <c r="C936" i="37"/>
  <c r="C935" i="37"/>
  <c r="F2065" i="157"/>
  <c r="C928" i="37"/>
  <c r="C920" i="37"/>
  <c r="I2127" i="157"/>
  <c r="I2191" i="157" s="1"/>
  <c r="F985" i="37" s="1"/>
  <c r="I2124" i="157"/>
  <c r="I2188" i="157" s="1"/>
  <c r="F982" i="37" s="1"/>
  <c r="I2126" i="157"/>
  <c r="I2190" i="157" s="1"/>
  <c r="F984" i="37" s="1"/>
  <c r="G2130" i="157"/>
  <c r="G2128" i="157" s="1"/>
  <c r="G2192" i="157" s="1"/>
  <c r="D986" i="37" s="1"/>
  <c r="I2136" i="157"/>
  <c r="I2200" i="157" s="1"/>
  <c r="F994" i="37" s="1"/>
  <c r="G2140" i="157"/>
  <c r="G2204" i="157" s="1"/>
  <c r="D998" i="37" s="1"/>
  <c r="I2143" i="157"/>
  <c r="I2207" i="157" s="1"/>
  <c r="F1001" i="37" s="1"/>
  <c r="G2163" i="157"/>
  <c r="G2227" i="157" s="1"/>
  <c r="D1021" i="37" s="1"/>
  <c r="I2131" i="157"/>
  <c r="I2195" i="157" s="1"/>
  <c r="F989" i="37" s="1"/>
  <c r="H2162" i="157"/>
  <c r="H2226" i="157" s="1"/>
  <c r="E1020" i="37" s="1"/>
  <c r="C1017" i="37"/>
  <c r="C1016" i="37"/>
  <c r="C1015" i="37"/>
  <c r="C1014" i="37"/>
  <c r="C1013" i="37"/>
  <c r="C1012" i="37"/>
  <c r="C1011" i="37"/>
  <c r="C1010" i="37"/>
  <c r="C1009" i="37"/>
  <c r="C1008" i="37"/>
  <c r="C1007" i="37"/>
  <c r="C1006" i="37"/>
  <c r="C1005" i="37"/>
  <c r="C1004" i="37"/>
  <c r="C1003" i="37"/>
  <c r="G2207" i="157"/>
  <c r="D1001" i="37" s="1"/>
  <c r="G2205" i="157"/>
  <c r="D999" i="37" s="1"/>
  <c r="F2204" i="157"/>
  <c r="C997" i="37"/>
  <c r="C996" i="37"/>
  <c r="C995" i="37"/>
  <c r="C994" i="37"/>
  <c r="G2195" i="157"/>
  <c r="D989" i="37" s="1"/>
  <c r="C984" i="37"/>
  <c r="C983" i="37"/>
  <c r="C982" i="37"/>
  <c r="F2184" i="157"/>
  <c r="C837" i="37"/>
  <c r="C836" i="37"/>
  <c r="C835" i="37"/>
  <c r="C834" i="37"/>
  <c r="C833" i="37"/>
  <c r="C832" i="37"/>
  <c r="C831" i="37"/>
  <c r="C830" i="37"/>
  <c r="C829" i="37"/>
  <c r="C828" i="37"/>
  <c r="C827" i="37"/>
  <c r="C825" i="37"/>
  <c r="C824" i="37"/>
  <c r="C823" i="37"/>
  <c r="C821" i="37"/>
  <c r="C820" i="37"/>
  <c r="C819" i="37"/>
  <c r="C818" i="37"/>
  <c r="C815" i="37"/>
  <c r="C814" i="37"/>
  <c r="C813" i="37"/>
  <c r="C811" i="37"/>
  <c r="I1996" i="157"/>
  <c r="I2062" i="157" s="1"/>
  <c r="F926" i="37" s="1"/>
  <c r="F2079" i="157"/>
  <c r="F2098" i="157"/>
  <c r="I1993" i="157"/>
  <c r="I2059" i="157" s="1"/>
  <c r="F923" i="37" s="1"/>
  <c r="I1995" i="157"/>
  <c r="I2061" i="157" s="1"/>
  <c r="F925" i="37" s="1"/>
  <c r="I2000" i="157"/>
  <c r="I2066" i="157" s="1"/>
  <c r="F930" i="37" s="1"/>
  <c r="I2007" i="157"/>
  <c r="I2073" i="157" s="1"/>
  <c r="F937" i="37" s="1"/>
  <c r="I2010" i="157"/>
  <c r="I2076" i="157" s="1"/>
  <c r="F940" i="37" s="1"/>
  <c r="I2012" i="157"/>
  <c r="I2078" i="157" s="1"/>
  <c r="F942" i="37" s="1"/>
  <c r="G2033" i="157"/>
  <c r="I2033" i="157" s="1"/>
  <c r="I2098" i="157" s="1"/>
  <c r="F962" i="37" s="1"/>
  <c r="C932" i="37"/>
  <c r="C931" i="37"/>
  <c r="C930" i="37"/>
  <c r="C925" i="37"/>
  <c r="C924" i="37"/>
  <c r="C923" i="37"/>
  <c r="C921" i="37"/>
  <c r="F2162" i="157"/>
  <c r="G2135" i="157"/>
  <c r="F2160" i="157"/>
  <c r="I2122" i="157"/>
  <c r="I2186" i="157" s="1"/>
  <c r="F980" i="37" s="1"/>
  <c r="I2125" i="157"/>
  <c r="I2189" i="157" s="1"/>
  <c r="F983" i="37" s="1"/>
  <c r="I2129" i="157"/>
  <c r="I2193" i="157" s="1"/>
  <c r="F987" i="37" s="1"/>
  <c r="I2139" i="157"/>
  <c r="I2203" i="157" s="1"/>
  <c r="F997" i="37" s="1"/>
  <c r="I2142" i="157"/>
  <c r="I2206" i="157" s="1"/>
  <c r="F1000" i="37" s="1"/>
  <c r="I2149" i="157"/>
  <c r="I2213" i="157" s="1"/>
  <c r="F1007" i="37" s="1"/>
  <c r="F2227" i="157"/>
  <c r="G2220" i="157"/>
  <c r="D1014" i="37" s="1"/>
  <c r="G2213" i="157"/>
  <c r="D1007" i="37" s="1"/>
  <c r="F2208" i="157"/>
  <c r="C1001" i="37"/>
  <c r="C1000" i="37"/>
  <c r="C999" i="37"/>
  <c r="G2203" i="157"/>
  <c r="D997" i="37" s="1"/>
  <c r="G2200" i="157"/>
  <c r="D994" i="37" s="1"/>
  <c r="C991" i="37"/>
  <c r="C990" i="37"/>
  <c r="C989" i="37"/>
  <c r="F2194" i="157"/>
  <c r="C987" i="37"/>
  <c r="G2191" i="157"/>
  <c r="D985" i="37" s="1"/>
  <c r="G2190" i="157"/>
  <c r="D984" i="37" s="1"/>
  <c r="G2189" i="157"/>
  <c r="D983" i="37" s="1"/>
  <c r="G2188" i="157"/>
  <c r="D982" i="37" s="1"/>
  <c r="F2187" i="157"/>
  <c r="C980" i="37"/>
  <c r="C979" i="37"/>
  <c r="H2204" i="157"/>
  <c r="E998" i="37" s="1"/>
  <c r="H2198" i="157"/>
  <c r="E992" i="37" s="1"/>
  <c r="H2187" i="157"/>
  <c r="E981" i="37" s="1"/>
  <c r="H1997" i="157"/>
  <c r="H2032" i="157" s="1"/>
  <c r="H2097" i="157" s="1"/>
  <c r="E961" i="37" s="1"/>
  <c r="H2160" i="157"/>
  <c r="H2224" i="157" s="1"/>
  <c r="E1018" i="37" s="1"/>
  <c r="C62" i="46"/>
  <c r="D35" i="46"/>
  <c r="D24" i="46"/>
  <c r="D21" i="46" s="1"/>
  <c r="D85" i="46" s="1"/>
  <c r="D206" i="37" s="1"/>
  <c r="D29" i="46"/>
  <c r="F31" i="46"/>
  <c r="F95" i="46" s="1"/>
  <c r="F216" i="37" s="1"/>
  <c r="F32" i="46"/>
  <c r="F96" i="46" s="1"/>
  <c r="F217" i="37" s="1"/>
  <c r="F42" i="46"/>
  <c r="F106" i="46" s="1"/>
  <c r="F227" i="37" s="1"/>
  <c r="F57" i="46"/>
  <c r="F121" i="46" s="1"/>
  <c r="F242" i="37" s="1"/>
  <c r="F61" i="46"/>
  <c r="D45" i="46"/>
  <c r="D109" i="46" s="1"/>
  <c r="D230" i="37" s="1"/>
  <c r="F25" i="46"/>
  <c r="F89" i="46" s="1"/>
  <c r="F210" i="37" s="1"/>
  <c r="M16" i="46"/>
  <c r="N16" i="46" s="1"/>
  <c r="L16" i="46"/>
  <c r="F2003" i="157"/>
  <c r="I2141" i="157"/>
  <c r="I2205" i="157" s="1"/>
  <c r="F999" i="37" s="1"/>
  <c r="G2091" i="157"/>
  <c r="D955" i="37" s="1"/>
  <c r="G2144" i="157"/>
  <c r="G2208" i="157" s="1"/>
  <c r="D1002" i="37" s="1"/>
  <c r="G2123" i="157"/>
  <c r="G2120" i="157" s="1"/>
  <c r="G2184" i="157" s="1"/>
  <c r="D978" i="37" s="1"/>
  <c r="F2134" i="157"/>
  <c r="F2062" i="157"/>
  <c r="H2058" i="157"/>
  <c r="E922" i="37" s="1"/>
  <c r="H2003" i="157"/>
  <c r="G2084" i="157"/>
  <c r="D948" i="37" s="1"/>
  <c r="F2070" i="157"/>
  <c r="G2066" i="157"/>
  <c r="D930" i="37" s="1"/>
  <c r="F2058" i="157"/>
  <c r="G2074" i="157"/>
  <c r="D938" i="37" s="1"/>
  <c r="G2064" i="157"/>
  <c r="D928" i="37" s="1"/>
  <c r="G2059" i="157"/>
  <c r="D923" i="37" s="1"/>
  <c r="G2062" i="157"/>
  <c r="D926" i="37" s="1"/>
  <c r="H2030" i="157"/>
  <c r="G2061" i="157"/>
  <c r="D925" i="37" s="1"/>
  <c r="G2078" i="157"/>
  <c r="D942" i="37" s="1"/>
  <c r="G2076" i="157"/>
  <c r="D940" i="37" s="1"/>
  <c r="G2073" i="157"/>
  <c r="D937" i="37" s="1"/>
  <c r="G2057" i="157"/>
  <c r="D921" i="37" s="1"/>
  <c r="G2077" i="157"/>
  <c r="D941" i="37" s="1"/>
  <c r="G2071" i="157"/>
  <c r="D935" i="37" s="1"/>
  <c r="G2004" i="157"/>
  <c r="G2028" i="157"/>
  <c r="G1992" i="157"/>
  <c r="G2009" i="157"/>
  <c r="G2075" i="157" s="1"/>
  <c r="D939" i="37" s="1"/>
  <c r="I2018" i="157"/>
  <c r="I2084" i="157" s="1"/>
  <c r="F948" i="37" s="1"/>
  <c r="I2025" i="157"/>
  <c r="I2091" i="157" s="1"/>
  <c r="F955" i="37" s="1"/>
  <c r="G1999" i="157"/>
  <c r="G2065" i="157" s="1"/>
  <c r="D929" i="37" s="1"/>
  <c r="I1994" i="157"/>
  <c r="I2060" i="157" s="1"/>
  <c r="F924" i="37" s="1"/>
  <c r="G1893" i="157"/>
  <c r="G1895" i="157"/>
  <c r="H1894" i="157"/>
  <c r="H1961" i="157" s="1"/>
  <c r="E841" i="37" s="1"/>
  <c r="F1894" i="157"/>
  <c r="H1879" i="157"/>
  <c r="H1946" i="157" s="1"/>
  <c r="E826" i="37" s="1"/>
  <c r="H1875" i="157"/>
  <c r="H1942" i="157" s="1"/>
  <c r="E822" i="37" s="1"/>
  <c r="H1870" i="157"/>
  <c r="H1937" i="157" s="1"/>
  <c r="E817" i="37" s="1"/>
  <c r="H1865" i="157"/>
  <c r="H1932" i="157" s="1"/>
  <c r="E812" i="37" s="1"/>
  <c r="H1858" i="157"/>
  <c r="H1925" i="157" s="1"/>
  <c r="E805" i="37" s="1"/>
  <c r="H2063" i="157" l="1"/>
  <c r="E927" i="37" s="1"/>
  <c r="I2013" i="157"/>
  <c r="I2079" i="157" s="1"/>
  <c r="F943" i="37" s="1"/>
  <c r="F35" i="46"/>
  <c r="F99" i="46" s="1"/>
  <c r="F220" i="37" s="1"/>
  <c r="F41" i="46"/>
  <c r="F105" i="46" s="1"/>
  <c r="F226" i="37" s="1"/>
  <c r="G2098" i="157"/>
  <c r="D962" i="37" s="1"/>
  <c r="I2140" i="157"/>
  <c r="I2204" i="157" s="1"/>
  <c r="F998" i="37" s="1"/>
  <c r="C125" i="46"/>
  <c r="C246" i="37" s="1"/>
  <c r="F65" i="46"/>
  <c r="F128" i="46" s="1"/>
  <c r="F249" i="37" s="1"/>
  <c r="D128" i="46"/>
  <c r="D249" i="37" s="1"/>
  <c r="C63" i="46"/>
  <c r="C126" i="46" s="1"/>
  <c r="C247" i="37" s="1"/>
  <c r="C99" i="46"/>
  <c r="C220" i="37" s="1"/>
  <c r="F28" i="46"/>
  <c r="F92" i="46" s="1"/>
  <c r="F213" i="37" s="1"/>
  <c r="D92" i="46"/>
  <c r="D213" i="37" s="1"/>
  <c r="F36" i="46"/>
  <c r="F100" i="46" s="1"/>
  <c r="F221" i="37" s="1"/>
  <c r="D100" i="46"/>
  <c r="D221" i="37" s="1"/>
  <c r="C64" i="46"/>
  <c r="C127" i="46" s="1"/>
  <c r="C248" i="37" s="1"/>
  <c r="C93" i="46"/>
  <c r="C214" i="37" s="1"/>
  <c r="F24" i="46"/>
  <c r="F88" i="46" s="1"/>
  <c r="F209" i="37" s="1"/>
  <c r="D88" i="46"/>
  <c r="D209" i="37" s="1"/>
  <c r="D64" i="46"/>
  <c r="D93" i="46"/>
  <c r="D214" i="37" s="1"/>
  <c r="D63" i="46"/>
  <c r="D99" i="46"/>
  <c r="D220" i="37" s="1"/>
  <c r="E64" i="46"/>
  <c r="E127" i="46" s="1"/>
  <c r="E248" i="37" s="1"/>
  <c r="E93" i="46"/>
  <c r="E214" i="37" s="1"/>
  <c r="E63" i="46"/>
  <c r="E99" i="46"/>
  <c r="E220" i="37" s="1"/>
  <c r="F1961" i="157"/>
  <c r="G1894" i="157"/>
  <c r="G1961" i="157" s="1"/>
  <c r="D841" i="37" s="1"/>
  <c r="G1960" i="157"/>
  <c r="C927" i="37"/>
  <c r="C934" i="37"/>
  <c r="F2031" i="157"/>
  <c r="C988" i="37"/>
  <c r="C1021" i="37"/>
  <c r="F2224" i="157"/>
  <c r="I2135" i="157"/>
  <c r="I2199" i="157" s="1"/>
  <c r="F993" i="37" s="1"/>
  <c r="G2199" i="157"/>
  <c r="F2226" i="157"/>
  <c r="I2130" i="157"/>
  <c r="I2194" i="157" s="1"/>
  <c r="F988" i="37" s="1"/>
  <c r="G2194" i="157"/>
  <c r="D988" i="37" s="1"/>
  <c r="C922" i="37"/>
  <c r="C926" i="37"/>
  <c r="F2198" i="157"/>
  <c r="C981" i="37"/>
  <c r="C1002" i="37"/>
  <c r="C962" i="37"/>
  <c r="C943" i="37"/>
  <c r="C978" i="37"/>
  <c r="C998" i="37"/>
  <c r="G2134" i="157"/>
  <c r="I2134" i="157" s="1"/>
  <c r="I2198" i="157" s="1"/>
  <c r="F992" i="37" s="1"/>
  <c r="C929" i="37"/>
  <c r="C958" i="37"/>
  <c r="C939" i="37"/>
  <c r="F2032" i="157"/>
  <c r="F2055" i="157"/>
  <c r="I2123" i="157"/>
  <c r="I2187" i="157" s="1"/>
  <c r="F981" i="37" s="1"/>
  <c r="G2187" i="157"/>
  <c r="D981" i="37" s="1"/>
  <c r="F29" i="46"/>
  <c r="F93" i="46" s="1"/>
  <c r="F214" i="37" s="1"/>
  <c r="F45" i="46"/>
  <c r="F109" i="46" s="1"/>
  <c r="F230" i="37" s="1"/>
  <c r="D62" i="46"/>
  <c r="D125" i="46" s="1"/>
  <c r="D246" i="37" s="1"/>
  <c r="F2069" i="157"/>
  <c r="I2144" i="157"/>
  <c r="I2208" i="157" s="1"/>
  <c r="F1002" i="37" s="1"/>
  <c r="G2160" i="157"/>
  <c r="G2224" i="157" s="1"/>
  <c r="D1018" i="37" s="1"/>
  <c r="I2128" i="157"/>
  <c r="I2192" i="157" s="1"/>
  <c r="F986" i="37" s="1"/>
  <c r="G2162" i="157"/>
  <c r="F2161" i="157"/>
  <c r="H2069" i="157"/>
  <c r="E933" i="37" s="1"/>
  <c r="H2031" i="157"/>
  <c r="H2096" i="157" s="1"/>
  <c r="E960" i="37" s="1"/>
  <c r="H2095" i="157"/>
  <c r="E959" i="37" s="1"/>
  <c r="F2095" i="157"/>
  <c r="I2004" i="157"/>
  <c r="I2070" i="157" s="1"/>
  <c r="F934" i="37" s="1"/>
  <c r="G2070" i="157"/>
  <c r="D934" i="37" s="1"/>
  <c r="I2028" i="157"/>
  <c r="I2094" i="157" s="1"/>
  <c r="F958" i="37" s="1"/>
  <c r="G2094" i="157"/>
  <c r="D958" i="37" s="1"/>
  <c r="G1989" i="157"/>
  <c r="G2058" i="157"/>
  <c r="D922" i="37" s="1"/>
  <c r="I1992" i="157"/>
  <c r="I2058" i="157" s="1"/>
  <c r="F922" i="37" s="1"/>
  <c r="G2003" i="157"/>
  <c r="G2069" i="157" s="1"/>
  <c r="D933" i="37" s="1"/>
  <c r="I2009" i="157"/>
  <c r="I2075" i="157" s="1"/>
  <c r="F939" i="37" s="1"/>
  <c r="G1997" i="157"/>
  <c r="G2063" i="157" s="1"/>
  <c r="D927" i="37" s="1"/>
  <c r="I1999" i="157"/>
  <c r="I2065" i="157" s="1"/>
  <c r="F929" i="37" s="1"/>
  <c r="F1899" i="157"/>
  <c r="F1958" i="157"/>
  <c r="I1895" i="157"/>
  <c r="G1891" i="157"/>
  <c r="G1958" i="157" s="1"/>
  <c r="D838" i="37" s="1"/>
  <c r="H1869" i="157"/>
  <c r="H1863" i="157"/>
  <c r="H1855" i="157"/>
  <c r="H1896" i="157" s="1"/>
  <c r="H1962" i="157" s="1"/>
  <c r="E842" i="37" s="1"/>
  <c r="C129" i="46" l="1"/>
  <c r="C250" i="37" s="1"/>
  <c r="E126" i="46"/>
  <c r="E247" i="37" s="1"/>
  <c r="E66" i="46"/>
  <c r="E129" i="46" s="1"/>
  <c r="E250" i="37" s="1"/>
  <c r="F63" i="46"/>
  <c r="F126" i="46" s="1"/>
  <c r="F247" i="37" s="1"/>
  <c r="D126" i="46"/>
  <c r="D247" i="37" s="1"/>
  <c r="F64" i="46"/>
  <c r="F127" i="46" s="1"/>
  <c r="F248" i="37" s="1"/>
  <c r="D127" i="46"/>
  <c r="D248" i="37" s="1"/>
  <c r="F1965" i="157"/>
  <c r="C959" i="37"/>
  <c r="F2225" i="157"/>
  <c r="C919" i="37"/>
  <c r="F2097" i="157"/>
  <c r="C1020" i="37"/>
  <c r="D993" i="37"/>
  <c r="C1018" i="37"/>
  <c r="C838" i="37"/>
  <c r="F2099" i="157"/>
  <c r="C933" i="37"/>
  <c r="G2161" i="157"/>
  <c r="G2225" i="157" s="1"/>
  <c r="D1019" i="37" s="1"/>
  <c r="G2198" i="157"/>
  <c r="D992" i="37" s="1"/>
  <c r="C992" i="37"/>
  <c r="F2096" i="157"/>
  <c r="D840" i="37"/>
  <c r="C841" i="37"/>
  <c r="I2162" i="157"/>
  <c r="I2226" i="157" s="1"/>
  <c r="F1020" i="37" s="1"/>
  <c r="G2226" i="157"/>
  <c r="D1020" i="37" s="1"/>
  <c r="F62" i="46"/>
  <c r="F125" i="46" s="1"/>
  <c r="F246" i="37" s="1"/>
  <c r="G2228" i="157"/>
  <c r="D1022" i="37" s="1"/>
  <c r="I2160" i="157"/>
  <c r="I2224" i="157" s="1"/>
  <c r="F1018" i="37" s="1"/>
  <c r="H2034" i="157"/>
  <c r="H2099" i="157" s="1"/>
  <c r="E963" i="37" s="1"/>
  <c r="G2030" i="157"/>
  <c r="G2055" i="157"/>
  <c r="D919" i="37" s="1"/>
  <c r="G2031" i="157"/>
  <c r="G2096" i="157" s="1"/>
  <c r="D960" i="37" s="1"/>
  <c r="I2003" i="157"/>
  <c r="I2069" i="157" s="1"/>
  <c r="F933" i="37" s="1"/>
  <c r="G2032" i="157"/>
  <c r="I1997" i="157"/>
  <c r="I2063" i="157" s="1"/>
  <c r="F927" i="37" s="1"/>
  <c r="H1898" i="157"/>
  <c r="H1964" i="157" s="1"/>
  <c r="E844" i="37" s="1"/>
  <c r="H1930" i="157"/>
  <c r="E810" i="37" s="1"/>
  <c r="H1897" i="157"/>
  <c r="H1963" i="157" s="1"/>
  <c r="E843" i="37" s="1"/>
  <c r="H1936" i="157"/>
  <c r="E816" i="37" s="1"/>
  <c r="H1893" i="157"/>
  <c r="H1960" i="157" s="1"/>
  <c r="E840" i="37" s="1"/>
  <c r="H1922" i="157"/>
  <c r="E802" i="37" s="1"/>
  <c r="I1891" i="157"/>
  <c r="I1958" i="157" s="1"/>
  <c r="F838" i="37" s="1"/>
  <c r="G1899" i="157"/>
  <c r="G1965" i="157" s="1"/>
  <c r="D845" i="37" s="1"/>
  <c r="F66" i="46" l="1"/>
  <c r="D129" i="46"/>
  <c r="D250" i="37" s="1"/>
  <c r="C960" i="37"/>
  <c r="C963" i="37"/>
  <c r="C961" i="37"/>
  <c r="C1019" i="37"/>
  <c r="F2228" i="157"/>
  <c r="C845" i="37"/>
  <c r="I1893" i="157"/>
  <c r="I1960" i="157" s="1"/>
  <c r="F840" i="37" s="1"/>
  <c r="I2032" i="157"/>
  <c r="I2097" i="157" s="1"/>
  <c r="F961" i="37" s="1"/>
  <c r="G2097" i="157"/>
  <c r="D961" i="37" s="1"/>
  <c r="G2095" i="157"/>
  <c r="I2030" i="157"/>
  <c r="I2095" i="157" s="1"/>
  <c r="F959" i="37" s="1"/>
  <c r="H1899" i="157"/>
  <c r="H1900" i="157" s="1"/>
  <c r="H1966" i="157" s="1"/>
  <c r="E846" i="37" s="1"/>
  <c r="I2031" i="157"/>
  <c r="I2096" i="157" s="1"/>
  <c r="F960" i="37" s="1"/>
  <c r="F129" i="46" l="1"/>
  <c r="F250" i="37" s="1"/>
  <c r="D959" i="37"/>
  <c r="C1022" i="37"/>
  <c r="H1965" i="157"/>
  <c r="E845" i="37" s="1"/>
  <c r="I2034" i="157"/>
  <c r="G2099" i="157"/>
  <c r="I2099" i="157" l="1"/>
  <c r="F963" i="37" s="1"/>
  <c r="D963" i="37"/>
  <c r="F1879" i="157"/>
  <c r="F1875" i="157"/>
  <c r="F1870" i="157"/>
  <c r="F1865" i="157"/>
  <c r="F1929" i="157"/>
  <c r="F1858" i="157"/>
  <c r="I1894" i="157"/>
  <c r="I1961" i="157" s="1"/>
  <c r="F841" i="37" s="1"/>
  <c r="G1884" i="157"/>
  <c r="G1878" i="157"/>
  <c r="G1877" i="157"/>
  <c r="G1876" i="157"/>
  <c r="G1874" i="157"/>
  <c r="G1873" i="157"/>
  <c r="G1871" i="157"/>
  <c r="G1866" i="157"/>
  <c r="G1864" i="157"/>
  <c r="G1862" i="157"/>
  <c r="G1861" i="157"/>
  <c r="G1860" i="157"/>
  <c r="G1859" i="157"/>
  <c r="G1857" i="157"/>
  <c r="N1851" i="157"/>
  <c r="H1823" i="157"/>
  <c r="E780" i="37" s="1"/>
  <c r="F1823" i="157"/>
  <c r="H1822" i="157"/>
  <c r="E779" i="37" s="1"/>
  <c r="F1822" i="157"/>
  <c r="H1817" i="157"/>
  <c r="E774" i="37" s="1"/>
  <c r="F1817" i="157"/>
  <c r="H1815" i="157"/>
  <c r="E772" i="37" s="1"/>
  <c r="F1815" i="157"/>
  <c r="H1816" i="157"/>
  <c r="E773" i="37" s="1"/>
  <c r="G1816" i="157"/>
  <c r="D773" i="37" s="1"/>
  <c r="F1816" i="157"/>
  <c r="H1813" i="157"/>
  <c r="E770" i="37" s="1"/>
  <c r="F1813" i="157"/>
  <c r="F1809" i="157"/>
  <c r="F1808" i="157"/>
  <c r="F1807" i="157"/>
  <c r="F1805" i="157"/>
  <c r="F1804" i="157"/>
  <c r="F1803" i="157"/>
  <c r="F1802" i="157"/>
  <c r="F1797" i="157"/>
  <c r="F1795" i="157"/>
  <c r="F1792" i="157"/>
  <c r="F1791" i="157"/>
  <c r="F1790" i="157"/>
  <c r="F1788" i="157"/>
  <c r="F1787" i="157"/>
  <c r="F1799" i="157"/>
  <c r="F1784" i="157"/>
  <c r="G1776" i="157"/>
  <c r="G1774" i="157"/>
  <c r="H1773" i="157"/>
  <c r="H1772" i="157" s="1"/>
  <c r="F1773" i="157"/>
  <c r="H1760" i="157"/>
  <c r="H1759" i="157" s="1"/>
  <c r="H1766" i="157" s="1"/>
  <c r="H1767" i="157" s="1"/>
  <c r="G1763" i="157"/>
  <c r="G1761" i="157"/>
  <c r="F1760" i="157"/>
  <c r="H1743" i="157"/>
  <c r="H1829" i="157" s="1"/>
  <c r="E786" i="37" s="1"/>
  <c r="H1734" i="157"/>
  <c r="H1825" i="157" s="1"/>
  <c r="E782" i="37" s="1"/>
  <c r="H1719" i="157"/>
  <c r="H1715" i="157"/>
  <c r="H1806" i="157" s="1"/>
  <c r="E763" i="37" s="1"/>
  <c r="H1710" i="157"/>
  <c r="H1801" i="157" s="1"/>
  <c r="E758" i="37" s="1"/>
  <c r="H1705" i="157"/>
  <c r="H1698" i="157"/>
  <c r="G1739" i="157"/>
  <c r="G1738" i="157"/>
  <c r="G1737" i="157"/>
  <c r="G1736" i="157"/>
  <c r="G1735" i="157"/>
  <c r="G1732" i="157"/>
  <c r="G1731" i="157"/>
  <c r="G1724" i="157"/>
  <c r="G1718" i="157"/>
  <c r="G1717" i="157"/>
  <c r="G1716" i="157"/>
  <c r="G1714" i="157"/>
  <c r="G1711" i="157"/>
  <c r="G1706" i="157"/>
  <c r="G1704" i="157"/>
  <c r="G1701" i="157"/>
  <c r="G1700" i="157"/>
  <c r="G1699" i="157"/>
  <c r="G1697" i="157"/>
  <c r="F1743" i="157"/>
  <c r="F1734" i="157"/>
  <c r="F1719" i="157"/>
  <c r="F1715" i="157"/>
  <c r="F1710" i="157"/>
  <c r="F1705" i="157"/>
  <c r="F1698" i="157"/>
  <c r="N1691" i="157"/>
  <c r="H1691" i="157"/>
  <c r="L1690" i="157"/>
  <c r="P1690" i="157" s="1"/>
  <c r="Q1690" i="157" s="1"/>
  <c r="K1690" i="157"/>
  <c r="G1690" i="157"/>
  <c r="F1623" i="157"/>
  <c r="G1623" i="157"/>
  <c r="D682" i="37" s="1"/>
  <c r="H1623" i="157"/>
  <c r="E682" i="37" s="1"/>
  <c r="I1623" i="157"/>
  <c r="F682" i="37" s="1"/>
  <c r="F1624" i="157"/>
  <c r="H1624" i="157"/>
  <c r="E683" i="37" s="1"/>
  <c r="F1626" i="157"/>
  <c r="H1626" i="157"/>
  <c r="E685" i="37" s="1"/>
  <c r="F1627" i="157"/>
  <c r="H1627" i="157"/>
  <c r="E686" i="37" s="1"/>
  <c r="F1628" i="157"/>
  <c r="H1628" i="157"/>
  <c r="E687" i="37" s="1"/>
  <c r="H1629" i="157"/>
  <c r="E688" i="37" s="1"/>
  <c r="F1631" i="157"/>
  <c r="H1631" i="157"/>
  <c r="E690" i="37" s="1"/>
  <c r="F1633" i="157"/>
  <c r="H1633" i="157"/>
  <c r="E692" i="37" s="1"/>
  <c r="F1634" i="157"/>
  <c r="G1634" i="157"/>
  <c r="D693" i="37" s="1"/>
  <c r="H1634" i="157"/>
  <c r="E693" i="37" s="1"/>
  <c r="I1634" i="157"/>
  <c r="F693" i="37" s="1"/>
  <c r="F1635" i="157"/>
  <c r="G1635" i="157"/>
  <c r="D694" i="37" s="1"/>
  <c r="H1635" i="157"/>
  <c r="E694" i="37" s="1"/>
  <c r="I1635" i="157"/>
  <c r="F694" i="37" s="1"/>
  <c r="F1638" i="157"/>
  <c r="H1638" i="157"/>
  <c r="E697" i="37" s="1"/>
  <c r="F1639" i="157"/>
  <c r="G1639" i="157"/>
  <c r="D698" i="37" s="1"/>
  <c r="H1639" i="157"/>
  <c r="E698" i="37" s="1"/>
  <c r="I1639" i="157"/>
  <c r="F698" i="37" s="1"/>
  <c r="F1640" i="157"/>
  <c r="H1640" i="157"/>
  <c r="E699" i="37" s="1"/>
  <c r="F1641" i="157"/>
  <c r="H1641" i="157"/>
  <c r="E700" i="37" s="1"/>
  <c r="F1643" i="157"/>
  <c r="H1643" i="157"/>
  <c r="E702" i="37" s="1"/>
  <c r="F1644" i="157"/>
  <c r="H1644" i="157"/>
  <c r="E703" i="37" s="1"/>
  <c r="F1645" i="157"/>
  <c r="F1647" i="157"/>
  <c r="G1647" i="157"/>
  <c r="D706" i="37" s="1"/>
  <c r="H1647" i="157"/>
  <c r="E706" i="37" s="1"/>
  <c r="I1647" i="157"/>
  <c r="F706" i="37" s="1"/>
  <c r="F1649" i="157"/>
  <c r="G1649" i="157"/>
  <c r="D708" i="37" s="1"/>
  <c r="H1649" i="157"/>
  <c r="E708" i="37" s="1"/>
  <c r="I1649" i="157"/>
  <c r="F708" i="37" s="1"/>
  <c r="F1650" i="157"/>
  <c r="G1650" i="157"/>
  <c r="D709" i="37" s="1"/>
  <c r="H1650" i="157"/>
  <c r="E709" i="37" s="1"/>
  <c r="I1650" i="157"/>
  <c r="F709" i="37" s="1"/>
  <c r="F1651" i="157"/>
  <c r="H1651" i="157"/>
  <c r="E710" i="37" s="1"/>
  <c r="F1652" i="157"/>
  <c r="H1652" i="157"/>
  <c r="E711" i="37" s="1"/>
  <c r="F1653" i="157"/>
  <c r="G1653" i="157"/>
  <c r="D712" i="37" s="1"/>
  <c r="H1653" i="157"/>
  <c r="E712" i="37" s="1"/>
  <c r="I1653" i="157"/>
  <c r="F712" i="37" s="1"/>
  <c r="F1654" i="157"/>
  <c r="G1654" i="157"/>
  <c r="D713" i="37" s="1"/>
  <c r="H1654" i="157"/>
  <c r="E713" i="37" s="1"/>
  <c r="I1654" i="157"/>
  <c r="F713" i="37" s="1"/>
  <c r="F1655" i="157"/>
  <c r="G1655" i="157"/>
  <c r="D714" i="37" s="1"/>
  <c r="H1655" i="157"/>
  <c r="E714" i="37" s="1"/>
  <c r="I1655" i="157"/>
  <c r="F714" i="37" s="1"/>
  <c r="F1656" i="157"/>
  <c r="G1656" i="157"/>
  <c r="D715" i="37" s="1"/>
  <c r="H1656" i="157"/>
  <c r="E715" i="37" s="1"/>
  <c r="I1656" i="157"/>
  <c r="F715" i="37" s="1"/>
  <c r="F1657" i="157"/>
  <c r="G1657" i="157"/>
  <c r="D716" i="37" s="1"/>
  <c r="H1657" i="157"/>
  <c r="E716" i="37" s="1"/>
  <c r="I1657" i="157"/>
  <c r="F716" i="37" s="1"/>
  <c r="F1658" i="157"/>
  <c r="G1658" i="157"/>
  <c r="D717" i="37" s="1"/>
  <c r="H1658" i="157"/>
  <c r="E717" i="37" s="1"/>
  <c r="I1658" i="157"/>
  <c r="F717" i="37" s="1"/>
  <c r="F1659" i="157"/>
  <c r="H1659" i="157"/>
  <c r="E718" i="37" s="1"/>
  <c r="F1660" i="157"/>
  <c r="G1660" i="157"/>
  <c r="D719" i="37" s="1"/>
  <c r="H1660" i="157"/>
  <c r="E719" i="37" s="1"/>
  <c r="I1660" i="157"/>
  <c r="F719" i="37" s="1"/>
  <c r="F1661" i="157"/>
  <c r="G1661" i="157"/>
  <c r="D720" i="37" s="1"/>
  <c r="H1661" i="157"/>
  <c r="E720" i="37" s="1"/>
  <c r="I1661" i="157"/>
  <c r="F720" i="37" s="1"/>
  <c r="N1606" i="157"/>
  <c r="L1605" i="157"/>
  <c r="M1605" i="157" s="1"/>
  <c r="O1605" i="157" s="1"/>
  <c r="L1604" i="157"/>
  <c r="P1604" i="157" s="1"/>
  <c r="Q1604" i="157" s="1"/>
  <c r="K1605" i="157"/>
  <c r="K1604" i="157"/>
  <c r="H1606" i="157"/>
  <c r="F1606" i="157"/>
  <c r="C720" i="37" l="1"/>
  <c r="C719" i="37"/>
  <c r="C718" i="37"/>
  <c r="C717" i="37"/>
  <c r="C716" i="37"/>
  <c r="C715" i="37"/>
  <c r="C714" i="37"/>
  <c r="C713" i="37"/>
  <c r="C712" i="37"/>
  <c r="C711" i="37"/>
  <c r="C710" i="37"/>
  <c r="C709" i="37"/>
  <c r="C708" i="37"/>
  <c r="C706" i="37"/>
  <c r="C687" i="37"/>
  <c r="C686" i="37"/>
  <c r="C685" i="37"/>
  <c r="C683" i="37"/>
  <c r="C682" i="37"/>
  <c r="I1690" i="157"/>
  <c r="F1829" i="157"/>
  <c r="G1790" i="157"/>
  <c r="D747" i="37" s="1"/>
  <c r="I1701" i="157"/>
  <c r="I1792" i="157" s="1"/>
  <c r="F749" i="37" s="1"/>
  <c r="G1792" i="157"/>
  <c r="D749" i="37" s="1"/>
  <c r="G1705" i="157"/>
  <c r="G1796" i="157" s="1"/>
  <c r="D753" i="37" s="1"/>
  <c r="G1797" i="157"/>
  <c r="D754" i="37" s="1"/>
  <c r="I1714" i="157"/>
  <c r="I1805" i="157" s="1"/>
  <c r="F762" i="37" s="1"/>
  <c r="G1805" i="157"/>
  <c r="D762" i="37" s="1"/>
  <c r="I1717" i="157"/>
  <c r="I1808" i="157" s="1"/>
  <c r="F765" i="37" s="1"/>
  <c r="G1808" i="157"/>
  <c r="D765" i="37" s="1"/>
  <c r="G1719" i="157"/>
  <c r="I1719" i="157" s="1"/>
  <c r="I1732" i="157"/>
  <c r="I1736" i="157"/>
  <c r="I1738" i="157"/>
  <c r="I1761" i="157"/>
  <c r="I1776" i="157"/>
  <c r="C756" i="37"/>
  <c r="C745" i="37"/>
  <c r="C748" i="37"/>
  <c r="C752" i="37"/>
  <c r="C759" i="37"/>
  <c r="C761" i="37"/>
  <c r="C764" i="37"/>
  <c r="C766" i="37"/>
  <c r="C772" i="37"/>
  <c r="C774" i="37"/>
  <c r="C779" i="37"/>
  <c r="C780" i="37"/>
  <c r="G1926" i="157"/>
  <c r="G1938" i="157"/>
  <c r="G1951" i="157"/>
  <c r="F1942" i="157"/>
  <c r="C704" i="37"/>
  <c r="C703" i="37"/>
  <c r="C702" i="37"/>
  <c r="C700" i="37"/>
  <c r="C699" i="37"/>
  <c r="C698" i="37"/>
  <c r="C697" i="37"/>
  <c r="C694" i="37"/>
  <c r="C693" i="37"/>
  <c r="C692" i="37"/>
  <c r="C690" i="37"/>
  <c r="F1789" i="157"/>
  <c r="F1703" i="157"/>
  <c r="F1806" i="157"/>
  <c r="F1825" i="157"/>
  <c r="I1697" i="157"/>
  <c r="I1788" i="157" s="1"/>
  <c r="F745" i="37" s="1"/>
  <c r="G1788" i="157"/>
  <c r="D745" i="37" s="1"/>
  <c r="I1700" i="157"/>
  <c r="I1791" i="157" s="1"/>
  <c r="F748" i="37" s="1"/>
  <c r="G1791" i="157"/>
  <c r="D748" i="37" s="1"/>
  <c r="I1704" i="157"/>
  <c r="I1795" i="157" s="1"/>
  <c r="F752" i="37" s="1"/>
  <c r="G1795" i="157"/>
  <c r="D752" i="37" s="1"/>
  <c r="I1711" i="157"/>
  <c r="I1802" i="157" s="1"/>
  <c r="F759" i="37" s="1"/>
  <c r="G1802" i="157"/>
  <c r="D759" i="37" s="1"/>
  <c r="I1716" i="157"/>
  <c r="I1807" i="157" s="1"/>
  <c r="F764" i="37" s="1"/>
  <c r="G1807" i="157"/>
  <c r="D764" i="37" s="1"/>
  <c r="I1718" i="157"/>
  <c r="I1809" i="157" s="1"/>
  <c r="F766" i="37" s="1"/>
  <c r="G1809" i="157"/>
  <c r="D766" i="37" s="1"/>
  <c r="G1743" i="157"/>
  <c r="I1735" i="157"/>
  <c r="I1737" i="157"/>
  <c r="I1739" i="157"/>
  <c r="F1759" i="157"/>
  <c r="I1763" i="157"/>
  <c r="F1772" i="157"/>
  <c r="G1773" i="157"/>
  <c r="I1773" i="157" s="1"/>
  <c r="C741" i="37"/>
  <c r="C744" i="37"/>
  <c r="C747" i="37"/>
  <c r="C749" i="37"/>
  <c r="C754" i="37"/>
  <c r="C760" i="37"/>
  <c r="C762" i="37"/>
  <c r="C765" i="37"/>
  <c r="C770" i="37"/>
  <c r="C773" i="37"/>
  <c r="G1933" i="157"/>
  <c r="G1943" i="157"/>
  <c r="C809" i="37"/>
  <c r="F1946" i="157"/>
  <c r="H1695" i="157"/>
  <c r="H1786" i="157" s="1"/>
  <c r="E743" i="37" s="1"/>
  <c r="H1789" i="157"/>
  <c r="E746" i="37" s="1"/>
  <c r="H1703" i="157"/>
  <c r="H1794" i="157" s="1"/>
  <c r="E751" i="37" s="1"/>
  <c r="H1796" i="157"/>
  <c r="E753" i="37" s="1"/>
  <c r="F1863" i="157"/>
  <c r="F1932" i="157"/>
  <c r="F1869" i="157"/>
  <c r="F1937" i="157"/>
  <c r="F1855" i="157"/>
  <c r="F1925" i="157"/>
  <c r="I1864" i="157"/>
  <c r="I1931" i="157" s="1"/>
  <c r="F811" i="37" s="1"/>
  <c r="G1931" i="157"/>
  <c r="I1874" i="157"/>
  <c r="I1941" i="157" s="1"/>
  <c r="F821" i="37" s="1"/>
  <c r="G1941" i="157"/>
  <c r="I1860" i="157"/>
  <c r="I1927" i="157" s="1"/>
  <c r="F807" i="37" s="1"/>
  <c r="G1927" i="157"/>
  <c r="I1861" i="157"/>
  <c r="I1928" i="157" s="1"/>
  <c r="F808" i="37" s="1"/>
  <c r="G1928" i="157"/>
  <c r="I1877" i="157"/>
  <c r="I1944" i="157" s="1"/>
  <c r="F824" i="37" s="1"/>
  <c r="G1944" i="157"/>
  <c r="I1857" i="157"/>
  <c r="I1924" i="157" s="1"/>
  <c r="F804" i="37" s="1"/>
  <c r="G1924" i="157"/>
  <c r="I1862" i="157"/>
  <c r="I1929" i="157" s="1"/>
  <c r="F809" i="37" s="1"/>
  <c r="G1929" i="157"/>
  <c r="D809" i="37" s="1"/>
  <c r="I1873" i="157"/>
  <c r="I1940" i="157" s="1"/>
  <c r="F820" i="37" s="1"/>
  <c r="G1940" i="157"/>
  <c r="I1878" i="157"/>
  <c r="I1945" i="157" s="1"/>
  <c r="F825" i="37" s="1"/>
  <c r="G1945" i="157"/>
  <c r="F1896" i="157"/>
  <c r="G1870" i="157"/>
  <c r="G1937" i="157" s="1"/>
  <c r="D817" i="37" s="1"/>
  <c r="I1871" i="157"/>
  <c r="I1938" i="157" s="1"/>
  <c r="F818" i="37" s="1"/>
  <c r="I1859" i="157"/>
  <c r="I1926" i="157" s="1"/>
  <c r="F806" i="37" s="1"/>
  <c r="G1858" i="157"/>
  <c r="G1925" i="157" s="1"/>
  <c r="D805" i="37" s="1"/>
  <c r="I1884" i="157"/>
  <c r="I1951" i="157" s="1"/>
  <c r="F831" i="37" s="1"/>
  <c r="G1879" i="157"/>
  <c r="G1946" i="157" s="1"/>
  <c r="D826" i="37" s="1"/>
  <c r="I1866" i="157"/>
  <c r="I1933" i="157" s="1"/>
  <c r="F813" i="37" s="1"/>
  <c r="G1865" i="157"/>
  <c r="G1932" i="157" s="1"/>
  <c r="D812" i="37" s="1"/>
  <c r="I1876" i="157"/>
  <c r="I1943" i="157" s="1"/>
  <c r="F823" i="37" s="1"/>
  <c r="G1875" i="157"/>
  <c r="G1823" i="157"/>
  <c r="D780" i="37" s="1"/>
  <c r="I1743" i="157"/>
  <c r="H1810" i="157"/>
  <c r="E767" i="37" s="1"/>
  <c r="F1794" i="157"/>
  <c r="F1709" i="157"/>
  <c r="F1801" i="157"/>
  <c r="F1812" i="157"/>
  <c r="G1813" i="157"/>
  <c r="D770" i="37" s="1"/>
  <c r="G1822" i="157"/>
  <c r="D779" i="37" s="1"/>
  <c r="F1796" i="157"/>
  <c r="G1817" i="157"/>
  <c r="D774" i="37" s="1"/>
  <c r="F1695" i="157"/>
  <c r="G1702" i="157"/>
  <c r="F1793" i="157"/>
  <c r="H1812" i="157"/>
  <c r="E769" i="37" s="1"/>
  <c r="G1815" i="157"/>
  <c r="D772" i="37" s="1"/>
  <c r="G1829" i="157"/>
  <c r="D786" i="37" s="1"/>
  <c r="I1774" i="157"/>
  <c r="H1779" i="157"/>
  <c r="G1760" i="157"/>
  <c r="I1760" i="157" s="1"/>
  <c r="H1740" i="157"/>
  <c r="G1703" i="157"/>
  <c r="G1710" i="157"/>
  <c r="G1698" i="157"/>
  <c r="G1789" i="157" s="1"/>
  <c r="D746" i="37" s="1"/>
  <c r="I1699" i="157"/>
  <c r="I1790" i="157" s="1"/>
  <c r="F747" i="37" s="1"/>
  <c r="I1706" i="157"/>
  <c r="I1797" i="157" s="1"/>
  <c r="F754" i="37" s="1"/>
  <c r="G1715" i="157"/>
  <c r="H1742" i="157"/>
  <c r="H1828" i="157" s="1"/>
  <c r="E785" i="37" s="1"/>
  <c r="I1705" i="157"/>
  <c r="I1796" i="157" s="1"/>
  <c r="F753" i="37" s="1"/>
  <c r="I1724" i="157"/>
  <c r="I1731" i="157"/>
  <c r="G1734" i="157"/>
  <c r="H1709" i="157"/>
  <c r="M1690" i="157"/>
  <c r="O1690" i="157" s="1"/>
  <c r="P1605" i="157"/>
  <c r="Q1605" i="157" s="1"/>
  <c r="M1604" i="157"/>
  <c r="O1604" i="157" s="1"/>
  <c r="F1810" i="157" l="1"/>
  <c r="G1772" i="157"/>
  <c r="I1772" i="157" s="1"/>
  <c r="I1702" i="157"/>
  <c r="I1793" i="157" s="1"/>
  <c r="F750" i="37" s="1"/>
  <c r="G1793" i="157"/>
  <c r="D750" i="37" s="1"/>
  <c r="C753" i="37"/>
  <c r="C758" i="37"/>
  <c r="C751" i="37"/>
  <c r="F1922" i="157"/>
  <c r="C826" i="37"/>
  <c r="C822" i="37"/>
  <c r="D831" i="37"/>
  <c r="D818" i="37"/>
  <c r="D806" i="37"/>
  <c r="C786" i="37"/>
  <c r="C750" i="37"/>
  <c r="F1786" i="157"/>
  <c r="C767" i="37"/>
  <c r="C769" i="37"/>
  <c r="D825" i="37"/>
  <c r="D820" i="37"/>
  <c r="D804" i="37"/>
  <c r="D824" i="37"/>
  <c r="D808" i="37"/>
  <c r="D807" i="37"/>
  <c r="D821" i="37"/>
  <c r="D811" i="37"/>
  <c r="C805" i="37"/>
  <c r="C817" i="37"/>
  <c r="C812" i="37"/>
  <c r="D823" i="37"/>
  <c r="D813" i="37"/>
  <c r="F1779" i="157"/>
  <c r="F1766" i="157"/>
  <c r="C782" i="37"/>
  <c r="C763" i="37"/>
  <c r="F1742" i="157"/>
  <c r="C746" i="37"/>
  <c r="H1741" i="157"/>
  <c r="H1827" i="157" s="1"/>
  <c r="E784" i="37" s="1"/>
  <c r="H1800" i="157"/>
  <c r="E757" i="37" s="1"/>
  <c r="G1742" i="157"/>
  <c r="G1828" i="157" s="1"/>
  <c r="D785" i="37" s="1"/>
  <c r="G1794" i="157"/>
  <c r="D751" i="37" s="1"/>
  <c r="I1715" i="157"/>
  <c r="I1806" i="157" s="1"/>
  <c r="F763" i="37" s="1"/>
  <c r="G1806" i="157"/>
  <c r="D763" i="37" s="1"/>
  <c r="I1710" i="157"/>
  <c r="I1801" i="157" s="1"/>
  <c r="F758" i="37" s="1"/>
  <c r="G1801" i="157"/>
  <c r="D758" i="37" s="1"/>
  <c r="F1740" i="157"/>
  <c r="F1897" i="157"/>
  <c r="F1936" i="157"/>
  <c r="F1962" i="157"/>
  <c r="F1898" i="157"/>
  <c r="F1930" i="157"/>
  <c r="I1875" i="157"/>
  <c r="I1942" i="157" s="1"/>
  <c r="F822" i="37" s="1"/>
  <c r="G1942" i="157"/>
  <c r="D822" i="37" s="1"/>
  <c r="G1863" i="157"/>
  <c r="G1930" i="157" s="1"/>
  <c r="D810" i="37" s="1"/>
  <c r="I1865" i="157"/>
  <c r="I1932" i="157" s="1"/>
  <c r="F812" i="37" s="1"/>
  <c r="G1855" i="157"/>
  <c r="I1858" i="157"/>
  <c r="I1925" i="157" s="1"/>
  <c r="F805" i="37" s="1"/>
  <c r="I1879" i="157"/>
  <c r="I1946" i="157" s="1"/>
  <c r="F826" i="37" s="1"/>
  <c r="I1870" i="157"/>
  <c r="I1937" i="157" s="1"/>
  <c r="F817" i="37" s="1"/>
  <c r="G1869" i="157"/>
  <c r="G1936" i="157" s="1"/>
  <c r="D816" i="37" s="1"/>
  <c r="F1741" i="157"/>
  <c r="F1800" i="157"/>
  <c r="I1734" i="157"/>
  <c r="G1825" i="157"/>
  <c r="D782" i="37" s="1"/>
  <c r="G1695" i="157"/>
  <c r="G1759" i="157"/>
  <c r="G1766" i="157" s="1"/>
  <c r="G1767" i="157" s="1"/>
  <c r="I1767" i="157" s="1"/>
  <c r="H1826" i="157"/>
  <c r="E783" i="37" s="1"/>
  <c r="G1812" i="157"/>
  <c r="D769" i="37" s="1"/>
  <c r="H1780" i="157"/>
  <c r="I1703" i="157"/>
  <c r="I1794" i="157" s="1"/>
  <c r="F751" i="37" s="1"/>
  <c r="I1698" i="157"/>
  <c r="I1789" i="157" s="1"/>
  <c r="F746" i="37" s="1"/>
  <c r="G1709" i="157"/>
  <c r="G1800" i="157" s="1"/>
  <c r="D757" i="37" s="1"/>
  <c r="G1779" i="157" l="1"/>
  <c r="I1779" i="157" s="1"/>
  <c r="H1744" i="157"/>
  <c r="I1742" i="157"/>
  <c r="F1826" i="157"/>
  <c r="C783" i="37" s="1"/>
  <c r="F1827" i="157"/>
  <c r="F1964" i="157"/>
  <c r="F1966" i="157"/>
  <c r="F1963" i="157"/>
  <c r="F1828" i="157"/>
  <c r="F1767" i="157"/>
  <c r="F1780" i="157"/>
  <c r="C743" i="37"/>
  <c r="C802" i="37"/>
  <c r="C757" i="37"/>
  <c r="C810" i="37"/>
  <c r="C842" i="37"/>
  <c r="C816" i="37"/>
  <c r="G1740" i="157"/>
  <c r="I1740" i="157" s="1"/>
  <c r="G1786" i="157"/>
  <c r="D743" i="37" s="1"/>
  <c r="I1855" i="157"/>
  <c r="I1922" i="157" s="1"/>
  <c r="F802" i="37" s="1"/>
  <c r="G1922" i="157"/>
  <c r="D802" i="37" s="1"/>
  <c r="G1897" i="157"/>
  <c r="G1963" i="157" s="1"/>
  <c r="D843" i="37" s="1"/>
  <c r="I1869" i="157"/>
  <c r="I1936" i="157" s="1"/>
  <c r="F816" i="37" s="1"/>
  <c r="G1896" i="157"/>
  <c r="G1898" i="157"/>
  <c r="G1964" i="157" s="1"/>
  <c r="D844" i="37" s="1"/>
  <c r="I1863" i="157"/>
  <c r="I1930" i="157" s="1"/>
  <c r="F810" i="37" s="1"/>
  <c r="I1759" i="157"/>
  <c r="I1766" i="157"/>
  <c r="G1810" i="157"/>
  <c r="G1780" i="157"/>
  <c r="I1780" i="157" s="1"/>
  <c r="H1830" i="157"/>
  <c r="E787" i="37" s="1"/>
  <c r="G1741" i="157"/>
  <c r="G1827" i="157" s="1"/>
  <c r="D784" i="37" s="1"/>
  <c r="I1709" i="157"/>
  <c r="I1800" i="157" s="1"/>
  <c r="F757" i="37" s="1"/>
  <c r="G1826" i="157" l="1"/>
  <c r="D783" i="37" s="1"/>
  <c r="F1830" i="157"/>
  <c r="D767" i="37"/>
  <c r="C785" i="37"/>
  <c r="C843" i="37"/>
  <c r="C846" i="37"/>
  <c r="C844" i="37"/>
  <c r="C784" i="37"/>
  <c r="G1962" i="157"/>
  <c r="I1741" i="157"/>
  <c r="I1744" i="157"/>
  <c r="G1966" i="157" l="1"/>
  <c r="D842" i="37"/>
  <c r="C787" i="37"/>
  <c r="G1830" i="157"/>
  <c r="D787" i="37" s="1"/>
  <c r="D846" i="37" l="1"/>
  <c r="G1605" i="157"/>
  <c r="G1604" i="157"/>
  <c r="H1599" i="157"/>
  <c r="H1666" i="157" s="1"/>
  <c r="E725" i="37" s="1"/>
  <c r="H1590" i="157"/>
  <c r="H1662" i="157" s="1"/>
  <c r="E721" i="37" s="1"/>
  <c r="H1576" i="157"/>
  <c r="H1648" i="157" s="1"/>
  <c r="E707" i="37" s="1"/>
  <c r="H1565" i="157"/>
  <c r="H1637" i="157" s="1"/>
  <c r="E696" i="37" s="1"/>
  <c r="H1560" i="157"/>
  <c r="H1553" i="157"/>
  <c r="H1625" i="157" s="1"/>
  <c r="E684" i="37" s="1"/>
  <c r="G1595" i="157"/>
  <c r="G1594" i="157"/>
  <c r="G1593" i="157"/>
  <c r="G1592" i="157"/>
  <c r="G1591" i="157"/>
  <c r="G1587" i="157"/>
  <c r="G1580" i="157"/>
  <c r="G1579" i="157"/>
  <c r="G1573" i="157"/>
  <c r="G1572" i="157"/>
  <c r="G1571" i="157"/>
  <c r="G1569" i="157"/>
  <c r="G1568" i="157"/>
  <c r="G1566" i="157"/>
  <c r="G1561" i="157"/>
  <c r="G1559" i="157"/>
  <c r="G1556" i="157"/>
  <c r="G1555" i="157"/>
  <c r="G1554" i="157"/>
  <c r="G1552" i="157"/>
  <c r="G1640" i="157" l="1"/>
  <c r="G1643" i="157"/>
  <c r="G1645" i="157"/>
  <c r="G1652" i="157"/>
  <c r="I1591" i="157"/>
  <c r="I1593" i="157"/>
  <c r="I1595" i="157"/>
  <c r="I1605" i="157"/>
  <c r="G1641" i="157"/>
  <c r="G1644" i="157"/>
  <c r="I1592" i="157"/>
  <c r="I1594" i="157"/>
  <c r="I1604" i="157"/>
  <c r="H1550" i="157"/>
  <c r="H1622" i="157" s="1"/>
  <c r="E681" i="37" s="1"/>
  <c r="H1558" i="157"/>
  <c r="H1632" i="157"/>
  <c r="E691" i="37" s="1"/>
  <c r="H1574" i="157"/>
  <c r="H1646" i="157" s="1"/>
  <c r="E705" i="37" s="1"/>
  <c r="I1556" i="157"/>
  <c r="I1628" i="157" s="1"/>
  <c r="F687" i="37" s="1"/>
  <c r="G1628" i="157"/>
  <c r="I1559" i="157"/>
  <c r="I1631" i="157" s="1"/>
  <c r="F690" i="37" s="1"/>
  <c r="G1631" i="157"/>
  <c r="I1554" i="157"/>
  <c r="I1626" i="157" s="1"/>
  <c r="F685" i="37" s="1"/>
  <c r="G1626" i="157"/>
  <c r="I1561" i="157"/>
  <c r="I1633" i="157" s="1"/>
  <c r="F692" i="37" s="1"/>
  <c r="G1633" i="157"/>
  <c r="I1555" i="157"/>
  <c r="I1627" i="157" s="1"/>
  <c r="F686" i="37" s="1"/>
  <c r="G1627" i="157"/>
  <c r="I1566" i="157"/>
  <c r="I1638" i="157" s="1"/>
  <c r="F697" i="37" s="1"/>
  <c r="G1638" i="157"/>
  <c r="G1599" i="157"/>
  <c r="G1659" i="157"/>
  <c r="I1552" i="157"/>
  <c r="I1624" i="157" s="1"/>
  <c r="F683" i="37" s="1"/>
  <c r="G1624" i="157"/>
  <c r="G1576" i="157"/>
  <c r="I1576" i="157" s="1"/>
  <c r="I1648" i="157" s="1"/>
  <c r="F707" i="37" s="1"/>
  <c r="G1651" i="157"/>
  <c r="G1565" i="157"/>
  <c r="G1637" i="157" s="1"/>
  <c r="D696" i="37" s="1"/>
  <c r="G1570" i="157"/>
  <c r="G1642" i="157" s="1"/>
  <c r="D701" i="37" s="1"/>
  <c r="G1560" i="157"/>
  <c r="G1553" i="157"/>
  <c r="G1625" i="157" s="1"/>
  <c r="D684" i="37" s="1"/>
  <c r="G1590" i="157"/>
  <c r="G1662" i="157" s="1"/>
  <c r="D721" i="37" s="1"/>
  <c r="F1599" i="157"/>
  <c r="F1590" i="157"/>
  <c r="F1576" i="157"/>
  <c r="F1570" i="157"/>
  <c r="F1565" i="157"/>
  <c r="F1560" i="157"/>
  <c r="F1553" i="157"/>
  <c r="N1546" i="157"/>
  <c r="F1481" i="157"/>
  <c r="G1481" i="157"/>
  <c r="D505" i="37" s="1"/>
  <c r="H1481" i="157"/>
  <c r="E505" i="37" s="1"/>
  <c r="I1481" i="157"/>
  <c r="F505" i="37" s="1"/>
  <c r="F1482" i="157"/>
  <c r="H1482" i="157"/>
  <c r="E506" i="37" s="1"/>
  <c r="F1484" i="157"/>
  <c r="H1484" i="157"/>
  <c r="E508" i="37" s="1"/>
  <c r="F1485" i="157"/>
  <c r="H1485" i="157"/>
  <c r="E509" i="37" s="1"/>
  <c r="F1486" i="157"/>
  <c r="H1486" i="157"/>
  <c r="E510" i="37" s="1"/>
  <c r="H1487" i="157"/>
  <c r="E511" i="37" s="1"/>
  <c r="F1489" i="157"/>
  <c r="H1489" i="157"/>
  <c r="E513" i="37" s="1"/>
  <c r="F1491" i="157"/>
  <c r="H1491" i="157"/>
  <c r="E515" i="37" s="1"/>
  <c r="F1492" i="157"/>
  <c r="G1492" i="157"/>
  <c r="D516" i="37" s="1"/>
  <c r="H1492" i="157"/>
  <c r="E516" i="37" s="1"/>
  <c r="I1492" i="157"/>
  <c r="F516" i="37" s="1"/>
  <c r="F1493" i="157"/>
  <c r="G1493" i="157"/>
  <c r="D517" i="37" s="1"/>
  <c r="H1493" i="157"/>
  <c r="E517" i="37" s="1"/>
  <c r="I1493" i="157"/>
  <c r="F517" i="37" s="1"/>
  <c r="H1495" i="157"/>
  <c r="E519" i="37" s="1"/>
  <c r="F1496" i="157"/>
  <c r="H1496" i="157"/>
  <c r="E520" i="37" s="1"/>
  <c r="F1497" i="157"/>
  <c r="G1497" i="157"/>
  <c r="D521" i="37" s="1"/>
  <c r="H1497" i="157"/>
  <c r="E521" i="37" s="1"/>
  <c r="I1497" i="157"/>
  <c r="F521" i="37" s="1"/>
  <c r="F1498" i="157"/>
  <c r="H1498" i="157"/>
  <c r="E522" i="37" s="1"/>
  <c r="F1499" i="157"/>
  <c r="H1499" i="157"/>
  <c r="E523" i="37" s="1"/>
  <c r="F1501" i="157"/>
  <c r="H1501" i="157"/>
  <c r="E525" i="37" s="1"/>
  <c r="F1502" i="157"/>
  <c r="H1502" i="157"/>
  <c r="E526" i="37" s="1"/>
  <c r="F1503" i="157"/>
  <c r="H1503" i="157"/>
  <c r="E527" i="37" s="1"/>
  <c r="F1505" i="157"/>
  <c r="G1505" i="157"/>
  <c r="D529" i="37" s="1"/>
  <c r="H1505" i="157"/>
  <c r="E529" i="37" s="1"/>
  <c r="I1505" i="157"/>
  <c r="F529" i="37" s="1"/>
  <c r="F1506" i="157"/>
  <c r="G1506" i="157"/>
  <c r="D530" i="37" s="1"/>
  <c r="H1506" i="157"/>
  <c r="E530" i="37" s="1"/>
  <c r="I1506" i="157"/>
  <c r="F530" i="37" s="1"/>
  <c r="F1507" i="157"/>
  <c r="G1507" i="157"/>
  <c r="D531" i="37" s="1"/>
  <c r="H1507" i="157"/>
  <c r="E531" i="37" s="1"/>
  <c r="I1507" i="157"/>
  <c r="F531" i="37" s="1"/>
  <c r="F1508" i="157"/>
  <c r="G1508" i="157"/>
  <c r="D532" i="37" s="1"/>
  <c r="H1508" i="157"/>
  <c r="E532" i="37" s="1"/>
  <c r="I1508" i="157"/>
  <c r="F532" i="37" s="1"/>
  <c r="F1509" i="157"/>
  <c r="H1509" i="157"/>
  <c r="E533" i="37" s="1"/>
  <c r="F1510" i="157"/>
  <c r="G1510" i="157"/>
  <c r="D534" i="37" s="1"/>
  <c r="H1510" i="157"/>
  <c r="E534" i="37" s="1"/>
  <c r="I1510" i="157"/>
  <c r="F534" i="37" s="1"/>
  <c r="F1511" i="157"/>
  <c r="G1511" i="157"/>
  <c r="D535" i="37" s="1"/>
  <c r="H1511" i="157"/>
  <c r="E535" i="37" s="1"/>
  <c r="I1511" i="157"/>
  <c r="F535" i="37" s="1"/>
  <c r="F1512" i="157"/>
  <c r="G1512" i="157"/>
  <c r="D536" i="37" s="1"/>
  <c r="H1512" i="157"/>
  <c r="E536" i="37" s="1"/>
  <c r="I1512" i="157"/>
  <c r="F536" i="37" s="1"/>
  <c r="F1513" i="157"/>
  <c r="G1513" i="157"/>
  <c r="D537" i="37" s="1"/>
  <c r="H1513" i="157"/>
  <c r="E537" i="37" s="1"/>
  <c r="I1513" i="157"/>
  <c r="F537" i="37" s="1"/>
  <c r="F1514" i="157"/>
  <c r="G1514" i="157"/>
  <c r="D538" i="37" s="1"/>
  <c r="H1514" i="157"/>
  <c r="E538" i="37" s="1"/>
  <c r="I1514" i="157"/>
  <c r="F538" i="37" s="1"/>
  <c r="F1515" i="157"/>
  <c r="G1515" i="157"/>
  <c r="D539" i="37" s="1"/>
  <c r="H1515" i="157"/>
  <c r="E539" i="37" s="1"/>
  <c r="I1515" i="157"/>
  <c r="F539" i="37" s="1"/>
  <c r="H1516" i="157"/>
  <c r="E540" i="37" s="1"/>
  <c r="F1517" i="157"/>
  <c r="G1517" i="157"/>
  <c r="D541" i="37" s="1"/>
  <c r="H1517" i="157"/>
  <c r="E541" i="37" s="1"/>
  <c r="I1517" i="157"/>
  <c r="F541" i="37" s="1"/>
  <c r="F1518" i="157"/>
  <c r="G1518" i="157"/>
  <c r="D542" i="37" s="1"/>
  <c r="H1518" i="157"/>
  <c r="E542" i="37" s="1"/>
  <c r="I1518" i="157"/>
  <c r="F542" i="37" s="1"/>
  <c r="C542" i="37" l="1"/>
  <c r="C541" i="37"/>
  <c r="C517" i="37"/>
  <c r="C516" i="37"/>
  <c r="C515" i="37"/>
  <c r="C513" i="37"/>
  <c r="F1666" i="157"/>
  <c r="D710" i="37"/>
  <c r="D683" i="37"/>
  <c r="D718" i="37"/>
  <c r="D697" i="37"/>
  <c r="D686" i="37"/>
  <c r="D692" i="37"/>
  <c r="D685" i="37"/>
  <c r="D690" i="37"/>
  <c r="D687" i="37"/>
  <c r="C539" i="37"/>
  <c r="C538" i="37"/>
  <c r="C537" i="37"/>
  <c r="C536" i="37"/>
  <c r="C535" i="37"/>
  <c r="C534" i="37"/>
  <c r="C533" i="37"/>
  <c r="C532" i="37"/>
  <c r="C531" i="37"/>
  <c r="C530" i="37"/>
  <c r="C529" i="37"/>
  <c r="C527" i="37"/>
  <c r="C526" i="37"/>
  <c r="C525" i="37"/>
  <c r="C523" i="37"/>
  <c r="C522" i="37"/>
  <c r="C521" i="37"/>
  <c r="C520" i="37"/>
  <c r="C510" i="37"/>
  <c r="C509" i="37"/>
  <c r="C508" i="37"/>
  <c r="C506" i="37"/>
  <c r="C505" i="37"/>
  <c r="F1625" i="157"/>
  <c r="F1642" i="157"/>
  <c r="F1662" i="157"/>
  <c r="D703" i="37"/>
  <c r="D700" i="37"/>
  <c r="D711" i="37"/>
  <c r="D704" i="37"/>
  <c r="D702" i="37"/>
  <c r="D699" i="37"/>
  <c r="I1565" i="157"/>
  <c r="I1637" i="157" s="1"/>
  <c r="F696" i="37" s="1"/>
  <c r="H1596" i="157"/>
  <c r="H1663" i="157" s="1"/>
  <c r="E722" i="37" s="1"/>
  <c r="F1558" i="157"/>
  <c r="F1632" i="157"/>
  <c r="F1564" i="157"/>
  <c r="F1637" i="157"/>
  <c r="G1557" i="157"/>
  <c r="F1629" i="157"/>
  <c r="F1574" i="157"/>
  <c r="F1648" i="157"/>
  <c r="H1598" i="157"/>
  <c r="H1665" i="157" s="1"/>
  <c r="E724" i="37" s="1"/>
  <c r="H1630" i="157"/>
  <c r="E689" i="37" s="1"/>
  <c r="I1560" i="157"/>
  <c r="I1632" i="157" s="1"/>
  <c r="F691" i="37" s="1"/>
  <c r="G1632" i="157"/>
  <c r="D691" i="37" s="1"/>
  <c r="G1574" i="157"/>
  <c r="G1648" i="157"/>
  <c r="D707" i="37" s="1"/>
  <c r="I1599" i="157"/>
  <c r="I1666" i="157" s="1"/>
  <c r="F725" i="37" s="1"/>
  <c r="G1666" i="157"/>
  <c r="D725" i="37" s="1"/>
  <c r="F1550" i="157"/>
  <c r="G1558" i="157"/>
  <c r="I1558" i="157" s="1"/>
  <c r="I1630" i="157" s="1"/>
  <c r="F689" i="37" s="1"/>
  <c r="G1564" i="157"/>
  <c r="I1553" i="157"/>
  <c r="I1625" i="157" s="1"/>
  <c r="F684" i="37" s="1"/>
  <c r="F1622" i="157" l="1"/>
  <c r="G1629" i="157"/>
  <c r="D688" i="37" s="1"/>
  <c r="C707" i="37"/>
  <c r="C688" i="37"/>
  <c r="C696" i="37"/>
  <c r="C691" i="37"/>
  <c r="F1646" i="157"/>
  <c r="C721" i="37"/>
  <c r="C701" i="37"/>
  <c r="C684" i="37"/>
  <c r="C725" i="37"/>
  <c r="G1550" i="157"/>
  <c r="G1596" i="157" s="1"/>
  <c r="G1663" i="157" s="1"/>
  <c r="D722" i="37" s="1"/>
  <c r="I1557" i="157"/>
  <c r="I1629" i="157" s="1"/>
  <c r="F688" i="37" s="1"/>
  <c r="F1596" i="157"/>
  <c r="F1597" i="157"/>
  <c r="F1636" i="157"/>
  <c r="F1598" i="157"/>
  <c r="F1630" i="157"/>
  <c r="G1597" i="157"/>
  <c r="G1664" i="157" s="1"/>
  <c r="D723" i="37" s="1"/>
  <c r="G1636" i="157"/>
  <c r="D695" i="37" s="1"/>
  <c r="G1598" i="157"/>
  <c r="G1630" i="157"/>
  <c r="D689" i="37" s="1"/>
  <c r="G1646" i="157"/>
  <c r="D705" i="37" s="1"/>
  <c r="I1574" i="157"/>
  <c r="I1646" i="157" s="1"/>
  <c r="F705" i="37" s="1"/>
  <c r="F1665" i="157" l="1"/>
  <c r="F1664" i="157"/>
  <c r="C705" i="37"/>
  <c r="C689" i="37"/>
  <c r="C695" i="37"/>
  <c r="C681" i="37"/>
  <c r="G1622" i="157"/>
  <c r="D681" i="37" s="1"/>
  <c r="G1667" i="157"/>
  <c r="D726" i="37" s="1"/>
  <c r="F1663" i="157"/>
  <c r="I1596" i="157"/>
  <c r="I1663" i="157" s="1"/>
  <c r="F722" i="37" s="1"/>
  <c r="I1598" i="157"/>
  <c r="I1665" i="157" s="1"/>
  <c r="F724" i="37" s="1"/>
  <c r="G1665" i="157"/>
  <c r="D724" i="37" s="1"/>
  <c r="H1457" i="157"/>
  <c r="H1522" i="157" s="1"/>
  <c r="E546" i="37" s="1"/>
  <c r="H1435" i="157"/>
  <c r="H1500" i="157" s="1"/>
  <c r="E524" i="37" s="1"/>
  <c r="H1425" i="157"/>
  <c r="H1490" i="157" s="1"/>
  <c r="E514" i="37" s="1"/>
  <c r="H1418" i="157"/>
  <c r="H1483" i="157" s="1"/>
  <c r="E507" i="37" s="1"/>
  <c r="G1444" i="157"/>
  <c r="G1438" i="157"/>
  <c r="G1437" i="157"/>
  <c r="G1436" i="157"/>
  <c r="G1434" i="157"/>
  <c r="G1433" i="157"/>
  <c r="G1431" i="157"/>
  <c r="G1426" i="157"/>
  <c r="G1424" i="157"/>
  <c r="G1421" i="157"/>
  <c r="G1420" i="157"/>
  <c r="G1419" i="157"/>
  <c r="G1417" i="157"/>
  <c r="F1439" i="157"/>
  <c r="F1435" i="157"/>
  <c r="F1430" i="157"/>
  <c r="F1425" i="157"/>
  <c r="F1487" i="157"/>
  <c r="F1418" i="157"/>
  <c r="C511" i="37" l="1"/>
  <c r="F1495" i="157"/>
  <c r="F1500" i="157"/>
  <c r="F1667" i="157"/>
  <c r="C722" i="37"/>
  <c r="C723" i="37"/>
  <c r="C724" i="37"/>
  <c r="H1415" i="157"/>
  <c r="H1480" i="157" s="1"/>
  <c r="E504" i="37" s="1"/>
  <c r="H1429" i="157"/>
  <c r="H1455" i="157" s="1"/>
  <c r="H1520" i="157" s="1"/>
  <c r="E544" i="37" s="1"/>
  <c r="F1429" i="157"/>
  <c r="G1430" i="157"/>
  <c r="G1495" i="157" s="1"/>
  <c r="D519" i="37" s="1"/>
  <c r="G1422" i="157"/>
  <c r="F1423" i="157"/>
  <c r="F1490" i="157"/>
  <c r="F1504" i="157"/>
  <c r="F1494" i="157"/>
  <c r="F1457" i="157"/>
  <c r="F1516" i="157"/>
  <c r="F1415" i="157"/>
  <c r="F1483" i="157"/>
  <c r="I1417" i="157"/>
  <c r="I1482" i="157" s="1"/>
  <c r="F506" i="37" s="1"/>
  <c r="G1482" i="157"/>
  <c r="I1431" i="157"/>
  <c r="I1496" i="157" s="1"/>
  <c r="F520" i="37" s="1"/>
  <c r="G1496" i="157"/>
  <c r="I1437" i="157"/>
  <c r="I1502" i="157" s="1"/>
  <c r="F526" i="37" s="1"/>
  <c r="G1502" i="157"/>
  <c r="I1419" i="157"/>
  <c r="I1484" i="157" s="1"/>
  <c r="F508" i="37" s="1"/>
  <c r="G1484" i="157"/>
  <c r="I1424" i="157"/>
  <c r="I1489" i="157" s="1"/>
  <c r="F513" i="37" s="1"/>
  <c r="G1489" i="157"/>
  <c r="I1433" i="157"/>
  <c r="I1498" i="157" s="1"/>
  <c r="F522" i="37" s="1"/>
  <c r="G1498" i="157"/>
  <c r="I1438" i="157"/>
  <c r="I1503" i="157" s="1"/>
  <c r="F527" i="37" s="1"/>
  <c r="G1503" i="157"/>
  <c r="I1420" i="157"/>
  <c r="I1485" i="157" s="1"/>
  <c r="F509" i="37" s="1"/>
  <c r="G1485" i="157"/>
  <c r="G1425" i="157"/>
  <c r="G1491" i="157"/>
  <c r="I1434" i="157"/>
  <c r="I1499" i="157" s="1"/>
  <c r="F523" i="37" s="1"/>
  <c r="G1499" i="157"/>
  <c r="G1439" i="157"/>
  <c r="G1504" i="157" s="1"/>
  <c r="D528" i="37" s="1"/>
  <c r="G1509" i="157"/>
  <c r="I1421" i="157"/>
  <c r="I1486" i="157" s="1"/>
  <c r="F510" i="37" s="1"/>
  <c r="G1486" i="157"/>
  <c r="G1435" i="157"/>
  <c r="G1501" i="157"/>
  <c r="I1436" i="157"/>
  <c r="I1501" i="157" s="1"/>
  <c r="F525" i="37" s="1"/>
  <c r="G1451" i="157"/>
  <c r="I1426" i="157"/>
  <c r="I1491" i="157" s="1"/>
  <c r="F515" i="37" s="1"/>
  <c r="G1418" i="157"/>
  <c r="G1483" i="157" s="1"/>
  <c r="D507" i="37" s="1"/>
  <c r="I1444" i="157"/>
  <c r="I1509" i="157" s="1"/>
  <c r="F533" i="37" s="1"/>
  <c r="H1423" i="157"/>
  <c r="H1488" i="157" s="1"/>
  <c r="E512" i="37" s="1"/>
  <c r="N1411" i="157"/>
  <c r="F1352" i="157"/>
  <c r="G1352" i="157"/>
  <c r="D385" i="37" s="1"/>
  <c r="H1352" i="157"/>
  <c r="E385" i="37" s="1"/>
  <c r="I1352" i="157"/>
  <c r="F385" i="37" s="1"/>
  <c r="F1353" i="157"/>
  <c r="H1353" i="157"/>
  <c r="E386" i="37" s="1"/>
  <c r="F1355" i="157"/>
  <c r="H1355" i="157"/>
  <c r="E388" i="37" s="1"/>
  <c r="F1356" i="157"/>
  <c r="H1356" i="157"/>
  <c r="E389" i="37" s="1"/>
  <c r="F1357" i="157"/>
  <c r="H1357" i="157"/>
  <c r="E390" i="37" s="1"/>
  <c r="H1358" i="157"/>
  <c r="E391" i="37" s="1"/>
  <c r="F1360" i="157"/>
  <c r="H1360" i="157"/>
  <c r="E393" i="37" s="1"/>
  <c r="H1361" i="157"/>
  <c r="E394" i="37" s="1"/>
  <c r="F1362" i="157"/>
  <c r="H1362" i="157"/>
  <c r="E395" i="37" s="1"/>
  <c r="F1363" i="157"/>
  <c r="G1363" i="157"/>
  <c r="D396" i="37" s="1"/>
  <c r="H1363" i="157"/>
  <c r="E396" i="37" s="1"/>
  <c r="I1363" i="157"/>
  <c r="F396" i="37" s="1"/>
  <c r="F1364" i="157"/>
  <c r="G1364" i="157"/>
  <c r="D397" i="37" s="1"/>
  <c r="H1364" i="157"/>
  <c r="E397" i="37" s="1"/>
  <c r="I1364" i="157"/>
  <c r="F397" i="37" s="1"/>
  <c r="F1367" i="157"/>
  <c r="H1367" i="157"/>
  <c r="E400" i="37" s="1"/>
  <c r="F1368" i="157"/>
  <c r="G1368" i="157"/>
  <c r="D401" i="37" s="1"/>
  <c r="H1368" i="157"/>
  <c r="E401" i="37" s="1"/>
  <c r="I1368" i="157"/>
  <c r="F401" i="37" s="1"/>
  <c r="F1369" i="157"/>
  <c r="H1369" i="157"/>
  <c r="E402" i="37" s="1"/>
  <c r="F1370" i="157"/>
  <c r="H1370" i="157"/>
  <c r="E403" i="37" s="1"/>
  <c r="F1372" i="157"/>
  <c r="H1372" i="157"/>
  <c r="E405" i="37" s="1"/>
  <c r="F1373" i="157"/>
  <c r="H1373" i="157"/>
  <c r="E406" i="37" s="1"/>
  <c r="F1374" i="157"/>
  <c r="H1374" i="157"/>
  <c r="E407" i="37" s="1"/>
  <c r="F1376" i="157"/>
  <c r="G1376" i="157"/>
  <c r="D409" i="37" s="1"/>
  <c r="H1376" i="157"/>
  <c r="E409" i="37" s="1"/>
  <c r="I1376" i="157"/>
  <c r="F409" i="37" s="1"/>
  <c r="F1377" i="157"/>
  <c r="G1377" i="157"/>
  <c r="D410" i="37" s="1"/>
  <c r="H1377" i="157"/>
  <c r="E410" i="37" s="1"/>
  <c r="I1377" i="157"/>
  <c r="F410" i="37" s="1"/>
  <c r="F1378" i="157"/>
  <c r="G1378" i="157"/>
  <c r="D411" i="37" s="1"/>
  <c r="H1378" i="157"/>
  <c r="E411" i="37" s="1"/>
  <c r="I1378" i="157"/>
  <c r="F411" i="37" s="1"/>
  <c r="F1379" i="157"/>
  <c r="G1379" i="157"/>
  <c r="D412" i="37" s="1"/>
  <c r="H1379" i="157"/>
  <c r="E412" i="37" s="1"/>
  <c r="I1379" i="157"/>
  <c r="F412" i="37" s="1"/>
  <c r="F1380" i="157"/>
  <c r="H1380" i="157"/>
  <c r="E413" i="37" s="1"/>
  <c r="F1381" i="157"/>
  <c r="G1381" i="157"/>
  <c r="D414" i="37" s="1"/>
  <c r="H1381" i="157"/>
  <c r="E414" i="37" s="1"/>
  <c r="I1381" i="157"/>
  <c r="F414" i="37" s="1"/>
  <c r="F1382" i="157"/>
  <c r="G1382" i="157"/>
  <c r="D415" i="37" s="1"/>
  <c r="H1382" i="157"/>
  <c r="E415" i="37" s="1"/>
  <c r="I1382" i="157"/>
  <c r="F415" i="37" s="1"/>
  <c r="F1383" i="157"/>
  <c r="G1383" i="157"/>
  <c r="D416" i="37" s="1"/>
  <c r="H1383" i="157"/>
  <c r="E416" i="37" s="1"/>
  <c r="I1383" i="157"/>
  <c r="F416" i="37" s="1"/>
  <c r="F1384" i="157"/>
  <c r="G1384" i="157"/>
  <c r="D417" i="37" s="1"/>
  <c r="H1384" i="157"/>
  <c r="E417" i="37" s="1"/>
  <c r="I1384" i="157"/>
  <c r="F417" i="37" s="1"/>
  <c r="F1385" i="157"/>
  <c r="G1385" i="157"/>
  <c r="D418" i="37" s="1"/>
  <c r="H1385" i="157"/>
  <c r="E418" i="37" s="1"/>
  <c r="I1385" i="157"/>
  <c r="F418" i="37" s="1"/>
  <c r="F1386" i="157"/>
  <c r="G1386" i="157"/>
  <c r="D419" i="37" s="1"/>
  <c r="H1386" i="157"/>
  <c r="E419" i="37" s="1"/>
  <c r="I1386" i="157"/>
  <c r="F419" i="37" s="1"/>
  <c r="F1387" i="157"/>
  <c r="H1387" i="157"/>
  <c r="E420" i="37" s="1"/>
  <c r="F1388" i="157"/>
  <c r="G1388" i="157"/>
  <c r="D421" i="37" s="1"/>
  <c r="H1388" i="157"/>
  <c r="E421" i="37" s="1"/>
  <c r="I1388" i="157"/>
  <c r="F421" i="37" s="1"/>
  <c r="F1389" i="157"/>
  <c r="H1389" i="157"/>
  <c r="E422" i="37" s="1"/>
  <c r="F1390" i="157"/>
  <c r="G1390" i="157"/>
  <c r="D423" i="37" s="1"/>
  <c r="H1390" i="157"/>
  <c r="E423" i="37" s="1"/>
  <c r="I1390" i="157"/>
  <c r="F423" i="37" s="1"/>
  <c r="N1338" i="157"/>
  <c r="L1337" i="157"/>
  <c r="P1337" i="157" s="1"/>
  <c r="Q1337" i="157" s="1"/>
  <c r="K1337" i="157"/>
  <c r="H1338" i="157"/>
  <c r="F1338" i="157"/>
  <c r="G1337" i="157"/>
  <c r="H1303" i="157"/>
  <c r="H1371" i="157" s="1"/>
  <c r="E404" i="37" s="1"/>
  <c r="H1298" i="157"/>
  <c r="H1366" i="157" s="1"/>
  <c r="E399" i="37" s="1"/>
  <c r="H1291" i="157"/>
  <c r="H1359" i="157" s="1"/>
  <c r="E392" i="37" s="1"/>
  <c r="H1286" i="157"/>
  <c r="H1283" i="157" s="1"/>
  <c r="H1351" i="157" s="1"/>
  <c r="E384" i="37" s="1"/>
  <c r="H1307" i="157"/>
  <c r="G1321" i="157"/>
  <c r="G1319" i="157"/>
  <c r="G1312" i="157"/>
  <c r="G1306" i="157"/>
  <c r="G1305" i="157"/>
  <c r="G1304" i="157"/>
  <c r="G1302" i="157"/>
  <c r="G1301" i="157"/>
  <c r="G1299" i="157"/>
  <c r="G1294" i="157"/>
  <c r="G1292" i="157"/>
  <c r="G1289" i="157"/>
  <c r="G1288" i="157"/>
  <c r="G1287" i="157"/>
  <c r="G1285" i="157"/>
  <c r="F1326" i="157"/>
  <c r="F1307" i="157"/>
  <c r="F1303" i="157"/>
  <c r="F1298" i="157"/>
  <c r="F1293" i="157"/>
  <c r="G1290" i="157"/>
  <c r="F1286" i="157"/>
  <c r="N1279" i="157"/>
  <c r="H1494" i="157" l="1"/>
  <c r="E518" i="37" s="1"/>
  <c r="F1375" i="157"/>
  <c r="I1288" i="157"/>
  <c r="I1356" i="157" s="1"/>
  <c r="F389" i="37" s="1"/>
  <c r="I1299" i="157"/>
  <c r="I1367" i="157" s="1"/>
  <c r="F400" i="37" s="1"/>
  <c r="I1305" i="157"/>
  <c r="I1373" i="157" s="1"/>
  <c r="F406" i="37" s="1"/>
  <c r="G1389" i="157"/>
  <c r="D422" i="37" s="1"/>
  <c r="C393" i="37"/>
  <c r="F1480" i="157"/>
  <c r="F1522" i="157"/>
  <c r="C528" i="37"/>
  <c r="C726" i="37"/>
  <c r="I1290" i="157"/>
  <c r="I1358" i="157" s="1"/>
  <c r="F391" i="37" s="1"/>
  <c r="F1366" i="157"/>
  <c r="I1285" i="157"/>
  <c r="I1353" i="157" s="1"/>
  <c r="F386" i="37" s="1"/>
  <c r="G1360" i="157"/>
  <c r="D393" i="37" s="1"/>
  <c r="I1302" i="157"/>
  <c r="I1370" i="157" s="1"/>
  <c r="F403" i="37" s="1"/>
  <c r="I1312" i="157"/>
  <c r="I1380" i="157" s="1"/>
  <c r="F413" i="37" s="1"/>
  <c r="F1354" i="157"/>
  <c r="F1361" i="157"/>
  <c r="F1371" i="157"/>
  <c r="F1394" i="157"/>
  <c r="I1287" i="157"/>
  <c r="I1355" i="157" s="1"/>
  <c r="F388" i="37" s="1"/>
  <c r="I1289" i="157"/>
  <c r="I1357" i="157" s="1"/>
  <c r="F390" i="37" s="1"/>
  <c r="I1294" i="157"/>
  <c r="I1362" i="157" s="1"/>
  <c r="F395" i="37" s="1"/>
  <c r="I1301" i="157"/>
  <c r="I1369" i="157" s="1"/>
  <c r="F402" i="37" s="1"/>
  <c r="G1372" i="157"/>
  <c r="D405" i="37" s="1"/>
  <c r="I1306" i="157"/>
  <c r="I1374" i="157" s="1"/>
  <c r="F407" i="37" s="1"/>
  <c r="G1387" i="157"/>
  <c r="D420" i="37" s="1"/>
  <c r="C423" i="37"/>
  <c r="C422" i="37"/>
  <c r="C421" i="37"/>
  <c r="C420" i="37"/>
  <c r="C419" i="37"/>
  <c r="C418" i="37"/>
  <c r="C417" i="37"/>
  <c r="C416" i="37"/>
  <c r="C415" i="37"/>
  <c r="C414" i="37"/>
  <c r="C413" i="37"/>
  <c r="C412" i="37"/>
  <c r="C411" i="37"/>
  <c r="C410" i="37"/>
  <c r="C409" i="37"/>
  <c r="C407" i="37"/>
  <c r="C406" i="37"/>
  <c r="C405" i="37"/>
  <c r="C403" i="37"/>
  <c r="C402" i="37"/>
  <c r="C401" i="37"/>
  <c r="C400" i="37"/>
  <c r="C397" i="37"/>
  <c r="C396" i="37"/>
  <c r="C395" i="37"/>
  <c r="C390" i="37"/>
  <c r="C389" i="37"/>
  <c r="C388" i="37"/>
  <c r="C386" i="37"/>
  <c r="C385" i="37"/>
  <c r="G1516" i="157"/>
  <c r="D540" i="37" s="1"/>
  <c r="D525" i="37"/>
  <c r="D510" i="37"/>
  <c r="D533" i="37"/>
  <c r="D523" i="37"/>
  <c r="D515" i="37"/>
  <c r="D509" i="37"/>
  <c r="D527" i="37"/>
  <c r="D522" i="37"/>
  <c r="D513" i="37"/>
  <c r="D508" i="37"/>
  <c r="D526" i="37"/>
  <c r="D520" i="37"/>
  <c r="D506" i="37"/>
  <c r="C507" i="37"/>
  <c r="C540" i="37"/>
  <c r="C518" i="37"/>
  <c r="C514" i="37"/>
  <c r="G1487" i="157"/>
  <c r="F1455" i="157"/>
  <c r="C524" i="37"/>
  <c r="C519" i="37"/>
  <c r="I1430" i="157"/>
  <c r="I1495" i="157" s="1"/>
  <c r="F519" i="37" s="1"/>
  <c r="G1429" i="157"/>
  <c r="G1494" i="157" s="1"/>
  <c r="D518" i="37" s="1"/>
  <c r="I1422" i="157"/>
  <c r="I1487" i="157" s="1"/>
  <c r="F511" i="37" s="1"/>
  <c r="F1291" i="157"/>
  <c r="F1359" i="157" s="1"/>
  <c r="H1323" i="157"/>
  <c r="H1391" i="157" s="1"/>
  <c r="E424" i="37" s="1"/>
  <c r="F1454" i="157"/>
  <c r="F1456" i="157"/>
  <c r="F1488" i="157"/>
  <c r="G1423" i="157"/>
  <c r="I1423" i="157" s="1"/>
  <c r="I1488" i="157" s="1"/>
  <c r="F512" i="37" s="1"/>
  <c r="G1490" i="157"/>
  <c r="D514" i="37" s="1"/>
  <c r="I1425" i="157"/>
  <c r="I1490" i="157" s="1"/>
  <c r="F514" i="37" s="1"/>
  <c r="I1435" i="157"/>
  <c r="I1500" i="157" s="1"/>
  <c r="F524" i="37" s="1"/>
  <c r="G1500" i="157"/>
  <c r="D524" i="37" s="1"/>
  <c r="G1293" i="157"/>
  <c r="I1293" i="157" s="1"/>
  <c r="I1361" i="157" s="1"/>
  <c r="F394" i="37" s="1"/>
  <c r="H1325" i="157"/>
  <c r="H1393" i="157" s="1"/>
  <c r="E426" i="37" s="1"/>
  <c r="G1457" i="157"/>
  <c r="I1451" i="157"/>
  <c r="I1516" i="157" s="1"/>
  <c r="F540" i="37" s="1"/>
  <c r="H1456" i="157"/>
  <c r="H1521" i="157" s="1"/>
  <c r="E545" i="37" s="1"/>
  <c r="G1415" i="157"/>
  <c r="I1418" i="157"/>
  <c r="I1483" i="157" s="1"/>
  <c r="F507" i="37" s="1"/>
  <c r="H1375" i="157"/>
  <c r="E408" i="37" s="1"/>
  <c r="H1354" i="157"/>
  <c r="E387" i="37" s="1"/>
  <c r="F1358" i="157"/>
  <c r="G1380" i="157"/>
  <c r="D413" i="37" s="1"/>
  <c r="G1374" i="157"/>
  <c r="D407" i="37" s="1"/>
  <c r="G1373" i="157"/>
  <c r="D406" i="37" s="1"/>
  <c r="G1370" i="157"/>
  <c r="D403" i="37" s="1"/>
  <c r="G1369" i="157"/>
  <c r="D402" i="37" s="1"/>
  <c r="G1367" i="157"/>
  <c r="D400" i="37" s="1"/>
  <c r="G1362" i="157"/>
  <c r="D395" i="37" s="1"/>
  <c r="G1358" i="157"/>
  <c r="D391" i="37" s="1"/>
  <c r="G1357" i="157"/>
  <c r="D390" i="37" s="1"/>
  <c r="G1356" i="157"/>
  <c r="D389" i="37" s="1"/>
  <c r="G1355" i="157"/>
  <c r="D388" i="37" s="1"/>
  <c r="G1353" i="157"/>
  <c r="D386" i="37" s="1"/>
  <c r="F1283" i="157"/>
  <c r="G1307" i="157"/>
  <c r="G1375" i="157" s="1"/>
  <c r="D408" i="37" s="1"/>
  <c r="G1298" i="157"/>
  <c r="I1298" i="157" s="1"/>
  <c r="I1366" i="157" s="1"/>
  <c r="F399" i="37" s="1"/>
  <c r="I1292" i="157"/>
  <c r="I1360" i="157" s="1"/>
  <c r="F393" i="37" s="1"/>
  <c r="G1286" i="157"/>
  <c r="G1303" i="157"/>
  <c r="G1371" i="157" s="1"/>
  <c r="D404" i="37" s="1"/>
  <c r="G1326" i="157"/>
  <c r="G1394" i="157" s="1"/>
  <c r="D427" i="37" s="1"/>
  <c r="M1337" i="157"/>
  <c r="O1337" i="157" s="1"/>
  <c r="I1304" i="157"/>
  <c r="I1372" i="157" s="1"/>
  <c r="F405" i="37" s="1"/>
  <c r="F1297" i="157"/>
  <c r="H1297" i="157"/>
  <c r="F1351" i="157" l="1"/>
  <c r="C392" i="37"/>
  <c r="F1521" i="157"/>
  <c r="C427" i="37"/>
  <c r="C404" i="37"/>
  <c r="C394" i="37"/>
  <c r="C387" i="37"/>
  <c r="C399" i="37"/>
  <c r="C391" i="37"/>
  <c r="C512" i="37"/>
  <c r="F1325" i="157"/>
  <c r="F1520" i="157"/>
  <c r="D511" i="37"/>
  <c r="C546" i="37"/>
  <c r="C504" i="37"/>
  <c r="C408" i="37"/>
  <c r="G1455" i="157"/>
  <c r="G1520" i="157" s="1"/>
  <c r="D544" i="37" s="1"/>
  <c r="I1429" i="157"/>
  <c r="I1494" i="157" s="1"/>
  <c r="F518" i="37" s="1"/>
  <c r="F1323" i="157"/>
  <c r="F1519" i="157"/>
  <c r="G1291" i="157"/>
  <c r="G1359" i="157" s="1"/>
  <c r="D392" i="37" s="1"/>
  <c r="G1454" i="157"/>
  <c r="G1519" i="157" s="1"/>
  <c r="D543" i="37" s="1"/>
  <c r="G1480" i="157"/>
  <c r="D504" i="37" s="1"/>
  <c r="I1457" i="157"/>
  <c r="I1522" i="157" s="1"/>
  <c r="F546" i="37" s="1"/>
  <c r="G1522" i="157"/>
  <c r="D546" i="37" s="1"/>
  <c r="G1456" i="157"/>
  <c r="G1521" i="157" s="1"/>
  <c r="D545" i="37" s="1"/>
  <c r="G1488" i="157"/>
  <c r="D512" i="37" s="1"/>
  <c r="G1361" i="157"/>
  <c r="D394" i="37" s="1"/>
  <c r="I1307" i="157"/>
  <c r="I1375" i="157" s="1"/>
  <c r="F408" i="37" s="1"/>
  <c r="F1324" i="157"/>
  <c r="F1365" i="157"/>
  <c r="H1324" i="157"/>
  <c r="H1392" i="157" s="1"/>
  <c r="E425" i="37" s="1"/>
  <c r="H1365" i="157"/>
  <c r="E398" i="37" s="1"/>
  <c r="G1283" i="157"/>
  <c r="G1354" i="157"/>
  <c r="D387" i="37" s="1"/>
  <c r="I1303" i="157"/>
  <c r="I1371" i="157" s="1"/>
  <c r="F404" i="37" s="1"/>
  <c r="G1297" i="157"/>
  <c r="I1297" i="157" s="1"/>
  <c r="I1365" i="157" s="1"/>
  <c r="F398" i="37" s="1"/>
  <c r="G1366" i="157"/>
  <c r="D399" i="37" s="1"/>
  <c r="I1286" i="157"/>
  <c r="I1354" i="157" s="1"/>
  <c r="F387" i="37" s="1"/>
  <c r="G1523" i="157" l="1"/>
  <c r="D547" i="37" s="1"/>
  <c r="F1392" i="157"/>
  <c r="C543" i="37"/>
  <c r="F1393" i="157"/>
  <c r="C545" i="37"/>
  <c r="C384" i="37"/>
  <c r="C398" i="37"/>
  <c r="F1523" i="157"/>
  <c r="F1391" i="157"/>
  <c r="C544" i="37"/>
  <c r="I1291" i="157"/>
  <c r="I1359" i="157" s="1"/>
  <c r="F392" i="37" s="1"/>
  <c r="G1325" i="157"/>
  <c r="I1325" i="157" s="1"/>
  <c r="I1393" i="157" s="1"/>
  <c r="F426" i="37" s="1"/>
  <c r="I1456" i="157"/>
  <c r="I1521" i="157" s="1"/>
  <c r="F545" i="37" s="1"/>
  <c r="G1323" i="157"/>
  <c r="G1351" i="157"/>
  <c r="D384" i="37" s="1"/>
  <c r="G1324" i="157"/>
  <c r="G1365" i="157"/>
  <c r="D398" i="37" s="1"/>
  <c r="F1252" i="157"/>
  <c r="H1251" i="157"/>
  <c r="E361" i="37" s="1"/>
  <c r="F1251" i="157"/>
  <c r="H1250" i="157"/>
  <c r="E360" i="37" s="1"/>
  <c r="F1249" i="157"/>
  <c r="F1248" i="157"/>
  <c r="H1247" i="157"/>
  <c r="E357" i="37" s="1"/>
  <c r="F1247" i="157"/>
  <c r="F1245" i="157"/>
  <c r="F1244" i="157"/>
  <c r="H1243" i="157"/>
  <c r="E353" i="37" s="1"/>
  <c r="F1243" i="157"/>
  <c r="F1242" i="157"/>
  <c r="H1241" i="157"/>
  <c r="E351" i="37" s="1"/>
  <c r="F1241" i="157"/>
  <c r="H1240" i="157"/>
  <c r="E350" i="37" s="1"/>
  <c r="F1239" i="157"/>
  <c r="H1237" i="157"/>
  <c r="E347" i="37" s="1"/>
  <c r="F1237" i="157"/>
  <c r="H1236" i="157"/>
  <c r="E346" i="37" s="1"/>
  <c r="F1236" i="157"/>
  <c r="H1235" i="157"/>
  <c r="E345" i="37" s="1"/>
  <c r="F1235" i="157"/>
  <c r="H1233" i="157"/>
  <c r="E343" i="37" s="1"/>
  <c r="F1233" i="157"/>
  <c r="H1232" i="157"/>
  <c r="E342" i="37" s="1"/>
  <c r="F1232" i="157"/>
  <c r="F1231" i="157"/>
  <c r="H1230" i="157"/>
  <c r="E340" i="37" s="1"/>
  <c r="F1230" i="157"/>
  <c r="H1229" i="157"/>
  <c r="E339" i="37" s="1"/>
  <c r="H1225" i="157"/>
  <c r="E335" i="37" s="1"/>
  <c r="F1225" i="157"/>
  <c r="H1223" i="157"/>
  <c r="E333" i="37" s="1"/>
  <c r="F1223" i="157"/>
  <c r="H1221" i="157"/>
  <c r="E331" i="37" s="1"/>
  <c r="F1221" i="157"/>
  <c r="H1220" i="157"/>
  <c r="E330" i="37" s="1"/>
  <c r="F1220" i="157"/>
  <c r="H1219" i="157"/>
  <c r="E329" i="37" s="1"/>
  <c r="F1219" i="157"/>
  <c r="H1218" i="157"/>
  <c r="E328" i="37" s="1"/>
  <c r="F1218" i="157"/>
  <c r="H1216" i="157"/>
  <c r="E326" i="37" s="1"/>
  <c r="F1216" i="157"/>
  <c r="F1215" i="157"/>
  <c r="X1210" i="157"/>
  <c r="U320" i="37" s="1"/>
  <c r="W1210" i="157"/>
  <c r="T320" i="37" s="1"/>
  <c r="V1210" i="157"/>
  <c r="S320" i="37" s="1"/>
  <c r="U1210" i="157"/>
  <c r="R320" i="37" s="1"/>
  <c r="T1210" i="157"/>
  <c r="Q320" i="37" s="1"/>
  <c r="S1210" i="157"/>
  <c r="P320" i="37" s="1"/>
  <c r="R1210" i="157"/>
  <c r="O320" i="37" s="1"/>
  <c r="N1210" i="157"/>
  <c r="K320" i="37" s="1"/>
  <c r="H1210" i="157"/>
  <c r="E320" i="37" s="1"/>
  <c r="F1210" i="157"/>
  <c r="N1199" i="157"/>
  <c r="H1194" i="157"/>
  <c r="H1186" i="157"/>
  <c r="H1179" i="157"/>
  <c r="H1246" i="157" s="1"/>
  <c r="E356" i="37" s="1"/>
  <c r="H1171" i="157"/>
  <c r="H1167" i="157"/>
  <c r="H1157" i="157"/>
  <c r="H1155" i="157" s="1"/>
  <c r="H1150" i="157"/>
  <c r="H1147" i="157" s="1"/>
  <c r="G1190" i="157"/>
  <c r="G1189" i="157"/>
  <c r="G1188" i="157"/>
  <c r="G1187" i="157"/>
  <c r="G1185" i="157"/>
  <c r="G1180" i="157"/>
  <c r="G1176" i="157"/>
  <c r="G1174" i="157"/>
  <c r="G1168" i="157"/>
  <c r="G1163" i="157"/>
  <c r="G1158" i="157"/>
  <c r="G1156" i="157"/>
  <c r="G1154" i="157"/>
  <c r="G1152" i="157"/>
  <c r="G1151" i="157"/>
  <c r="G1149" i="157"/>
  <c r="F1186" i="157"/>
  <c r="F1194" i="157"/>
  <c r="F1179" i="157"/>
  <c r="F1173" i="157"/>
  <c r="F1167" i="157"/>
  <c r="F1162" i="157"/>
  <c r="F1157" i="157"/>
  <c r="F1150" i="157"/>
  <c r="N1144" i="157"/>
  <c r="H1114" i="157"/>
  <c r="H1112" i="157"/>
  <c r="H1075" i="157"/>
  <c r="H1073" i="157" s="1"/>
  <c r="H1113" i="157" s="1"/>
  <c r="H1068" i="157"/>
  <c r="H1065" i="157" s="1"/>
  <c r="G1110" i="157"/>
  <c r="G1109" i="157"/>
  <c r="G1108" i="157"/>
  <c r="G1107" i="157"/>
  <c r="G1106" i="157"/>
  <c r="G1105" i="157"/>
  <c r="G1103" i="157"/>
  <c r="G1102" i="157"/>
  <c r="G1101" i="157"/>
  <c r="G1094" i="157"/>
  <c r="G1088" i="157"/>
  <c r="G1087" i="157"/>
  <c r="G1086" i="157"/>
  <c r="G1084" i="157"/>
  <c r="G1083" i="157"/>
  <c r="G1081" i="157"/>
  <c r="G1076" i="157"/>
  <c r="G1074" i="157"/>
  <c r="G1072" i="157"/>
  <c r="G1071" i="157"/>
  <c r="G1070" i="157"/>
  <c r="G1069" i="157"/>
  <c r="G1067" i="157"/>
  <c r="F1114" i="157"/>
  <c r="F1104" i="157"/>
  <c r="F1089" i="157"/>
  <c r="F1085" i="157"/>
  <c r="F1080" i="157"/>
  <c r="F1075" i="157"/>
  <c r="F1068" i="157"/>
  <c r="G1080" i="157" l="1"/>
  <c r="I1080" i="157" s="1"/>
  <c r="F1073" i="157"/>
  <c r="I1067" i="157"/>
  <c r="I1070" i="157"/>
  <c r="I1072" i="157"/>
  <c r="G1075" i="157"/>
  <c r="G1073" i="157" s="1"/>
  <c r="G1113" i="157" s="1"/>
  <c r="I1083" i="157"/>
  <c r="I1088" i="157"/>
  <c r="I1101" i="157"/>
  <c r="I1103" i="157"/>
  <c r="I1106" i="157"/>
  <c r="I1108" i="157"/>
  <c r="I1110" i="157"/>
  <c r="F1147" i="157"/>
  <c r="F1171" i="157"/>
  <c r="I1149" i="157"/>
  <c r="I1163" i="157"/>
  <c r="I1174" i="157"/>
  <c r="G1179" i="157"/>
  <c r="G1246" i="157" s="1"/>
  <c r="D356" i="37" s="1"/>
  <c r="C320" i="37"/>
  <c r="C325" i="37"/>
  <c r="C340" i="37"/>
  <c r="C341" i="37"/>
  <c r="C353" i="37"/>
  <c r="C354" i="37"/>
  <c r="C357" i="37"/>
  <c r="C358" i="37"/>
  <c r="F1395" i="157"/>
  <c r="C424" i="37"/>
  <c r="C547" i="37"/>
  <c r="C426" i="37"/>
  <c r="F1065" i="157"/>
  <c r="F1111" i="157" s="1"/>
  <c r="I1069" i="157"/>
  <c r="I1071" i="157"/>
  <c r="I1074" i="157"/>
  <c r="I1081" i="157"/>
  <c r="I1084" i="157"/>
  <c r="I1087" i="157"/>
  <c r="G1089" i="157"/>
  <c r="I1102" i="157"/>
  <c r="I1107" i="157"/>
  <c r="I1109" i="157"/>
  <c r="F1155" i="157"/>
  <c r="F1246" i="157"/>
  <c r="I1151" i="157"/>
  <c r="I1154" i="157"/>
  <c r="I1158" i="157"/>
  <c r="G1167" i="157"/>
  <c r="I1176" i="157"/>
  <c r="C326" i="37"/>
  <c r="C328" i="37"/>
  <c r="C329" i="37"/>
  <c r="C330" i="37"/>
  <c r="C331" i="37"/>
  <c r="C333" i="37"/>
  <c r="C335" i="37"/>
  <c r="C342" i="37"/>
  <c r="C343" i="37"/>
  <c r="C345" i="37"/>
  <c r="C346" i="37"/>
  <c r="C347" i="37"/>
  <c r="C349" i="37"/>
  <c r="C351" i="37"/>
  <c r="C352" i="37"/>
  <c r="C355" i="37"/>
  <c r="C359" i="37"/>
  <c r="C361" i="37"/>
  <c r="C362" i="37"/>
  <c r="C425" i="37"/>
  <c r="G1393" i="157"/>
  <c r="D426" i="37" s="1"/>
  <c r="F1079" i="157"/>
  <c r="G1392" i="157"/>
  <c r="D425" i="37" s="1"/>
  <c r="I1324" i="157"/>
  <c r="I1392" i="157" s="1"/>
  <c r="F425" i="37" s="1"/>
  <c r="I1323" i="157"/>
  <c r="I1391" i="157" s="1"/>
  <c r="F424" i="37" s="1"/>
  <c r="G1391" i="157"/>
  <c r="D424" i="37" s="1"/>
  <c r="G1395" i="157"/>
  <c r="D428" i="37" s="1"/>
  <c r="F1217" i="157"/>
  <c r="F1214" i="157"/>
  <c r="F1234" i="157"/>
  <c r="F1253" i="157"/>
  <c r="H1222" i="157"/>
  <c r="E332" i="37" s="1"/>
  <c r="F1240" i="157"/>
  <c r="G1173" i="157"/>
  <c r="G1171" i="157" s="1"/>
  <c r="G1238" i="157" s="1"/>
  <c r="D348" i="37" s="1"/>
  <c r="G1183" i="157"/>
  <c r="G1194" i="157" s="1"/>
  <c r="H1257" i="157"/>
  <c r="E367" i="37" s="1"/>
  <c r="F1250" i="157"/>
  <c r="F1229" i="157"/>
  <c r="H1214" i="157"/>
  <c r="E324" i="37" s="1"/>
  <c r="G1247" i="157"/>
  <c r="G1252" i="157"/>
  <c r="D362" i="37" s="1"/>
  <c r="G1219" i="157"/>
  <c r="G1241" i="157"/>
  <c r="D351" i="37" s="1"/>
  <c r="G1243" i="157"/>
  <c r="D353" i="37" s="1"/>
  <c r="G1251" i="157"/>
  <c r="F1193" i="157"/>
  <c r="I1152" i="157"/>
  <c r="H1161" i="157"/>
  <c r="H1193" i="157"/>
  <c r="H1256" i="157" s="1"/>
  <c r="E366" i="37" s="1"/>
  <c r="G1223" i="157"/>
  <c r="H1224" i="157"/>
  <c r="E334" i="37" s="1"/>
  <c r="G1235" i="157"/>
  <c r="F1161" i="157"/>
  <c r="F1257" i="157"/>
  <c r="G1162" i="157"/>
  <c r="G1161" i="157" s="1"/>
  <c r="H1191" i="157"/>
  <c r="G1221" i="157"/>
  <c r="F1224" i="157"/>
  <c r="G1225" i="157"/>
  <c r="G1233" i="157"/>
  <c r="G1237" i="157"/>
  <c r="G1240" i="157"/>
  <c r="D350" i="37" s="1"/>
  <c r="G1250" i="157"/>
  <c r="G1157" i="157"/>
  <c r="G1218" i="157"/>
  <c r="G1186" i="157"/>
  <c r="I1186" i="157" s="1"/>
  <c r="G1216" i="157"/>
  <c r="H1217" i="157"/>
  <c r="E327" i="37" s="1"/>
  <c r="G1220" i="157"/>
  <c r="G1230" i="157"/>
  <c r="G1232" i="157"/>
  <c r="G1236" i="157"/>
  <c r="I1167" i="157"/>
  <c r="I1179" i="157"/>
  <c r="I1156" i="157"/>
  <c r="G1150" i="157"/>
  <c r="I1168" i="157"/>
  <c r="I1076" i="157"/>
  <c r="G1068" i="157"/>
  <c r="I1068" i="157" s="1"/>
  <c r="G1114" i="157"/>
  <c r="I1114" i="157" s="1"/>
  <c r="I1094" i="157"/>
  <c r="G1104" i="157"/>
  <c r="G1085" i="157"/>
  <c r="G1234" i="157" s="1"/>
  <c r="D344" i="37" s="1"/>
  <c r="G1224" i="157" l="1"/>
  <c r="D334" i="37" s="1"/>
  <c r="F1222" i="157"/>
  <c r="C332" i="37" s="1"/>
  <c r="I1075" i="157"/>
  <c r="F1191" i="157"/>
  <c r="F1238" i="157"/>
  <c r="C348" i="37" s="1"/>
  <c r="C334" i="37"/>
  <c r="C367" i="37"/>
  <c r="C339" i="37"/>
  <c r="C344" i="37"/>
  <c r="C327" i="37"/>
  <c r="F1112" i="157"/>
  <c r="C428" i="37"/>
  <c r="C360" i="37"/>
  <c r="C350" i="37"/>
  <c r="C363" i="37"/>
  <c r="C324" i="37"/>
  <c r="C356" i="37"/>
  <c r="F1113" i="157"/>
  <c r="I1220" i="157"/>
  <c r="F330" i="37" s="1"/>
  <c r="D330" i="37"/>
  <c r="I1236" i="157"/>
  <c r="F346" i="37" s="1"/>
  <c r="D346" i="37"/>
  <c r="I1233" i="157"/>
  <c r="F343" i="37" s="1"/>
  <c r="D343" i="37"/>
  <c r="I1235" i="157"/>
  <c r="F345" i="37" s="1"/>
  <c r="D345" i="37"/>
  <c r="I1247" i="157"/>
  <c r="F357" i="37" s="1"/>
  <c r="D357" i="37"/>
  <c r="I1237" i="157"/>
  <c r="F347" i="37" s="1"/>
  <c r="D347" i="37"/>
  <c r="I1232" i="157"/>
  <c r="F342" i="37" s="1"/>
  <c r="D342" i="37"/>
  <c r="I1216" i="157"/>
  <c r="F326" i="37" s="1"/>
  <c r="D326" i="37"/>
  <c r="I1250" i="157"/>
  <c r="F360" i="37" s="1"/>
  <c r="D360" i="37"/>
  <c r="I1225" i="157"/>
  <c r="F335" i="37" s="1"/>
  <c r="D335" i="37"/>
  <c r="I1218" i="157"/>
  <c r="F328" i="37" s="1"/>
  <c r="D328" i="37"/>
  <c r="I1221" i="157"/>
  <c r="F331" i="37" s="1"/>
  <c r="D331" i="37"/>
  <c r="I1251" i="157"/>
  <c r="F361" i="37" s="1"/>
  <c r="D361" i="37"/>
  <c r="I1230" i="157"/>
  <c r="F340" i="37" s="1"/>
  <c r="D340" i="37"/>
  <c r="I1223" i="157"/>
  <c r="F333" i="37" s="1"/>
  <c r="D333" i="37"/>
  <c r="I1219" i="157"/>
  <c r="F329" i="37" s="1"/>
  <c r="D329" i="37"/>
  <c r="I1173" i="157"/>
  <c r="I1171" i="157"/>
  <c r="G1079" i="157"/>
  <c r="G1112" i="157" s="1"/>
  <c r="I1112" i="157" s="1"/>
  <c r="I1161" i="157"/>
  <c r="G1065" i="157"/>
  <c r="G1111" i="157" s="1"/>
  <c r="F1254" i="157"/>
  <c r="I1162" i="157"/>
  <c r="G1229" i="157"/>
  <c r="H1192" i="157"/>
  <c r="H1255" i="157" s="1"/>
  <c r="E365" i="37" s="1"/>
  <c r="H1228" i="157"/>
  <c r="E338" i="37" s="1"/>
  <c r="I1224" i="157"/>
  <c r="F334" i="37" s="1"/>
  <c r="I1157" i="157"/>
  <c r="F1192" i="157"/>
  <c r="F1228" i="157"/>
  <c r="G1155" i="157"/>
  <c r="G1217" i="157"/>
  <c r="G1192" i="157"/>
  <c r="G1253" i="157"/>
  <c r="D363" i="37" s="1"/>
  <c r="G1257" i="157"/>
  <c r="G1147" i="157"/>
  <c r="I1150" i="157"/>
  <c r="I1073" i="157"/>
  <c r="I1079" i="157"/>
  <c r="F1255" i="157" l="1"/>
  <c r="C338" i="37"/>
  <c r="C364" i="37"/>
  <c r="F1256" i="157"/>
  <c r="I1257" i="157"/>
  <c r="F367" i="37" s="1"/>
  <c r="D367" i="37"/>
  <c r="I1217" i="157"/>
  <c r="F327" i="37" s="1"/>
  <c r="D327" i="37"/>
  <c r="I1229" i="157"/>
  <c r="F339" i="37" s="1"/>
  <c r="D339" i="37"/>
  <c r="G1228" i="157"/>
  <c r="I1065" i="157"/>
  <c r="G1191" i="157"/>
  <c r="G1214" i="157"/>
  <c r="H1195" i="157"/>
  <c r="G1222" i="157"/>
  <c r="I1155" i="157"/>
  <c r="G1193" i="157"/>
  <c r="G1255" i="157"/>
  <c r="F1258" i="157" l="1"/>
  <c r="G1256" i="157"/>
  <c r="D366" i="37" s="1"/>
  <c r="C366" i="37"/>
  <c r="C365" i="37"/>
  <c r="I1214" i="157"/>
  <c r="F324" i="37" s="1"/>
  <c r="D324" i="37"/>
  <c r="I1228" i="157"/>
  <c r="F338" i="37" s="1"/>
  <c r="D338" i="37"/>
  <c r="I1255" i="157"/>
  <c r="F365" i="37" s="1"/>
  <c r="D365" i="37"/>
  <c r="I1222" i="157"/>
  <c r="F332" i="37" s="1"/>
  <c r="D332" i="37"/>
  <c r="G1258" i="157"/>
  <c r="D368" i="37" s="1"/>
  <c r="G1254" i="157"/>
  <c r="I1256" i="157" l="1"/>
  <c r="F366" i="37" s="1"/>
  <c r="C368" i="37"/>
  <c r="D364" i="37"/>
  <c r="H1061" i="157"/>
  <c r="N1061" i="157"/>
  <c r="L1060" i="157"/>
  <c r="M1060" i="157" s="1"/>
  <c r="O1060" i="157" s="1"/>
  <c r="K1060" i="157"/>
  <c r="G1060" i="157"/>
  <c r="H1031" i="157"/>
  <c r="E185" i="37" s="1"/>
  <c r="F1031" i="157"/>
  <c r="H1030" i="157"/>
  <c r="E184" i="37" s="1"/>
  <c r="F1030" i="157"/>
  <c r="H1029" i="157"/>
  <c r="E183" i="37" s="1"/>
  <c r="H1027" i="157"/>
  <c r="E181" i="37" s="1"/>
  <c r="F1028" i="157"/>
  <c r="H1022" i="157"/>
  <c r="E176" i="37" s="1"/>
  <c r="F1022" i="157"/>
  <c r="H1021" i="157"/>
  <c r="E175" i="37" s="1"/>
  <c r="F1021" i="157"/>
  <c r="H1020" i="157"/>
  <c r="E174" i="37" s="1"/>
  <c r="G1020" i="157"/>
  <c r="D174" i="37" s="1"/>
  <c r="F1020" i="157"/>
  <c r="H1018" i="157"/>
  <c r="E172" i="37" s="1"/>
  <c r="G1018" i="157"/>
  <c r="D172" i="37" s="1"/>
  <c r="F1018" i="157"/>
  <c r="H1016" i="157"/>
  <c r="E170" i="37" s="1"/>
  <c r="F1016" i="157"/>
  <c r="H1015" i="157"/>
  <c r="E169" i="37" s="1"/>
  <c r="F1015" i="157"/>
  <c r="H1014" i="157"/>
  <c r="E168" i="37" s="1"/>
  <c r="F1014" i="157"/>
  <c r="H1012" i="157"/>
  <c r="E166" i="37" s="1"/>
  <c r="F1012" i="157"/>
  <c r="H1011" i="157"/>
  <c r="E165" i="37" s="1"/>
  <c r="F1011" i="157"/>
  <c r="F1010" i="157"/>
  <c r="H1009" i="157"/>
  <c r="E163" i="37" s="1"/>
  <c r="F1009" i="157"/>
  <c r="H1004" i="157"/>
  <c r="E158" i="37" s="1"/>
  <c r="F1004" i="157"/>
  <c r="H1002" i="157"/>
  <c r="E156" i="37" s="1"/>
  <c r="F1002" i="157"/>
  <c r="H1000" i="157"/>
  <c r="E154" i="37" s="1"/>
  <c r="H999" i="157"/>
  <c r="E153" i="37" s="1"/>
  <c r="F999" i="157"/>
  <c r="H998" i="157"/>
  <c r="E152" i="37" s="1"/>
  <c r="F998" i="157"/>
  <c r="H997" i="157"/>
  <c r="E151" i="37" s="1"/>
  <c r="F997" i="157"/>
  <c r="H995" i="157"/>
  <c r="E149" i="37" s="1"/>
  <c r="F995" i="157"/>
  <c r="F994" i="157"/>
  <c r="H978" i="157"/>
  <c r="H977" i="157" s="1"/>
  <c r="H984" i="157" s="1"/>
  <c r="G982" i="157"/>
  <c r="G979" i="157"/>
  <c r="F981" i="157"/>
  <c r="F980" i="157"/>
  <c r="F978" i="157"/>
  <c r="F977" i="157" l="1"/>
  <c r="F1027" i="157"/>
  <c r="G980" i="157"/>
  <c r="G985" i="157" s="1"/>
  <c r="C148" i="37"/>
  <c r="C156" i="37"/>
  <c r="C158" i="37"/>
  <c r="C163" i="37"/>
  <c r="C164" i="37"/>
  <c r="C174" i="37"/>
  <c r="C184" i="37"/>
  <c r="C185" i="37"/>
  <c r="I1060" i="157"/>
  <c r="F985" i="157"/>
  <c r="G978" i="157"/>
  <c r="G977" i="157" s="1"/>
  <c r="I977" i="157" s="1"/>
  <c r="C149" i="37"/>
  <c r="C151" i="37"/>
  <c r="C152" i="37"/>
  <c r="C153" i="37"/>
  <c r="C165" i="37"/>
  <c r="C166" i="37"/>
  <c r="C168" i="37"/>
  <c r="C169" i="37"/>
  <c r="C170" i="37"/>
  <c r="C172" i="37"/>
  <c r="C175" i="37"/>
  <c r="C176" i="37"/>
  <c r="C182" i="37"/>
  <c r="P1060" i="157"/>
  <c r="Q1060" i="157" s="1"/>
  <c r="G1028" i="157"/>
  <c r="D182" i="37" s="1"/>
  <c r="F1025" i="157"/>
  <c r="G1021" i="157"/>
  <c r="D175" i="37" s="1"/>
  <c r="H1017" i="157"/>
  <c r="E171" i="37" s="1"/>
  <c r="F1019" i="157"/>
  <c r="G1019" i="157"/>
  <c r="D173" i="37" s="1"/>
  <c r="H1019" i="157"/>
  <c r="E173" i="37" s="1"/>
  <c r="I979" i="157"/>
  <c r="I978" i="157"/>
  <c r="H950" i="157"/>
  <c r="H1036" i="157" s="1"/>
  <c r="E190" i="37" s="1"/>
  <c r="H940" i="157"/>
  <c r="H1032" i="157" s="1"/>
  <c r="E186" i="37" s="1"/>
  <c r="H921" i="157"/>
  <c r="H1013" i="157" s="1"/>
  <c r="E167" i="37" s="1"/>
  <c r="H916" i="157"/>
  <c r="H911" i="157"/>
  <c r="H1003" i="157" s="1"/>
  <c r="E157" i="37" s="1"/>
  <c r="H904" i="157"/>
  <c r="H996" i="157" s="1"/>
  <c r="E150" i="37" s="1"/>
  <c r="G946" i="157"/>
  <c r="G945" i="157"/>
  <c r="G944" i="157"/>
  <c r="G943" i="157"/>
  <c r="G942" i="157"/>
  <c r="G941" i="157"/>
  <c r="G939" i="157"/>
  <c r="G938" i="157"/>
  <c r="G930" i="157"/>
  <c r="G924" i="157"/>
  <c r="G923" i="157"/>
  <c r="G922" i="157"/>
  <c r="G920" i="157"/>
  <c r="G919" i="157"/>
  <c r="G917" i="157"/>
  <c r="G912" i="157"/>
  <c r="G910" i="157"/>
  <c r="G907" i="157"/>
  <c r="G906" i="157"/>
  <c r="G905" i="157"/>
  <c r="G903" i="157"/>
  <c r="F940" i="157"/>
  <c r="F950" i="157"/>
  <c r="F925" i="157"/>
  <c r="F921" i="157"/>
  <c r="F916" i="157"/>
  <c r="F911" i="157"/>
  <c r="F1000" i="157"/>
  <c r="F904" i="157"/>
  <c r="N897" i="157"/>
  <c r="G984" i="157" l="1"/>
  <c r="I984" i="157" s="1"/>
  <c r="G1025" i="157"/>
  <c r="D179" i="37" s="1"/>
  <c r="C154" i="37"/>
  <c r="F1008" i="157"/>
  <c r="G925" i="157"/>
  <c r="G1017" i="157" s="1"/>
  <c r="D171" i="37" s="1"/>
  <c r="F1032" i="157"/>
  <c r="G1014" i="157"/>
  <c r="D168" i="37" s="1"/>
  <c r="I941" i="157"/>
  <c r="I943" i="157"/>
  <c r="I945" i="157"/>
  <c r="C173" i="37"/>
  <c r="F996" i="157"/>
  <c r="F1013" i="157"/>
  <c r="F1036" i="157"/>
  <c r="I942" i="157"/>
  <c r="I944" i="157"/>
  <c r="I946" i="157"/>
  <c r="C179" i="37"/>
  <c r="C181" i="37"/>
  <c r="F984" i="157"/>
  <c r="I939" i="157"/>
  <c r="G1031" i="157"/>
  <c r="G937" i="157"/>
  <c r="F1029" i="157"/>
  <c r="I938" i="157"/>
  <c r="G1030" i="157"/>
  <c r="I930" i="157"/>
  <c r="G1022" i="157"/>
  <c r="F901" i="157"/>
  <c r="H901" i="157"/>
  <c r="H947" i="157" s="1"/>
  <c r="H1033" i="157" s="1"/>
  <c r="E187" i="37" s="1"/>
  <c r="I906" i="157"/>
  <c r="G998" i="157"/>
  <c r="I917" i="157"/>
  <c r="G1009" i="157"/>
  <c r="I923" i="157"/>
  <c r="G1015" i="157"/>
  <c r="F909" i="157"/>
  <c r="F1003" i="157"/>
  <c r="I907" i="157"/>
  <c r="G999" i="157"/>
  <c r="I919" i="157"/>
  <c r="G1011" i="157"/>
  <c r="I924" i="157"/>
  <c r="G1016" i="157"/>
  <c r="H915" i="157"/>
  <c r="H1008" i="157"/>
  <c r="E162" i="37" s="1"/>
  <c r="I903" i="157"/>
  <c r="G995" i="157"/>
  <c r="I910" i="157"/>
  <c r="G1002" i="157"/>
  <c r="I920" i="157"/>
  <c r="G1012" i="157"/>
  <c r="F1017" i="157"/>
  <c r="I905" i="157"/>
  <c r="G997" i="157"/>
  <c r="I912" i="157"/>
  <c r="G1004" i="157"/>
  <c r="G911" i="157"/>
  <c r="I911" i="157" s="1"/>
  <c r="G921" i="157"/>
  <c r="I925" i="157"/>
  <c r="G908" i="157"/>
  <c r="I922" i="157"/>
  <c r="G904" i="157"/>
  <c r="F915" i="157"/>
  <c r="H909" i="157"/>
  <c r="H1001" i="157" s="1"/>
  <c r="E155" i="37" s="1"/>
  <c r="G916" i="157"/>
  <c r="G940" i="157"/>
  <c r="H876" i="157"/>
  <c r="E135" i="37" s="1"/>
  <c r="F876" i="157"/>
  <c r="H875" i="157"/>
  <c r="E134" i="37" s="1"/>
  <c r="F875" i="157"/>
  <c r="H874" i="157"/>
  <c r="E133" i="37" s="1"/>
  <c r="F874" i="157"/>
  <c r="H863" i="157"/>
  <c r="E122" i="37" s="1"/>
  <c r="F863" i="157"/>
  <c r="F862" i="157"/>
  <c r="H861" i="157"/>
  <c r="E120" i="37" s="1"/>
  <c r="H859" i="157"/>
  <c r="E118" i="37" s="1"/>
  <c r="F859" i="157"/>
  <c r="H857" i="157"/>
  <c r="E116" i="37" s="1"/>
  <c r="F857" i="157"/>
  <c r="H852" i="157"/>
  <c r="E111" i="37" s="1"/>
  <c r="E1174" i="37" s="1"/>
  <c r="F852" i="157"/>
  <c r="H851" i="157"/>
  <c r="E110" i="37" s="1"/>
  <c r="F851" i="157"/>
  <c r="H850" i="157"/>
  <c r="E109" i="37" s="1"/>
  <c r="F850" i="157"/>
  <c r="H849" i="157"/>
  <c r="E108" i="37" s="1"/>
  <c r="F849" i="157"/>
  <c r="H847" i="157"/>
  <c r="E106" i="37" s="1"/>
  <c r="F847" i="157"/>
  <c r="H845" i="157"/>
  <c r="E104" i="37" s="1"/>
  <c r="F845" i="157"/>
  <c r="H844" i="157"/>
  <c r="E103" i="37" s="1"/>
  <c r="F844" i="157"/>
  <c r="H843" i="157"/>
  <c r="E102" i="37" s="1"/>
  <c r="F843" i="157"/>
  <c r="F841" i="157"/>
  <c r="H840" i="157"/>
  <c r="E99" i="37" s="1"/>
  <c r="F840" i="157"/>
  <c r="H838" i="157"/>
  <c r="E97" i="37" s="1"/>
  <c r="F838" i="157"/>
  <c r="H833" i="157"/>
  <c r="E92" i="37" s="1"/>
  <c r="F833" i="157"/>
  <c r="H831" i="157"/>
  <c r="E90" i="37" s="1"/>
  <c r="F831" i="157"/>
  <c r="H829" i="157"/>
  <c r="E88" i="37" s="1"/>
  <c r="H828" i="157"/>
  <c r="E87" i="37" s="1"/>
  <c r="F828" i="157"/>
  <c r="H827" i="157"/>
  <c r="E86" i="37" s="1"/>
  <c r="F827" i="157"/>
  <c r="H826" i="157"/>
  <c r="E85" i="37" s="1"/>
  <c r="F826" i="157"/>
  <c r="H824" i="157"/>
  <c r="E83" i="37" s="1"/>
  <c r="F824" i="157"/>
  <c r="H815" i="157"/>
  <c r="G813" i="157"/>
  <c r="F815" i="157"/>
  <c r="H786" i="157"/>
  <c r="H764" i="157"/>
  <c r="H760" i="157"/>
  <c r="H754" i="157" s="1"/>
  <c r="H784" i="157" s="1"/>
  <c r="H750" i="157"/>
  <c r="H748" i="157" s="1"/>
  <c r="H785" i="157" s="1"/>
  <c r="H743" i="157"/>
  <c r="H740" i="157" s="1"/>
  <c r="G782" i="157"/>
  <c r="G781" i="157"/>
  <c r="G777" i="157"/>
  <c r="G770" i="157"/>
  <c r="G763" i="157"/>
  <c r="G762" i="157"/>
  <c r="G761" i="157"/>
  <c r="G756" i="157"/>
  <c r="G751" i="157"/>
  <c r="G749" i="157"/>
  <c r="G747" i="157"/>
  <c r="G745" i="157"/>
  <c r="G744" i="157"/>
  <c r="G742" i="157"/>
  <c r="F786" i="157"/>
  <c r="F780" i="157"/>
  <c r="F764" i="157"/>
  <c r="F760" i="157"/>
  <c r="F755" i="157"/>
  <c r="F750" i="157"/>
  <c r="F743" i="157"/>
  <c r="N737" i="157"/>
  <c r="I1014" i="157" l="1"/>
  <c r="F168" i="37" s="1"/>
  <c r="F748" i="157"/>
  <c r="I742" i="157"/>
  <c r="I745" i="157"/>
  <c r="I749" i="157"/>
  <c r="I756" i="157"/>
  <c r="I762" i="157"/>
  <c r="I813" i="157"/>
  <c r="C83" i="37"/>
  <c r="C85" i="37"/>
  <c r="C86" i="37"/>
  <c r="C87" i="37"/>
  <c r="C102" i="37"/>
  <c r="C103" i="37"/>
  <c r="C104" i="37"/>
  <c r="C106" i="37"/>
  <c r="C108" i="37"/>
  <c r="C109" i="37"/>
  <c r="C110" i="37"/>
  <c r="C111" i="37"/>
  <c r="C1174" i="37" s="1"/>
  <c r="C116" i="37"/>
  <c r="C118" i="37"/>
  <c r="C122" i="37"/>
  <c r="C133" i="37"/>
  <c r="C134" i="37"/>
  <c r="C135" i="37"/>
  <c r="C171" i="37"/>
  <c r="C157" i="37"/>
  <c r="D176" i="37"/>
  <c r="C183" i="37"/>
  <c r="C150" i="37"/>
  <c r="G755" i="157"/>
  <c r="I755" i="157" s="1"/>
  <c r="I744" i="157"/>
  <c r="I747" i="157"/>
  <c r="G750" i="157"/>
  <c r="I763" i="157"/>
  <c r="I777" i="157"/>
  <c r="I782" i="157"/>
  <c r="C90" i="37"/>
  <c r="C92" i="37"/>
  <c r="C97" i="37"/>
  <c r="C99" i="37"/>
  <c r="C100" i="37"/>
  <c r="C121" i="37"/>
  <c r="F993" i="157"/>
  <c r="G1029" i="157"/>
  <c r="D183" i="37" s="1"/>
  <c r="C190" i="37"/>
  <c r="C167" i="37"/>
  <c r="C186" i="37"/>
  <c r="C162" i="37"/>
  <c r="I770" i="157"/>
  <c r="I1012" i="157"/>
  <c r="F166" i="37" s="1"/>
  <c r="D166" i="37"/>
  <c r="I995" i="157"/>
  <c r="F149" i="37" s="1"/>
  <c r="D149" i="37"/>
  <c r="I1031" i="157"/>
  <c r="F185" i="37" s="1"/>
  <c r="D185" i="37"/>
  <c r="I997" i="157"/>
  <c r="F151" i="37" s="1"/>
  <c r="D151" i="37"/>
  <c r="I1016" i="157"/>
  <c r="F170" i="37" s="1"/>
  <c r="D170" i="37"/>
  <c r="I999" i="157"/>
  <c r="F153" i="37" s="1"/>
  <c r="D153" i="37"/>
  <c r="I1015" i="157"/>
  <c r="F169" i="37" s="1"/>
  <c r="D169" i="37"/>
  <c r="I998" i="157"/>
  <c r="F152" i="37" s="1"/>
  <c r="D152" i="37"/>
  <c r="I1002" i="157"/>
  <c r="F156" i="37" s="1"/>
  <c r="D156" i="37"/>
  <c r="I1004" i="157"/>
  <c r="F158" i="37" s="1"/>
  <c r="D158" i="37"/>
  <c r="I1011" i="157"/>
  <c r="F165" i="37" s="1"/>
  <c r="D165" i="37"/>
  <c r="I1009" i="157"/>
  <c r="F163" i="37" s="1"/>
  <c r="D163" i="37"/>
  <c r="I1030" i="157"/>
  <c r="F184" i="37" s="1"/>
  <c r="D184" i="37"/>
  <c r="F947" i="157"/>
  <c r="I937" i="157"/>
  <c r="I940" i="157"/>
  <c r="G1032" i="157"/>
  <c r="G950" i="157"/>
  <c r="H993" i="157"/>
  <c r="E147" i="37" s="1"/>
  <c r="G909" i="157"/>
  <c r="I909" i="157" s="1"/>
  <c r="G1003" i="157"/>
  <c r="F948" i="157"/>
  <c r="F1007" i="157"/>
  <c r="I908" i="157"/>
  <c r="G1000" i="157"/>
  <c r="H948" i="157"/>
  <c r="H1007" i="157"/>
  <c r="E161" i="37" s="1"/>
  <c r="F949" i="157"/>
  <c r="F1001" i="157"/>
  <c r="G915" i="157"/>
  <c r="I915" i="157" s="1"/>
  <c r="G1008" i="157"/>
  <c r="I904" i="157"/>
  <c r="G996" i="157"/>
  <c r="I921" i="157"/>
  <c r="G1013" i="157"/>
  <c r="I916" i="157"/>
  <c r="H949" i="157"/>
  <c r="G901" i="157"/>
  <c r="G993" i="157" s="1"/>
  <c r="D147" i="37" s="1"/>
  <c r="G876" i="157"/>
  <c r="H783" i="157"/>
  <c r="F740" i="157"/>
  <c r="F754" i="157"/>
  <c r="I751" i="157"/>
  <c r="G764" i="157"/>
  <c r="G760" i="157"/>
  <c r="G780" i="157"/>
  <c r="I761" i="157"/>
  <c r="G748" i="157"/>
  <c r="G743" i="157"/>
  <c r="I750" i="157"/>
  <c r="G786" i="157"/>
  <c r="F783" i="157" l="1"/>
  <c r="C155" i="37"/>
  <c r="C161" i="37"/>
  <c r="F1035" i="157"/>
  <c r="F1033" i="157"/>
  <c r="C147" i="37"/>
  <c r="F785" i="157"/>
  <c r="I876" i="157"/>
  <c r="F135" i="37" s="1"/>
  <c r="D135" i="37"/>
  <c r="I1013" i="157"/>
  <c r="F167" i="37" s="1"/>
  <c r="D167" i="37"/>
  <c r="I1008" i="157"/>
  <c r="F162" i="37" s="1"/>
  <c r="D162" i="37"/>
  <c r="I996" i="157"/>
  <c r="F150" i="37" s="1"/>
  <c r="D150" i="37"/>
  <c r="I1000" i="157"/>
  <c r="F154" i="37" s="1"/>
  <c r="D154" i="37"/>
  <c r="I1003" i="157"/>
  <c r="F157" i="37" s="1"/>
  <c r="D157" i="37"/>
  <c r="I1032" i="157"/>
  <c r="F186" i="37" s="1"/>
  <c r="D186" i="37"/>
  <c r="H951" i="157"/>
  <c r="H1034" i="157"/>
  <c r="E188" i="37" s="1"/>
  <c r="F1034" i="157"/>
  <c r="I950" i="157"/>
  <c r="G1036" i="157"/>
  <c r="I993" i="157"/>
  <c r="F147" i="37" s="1"/>
  <c r="G948" i="157"/>
  <c r="G1007" i="157"/>
  <c r="G949" i="157"/>
  <c r="G1001" i="157"/>
  <c r="I901" i="157"/>
  <c r="G947" i="157"/>
  <c r="G1033" i="157" s="1"/>
  <c r="I786" i="157"/>
  <c r="H787" i="157"/>
  <c r="I764" i="157"/>
  <c r="G754" i="157"/>
  <c r="G784" i="157" s="1"/>
  <c r="F784" i="157"/>
  <c r="G785" i="157"/>
  <c r="I760" i="157"/>
  <c r="I748" i="157"/>
  <c r="G740" i="157"/>
  <c r="I743" i="157"/>
  <c r="D190" i="37" l="1"/>
  <c r="C188" i="37"/>
  <c r="C189" i="37"/>
  <c r="F1037" i="157"/>
  <c r="C187" i="37"/>
  <c r="I1033" i="157"/>
  <c r="F187" i="37" s="1"/>
  <c r="D187" i="37"/>
  <c r="I1007" i="157"/>
  <c r="F161" i="37" s="1"/>
  <c r="D161" i="37"/>
  <c r="I1001" i="157"/>
  <c r="F155" i="37" s="1"/>
  <c r="D155" i="37"/>
  <c r="I948" i="157"/>
  <c r="G1034" i="157"/>
  <c r="D188" i="37" s="1"/>
  <c r="I949" i="157"/>
  <c r="G1035" i="157"/>
  <c r="D189" i="37" s="1"/>
  <c r="I947" i="157"/>
  <c r="I785" i="157"/>
  <c r="I784" i="157"/>
  <c r="I754" i="157"/>
  <c r="G783" i="157"/>
  <c r="C191" i="37" l="1"/>
  <c r="I951" i="157"/>
  <c r="G1037" i="157"/>
  <c r="D191" i="37" s="1"/>
  <c r="G787" i="157"/>
  <c r="I783" i="157"/>
  <c r="I787" i="157" l="1"/>
  <c r="H720" i="157" l="1"/>
  <c r="H713" i="157"/>
  <c r="H687" i="157"/>
  <c r="G716" i="157"/>
  <c r="G715" i="157"/>
  <c r="G714" i="157"/>
  <c r="G712" i="157"/>
  <c r="G710" i="157"/>
  <c r="G703" i="157"/>
  <c r="G696" i="157"/>
  <c r="G695" i="157"/>
  <c r="G694" i="157"/>
  <c r="G689" i="157"/>
  <c r="H676" i="157"/>
  <c r="H673" i="157" s="1"/>
  <c r="H683" i="157"/>
  <c r="G684" i="157"/>
  <c r="G682" i="157"/>
  <c r="G678" i="157"/>
  <c r="G677" i="157"/>
  <c r="G675" i="157"/>
  <c r="F720" i="157"/>
  <c r="F713" i="157"/>
  <c r="F697" i="157"/>
  <c r="F693" i="157"/>
  <c r="F688" i="157"/>
  <c r="F683" i="157"/>
  <c r="F676" i="157"/>
  <c r="N669" i="157"/>
  <c r="H647" i="157"/>
  <c r="F647" i="157"/>
  <c r="G649" i="157"/>
  <c r="G860" i="157" s="1"/>
  <c r="I860" i="157" l="1"/>
  <c r="F119" i="37" s="1"/>
  <c r="D119" i="37"/>
  <c r="I675" i="157"/>
  <c r="I703" i="157"/>
  <c r="G680" i="157"/>
  <c r="I680" i="157" s="1"/>
  <c r="F646" i="157"/>
  <c r="H646" i="157"/>
  <c r="H651" i="157" s="1"/>
  <c r="I694" i="157"/>
  <c r="I695" i="157"/>
  <c r="I696" i="157"/>
  <c r="G693" i="157"/>
  <c r="I689" i="157"/>
  <c r="G688" i="157"/>
  <c r="I688" i="157" s="1"/>
  <c r="H718" i="157"/>
  <c r="F681" i="157"/>
  <c r="G683" i="157"/>
  <c r="I683" i="157" s="1"/>
  <c r="I682" i="157"/>
  <c r="I678" i="157"/>
  <c r="I677" i="157"/>
  <c r="H717" i="157"/>
  <c r="F673" i="157"/>
  <c r="F687" i="157"/>
  <c r="G720" i="157"/>
  <c r="H681" i="157"/>
  <c r="I684" i="157"/>
  <c r="G713" i="157"/>
  <c r="G676" i="157"/>
  <c r="G697" i="157"/>
  <c r="G648" i="157"/>
  <c r="G645" i="157"/>
  <c r="H644" i="157"/>
  <c r="F644" i="157"/>
  <c r="G634" i="157"/>
  <c r="H633" i="157"/>
  <c r="F633" i="157"/>
  <c r="H632" i="157"/>
  <c r="H637" i="157" s="1"/>
  <c r="F632" i="157"/>
  <c r="G631" i="157"/>
  <c r="H630" i="157"/>
  <c r="F630" i="157"/>
  <c r="H619" i="157"/>
  <c r="H618" i="157"/>
  <c r="H623" i="157" s="1"/>
  <c r="H616" i="157"/>
  <c r="H615" i="157" s="1"/>
  <c r="H622" i="157" s="1"/>
  <c r="H624" i="157" s="1"/>
  <c r="G620" i="157"/>
  <c r="G617" i="157"/>
  <c r="F619" i="157"/>
  <c r="F618" i="157"/>
  <c r="F616" i="157"/>
  <c r="H605" i="157"/>
  <c r="H600" i="157"/>
  <c r="H580" i="157"/>
  <c r="H584" i="157"/>
  <c r="H575" i="157"/>
  <c r="H568" i="157"/>
  <c r="H604" i="157" s="1"/>
  <c r="H563" i="157"/>
  <c r="H560" i="157" s="1"/>
  <c r="G601" i="157"/>
  <c r="G597" i="157"/>
  <c r="G590" i="157"/>
  <c r="G581" i="157"/>
  <c r="G576" i="157"/>
  <c r="G569" i="157"/>
  <c r="G567" i="157"/>
  <c r="G566" i="157"/>
  <c r="G564" i="157"/>
  <c r="G562" i="157"/>
  <c r="F605" i="157"/>
  <c r="F600" i="157"/>
  <c r="F584" i="157"/>
  <c r="F580" i="157"/>
  <c r="F575" i="157"/>
  <c r="F568" i="157"/>
  <c r="F563" i="157"/>
  <c r="H553" i="157"/>
  <c r="H505" i="157"/>
  <c r="H503" i="157" s="1"/>
  <c r="H552" i="157" s="1"/>
  <c r="H495" i="157"/>
  <c r="H493" i="157" s="1"/>
  <c r="H550" i="157" s="1"/>
  <c r="H554" i="157" s="1"/>
  <c r="G549" i="157"/>
  <c r="G548" i="157"/>
  <c r="G547" i="157"/>
  <c r="G546" i="157"/>
  <c r="G545" i="157"/>
  <c r="G544" i="157"/>
  <c r="G543" i="157"/>
  <c r="G542" i="157"/>
  <c r="G541" i="157"/>
  <c r="G540" i="157"/>
  <c r="G539" i="157"/>
  <c r="G538" i="157"/>
  <c r="G537" i="157"/>
  <c r="G536" i="157"/>
  <c r="G535" i="157"/>
  <c r="G534" i="157"/>
  <c r="G533" i="157"/>
  <c r="G532" i="157"/>
  <c r="G531" i="157"/>
  <c r="G530" i="157"/>
  <c r="G529" i="157"/>
  <c r="G528" i="157"/>
  <c r="G527" i="157"/>
  <c r="G526" i="157"/>
  <c r="G525" i="157"/>
  <c r="G524" i="157"/>
  <c r="G523" i="157"/>
  <c r="G522" i="157"/>
  <c r="G521" i="157"/>
  <c r="G520" i="157"/>
  <c r="G519" i="157"/>
  <c r="G518" i="157"/>
  <c r="G517" i="157"/>
  <c r="G516" i="157"/>
  <c r="G515" i="157"/>
  <c r="G514" i="157"/>
  <c r="G513" i="157"/>
  <c r="G512" i="157"/>
  <c r="G511" i="157"/>
  <c r="G506" i="157"/>
  <c r="G504" i="157"/>
  <c r="G502" i="157"/>
  <c r="G499" i="157"/>
  <c r="G498" i="157"/>
  <c r="G497" i="157"/>
  <c r="G496" i="157"/>
  <c r="G494" i="157"/>
  <c r="F553" i="157"/>
  <c r="F510" i="157"/>
  <c r="F505" i="157"/>
  <c r="F495" i="157"/>
  <c r="H476" i="157"/>
  <c r="F476" i="157"/>
  <c r="H457" i="157"/>
  <c r="H444" i="157"/>
  <c r="H438" i="157" s="1"/>
  <c r="H474" i="157" s="1"/>
  <c r="H432" i="157"/>
  <c r="G472" i="157"/>
  <c r="G471" i="157"/>
  <c r="G470" i="157"/>
  <c r="G469" i="157"/>
  <c r="G468" i="157"/>
  <c r="G466" i="157"/>
  <c r="G465" i="157"/>
  <c r="G463" i="157"/>
  <c r="G462" i="157"/>
  <c r="G461" i="157"/>
  <c r="G458" i="157"/>
  <c r="G447" i="157"/>
  <c r="G446" i="157"/>
  <c r="G443" i="157"/>
  <c r="G442" i="157"/>
  <c r="G433" i="157"/>
  <c r="G430" i="157"/>
  <c r="H427" i="157"/>
  <c r="G428" i="157"/>
  <c r="G426" i="157"/>
  <c r="G425" i="157"/>
  <c r="H424" i="157"/>
  <c r="H473" i="157" s="1"/>
  <c r="F464" i="157"/>
  <c r="F457" i="157"/>
  <c r="F444" i="157"/>
  <c r="F439" i="157"/>
  <c r="F432" i="157"/>
  <c r="G431" i="157"/>
  <c r="F427" i="157"/>
  <c r="N421" i="157"/>
  <c r="H401" i="157"/>
  <c r="H400" i="157"/>
  <c r="G401" i="157"/>
  <c r="G400" i="157"/>
  <c r="H393" i="157"/>
  <c r="I431" i="157" l="1"/>
  <c r="I426" i="157"/>
  <c r="G432" i="157"/>
  <c r="I447" i="157"/>
  <c r="I461" i="157"/>
  <c r="I463" i="157"/>
  <c r="F503" i="157"/>
  <c r="I506" i="157"/>
  <c r="I512" i="157"/>
  <c r="I514" i="157"/>
  <c r="I516" i="157"/>
  <c r="I518" i="157"/>
  <c r="I520" i="157"/>
  <c r="I522" i="157"/>
  <c r="I524" i="157"/>
  <c r="I526" i="157"/>
  <c r="I530" i="157"/>
  <c r="I532" i="157"/>
  <c r="I536" i="157"/>
  <c r="I538" i="157"/>
  <c r="I540" i="157"/>
  <c r="I542" i="157"/>
  <c r="I544" i="157"/>
  <c r="I546" i="157"/>
  <c r="I548" i="157"/>
  <c r="F604" i="157"/>
  <c r="G568" i="157"/>
  <c r="G604" i="157" s="1"/>
  <c r="I604" i="157" s="1"/>
  <c r="I581" i="157"/>
  <c r="I580" i="157" s="1"/>
  <c r="G605" i="157"/>
  <c r="F623" i="157"/>
  <c r="G616" i="157"/>
  <c r="I616" i="157" s="1"/>
  <c r="F637" i="157"/>
  <c r="I634" i="157"/>
  <c r="F719" i="157"/>
  <c r="G427" i="157"/>
  <c r="G424" i="157" s="1"/>
  <c r="G473" i="157" s="1"/>
  <c r="I430" i="157"/>
  <c r="I446" i="157"/>
  <c r="G457" i="157"/>
  <c r="F493" i="157"/>
  <c r="I497" i="157"/>
  <c r="I511" i="157"/>
  <c r="I513" i="157"/>
  <c r="I515" i="157"/>
  <c r="I517" i="157"/>
  <c r="I519" i="157"/>
  <c r="I521" i="157"/>
  <c r="I523" i="157"/>
  <c r="I525" i="157"/>
  <c r="I527" i="157"/>
  <c r="I529" i="157"/>
  <c r="I531" i="157"/>
  <c r="I535" i="157"/>
  <c r="I537" i="157"/>
  <c r="I539" i="157"/>
  <c r="I541" i="157"/>
  <c r="I543" i="157"/>
  <c r="I545" i="157"/>
  <c r="I547" i="157"/>
  <c r="I549" i="157"/>
  <c r="F560" i="157"/>
  <c r="F602" i="157" s="1"/>
  <c r="G563" i="157"/>
  <c r="I567" i="157"/>
  <c r="I576" i="157"/>
  <c r="I590" i="157"/>
  <c r="I584" i="157" s="1"/>
  <c r="I601" i="157"/>
  <c r="F615" i="157"/>
  <c r="G618" i="157"/>
  <c r="G623" i="157" s="1"/>
  <c r="I623" i="157" s="1"/>
  <c r="F629" i="157"/>
  <c r="G630" i="157"/>
  <c r="G629" i="157" s="1"/>
  <c r="G636" i="157" s="1"/>
  <c r="F651" i="157"/>
  <c r="I502" i="157"/>
  <c r="I425" i="157"/>
  <c r="F858" i="157"/>
  <c r="G681" i="157"/>
  <c r="G719" i="157" s="1"/>
  <c r="H858" i="157"/>
  <c r="E117" i="37" s="1"/>
  <c r="G859" i="157"/>
  <c r="G687" i="157"/>
  <c r="I687" i="157" s="1"/>
  <c r="I504" i="157"/>
  <c r="I499" i="157"/>
  <c r="G852" i="157"/>
  <c r="I498" i="157"/>
  <c r="G851" i="157"/>
  <c r="G644" i="157"/>
  <c r="G643" i="157" s="1"/>
  <c r="G650" i="157" s="1"/>
  <c r="G850" i="157"/>
  <c r="I496" i="157"/>
  <c r="F643" i="157"/>
  <c r="H643" i="157"/>
  <c r="H650" i="157" s="1"/>
  <c r="I494" i="157"/>
  <c r="G847" i="157"/>
  <c r="I442" i="157"/>
  <c r="H721" i="157"/>
  <c r="I693" i="157"/>
  <c r="I443" i="157"/>
  <c r="F718" i="157"/>
  <c r="H719" i="157"/>
  <c r="I566" i="157"/>
  <c r="I676" i="157"/>
  <c r="I562" i="157"/>
  <c r="F717" i="157"/>
  <c r="G673" i="157"/>
  <c r="G717" i="157" s="1"/>
  <c r="I697" i="157"/>
  <c r="H602" i="157"/>
  <c r="I648" i="157"/>
  <c r="G647" i="157"/>
  <c r="I645" i="157"/>
  <c r="G619" i="157"/>
  <c r="I619" i="157" s="1"/>
  <c r="I631" i="157"/>
  <c r="H475" i="157"/>
  <c r="H477" i="157" s="1"/>
  <c r="I620" i="157"/>
  <c r="I630" i="157"/>
  <c r="H629" i="157"/>
  <c r="I629" i="157" s="1"/>
  <c r="G632" i="157"/>
  <c r="G633" i="157"/>
  <c r="I633" i="157" s="1"/>
  <c r="G615" i="157"/>
  <c r="G622" i="157" s="1"/>
  <c r="I622" i="157" s="1"/>
  <c r="I617" i="157"/>
  <c r="F438" i="157"/>
  <c r="F574" i="157"/>
  <c r="I564" i="157"/>
  <c r="G575" i="157"/>
  <c r="I575" i="157" s="1"/>
  <c r="G600" i="157"/>
  <c r="I600" i="157" s="1"/>
  <c r="F475" i="157"/>
  <c r="I597" i="157"/>
  <c r="I428" i="157"/>
  <c r="I569" i="157"/>
  <c r="H574" i="157"/>
  <c r="I568" i="157"/>
  <c r="G580" i="157"/>
  <c r="G505" i="157"/>
  <c r="G503" i="157" s="1"/>
  <c r="G552" i="157" s="1"/>
  <c r="I552" i="157" s="1"/>
  <c r="G584" i="157"/>
  <c r="G560" i="157"/>
  <c r="I563" i="157"/>
  <c r="G495" i="157"/>
  <c r="G510" i="157"/>
  <c r="G439" i="157"/>
  <c r="I439" i="157" s="1"/>
  <c r="F424" i="157"/>
  <c r="I432" i="157"/>
  <c r="G464" i="157"/>
  <c r="G476" i="157"/>
  <c r="G444" i="157"/>
  <c r="I433" i="157"/>
  <c r="I427" i="157" l="1"/>
  <c r="G475" i="157"/>
  <c r="I618" i="157"/>
  <c r="F473" i="157"/>
  <c r="F603" i="157"/>
  <c r="C117" i="37"/>
  <c r="F622" i="157"/>
  <c r="F550" i="157"/>
  <c r="F474" i="157"/>
  <c r="F650" i="157"/>
  <c r="F636" i="157"/>
  <c r="F552" i="157"/>
  <c r="I851" i="157"/>
  <c r="F110" i="37" s="1"/>
  <c r="D110" i="37"/>
  <c r="I847" i="157"/>
  <c r="F106" i="37" s="1"/>
  <c r="D106" i="37"/>
  <c r="I850" i="157"/>
  <c r="F109" i="37" s="1"/>
  <c r="D109" i="37"/>
  <c r="I852" i="157"/>
  <c r="F111" i="37" s="1"/>
  <c r="D111" i="37"/>
  <c r="I859" i="157"/>
  <c r="F118" i="37" s="1"/>
  <c r="D118" i="37"/>
  <c r="I644" i="157"/>
  <c r="I681" i="157"/>
  <c r="I643" i="157"/>
  <c r="G718" i="157"/>
  <c r="G646" i="157"/>
  <c r="G651" i="157" s="1"/>
  <c r="I651" i="157" s="1"/>
  <c r="G858" i="157"/>
  <c r="H603" i="157"/>
  <c r="H636" i="157"/>
  <c r="I636" i="157" s="1"/>
  <c r="I647" i="157"/>
  <c r="I624" i="157"/>
  <c r="G574" i="157"/>
  <c r="I650" i="157"/>
  <c r="H652" i="157"/>
  <c r="I652" i="157" s="1"/>
  <c r="I632" i="157"/>
  <c r="G637" i="157"/>
  <c r="I637" i="157" s="1"/>
  <c r="I503" i="157"/>
  <c r="I505" i="157"/>
  <c r="G602" i="157"/>
  <c r="G493" i="157"/>
  <c r="G550" i="157" s="1"/>
  <c r="I495" i="157"/>
  <c r="G438" i="157"/>
  <c r="I438" i="157" s="1"/>
  <c r="I444" i="157"/>
  <c r="I646" i="157" l="1"/>
  <c r="D1174" i="37"/>
  <c r="I858" i="157"/>
  <c r="F117" i="37" s="1"/>
  <c r="D117" i="37"/>
  <c r="H606" i="157"/>
  <c r="G603" i="157"/>
  <c r="I603" i="157" s="1"/>
  <c r="H638" i="157"/>
  <c r="I638" i="157" s="1"/>
  <c r="I574" i="157"/>
  <c r="I602" i="157"/>
  <c r="I554" i="157"/>
  <c r="I550" i="157"/>
  <c r="G474" i="157"/>
  <c r="H384" i="157" l="1"/>
  <c r="G397" i="157"/>
  <c r="G396" i="157"/>
  <c r="G395" i="157"/>
  <c r="G394" i="157"/>
  <c r="G388" i="157"/>
  <c r="G385" i="157"/>
  <c r="F401" i="157"/>
  <c r="F400" i="157"/>
  <c r="F393" i="157"/>
  <c r="F384" i="157"/>
  <c r="N339" i="157"/>
  <c r="N378" i="157"/>
  <c r="H364" i="157"/>
  <c r="H351" i="157"/>
  <c r="H344" i="157"/>
  <c r="G360" i="157"/>
  <c r="G359" i="157"/>
  <c r="G358" i="157"/>
  <c r="G356" i="157"/>
  <c r="G352" i="157"/>
  <c r="G350" i="157"/>
  <c r="G345" i="157"/>
  <c r="H342" i="157"/>
  <c r="F364" i="157"/>
  <c r="F357" i="157"/>
  <c r="F351" i="157"/>
  <c r="F344" i="157"/>
  <c r="L317" i="157"/>
  <c r="M317" i="157" s="1"/>
  <c r="O317" i="157" s="1"/>
  <c r="K317" i="157"/>
  <c r="G317" i="157"/>
  <c r="H312" i="157"/>
  <c r="H301" i="157"/>
  <c r="H294" i="157"/>
  <c r="H287" i="157"/>
  <c r="H285" i="157" s="1"/>
  <c r="H281" i="157"/>
  <c r="H276" i="157"/>
  <c r="H269" i="157"/>
  <c r="H264" i="157"/>
  <c r="G308" i="157"/>
  <c r="G307" i="157"/>
  <c r="G306" i="157"/>
  <c r="G305" i="157"/>
  <c r="G304" i="157"/>
  <c r="G303" i="157"/>
  <c r="G302" i="157"/>
  <c r="G300" i="157"/>
  <c r="G299" i="157"/>
  <c r="G298" i="157"/>
  <c r="G295" i="157"/>
  <c r="G293" i="157"/>
  <c r="G291" i="157"/>
  <c r="G288" i="157"/>
  <c r="G284" i="157"/>
  <c r="G283" i="157"/>
  <c r="G282" i="157"/>
  <c r="G277" i="157"/>
  <c r="G270" i="157"/>
  <c r="G268" i="157"/>
  <c r="G265" i="157"/>
  <c r="G263" i="157"/>
  <c r="F312" i="157"/>
  <c r="F301" i="157"/>
  <c r="F294" i="157"/>
  <c r="F287" i="157"/>
  <c r="F281" i="157"/>
  <c r="F276" i="157"/>
  <c r="F269" i="157"/>
  <c r="F264" i="157"/>
  <c r="G294" i="157" l="1"/>
  <c r="F342" i="157"/>
  <c r="I350" i="157"/>
  <c r="I395" i="157"/>
  <c r="I397" i="157"/>
  <c r="F285" i="157"/>
  <c r="G287" i="157"/>
  <c r="I293" i="157"/>
  <c r="G344" i="157"/>
  <c r="I360" i="157"/>
  <c r="I396" i="157"/>
  <c r="I388" i="157"/>
  <c r="G855" i="157"/>
  <c r="I291" i="157"/>
  <c r="G364" i="157"/>
  <c r="I299" i="157"/>
  <c r="G862" i="157"/>
  <c r="I352" i="157"/>
  <c r="F363" i="157"/>
  <c r="G384" i="157"/>
  <c r="G382" i="157" s="1"/>
  <c r="F382" i="157"/>
  <c r="H382" i="157"/>
  <c r="H398" i="157" s="1"/>
  <c r="I282" i="157"/>
  <c r="G276" i="157"/>
  <c r="I276" i="157" s="1"/>
  <c r="G269" i="157"/>
  <c r="I269" i="157" s="1"/>
  <c r="I268" i="157"/>
  <c r="G264" i="157"/>
  <c r="G261" i="157" s="1"/>
  <c r="F261" i="157"/>
  <c r="H261" i="157"/>
  <c r="H309" i="157" s="1"/>
  <c r="G357" i="157"/>
  <c r="I364" i="157"/>
  <c r="H311" i="157"/>
  <c r="I394" i="157"/>
  <c r="G393" i="157"/>
  <c r="I393" i="157" s="1"/>
  <c r="H275" i="157"/>
  <c r="I345" i="157"/>
  <c r="I385" i="157"/>
  <c r="I344" i="157"/>
  <c r="H361" i="157"/>
  <c r="F275" i="157"/>
  <c r="F311" i="157"/>
  <c r="G351" i="157"/>
  <c r="P317" i="157"/>
  <c r="Q317" i="157" s="1"/>
  <c r="H363" i="157"/>
  <c r="I277" i="157"/>
  <c r="I288" i="157"/>
  <c r="I358" i="157"/>
  <c r="G342" i="157"/>
  <c r="G361" i="157" s="1"/>
  <c r="G285" i="157"/>
  <c r="I285" i="157" s="1"/>
  <c r="G312" i="157"/>
  <c r="G301" i="157"/>
  <c r="I294" i="157"/>
  <c r="I295" i="157"/>
  <c r="I263" i="157"/>
  <c r="I270" i="157"/>
  <c r="I265" i="157"/>
  <c r="I287" i="157"/>
  <c r="G281" i="157"/>
  <c r="F309" i="157" l="1"/>
  <c r="F361" i="157"/>
  <c r="F398" i="157"/>
  <c r="D121" i="37"/>
  <c r="I855" i="157"/>
  <c r="F114" i="37" s="1"/>
  <c r="D114" i="37"/>
  <c r="I384" i="157"/>
  <c r="H402" i="157"/>
  <c r="G311" i="157"/>
  <c r="G363" i="157"/>
  <c r="G398" i="157"/>
  <c r="I264" i="157"/>
  <c r="I281" i="157"/>
  <c r="F310" i="157"/>
  <c r="H310" i="157"/>
  <c r="I351" i="157"/>
  <c r="H365" i="157"/>
  <c r="I361" i="157"/>
  <c r="I342" i="157"/>
  <c r="G309" i="157"/>
  <c r="G275" i="157"/>
  <c r="I363" i="157" l="1"/>
  <c r="H313" i="157"/>
  <c r="I398" i="157"/>
  <c r="G310" i="157"/>
  <c r="I275" i="157"/>
  <c r="N257" i="157" l="1"/>
  <c r="L234" i="157"/>
  <c r="M234" i="157" s="1"/>
  <c r="O234" i="157" s="1"/>
  <c r="K234" i="157"/>
  <c r="N235" i="157"/>
  <c r="H235" i="157"/>
  <c r="G234" i="157"/>
  <c r="H224" i="157"/>
  <c r="H216" i="157"/>
  <c r="P234" i="157" l="1"/>
  <c r="Q234" i="157" s="1"/>
  <c r="F566" i="156" l="1"/>
  <c r="H566" i="156" l="1"/>
  <c r="H200" i="157"/>
  <c r="H196" i="157"/>
  <c r="H191" i="157"/>
  <c r="H184" i="157"/>
  <c r="H179" i="157"/>
  <c r="G220" i="157"/>
  <c r="G219" i="157"/>
  <c r="G218" i="157"/>
  <c r="G217" i="157"/>
  <c r="G215" i="157"/>
  <c r="G213" i="157"/>
  <c r="G206" i="157"/>
  <c r="G197" i="157"/>
  <c r="G192" i="157"/>
  <c r="G185" i="157"/>
  <c r="G183" i="157"/>
  <c r="G182" i="157"/>
  <c r="G180" i="157"/>
  <c r="G178" i="157"/>
  <c r="F224" i="157"/>
  <c r="F216" i="157"/>
  <c r="F200" i="157"/>
  <c r="F196" i="157"/>
  <c r="F191" i="157"/>
  <c r="F184" i="157"/>
  <c r="F179" i="157"/>
  <c r="N172" i="157"/>
  <c r="L155" i="157"/>
  <c r="P155" i="157" s="1"/>
  <c r="K155" i="157"/>
  <c r="G155" i="157"/>
  <c r="F159" i="157"/>
  <c r="H148" i="157"/>
  <c r="H141" i="157"/>
  <c r="H125" i="157"/>
  <c r="H121" i="157"/>
  <c r="H116" i="157"/>
  <c r="H111" i="157"/>
  <c r="H104" i="157"/>
  <c r="H101" i="157" s="1"/>
  <c r="G144" i="157"/>
  <c r="G143" i="157"/>
  <c r="G142" i="157"/>
  <c r="G140" i="157"/>
  <c r="G131" i="157"/>
  <c r="G124" i="157"/>
  <c r="G123" i="157"/>
  <c r="G122" i="157"/>
  <c r="G120" i="157"/>
  <c r="G117" i="157"/>
  <c r="G112" i="157"/>
  <c r="G110" i="157"/>
  <c r="G107" i="157"/>
  <c r="G106" i="157"/>
  <c r="G105" i="157"/>
  <c r="G103" i="157"/>
  <c r="F141" i="157"/>
  <c r="F138" i="157"/>
  <c r="F125" i="157"/>
  <c r="F121" i="157"/>
  <c r="F116" i="157"/>
  <c r="F111" i="157"/>
  <c r="F104" i="157"/>
  <c r="N97" i="157"/>
  <c r="I105" i="157" l="1"/>
  <c r="I107" i="157"/>
  <c r="G125" i="157"/>
  <c r="I125" i="157" s="1"/>
  <c r="I142" i="157"/>
  <c r="I144" i="157"/>
  <c r="I103" i="157"/>
  <c r="G827" i="157"/>
  <c r="D86" i="37" s="1"/>
  <c r="I110" i="157"/>
  <c r="I122" i="157"/>
  <c r="I140" i="157"/>
  <c r="I143" i="157"/>
  <c r="I155" i="157"/>
  <c r="G200" i="157"/>
  <c r="I200" i="157" s="1"/>
  <c r="F861" i="157"/>
  <c r="G108" i="157"/>
  <c r="I215" i="157"/>
  <c r="I124" i="157"/>
  <c r="I120" i="157"/>
  <c r="I192" i="157"/>
  <c r="I123" i="157"/>
  <c r="G196" i="157"/>
  <c r="I196" i="157" s="1"/>
  <c r="H190" i="157"/>
  <c r="H222" i="157" s="1"/>
  <c r="F109" i="157"/>
  <c r="G111" i="157"/>
  <c r="I111" i="157" s="1"/>
  <c r="G184" i="157"/>
  <c r="G223" i="157" s="1"/>
  <c r="H223" i="157"/>
  <c r="F223" i="157"/>
  <c r="I183" i="157"/>
  <c r="I182" i="157"/>
  <c r="G179" i="157"/>
  <c r="G176" i="157" s="1"/>
  <c r="F176" i="157"/>
  <c r="H176" i="157"/>
  <c r="H221" i="157" s="1"/>
  <c r="I178" i="157"/>
  <c r="F190" i="157"/>
  <c r="G224" i="157"/>
  <c r="I185" i="157"/>
  <c r="G191" i="157"/>
  <c r="G216" i="157"/>
  <c r="I180" i="157"/>
  <c r="I197" i="157"/>
  <c r="I213" i="157"/>
  <c r="F115" i="157"/>
  <c r="M155" i="157"/>
  <c r="O155" i="157" s="1"/>
  <c r="H115" i="157"/>
  <c r="H146" i="157" s="1"/>
  <c r="G141" i="157"/>
  <c r="I141" i="157" s="1"/>
  <c r="G104" i="157"/>
  <c r="I104" i="157" s="1"/>
  <c r="G116" i="157"/>
  <c r="I116" i="157" s="1"/>
  <c r="I131" i="157"/>
  <c r="H145" i="157"/>
  <c r="I112" i="157"/>
  <c r="G121" i="157"/>
  <c r="I121" i="157" s="1"/>
  <c r="I117" i="157"/>
  <c r="H109" i="157"/>
  <c r="H147" i="157" s="1"/>
  <c r="I106" i="157"/>
  <c r="F101" i="157"/>
  <c r="G138" i="157"/>
  <c r="I827" i="157" l="1"/>
  <c r="F86" i="37" s="1"/>
  <c r="F146" i="157"/>
  <c r="F221" i="157"/>
  <c r="F147" i="157"/>
  <c r="I108" i="157"/>
  <c r="F145" i="157"/>
  <c r="C120" i="37"/>
  <c r="G109" i="157"/>
  <c r="G147" i="157" s="1"/>
  <c r="I147" i="157" s="1"/>
  <c r="I191" i="157"/>
  <c r="I179" i="157"/>
  <c r="H225" i="157"/>
  <c r="F222" i="157"/>
  <c r="I184" i="157"/>
  <c r="G101" i="157"/>
  <c r="G145" i="157" s="1"/>
  <c r="I145" i="157" s="1"/>
  <c r="G221" i="157"/>
  <c r="G190" i="157"/>
  <c r="H149" i="157"/>
  <c r="G115" i="157"/>
  <c r="G146" i="157" s="1"/>
  <c r="I146" i="157" s="1"/>
  <c r="I138" i="157"/>
  <c r="I109" i="157" l="1"/>
  <c r="G222" i="157"/>
  <c r="I190" i="157"/>
  <c r="I115" i="157"/>
  <c r="I149" i="157"/>
  <c r="I148" i="157"/>
  <c r="H48" i="157" l="1"/>
  <c r="H842" i="157" s="1"/>
  <c r="E101" i="37" s="1"/>
  <c r="H38" i="157"/>
  <c r="H31" i="157"/>
  <c r="H77" i="157"/>
  <c r="H868" i="157" s="1"/>
  <c r="E127" i="37" s="1"/>
  <c r="H68" i="157"/>
  <c r="H61" i="157"/>
  <c r="H856" i="157" s="1"/>
  <c r="E115" i="37" s="1"/>
  <c r="G58" i="157"/>
  <c r="G55" i="157"/>
  <c r="G51" i="157"/>
  <c r="G50" i="157"/>
  <c r="G49" i="157"/>
  <c r="G47" i="157"/>
  <c r="G46" i="157"/>
  <c r="G44" i="157"/>
  <c r="G39" i="157"/>
  <c r="G37" i="157"/>
  <c r="G34" i="157"/>
  <c r="G32" i="157"/>
  <c r="G30" i="157"/>
  <c r="G29" i="157"/>
  <c r="F77" i="157"/>
  <c r="F68" i="157"/>
  <c r="F61" i="157"/>
  <c r="F54" i="157"/>
  <c r="F48" i="157"/>
  <c r="F43" i="157"/>
  <c r="F38" i="157"/>
  <c r="F829" i="157"/>
  <c r="F31" i="157"/>
  <c r="N24" i="157"/>
  <c r="G25" i="157"/>
  <c r="E3259" i="156"/>
  <c r="E3274" i="156"/>
  <c r="C1075" i="37" s="1"/>
  <c r="E3273" i="156"/>
  <c r="C1074" i="37" s="1"/>
  <c r="G3272" i="156"/>
  <c r="E1073" i="37" s="1"/>
  <c r="E3272" i="156"/>
  <c r="C1073" i="37" s="1"/>
  <c r="E3271" i="156"/>
  <c r="C1072" i="37" s="1"/>
  <c r="E3270" i="156"/>
  <c r="C1071" i="37" s="1"/>
  <c r="E3269" i="156"/>
  <c r="E3268" i="156"/>
  <c r="E3267" i="156"/>
  <c r="E3266" i="156"/>
  <c r="G3265" i="156"/>
  <c r="E1066" i="37" s="1"/>
  <c r="E3265" i="156"/>
  <c r="D1065" i="37"/>
  <c r="E3264" i="156"/>
  <c r="D1064" i="37"/>
  <c r="E3263" i="156"/>
  <c r="D1063" i="37"/>
  <c r="E3262" i="156"/>
  <c r="D1062" i="37"/>
  <c r="E3261" i="156"/>
  <c r="G3259" i="156"/>
  <c r="E1060" i="37" s="1"/>
  <c r="G3258" i="156"/>
  <c r="E1059" i="37" s="1"/>
  <c r="E3258" i="156"/>
  <c r="G3257" i="156"/>
  <c r="E1058" i="37" s="1"/>
  <c r="E3257" i="156"/>
  <c r="G3255" i="156"/>
  <c r="E1056" i="37" s="1"/>
  <c r="E3255" i="156"/>
  <c r="G3254" i="156"/>
  <c r="E1055" i="37" s="1"/>
  <c r="E3254" i="156"/>
  <c r="G3253" i="156"/>
  <c r="F3253" i="156"/>
  <c r="D1054" i="37" s="1"/>
  <c r="E3253" i="156"/>
  <c r="G3252" i="156"/>
  <c r="E1053" i="37" s="1"/>
  <c r="E3252" i="156"/>
  <c r="G3247" i="156"/>
  <c r="E1048" i="37" s="1"/>
  <c r="E3247" i="156"/>
  <c r="G3245" i="156"/>
  <c r="E1046" i="37" s="1"/>
  <c r="E3245" i="156"/>
  <c r="G3243" i="156"/>
  <c r="E1044" i="37" s="1"/>
  <c r="G3242" i="156"/>
  <c r="E1043" i="37" s="1"/>
  <c r="E3242" i="156"/>
  <c r="G3241" i="156"/>
  <c r="E1042" i="37" s="1"/>
  <c r="E3241" i="156"/>
  <c r="G3240" i="156"/>
  <c r="E1041" i="37" s="1"/>
  <c r="E3240" i="156"/>
  <c r="G3238" i="156"/>
  <c r="E1039" i="37" s="1"/>
  <c r="E3238" i="156"/>
  <c r="G3237" i="156"/>
  <c r="E1038" i="37" s="1"/>
  <c r="F3237" i="156"/>
  <c r="D1038" i="37" s="1"/>
  <c r="E3237" i="156"/>
  <c r="G3215" i="156"/>
  <c r="G3197" i="156"/>
  <c r="G3193" i="156"/>
  <c r="G3188" i="156"/>
  <c r="G3181" i="156"/>
  <c r="G3214" i="156" s="1"/>
  <c r="G3176" i="156"/>
  <c r="F3209" i="156"/>
  <c r="F3202" i="156"/>
  <c r="F3196" i="156"/>
  <c r="F3195" i="156"/>
  <c r="F3194" i="156"/>
  <c r="F3192" i="156"/>
  <c r="F3191" i="156"/>
  <c r="F3189" i="156"/>
  <c r="F3184" i="156"/>
  <c r="F3182" i="156"/>
  <c r="F3179" i="156"/>
  <c r="F3178" i="156"/>
  <c r="F3177" i="156"/>
  <c r="F3175" i="156"/>
  <c r="E3215" i="156"/>
  <c r="E3197" i="156"/>
  <c r="E3193" i="156"/>
  <c r="E3188" i="156"/>
  <c r="E3183" i="156"/>
  <c r="F3180" i="156"/>
  <c r="E3176" i="156"/>
  <c r="M3169" i="156"/>
  <c r="G3148" i="156"/>
  <c r="F3143" i="156"/>
  <c r="G3142" i="156"/>
  <c r="G3275" i="156" s="1"/>
  <c r="E1076" i="37" s="1"/>
  <c r="G3127" i="156"/>
  <c r="G3123" i="156"/>
  <c r="F3126" i="156"/>
  <c r="F3125" i="156"/>
  <c r="F3124" i="156"/>
  <c r="F3122" i="156"/>
  <c r="G3118" i="156"/>
  <c r="G3251" i="156" s="1"/>
  <c r="E1052" i="37" s="1"/>
  <c r="F3119" i="156"/>
  <c r="G3111" i="156"/>
  <c r="G3147" i="156" s="1"/>
  <c r="F3112" i="156"/>
  <c r="F3109" i="156"/>
  <c r="G3106" i="156"/>
  <c r="G3103" i="156" s="1"/>
  <c r="F3107" i="156"/>
  <c r="F3105" i="156"/>
  <c r="C88" i="37" l="1"/>
  <c r="F837" i="157"/>
  <c r="G841" i="157"/>
  <c r="G844" i="157"/>
  <c r="G849" i="157"/>
  <c r="D108" i="37" s="1"/>
  <c r="I25" i="157"/>
  <c r="F825" i="157"/>
  <c r="F842" i="157"/>
  <c r="F856" i="157"/>
  <c r="F868" i="157"/>
  <c r="G840" i="157"/>
  <c r="D99" i="37" s="1"/>
  <c r="G843" i="157"/>
  <c r="G845" i="157"/>
  <c r="I845" i="157" s="1"/>
  <c r="F104" i="37" s="1"/>
  <c r="G853" i="157"/>
  <c r="I853" i="157" s="1"/>
  <c r="F112" i="37" s="1"/>
  <c r="H3112" i="156"/>
  <c r="H3119" i="156"/>
  <c r="E3173" i="156"/>
  <c r="E3212" i="156" s="1"/>
  <c r="E3181" i="156"/>
  <c r="H3179" i="156"/>
  <c r="F3183" i="156"/>
  <c r="F3246" i="156" s="1"/>
  <c r="D1047" i="37" s="1"/>
  <c r="H3191" i="156"/>
  <c r="H3196" i="156"/>
  <c r="F3215" i="156"/>
  <c r="C1039" i="37"/>
  <c r="C1041" i="37"/>
  <c r="C1042" i="37"/>
  <c r="C1043" i="37"/>
  <c r="C1046" i="37"/>
  <c r="C1048" i="37"/>
  <c r="C1053" i="37"/>
  <c r="C1054" i="37"/>
  <c r="C1062" i="37"/>
  <c r="C1063" i="37"/>
  <c r="C1064" i="37"/>
  <c r="C1065" i="37"/>
  <c r="C1066" i="37"/>
  <c r="C1067" i="37"/>
  <c r="C1069" i="37"/>
  <c r="C1060" i="37"/>
  <c r="F3106" i="156"/>
  <c r="H3106" i="156" s="1"/>
  <c r="H3109" i="156"/>
  <c r="H3124" i="156"/>
  <c r="H3126" i="156"/>
  <c r="H3180" i="156"/>
  <c r="H3175" i="156"/>
  <c r="H3178" i="156"/>
  <c r="H3182" i="156"/>
  <c r="H3189" i="156"/>
  <c r="H3192" i="156"/>
  <c r="H3195" i="156"/>
  <c r="F3197" i="156"/>
  <c r="H3197" i="156" s="1"/>
  <c r="C1038" i="37"/>
  <c r="C1055" i="37"/>
  <c r="C1056" i="37"/>
  <c r="C1058" i="37"/>
  <c r="C1059" i="37"/>
  <c r="C1068" i="37"/>
  <c r="C1070" i="37"/>
  <c r="I29" i="157"/>
  <c r="G823" i="157"/>
  <c r="G3256" i="156"/>
  <c r="E1057" i="37" s="1"/>
  <c r="G3239" i="156"/>
  <c r="E1040" i="37" s="1"/>
  <c r="G3260" i="156"/>
  <c r="E1061" i="37" s="1"/>
  <c r="G3278" i="156"/>
  <c r="E1079" i="37" s="1"/>
  <c r="G3279" i="156"/>
  <c r="E1080" i="37" s="1"/>
  <c r="G3246" i="156"/>
  <c r="E1047" i="37" s="1"/>
  <c r="G3244" i="156"/>
  <c r="E1045" i="37" s="1"/>
  <c r="F1065" i="37"/>
  <c r="E1065" i="37"/>
  <c r="F3240" i="156"/>
  <c r="F1064" i="37"/>
  <c r="E1064" i="37"/>
  <c r="F1063" i="37"/>
  <c r="E1063" i="37"/>
  <c r="F3255" i="156"/>
  <c r="D1056" i="37" s="1"/>
  <c r="E3246" i="156"/>
  <c r="F1054" i="37"/>
  <c r="E1054" i="37"/>
  <c r="F1062" i="37"/>
  <c r="E1062" i="37"/>
  <c r="I849" i="157"/>
  <c r="F108" i="37" s="1"/>
  <c r="I843" i="157"/>
  <c r="F102" i="37" s="1"/>
  <c r="D102" i="37"/>
  <c r="I844" i="157"/>
  <c r="F103" i="37" s="1"/>
  <c r="D103" i="37"/>
  <c r="F52" i="157"/>
  <c r="F848" i="157"/>
  <c r="I44" i="157"/>
  <c r="G838" i="157"/>
  <c r="F36" i="157"/>
  <c r="F76" i="157" s="1"/>
  <c r="F832" i="157"/>
  <c r="H36" i="157"/>
  <c r="H830" i="157" s="1"/>
  <c r="E89" i="37" s="1"/>
  <c r="H832" i="157"/>
  <c r="E91" i="37" s="1"/>
  <c r="I39" i="157"/>
  <c r="G833" i="157"/>
  <c r="F42" i="157"/>
  <c r="I37" i="157"/>
  <c r="G831" i="157"/>
  <c r="I34" i="157"/>
  <c r="G828" i="157"/>
  <c r="G31" i="157"/>
  <c r="G825" i="157" s="1"/>
  <c r="D84" i="37" s="1"/>
  <c r="G826" i="157"/>
  <c r="H28" i="157"/>
  <c r="H822" i="157" s="1"/>
  <c r="E81" i="37" s="1"/>
  <c r="H825" i="157"/>
  <c r="E84" i="37" s="1"/>
  <c r="I30" i="157"/>
  <c r="G824" i="157"/>
  <c r="G48" i="157"/>
  <c r="G842" i="157" s="1"/>
  <c r="G38" i="157"/>
  <c r="I32" i="157"/>
  <c r="F28" i="157"/>
  <c r="G35" i="157"/>
  <c r="G43" i="157"/>
  <c r="G837" i="157" s="1"/>
  <c r="D96" i="37" s="1"/>
  <c r="I46" i="157"/>
  <c r="F3252" i="156"/>
  <c r="D1053" i="37" s="1"/>
  <c r="F3247" i="156"/>
  <c r="D1048" i="37" s="1"/>
  <c r="F3238" i="156"/>
  <c r="F3257" i="156"/>
  <c r="F3245" i="156"/>
  <c r="D1046" i="37" s="1"/>
  <c r="F3242" i="156"/>
  <c r="F3254" i="156"/>
  <c r="F3258" i="156"/>
  <c r="F3241" i="156"/>
  <c r="F3259" i="156"/>
  <c r="G3187" i="156"/>
  <c r="F3118" i="156"/>
  <c r="H3118" i="156" s="1"/>
  <c r="F3176" i="156"/>
  <c r="F3193" i="156"/>
  <c r="H3177" i="156"/>
  <c r="H3184" i="156"/>
  <c r="F3188" i="156"/>
  <c r="H3194" i="156"/>
  <c r="H3107" i="156"/>
  <c r="F3111" i="156"/>
  <c r="G3117" i="156"/>
  <c r="G3146" i="156" s="1"/>
  <c r="E3187" i="156"/>
  <c r="G3173" i="156"/>
  <c r="G3145" i="156"/>
  <c r="F3123" i="156"/>
  <c r="H3123" i="156" s="1"/>
  <c r="H3122" i="156"/>
  <c r="H3105" i="156"/>
  <c r="G3149" i="156" l="1"/>
  <c r="H3183" i="156"/>
  <c r="D104" i="37"/>
  <c r="I840" i="157"/>
  <c r="F99" i="37" s="1"/>
  <c r="F3181" i="156"/>
  <c r="H3181" i="156" s="1"/>
  <c r="D112" i="37"/>
  <c r="F822" i="157"/>
  <c r="F867" i="157"/>
  <c r="F830" i="157"/>
  <c r="F846" i="157"/>
  <c r="C127" i="37"/>
  <c r="C115" i="37"/>
  <c r="C101" i="37"/>
  <c r="C91" i="37"/>
  <c r="C107" i="37"/>
  <c r="C84" i="37"/>
  <c r="D100" i="37"/>
  <c r="C96" i="37"/>
  <c r="H3246" i="156"/>
  <c r="F1047" i="37" s="1"/>
  <c r="H3247" i="156"/>
  <c r="F1048" i="37" s="1"/>
  <c r="C1047" i="37"/>
  <c r="E3214" i="156"/>
  <c r="H3252" i="156"/>
  <c r="F1053" i="37" s="1"/>
  <c r="I823" i="157"/>
  <c r="F82" i="37" s="1"/>
  <c r="D82" i="37"/>
  <c r="H3255" i="156"/>
  <c r="F1056" i="37" s="1"/>
  <c r="E3213" i="156"/>
  <c r="H3258" i="156"/>
  <c r="F1059" i="37" s="1"/>
  <c r="D1059" i="37"/>
  <c r="H3240" i="156"/>
  <c r="F1041" i="37" s="1"/>
  <c r="D1041" i="37"/>
  <c r="G3213" i="156"/>
  <c r="G3277" i="156" s="1"/>
  <c r="E1078" i="37" s="1"/>
  <c r="G3250" i="156"/>
  <c r="E1051" i="37" s="1"/>
  <c r="H3238" i="156"/>
  <c r="F1039" i="37" s="1"/>
  <c r="D1039" i="37"/>
  <c r="H3259" i="156"/>
  <c r="F1060" i="37" s="1"/>
  <c r="D1060" i="37"/>
  <c r="H3254" i="156"/>
  <c r="F1055" i="37" s="1"/>
  <c r="D1055" i="37"/>
  <c r="H3245" i="156"/>
  <c r="F1046" i="37" s="1"/>
  <c r="H3241" i="156"/>
  <c r="F1042" i="37" s="1"/>
  <c r="D1042" i="37"/>
  <c r="H3242" i="156"/>
  <c r="F1043" i="37" s="1"/>
  <c r="D1043" i="37"/>
  <c r="H3257" i="156"/>
  <c r="F1058" i="37" s="1"/>
  <c r="D1058" i="37"/>
  <c r="I842" i="157"/>
  <c r="F101" i="37" s="1"/>
  <c r="D101" i="37"/>
  <c r="I833" i="157"/>
  <c r="F92" i="37" s="1"/>
  <c r="D92" i="37"/>
  <c r="I826" i="157"/>
  <c r="F85" i="37" s="1"/>
  <c r="D85" i="37"/>
  <c r="I831" i="157"/>
  <c r="F90" i="37" s="1"/>
  <c r="D90" i="37"/>
  <c r="I838" i="157"/>
  <c r="F97" i="37" s="1"/>
  <c r="D97" i="37"/>
  <c r="I824" i="157"/>
  <c r="F83" i="37" s="1"/>
  <c r="D83" i="37"/>
  <c r="I828" i="157"/>
  <c r="F87" i="37" s="1"/>
  <c r="D87" i="37"/>
  <c r="H76" i="157"/>
  <c r="H867" i="157" s="1"/>
  <c r="E126" i="37" s="1"/>
  <c r="F75" i="157"/>
  <c r="F836" i="157"/>
  <c r="I38" i="157"/>
  <c r="G832" i="157"/>
  <c r="I35" i="157"/>
  <c r="G829" i="157"/>
  <c r="I825" i="157"/>
  <c r="F84" i="37" s="1"/>
  <c r="I31" i="157"/>
  <c r="F74" i="157"/>
  <c r="G42" i="157"/>
  <c r="G36" i="157"/>
  <c r="G28" i="157"/>
  <c r="G822" i="157" s="1"/>
  <c r="H3193" i="156"/>
  <c r="F3256" i="156"/>
  <c r="H3188" i="156"/>
  <c r="F3251" i="156"/>
  <c r="H3176" i="156"/>
  <c r="F3239" i="156"/>
  <c r="G3212" i="156"/>
  <c r="G3276" i="156" s="1"/>
  <c r="E1077" i="37" s="1"/>
  <c r="G3236" i="156"/>
  <c r="E1037" i="37" s="1"/>
  <c r="F3173" i="156"/>
  <c r="F3187" i="156"/>
  <c r="F3147" i="156"/>
  <c r="H3111" i="156"/>
  <c r="F3117" i="156"/>
  <c r="F3146" i="156" s="1"/>
  <c r="F3214" i="156" l="1"/>
  <c r="F3244" i="156"/>
  <c r="H3244" i="156" s="1"/>
  <c r="F1045" i="37" s="1"/>
  <c r="G3216" i="156"/>
  <c r="G3280" i="156" s="1"/>
  <c r="E1081" i="37" s="1"/>
  <c r="C95" i="37"/>
  <c r="C105" i="37"/>
  <c r="C89" i="37"/>
  <c r="F866" i="157"/>
  <c r="C126" i="37"/>
  <c r="C81" i="37"/>
  <c r="H3117" i="156"/>
  <c r="H3239" i="156"/>
  <c r="F1040" i="37" s="1"/>
  <c r="D1040" i="37"/>
  <c r="H3256" i="156"/>
  <c r="F1057" i="37" s="1"/>
  <c r="D1057" i="37"/>
  <c r="H3251" i="156"/>
  <c r="F1052" i="37" s="1"/>
  <c r="D1052" i="37"/>
  <c r="I822" i="157"/>
  <c r="F81" i="37" s="1"/>
  <c r="D81" i="37"/>
  <c r="I832" i="157"/>
  <c r="F91" i="37" s="1"/>
  <c r="D91" i="37"/>
  <c r="I829" i="157"/>
  <c r="F88" i="37" s="1"/>
  <c r="D88" i="37"/>
  <c r="F865" i="157"/>
  <c r="G75" i="157"/>
  <c r="G866" i="157" s="1"/>
  <c r="D125" i="37" s="1"/>
  <c r="G836" i="157"/>
  <c r="D95" i="37" s="1"/>
  <c r="I36" i="157"/>
  <c r="G830" i="157"/>
  <c r="F3278" i="156"/>
  <c r="D1079" i="37" s="1"/>
  <c r="F3213" i="156"/>
  <c r="F3250" i="156"/>
  <c r="F3212" i="156"/>
  <c r="H3187" i="156"/>
  <c r="D1045" i="37" l="1"/>
  <c r="C124" i="37"/>
  <c r="F869" i="157"/>
  <c r="C125" i="37"/>
  <c r="H3250" i="156"/>
  <c r="F1051" i="37" s="1"/>
  <c r="D1051" i="37"/>
  <c r="I830" i="157"/>
  <c r="F89" i="37" s="1"/>
  <c r="D89" i="37"/>
  <c r="F3277" i="156"/>
  <c r="H3212" i="156"/>
  <c r="C128" i="37" l="1"/>
  <c r="H3277" i="156"/>
  <c r="F1078" i="37" s="1"/>
  <c r="D1078" i="37"/>
  <c r="E3148" i="156"/>
  <c r="E3142" i="156"/>
  <c r="E3127" i="156"/>
  <c r="E3123" i="156"/>
  <c r="E3118" i="156"/>
  <c r="E3111" i="156"/>
  <c r="E3106" i="156"/>
  <c r="M3099" i="156"/>
  <c r="E3043" i="156"/>
  <c r="E3044" i="156"/>
  <c r="G3044" i="156"/>
  <c r="E625" i="37" s="1"/>
  <c r="E3046" i="156"/>
  <c r="G3046" i="156"/>
  <c r="E627" i="37" s="1"/>
  <c r="E3047" i="156"/>
  <c r="G3047" i="156"/>
  <c r="E628" i="37" s="1"/>
  <c r="E3048" i="156"/>
  <c r="G3048" i="156"/>
  <c r="E629" i="37" s="1"/>
  <c r="G3049" i="156"/>
  <c r="E630" i="37" s="1"/>
  <c r="E3051" i="156"/>
  <c r="G3051" i="156"/>
  <c r="E632" i="37" s="1"/>
  <c r="E3053" i="156"/>
  <c r="G3053" i="156"/>
  <c r="E634" i="37" s="1"/>
  <c r="E3054" i="156"/>
  <c r="E3055" i="156"/>
  <c r="E3058" i="156"/>
  <c r="G3058" i="156"/>
  <c r="E639" i="37" s="1"/>
  <c r="E3059" i="156"/>
  <c r="E3060" i="156"/>
  <c r="G3060" i="156"/>
  <c r="E641" i="37" s="1"/>
  <c r="E3061" i="156"/>
  <c r="G3061" i="156"/>
  <c r="E642" i="37" s="1"/>
  <c r="E3063" i="156"/>
  <c r="G3063" i="156"/>
  <c r="E644" i="37" s="1"/>
  <c r="E3064" i="156"/>
  <c r="G3064" i="156"/>
  <c r="E645" i="37" s="1"/>
  <c r="E3065" i="156"/>
  <c r="G3065" i="156"/>
  <c r="E646" i="37" s="1"/>
  <c r="G3066" i="156"/>
  <c r="E647" i="37" s="1"/>
  <c r="E3067" i="156"/>
  <c r="E3068" i="156"/>
  <c r="E3069" i="156"/>
  <c r="E3070" i="156"/>
  <c r="E3071" i="156"/>
  <c r="G3071" i="156"/>
  <c r="E652" i="37" s="1"/>
  <c r="E3072" i="156"/>
  <c r="E3073" i="156"/>
  <c r="E3074" i="156"/>
  <c r="E3075" i="156"/>
  <c r="E3076" i="156"/>
  <c r="E3077" i="156"/>
  <c r="E3078" i="156"/>
  <c r="G3078" i="156"/>
  <c r="E659" i="37" s="1"/>
  <c r="E3079" i="156"/>
  <c r="E3080" i="156"/>
  <c r="G3024" i="156"/>
  <c r="G3085" i="156" s="1"/>
  <c r="E666" i="37" s="1"/>
  <c r="G3017" i="156"/>
  <c r="G3081" i="156" s="1"/>
  <c r="E662" i="37" s="1"/>
  <c r="G2998" i="156"/>
  <c r="G3062" i="156" s="1"/>
  <c r="E643" i="37" s="1"/>
  <c r="G2993" i="156"/>
  <c r="G3057" i="156" s="1"/>
  <c r="E638" i="37" s="1"/>
  <c r="G2988" i="156"/>
  <c r="G2986" i="156" s="1"/>
  <c r="G2981" i="156"/>
  <c r="G2978" i="156" s="1"/>
  <c r="G3021" i="156" s="1"/>
  <c r="F3020" i="156"/>
  <c r="F3019" i="156"/>
  <c r="F3018" i="156"/>
  <c r="F3014" i="156"/>
  <c r="F3007" i="156"/>
  <c r="F3001" i="156"/>
  <c r="F3000" i="156"/>
  <c r="F2999" i="156"/>
  <c r="F2997" i="156"/>
  <c r="F2996" i="156"/>
  <c r="F2994" i="156"/>
  <c r="F2989" i="156"/>
  <c r="F2987" i="156"/>
  <c r="F2984" i="156"/>
  <c r="F2983" i="156"/>
  <c r="F2982" i="156"/>
  <c r="F2980" i="156"/>
  <c r="E3024" i="156"/>
  <c r="E3017" i="156"/>
  <c r="E3002" i="156"/>
  <c r="E2998" i="156"/>
  <c r="E2993" i="156"/>
  <c r="E2988" i="156"/>
  <c r="E3049" i="156"/>
  <c r="E2981" i="156"/>
  <c r="M2974" i="156"/>
  <c r="K2973" i="156"/>
  <c r="L2973" i="156" s="1"/>
  <c r="N2973" i="156" s="1"/>
  <c r="K2972" i="156"/>
  <c r="L2972" i="156" s="1"/>
  <c r="N2972" i="156" s="1"/>
  <c r="K2971" i="156"/>
  <c r="L2971" i="156" s="1"/>
  <c r="N2971" i="156" s="1"/>
  <c r="K2970" i="156"/>
  <c r="L2970" i="156" s="1"/>
  <c r="N2970" i="156" s="1"/>
  <c r="K2969" i="156"/>
  <c r="L2969" i="156" s="1"/>
  <c r="N2969" i="156" s="1"/>
  <c r="K2968" i="156"/>
  <c r="L2968" i="156" s="1"/>
  <c r="N2968" i="156" s="1"/>
  <c r="K2967" i="156"/>
  <c r="L2967" i="156" s="1"/>
  <c r="N2967" i="156" s="1"/>
  <c r="K2966" i="156"/>
  <c r="L2966" i="156" s="1"/>
  <c r="N2966" i="156" s="1"/>
  <c r="J2973" i="156"/>
  <c r="J2972" i="156"/>
  <c r="J2971" i="156"/>
  <c r="J2970" i="156"/>
  <c r="J2969" i="156"/>
  <c r="J2968" i="156"/>
  <c r="J2967" i="156"/>
  <c r="J2966" i="156"/>
  <c r="F2973" i="156"/>
  <c r="F2972" i="156"/>
  <c r="F2971" i="156"/>
  <c r="F2970" i="156"/>
  <c r="F2969" i="156"/>
  <c r="F2968" i="156"/>
  <c r="F2967" i="156"/>
  <c r="F2966" i="156"/>
  <c r="E2910" i="156"/>
  <c r="F2910" i="156"/>
  <c r="D563" i="37" s="1"/>
  <c r="G2910" i="156"/>
  <c r="E563" i="37" s="1"/>
  <c r="E2911" i="156"/>
  <c r="G2911" i="156"/>
  <c r="E564" i="37" s="1"/>
  <c r="E2913" i="156"/>
  <c r="G2913" i="156"/>
  <c r="E566" i="37" s="1"/>
  <c r="E2914" i="156"/>
  <c r="G2914" i="156"/>
  <c r="E567" i="37" s="1"/>
  <c r="E2915" i="156"/>
  <c r="G2915" i="156"/>
  <c r="E568" i="37" s="1"/>
  <c r="G2916" i="156"/>
  <c r="E569" i="37" s="1"/>
  <c r="E2918" i="156"/>
  <c r="G2918" i="156"/>
  <c r="E571" i="37" s="1"/>
  <c r="E2920" i="156"/>
  <c r="G2920" i="156"/>
  <c r="E573" i="37" s="1"/>
  <c r="E2921" i="156"/>
  <c r="F2921" i="156"/>
  <c r="D574" i="37" s="1"/>
  <c r="G2921" i="156"/>
  <c r="E574" i="37" s="1"/>
  <c r="E2922" i="156"/>
  <c r="F2922" i="156"/>
  <c r="D575" i="37" s="1"/>
  <c r="G2922" i="156"/>
  <c r="E575" i="37" s="1"/>
  <c r="G2924" i="156"/>
  <c r="E577" i="37" s="1"/>
  <c r="E2925" i="156"/>
  <c r="G2925" i="156"/>
  <c r="E578" i="37" s="1"/>
  <c r="E2926" i="156"/>
  <c r="G2926" i="156"/>
  <c r="E579" i="37" s="1"/>
  <c r="E1159" i="37" s="1"/>
  <c r="E2927" i="156"/>
  <c r="G2927" i="156"/>
  <c r="E580" i="37" s="1"/>
  <c r="E2928" i="156"/>
  <c r="G2928" i="156"/>
  <c r="E581" i="37" s="1"/>
  <c r="E2929" i="156"/>
  <c r="G2929" i="156"/>
  <c r="E582" i="37" s="1"/>
  <c r="E1162" i="37" s="1"/>
  <c r="E2931" i="156"/>
  <c r="G2931" i="156"/>
  <c r="E584" i="37" s="1"/>
  <c r="E2932" i="156"/>
  <c r="G2932" i="156"/>
  <c r="E585" i="37" s="1"/>
  <c r="E1165" i="37" s="1"/>
  <c r="E2933" i="156"/>
  <c r="G2933" i="156"/>
  <c r="E586" i="37" s="1"/>
  <c r="E2934" i="156"/>
  <c r="G2934" i="156"/>
  <c r="E587" i="37" s="1"/>
  <c r="E2936" i="156"/>
  <c r="G2937" i="156"/>
  <c r="E590" i="37" s="1"/>
  <c r="E2938" i="156"/>
  <c r="E2939" i="156"/>
  <c r="E2940" i="156"/>
  <c r="G2940" i="156"/>
  <c r="E593" i="37" s="1"/>
  <c r="E2941" i="156"/>
  <c r="G2941" i="156"/>
  <c r="E594" i="37" s="1"/>
  <c r="E2942" i="156"/>
  <c r="E2943" i="156"/>
  <c r="E2944" i="156"/>
  <c r="E2945" i="156"/>
  <c r="E2946" i="156"/>
  <c r="G2946" i="156"/>
  <c r="E599" i="37" s="1"/>
  <c r="E2947" i="156"/>
  <c r="G2947" i="156"/>
  <c r="E600" i="37" s="1"/>
  <c r="E2948" i="156"/>
  <c r="G2860" i="156"/>
  <c r="G2935" i="156" s="1"/>
  <c r="E588" i="37" s="1"/>
  <c r="G2855" i="156"/>
  <c r="G2930" i="156" s="1"/>
  <c r="E583" i="37" s="1"/>
  <c r="G2844" i="156"/>
  <c r="G2842" i="156" s="1"/>
  <c r="G2882" i="156" s="1"/>
  <c r="G2952" i="156" s="1"/>
  <c r="E605" i="37" s="1"/>
  <c r="G2837" i="156"/>
  <c r="G2834" i="156" s="1"/>
  <c r="G2909" i="156" s="1"/>
  <c r="E562" i="37" s="1"/>
  <c r="F2879" i="156"/>
  <c r="F2878" i="156"/>
  <c r="F2877" i="156"/>
  <c r="F2876" i="156"/>
  <c r="F2875" i="156"/>
  <c r="F2873" i="156"/>
  <c r="F2872" i="156"/>
  <c r="F2871" i="156"/>
  <c r="F2866" i="156"/>
  <c r="F2865" i="156"/>
  <c r="F2859" i="156"/>
  <c r="F2858" i="156"/>
  <c r="F2857" i="156"/>
  <c r="F2856" i="156"/>
  <c r="F2854" i="156"/>
  <c r="F2853" i="156"/>
  <c r="F2852" i="156"/>
  <c r="F2851" i="156"/>
  <c r="F2850" i="156"/>
  <c r="F2845" i="156"/>
  <c r="F2843" i="156"/>
  <c r="F2840" i="156"/>
  <c r="F2839" i="156"/>
  <c r="F2838" i="156"/>
  <c r="F2836" i="156"/>
  <c r="E2883" i="156"/>
  <c r="E2874" i="156"/>
  <c r="E2862" i="156"/>
  <c r="E2855" i="156"/>
  <c r="E2849" i="156"/>
  <c r="E2844" i="156"/>
  <c r="F2841" i="156"/>
  <c r="E2837" i="156"/>
  <c r="M2830" i="156"/>
  <c r="E2764" i="156"/>
  <c r="F2764" i="156"/>
  <c r="D444" i="37" s="1"/>
  <c r="G2764" i="156"/>
  <c r="E444" i="37" s="1"/>
  <c r="E2765" i="156"/>
  <c r="G2765" i="156"/>
  <c r="E445" i="37" s="1"/>
  <c r="E2767" i="156"/>
  <c r="G2767" i="156"/>
  <c r="E447" i="37" s="1"/>
  <c r="E2768" i="156"/>
  <c r="G2768" i="156"/>
  <c r="E448" i="37" s="1"/>
  <c r="E2769" i="156"/>
  <c r="G2769" i="156"/>
  <c r="E449" i="37" s="1"/>
  <c r="G2770" i="156"/>
  <c r="E450" i="37" s="1"/>
  <c r="E2772" i="156"/>
  <c r="G2772" i="156"/>
  <c r="E452" i="37" s="1"/>
  <c r="E2774" i="156"/>
  <c r="G2774" i="156"/>
  <c r="E454" i="37" s="1"/>
  <c r="E2775" i="156"/>
  <c r="F2775" i="156"/>
  <c r="D455" i="37" s="1"/>
  <c r="G2775" i="156"/>
  <c r="E455" i="37" s="1"/>
  <c r="E2776" i="156"/>
  <c r="F2776" i="156"/>
  <c r="D456" i="37" s="1"/>
  <c r="G2776" i="156"/>
  <c r="E456" i="37" s="1"/>
  <c r="G2778" i="156"/>
  <c r="E458" i="37" s="1"/>
  <c r="E2779" i="156"/>
  <c r="G2779" i="156"/>
  <c r="E459" i="37" s="1"/>
  <c r="E2780" i="156"/>
  <c r="F2780" i="156"/>
  <c r="D460" i="37" s="1"/>
  <c r="G2780" i="156"/>
  <c r="E460" i="37" s="1"/>
  <c r="E2781" i="156"/>
  <c r="G2781" i="156"/>
  <c r="E461" i="37" s="1"/>
  <c r="E2782" i="156"/>
  <c r="G2782" i="156"/>
  <c r="E462" i="37" s="1"/>
  <c r="E2784" i="156"/>
  <c r="G2784" i="156"/>
  <c r="E464" i="37" s="1"/>
  <c r="E2785" i="156"/>
  <c r="G2785" i="156"/>
  <c r="E465" i="37" s="1"/>
  <c r="E2786" i="156"/>
  <c r="G2786" i="156"/>
  <c r="E466" i="37" s="1"/>
  <c r="E2788" i="156"/>
  <c r="F2788" i="156"/>
  <c r="D468" i="37" s="1"/>
  <c r="G2788" i="156"/>
  <c r="E468" i="37" s="1"/>
  <c r="E2789" i="156"/>
  <c r="F2789" i="156"/>
  <c r="D469" i="37" s="1"/>
  <c r="G2789" i="156"/>
  <c r="E469" i="37" s="1"/>
  <c r="E2790" i="156"/>
  <c r="F2790" i="156"/>
  <c r="D470" i="37" s="1"/>
  <c r="G2790" i="156"/>
  <c r="E470" i="37" s="1"/>
  <c r="E2791" i="156"/>
  <c r="F2791" i="156"/>
  <c r="D471" i="37" s="1"/>
  <c r="G2791" i="156"/>
  <c r="E471" i="37" s="1"/>
  <c r="E2792" i="156"/>
  <c r="G2792" i="156"/>
  <c r="E472" i="37" s="1"/>
  <c r="E2798" i="156"/>
  <c r="F2798" i="156"/>
  <c r="D478" i="37" s="1"/>
  <c r="G2798" i="156"/>
  <c r="E478" i="37" s="1"/>
  <c r="G2799" i="156"/>
  <c r="E479" i="37" s="1"/>
  <c r="E2800" i="156"/>
  <c r="F2800" i="156"/>
  <c r="D480" i="37" s="1"/>
  <c r="E2801" i="156"/>
  <c r="G2801" i="156"/>
  <c r="E481" i="37" s="1"/>
  <c r="G2737" i="156"/>
  <c r="G2806" i="156" s="1"/>
  <c r="E486" i="37" s="1"/>
  <c r="G2731" i="156"/>
  <c r="G2802" i="156" s="1"/>
  <c r="E482" i="37" s="1"/>
  <c r="G2716" i="156"/>
  <c r="G2787" i="156" s="1"/>
  <c r="E467" i="37" s="1"/>
  <c r="G2712" i="156"/>
  <c r="G2783" i="156" s="1"/>
  <c r="E463" i="37" s="1"/>
  <c r="G2702" i="156"/>
  <c r="G2773" i="156" s="1"/>
  <c r="E453" i="37" s="1"/>
  <c r="G2695" i="156"/>
  <c r="G2692" i="156" s="1"/>
  <c r="G2763" i="156" s="1"/>
  <c r="E443" i="37" s="1"/>
  <c r="F2721" i="156"/>
  <c r="F2715" i="156"/>
  <c r="F2714" i="156"/>
  <c r="F2713" i="156"/>
  <c r="F2711" i="156"/>
  <c r="F2710" i="156"/>
  <c r="F2708" i="156"/>
  <c r="F2703" i="156"/>
  <c r="F2701" i="156"/>
  <c r="F2698" i="156"/>
  <c r="F2697" i="156"/>
  <c r="F2696" i="156"/>
  <c r="F2694" i="156"/>
  <c r="E2731" i="156"/>
  <c r="E2799" i="156"/>
  <c r="E2716" i="156"/>
  <c r="E2712" i="156"/>
  <c r="E2707" i="156"/>
  <c r="E2702" i="156"/>
  <c r="E2770" i="156"/>
  <c r="E2695" i="156"/>
  <c r="M2688" i="156"/>
  <c r="E2627" i="156"/>
  <c r="F2627" i="156"/>
  <c r="D266" i="37" s="1"/>
  <c r="G2627" i="156"/>
  <c r="E266" i="37" s="1"/>
  <c r="E2628" i="156"/>
  <c r="G2628" i="156"/>
  <c r="E267" i="37" s="1"/>
  <c r="E2630" i="156"/>
  <c r="G2630" i="156"/>
  <c r="E269" i="37" s="1"/>
  <c r="E2631" i="156"/>
  <c r="F2631" i="156"/>
  <c r="D270" i="37" s="1"/>
  <c r="G2631" i="156"/>
  <c r="E270" i="37" s="1"/>
  <c r="E2632" i="156"/>
  <c r="G2632" i="156"/>
  <c r="E271" i="37" s="1"/>
  <c r="G2633" i="156"/>
  <c r="E272" i="37" s="1"/>
  <c r="E2635" i="156"/>
  <c r="G2635" i="156"/>
  <c r="E274" i="37" s="1"/>
  <c r="E2637" i="156"/>
  <c r="G2637" i="156"/>
  <c r="E276" i="37" s="1"/>
  <c r="E2638" i="156"/>
  <c r="F2638" i="156"/>
  <c r="D277" i="37" s="1"/>
  <c r="G2638" i="156"/>
  <c r="E277" i="37" s="1"/>
  <c r="E2639" i="156"/>
  <c r="F2639" i="156"/>
  <c r="D278" i="37" s="1"/>
  <c r="G2639" i="156"/>
  <c r="E278" i="37" s="1"/>
  <c r="E2642" i="156"/>
  <c r="G2642" i="156"/>
  <c r="E281" i="37" s="1"/>
  <c r="E2643" i="156"/>
  <c r="F2643" i="156"/>
  <c r="D282" i="37" s="1"/>
  <c r="G2643" i="156"/>
  <c r="E282" i="37" s="1"/>
  <c r="E2644" i="156"/>
  <c r="G2644" i="156"/>
  <c r="E283" i="37" s="1"/>
  <c r="E2645" i="156"/>
  <c r="G2645" i="156"/>
  <c r="E284" i="37" s="1"/>
  <c r="E2647" i="156"/>
  <c r="G2647" i="156"/>
  <c r="E286" i="37" s="1"/>
  <c r="E2648" i="156"/>
  <c r="G2648" i="156"/>
  <c r="E287" i="37" s="1"/>
  <c r="E2649" i="156"/>
  <c r="G2649" i="156"/>
  <c r="E288" i="37" s="1"/>
  <c r="E2651" i="156"/>
  <c r="F2651" i="156"/>
  <c r="D290" i="37" s="1"/>
  <c r="G2651" i="156"/>
  <c r="E290" i="37" s="1"/>
  <c r="E2652" i="156"/>
  <c r="F2652" i="156"/>
  <c r="D291" i="37" s="1"/>
  <c r="G2652" i="156"/>
  <c r="E291" i="37" s="1"/>
  <c r="E2653" i="156"/>
  <c r="F2653" i="156"/>
  <c r="D292" i="37" s="1"/>
  <c r="G2653" i="156"/>
  <c r="E292" i="37" s="1"/>
  <c r="E2654" i="156"/>
  <c r="F2654" i="156"/>
  <c r="D293" i="37" s="1"/>
  <c r="G2654" i="156"/>
  <c r="E293" i="37" s="1"/>
  <c r="E2655" i="156"/>
  <c r="G2655" i="156"/>
  <c r="E294" i="37" s="1"/>
  <c r="E2657" i="156"/>
  <c r="F2657" i="156"/>
  <c r="D296" i="37" s="1"/>
  <c r="E2658" i="156"/>
  <c r="F2658" i="156"/>
  <c r="D297" i="37" s="1"/>
  <c r="E2659" i="156"/>
  <c r="F2659" i="156"/>
  <c r="D298" i="37" s="1"/>
  <c r="G2659" i="156"/>
  <c r="E298" i="37" s="1"/>
  <c r="E2660" i="156"/>
  <c r="E2661" i="156"/>
  <c r="E2662" i="156"/>
  <c r="G2662" i="156"/>
  <c r="E301" i="37" s="1"/>
  <c r="G2608" i="156"/>
  <c r="G2668" i="156" s="1"/>
  <c r="E307" i="37" s="1"/>
  <c r="F2595" i="156"/>
  <c r="G2590" i="156"/>
  <c r="G2650" i="156" s="1"/>
  <c r="E289" i="37" s="1"/>
  <c r="F2589" i="156"/>
  <c r="F2588" i="156"/>
  <c r="F2587" i="156"/>
  <c r="G2586" i="156"/>
  <c r="G2646" i="156" s="1"/>
  <c r="E285" i="37" s="1"/>
  <c r="F3110" i="156" l="1"/>
  <c r="F3243" i="156" s="1"/>
  <c r="D1044" i="37" s="1"/>
  <c r="E3243" i="156"/>
  <c r="C1044" i="37" s="1"/>
  <c r="H2588" i="156"/>
  <c r="H2587" i="156"/>
  <c r="H2589" i="156"/>
  <c r="F2590" i="156"/>
  <c r="F2650" i="156" s="1"/>
  <c r="D289" i="37" s="1"/>
  <c r="C300" i="37"/>
  <c r="C298" i="37"/>
  <c r="C297" i="37"/>
  <c r="C296" i="37"/>
  <c r="C294" i="37"/>
  <c r="C292" i="37"/>
  <c r="C290" i="37"/>
  <c r="C288" i="37"/>
  <c r="C287" i="37"/>
  <c r="C286" i="37"/>
  <c r="C284" i="37"/>
  <c r="C283" i="37"/>
  <c r="C278" i="37"/>
  <c r="C271" i="37"/>
  <c r="C266" i="37"/>
  <c r="E2766" i="156"/>
  <c r="E2700" i="156"/>
  <c r="E2771" i="156" s="1"/>
  <c r="E2783" i="156"/>
  <c r="C479" i="37"/>
  <c r="H2694" i="156"/>
  <c r="H2697" i="156"/>
  <c r="H2701" i="156"/>
  <c r="H2708" i="156"/>
  <c r="H2711" i="156"/>
  <c r="H2714" i="156"/>
  <c r="F2716" i="156"/>
  <c r="F2787" i="156" s="1"/>
  <c r="D467" i="37" s="1"/>
  <c r="C481" i="37"/>
  <c r="C480" i="37"/>
  <c r="C478" i="37"/>
  <c r="C472" i="37"/>
  <c r="C470" i="37"/>
  <c r="C468" i="37"/>
  <c r="C466" i="37"/>
  <c r="C465" i="37"/>
  <c r="C464" i="37"/>
  <c r="C462" i="37"/>
  <c r="C461" i="37"/>
  <c r="C455" i="37"/>
  <c r="C454" i="37"/>
  <c r="C452" i="37"/>
  <c r="C444" i="37"/>
  <c r="E2912" i="156"/>
  <c r="E2842" i="156"/>
  <c r="E2917" i="156" s="1"/>
  <c r="E2949" i="156"/>
  <c r="H2836" i="156"/>
  <c r="H2839" i="156"/>
  <c r="H2843" i="156"/>
  <c r="H2850" i="156"/>
  <c r="H2852" i="156"/>
  <c r="H2854" i="156"/>
  <c r="H2857" i="156"/>
  <c r="H2859" i="156"/>
  <c r="F2941" i="156"/>
  <c r="D594" i="37" s="1"/>
  <c r="F2947" i="156"/>
  <c r="D600" i="37" s="1"/>
  <c r="C598" i="37"/>
  <c r="C596" i="37"/>
  <c r="C592" i="37"/>
  <c r="C574" i="37"/>
  <c r="C573" i="37"/>
  <c r="C571" i="37"/>
  <c r="C563" i="37"/>
  <c r="H2967" i="156"/>
  <c r="H2969" i="156"/>
  <c r="H2971" i="156"/>
  <c r="E2986" i="156"/>
  <c r="E3050" i="156" s="1"/>
  <c r="E3062" i="156"/>
  <c r="E3081" i="156"/>
  <c r="H2980" i="156"/>
  <c r="H2987" i="156"/>
  <c r="H2994" i="156"/>
  <c r="F3061" i="156"/>
  <c r="D642" i="37" s="1"/>
  <c r="H3000" i="156"/>
  <c r="F3071" i="156"/>
  <c r="D652" i="37" s="1"/>
  <c r="C660" i="37"/>
  <c r="C659" i="37"/>
  <c r="C657" i="37"/>
  <c r="C655" i="37"/>
  <c r="C653" i="37"/>
  <c r="C652" i="37"/>
  <c r="C650" i="37"/>
  <c r="C648" i="37"/>
  <c r="C640" i="37"/>
  <c r="C639" i="37"/>
  <c r="C635" i="37"/>
  <c r="C634" i="37"/>
  <c r="C632" i="37"/>
  <c r="C624" i="37"/>
  <c r="E3239" i="156"/>
  <c r="E3256" i="156"/>
  <c r="E3275" i="156"/>
  <c r="C1076" i="37" s="1"/>
  <c r="C301" i="37"/>
  <c r="C299" i="37"/>
  <c r="C293" i="37"/>
  <c r="C291" i="37"/>
  <c r="C282" i="37"/>
  <c r="C281" i="37"/>
  <c r="C277" i="37"/>
  <c r="C276" i="37"/>
  <c r="C274" i="37"/>
  <c r="C270" i="37"/>
  <c r="C269" i="37"/>
  <c r="C267" i="37"/>
  <c r="C450" i="37"/>
  <c r="E2778" i="156"/>
  <c r="E2787" i="156"/>
  <c r="E2802" i="156"/>
  <c r="H2696" i="156"/>
  <c r="H2698" i="156"/>
  <c r="H2703" i="156"/>
  <c r="H2710" i="156"/>
  <c r="F2784" i="156"/>
  <c r="D464" i="37" s="1"/>
  <c r="H2715" i="156"/>
  <c r="C471" i="37"/>
  <c r="C469" i="37"/>
  <c r="C460" i="37"/>
  <c r="C459" i="37"/>
  <c r="C456" i="37"/>
  <c r="C449" i="37"/>
  <c r="C448" i="37"/>
  <c r="C447" i="37"/>
  <c r="C445" i="37"/>
  <c r="H2841" i="156"/>
  <c r="F2849" i="156"/>
  <c r="H2849" i="156" s="1"/>
  <c r="E2860" i="156"/>
  <c r="E2953" i="156"/>
  <c r="H2838" i="156"/>
  <c r="H2840" i="156"/>
  <c r="H2845" i="156"/>
  <c r="H2851" i="156"/>
  <c r="H2853" i="156"/>
  <c r="F2931" i="156"/>
  <c r="D584" i="37" s="1"/>
  <c r="H2858" i="156"/>
  <c r="H2865" i="156"/>
  <c r="F2946" i="156"/>
  <c r="D599" i="37" s="1"/>
  <c r="F2948" i="156"/>
  <c r="D601" i="37" s="1"/>
  <c r="H2876" i="156"/>
  <c r="C601" i="37"/>
  <c r="C600" i="37"/>
  <c r="C599" i="37"/>
  <c r="C597" i="37"/>
  <c r="C595" i="37"/>
  <c r="C594" i="37"/>
  <c r="C593" i="37"/>
  <c r="C591" i="37"/>
  <c r="C589" i="37"/>
  <c r="C587" i="37"/>
  <c r="C586" i="37"/>
  <c r="C585" i="37"/>
  <c r="C1165" i="37" s="1"/>
  <c r="C584" i="37"/>
  <c r="C582" i="37"/>
  <c r="C1162" i="37" s="1"/>
  <c r="C581" i="37"/>
  <c r="C580" i="37"/>
  <c r="C579" i="37"/>
  <c r="C1159" i="37" s="1"/>
  <c r="C578" i="37"/>
  <c r="C575" i="37"/>
  <c r="C568" i="37"/>
  <c r="C567" i="37"/>
  <c r="C566" i="37"/>
  <c r="C564" i="37"/>
  <c r="H2966" i="156"/>
  <c r="H2968" i="156"/>
  <c r="H2970" i="156"/>
  <c r="H2972" i="156"/>
  <c r="C630" i="37"/>
  <c r="E3057" i="156"/>
  <c r="E3085" i="156"/>
  <c r="F3046" i="156"/>
  <c r="D627" i="37" s="1"/>
  <c r="H2984" i="156"/>
  <c r="F2988" i="156"/>
  <c r="F2986" i="156" s="1"/>
  <c r="F3023" i="156" s="1"/>
  <c r="F3084" i="156" s="1"/>
  <c r="D665" i="37" s="1"/>
  <c r="H2996" i="156"/>
  <c r="H2999" i="156"/>
  <c r="H3001" i="156"/>
  <c r="F3024" i="156"/>
  <c r="F3085" i="156" s="1"/>
  <c r="D666" i="37" s="1"/>
  <c r="C661" i="37"/>
  <c r="C658" i="37"/>
  <c r="C656" i="37"/>
  <c r="C654" i="37"/>
  <c r="C651" i="37"/>
  <c r="C649" i="37"/>
  <c r="C646" i="37"/>
  <c r="C645" i="37"/>
  <c r="C644" i="37"/>
  <c r="C642" i="37"/>
  <c r="C641" i="37"/>
  <c r="C636" i="37"/>
  <c r="C629" i="37"/>
  <c r="C628" i="37"/>
  <c r="C627" i="37"/>
  <c r="C625" i="37"/>
  <c r="E3251" i="156"/>
  <c r="E3260" i="156"/>
  <c r="E3279" i="156"/>
  <c r="C1080" i="37" s="1"/>
  <c r="E3147" i="156"/>
  <c r="E3244" i="156"/>
  <c r="E3103" i="156"/>
  <c r="E2848" i="156"/>
  <c r="E2923" i="156" s="1"/>
  <c r="G2992" i="156"/>
  <c r="G3056" i="156" s="1"/>
  <c r="E637" i="37" s="1"/>
  <c r="E2978" i="156"/>
  <c r="H3110" i="156"/>
  <c r="E3117" i="156"/>
  <c r="G3082" i="156"/>
  <c r="E663" i="37" s="1"/>
  <c r="G3023" i="156"/>
  <c r="G3084" i="156" s="1"/>
  <c r="E665" i="37" s="1"/>
  <c r="G3050" i="156"/>
  <c r="E631" i="37" s="1"/>
  <c r="F2985" i="156"/>
  <c r="E3045" i="156"/>
  <c r="G3042" i="156"/>
  <c r="E623" i="37" s="1"/>
  <c r="E3066" i="156"/>
  <c r="G3052" i="156"/>
  <c r="E633" i="37" s="1"/>
  <c r="E2992" i="156"/>
  <c r="E3052" i="156"/>
  <c r="G3045" i="156"/>
  <c r="E626" i="37" s="1"/>
  <c r="F3017" i="156"/>
  <c r="F3081" i="156" s="1"/>
  <c r="D662" i="37" s="1"/>
  <c r="F2981" i="156"/>
  <c r="H2981" i="156" s="1"/>
  <c r="H2997" i="156"/>
  <c r="F3065" i="156"/>
  <c r="F3051" i="156"/>
  <c r="F3047" i="156"/>
  <c r="F3078" i="156"/>
  <c r="F3048" i="156"/>
  <c r="F3044" i="156"/>
  <c r="F3063" i="156"/>
  <c r="F3053" i="156"/>
  <c r="H2982" i="156"/>
  <c r="F3064" i="156"/>
  <c r="F3060" i="156"/>
  <c r="F3058" i="156"/>
  <c r="H2983" i="156"/>
  <c r="H2989" i="156"/>
  <c r="F2993" i="156"/>
  <c r="F3057" i="156" s="1"/>
  <c r="F2998" i="156"/>
  <c r="H3014" i="156"/>
  <c r="F3002" i="156"/>
  <c r="F3066" i="156" s="1"/>
  <c r="E2937" i="156"/>
  <c r="G2919" i="156"/>
  <c r="E572" i="37" s="1"/>
  <c r="G2917" i="156"/>
  <c r="E570" i="37" s="1"/>
  <c r="E2930" i="156"/>
  <c r="E2924" i="156"/>
  <c r="E2919" i="156"/>
  <c r="G2912" i="156"/>
  <c r="E565" i="37" s="1"/>
  <c r="E2916" i="156"/>
  <c r="O2969" i="156"/>
  <c r="P2969" i="156" s="1"/>
  <c r="O2973" i="156"/>
  <c r="P2973" i="156" s="1"/>
  <c r="O2970" i="156"/>
  <c r="P2970" i="156" s="1"/>
  <c r="O2967" i="156"/>
  <c r="P2967" i="156" s="1"/>
  <c r="O2971" i="156"/>
  <c r="P2971" i="156" s="1"/>
  <c r="F2915" i="156"/>
  <c r="D568" i="37" s="1"/>
  <c r="O2968" i="156"/>
  <c r="P2968" i="156" s="1"/>
  <c r="O2972" i="156"/>
  <c r="P2972" i="156" s="1"/>
  <c r="F2927" i="156"/>
  <c r="D580" i="37" s="1"/>
  <c r="F2911" i="156"/>
  <c r="D564" i="37" s="1"/>
  <c r="F2932" i="156"/>
  <c r="D585" i="37" s="1"/>
  <c r="D1165" i="37" s="1"/>
  <c r="F2928" i="156"/>
  <c r="D581" i="37" s="1"/>
  <c r="F2920" i="156"/>
  <c r="D573" i="37" s="1"/>
  <c r="F2916" i="156"/>
  <c r="D569" i="37" s="1"/>
  <c r="F2933" i="156"/>
  <c r="D586" i="37" s="1"/>
  <c r="F2929" i="156"/>
  <c r="D582" i="37" s="1"/>
  <c r="D1162" i="37" s="1"/>
  <c r="F2925" i="156"/>
  <c r="D578" i="37" s="1"/>
  <c r="F2913" i="156"/>
  <c r="D566" i="37" s="1"/>
  <c r="F2940" i="156"/>
  <c r="D593" i="37" s="1"/>
  <c r="F2934" i="156"/>
  <c r="D587" i="37" s="1"/>
  <c r="F2926" i="156"/>
  <c r="D579" i="37" s="1"/>
  <c r="D1159" i="37" s="1"/>
  <c r="F2918" i="156"/>
  <c r="D571" i="37" s="1"/>
  <c r="F2914" i="156"/>
  <c r="D567" i="37" s="1"/>
  <c r="E2834" i="156"/>
  <c r="F2862" i="156"/>
  <c r="H2862" i="156" s="1"/>
  <c r="G2880" i="156"/>
  <c r="G2950" i="156" s="1"/>
  <c r="E603" i="37" s="1"/>
  <c r="E2737" i="156"/>
  <c r="F2883" i="156"/>
  <c r="F2953" i="156" s="1"/>
  <c r="D606" i="37" s="1"/>
  <c r="F2874" i="156"/>
  <c r="F2949" i="156" s="1"/>
  <c r="D602" i="37" s="1"/>
  <c r="F2855" i="156"/>
  <c r="F2837" i="156"/>
  <c r="F2912" i="156" s="1"/>
  <c r="D565" i="37" s="1"/>
  <c r="H2856" i="156"/>
  <c r="F2844" i="156"/>
  <c r="F2919" i="156" s="1"/>
  <c r="D572" i="37" s="1"/>
  <c r="G2848" i="156"/>
  <c r="E2692" i="156"/>
  <c r="G2706" i="156"/>
  <c r="G2734" i="156"/>
  <c r="G2803" i="156" s="1"/>
  <c r="E483" i="37" s="1"/>
  <c r="E2773" i="156"/>
  <c r="F2765" i="156"/>
  <c r="D445" i="37" s="1"/>
  <c r="G2766" i="156"/>
  <c r="E446" i="37" s="1"/>
  <c r="F2779" i="156"/>
  <c r="D459" i="37" s="1"/>
  <c r="F2768" i="156"/>
  <c r="D448" i="37" s="1"/>
  <c r="F2786" i="156"/>
  <c r="D466" i="37" s="1"/>
  <c r="F2782" i="156"/>
  <c r="D462" i="37" s="1"/>
  <c r="F2774" i="156"/>
  <c r="D454" i="37" s="1"/>
  <c r="F2767" i="156"/>
  <c r="D447" i="37" s="1"/>
  <c r="F2792" i="156"/>
  <c r="D472" i="37" s="1"/>
  <c r="F2772" i="156"/>
  <c r="D452" i="37" s="1"/>
  <c r="F2785" i="156"/>
  <c r="D465" i="37" s="1"/>
  <c r="F2781" i="156"/>
  <c r="D461" i="37" s="1"/>
  <c r="F2769" i="156"/>
  <c r="D449" i="37" s="1"/>
  <c r="F2699" i="156"/>
  <c r="E2706" i="156"/>
  <c r="F2707" i="156"/>
  <c r="F2778" i="156" s="1"/>
  <c r="D458" i="37" s="1"/>
  <c r="F2702" i="156"/>
  <c r="H2702" i="156" s="1"/>
  <c r="F2712" i="156"/>
  <c r="H2713" i="156"/>
  <c r="F2695" i="156"/>
  <c r="G2700" i="156"/>
  <c r="F2649" i="156"/>
  <c r="D288" i="37" s="1"/>
  <c r="F2648" i="156"/>
  <c r="D287" i="37" s="1"/>
  <c r="H2590" i="156"/>
  <c r="F2655" i="156"/>
  <c r="D294" i="37" s="1"/>
  <c r="F2647" i="156"/>
  <c r="D286" i="37" s="1"/>
  <c r="F2586" i="156"/>
  <c r="H3046" i="156" l="1"/>
  <c r="F627" i="37" s="1"/>
  <c r="E2736" i="156"/>
  <c r="E2805" i="156" s="1"/>
  <c r="H3085" i="156"/>
  <c r="F666" i="37" s="1"/>
  <c r="H3071" i="156"/>
  <c r="F652" i="37" s="1"/>
  <c r="H2716" i="156"/>
  <c r="H3081" i="156"/>
  <c r="F662" i="37" s="1"/>
  <c r="F2924" i="156"/>
  <c r="D577" i="37" s="1"/>
  <c r="H2988" i="156"/>
  <c r="F3052" i="156"/>
  <c r="D633" i="37" s="1"/>
  <c r="H3061" i="156"/>
  <c r="F642" i="37" s="1"/>
  <c r="F3103" i="156"/>
  <c r="F3236" i="156" s="1"/>
  <c r="D1037" i="37" s="1"/>
  <c r="H3243" i="156"/>
  <c r="F1044" i="37" s="1"/>
  <c r="C453" i="37"/>
  <c r="C451" i="37"/>
  <c r="E2909" i="156"/>
  <c r="C576" i="37"/>
  <c r="C570" i="37"/>
  <c r="C577" i="37"/>
  <c r="C590" i="37"/>
  <c r="C631" i="37"/>
  <c r="G3022" i="156"/>
  <c r="G3083" i="156" s="1"/>
  <c r="E664" i="37" s="1"/>
  <c r="C647" i="37"/>
  <c r="C626" i="37"/>
  <c r="E3042" i="156"/>
  <c r="E2881" i="156"/>
  <c r="C1045" i="37"/>
  <c r="C1061" i="37"/>
  <c r="C1052" i="37"/>
  <c r="C666" i="37"/>
  <c r="C602" i="37"/>
  <c r="E2763" i="156"/>
  <c r="E2806" i="156"/>
  <c r="C569" i="37"/>
  <c r="C572" i="37"/>
  <c r="C583" i="37"/>
  <c r="C633" i="37"/>
  <c r="H2985" i="156"/>
  <c r="E3145" i="156"/>
  <c r="E3278" i="156"/>
  <c r="C1079" i="37" s="1"/>
  <c r="C638" i="37"/>
  <c r="C606" i="37"/>
  <c r="E2935" i="156"/>
  <c r="C482" i="37"/>
  <c r="C467" i="37"/>
  <c r="C458" i="37"/>
  <c r="C1057" i="37"/>
  <c r="C1040" i="37"/>
  <c r="C662" i="37"/>
  <c r="C643" i="37"/>
  <c r="E3023" i="156"/>
  <c r="E2882" i="156"/>
  <c r="C565" i="37"/>
  <c r="C463" i="37"/>
  <c r="C446" i="37"/>
  <c r="H3057" i="156"/>
  <c r="F638" i="37" s="1"/>
  <c r="D638" i="37"/>
  <c r="H3063" i="156"/>
  <c r="F644" i="37" s="1"/>
  <c r="D644" i="37"/>
  <c r="H3064" i="156"/>
  <c r="F645" i="37" s="1"/>
  <c r="D645" i="37"/>
  <c r="H3044" i="156"/>
  <c r="F625" i="37" s="1"/>
  <c r="D625" i="37"/>
  <c r="H3047" i="156"/>
  <c r="F628" i="37" s="1"/>
  <c r="D628" i="37"/>
  <c r="H3048" i="156"/>
  <c r="F629" i="37" s="1"/>
  <c r="D629" i="37"/>
  <c r="H3051" i="156"/>
  <c r="F632" i="37" s="1"/>
  <c r="D632" i="37"/>
  <c r="H3058" i="156"/>
  <c r="F639" i="37" s="1"/>
  <c r="D639" i="37"/>
  <c r="H3053" i="156"/>
  <c r="F634" i="37" s="1"/>
  <c r="D634" i="37"/>
  <c r="H3065" i="156"/>
  <c r="F646" i="37" s="1"/>
  <c r="D646" i="37"/>
  <c r="E3146" i="156"/>
  <c r="E3250" i="156"/>
  <c r="H3066" i="156"/>
  <c r="F647" i="37" s="1"/>
  <c r="D647" i="37"/>
  <c r="H3060" i="156"/>
  <c r="F641" i="37" s="1"/>
  <c r="D641" i="37"/>
  <c r="H3078" i="156"/>
  <c r="F659" i="37" s="1"/>
  <c r="D659" i="37"/>
  <c r="F3050" i="156"/>
  <c r="E3236" i="156"/>
  <c r="H3084" i="156"/>
  <c r="F665" i="37" s="1"/>
  <c r="F3049" i="156"/>
  <c r="E3021" i="156"/>
  <c r="E3022" i="156"/>
  <c r="E3056" i="156"/>
  <c r="F2978" i="156"/>
  <c r="F3042" i="156" s="1"/>
  <c r="H2986" i="156"/>
  <c r="F3045" i="156"/>
  <c r="H2998" i="156"/>
  <c r="F3062" i="156"/>
  <c r="H3002" i="156"/>
  <c r="F2992" i="156"/>
  <c r="F3056" i="156" s="1"/>
  <c r="H2993" i="156"/>
  <c r="E2880" i="156"/>
  <c r="G2881" i="156"/>
  <c r="G2951" i="156" s="1"/>
  <c r="E604" i="37" s="1"/>
  <c r="G2923" i="156"/>
  <c r="E576" i="37" s="1"/>
  <c r="F2848" i="156"/>
  <c r="H2848" i="156" s="1"/>
  <c r="F2930" i="156"/>
  <c r="D583" i="37" s="1"/>
  <c r="F2860" i="156"/>
  <c r="F2937" i="156"/>
  <c r="D590" i="37" s="1"/>
  <c r="E2734" i="156"/>
  <c r="H2855" i="156"/>
  <c r="F2842" i="156"/>
  <c r="F2917" i="156" s="1"/>
  <c r="D570" i="37" s="1"/>
  <c r="H2844" i="156"/>
  <c r="F2834" i="156"/>
  <c r="H2837" i="156"/>
  <c r="G2735" i="156"/>
  <c r="G2777" i="156"/>
  <c r="E457" i="37" s="1"/>
  <c r="G2736" i="156"/>
  <c r="G2805" i="156" s="1"/>
  <c r="E485" i="37" s="1"/>
  <c r="G2771" i="156"/>
  <c r="E451" i="37" s="1"/>
  <c r="E2735" i="156"/>
  <c r="E2777" i="156"/>
  <c r="H2707" i="156"/>
  <c r="H2695" i="156"/>
  <c r="F2766" i="156"/>
  <c r="D446" i="37" s="1"/>
  <c r="H2712" i="156"/>
  <c r="F2783" i="156"/>
  <c r="D463" i="37" s="1"/>
  <c r="H2699" i="156"/>
  <c r="F2770" i="156"/>
  <c r="F2700" i="156"/>
  <c r="F2773" i="156"/>
  <c r="D453" i="37" s="1"/>
  <c r="F2706" i="156"/>
  <c r="F2777" i="156" s="1"/>
  <c r="D457" i="37" s="1"/>
  <c r="F2692" i="156"/>
  <c r="H2586" i="156"/>
  <c r="F2646" i="156"/>
  <c r="D285" i="37" s="1"/>
  <c r="H3103" i="156" l="1"/>
  <c r="G3025" i="156"/>
  <c r="G3086" i="156" s="1"/>
  <c r="E667" i="37" s="1"/>
  <c r="H3052" i="156"/>
  <c r="F633" i="37" s="1"/>
  <c r="E2803" i="156"/>
  <c r="E3083" i="156"/>
  <c r="E3277" i="156"/>
  <c r="C1078" i="37" s="1"/>
  <c r="E2952" i="156"/>
  <c r="E3276" i="156"/>
  <c r="C1077" i="37" s="1"/>
  <c r="C486" i="37"/>
  <c r="C485" i="37"/>
  <c r="C443" i="37"/>
  <c r="E2951" i="156"/>
  <c r="C623" i="37"/>
  <c r="C562" i="37"/>
  <c r="D450" i="37"/>
  <c r="E2804" i="156"/>
  <c r="C457" i="37"/>
  <c r="C637" i="37"/>
  <c r="E3082" i="156"/>
  <c r="C1037" i="37"/>
  <c r="C1051" i="37"/>
  <c r="E3084" i="156"/>
  <c r="C588" i="37"/>
  <c r="H3042" i="156"/>
  <c r="F623" i="37" s="1"/>
  <c r="D623" i="37"/>
  <c r="H3049" i="156"/>
  <c r="F630" i="37" s="1"/>
  <c r="D630" i="37"/>
  <c r="H3056" i="156"/>
  <c r="F637" i="37" s="1"/>
  <c r="D637" i="37"/>
  <c r="H3045" i="156"/>
  <c r="F626" i="37" s="1"/>
  <c r="D626" i="37"/>
  <c r="H3050" i="156"/>
  <c r="F631" i="37" s="1"/>
  <c r="D631" i="37"/>
  <c r="H3062" i="156"/>
  <c r="F643" i="37" s="1"/>
  <c r="D643" i="37"/>
  <c r="F3021" i="156"/>
  <c r="F3082" i="156" s="1"/>
  <c r="E3025" i="156"/>
  <c r="F3022" i="156"/>
  <c r="F3083" i="156" s="1"/>
  <c r="H2992" i="156"/>
  <c r="E2950" i="156"/>
  <c r="F2935" i="156"/>
  <c r="D588" i="37" s="1"/>
  <c r="H2860" i="156"/>
  <c r="F2880" i="156"/>
  <c r="F2909" i="156"/>
  <c r="D562" i="37" s="1"/>
  <c r="F2881" i="156"/>
  <c r="F2951" i="156" s="1"/>
  <c r="D604" i="37" s="1"/>
  <c r="F2923" i="156"/>
  <c r="F2882" i="156"/>
  <c r="F2952" i="156" s="1"/>
  <c r="D605" i="37" s="1"/>
  <c r="H2842" i="156"/>
  <c r="G2804" i="156"/>
  <c r="E484" i="37" s="1"/>
  <c r="G2738" i="156"/>
  <c r="G2807" i="156" s="1"/>
  <c r="E487" i="37" s="1"/>
  <c r="F2734" i="156"/>
  <c r="F2803" i="156" s="1"/>
  <c r="F2763" i="156"/>
  <c r="D443" i="37" s="1"/>
  <c r="F2736" i="156"/>
  <c r="F2771" i="156"/>
  <c r="H2700" i="156"/>
  <c r="F2735" i="156"/>
  <c r="F2804" i="156" s="1"/>
  <c r="D484" i="37" s="1"/>
  <c r="H2706" i="156"/>
  <c r="D451" i="37" l="1"/>
  <c r="F2805" i="156"/>
  <c r="D485" i="37" s="1"/>
  <c r="D576" i="37"/>
  <c r="C603" i="37"/>
  <c r="E3086" i="156"/>
  <c r="E3280" i="156"/>
  <c r="C1081" i="37" s="1"/>
  <c r="C665" i="37"/>
  <c r="C663" i="37"/>
  <c r="C604" i="37"/>
  <c r="C605" i="37"/>
  <c r="E2807" i="156"/>
  <c r="E2954" i="156"/>
  <c r="C484" i="37"/>
  <c r="C664" i="37"/>
  <c r="C483" i="37"/>
  <c r="H3082" i="156"/>
  <c r="F663" i="37" s="1"/>
  <c r="D663" i="37"/>
  <c r="H2805" i="156"/>
  <c r="F485" i="37" s="1"/>
  <c r="H2803" i="156"/>
  <c r="F483" i="37" s="1"/>
  <c r="D483" i="37"/>
  <c r="H3083" i="156"/>
  <c r="F664" i="37" s="1"/>
  <c r="D664" i="37"/>
  <c r="H2804" i="156"/>
  <c r="F484" i="37" s="1"/>
  <c r="F3025" i="156"/>
  <c r="F3086" i="156" s="1"/>
  <c r="F2954" i="156"/>
  <c r="D607" i="37" s="1"/>
  <c r="F2950" i="156"/>
  <c r="D603" i="37" s="1"/>
  <c r="C487" i="37" l="1"/>
  <c r="C607" i="37"/>
  <c r="C667" i="37"/>
  <c r="H3086" i="156"/>
  <c r="F667" i="37" s="1"/>
  <c r="D667" i="37"/>
  <c r="F2585" i="156"/>
  <c r="F2584" i="156"/>
  <c r="F2582" i="156"/>
  <c r="G2581" i="156"/>
  <c r="G2641" i="156" s="1"/>
  <c r="E280" i="37" s="1"/>
  <c r="F2577" i="156"/>
  <c r="G2576" i="156"/>
  <c r="G2636" i="156" s="1"/>
  <c r="E275" i="37" s="1"/>
  <c r="F2575" i="156"/>
  <c r="F2572" i="156"/>
  <c r="G2569" i="156"/>
  <c r="G2629" i="156" s="1"/>
  <c r="E268" i="37" s="1"/>
  <c r="F2570" i="156"/>
  <c r="F2568" i="156"/>
  <c r="E2608" i="156"/>
  <c r="E2590" i="156"/>
  <c r="E2586" i="156"/>
  <c r="E2581" i="156"/>
  <c r="E2576" i="156"/>
  <c r="E2569" i="156"/>
  <c r="M2562" i="156"/>
  <c r="G2464" i="156"/>
  <c r="E2464" i="156"/>
  <c r="G2471" i="156"/>
  <c r="E2471" i="156"/>
  <c r="G2543" i="156"/>
  <c r="E68" i="37" s="1"/>
  <c r="E2543" i="156"/>
  <c r="G2542" i="156"/>
  <c r="E67" i="37" s="1"/>
  <c r="E2542" i="156"/>
  <c r="G2541" i="156"/>
  <c r="E66" i="37" s="1"/>
  <c r="E2541" i="156"/>
  <c r="E2629" i="156" l="1"/>
  <c r="E2646" i="156"/>
  <c r="E2668" i="156"/>
  <c r="C66" i="37"/>
  <c r="C67" i="37"/>
  <c r="C68" i="37"/>
  <c r="E2641" i="156"/>
  <c r="E2650" i="156"/>
  <c r="F2635" i="156"/>
  <c r="F2642" i="156"/>
  <c r="G2580" i="156"/>
  <c r="G2640" i="156" s="1"/>
  <c r="E279" i="37" s="1"/>
  <c r="E2566" i="156"/>
  <c r="G2566" i="156"/>
  <c r="G2626" i="156" s="1"/>
  <c r="E265" i="37" s="1"/>
  <c r="G2574" i="156"/>
  <c r="G2634" i="156" s="1"/>
  <c r="E273" i="37" s="1"/>
  <c r="E2574" i="156"/>
  <c r="E2636" i="156"/>
  <c r="H2572" i="156"/>
  <c r="F2632" i="156"/>
  <c r="F2576" i="156"/>
  <c r="F2574" i="156" s="1"/>
  <c r="F2634" i="156" s="1"/>
  <c r="D273" i="37" s="1"/>
  <c r="F2637" i="156"/>
  <c r="H2584" i="156"/>
  <c r="F2644" i="156"/>
  <c r="H2568" i="156"/>
  <c r="F2628" i="156"/>
  <c r="H2585" i="156"/>
  <c r="F2645" i="156"/>
  <c r="F2573" i="156"/>
  <c r="E2633" i="156"/>
  <c r="H2570" i="156"/>
  <c r="F2630" i="156"/>
  <c r="F2569" i="156"/>
  <c r="F2581" i="156"/>
  <c r="E2580" i="156"/>
  <c r="H2582" i="156"/>
  <c r="H2577" i="156"/>
  <c r="H2575" i="156"/>
  <c r="D269" i="37" l="1"/>
  <c r="C272" i="37"/>
  <c r="D284" i="37"/>
  <c r="D267" i="37"/>
  <c r="D283" i="37"/>
  <c r="D276" i="37"/>
  <c r="D271" i="37"/>
  <c r="C275" i="37"/>
  <c r="E2626" i="156"/>
  <c r="C307" i="37"/>
  <c r="C285" i="37"/>
  <c r="D281" i="37"/>
  <c r="D274" i="37"/>
  <c r="C289" i="37"/>
  <c r="C280" i="37"/>
  <c r="C268" i="37"/>
  <c r="E2605" i="156"/>
  <c r="G2606" i="156"/>
  <c r="G2666" i="156" s="1"/>
  <c r="E305" i="37" s="1"/>
  <c r="G2607" i="156"/>
  <c r="G2667" i="156" s="1"/>
  <c r="E306" i="37" s="1"/>
  <c r="G2605" i="156"/>
  <c r="G2665" i="156" s="1"/>
  <c r="E304" i="37" s="1"/>
  <c r="F2566" i="156"/>
  <c r="F2626" i="156" s="1"/>
  <c r="D265" i="37" s="1"/>
  <c r="F2629" i="156"/>
  <c r="D268" i="37" s="1"/>
  <c r="H2576" i="156"/>
  <c r="F2636" i="156"/>
  <c r="D275" i="37" s="1"/>
  <c r="H2573" i="156"/>
  <c r="F2633" i="156"/>
  <c r="D272" i="37" s="1"/>
  <c r="E2606" i="156"/>
  <c r="E2640" i="156"/>
  <c r="F2580" i="156"/>
  <c r="F2641" i="156"/>
  <c r="D280" i="37" s="1"/>
  <c r="E2607" i="156"/>
  <c r="E2634" i="156"/>
  <c r="H2569" i="156"/>
  <c r="H2581" i="156"/>
  <c r="H2574" i="156"/>
  <c r="F2607" i="156"/>
  <c r="E2667" i="156" l="1"/>
  <c r="E2665" i="156"/>
  <c r="C265" i="37"/>
  <c r="C273" i="37"/>
  <c r="C279" i="37"/>
  <c r="G2609" i="156"/>
  <c r="G2669" i="156" s="1"/>
  <c r="E308" i="37" s="1"/>
  <c r="F2605" i="156"/>
  <c r="F2665" i="156" s="1"/>
  <c r="D304" i="37" s="1"/>
  <c r="H2566" i="156"/>
  <c r="H2607" i="156"/>
  <c r="F2667" i="156"/>
  <c r="D306" i="37" s="1"/>
  <c r="F2606" i="156"/>
  <c r="F2666" i="156" s="1"/>
  <c r="D305" i="37" s="1"/>
  <c r="F2640" i="156"/>
  <c r="D279" i="37" s="1"/>
  <c r="H2580" i="156"/>
  <c r="E2666" i="156"/>
  <c r="E2669" i="156" l="1"/>
  <c r="C305" i="37"/>
  <c r="C304" i="37"/>
  <c r="C306" i="37"/>
  <c r="G2528" i="156"/>
  <c r="E53" i="37" s="1"/>
  <c r="E2528" i="156"/>
  <c r="E2527" i="156"/>
  <c r="C52" i="37" l="1"/>
  <c r="C53" i="37"/>
  <c r="C308" i="37"/>
  <c r="G2525" i="156"/>
  <c r="E50" i="37" s="1"/>
  <c r="E2525" i="156"/>
  <c r="E2522" i="156"/>
  <c r="C50" i="37" l="1"/>
  <c r="C47" i="37"/>
  <c r="G2520" i="156"/>
  <c r="E45" i="37" s="1"/>
  <c r="E2520" i="156"/>
  <c r="E2518" i="156"/>
  <c r="G2517" i="156"/>
  <c r="E42" i="37" s="1"/>
  <c r="E2517" i="156"/>
  <c r="G2516" i="156"/>
  <c r="E41" i="37" s="1"/>
  <c r="E2516" i="156"/>
  <c r="G2515" i="156"/>
  <c r="E40" i="37" s="1"/>
  <c r="E2515" i="156"/>
  <c r="G2513" i="156"/>
  <c r="E38" i="37" s="1"/>
  <c r="E2513" i="156"/>
  <c r="G2511" i="156"/>
  <c r="E36" i="37" s="1"/>
  <c r="E2511" i="156"/>
  <c r="E2510" i="156"/>
  <c r="E2509" i="156"/>
  <c r="E2507" i="156"/>
  <c r="E2506" i="156"/>
  <c r="G2504" i="156"/>
  <c r="E29" i="37" s="1"/>
  <c r="E1158" i="37" s="1"/>
  <c r="E2504" i="156"/>
  <c r="G2499" i="156"/>
  <c r="E24" i="37" s="1"/>
  <c r="E1153" i="37" s="1"/>
  <c r="E2499" i="156"/>
  <c r="G2497" i="156"/>
  <c r="E22" i="37" s="1"/>
  <c r="E1151" i="37" s="1"/>
  <c r="E2497" i="156"/>
  <c r="C32" i="37" l="1"/>
  <c r="C1161" i="37" s="1"/>
  <c r="C35" i="37"/>
  <c r="C45" i="37"/>
  <c r="C22" i="37"/>
  <c r="C1151" i="37" s="1"/>
  <c r="C24" i="37"/>
  <c r="C1153" i="37" s="1"/>
  <c r="C29" i="37"/>
  <c r="C1158" i="37" s="1"/>
  <c r="C31" i="37"/>
  <c r="C1160" i="37" s="1"/>
  <c r="C34" i="37"/>
  <c r="C1164" i="37" s="1"/>
  <c r="C36" i="37"/>
  <c r="C1167" i="37" s="1"/>
  <c r="C38" i="37"/>
  <c r="C40" i="37"/>
  <c r="C41" i="37"/>
  <c r="C42" i="37"/>
  <c r="C43" i="37"/>
  <c r="C1166" i="37"/>
  <c r="C1175" i="37"/>
  <c r="G2495" i="156"/>
  <c r="E20" i="37" s="1"/>
  <c r="E1149" i="37" s="1"/>
  <c r="G2494" i="156"/>
  <c r="E19" i="37" s="1"/>
  <c r="E1148" i="37" s="1"/>
  <c r="E2494" i="156"/>
  <c r="G2493" i="156"/>
  <c r="E18" i="37" s="1"/>
  <c r="E1147" i="37" s="1"/>
  <c r="E2493" i="156"/>
  <c r="G2492" i="156"/>
  <c r="E17" i="37" s="1"/>
  <c r="E1146" i="37" s="1"/>
  <c r="E2492" i="156"/>
  <c r="G2490" i="156"/>
  <c r="E15" i="37" s="1"/>
  <c r="E1144" i="37" s="1"/>
  <c r="E2490" i="156"/>
  <c r="E2485" i="156"/>
  <c r="G2481" i="156"/>
  <c r="C15" i="37" l="1"/>
  <c r="C17" i="37"/>
  <c r="C1146" i="37" s="1"/>
  <c r="C18" i="37"/>
  <c r="C19" i="37"/>
  <c r="C1148" i="37" s="1"/>
  <c r="C10" i="37"/>
  <c r="C1144" i="37"/>
  <c r="C1147" i="37"/>
  <c r="F2480" i="156"/>
  <c r="F2479" i="156"/>
  <c r="G2477" i="156"/>
  <c r="E2481" i="156"/>
  <c r="E2478" i="156"/>
  <c r="E2477" i="156"/>
  <c r="G2480" i="156"/>
  <c r="F2469" i="156"/>
  <c r="F2468" i="156"/>
  <c r="W2472" i="156"/>
  <c r="V2472" i="156"/>
  <c r="F2470" i="156"/>
  <c r="S2469" i="156"/>
  <c r="S2472" i="156" s="1"/>
  <c r="W2465" i="156"/>
  <c r="V2465" i="156"/>
  <c r="F2463" i="156"/>
  <c r="S2462" i="156"/>
  <c r="S2465" i="156" s="1"/>
  <c r="W2459" i="156"/>
  <c r="V2459" i="156"/>
  <c r="T2459" i="156"/>
  <c r="F2458" i="156"/>
  <c r="S2457" i="156"/>
  <c r="G2457" i="156"/>
  <c r="E2457" i="156"/>
  <c r="G2452" i="156"/>
  <c r="F2452" i="156"/>
  <c r="E2452" i="156"/>
  <c r="F2449" i="156"/>
  <c r="G2448" i="156"/>
  <c r="E2448" i="156"/>
  <c r="F2440" i="156"/>
  <c r="G2439" i="156"/>
  <c r="E2439" i="156"/>
  <c r="F2430" i="156"/>
  <c r="G2429" i="156"/>
  <c r="E2429" i="156"/>
  <c r="G2433" i="156"/>
  <c r="F2433" i="156"/>
  <c r="E2433" i="156"/>
  <c r="F2421" i="156"/>
  <c r="G2420" i="156"/>
  <c r="G2419" i="156" s="1"/>
  <c r="G2431" i="156" s="1"/>
  <c r="E2420" i="156"/>
  <c r="G2414" i="156"/>
  <c r="F2414" i="156"/>
  <c r="G2407" i="156"/>
  <c r="G2413" i="156" s="1"/>
  <c r="F2408" i="156"/>
  <c r="F2404" i="156"/>
  <c r="G2403" i="156"/>
  <c r="G2402" i="156" s="1"/>
  <c r="G2412" i="156" s="1"/>
  <c r="E2414" i="156"/>
  <c r="E2407" i="156"/>
  <c r="E2403" i="156"/>
  <c r="W2397" i="156"/>
  <c r="W2485" i="156" s="1"/>
  <c r="V2397" i="156"/>
  <c r="V2485" i="156" s="1"/>
  <c r="T2397" i="156"/>
  <c r="T2485" i="156" s="1"/>
  <c r="F2397" i="156"/>
  <c r="G2397" i="156"/>
  <c r="G2485" i="156" s="1"/>
  <c r="E10" i="37" s="1"/>
  <c r="G2376" i="156"/>
  <c r="F2378" i="156"/>
  <c r="F2377" i="156"/>
  <c r="F2372" i="156"/>
  <c r="G2371" i="156"/>
  <c r="G2380" i="156" s="1"/>
  <c r="E2379" i="156"/>
  <c r="E2376" i="156"/>
  <c r="E2371" i="156"/>
  <c r="Y2383" i="156"/>
  <c r="Z2383" i="156" s="1"/>
  <c r="X2383" i="156"/>
  <c r="Z2384" i="156"/>
  <c r="Z2385" i="156"/>
  <c r="Z2386" i="156"/>
  <c r="Z2387" i="156"/>
  <c r="F2388" i="156"/>
  <c r="J2388" i="156"/>
  <c r="K2388" i="156"/>
  <c r="L2388" i="156" s="1"/>
  <c r="Z2388" i="156"/>
  <c r="G2389" i="156"/>
  <c r="G2390" i="156" s="1"/>
  <c r="I2389" i="156"/>
  <c r="I2390" i="156" s="1"/>
  <c r="M2389" i="156"/>
  <c r="M2390" i="156" s="1"/>
  <c r="Z2389" i="156"/>
  <c r="Z2390" i="156"/>
  <c r="G2356" i="156"/>
  <c r="G2355" i="156"/>
  <c r="G2360" i="156" s="1"/>
  <c r="F2357" i="156"/>
  <c r="F2354" i="156"/>
  <c r="G2352" i="156"/>
  <c r="G2351" i="156" s="1"/>
  <c r="G2359" i="156" s="1"/>
  <c r="G2361" i="156" s="1"/>
  <c r="E2356" i="156"/>
  <c r="E2355" i="156"/>
  <c r="E2352" i="156"/>
  <c r="G2339" i="156"/>
  <c r="G2344" i="156" s="1"/>
  <c r="F2341" i="156"/>
  <c r="G2345" i="156"/>
  <c r="E2345" i="156"/>
  <c r="E2340" i="156"/>
  <c r="G2313" i="156"/>
  <c r="G2325" i="156"/>
  <c r="M2307" i="156"/>
  <c r="G2303" i="156"/>
  <c r="F2299" i="156"/>
  <c r="G2298" i="156"/>
  <c r="G2297" i="156"/>
  <c r="G2302" i="156" s="1"/>
  <c r="E2303" i="156"/>
  <c r="E2298" i="156"/>
  <c r="E2297" i="156"/>
  <c r="G2280" i="156"/>
  <c r="F2287" i="156"/>
  <c r="F2286" i="156"/>
  <c r="F2285" i="156"/>
  <c r="F2284" i="156"/>
  <c r="F2283" i="156"/>
  <c r="F2282" i="156"/>
  <c r="F2281" i="156"/>
  <c r="F2271" i="156"/>
  <c r="F2272" i="156"/>
  <c r="F2274" i="156"/>
  <c r="F2275" i="156"/>
  <c r="E2280" i="156"/>
  <c r="G2275" i="156"/>
  <c r="G2274" i="156"/>
  <c r="E2275" i="156"/>
  <c r="F2270" i="156"/>
  <c r="F2269" i="156"/>
  <c r="F2268" i="156"/>
  <c r="E2267" i="156"/>
  <c r="G2258" i="156"/>
  <c r="G2257" i="156" s="1"/>
  <c r="G2273" i="156" s="1"/>
  <c r="F2261" i="156"/>
  <c r="F2259" i="156"/>
  <c r="E2262" i="156"/>
  <c r="E2258" i="156"/>
  <c r="G2249" i="156"/>
  <c r="G2237" i="156"/>
  <c r="F2244" i="156"/>
  <c r="F2243" i="156"/>
  <c r="F2242" i="156"/>
  <c r="F2241" i="156"/>
  <c r="F2240" i="156"/>
  <c r="F2239" i="156"/>
  <c r="M2205" i="156"/>
  <c r="M2206" i="156" s="1"/>
  <c r="F2190" i="156"/>
  <c r="G2189" i="156"/>
  <c r="E2189" i="156"/>
  <c r="G2188" i="156"/>
  <c r="G2193" i="156" s="1"/>
  <c r="E2188" i="156"/>
  <c r="E2185" i="156"/>
  <c r="F2174" i="156"/>
  <c r="G2173" i="156"/>
  <c r="G2172" i="156"/>
  <c r="G2177" i="156" s="1"/>
  <c r="F2171" i="156"/>
  <c r="G2169" i="156"/>
  <c r="G2168" i="156" s="1"/>
  <c r="E2173" i="156"/>
  <c r="E2172" i="156"/>
  <c r="E2169" i="156"/>
  <c r="G2140" i="156"/>
  <c r="G2133" i="156"/>
  <c r="F2130" i="156"/>
  <c r="F2129" i="156"/>
  <c r="F2121" i="156"/>
  <c r="G2119" i="156"/>
  <c r="G2117" i="156" s="1"/>
  <c r="G2113" i="156"/>
  <c r="F2120" i="156"/>
  <c r="F2114" i="156"/>
  <c r="G2108" i="156"/>
  <c r="G2101" i="156"/>
  <c r="G2096" i="156"/>
  <c r="F2109" i="156"/>
  <c r="F2102" i="156"/>
  <c r="F2100" i="156"/>
  <c r="F2097" i="156"/>
  <c r="F2095" i="156"/>
  <c r="E2140" i="156"/>
  <c r="E2133" i="156"/>
  <c r="E2128" i="156"/>
  <c r="E2119" i="156"/>
  <c r="E2113" i="156"/>
  <c r="E2108" i="156"/>
  <c r="E2101" i="156"/>
  <c r="E2096" i="156"/>
  <c r="M2083" i="156"/>
  <c r="G2070" i="156"/>
  <c r="F2066" i="156"/>
  <c r="F2065" i="156"/>
  <c r="G2057" i="156"/>
  <c r="F2054" i="156"/>
  <c r="G2048" i="156"/>
  <c r="G2044" i="156"/>
  <c r="F2045" i="156"/>
  <c r="F2040" i="156"/>
  <c r="G2039" i="156"/>
  <c r="G2034" i="156"/>
  <c r="F2035" i="156"/>
  <c r="F2033" i="156"/>
  <c r="F2031" i="156"/>
  <c r="G2027" i="156"/>
  <c r="G2024" i="156" s="1"/>
  <c r="F2029" i="156"/>
  <c r="F2028" i="156"/>
  <c r="F2026" i="156"/>
  <c r="E2070" i="156"/>
  <c r="E2064" i="156"/>
  <c r="E2057" i="156"/>
  <c r="E2048" i="156"/>
  <c r="E2044" i="156"/>
  <c r="E2039" i="156"/>
  <c r="E2034" i="156"/>
  <c r="E2027" i="156"/>
  <c r="G2007" i="156"/>
  <c r="F2003" i="156"/>
  <c r="F2002" i="156"/>
  <c r="F1991" i="156"/>
  <c r="G1985" i="156"/>
  <c r="F1984" i="156"/>
  <c r="F1983" i="156"/>
  <c r="F1982" i="156"/>
  <c r="G1981" i="156"/>
  <c r="G1976" i="156"/>
  <c r="F1972" i="156"/>
  <c r="G1971" i="156"/>
  <c r="G1969" i="156" s="1"/>
  <c r="G2006" i="156" s="1"/>
  <c r="G1964" i="156"/>
  <c r="G1961" i="156" s="1"/>
  <c r="F1977" i="156"/>
  <c r="F1970" i="156"/>
  <c r="F1968" i="156"/>
  <c r="F1966" i="156"/>
  <c r="F1965" i="156"/>
  <c r="F1963" i="156"/>
  <c r="E2007" i="156"/>
  <c r="E2001" i="156"/>
  <c r="E1987" i="156"/>
  <c r="E1981" i="156"/>
  <c r="E1976" i="156"/>
  <c r="E1971" i="156"/>
  <c r="E1964" i="156"/>
  <c r="G1938" i="156"/>
  <c r="F1934" i="156"/>
  <c r="F1933" i="156"/>
  <c r="F1932" i="156"/>
  <c r="F1931" i="156"/>
  <c r="F1930" i="156"/>
  <c r="F1929" i="156"/>
  <c r="F1928" i="156"/>
  <c r="F1927" i="156"/>
  <c r="F1926" i="156"/>
  <c r="F1925" i="156"/>
  <c r="F1924" i="156"/>
  <c r="F1923" i="156"/>
  <c r="G1921" i="156"/>
  <c r="F1908" i="156"/>
  <c r="G1907" i="156"/>
  <c r="G1905" i="156" s="1"/>
  <c r="G1896" i="156"/>
  <c r="G1895" i="156" s="1"/>
  <c r="G1936" i="156" s="1"/>
  <c r="F1897" i="156"/>
  <c r="G2478" i="156" l="1"/>
  <c r="V2460" i="156"/>
  <c r="W2460" i="156"/>
  <c r="H1923" i="156"/>
  <c r="H1925" i="156"/>
  <c r="H1927" i="156"/>
  <c r="H1929" i="156"/>
  <c r="H1931" i="156"/>
  <c r="H1933" i="156"/>
  <c r="E1969" i="156"/>
  <c r="H1963" i="156"/>
  <c r="H1966" i="156"/>
  <c r="H1970" i="156"/>
  <c r="F1971" i="156"/>
  <c r="F1969" i="156" s="1"/>
  <c r="F2006" i="156" s="1"/>
  <c r="H2028" i="156"/>
  <c r="H2033" i="156"/>
  <c r="H2040" i="156"/>
  <c r="F2048" i="156"/>
  <c r="H2048" i="156" s="1"/>
  <c r="E2117" i="156"/>
  <c r="H2121" i="156"/>
  <c r="E2177" i="156"/>
  <c r="F2173" i="156"/>
  <c r="H2173" i="156" s="1"/>
  <c r="E2193" i="156"/>
  <c r="H2190" i="156"/>
  <c r="H2243" i="156"/>
  <c r="E2257" i="156"/>
  <c r="H2259" i="156"/>
  <c r="H2270" i="156"/>
  <c r="H2271" i="156"/>
  <c r="H2282" i="156"/>
  <c r="H2284" i="156"/>
  <c r="H2286" i="156"/>
  <c r="H2299" i="156"/>
  <c r="F2340" i="156"/>
  <c r="F2339" i="156" s="1"/>
  <c r="F2344" i="156" s="1"/>
  <c r="H2344" i="156" s="1"/>
  <c r="E2360" i="156"/>
  <c r="E2390" i="156"/>
  <c r="H2388" i="156"/>
  <c r="E2380" i="156"/>
  <c r="H2378" i="156"/>
  <c r="E2413" i="156"/>
  <c r="F2407" i="156"/>
  <c r="H2407" i="156" s="1"/>
  <c r="E2419" i="156"/>
  <c r="H2421" i="156"/>
  <c r="F2429" i="156"/>
  <c r="H2429" i="156" s="1"/>
  <c r="H2449" i="156"/>
  <c r="H2458" i="156"/>
  <c r="H1926" i="156"/>
  <c r="H1928" i="156"/>
  <c r="H1930" i="156"/>
  <c r="H1932" i="156"/>
  <c r="H1934" i="156"/>
  <c r="E1961" i="156"/>
  <c r="E1985" i="156"/>
  <c r="E2004" i="156" s="1"/>
  <c r="H1968" i="156"/>
  <c r="H1977" i="156"/>
  <c r="H1982" i="156"/>
  <c r="F1985" i="156"/>
  <c r="H1985" i="156" s="1"/>
  <c r="H2003" i="156"/>
  <c r="E2024" i="156"/>
  <c r="E2067" i="156" s="1"/>
  <c r="H2026" i="156"/>
  <c r="H2031" i="156"/>
  <c r="H2045" i="156"/>
  <c r="H2066" i="156"/>
  <c r="E2126" i="156"/>
  <c r="E2139" i="156" s="1"/>
  <c r="F2128" i="156"/>
  <c r="F2126" i="156" s="1"/>
  <c r="E2176" i="156"/>
  <c r="F2169" i="156"/>
  <c r="F2176" i="156" s="1"/>
  <c r="E2192" i="156"/>
  <c r="H2242" i="156"/>
  <c r="E2274" i="156"/>
  <c r="H2269" i="156"/>
  <c r="H2272" i="156"/>
  <c r="H2281" i="156"/>
  <c r="H2283" i="156"/>
  <c r="H2285" i="156"/>
  <c r="H2287" i="156"/>
  <c r="E2302" i="156"/>
  <c r="H2341" i="156"/>
  <c r="E2351" i="156"/>
  <c r="E2402" i="156"/>
  <c r="F2403" i="156"/>
  <c r="F2402" i="156" s="1"/>
  <c r="F2412" i="156" s="1"/>
  <c r="H2412" i="156" s="1"/>
  <c r="F2464" i="156"/>
  <c r="F2478" i="156"/>
  <c r="H2468" i="156"/>
  <c r="F2471" i="156"/>
  <c r="H2470" i="156"/>
  <c r="H2469" i="156"/>
  <c r="F2140" i="156"/>
  <c r="F2355" i="156"/>
  <c r="F2360" i="156" s="1"/>
  <c r="H2360" i="156" s="1"/>
  <c r="G2475" i="156"/>
  <c r="E2475" i="156"/>
  <c r="F2371" i="156"/>
  <c r="F2380" i="156" s="1"/>
  <c r="F2382" i="156" s="1"/>
  <c r="H2261" i="156"/>
  <c r="H2354" i="156"/>
  <c r="H2440" i="156"/>
  <c r="E2438" i="156"/>
  <c r="G2438" i="156"/>
  <c r="G2450" i="156" s="1"/>
  <c r="H1983" i="156"/>
  <c r="H1984" i="156"/>
  <c r="F2113" i="156"/>
  <c r="H2113" i="156" s="1"/>
  <c r="F2108" i="156"/>
  <c r="H2035" i="156"/>
  <c r="E2032" i="156"/>
  <c r="G2032" i="156"/>
  <c r="G2069" i="156" s="1"/>
  <c r="F2101" i="156"/>
  <c r="H2101" i="156" s="1"/>
  <c r="H2100" i="156"/>
  <c r="H2029" i="156"/>
  <c r="H2097" i="156"/>
  <c r="G2093" i="156"/>
  <c r="G2137" i="156" s="1"/>
  <c r="E2093" i="156"/>
  <c r="H2095" i="156"/>
  <c r="F2477" i="156"/>
  <c r="F2481" i="156"/>
  <c r="H2479" i="156"/>
  <c r="H2408" i="156"/>
  <c r="U2469" i="156"/>
  <c r="U2472" i="156" s="1"/>
  <c r="H2480" i="156"/>
  <c r="U2462" i="156"/>
  <c r="U2465" i="156" s="1"/>
  <c r="H2463" i="156"/>
  <c r="F2457" i="156"/>
  <c r="H2457" i="156" s="1"/>
  <c r="H2430" i="156"/>
  <c r="U2457" i="156"/>
  <c r="S2459" i="156"/>
  <c r="F2448" i="156"/>
  <c r="H2448" i="156" s="1"/>
  <c r="F2439" i="156"/>
  <c r="G2415" i="156"/>
  <c r="U2397" i="156"/>
  <c r="S2397" i="156"/>
  <c r="G2434" i="156"/>
  <c r="F2420" i="156"/>
  <c r="F2419" i="156" s="1"/>
  <c r="F2431" i="156" s="1"/>
  <c r="H2404" i="156"/>
  <c r="F2376" i="156"/>
  <c r="H2376" i="156" s="1"/>
  <c r="G2382" i="156"/>
  <c r="E2382" i="156"/>
  <c r="H2372" i="156"/>
  <c r="K2389" i="156"/>
  <c r="K2390" i="156" s="1"/>
  <c r="H2377" i="156"/>
  <c r="J2390" i="156"/>
  <c r="J2389" i="156"/>
  <c r="L2389" i="156"/>
  <c r="L2390" i="156" s="1"/>
  <c r="N2388" i="156"/>
  <c r="F2390" i="156"/>
  <c r="H2390" i="156" s="1"/>
  <c r="O2388" i="156"/>
  <c r="H2357" i="156"/>
  <c r="F2356" i="156"/>
  <c r="H2356" i="156" s="1"/>
  <c r="F2352" i="156"/>
  <c r="F2351" i="156" s="1"/>
  <c r="F2359" i="156" s="1"/>
  <c r="F2361" i="156" s="1"/>
  <c r="E2339" i="156"/>
  <c r="F2345" i="156"/>
  <c r="H2345" i="156" s="1"/>
  <c r="F2297" i="156"/>
  <c r="H2297" i="156" s="1"/>
  <c r="F2303" i="156"/>
  <c r="H2303" i="156" s="1"/>
  <c r="F2298" i="156"/>
  <c r="H2298" i="156" s="1"/>
  <c r="F2280" i="156"/>
  <c r="F2258" i="156"/>
  <c r="H2258" i="156" s="1"/>
  <c r="G2276" i="156"/>
  <c r="F2267" i="156"/>
  <c r="G2067" i="156"/>
  <c r="H2171" i="156"/>
  <c r="F2194" i="156"/>
  <c r="G2038" i="156"/>
  <c r="G2068" i="156" s="1"/>
  <c r="F2119" i="156"/>
  <c r="H2119" i="156" s="1"/>
  <c r="H2114" i="156"/>
  <c r="F2172" i="156"/>
  <c r="F2177" i="156" s="1"/>
  <c r="H2177" i="156" s="1"/>
  <c r="E2107" i="156"/>
  <c r="H2102" i="156"/>
  <c r="H2109" i="156"/>
  <c r="G2176" i="156"/>
  <c r="G2178" i="156" s="1"/>
  <c r="G1975" i="156"/>
  <c r="G2005" i="156" s="1"/>
  <c r="H2120" i="156"/>
  <c r="E2184" i="156"/>
  <c r="H2174" i="156"/>
  <c r="F2188" i="156"/>
  <c r="F2189" i="156"/>
  <c r="H2189" i="156" s="1"/>
  <c r="F2178" i="156"/>
  <c r="E2168" i="156"/>
  <c r="F1976" i="156"/>
  <c r="H1976" i="156" s="1"/>
  <c r="G2107" i="156"/>
  <c r="G2004" i="156"/>
  <c r="E2038" i="156"/>
  <c r="F2039" i="156"/>
  <c r="H2039" i="156" s="1"/>
  <c r="F2044" i="156"/>
  <c r="H2044" i="156" s="1"/>
  <c r="H2054" i="156"/>
  <c r="F2096" i="156"/>
  <c r="F2064" i="156"/>
  <c r="H2130" i="156"/>
  <c r="F2034" i="156"/>
  <c r="F2027" i="156"/>
  <c r="H2027" i="156" s="1"/>
  <c r="E1975" i="156"/>
  <c r="H1972" i="156"/>
  <c r="F1964" i="156"/>
  <c r="F1961" i="156" s="1"/>
  <c r="F2001" i="156"/>
  <c r="F1981" i="156"/>
  <c r="H1981" i="156" s="1"/>
  <c r="H1991" i="156"/>
  <c r="H1971" i="156"/>
  <c r="H1924" i="156"/>
  <c r="G1891" i="156"/>
  <c r="G1889" i="156" s="1"/>
  <c r="F1892" i="156"/>
  <c r="F1890" i="156"/>
  <c r="G1884" i="156"/>
  <c r="F1888" i="156"/>
  <c r="F1886" i="156"/>
  <c r="F1885" i="156"/>
  <c r="F1883" i="156"/>
  <c r="F2004" i="156" l="1"/>
  <c r="F2168" i="156"/>
  <c r="H2340" i="156"/>
  <c r="H2478" i="156"/>
  <c r="H2481" i="156"/>
  <c r="H2339" i="156"/>
  <c r="S2460" i="156"/>
  <c r="U2459" i="156"/>
  <c r="F2413" i="156"/>
  <c r="F2415" i="156" s="1"/>
  <c r="H2415" i="156" s="1"/>
  <c r="H2169" i="156"/>
  <c r="H2403" i="156"/>
  <c r="H2402" i="156"/>
  <c r="F1891" i="156"/>
  <c r="H1891" i="156" s="1"/>
  <c r="E2005" i="156"/>
  <c r="E2008" i="156" s="1"/>
  <c r="E2344" i="156"/>
  <c r="E2069" i="156"/>
  <c r="E2178" i="156"/>
  <c r="E2068" i="156"/>
  <c r="E2071" i="156" s="1"/>
  <c r="E2137" i="156"/>
  <c r="E2450" i="156"/>
  <c r="E2453" i="156" s="1"/>
  <c r="E2412" i="156"/>
  <c r="E2359" i="156"/>
  <c r="E2194" i="156"/>
  <c r="E2431" i="156"/>
  <c r="E2273" i="156"/>
  <c r="E2006" i="156"/>
  <c r="H2355" i="156"/>
  <c r="H2371" i="156"/>
  <c r="G2453" i="156"/>
  <c r="H2380" i="156"/>
  <c r="H2382" i="156"/>
  <c r="F2475" i="156"/>
  <c r="H2475" i="156" s="1"/>
  <c r="F2107" i="156"/>
  <c r="H2107" i="156" s="1"/>
  <c r="H2108" i="156"/>
  <c r="F2139" i="156"/>
  <c r="F2438" i="156"/>
  <c r="F2450" i="156" s="1"/>
  <c r="E2138" i="156"/>
  <c r="G2138" i="156"/>
  <c r="H2034" i="156"/>
  <c r="H2176" i="156"/>
  <c r="H2172" i="156"/>
  <c r="H2096" i="156"/>
  <c r="H2477" i="156"/>
  <c r="H2439" i="156"/>
  <c r="F2434" i="156"/>
  <c r="H2434" i="156" s="1"/>
  <c r="H2419" i="156"/>
  <c r="H2420" i="156"/>
  <c r="H2431" i="156"/>
  <c r="H2351" i="156"/>
  <c r="P2388" i="156"/>
  <c r="P2389" i="156" s="1"/>
  <c r="P2390" i="156" s="1"/>
  <c r="O2389" i="156"/>
  <c r="O2390" i="156" s="1"/>
  <c r="H2389" i="156"/>
  <c r="N2389" i="156"/>
  <c r="N2390" i="156" s="1"/>
  <c r="H2352" i="156"/>
  <c r="F2302" i="156"/>
  <c r="H2302" i="156" s="1"/>
  <c r="F2257" i="156"/>
  <c r="F2273" i="156" s="1"/>
  <c r="G2071" i="156"/>
  <c r="F2093" i="156"/>
  <c r="G2008" i="156"/>
  <c r="H2178" i="156"/>
  <c r="G2194" i="156"/>
  <c r="H2194" i="156" s="1"/>
  <c r="F2193" i="156"/>
  <c r="H2193" i="156" s="1"/>
  <c r="H2188" i="156"/>
  <c r="F2038" i="156"/>
  <c r="F2032" i="156"/>
  <c r="F2024" i="156"/>
  <c r="F2067" i="156" s="1"/>
  <c r="H2067" i="156" s="1"/>
  <c r="H1964" i="156"/>
  <c r="F1975" i="156"/>
  <c r="H1969" i="156"/>
  <c r="F1884" i="156"/>
  <c r="H1884" i="156" s="1"/>
  <c r="H1897" i="156"/>
  <c r="H1892" i="156"/>
  <c r="H1890" i="156"/>
  <c r="H1888" i="156"/>
  <c r="H1886" i="156"/>
  <c r="H1885" i="156"/>
  <c r="H1883" i="156"/>
  <c r="G1881" i="156"/>
  <c r="E1921" i="156"/>
  <c r="E1938" i="156"/>
  <c r="E1914" i="156"/>
  <c r="E1907" i="156"/>
  <c r="E1901" i="156"/>
  <c r="E1896" i="156"/>
  <c r="E1891" i="156"/>
  <c r="E1884" i="156"/>
  <c r="E1881" i="156" s="1"/>
  <c r="M1878" i="156"/>
  <c r="K1877" i="156"/>
  <c r="K1876" i="156"/>
  <c r="K1875" i="156"/>
  <c r="K1874" i="156"/>
  <c r="K1873" i="156"/>
  <c r="K1872" i="156"/>
  <c r="O1872" i="156" s="1"/>
  <c r="P1872" i="156" s="1"/>
  <c r="K1871" i="156"/>
  <c r="O1871" i="156" s="1"/>
  <c r="P1871" i="156" s="1"/>
  <c r="K1870" i="156"/>
  <c r="L1870" i="156" s="1"/>
  <c r="N1870" i="156" s="1"/>
  <c r="K1869" i="156"/>
  <c r="O1869" i="156" s="1"/>
  <c r="P1869" i="156" s="1"/>
  <c r="J1872" i="156"/>
  <c r="J1871" i="156"/>
  <c r="J1870" i="156"/>
  <c r="J1869" i="156"/>
  <c r="F1877" i="156"/>
  <c r="F1876" i="156"/>
  <c r="F1875" i="156"/>
  <c r="F1874" i="156"/>
  <c r="F1873" i="156"/>
  <c r="F1872" i="156"/>
  <c r="F1871" i="156"/>
  <c r="F1870" i="156"/>
  <c r="F1869" i="156"/>
  <c r="F1868" i="156"/>
  <c r="G1843" i="156"/>
  <c r="F1839" i="156"/>
  <c r="F1838" i="156"/>
  <c r="G1817" i="156"/>
  <c r="F1819" i="156"/>
  <c r="F1820" i="156"/>
  <c r="F1816" i="156"/>
  <c r="F1815" i="156"/>
  <c r="G1812" i="156"/>
  <c r="G1805" i="156"/>
  <c r="G1842" i="156" s="1"/>
  <c r="F1806" i="156"/>
  <c r="F1801" i="156"/>
  <c r="F1799" i="156"/>
  <c r="G1800" i="156"/>
  <c r="E1837" i="156"/>
  <c r="E1817" i="156"/>
  <c r="E1812" i="156"/>
  <c r="E1805" i="156"/>
  <c r="E1800" i="156"/>
  <c r="F1889" i="156" l="1"/>
  <c r="H1889" i="156" s="1"/>
  <c r="H2413" i="156"/>
  <c r="U2460" i="156"/>
  <c r="F1800" i="156"/>
  <c r="H1820" i="156"/>
  <c r="H1870" i="156"/>
  <c r="H1872" i="156"/>
  <c r="H1874" i="156"/>
  <c r="H1876" i="156"/>
  <c r="E2415" i="156"/>
  <c r="E1842" i="156"/>
  <c r="H1799" i="156"/>
  <c r="H1806" i="156"/>
  <c r="H1816" i="156"/>
  <c r="H1819" i="156"/>
  <c r="H1869" i="156"/>
  <c r="H1871" i="156"/>
  <c r="H1873" i="156"/>
  <c r="H1875" i="156"/>
  <c r="H1877" i="156"/>
  <c r="E2434" i="156"/>
  <c r="E2361" i="156"/>
  <c r="F1804" i="156"/>
  <c r="F1834" i="156"/>
  <c r="F2453" i="156"/>
  <c r="F2138" i="156"/>
  <c r="H2438" i="156"/>
  <c r="E1905" i="156"/>
  <c r="H2450" i="156"/>
  <c r="H1815" i="156"/>
  <c r="E1889" i="156"/>
  <c r="H2032" i="156"/>
  <c r="G1935" i="156"/>
  <c r="F2068" i="156"/>
  <c r="H2068" i="156" s="1"/>
  <c r="H2038" i="156"/>
  <c r="F2005" i="156"/>
  <c r="H2005" i="156" s="1"/>
  <c r="H1975" i="156"/>
  <c r="F1881" i="156"/>
  <c r="G1811" i="156"/>
  <c r="E1895" i="156"/>
  <c r="E1797" i="156"/>
  <c r="O1870" i="156"/>
  <c r="P1870" i="156" s="1"/>
  <c r="L1871" i="156"/>
  <c r="N1871" i="156" s="1"/>
  <c r="L1872" i="156"/>
  <c r="N1872" i="156" s="1"/>
  <c r="L1869" i="156"/>
  <c r="N1869" i="156" s="1"/>
  <c r="F1837" i="156"/>
  <c r="F1817" i="156"/>
  <c r="H1817" i="156" s="1"/>
  <c r="E1811" i="156"/>
  <c r="H1800" i="156"/>
  <c r="F1805" i="156"/>
  <c r="F1842" i="156" s="1"/>
  <c r="H1801" i="156"/>
  <c r="F1812" i="156"/>
  <c r="H1812" i="156" s="1"/>
  <c r="E1843" i="156"/>
  <c r="G1797" i="156"/>
  <c r="G1840" i="156" s="1"/>
  <c r="E1840" i="156" l="1"/>
  <c r="H1804" i="156"/>
  <c r="E1841" i="156"/>
  <c r="E1937" i="156"/>
  <c r="F1843" i="156"/>
  <c r="F1797" i="156"/>
  <c r="F1840" i="156" s="1"/>
  <c r="H2453" i="156"/>
  <c r="E1935" i="156"/>
  <c r="G1841" i="156"/>
  <c r="E1936" i="156"/>
  <c r="F1811" i="156"/>
  <c r="F1841" i="156" s="1"/>
  <c r="H1805" i="156"/>
  <c r="G1844" i="156" l="1"/>
  <c r="H1811" i="156"/>
  <c r="F1851" i="156"/>
  <c r="F1850" i="156"/>
  <c r="F1849" i="156"/>
  <c r="F1848" i="156"/>
  <c r="M1852" i="156"/>
  <c r="M1853" i="156" s="1"/>
  <c r="G1852" i="156"/>
  <c r="E1852" i="156"/>
  <c r="G1787" i="156"/>
  <c r="G1791" i="156"/>
  <c r="F1789" i="156"/>
  <c r="H1851" i="156" l="1"/>
  <c r="F1785" i="156"/>
  <c r="F1784" i="156" l="1"/>
  <c r="E1784" i="156"/>
  <c r="E1395" i="156"/>
  <c r="F1788" i="156" l="1"/>
  <c r="E1783" i="156"/>
  <c r="E1787" i="156"/>
  <c r="E1790" i="156" l="1"/>
  <c r="F1787" i="156"/>
  <c r="F1786" i="156" s="1"/>
  <c r="F1791" i="156" s="1"/>
  <c r="E1786" i="156"/>
  <c r="M1664" i="156"/>
  <c r="M1665" i="156" s="1"/>
  <c r="M1720" i="156"/>
  <c r="M1721" i="156" s="1"/>
  <c r="M1777" i="156"/>
  <c r="M1778" i="156" s="1"/>
  <c r="G1771" i="156"/>
  <c r="G1766" i="156"/>
  <c r="G1741" i="156"/>
  <c r="G1734" i="156"/>
  <c r="G1729" i="156"/>
  <c r="F1767" i="156"/>
  <c r="F1763" i="156"/>
  <c r="F1749" i="156"/>
  <c r="F1748" i="156"/>
  <c r="F1745" i="156"/>
  <c r="F1744" i="156"/>
  <c r="F1735" i="156"/>
  <c r="F1730" i="156"/>
  <c r="F1728" i="156"/>
  <c r="E1771" i="156"/>
  <c r="E1766" i="156"/>
  <c r="E1746" i="156"/>
  <c r="E1741" i="156"/>
  <c r="E1734" i="156"/>
  <c r="E1729" i="156"/>
  <c r="G1715" i="156"/>
  <c r="G1710" i="156"/>
  <c r="G1690" i="156"/>
  <c r="G1685" i="156"/>
  <c r="G1678" i="156"/>
  <c r="G1673" i="156"/>
  <c r="G1670" i="156" s="1"/>
  <c r="G1712" i="156" s="1"/>
  <c r="F1711" i="156"/>
  <c r="F1707" i="156"/>
  <c r="F1693" i="156"/>
  <c r="F1692" i="156"/>
  <c r="F1689" i="156"/>
  <c r="F1688" i="156"/>
  <c r="F1677" i="156"/>
  <c r="F1679" i="156"/>
  <c r="F1674" i="156"/>
  <c r="F1672" i="156"/>
  <c r="F1671" i="156"/>
  <c r="E1715" i="156"/>
  <c r="E1710" i="156"/>
  <c r="E1690" i="156"/>
  <c r="E1685" i="156"/>
  <c r="E1678" i="156"/>
  <c r="E1673" i="156"/>
  <c r="F1746" i="156" l="1"/>
  <c r="H1746" i="156" s="1"/>
  <c r="E1714" i="156"/>
  <c r="H1672" i="156"/>
  <c r="H1679" i="156"/>
  <c r="F1715" i="156"/>
  <c r="H1748" i="156"/>
  <c r="F1771" i="156"/>
  <c r="E1791" i="156"/>
  <c r="E1670" i="156"/>
  <c r="H1674" i="156"/>
  <c r="H1677" i="156"/>
  <c r="H1689" i="156"/>
  <c r="H1693" i="156"/>
  <c r="F1710" i="156"/>
  <c r="H1745" i="156"/>
  <c r="H1749" i="156"/>
  <c r="F1766" i="156"/>
  <c r="H1671" i="156"/>
  <c r="F1733" i="156"/>
  <c r="H1744" i="156"/>
  <c r="G1740" i="156"/>
  <c r="G1769" i="156" s="1"/>
  <c r="H1735" i="156"/>
  <c r="G1770" i="156"/>
  <c r="E1770" i="156"/>
  <c r="H1730" i="156"/>
  <c r="G1726" i="156"/>
  <c r="G1768" i="156" s="1"/>
  <c r="H1728" i="156"/>
  <c r="G1684" i="156"/>
  <c r="G1713" i="156" s="1"/>
  <c r="E1726" i="156"/>
  <c r="E1684" i="156"/>
  <c r="F1685" i="156"/>
  <c r="H1685" i="156" s="1"/>
  <c r="E1740" i="156"/>
  <c r="F1729" i="156"/>
  <c r="F1734" i="156"/>
  <c r="F1678" i="156"/>
  <c r="F1714" i="156" s="1"/>
  <c r="H1767" i="156"/>
  <c r="G1714" i="156"/>
  <c r="H1734" i="156"/>
  <c r="F1741" i="156"/>
  <c r="F1673" i="156"/>
  <c r="H1673" i="156" s="1"/>
  <c r="H1707" i="156"/>
  <c r="H1710" i="156"/>
  <c r="F1690" i="156"/>
  <c r="H1688" i="156"/>
  <c r="H1692" i="156"/>
  <c r="F1634" i="156"/>
  <c r="G1626" i="156"/>
  <c r="G1625" i="156" s="1"/>
  <c r="G1655" i="156" s="1"/>
  <c r="G1619" i="156"/>
  <c r="G1614" i="156"/>
  <c r="G1611" i="156" s="1"/>
  <c r="G1657" i="156"/>
  <c r="F1653" i="156"/>
  <c r="F1648" i="156"/>
  <c r="F1633" i="156"/>
  <c r="F1630" i="156"/>
  <c r="F1629" i="156"/>
  <c r="F1620" i="156"/>
  <c r="F1618" i="156"/>
  <c r="F1615" i="156"/>
  <c r="F1613" i="156"/>
  <c r="E1657" i="156"/>
  <c r="E1651" i="156"/>
  <c r="E1631" i="156"/>
  <c r="E1626" i="156"/>
  <c r="E1619" i="156"/>
  <c r="E1614" i="156"/>
  <c r="F1631" i="156" l="1"/>
  <c r="H1631" i="156" s="1"/>
  <c r="E1611" i="156"/>
  <c r="H1613" i="156"/>
  <c r="H1618" i="156"/>
  <c r="H1733" i="156"/>
  <c r="E1712" i="156"/>
  <c r="E1656" i="156"/>
  <c r="H1615" i="156"/>
  <c r="F1619" i="156"/>
  <c r="F1656" i="156" s="1"/>
  <c r="H1630" i="156"/>
  <c r="F1657" i="156"/>
  <c r="H1634" i="156"/>
  <c r="E1713" i="156"/>
  <c r="E1769" i="156"/>
  <c r="G1772" i="156"/>
  <c r="F1770" i="156"/>
  <c r="F1726" i="156"/>
  <c r="F1768" i="156" s="1"/>
  <c r="E1768" i="156"/>
  <c r="G1716" i="156"/>
  <c r="H1678" i="156"/>
  <c r="F1684" i="156"/>
  <c r="H1684" i="156" s="1"/>
  <c r="H1729" i="156"/>
  <c r="F1740" i="156"/>
  <c r="H1741" i="156"/>
  <c r="F1670" i="156"/>
  <c r="F1712" i="156" s="1"/>
  <c r="E1625" i="156"/>
  <c r="H1690" i="156"/>
  <c r="F1626" i="156"/>
  <c r="H1626" i="156" s="1"/>
  <c r="H1619" i="156"/>
  <c r="H1648" i="156"/>
  <c r="G1656" i="156"/>
  <c r="G1658" i="156" s="1"/>
  <c r="H1620" i="156"/>
  <c r="F1614" i="156"/>
  <c r="F1611" i="156" s="1"/>
  <c r="H1629" i="156"/>
  <c r="G1601" i="156"/>
  <c r="G1600" i="156" s="1"/>
  <c r="G1605" i="156" s="1"/>
  <c r="G1598" i="156"/>
  <c r="G1597" i="156" s="1"/>
  <c r="G1604" i="156" s="1"/>
  <c r="G1606" i="156" s="1"/>
  <c r="F1603" i="156"/>
  <c r="F1599" i="156"/>
  <c r="F1602" i="156"/>
  <c r="E1598" i="156"/>
  <c r="G1587" i="156"/>
  <c r="G1586" i="156" s="1"/>
  <c r="G1591" i="156" s="1"/>
  <c r="G1584" i="156"/>
  <c r="G1583" i="156" s="1"/>
  <c r="G1590" i="156" s="1"/>
  <c r="G1592" i="156" s="1"/>
  <c r="F1585" i="156"/>
  <c r="F1589" i="156"/>
  <c r="E1584" i="156"/>
  <c r="G1578" i="156"/>
  <c r="F1575" i="156"/>
  <c r="F1574" i="156"/>
  <c r="F1571" i="156"/>
  <c r="E1573" i="156"/>
  <c r="E1572" i="156"/>
  <c r="E1570" i="156"/>
  <c r="M1563" i="156"/>
  <c r="M1564" i="156" s="1"/>
  <c r="K1561" i="156"/>
  <c r="L1561" i="156" s="1"/>
  <c r="J1561" i="156"/>
  <c r="F1561" i="156"/>
  <c r="G1563" i="156"/>
  <c r="E1563" i="156"/>
  <c r="G1558" i="156"/>
  <c r="G1550" i="156"/>
  <c r="E1550" i="156"/>
  <c r="F1554" i="156"/>
  <c r="F1553" i="156"/>
  <c r="F1552" i="156"/>
  <c r="F1540" i="156"/>
  <c r="G1530" i="156"/>
  <c r="F1531" i="156"/>
  <c r="G1525" i="156"/>
  <c r="F1526" i="156"/>
  <c r="F1519" i="156"/>
  <c r="G1518" i="156"/>
  <c r="F1517" i="156"/>
  <c r="G1513" i="156"/>
  <c r="F1514" i="156"/>
  <c r="E1534" i="156"/>
  <c r="E1530" i="156"/>
  <c r="E1525" i="156"/>
  <c r="E1518" i="156"/>
  <c r="E1513" i="156"/>
  <c r="E1510" i="156" l="1"/>
  <c r="E1555" i="156" s="1"/>
  <c r="F1513" i="156"/>
  <c r="H1513" i="156" s="1"/>
  <c r="H1517" i="156"/>
  <c r="H1561" i="156"/>
  <c r="E1569" i="156"/>
  <c r="E1576" i="156" s="1"/>
  <c r="E2524" i="156"/>
  <c r="F1584" i="156"/>
  <c r="H1584" i="156" s="1"/>
  <c r="E1557" i="156"/>
  <c r="H1531" i="156"/>
  <c r="F1534" i="156"/>
  <c r="E1577" i="156"/>
  <c r="H1571" i="156"/>
  <c r="E1583" i="156"/>
  <c r="H1589" i="156"/>
  <c r="E1655" i="156"/>
  <c r="E1654" i="156"/>
  <c r="H1603" i="156"/>
  <c r="F2525" i="156"/>
  <c r="F1588" i="156"/>
  <c r="H1588" i="156" s="1"/>
  <c r="H1599" i="156"/>
  <c r="E1597" i="156"/>
  <c r="H1526" i="156"/>
  <c r="H1519" i="156"/>
  <c r="G1557" i="156"/>
  <c r="G1510" i="156"/>
  <c r="F1625" i="156"/>
  <c r="F1655" i="156" s="1"/>
  <c r="F1713" i="156"/>
  <c r="F1769" i="156"/>
  <c r="H1740" i="156"/>
  <c r="E1587" i="156"/>
  <c r="E1601" i="156"/>
  <c r="H1614" i="156"/>
  <c r="F1598" i="156"/>
  <c r="F1597" i="156" s="1"/>
  <c r="F1604" i="156" s="1"/>
  <c r="H1606" i="156" s="1"/>
  <c r="F1601" i="156"/>
  <c r="H1602" i="156"/>
  <c r="F1530" i="156"/>
  <c r="H1530" i="156" s="1"/>
  <c r="H1585" i="156"/>
  <c r="F1570" i="156"/>
  <c r="H1570" i="156" s="1"/>
  <c r="G1576" i="156"/>
  <c r="E1524" i="156"/>
  <c r="H1514" i="156"/>
  <c r="F1518" i="156"/>
  <c r="F1572" i="156"/>
  <c r="F1577" i="156" s="1"/>
  <c r="F1573" i="156"/>
  <c r="H1574" i="156"/>
  <c r="H1540" i="156"/>
  <c r="G1524" i="156"/>
  <c r="O1561" i="156"/>
  <c r="N1561" i="156"/>
  <c r="F1525" i="156"/>
  <c r="H1525" i="156" s="1"/>
  <c r="F1547" i="156"/>
  <c r="H1625" i="156" l="1"/>
  <c r="F1583" i="156"/>
  <c r="F1590" i="156" s="1"/>
  <c r="E1586" i="156"/>
  <c r="E1604" i="156"/>
  <c r="C49" i="37"/>
  <c r="H1558" i="156"/>
  <c r="E1556" i="156"/>
  <c r="D50" i="37"/>
  <c r="E1590" i="156"/>
  <c r="H1592" i="156"/>
  <c r="F1587" i="156"/>
  <c r="F1586" i="156" s="1"/>
  <c r="F1591" i="156" s="1"/>
  <c r="H1591" i="156" s="1"/>
  <c r="F1600" i="156"/>
  <c r="F1605" i="156" s="1"/>
  <c r="H1605" i="156" s="1"/>
  <c r="E1600" i="156"/>
  <c r="G1556" i="156"/>
  <c r="F1557" i="156"/>
  <c r="H1557" i="156" s="1"/>
  <c r="H1604" i="156"/>
  <c r="H1598" i="156"/>
  <c r="H1601" i="156"/>
  <c r="H1590" i="156"/>
  <c r="F1524" i="156"/>
  <c r="F1556" i="156" s="1"/>
  <c r="H1518" i="156"/>
  <c r="F1569" i="156"/>
  <c r="F1576" i="156" s="1"/>
  <c r="P1561" i="156"/>
  <c r="E1605" i="156" l="1"/>
  <c r="E1591" i="156"/>
  <c r="H1600" i="156"/>
  <c r="H1586" i="156"/>
  <c r="H1587" i="156"/>
  <c r="H1556" i="156"/>
  <c r="H1524" i="156"/>
  <c r="H1578" i="156"/>
  <c r="H1576" i="156"/>
  <c r="G1453" i="156" l="1"/>
  <c r="F1495" i="156"/>
  <c r="F1494" i="156"/>
  <c r="F1492" i="156"/>
  <c r="F1490" i="156"/>
  <c r="H1490" i="156" s="1"/>
  <c r="F1483" i="156"/>
  <c r="H1483" i="156" s="1"/>
  <c r="F1476" i="156"/>
  <c r="H1476" i="156" s="1"/>
  <c r="F1475" i="156"/>
  <c r="H1475" i="156" s="1"/>
  <c r="F1474" i="156"/>
  <c r="H1474" i="156" s="1"/>
  <c r="F1472" i="156"/>
  <c r="H1472" i="156" s="1"/>
  <c r="F1469" i="156"/>
  <c r="H1469" i="156" s="1"/>
  <c r="F1464" i="156"/>
  <c r="H1464" i="156" s="1"/>
  <c r="F1462" i="156"/>
  <c r="H1462" i="156" s="1"/>
  <c r="F1458" i="156"/>
  <c r="H1458" i="156" s="1"/>
  <c r="F1457" i="156"/>
  <c r="H1457" i="156" s="1"/>
  <c r="F1455" i="156"/>
  <c r="E1499" i="156"/>
  <c r="E1493" i="156"/>
  <c r="E1477" i="156"/>
  <c r="E1473" i="156"/>
  <c r="E1468" i="156"/>
  <c r="E1463" i="156"/>
  <c r="E1456" i="156"/>
  <c r="M1447" i="156"/>
  <c r="M1448" i="156" s="1"/>
  <c r="G1425" i="156"/>
  <c r="G1416" i="156"/>
  <c r="G1412" i="156"/>
  <c r="G1407" i="156"/>
  <c r="G1402" i="156"/>
  <c r="G1395" i="156"/>
  <c r="F1436" i="156"/>
  <c r="F1435" i="156"/>
  <c r="F1434" i="156"/>
  <c r="F1433" i="156"/>
  <c r="F1430" i="156"/>
  <c r="F1429" i="156"/>
  <c r="F1426" i="156"/>
  <c r="F1422" i="156"/>
  <c r="F1413" i="156"/>
  <c r="F1408" i="156"/>
  <c r="F1405" i="156"/>
  <c r="F1404" i="156"/>
  <c r="F1403" i="156"/>
  <c r="F1401" i="156"/>
  <c r="F1399" i="156"/>
  <c r="F1397" i="156"/>
  <c r="F1396" i="156"/>
  <c r="F1394" i="156"/>
  <c r="E1440" i="156"/>
  <c r="E1432" i="156"/>
  <c r="E1425" i="156"/>
  <c r="E1416" i="156"/>
  <c r="E1412" i="156"/>
  <c r="E1407" i="156"/>
  <c r="E1402" i="156"/>
  <c r="E1392" i="156"/>
  <c r="M1386" i="156"/>
  <c r="G1381" i="156"/>
  <c r="G1376" i="156"/>
  <c r="G1360" i="156"/>
  <c r="G1356" i="156"/>
  <c r="G1350" i="156" s="1"/>
  <c r="G1379" i="156" s="1"/>
  <c r="G1346" i="156"/>
  <c r="G1344" i="156" s="1"/>
  <c r="G1380" i="156" s="1"/>
  <c r="G1339" i="156"/>
  <c r="G1336" i="156" s="1"/>
  <c r="F1377" i="156"/>
  <c r="F1373" i="156"/>
  <c r="F1366" i="156"/>
  <c r="F1359" i="156"/>
  <c r="F1358" i="156"/>
  <c r="F1357" i="156"/>
  <c r="F1355" i="156"/>
  <c r="F1354" i="156"/>
  <c r="F1352" i="156"/>
  <c r="F1347" i="156"/>
  <c r="F1345" i="156"/>
  <c r="F1341" i="156"/>
  <c r="F1340" i="156"/>
  <c r="F1338" i="156"/>
  <c r="E1381" i="156"/>
  <c r="E1376" i="156"/>
  <c r="E1360" i="156"/>
  <c r="E1356" i="156"/>
  <c r="E1351" i="156"/>
  <c r="E1346" i="156"/>
  <c r="F1343" i="156"/>
  <c r="E1339" i="156"/>
  <c r="M1330" i="156"/>
  <c r="M1331" i="156" s="1"/>
  <c r="G1317" i="156"/>
  <c r="G1297" i="156"/>
  <c r="G1291" i="156" s="1"/>
  <c r="G1322" i="156" s="1"/>
  <c r="G1287" i="156"/>
  <c r="G1285" i="156" s="1"/>
  <c r="G1323" i="156" s="1"/>
  <c r="G1280" i="156"/>
  <c r="F1320" i="156"/>
  <c r="F1319" i="156"/>
  <c r="F1318" i="156"/>
  <c r="F1314" i="156"/>
  <c r="F1307" i="156"/>
  <c r="F1300" i="156"/>
  <c r="F1299" i="156"/>
  <c r="F1298" i="156"/>
  <c r="F1296" i="156"/>
  <c r="F1295" i="156"/>
  <c r="F1293" i="156"/>
  <c r="F1288" i="156"/>
  <c r="F1286" i="156"/>
  <c r="F1281" i="156"/>
  <c r="F1279" i="156"/>
  <c r="F1278" i="156"/>
  <c r="E1324" i="156"/>
  <c r="E1317" i="156"/>
  <c r="E1301" i="156"/>
  <c r="E1297" i="156"/>
  <c r="E1292" i="156"/>
  <c r="E1287" i="156"/>
  <c r="E1280" i="156"/>
  <c r="M1271" i="156"/>
  <c r="M1272" i="156" s="1"/>
  <c r="K1261" i="156"/>
  <c r="L1261" i="156" s="1"/>
  <c r="K1260" i="156"/>
  <c r="L1260" i="156" s="1"/>
  <c r="K1259" i="156"/>
  <c r="O1259" i="156" s="1"/>
  <c r="P1259" i="156" s="1"/>
  <c r="K1258" i="156"/>
  <c r="L1258" i="156" s="1"/>
  <c r="K1257" i="156"/>
  <c r="L1257" i="156" s="1"/>
  <c r="K1256" i="156"/>
  <c r="L1256" i="156" s="1"/>
  <c r="J1261" i="156"/>
  <c r="J1260" i="156"/>
  <c r="J1259" i="156"/>
  <c r="J1258" i="156"/>
  <c r="J1257" i="156"/>
  <c r="J1256" i="156"/>
  <c r="F1261" i="156"/>
  <c r="F1260" i="156"/>
  <c r="F1259" i="156"/>
  <c r="F1258" i="156"/>
  <c r="F1257" i="156"/>
  <c r="F1256" i="156"/>
  <c r="F1255" i="156"/>
  <c r="G1251" i="156"/>
  <c r="G1227" i="156"/>
  <c r="F1247" i="156"/>
  <c r="F1246" i="156"/>
  <c r="F1245" i="156"/>
  <c r="F1244" i="156"/>
  <c r="F1243" i="156"/>
  <c r="F1242" i="156"/>
  <c r="F1241" i="156"/>
  <c r="F1240" i="156"/>
  <c r="F1239" i="156"/>
  <c r="F1238" i="156"/>
  <c r="F1237" i="156"/>
  <c r="F1236" i="156"/>
  <c r="F1235" i="156"/>
  <c r="F1234" i="156"/>
  <c r="F1233" i="156"/>
  <c r="F1232" i="156"/>
  <c r="F1230" i="156"/>
  <c r="F1229" i="156"/>
  <c r="G1213" i="156"/>
  <c r="G1211" i="156" s="1"/>
  <c r="F1212" i="156"/>
  <c r="G1207" i="156"/>
  <c r="F1208" i="156"/>
  <c r="G1202" i="156"/>
  <c r="F1203" i="156"/>
  <c r="G1195" i="156"/>
  <c r="F1196" i="156"/>
  <c r="F1194" i="156"/>
  <c r="G1190" i="156"/>
  <c r="F1191" i="156"/>
  <c r="F1189" i="156"/>
  <c r="F1188" i="156"/>
  <c r="E1251" i="156"/>
  <c r="F1231" i="156"/>
  <c r="E1213" i="156"/>
  <c r="E1207" i="156"/>
  <c r="E1202" i="156"/>
  <c r="E1195" i="156"/>
  <c r="E1190" i="156"/>
  <c r="M1185" i="156"/>
  <c r="H1455" i="156" l="1"/>
  <c r="E1250" i="156"/>
  <c r="F1190" i="156"/>
  <c r="H1190" i="156" s="1"/>
  <c r="H1194" i="156"/>
  <c r="H1256" i="156"/>
  <c r="H1258" i="156"/>
  <c r="H1260" i="156"/>
  <c r="H1286" i="156"/>
  <c r="H1293" i="156"/>
  <c r="H1296" i="156"/>
  <c r="H1299" i="156"/>
  <c r="F1301" i="156"/>
  <c r="H1320" i="156"/>
  <c r="E1344" i="156"/>
  <c r="H1338" i="156"/>
  <c r="H1341" i="156"/>
  <c r="F1346" i="156"/>
  <c r="F1344" i="156" s="1"/>
  <c r="F1380" i="156" s="1"/>
  <c r="H1380" i="156" s="1"/>
  <c r="H1357" i="156"/>
  <c r="F1381" i="156"/>
  <c r="E1400" i="156"/>
  <c r="E1439" i="156" s="1"/>
  <c r="F1402" i="156"/>
  <c r="F1400" i="156" s="1"/>
  <c r="F1412" i="156"/>
  <c r="H1412" i="156" s="1"/>
  <c r="F1425" i="156"/>
  <c r="E1187" i="156"/>
  <c r="H1189" i="156"/>
  <c r="F1195" i="156"/>
  <c r="F1250" i="156" s="1"/>
  <c r="F1202" i="156"/>
  <c r="H1202" i="156" s="1"/>
  <c r="F1207" i="156"/>
  <c r="H1207" i="156" s="1"/>
  <c r="H1257" i="156"/>
  <c r="H1259" i="156"/>
  <c r="H1261" i="156"/>
  <c r="E1285" i="156"/>
  <c r="H1281" i="156"/>
  <c r="H1288" i="156"/>
  <c r="H1295" i="156"/>
  <c r="H1300" i="156"/>
  <c r="F1324" i="156"/>
  <c r="H1319" i="156"/>
  <c r="H1343" i="156"/>
  <c r="F1351" i="156"/>
  <c r="H1351" i="156" s="1"/>
  <c r="H1340" i="156"/>
  <c r="H1345" i="156"/>
  <c r="H1352" i="156"/>
  <c r="H1355" i="156"/>
  <c r="H1358" i="156"/>
  <c r="F1360" i="156"/>
  <c r="H1377" i="156"/>
  <c r="H1394" i="156"/>
  <c r="H1397" i="156"/>
  <c r="H1401" i="156"/>
  <c r="H1408" i="156"/>
  <c r="F1416" i="156"/>
  <c r="H1416" i="156" s="1"/>
  <c r="F1440" i="156"/>
  <c r="H1433" i="156"/>
  <c r="F1493" i="156"/>
  <c r="H1188" i="156"/>
  <c r="F2489" i="156"/>
  <c r="F1460" i="156"/>
  <c r="H1460" i="156" s="1"/>
  <c r="F1499" i="156"/>
  <c r="E1211" i="156"/>
  <c r="H1212" i="156"/>
  <c r="F2513" i="156"/>
  <c r="F1473" i="156"/>
  <c r="H1473" i="156" s="1"/>
  <c r="H1354" i="156"/>
  <c r="F2499" i="156"/>
  <c r="G1400" i="156"/>
  <c r="G1439" i="156" s="1"/>
  <c r="G2498" i="156"/>
  <c r="E23" i="37" s="1"/>
  <c r="E1152" i="37" s="1"/>
  <c r="E1461" i="156"/>
  <c r="F1461" i="156" s="1"/>
  <c r="H1461" i="156" s="1"/>
  <c r="E2498" i="156"/>
  <c r="F2493" i="156"/>
  <c r="G1392" i="156"/>
  <c r="G1437" i="156" s="1"/>
  <c r="E1467" i="156"/>
  <c r="E1453" i="156"/>
  <c r="F1463" i="156"/>
  <c r="H1463" i="156" s="1"/>
  <c r="F1456" i="156"/>
  <c r="H1456" i="156" s="1"/>
  <c r="F1468" i="156"/>
  <c r="H1468" i="156" s="1"/>
  <c r="E1350" i="156"/>
  <c r="F1477" i="156"/>
  <c r="H1477" i="156" s="1"/>
  <c r="H1191" i="156"/>
  <c r="H1196" i="156"/>
  <c r="G1201" i="156"/>
  <c r="G1249" i="156" s="1"/>
  <c r="G1406" i="156"/>
  <c r="F1395" i="156"/>
  <c r="F1392" i="156" s="1"/>
  <c r="F1407" i="156"/>
  <c r="H1407" i="156" s="1"/>
  <c r="H1422" i="156"/>
  <c r="H1396" i="156"/>
  <c r="H1413" i="156"/>
  <c r="F1432" i="156"/>
  <c r="H1403" i="156"/>
  <c r="E1437" i="156"/>
  <c r="E1406" i="156"/>
  <c r="E1277" i="156"/>
  <c r="E1336" i="156"/>
  <c r="F1376" i="156"/>
  <c r="H1376" i="156" s="1"/>
  <c r="H1366" i="156"/>
  <c r="H1347" i="156"/>
  <c r="F1356" i="156"/>
  <c r="H1356" i="156" s="1"/>
  <c r="G1349" i="156"/>
  <c r="H1359" i="156"/>
  <c r="H1360" i="156"/>
  <c r="H1373" i="156"/>
  <c r="F1339" i="156"/>
  <c r="F1336" i="156" s="1"/>
  <c r="G1378" i="156"/>
  <c r="G1382" i="156" s="1"/>
  <c r="H1203" i="156"/>
  <c r="E1201" i="156"/>
  <c r="E1227" i="156"/>
  <c r="G1187" i="156"/>
  <c r="G1248" i="156" s="1"/>
  <c r="G1250" i="156"/>
  <c r="H1250" i="156" s="1"/>
  <c r="H1208" i="156"/>
  <c r="E1291" i="156"/>
  <c r="F1284" i="156"/>
  <c r="F1297" i="156"/>
  <c r="H1297" i="156" s="1"/>
  <c r="G1277" i="156"/>
  <c r="F1317" i="156"/>
  <c r="H1317" i="156" s="1"/>
  <c r="H1318" i="156"/>
  <c r="F1280" i="156"/>
  <c r="H1280" i="156" s="1"/>
  <c r="H1279" i="156"/>
  <c r="H1298" i="156"/>
  <c r="F1287" i="156"/>
  <c r="F1292" i="156"/>
  <c r="L1259" i="156"/>
  <c r="O1256" i="156"/>
  <c r="P1256" i="156" s="1"/>
  <c r="O1260" i="156"/>
  <c r="P1260" i="156" s="1"/>
  <c r="O1257" i="156"/>
  <c r="P1257" i="156" s="1"/>
  <c r="O1261" i="156"/>
  <c r="P1261" i="156" s="1"/>
  <c r="O1258" i="156"/>
  <c r="P1258" i="156" s="1"/>
  <c r="H1195" i="156" l="1"/>
  <c r="F1378" i="156"/>
  <c r="H1378" i="156" s="1"/>
  <c r="H1346" i="156"/>
  <c r="H1402" i="156"/>
  <c r="F1187" i="156"/>
  <c r="F1439" i="156"/>
  <c r="F1201" i="156"/>
  <c r="H1201" i="156" s="1"/>
  <c r="F1437" i="156"/>
  <c r="H1381" i="156"/>
  <c r="E1249" i="156"/>
  <c r="H1395" i="156"/>
  <c r="E1379" i="156"/>
  <c r="C23" i="37"/>
  <c r="C1152" i="37" s="1"/>
  <c r="E1323" i="156"/>
  <c r="E1380" i="156"/>
  <c r="H1284" i="156"/>
  <c r="E1322" i="156"/>
  <c r="E1378" i="156"/>
  <c r="E1321" i="156"/>
  <c r="E1438" i="156"/>
  <c r="E1498" i="156"/>
  <c r="F1498" i="156" s="1"/>
  <c r="E1248" i="156"/>
  <c r="D14" i="37"/>
  <c r="H2489" i="156"/>
  <c r="F14" i="37" s="1"/>
  <c r="H2493" i="156"/>
  <c r="F18" i="37" s="1"/>
  <c r="D18" i="37"/>
  <c r="H2513" i="156"/>
  <c r="F38" i="37" s="1"/>
  <c r="D38" i="37"/>
  <c r="H2499" i="156"/>
  <c r="F24" i="37" s="1"/>
  <c r="D24" i="37"/>
  <c r="D1153" i="37" s="1"/>
  <c r="G1438" i="156"/>
  <c r="G1441" i="156" s="1"/>
  <c r="F1467" i="156"/>
  <c r="H1467" i="156" s="1"/>
  <c r="F2498" i="156"/>
  <c r="F1453" i="156"/>
  <c r="E1496" i="156"/>
  <c r="E1497" i="156"/>
  <c r="E1349" i="156"/>
  <c r="F1406" i="156"/>
  <c r="H1406" i="156" s="1"/>
  <c r="H1400" i="156"/>
  <c r="G1252" i="156"/>
  <c r="H1344" i="156"/>
  <c r="F1350" i="156"/>
  <c r="H1339" i="156"/>
  <c r="F1277" i="156"/>
  <c r="F1321" i="156" s="1"/>
  <c r="F1285" i="156"/>
  <c r="H1287" i="156"/>
  <c r="F1291" i="156"/>
  <c r="H1292" i="156"/>
  <c r="F1249" i="156" l="1"/>
  <c r="H1249" i="156" s="1"/>
  <c r="D1147" i="37"/>
  <c r="D1143" i="37"/>
  <c r="H2498" i="156"/>
  <c r="F23" i="37" s="1"/>
  <c r="D23" i="37"/>
  <c r="F1497" i="156"/>
  <c r="F1496" i="156"/>
  <c r="F1438" i="156"/>
  <c r="F1379" i="156"/>
  <c r="F1349" i="156"/>
  <c r="H1349" i="156" s="1"/>
  <c r="H1350" i="156"/>
  <c r="H1291" i="156"/>
  <c r="F1322" i="156"/>
  <c r="F1323" i="156"/>
  <c r="H1323" i="156" s="1"/>
  <c r="H1285" i="156"/>
  <c r="D1152" i="37" l="1"/>
  <c r="F1500" i="156"/>
  <c r="H1379" i="156"/>
  <c r="H1322" i="156"/>
  <c r="H1382" i="156" l="1"/>
  <c r="M1177" i="156"/>
  <c r="M1178" i="156" s="1"/>
  <c r="G1172" i="156"/>
  <c r="F1168" i="156"/>
  <c r="F1167" i="156"/>
  <c r="G1151" i="156"/>
  <c r="G1147" i="156"/>
  <c r="G1142" i="156"/>
  <c r="F1157" i="156"/>
  <c r="F1148" i="156"/>
  <c r="F1143" i="156"/>
  <c r="G1135" i="156"/>
  <c r="F1136" i="156"/>
  <c r="F1134" i="156"/>
  <c r="F1129" i="156"/>
  <c r="F1131" i="156"/>
  <c r="G1130" i="156"/>
  <c r="E1172" i="156"/>
  <c r="E1166" i="156"/>
  <c r="E1151" i="156"/>
  <c r="E1147" i="156"/>
  <c r="E1142" i="156"/>
  <c r="E1135" i="156"/>
  <c r="E1130" i="156"/>
  <c r="K1118" i="156"/>
  <c r="L1118" i="156" s="1"/>
  <c r="J1118" i="156"/>
  <c r="F1120" i="156"/>
  <c r="F1119" i="156"/>
  <c r="F1118" i="156"/>
  <c r="G1113" i="156"/>
  <c r="F1109" i="156"/>
  <c r="F1108" i="156"/>
  <c r="F1107" i="156"/>
  <c r="F1106" i="156"/>
  <c r="E1105" i="156"/>
  <c r="F1096" i="156"/>
  <c r="G1090" i="156"/>
  <c r="G1086" i="156"/>
  <c r="G1112" i="156"/>
  <c r="G1069" i="156"/>
  <c r="G1066" i="156" s="1"/>
  <c r="F1068" i="156"/>
  <c r="F1087" i="156"/>
  <c r="F1082" i="156"/>
  <c r="F1075" i="156"/>
  <c r="F1073" i="156"/>
  <c r="F1070" i="156"/>
  <c r="E1090" i="156"/>
  <c r="E1086" i="156"/>
  <c r="E1081" i="156"/>
  <c r="E1074" i="156"/>
  <c r="E1069" i="156"/>
  <c r="E1054" i="156"/>
  <c r="F1046" i="156"/>
  <c r="F1044" i="156"/>
  <c r="G1045" i="156"/>
  <c r="G1053" i="156"/>
  <c r="F1042" i="156"/>
  <c r="F1038" i="156"/>
  <c r="F1037" i="156"/>
  <c r="G1036" i="156"/>
  <c r="G1034" i="156" s="1"/>
  <c r="G1052" i="156" s="1"/>
  <c r="G1055" i="156" s="1"/>
  <c r="E1045" i="156"/>
  <c r="E1043" i="156"/>
  <c r="E1036" i="156"/>
  <c r="M1032" i="156"/>
  <c r="M1024" i="156"/>
  <c r="M1025" i="156" s="1"/>
  <c r="G1009" i="156"/>
  <c r="G1011" i="156"/>
  <c r="F1012" i="156"/>
  <c r="F1010" i="156"/>
  <c r="F1008" i="156"/>
  <c r="G1002" i="156"/>
  <c r="G1000" i="156" s="1"/>
  <c r="G1016" i="156" s="1"/>
  <c r="G1019" i="156" s="1"/>
  <c r="F1004" i="156"/>
  <c r="F1003" i="156"/>
  <c r="E1011" i="156"/>
  <c r="E1009" i="156"/>
  <c r="E1002" i="156"/>
  <c r="M998" i="156"/>
  <c r="H1010" i="156" l="1"/>
  <c r="H1037" i="156"/>
  <c r="H1042" i="156"/>
  <c r="E1066" i="156"/>
  <c r="E1110" i="156" s="1"/>
  <c r="H1070" i="156"/>
  <c r="H1075" i="156"/>
  <c r="H1087" i="156"/>
  <c r="H1096" i="156"/>
  <c r="H1106" i="156"/>
  <c r="H1108" i="156"/>
  <c r="H1129" i="156"/>
  <c r="H1157" i="156"/>
  <c r="E1017" i="156"/>
  <c r="E1000" i="156"/>
  <c r="H1004" i="156"/>
  <c r="H1008" i="156"/>
  <c r="H1044" i="156"/>
  <c r="E1112" i="156"/>
  <c r="H1073" i="156"/>
  <c r="H1068" i="156"/>
  <c r="H1107" i="156"/>
  <c r="F1147" i="156"/>
  <c r="H1147" i="156" s="1"/>
  <c r="E2526" i="156"/>
  <c r="E1053" i="156"/>
  <c r="H1038" i="156"/>
  <c r="E1034" i="156"/>
  <c r="F1142" i="156"/>
  <c r="H1142" i="156" s="1"/>
  <c r="H1136" i="156"/>
  <c r="G1171" i="156"/>
  <c r="E1171" i="156"/>
  <c r="H1134" i="156"/>
  <c r="F1130" i="156"/>
  <c r="H1130" i="156" s="1"/>
  <c r="E1127" i="156"/>
  <c r="H1143" i="156"/>
  <c r="F1166" i="156"/>
  <c r="O1118" i="156"/>
  <c r="P1118" i="156" s="1"/>
  <c r="E1141" i="156"/>
  <c r="G1141" i="156"/>
  <c r="F1135" i="156"/>
  <c r="H1131" i="156"/>
  <c r="F1151" i="156"/>
  <c r="H1151" i="156" s="1"/>
  <c r="G1127" i="156"/>
  <c r="H1148" i="156"/>
  <c r="F1069" i="156"/>
  <c r="H1069" i="156" s="1"/>
  <c r="F1086" i="156"/>
  <c r="F1090" i="156"/>
  <c r="H1090" i="156" s="1"/>
  <c r="F1102" i="156"/>
  <c r="F1074" i="156"/>
  <c r="G1110" i="156"/>
  <c r="E1080" i="156"/>
  <c r="F1105" i="156"/>
  <c r="F1043" i="156"/>
  <c r="F1053" i="156" s="1"/>
  <c r="H1053" i="156" s="1"/>
  <c r="F1045" i="156"/>
  <c r="F1036" i="156"/>
  <c r="H1046" i="156"/>
  <c r="F1009" i="156"/>
  <c r="F1017" i="156" s="1"/>
  <c r="G1017" i="156"/>
  <c r="F1011" i="156"/>
  <c r="H1011" i="156" s="1"/>
  <c r="H1012" i="156"/>
  <c r="F1002" i="156"/>
  <c r="F1000" i="156" s="1"/>
  <c r="F1016" i="156" s="1"/>
  <c r="H1003" i="156"/>
  <c r="G990" i="156"/>
  <c r="G991" i="156" s="1"/>
  <c r="G984" i="156"/>
  <c r="G977" i="156"/>
  <c r="G975" i="156"/>
  <c r="G983" i="156" s="1"/>
  <c r="F976" i="156"/>
  <c r="F974" i="156"/>
  <c r="F970" i="156"/>
  <c r="F969" i="156"/>
  <c r="G968" i="156"/>
  <c r="G966" i="156" s="1"/>
  <c r="G982" i="156" s="1"/>
  <c r="E984" i="156"/>
  <c r="E977" i="156"/>
  <c r="E975" i="156"/>
  <c r="E968" i="156"/>
  <c r="M964" i="156"/>
  <c r="K963" i="156"/>
  <c r="L963" i="156" s="1"/>
  <c r="N963" i="156" s="1"/>
  <c r="J963" i="156"/>
  <c r="G964" i="156"/>
  <c r="F963" i="156"/>
  <c r="F962" i="156"/>
  <c r="M955" i="156"/>
  <c r="M956" i="156" s="1"/>
  <c r="G944" i="156"/>
  <c r="F945" i="156"/>
  <c r="E944" i="156"/>
  <c r="F928" i="156"/>
  <c r="F927" i="156"/>
  <c r="G925" i="156"/>
  <c r="F924" i="156"/>
  <c r="F923" i="156"/>
  <c r="G920" i="156"/>
  <c r="G913" i="156"/>
  <c r="G949" i="156" s="1"/>
  <c r="F911" i="156"/>
  <c r="G908" i="156"/>
  <c r="G905" i="156" s="1"/>
  <c r="G947" i="156" s="1"/>
  <c r="F909" i="156"/>
  <c r="F907" i="156"/>
  <c r="E950" i="156"/>
  <c r="E925" i="156"/>
  <c r="E920" i="156"/>
  <c r="E913" i="156"/>
  <c r="E908" i="156"/>
  <c r="M903" i="156"/>
  <c r="E888" i="156"/>
  <c r="F881" i="156"/>
  <c r="F880" i="156"/>
  <c r="F879" i="156"/>
  <c r="G878" i="156"/>
  <c r="E878" i="156"/>
  <c r="G872" i="156"/>
  <c r="F871" i="156"/>
  <c r="F868" i="156"/>
  <c r="G865" i="156"/>
  <c r="G863" i="156" s="1"/>
  <c r="F866" i="156"/>
  <c r="F862" i="156"/>
  <c r="F861" i="156"/>
  <c r="F858" i="156"/>
  <c r="F857" i="156"/>
  <c r="G842" i="156"/>
  <c r="G839" i="156" s="1"/>
  <c r="G847" i="156"/>
  <c r="G887" i="156" s="1"/>
  <c r="F848" i="156"/>
  <c r="F843" i="156"/>
  <c r="F841" i="156"/>
  <c r="E872" i="156"/>
  <c r="E865" i="156"/>
  <c r="E859" i="156"/>
  <c r="E854" i="156"/>
  <c r="E847" i="156"/>
  <c r="F846" i="156"/>
  <c r="E842" i="156"/>
  <c r="M837" i="156"/>
  <c r="G815" i="156"/>
  <c r="E815" i="156"/>
  <c r="F820" i="156"/>
  <c r="F819" i="156"/>
  <c r="F818" i="156"/>
  <c r="F817" i="156"/>
  <c r="M812" i="156"/>
  <c r="G786" i="156"/>
  <c r="E786" i="156"/>
  <c r="G774" i="156"/>
  <c r="E774" i="156"/>
  <c r="G768" i="156"/>
  <c r="G761" i="156"/>
  <c r="G743" i="156"/>
  <c r="G738" i="156"/>
  <c r="G735" i="156" s="1"/>
  <c r="F773" i="156"/>
  <c r="F772" i="156"/>
  <c r="F771" i="156"/>
  <c r="F769" i="156"/>
  <c r="F767" i="156"/>
  <c r="F765" i="156"/>
  <c r="F762" i="156"/>
  <c r="F756" i="156"/>
  <c r="F754" i="156"/>
  <c r="F753" i="156"/>
  <c r="F752" i="156"/>
  <c r="F751" i="156"/>
  <c r="F742" i="156"/>
  <c r="F744" i="156"/>
  <c r="F739" i="156"/>
  <c r="F737" i="156"/>
  <c r="E768" i="156"/>
  <c r="E761" i="156"/>
  <c r="E755" i="156"/>
  <c r="E750" i="156"/>
  <c r="E743" i="156"/>
  <c r="E738" i="156"/>
  <c r="M732" i="156"/>
  <c r="F738" i="156" l="1"/>
  <c r="F735" i="156" s="1"/>
  <c r="H742" i="156"/>
  <c r="F761" i="156"/>
  <c r="H761" i="156" s="1"/>
  <c r="H771" i="156"/>
  <c r="H773" i="156"/>
  <c r="H817" i="156"/>
  <c r="H819" i="156"/>
  <c r="H846" i="156"/>
  <c r="F854" i="156"/>
  <c r="E863" i="156"/>
  <c r="H841" i="156"/>
  <c r="F847" i="156"/>
  <c r="H847" i="156" s="1"/>
  <c r="H871" i="156"/>
  <c r="E949" i="156"/>
  <c r="H907" i="156"/>
  <c r="H928" i="156"/>
  <c r="E983" i="156"/>
  <c r="H974" i="156"/>
  <c r="H1113" i="156"/>
  <c r="E1169" i="156"/>
  <c r="C51" i="37"/>
  <c r="E1016" i="156"/>
  <c r="E735" i="156"/>
  <c r="E759" i="156"/>
  <c r="H737" i="156"/>
  <c r="F743" i="156"/>
  <c r="H743" i="156" s="1"/>
  <c r="F2504" i="156"/>
  <c r="D29" i="37" s="1"/>
  <c r="F755" i="156"/>
  <c r="F768" i="156"/>
  <c r="H772" i="156"/>
  <c r="H818" i="156"/>
  <c r="H820" i="156"/>
  <c r="E887" i="156"/>
  <c r="H843" i="156"/>
  <c r="H866" i="156"/>
  <c r="H909" i="156"/>
  <c r="E966" i="156"/>
  <c r="E2523" i="156"/>
  <c r="H970" i="156"/>
  <c r="H976" i="156"/>
  <c r="E1111" i="156"/>
  <c r="E1052" i="156"/>
  <c r="F912" i="156"/>
  <c r="E2495" i="156"/>
  <c r="H1045" i="156"/>
  <c r="E2521" i="156"/>
  <c r="H868" i="156"/>
  <c r="F2517" i="156"/>
  <c r="F2516" i="156"/>
  <c r="F1141" i="156"/>
  <c r="F1170" i="156" s="1"/>
  <c r="E2514" i="156"/>
  <c r="E2508" i="156"/>
  <c r="F2506" i="156"/>
  <c r="E2503" i="156"/>
  <c r="E1170" i="156"/>
  <c r="G1170" i="156"/>
  <c r="F1127" i="156"/>
  <c r="F1169" i="156" s="1"/>
  <c r="F1171" i="156"/>
  <c r="H1171" i="156" s="1"/>
  <c r="E2496" i="156"/>
  <c r="G2496" i="156"/>
  <c r="E21" i="37" s="1"/>
  <c r="E1150" i="37" s="1"/>
  <c r="H911" i="156"/>
  <c r="F2494" i="156"/>
  <c r="F2492" i="156"/>
  <c r="E2491" i="156"/>
  <c r="G2491" i="156"/>
  <c r="E16" i="37" s="1"/>
  <c r="E1145" i="37" s="1"/>
  <c r="G1169" i="156"/>
  <c r="G2488" i="156"/>
  <c r="E13" i="37" s="1"/>
  <c r="E1142" i="37" s="1"/>
  <c r="H1135" i="156"/>
  <c r="F1066" i="156"/>
  <c r="F1110" i="156" s="1"/>
  <c r="H1110" i="156" s="1"/>
  <c r="H1074" i="156"/>
  <c r="F1112" i="156"/>
  <c r="H1112" i="156" s="1"/>
  <c r="H1043" i="156"/>
  <c r="F1034" i="156"/>
  <c r="F1052" i="156" s="1"/>
  <c r="H1036" i="156"/>
  <c r="H1009" i="156"/>
  <c r="F925" i="156"/>
  <c r="H925" i="156" s="1"/>
  <c r="H1002" i="156"/>
  <c r="F968" i="156"/>
  <c r="H968" i="156" s="1"/>
  <c r="G885" i="156"/>
  <c r="G919" i="156"/>
  <c r="G948" i="156" s="1"/>
  <c r="G951" i="156" s="1"/>
  <c r="F920" i="156"/>
  <c r="O963" i="156"/>
  <c r="P963" i="156" s="1"/>
  <c r="H969" i="156"/>
  <c r="G985" i="156"/>
  <c r="F859" i="156"/>
  <c r="E839" i="156"/>
  <c r="E919" i="156"/>
  <c r="H945" i="156"/>
  <c r="E905" i="156"/>
  <c r="H927" i="156"/>
  <c r="F908" i="156"/>
  <c r="G785" i="156"/>
  <c r="E853" i="156"/>
  <c r="H848" i="156"/>
  <c r="E749" i="156"/>
  <c r="E785" i="156"/>
  <c r="F842" i="156"/>
  <c r="H842" i="156" s="1"/>
  <c r="F865" i="156"/>
  <c r="F863" i="156" s="1"/>
  <c r="F786" i="156"/>
  <c r="H786" i="156" s="1"/>
  <c r="H744" i="156"/>
  <c r="H738" i="156" l="1"/>
  <c r="E783" i="156"/>
  <c r="E2512" i="156"/>
  <c r="C37" i="37" s="1"/>
  <c r="F785" i="156"/>
  <c r="H2504" i="156"/>
  <c r="F29" i="37" s="1"/>
  <c r="E885" i="156"/>
  <c r="C21" i="37"/>
  <c r="D31" i="37"/>
  <c r="D1160" i="37" s="1"/>
  <c r="C33" i="37"/>
  <c r="C1163" i="37" s="1"/>
  <c r="C46" i="37"/>
  <c r="C20" i="37"/>
  <c r="C1149" i="37" s="1"/>
  <c r="F759" i="156"/>
  <c r="F783" i="156" s="1"/>
  <c r="E2532" i="156"/>
  <c r="E784" i="156"/>
  <c r="E886" i="156"/>
  <c r="E948" i="156"/>
  <c r="C16" i="37"/>
  <c r="C1145" i="37" s="1"/>
  <c r="C28" i="37"/>
  <c r="C1157" i="37" s="1"/>
  <c r="C39" i="37"/>
  <c r="H912" i="156"/>
  <c r="C48" i="37"/>
  <c r="E982" i="156"/>
  <c r="C1150" i="37"/>
  <c r="D1158" i="37"/>
  <c r="H2492" i="156"/>
  <c r="F17" i="37" s="1"/>
  <c r="D17" i="37"/>
  <c r="H2517" i="156"/>
  <c r="F42" i="37" s="1"/>
  <c r="D42" i="37"/>
  <c r="H2494" i="156"/>
  <c r="F19" i="37" s="1"/>
  <c r="D19" i="37"/>
  <c r="H2516" i="156"/>
  <c r="F41" i="37" s="1"/>
  <c r="D41" i="37"/>
  <c r="F2495" i="156"/>
  <c r="H1170" i="156"/>
  <c r="H1141" i="156"/>
  <c r="H1127" i="156"/>
  <c r="G1173" i="156"/>
  <c r="E2502" i="156"/>
  <c r="H1169" i="156"/>
  <c r="F905" i="156"/>
  <c r="F947" i="156" s="1"/>
  <c r="H947" i="156" s="1"/>
  <c r="F2491" i="156"/>
  <c r="E947" i="156"/>
  <c r="E2488" i="156"/>
  <c r="H1052" i="156"/>
  <c r="H1055" i="156"/>
  <c r="F919" i="156"/>
  <c r="F948" i="156" s="1"/>
  <c r="H948" i="156" s="1"/>
  <c r="F966" i="156"/>
  <c r="F982" i="156" s="1"/>
  <c r="H982" i="156" s="1"/>
  <c r="H785" i="156"/>
  <c r="H908" i="156"/>
  <c r="H863" i="156"/>
  <c r="F839" i="156"/>
  <c r="F885" i="156" s="1"/>
  <c r="H865" i="156"/>
  <c r="E2531" i="156" l="1"/>
  <c r="C56" i="37" s="1"/>
  <c r="C1188" i="37" s="1"/>
  <c r="C13" i="37"/>
  <c r="C1142" i="37" s="1"/>
  <c r="C27" i="37"/>
  <c r="C1156" i="37" s="1"/>
  <c r="C57" i="37"/>
  <c r="D1148" i="37"/>
  <c r="D1146" i="37"/>
  <c r="H2491" i="156"/>
  <c r="F16" i="37" s="1"/>
  <c r="D16" i="37"/>
  <c r="H2495" i="156"/>
  <c r="F20" i="37" s="1"/>
  <c r="D20" i="37"/>
  <c r="E2530" i="156"/>
  <c r="H919" i="156"/>
  <c r="H885" i="156"/>
  <c r="C55" i="37" l="1"/>
  <c r="D1149" i="37"/>
  <c r="D1145" i="37"/>
  <c r="M717" i="156"/>
  <c r="G713" i="156"/>
  <c r="G712" i="156"/>
  <c r="E713" i="156"/>
  <c r="E2534" i="156" s="1"/>
  <c r="E712" i="156"/>
  <c r="E2533" i="156" l="1"/>
  <c r="C59" i="37"/>
  <c r="M708" i="156"/>
  <c r="C1091" i="37"/>
  <c r="D1091" i="37"/>
  <c r="E1091" i="37"/>
  <c r="F1091" i="37"/>
  <c r="G1091" i="37"/>
  <c r="H1091" i="37"/>
  <c r="I1091" i="37"/>
  <c r="J1091" i="37"/>
  <c r="K1091" i="37"/>
  <c r="L1091" i="37"/>
  <c r="M1091" i="37"/>
  <c r="N1091" i="37"/>
  <c r="G1093" i="37"/>
  <c r="H1093" i="37"/>
  <c r="I1093" i="37"/>
  <c r="J1093" i="37"/>
  <c r="K1093" i="37"/>
  <c r="L1093" i="37"/>
  <c r="M1093" i="37"/>
  <c r="N1093" i="37"/>
  <c r="G1094" i="37"/>
  <c r="H1094" i="37"/>
  <c r="I1094" i="37"/>
  <c r="J1094" i="37"/>
  <c r="K1094" i="37"/>
  <c r="L1094" i="37"/>
  <c r="M1094" i="37"/>
  <c r="N1094" i="37"/>
  <c r="C1095" i="37"/>
  <c r="D1095" i="37"/>
  <c r="E1095" i="37"/>
  <c r="F1095" i="37"/>
  <c r="G1095" i="37"/>
  <c r="H1095" i="37"/>
  <c r="I1095" i="37"/>
  <c r="J1095" i="37"/>
  <c r="K1095" i="37"/>
  <c r="L1095" i="37"/>
  <c r="M1095" i="37"/>
  <c r="N1095" i="37"/>
  <c r="O1095" i="37"/>
  <c r="O1154" i="37" s="1"/>
  <c r="P1095" i="37"/>
  <c r="P1154" i="37" s="1"/>
  <c r="Q1095" i="37"/>
  <c r="Q1154" i="37" s="1"/>
  <c r="R1095" i="37"/>
  <c r="R1154" i="37" s="1"/>
  <c r="S1095" i="37"/>
  <c r="S1154" i="37" s="1"/>
  <c r="T1095" i="37"/>
  <c r="T1154" i="37" s="1"/>
  <c r="U1095" i="37"/>
  <c r="U1154" i="37" s="1"/>
  <c r="G1096" i="37"/>
  <c r="H1096" i="37"/>
  <c r="I1096" i="37"/>
  <c r="J1096" i="37"/>
  <c r="K1096" i="37"/>
  <c r="L1096" i="37"/>
  <c r="M1096" i="37"/>
  <c r="N1096" i="37"/>
  <c r="O1096" i="37"/>
  <c r="P1096" i="37"/>
  <c r="Q1096" i="37"/>
  <c r="R1096" i="37"/>
  <c r="S1096" i="37"/>
  <c r="T1096" i="37"/>
  <c r="U1096" i="37"/>
  <c r="F1097" i="37"/>
  <c r="G1097" i="37"/>
  <c r="H1097" i="37"/>
  <c r="I1097" i="37"/>
  <c r="J1097" i="37"/>
  <c r="K1097" i="37"/>
  <c r="L1097" i="37"/>
  <c r="M1097" i="37"/>
  <c r="N1097" i="37"/>
  <c r="O1097" i="37"/>
  <c r="P1097" i="37"/>
  <c r="Q1097" i="37"/>
  <c r="R1097" i="37"/>
  <c r="S1097" i="37"/>
  <c r="T1097" i="37"/>
  <c r="U1097" i="37"/>
  <c r="G1098" i="37"/>
  <c r="H1098" i="37"/>
  <c r="I1098" i="37"/>
  <c r="J1098" i="37"/>
  <c r="K1098" i="37"/>
  <c r="L1098" i="37"/>
  <c r="M1098" i="37"/>
  <c r="N1098" i="37"/>
  <c r="O1098" i="37"/>
  <c r="P1098" i="37"/>
  <c r="Q1098" i="37"/>
  <c r="R1098" i="37"/>
  <c r="S1098" i="37"/>
  <c r="T1098" i="37"/>
  <c r="U1098" i="37"/>
  <c r="G1099" i="37"/>
  <c r="H1099" i="37"/>
  <c r="I1099" i="37"/>
  <c r="J1099" i="37"/>
  <c r="K1099" i="37"/>
  <c r="L1099" i="37"/>
  <c r="M1099" i="37"/>
  <c r="N1099" i="37"/>
  <c r="O1099" i="37"/>
  <c r="P1099" i="37"/>
  <c r="Q1099" i="37"/>
  <c r="R1099" i="37"/>
  <c r="S1099" i="37"/>
  <c r="T1099" i="37"/>
  <c r="U1099" i="37"/>
  <c r="G1100" i="37"/>
  <c r="H1100" i="37"/>
  <c r="I1100" i="37"/>
  <c r="J1100" i="37"/>
  <c r="K1100" i="37"/>
  <c r="L1100" i="37"/>
  <c r="M1100" i="37"/>
  <c r="N1100" i="37"/>
  <c r="O1100" i="37"/>
  <c r="P1100" i="37"/>
  <c r="Q1100" i="37"/>
  <c r="R1100" i="37"/>
  <c r="S1100" i="37"/>
  <c r="T1100" i="37"/>
  <c r="U1100" i="37"/>
  <c r="G1101" i="37"/>
  <c r="H1101" i="37"/>
  <c r="I1101" i="37"/>
  <c r="J1101" i="37"/>
  <c r="K1101" i="37"/>
  <c r="L1101" i="37"/>
  <c r="M1101" i="37"/>
  <c r="N1101" i="37"/>
  <c r="O1101" i="37"/>
  <c r="P1101" i="37"/>
  <c r="Q1101" i="37"/>
  <c r="R1101" i="37"/>
  <c r="S1101" i="37"/>
  <c r="T1101" i="37"/>
  <c r="U1101" i="37"/>
  <c r="G1102" i="37"/>
  <c r="H1102" i="37"/>
  <c r="I1102" i="37"/>
  <c r="J1102" i="37"/>
  <c r="K1102" i="37"/>
  <c r="L1102" i="37"/>
  <c r="M1102" i="37"/>
  <c r="N1102" i="37"/>
  <c r="O1102" i="37"/>
  <c r="P1102" i="37"/>
  <c r="Q1102" i="37"/>
  <c r="R1102" i="37"/>
  <c r="S1102" i="37"/>
  <c r="T1102" i="37"/>
  <c r="U1102" i="37"/>
  <c r="G1103" i="37"/>
  <c r="H1103" i="37"/>
  <c r="I1103" i="37"/>
  <c r="J1103" i="37"/>
  <c r="K1103" i="37"/>
  <c r="L1103" i="37"/>
  <c r="M1103" i="37"/>
  <c r="N1103" i="37"/>
  <c r="O1103" i="37"/>
  <c r="P1103" i="37"/>
  <c r="Q1103" i="37"/>
  <c r="R1103" i="37"/>
  <c r="S1103" i="37"/>
  <c r="T1103" i="37"/>
  <c r="U1103" i="37"/>
  <c r="G1104" i="37"/>
  <c r="H1104" i="37"/>
  <c r="I1104" i="37"/>
  <c r="J1104" i="37"/>
  <c r="K1104" i="37"/>
  <c r="L1104" i="37"/>
  <c r="M1104" i="37"/>
  <c r="N1104" i="37"/>
  <c r="O1104" i="37"/>
  <c r="P1104" i="37"/>
  <c r="Q1104" i="37"/>
  <c r="R1104" i="37"/>
  <c r="S1104" i="37"/>
  <c r="T1104" i="37"/>
  <c r="U1104" i="37"/>
  <c r="G1105" i="37"/>
  <c r="H1105" i="37"/>
  <c r="I1105" i="37"/>
  <c r="J1105" i="37"/>
  <c r="K1105" i="37"/>
  <c r="L1105" i="37"/>
  <c r="M1105" i="37"/>
  <c r="N1105" i="37"/>
  <c r="O1105" i="37"/>
  <c r="P1105" i="37"/>
  <c r="Q1105" i="37"/>
  <c r="R1105" i="37"/>
  <c r="S1105" i="37"/>
  <c r="T1105" i="37"/>
  <c r="U1105" i="37"/>
  <c r="G1106" i="37"/>
  <c r="H1106" i="37"/>
  <c r="I1106" i="37"/>
  <c r="J1106" i="37"/>
  <c r="K1106" i="37"/>
  <c r="L1106" i="37"/>
  <c r="M1106" i="37"/>
  <c r="N1106" i="37"/>
  <c r="O1106" i="37"/>
  <c r="P1106" i="37"/>
  <c r="Q1106" i="37"/>
  <c r="R1106" i="37"/>
  <c r="S1106" i="37"/>
  <c r="T1106" i="37"/>
  <c r="U1106" i="37"/>
  <c r="G1107" i="37"/>
  <c r="H1107" i="37"/>
  <c r="I1107" i="37"/>
  <c r="J1107" i="37"/>
  <c r="K1107" i="37"/>
  <c r="L1107" i="37"/>
  <c r="M1107" i="37"/>
  <c r="N1107" i="37"/>
  <c r="O1107" i="37"/>
  <c r="P1107" i="37"/>
  <c r="Q1107" i="37"/>
  <c r="R1107" i="37"/>
  <c r="S1107" i="37"/>
  <c r="T1107" i="37"/>
  <c r="U1107" i="37"/>
  <c r="G1108" i="37"/>
  <c r="H1108" i="37"/>
  <c r="I1108" i="37"/>
  <c r="J1108" i="37"/>
  <c r="K1108" i="37"/>
  <c r="L1108" i="37"/>
  <c r="M1108" i="37"/>
  <c r="N1108" i="37"/>
  <c r="O1108" i="37"/>
  <c r="P1108" i="37"/>
  <c r="Q1108" i="37"/>
  <c r="R1108" i="37"/>
  <c r="S1108" i="37"/>
  <c r="T1108" i="37"/>
  <c r="U1108" i="37"/>
  <c r="G1109" i="37"/>
  <c r="H1109" i="37"/>
  <c r="I1109" i="37"/>
  <c r="J1109" i="37"/>
  <c r="K1109" i="37"/>
  <c r="L1109" i="37"/>
  <c r="M1109" i="37"/>
  <c r="N1109" i="37"/>
  <c r="O1109" i="37"/>
  <c r="P1109" i="37"/>
  <c r="Q1109" i="37"/>
  <c r="R1109" i="37"/>
  <c r="S1109" i="37"/>
  <c r="T1109" i="37"/>
  <c r="U1109" i="37"/>
  <c r="G1110" i="37"/>
  <c r="H1110" i="37"/>
  <c r="I1110" i="37"/>
  <c r="J1110" i="37"/>
  <c r="K1110" i="37"/>
  <c r="L1110" i="37"/>
  <c r="M1110" i="37"/>
  <c r="N1110" i="37"/>
  <c r="O1110" i="37"/>
  <c r="P1110" i="37"/>
  <c r="Q1110" i="37"/>
  <c r="R1110" i="37"/>
  <c r="S1110" i="37"/>
  <c r="T1110" i="37"/>
  <c r="U1110" i="37"/>
  <c r="G1111" i="37"/>
  <c r="H1111" i="37"/>
  <c r="I1111" i="37"/>
  <c r="J1111" i="37"/>
  <c r="K1111" i="37"/>
  <c r="L1111" i="37"/>
  <c r="M1111" i="37"/>
  <c r="N1111" i="37"/>
  <c r="O1111" i="37"/>
  <c r="P1111" i="37"/>
  <c r="Q1111" i="37"/>
  <c r="R1111" i="37"/>
  <c r="S1111" i="37"/>
  <c r="T1111" i="37"/>
  <c r="U1111" i="37"/>
  <c r="G1112" i="37"/>
  <c r="H1112" i="37"/>
  <c r="I1112" i="37"/>
  <c r="J1112" i="37"/>
  <c r="K1112" i="37"/>
  <c r="L1112" i="37"/>
  <c r="M1112" i="37"/>
  <c r="N1112" i="37"/>
  <c r="O1112" i="37"/>
  <c r="T1112" i="37"/>
  <c r="U1112" i="37"/>
  <c r="G1113" i="37"/>
  <c r="H1113" i="37"/>
  <c r="I1113" i="37"/>
  <c r="J1113" i="37"/>
  <c r="K1113" i="37"/>
  <c r="L1113" i="37"/>
  <c r="M1113" i="37"/>
  <c r="N1113" i="37"/>
  <c r="O1113" i="37"/>
  <c r="P1113" i="37"/>
  <c r="Q1113" i="37"/>
  <c r="R1113" i="37"/>
  <c r="S1113" i="37"/>
  <c r="T1113" i="37"/>
  <c r="U1113" i="37"/>
  <c r="G1114" i="37"/>
  <c r="H1114" i="37"/>
  <c r="I1114" i="37"/>
  <c r="J1114" i="37"/>
  <c r="K1114" i="37"/>
  <c r="L1114" i="37"/>
  <c r="M1114" i="37"/>
  <c r="N1114" i="37"/>
  <c r="O1114" i="37"/>
  <c r="P1114" i="37"/>
  <c r="Q1114" i="37"/>
  <c r="R1114" i="37"/>
  <c r="S1114" i="37"/>
  <c r="T1114" i="37"/>
  <c r="U1114" i="37"/>
  <c r="G1115" i="37"/>
  <c r="H1115" i="37"/>
  <c r="I1115" i="37"/>
  <c r="J1115" i="37"/>
  <c r="K1115" i="37"/>
  <c r="L1115" i="37"/>
  <c r="M1115" i="37"/>
  <c r="N1115" i="37"/>
  <c r="O1115" i="37"/>
  <c r="R1115" i="37"/>
  <c r="R1190" i="37" s="1"/>
  <c r="T1115" i="37"/>
  <c r="U1115" i="37"/>
  <c r="G1116" i="37"/>
  <c r="H1116" i="37"/>
  <c r="I1116" i="37"/>
  <c r="J1116" i="37"/>
  <c r="K1116" i="37"/>
  <c r="L1116" i="37"/>
  <c r="M1116" i="37"/>
  <c r="N1116" i="37"/>
  <c r="C1117" i="37"/>
  <c r="D1117" i="37"/>
  <c r="E1117" i="37"/>
  <c r="F1117" i="37"/>
  <c r="G1117" i="37"/>
  <c r="H1117" i="37"/>
  <c r="I1117" i="37"/>
  <c r="J1117" i="37"/>
  <c r="K1117" i="37"/>
  <c r="L1117" i="37"/>
  <c r="M1117" i="37"/>
  <c r="N1117" i="37"/>
  <c r="O1117" i="37"/>
  <c r="P1117" i="37"/>
  <c r="Q1117" i="37"/>
  <c r="R1117" i="37"/>
  <c r="S1117" i="37"/>
  <c r="T1117" i="37"/>
  <c r="U1117" i="37"/>
  <c r="O1118" i="37"/>
  <c r="P1118" i="37"/>
  <c r="Q1118" i="37"/>
  <c r="R1118" i="37"/>
  <c r="S1118" i="37"/>
  <c r="T1118" i="37"/>
  <c r="U1118" i="37"/>
  <c r="O1119" i="37"/>
  <c r="P1119" i="37"/>
  <c r="Q1119" i="37"/>
  <c r="R1119" i="37"/>
  <c r="S1119" i="37"/>
  <c r="T1119" i="37"/>
  <c r="U1119" i="37"/>
  <c r="G1123" i="37"/>
  <c r="H1123" i="37"/>
  <c r="I1123" i="37"/>
  <c r="J1123" i="37"/>
  <c r="K1123" i="37"/>
  <c r="L1123" i="37"/>
  <c r="M1123" i="37"/>
  <c r="N1123" i="37"/>
  <c r="O1123" i="37"/>
  <c r="P1123" i="37"/>
  <c r="Q1123" i="37"/>
  <c r="R1123" i="37"/>
  <c r="S1123" i="37"/>
  <c r="T1123" i="37"/>
  <c r="U1123" i="37"/>
  <c r="G1124" i="37"/>
  <c r="H1124" i="37"/>
  <c r="I1124" i="37"/>
  <c r="J1124" i="37"/>
  <c r="K1124" i="37"/>
  <c r="L1124" i="37"/>
  <c r="M1124" i="37"/>
  <c r="N1124" i="37"/>
  <c r="O1124" i="37"/>
  <c r="P1124" i="37"/>
  <c r="Q1124" i="37"/>
  <c r="R1124" i="37"/>
  <c r="S1124" i="37"/>
  <c r="T1124" i="37"/>
  <c r="U1124" i="37"/>
  <c r="G1125" i="37"/>
  <c r="H1125" i="37"/>
  <c r="I1125" i="37"/>
  <c r="J1125" i="37"/>
  <c r="K1125" i="37"/>
  <c r="L1125" i="37"/>
  <c r="M1125" i="37"/>
  <c r="N1125" i="37"/>
  <c r="O1125" i="37"/>
  <c r="P1125" i="37"/>
  <c r="Q1125" i="37"/>
  <c r="R1125" i="37"/>
  <c r="S1125" i="37"/>
  <c r="T1125" i="37"/>
  <c r="U1125" i="37"/>
  <c r="G1126" i="37"/>
  <c r="H1126" i="37"/>
  <c r="I1126" i="37"/>
  <c r="J1126" i="37"/>
  <c r="K1126" i="37"/>
  <c r="L1126" i="37"/>
  <c r="M1126" i="37"/>
  <c r="N1126" i="37"/>
  <c r="O1126" i="37"/>
  <c r="P1126" i="37"/>
  <c r="Q1126" i="37"/>
  <c r="R1126" i="37"/>
  <c r="S1126" i="37"/>
  <c r="T1126" i="37"/>
  <c r="U1126" i="37"/>
  <c r="G1127" i="37"/>
  <c r="H1127" i="37"/>
  <c r="I1127" i="37"/>
  <c r="J1127" i="37"/>
  <c r="K1127" i="37"/>
  <c r="L1127" i="37"/>
  <c r="M1127" i="37"/>
  <c r="N1127" i="37"/>
  <c r="O1127" i="37"/>
  <c r="P1127" i="37"/>
  <c r="Q1127" i="37"/>
  <c r="R1127" i="37"/>
  <c r="S1127" i="37"/>
  <c r="T1127" i="37"/>
  <c r="U1127" i="37"/>
  <c r="G1128" i="37"/>
  <c r="H1128" i="37"/>
  <c r="I1128" i="37"/>
  <c r="J1128" i="37"/>
  <c r="K1128" i="37"/>
  <c r="L1128" i="37"/>
  <c r="M1128" i="37"/>
  <c r="N1128" i="37"/>
  <c r="O1128" i="37"/>
  <c r="P1128" i="37"/>
  <c r="Q1128" i="37"/>
  <c r="R1128" i="37"/>
  <c r="S1128" i="37"/>
  <c r="T1128" i="37"/>
  <c r="U1128" i="37"/>
  <c r="F1129" i="37"/>
  <c r="G1129" i="37"/>
  <c r="H1129" i="37"/>
  <c r="I1129" i="37"/>
  <c r="J1129" i="37"/>
  <c r="K1129" i="37"/>
  <c r="L1129" i="37"/>
  <c r="M1129" i="37"/>
  <c r="N1129" i="37"/>
  <c r="O1129" i="37"/>
  <c r="P1129" i="37"/>
  <c r="Q1129" i="37"/>
  <c r="R1129" i="37"/>
  <c r="S1129" i="37"/>
  <c r="T1129" i="37"/>
  <c r="U1129" i="37"/>
  <c r="F1130" i="37"/>
  <c r="G1130" i="37"/>
  <c r="H1130" i="37"/>
  <c r="I1130" i="37"/>
  <c r="J1130" i="37"/>
  <c r="K1130" i="37"/>
  <c r="L1130" i="37"/>
  <c r="M1130" i="37"/>
  <c r="N1130" i="37"/>
  <c r="O1130" i="37"/>
  <c r="P1130" i="37"/>
  <c r="Q1130" i="37"/>
  <c r="R1130" i="37"/>
  <c r="S1130" i="37"/>
  <c r="T1130" i="37"/>
  <c r="U1130" i="37"/>
  <c r="G1131" i="37"/>
  <c r="H1131" i="37"/>
  <c r="I1131" i="37"/>
  <c r="J1131" i="37"/>
  <c r="K1131" i="37"/>
  <c r="L1131" i="37"/>
  <c r="M1131" i="37"/>
  <c r="N1131" i="37"/>
  <c r="O1131" i="37"/>
  <c r="P1131" i="37"/>
  <c r="Q1131" i="37"/>
  <c r="R1131" i="37"/>
  <c r="S1131" i="37"/>
  <c r="T1131" i="37"/>
  <c r="U1131" i="37"/>
  <c r="F1132" i="37"/>
  <c r="G1132" i="37"/>
  <c r="H1132" i="37"/>
  <c r="I1132" i="37"/>
  <c r="J1132" i="37"/>
  <c r="K1132" i="37"/>
  <c r="L1132" i="37"/>
  <c r="M1132" i="37"/>
  <c r="N1132" i="37"/>
  <c r="O1132" i="37"/>
  <c r="P1132" i="37"/>
  <c r="Q1132" i="37"/>
  <c r="R1132" i="37"/>
  <c r="S1132" i="37"/>
  <c r="T1132" i="37"/>
  <c r="U1132" i="37"/>
  <c r="G1133" i="37"/>
  <c r="H1133" i="37"/>
  <c r="I1133" i="37"/>
  <c r="J1133" i="37"/>
  <c r="K1133" i="37"/>
  <c r="L1133" i="37"/>
  <c r="M1133" i="37"/>
  <c r="N1133" i="37"/>
  <c r="O1133" i="37"/>
  <c r="P1133" i="37"/>
  <c r="Q1133" i="37"/>
  <c r="R1133" i="37"/>
  <c r="S1133" i="37"/>
  <c r="T1133" i="37"/>
  <c r="U1133" i="37"/>
  <c r="G1134" i="37"/>
  <c r="H1134" i="37"/>
  <c r="I1134" i="37"/>
  <c r="J1134" i="37"/>
  <c r="K1134" i="37"/>
  <c r="L1134" i="37"/>
  <c r="M1134" i="37"/>
  <c r="N1134" i="37"/>
  <c r="G700" i="156"/>
  <c r="E1133" i="37" s="1"/>
  <c r="E1207" i="37" s="1"/>
  <c r="E700" i="156"/>
  <c r="G699" i="156"/>
  <c r="E1132" i="37" s="1"/>
  <c r="E1206" i="37" s="1"/>
  <c r="E699" i="156"/>
  <c r="G698" i="156"/>
  <c r="E1131" i="37" s="1"/>
  <c r="E1205" i="37" s="1"/>
  <c r="E698" i="156"/>
  <c r="G697" i="156"/>
  <c r="E1130" i="37" s="1"/>
  <c r="E1209" i="37" s="1"/>
  <c r="E697" i="156"/>
  <c r="G696" i="156"/>
  <c r="E1129" i="37" s="1"/>
  <c r="E1208" i="37" s="1"/>
  <c r="E696" i="156"/>
  <c r="G694" i="156"/>
  <c r="E1127" i="37" s="1"/>
  <c r="E694" i="156"/>
  <c r="G693" i="156"/>
  <c r="E1126" i="37" s="1"/>
  <c r="E1199" i="37" s="1"/>
  <c r="E693" i="156"/>
  <c r="G692" i="156"/>
  <c r="E1125" i="37" s="1"/>
  <c r="E1203" i="37" s="1"/>
  <c r="E692" i="156"/>
  <c r="G695" i="156"/>
  <c r="E1128" i="37" s="1"/>
  <c r="E1201" i="37" s="1"/>
  <c r="E695" i="156"/>
  <c r="G691" i="156"/>
  <c r="E1124" i="37" s="1"/>
  <c r="E1202" i="37" s="1"/>
  <c r="E691" i="156"/>
  <c r="F220" i="156"/>
  <c r="G690" i="156"/>
  <c r="E1123" i="37" s="1"/>
  <c r="E1204" i="37" s="1"/>
  <c r="E690" i="156"/>
  <c r="C1123" i="37" l="1"/>
  <c r="C1204" i="37" s="1"/>
  <c r="C58" i="37"/>
  <c r="F690" i="156"/>
  <c r="D1123" i="37" s="1"/>
  <c r="D1204" i="37" s="1"/>
  <c r="C1124" i="37"/>
  <c r="C1202" i="37" s="1"/>
  <c r="C1128" i="37"/>
  <c r="C1201" i="37" s="1"/>
  <c r="C1125" i="37"/>
  <c r="C1203" i="37" s="1"/>
  <c r="C1126" i="37"/>
  <c r="C1199" i="37" s="1"/>
  <c r="C1127" i="37"/>
  <c r="C1129" i="37"/>
  <c r="C1208" i="37" s="1"/>
  <c r="C1130" i="37"/>
  <c r="C1209" i="37" s="1"/>
  <c r="C1131" i="37"/>
  <c r="C1205" i="37" s="1"/>
  <c r="C1132" i="37"/>
  <c r="C1206" i="37" s="1"/>
  <c r="C1133" i="37"/>
  <c r="C1207" i="37" s="1"/>
  <c r="W689" i="156"/>
  <c r="U1122" i="37" s="1"/>
  <c r="V689" i="156"/>
  <c r="T1122" i="37" s="1"/>
  <c r="T689" i="156"/>
  <c r="R1122" i="37" s="1"/>
  <c r="Q689" i="156"/>
  <c r="V687" i="156"/>
  <c r="T1120" i="37" s="1"/>
  <c r="T687" i="156"/>
  <c r="R1120" i="37" s="1"/>
  <c r="Q687" i="156"/>
  <c r="G335" i="156"/>
  <c r="E335" i="156"/>
  <c r="G678" i="156"/>
  <c r="E1111" i="37" s="1"/>
  <c r="E678" i="156"/>
  <c r="G677" i="156"/>
  <c r="E1110" i="37" s="1"/>
  <c r="E677" i="156"/>
  <c r="G675" i="156"/>
  <c r="E1108" i="37" s="1"/>
  <c r="E1182" i="37" s="1"/>
  <c r="E675" i="156"/>
  <c r="G674" i="156"/>
  <c r="E1107" i="37" s="1"/>
  <c r="E674" i="156"/>
  <c r="G672" i="156"/>
  <c r="E1105" i="37" s="1"/>
  <c r="E672" i="156"/>
  <c r="O1120" i="37" l="1"/>
  <c r="O1122" i="37"/>
  <c r="C1105" i="37"/>
  <c r="C1179" i="37" s="1"/>
  <c r="C1107" i="37"/>
  <c r="C1108" i="37"/>
  <c r="C1182" i="37" s="1"/>
  <c r="C1110" i="37"/>
  <c r="C1184" i="37" s="1"/>
  <c r="C1111" i="37"/>
  <c r="C1185" i="37" s="1"/>
  <c r="C1181" i="37"/>
  <c r="E670" i="156"/>
  <c r="E668" i="156"/>
  <c r="G670" i="156"/>
  <c r="E1103" i="37" s="1"/>
  <c r="E1177" i="37" s="1"/>
  <c r="G669" i="156"/>
  <c r="E1102" i="37" s="1"/>
  <c r="E1176" i="37" s="1"/>
  <c r="E669" i="156"/>
  <c r="G668" i="156"/>
  <c r="E1101" i="37" s="1"/>
  <c r="E1173" i="37" s="1"/>
  <c r="G667" i="156"/>
  <c r="E1100" i="37" s="1"/>
  <c r="E1172" i="37" s="1"/>
  <c r="E667" i="156"/>
  <c r="G666" i="156"/>
  <c r="E1099" i="37" s="1"/>
  <c r="E1171" i="37" s="1"/>
  <c r="G664" i="156"/>
  <c r="E1097" i="37" s="1"/>
  <c r="E1169" i="37" s="1"/>
  <c r="E664" i="156"/>
  <c r="V659" i="156"/>
  <c r="T1092" i="37" s="1"/>
  <c r="T659" i="156"/>
  <c r="R1092" i="37" s="1"/>
  <c r="Q659" i="156"/>
  <c r="W661" i="156"/>
  <c r="U1094" i="37" s="1"/>
  <c r="V661" i="156"/>
  <c r="T1094" i="37" s="1"/>
  <c r="U661" i="156"/>
  <c r="S1094" i="37" s="1"/>
  <c r="T661" i="156"/>
  <c r="R1094" i="37" s="1"/>
  <c r="S661" i="156"/>
  <c r="Q1094" i="37" s="1"/>
  <c r="R661" i="156"/>
  <c r="P1094" i="37" s="1"/>
  <c r="Q661" i="156"/>
  <c r="G661" i="156"/>
  <c r="E1094" i="37" s="1"/>
  <c r="E661" i="156"/>
  <c r="W660" i="156"/>
  <c r="U1093" i="37" s="1"/>
  <c r="V660" i="156"/>
  <c r="T1093" i="37" s="1"/>
  <c r="T660" i="156"/>
  <c r="R1093" i="37" s="1"/>
  <c r="Q660" i="156"/>
  <c r="G660" i="156"/>
  <c r="E1093" i="37" s="1"/>
  <c r="E660" i="156"/>
  <c r="G644" i="156"/>
  <c r="F639" i="156"/>
  <c r="F638" i="156"/>
  <c r="F635" i="156"/>
  <c r="G634" i="156"/>
  <c r="G632" i="156" s="1"/>
  <c r="G643" i="156" s="1"/>
  <c r="E644" i="156"/>
  <c r="E640" i="156"/>
  <c r="E634" i="156"/>
  <c r="M629" i="156"/>
  <c r="S630" i="156"/>
  <c r="R630" i="156"/>
  <c r="F630" i="156"/>
  <c r="F618" i="156"/>
  <c r="M617" i="156"/>
  <c r="F607" i="156"/>
  <c r="F606" i="156"/>
  <c r="F605" i="156"/>
  <c r="F604" i="156"/>
  <c r="F603" i="156"/>
  <c r="F602" i="156"/>
  <c r="F601" i="156"/>
  <c r="F600" i="156"/>
  <c r="F599" i="156"/>
  <c r="F598" i="156"/>
  <c r="G597" i="156"/>
  <c r="E597" i="156"/>
  <c r="G588" i="156"/>
  <c r="G586" i="156" s="1"/>
  <c r="G608" i="156" s="1"/>
  <c r="F592" i="156"/>
  <c r="E594" i="156"/>
  <c r="F589" i="156"/>
  <c r="M579" i="156"/>
  <c r="O1093" i="37" l="1"/>
  <c r="O1094" i="37"/>
  <c r="O1092" i="37"/>
  <c r="H599" i="156"/>
  <c r="H601" i="156"/>
  <c r="H603" i="156"/>
  <c r="H605" i="156"/>
  <c r="H607" i="156"/>
  <c r="C1097" i="37"/>
  <c r="C1169" i="37" s="1"/>
  <c r="C1102" i="37"/>
  <c r="C1176" i="37" s="1"/>
  <c r="C1103" i="37"/>
  <c r="C1177" i="37" s="1"/>
  <c r="H592" i="156"/>
  <c r="H598" i="156"/>
  <c r="H600" i="156"/>
  <c r="H602" i="156"/>
  <c r="H604" i="156"/>
  <c r="H606" i="156"/>
  <c r="H630" i="156"/>
  <c r="E632" i="156"/>
  <c r="F634" i="156"/>
  <c r="H634" i="156" s="1"/>
  <c r="F644" i="156"/>
  <c r="C1093" i="37"/>
  <c r="C1094" i="37"/>
  <c r="C1100" i="37"/>
  <c r="C1172" i="37" s="1"/>
  <c r="C1101" i="37"/>
  <c r="C1173" i="37" s="1"/>
  <c r="E588" i="156"/>
  <c r="E666" i="156"/>
  <c r="G646" i="156"/>
  <c r="H589" i="156"/>
  <c r="F588" i="156"/>
  <c r="F586" i="156" s="1"/>
  <c r="F597" i="156"/>
  <c r="G611" i="156"/>
  <c r="U630" i="156"/>
  <c r="F632" i="156" l="1"/>
  <c r="F643" i="156" s="1"/>
  <c r="F646" i="156" s="1"/>
  <c r="E586" i="156"/>
  <c r="E643" i="156"/>
  <c r="C1099" i="37"/>
  <c r="C1171" i="37" s="1"/>
  <c r="H597" i="156"/>
  <c r="H588" i="156"/>
  <c r="H586" i="156"/>
  <c r="F608" i="156"/>
  <c r="E646" i="156" l="1"/>
  <c r="E608" i="156"/>
  <c r="H611" i="156"/>
  <c r="H608" i="156"/>
  <c r="F569" i="156" l="1"/>
  <c r="F568" i="156"/>
  <c r="F567" i="156"/>
  <c r="F565" i="156"/>
  <c r="F564" i="156"/>
  <c r="F563" i="156"/>
  <c r="F562" i="156"/>
  <c r="F561" i="156"/>
  <c r="F560" i="156"/>
  <c r="F559" i="156"/>
  <c r="F558" i="156"/>
  <c r="F557" i="156"/>
  <c r="F556" i="156"/>
  <c r="F555" i="156"/>
  <c r="F554" i="156"/>
  <c r="F553" i="156"/>
  <c r="F552" i="156"/>
  <c r="F551" i="156"/>
  <c r="F542" i="156"/>
  <c r="F541" i="156"/>
  <c r="G540" i="156"/>
  <c r="E540" i="156"/>
  <c r="M535" i="156"/>
  <c r="K527" i="156"/>
  <c r="L527" i="156" s="1"/>
  <c r="N527" i="156" s="1"/>
  <c r="K526" i="156"/>
  <c r="L526" i="156" s="1"/>
  <c r="N526" i="156" s="1"/>
  <c r="J527" i="156"/>
  <c r="J526" i="156"/>
  <c r="M528" i="156"/>
  <c r="G528" i="156"/>
  <c r="F527" i="156"/>
  <c r="F526" i="156"/>
  <c r="M509" i="156"/>
  <c r="M510" i="156" s="1"/>
  <c r="F504" i="156"/>
  <c r="G500" i="156"/>
  <c r="E500" i="156"/>
  <c r="G473" i="156"/>
  <c r="G471" i="156" s="1"/>
  <c r="G485" i="156" s="1"/>
  <c r="G488" i="156" s="1"/>
  <c r="F477" i="156"/>
  <c r="F474" i="156"/>
  <c r="E479" i="156"/>
  <c r="E473" i="156"/>
  <c r="H555" i="156" l="1"/>
  <c r="H557" i="156"/>
  <c r="H559" i="156"/>
  <c r="H561" i="156"/>
  <c r="H563" i="156"/>
  <c r="H565" i="156"/>
  <c r="H568" i="156"/>
  <c r="E471" i="156"/>
  <c r="F473" i="156"/>
  <c r="H473" i="156" s="1"/>
  <c r="H554" i="156"/>
  <c r="H556" i="156"/>
  <c r="H558" i="156"/>
  <c r="H560" i="156"/>
  <c r="H562" i="156"/>
  <c r="H564" i="156"/>
  <c r="H567" i="156"/>
  <c r="H569" i="156"/>
  <c r="E538" i="156"/>
  <c r="G538" i="156"/>
  <c r="G570" i="156" s="1"/>
  <c r="F540" i="156"/>
  <c r="O527" i="156"/>
  <c r="P527" i="156" s="1"/>
  <c r="H474" i="156"/>
  <c r="O526" i="156"/>
  <c r="P526" i="156" s="1"/>
  <c r="H477" i="156"/>
  <c r="H504" i="156"/>
  <c r="F471" i="156" l="1"/>
  <c r="F485" i="156" s="1"/>
  <c r="E570" i="156"/>
  <c r="G573" i="156"/>
  <c r="F538" i="156"/>
  <c r="F570" i="156" s="1"/>
  <c r="G454" i="156"/>
  <c r="G456" i="156"/>
  <c r="G460" i="156" s="1"/>
  <c r="F458" i="156"/>
  <c r="F457" i="156"/>
  <c r="F455" i="156"/>
  <c r="E456" i="156"/>
  <c r="E454" i="156"/>
  <c r="F456" i="156" l="1"/>
  <c r="E460" i="156"/>
  <c r="F454" i="156"/>
  <c r="F453" i="156" s="1"/>
  <c r="F459" i="156" s="1"/>
  <c r="H455" i="156"/>
  <c r="H570" i="156"/>
  <c r="E453" i="156"/>
  <c r="G453" i="156"/>
  <c r="G461" i="156" s="1"/>
  <c r="H573" i="156" l="1"/>
  <c r="F460" i="156"/>
  <c r="G459" i="156"/>
  <c r="E459" i="156"/>
  <c r="G441" i="156"/>
  <c r="F445" i="156"/>
  <c r="F444" i="156"/>
  <c r="F442" i="156"/>
  <c r="E443" i="156"/>
  <c r="E441" i="156"/>
  <c r="G429" i="156"/>
  <c r="F429" i="156"/>
  <c r="G422" i="156"/>
  <c r="G420" i="156" s="1"/>
  <c r="G428" i="156" s="1"/>
  <c r="G414" i="156"/>
  <c r="G412" i="156" s="1"/>
  <c r="G427" i="156" s="1"/>
  <c r="F423" i="156"/>
  <c r="F421" i="156"/>
  <c r="F419" i="156"/>
  <c r="F418" i="156"/>
  <c r="F417" i="156"/>
  <c r="F416" i="156"/>
  <c r="F415" i="156"/>
  <c r="F413" i="156"/>
  <c r="E429" i="156"/>
  <c r="E422" i="156"/>
  <c r="E414" i="156"/>
  <c r="E412" i="156" l="1"/>
  <c r="E427" i="156" s="1"/>
  <c r="H423" i="156"/>
  <c r="E420" i="156"/>
  <c r="F675" i="156"/>
  <c r="H419" i="156"/>
  <c r="F441" i="156"/>
  <c r="F440" i="156" s="1"/>
  <c r="H415" i="156"/>
  <c r="E440" i="156"/>
  <c r="G440" i="156"/>
  <c r="G448" i="156" s="1"/>
  <c r="E447" i="156"/>
  <c r="H413" i="156"/>
  <c r="H442" i="156"/>
  <c r="F443" i="156"/>
  <c r="H444" i="156"/>
  <c r="G430" i="156"/>
  <c r="F414" i="156"/>
  <c r="H414" i="156" s="1"/>
  <c r="F422" i="156"/>
  <c r="H422" i="156" s="1"/>
  <c r="H421" i="156"/>
  <c r="G400" i="156"/>
  <c r="F400" i="156"/>
  <c r="E400" i="156"/>
  <c r="F397" i="156"/>
  <c r="F396" i="156"/>
  <c r="F395" i="156"/>
  <c r="F394" i="156"/>
  <c r="F393" i="156"/>
  <c r="F392" i="156"/>
  <c r="F391" i="156"/>
  <c r="F390" i="156"/>
  <c r="F389" i="156"/>
  <c r="F388" i="156"/>
  <c r="F387" i="156"/>
  <c r="F386" i="156"/>
  <c r="F385" i="156"/>
  <c r="F384" i="156"/>
  <c r="F383" i="156"/>
  <c r="F382" i="156"/>
  <c r="F381" i="156"/>
  <c r="F380" i="156"/>
  <c r="F379" i="156"/>
  <c r="F378" i="156"/>
  <c r="F377" i="156"/>
  <c r="F376" i="156"/>
  <c r="F375" i="156"/>
  <c r="F374" i="156"/>
  <c r="F373" i="156"/>
  <c r="F372" i="156"/>
  <c r="F371" i="156"/>
  <c r="F370" i="156"/>
  <c r="F369" i="156"/>
  <c r="F368" i="156"/>
  <c r="F367" i="156"/>
  <c r="G365" i="156"/>
  <c r="G360" i="156"/>
  <c r="G399" i="156" s="1"/>
  <c r="G352" i="156"/>
  <c r="G350" i="156" s="1"/>
  <c r="F361" i="156"/>
  <c r="F359" i="156"/>
  <c r="F357" i="156"/>
  <c r="F356" i="156"/>
  <c r="F355" i="156"/>
  <c r="F354" i="156"/>
  <c r="F353" i="156"/>
  <c r="F364" i="156"/>
  <c r="E360" i="156"/>
  <c r="E352" i="156"/>
  <c r="F313" i="156"/>
  <c r="F312" i="156"/>
  <c r="F309" i="156"/>
  <c r="G308" i="156"/>
  <c r="G306" i="156" s="1"/>
  <c r="G334" i="156" s="1"/>
  <c r="G337" i="156" s="1"/>
  <c r="E314" i="156"/>
  <c r="M303" i="156"/>
  <c r="M287" i="156"/>
  <c r="G398" i="156" l="1"/>
  <c r="G401" i="156" s="1"/>
  <c r="H312" i="156"/>
  <c r="E350" i="156"/>
  <c r="H354" i="156"/>
  <c r="H359" i="156"/>
  <c r="H368" i="156"/>
  <c r="H370" i="156"/>
  <c r="H372" i="156"/>
  <c r="H374" i="156"/>
  <c r="H376" i="156"/>
  <c r="H378" i="156"/>
  <c r="H380" i="156"/>
  <c r="H382" i="156"/>
  <c r="H384" i="156"/>
  <c r="H386" i="156"/>
  <c r="H388" i="156"/>
  <c r="H390" i="156"/>
  <c r="H392" i="156"/>
  <c r="H394" i="156"/>
  <c r="H396" i="156"/>
  <c r="E428" i="156"/>
  <c r="E306" i="156"/>
  <c r="H309" i="156"/>
  <c r="E358" i="156"/>
  <c r="E671" i="156" s="1"/>
  <c r="H353" i="156"/>
  <c r="H355" i="156"/>
  <c r="F360" i="156"/>
  <c r="H369" i="156"/>
  <c r="H371" i="156"/>
  <c r="H373" i="156"/>
  <c r="H375" i="156"/>
  <c r="H377" i="156"/>
  <c r="H379" i="156"/>
  <c r="H381" i="156"/>
  <c r="H383" i="156"/>
  <c r="H385" i="156"/>
  <c r="H387" i="156"/>
  <c r="H389" i="156"/>
  <c r="H391" i="156"/>
  <c r="H393" i="156"/>
  <c r="H395" i="156"/>
  <c r="H397" i="156"/>
  <c r="D1108" i="37"/>
  <c r="D1182" i="37" s="1"/>
  <c r="H313" i="156"/>
  <c r="F335" i="156"/>
  <c r="E673" i="156"/>
  <c r="F674" i="156"/>
  <c r="H441" i="156"/>
  <c r="F447" i="156"/>
  <c r="H356" i="156"/>
  <c r="G446" i="156"/>
  <c r="F667" i="156"/>
  <c r="E446" i="156"/>
  <c r="F446" i="156"/>
  <c r="F412" i="156"/>
  <c r="H412" i="156" s="1"/>
  <c r="F420" i="156"/>
  <c r="F428" i="156" s="1"/>
  <c r="H361" i="156"/>
  <c r="H367" i="156"/>
  <c r="F352" i="156"/>
  <c r="H352" i="156" s="1"/>
  <c r="H357" i="156"/>
  <c r="F308" i="156"/>
  <c r="H360" i="156" l="1"/>
  <c r="F358" i="156"/>
  <c r="F399" i="156" s="1"/>
  <c r="H399" i="156" s="1"/>
  <c r="F673" i="156"/>
  <c r="D1106" i="37" s="1"/>
  <c r="C1104" i="37"/>
  <c r="C1178" i="37" s="1"/>
  <c r="C1106" i="37"/>
  <c r="C1180" i="37" s="1"/>
  <c r="E399" i="156"/>
  <c r="E398" i="156"/>
  <c r="H667" i="156"/>
  <c r="F1100" i="37" s="1"/>
  <c r="D1100" i="37"/>
  <c r="H674" i="156"/>
  <c r="F1107" i="37" s="1"/>
  <c r="D1107" i="37"/>
  <c r="F427" i="156"/>
  <c r="H420" i="156"/>
  <c r="F306" i="156"/>
  <c r="H308" i="156"/>
  <c r="H358" i="156" l="1"/>
  <c r="D1172" i="37"/>
  <c r="H306" i="156"/>
  <c r="F334" i="156"/>
  <c r="G280" i="156"/>
  <c r="E280" i="156"/>
  <c r="F278" i="156"/>
  <c r="F277" i="156"/>
  <c r="F276" i="156"/>
  <c r="F275" i="156"/>
  <c r="F274" i="156"/>
  <c r="F273" i="156"/>
  <c r="F270" i="156"/>
  <c r="F269" i="156"/>
  <c r="F271" i="156"/>
  <c r="F272" i="156"/>
  <c r="F268" i="156"/>
  <c r="F267" i="156"/>
  <c r="F266" i="156"/>
  <c r="F260" i="156"/>
  <c r="F265" i="156"/>
  <c r="F264" i="156"/>
  <c r="F263" i="156"/>
  <c r="G256" i="156"/>
  <c r="G250" i="156"/>
  <c r="F255" i="156"/>
  <c r="F254" i="156"/>
  <c r="F253" i="156"/>
  <c r="F252" i="156"/>
  <c r="F251" i="156"/>
  <c r="F249" i="156"/>
  <c r="E250" i="156"/>
  <c r="M245" i="156"/>
  <c r="G227" i="156"/>
  <c r="F226" i="156"/>
  <c r="F225" i="156"/>
  <c r="F224" i="156"/>
  <c r="H263" i="156" l="1"/>
  <c r="H265" i="156"/>
  <c r="H266" i="156"/>
  <c r="H268" i="156"/>
  <c r="H271" i="156"/>
  <c r="H270" i="156"/>
  <c r="H274" i="156"/>
  <c r="H276" i="156"/>
  <c r="H278" i="156"/>
  <c r="H264" i="156"/>
  <c r="H260" i="156"/>
  <c r="H267" i="156"/>
  <c r="H272" i="156"/>
  <c r="H269" i="156"/>
  <c r="H273" i="156"/>
  <c r="H275" i="156"/>
  <c r="H277" i="156"/>
  <c r="H226" i="156"/>
  <c r="F700" i="156"/>
  <c r="H225" i="156"/>
  <c r="F699" i="156"/>
  <c r="H224" i="156"/>
  <c r="F698" i="156"/>
  <c r="E281" i="156"/>
  <c r="G281" i="156"/>
  <c r="G676" i="156"/>
  <c r="E1109" i="37" s="1"/>
  <c r="F280" i="156"/>
  <c r="E248" i="156"/>
  <c r="G248" i="156"/>
  <c r="G279" i="156" s="1"/>
  <c r="F250" i="156"/>
  <c r="E279" i="156" l="1"/>
  <c r="D1131" i="37"/>
  <c r="D1205" i="37" s="1"/>
  <c r="D1132" i="37"/>
  <c r="D1206" i="37" s="1"/>
  <c r="D1133" i="37"/>
  <c r="H280" i="156"/>
  <c r="G282" i="156"/>
  <c r="F248" i="156"/>
  <c r="F279" i="156" s="1"/>
  <c r="H279" i="156" s="1"/>
  <c r="G209" i="156"/>
  <c r="G208" i="156"/>
  <c r="E209" i="156"/>
  <c r="E208" i="156"/>
  <c r="F206" i="156"/>
  <c r="F205" i="156"/>
  <c r="F204" i="156"/>
  <c r="F203" i="156"/>
  <c r="F202" i="156"/>
  <c r="F201" i="156"/>
  <c r="F200" i="156"/>
  <c r="F199" i="156"/>
  <c r="F198" i="156"/>
  <c r="F197" i="156"/>
  <c r="F196" i="156"/>
  <c r="F195" i="156"/>
  <c r="F194" i="156"/>
  <c r="F193" i="156"/>
  <c r="F192" i="156"/>
  <c r="F191" i="156"/>
  <c r="F190" i="156"/>
  <c r="F189" i="156"/>
  <c r="F188" i="156"/>
  <c r="F187" i="156"/>
  <c r="F186" i="156"/>
  <c r="F185" i="156"/>
  <c r="F184" i="156"/>
  <c r="F183" i="156"/>
  <c r="F182" i="156"/>
  <c r="F180" i="156"/>
  <c r="G169" i="156"/>
  <c r="F176" i="156"/>
  <c r="F175" i="156"/>
  <c r="F174" i="156"/>
  <c r="F173" i="156"/>
  <c r="F171" i="156"/>
  <c r="F170" i="156"/>
  <c r="F177" i="156"/>
  <c r="E169" i="156"/>
  <c r="M164" i="156"/>
  <c r="G147" i="156"/>
  <c r="E145" i="156"/>
  <c r="F143" i="156"/>
  <c r="F142" i="156"/>
  <c r="F141" i="156"/>
  <c r="F140" i="156"/>
  <c r="F135" i="156"/>
  <c r="F134" i="156"/>
  <c r="F133" i="156"/>
  <c r="F132" i="156"/>
  <c r="F131" i="156"/>
  <c r="G130" i="156"/>
  <c r="G128" i="156" s="1"/>
  <c r="E130" i="156"/>
  <c r="E136" i="156"/>
  <c r="G139" i="156"/>
  <c r="E139" i="156"/>
  <c r="M125" i="156"/>
  <c r="M105" i="156"/>
  <c r="F91" i="156"/>
  <c r="F90" i="156"/>
  <c r="F89" i="156"/>
  <c r="F88" i="156"/>
  <c r="F87" i="156"/>
  <c r="G92" i="156"/>
  <c r="F82" i="156"/>
  <c r="G41" i="156"/>
  <c r="G81" i="156" s="1"/>
  <c r="G84" i="156" s="1"/>
  <c r="E83" i="156"/>
  <c r="E82" i="156"/>
  <c r="G52" i="156"/>
  <c r="F80" i="156"/>
  <c r="F79" i="156"/>
  <c r="F78" i="156"/>
  <c r="F77" i="156"/>
  <c r="F76" i="156"/>
  <c r="F75" i="156"/>
  <c r="F74" i="156"/>
  <c r="F73" i="156"/>
  <c r="F72" i="156"/>
  <c r="F71" i="156"/>
  <c r="F70" i="156"/>
  <c r="F69" i="156"/>
  <c r="F68" i="156"/>
  <c r="F67" i="156"/>
  <c r="F55" i="156"/>
  <c r="F66" i="156"/>
  <c r="F65" i="156"/>
  <c r="F64" i="156"/>
  <c r="F63" i="156"/>
  <c r="F62" i="156"/>
  <c r="F61" i="156"/>
  <c r="F60" i="156"/>
  <c r="F59" i="156"/>
  <c r="F58" i="156"/>
  <c r="F57" i="156"/>
  <c r="F54" i="156"/>
  <c r="F47" i="156"/>
  <c r="F44" i="156"/>
  <c r="E43" i="156"/>
  <c r="M38" i="156"/>
  <c r="D1207" i="37" l="1"/>
  <c r="E41" i="156"/>
  <c r="H47" i="156"/>
  <c r="H57" i="156"/>
  <c r="H59" i="156"/>
  <c r="H61" i="156"/>
  <c r="H63" i="156"/>
  <c r="H65" i="156"/>
  <c r="H55" i="156"/>
  <c r="H68" i="156"/>
  <c r="H70" i="156"/>
  <c r="H72" i="156"/>
  <c r="H74" i="156"/>
  <c r="H76" i="156"/>
  <c r="H78" i="156"/>
  <c r="H80" i="156"/>
  <c r="H89" i="156"/>
  <c r="E128" i="156"/>
  <c r="F669" i="156"/>
  <c r="H135" i="156"/>
  <c r="H182" i="156"/>
  <c r="H184" i="156"/>
  <c r="H186" i="156"/>
  <c r="H188" i="156"/>
  <c r="H190" i="156"/>
  <c r="H192" i="156"/>
  <c r="H194" i="156"/>
  <c r="H196" i="156"/>
  <c r="H198" i="156"/>
  <c r="H200" i="156"/>
  <c r="H202" i="156"/>
  <c r="H204" i="156"/>
  <c r="H206" i="156"/>
  <c r="H44" i="156"/>
  <c r="H54" i="156"/>
  <c r="H58" i="156"/>
  <c r="H60" i="156"/>
  <c r="H62" i="156"/>
  <c r="H64" i="156"/>
  <c r="H66" i="156"/>
  <c r="H67" i="156"/>
  <c r="H69" i="156"/>
  <c r="H71" i="156"/>
  <c r="H73" i="156"/>
  <c r="H75" i="156"/>
  <c r="H77" i="156"/>
  <c r="H79" i="156"/>
  <c r="H88" i="156"/>
  <c r="H132" i="156"/>
  <c r="H134" i="156"/>
  <c r="F145" i="156"/>
  <c r="F209" i="156"/>
  <c r="H180" i="156"/>
  <c r="H183" i="156"/>
  <c r="H185" i="156"/>
  <c r="H187" i="156"/>
  <c r="H189" i="156"/>
  <c r="H191" i="156"/>
  <c r="H193" i="156"/>
  <c r="H195" i="156"/>
  <c r="H197" i="156"/>
  <c r="H199" i="156"/>
  <c r="H201" i="156"/>
  <c r="H203" i="156"/>
  <c r="H205" i="156"/>
  <c r="H91" i="156"/>
  <c r="H90" i="156"/>
  <c r="F696" i="156"/>
  <c r="G682" i="156"/>
  <c r="E1115" i="37" s="1"/>
  <c r="E681" i="156"/>
  <c r="E146" i="156"/>
  <c r="E676" i="156"/>
  <c r="F672" i="156"/>
  <c r="F208" i="156"/>
  <c r="F671" i="156"/>
  <c r="F670" i="156"/>
  <c r="F666" i="156"/>
  <c r="E167" i="156"/>
  <c r="E665" i="156"/>
  <c r="G167" i="156"/>
  <c r="G663" i="156" s="1"/>
  <c r="E1096" i="37" s="1"/>
  <c r="G665" i="156"/>
  <c r="E1098" i="37" s="1"/>
  <c r="F169" i="156"/>
  <c r="F130" i="156"/>
  <c r="H131" i="156"/>
  <c r="F681" i="156" l="1"/>
  <c r="D1114" i="37" s="1"/>
  <c r="C1098" i="37"/>
  <c r="D1099" i="37"/>
  <c r="D1104" i="37"/>
  <c r="D1105" i="37"/>
  <c r="E682" i="156"/>
  <c r="D1102" i="37"/>
  <c r="E663" i="156"/>
  <c r="D1103" i="37"/>
  <c r="C1109" i="37"/>
  <c r="C1183" i="37" s="1"/>
  <c r="C1114" i="37"/>
  <c r="D1129" i="37"/>
  <c r="E81" i="156"/>
  <c r="C1170" i="37"/>
  <c r="C1189" i="37"/>
  <c r="E207" i="156"/>
  <c r="F146" i="156"/>
  <c r="G207" i="156"/>
  <c r="G680" i="156" s="1"/>
  <c r="E1113" i="37" s="1"/>
  <c r="F167" i="156"/>
  <c r="F207" i="156" s="1"/>
  <c r="F128" i="156"/>
  <c r="H130" i="156"/>
  <c r="D1208" i="37" l="1"/>
  <c r="E680" i="156"/>
  <c r="C1096" i="37"/>
  <c r="C1168" i="37" s="1"/>
  <c r="F144" i="156"/>
  <c r="D1176" i="37"/>
  <c r="C1115" i="37"/>
  <c r="C1190" i="37" s="1"/>
  <c r="G210" i="156"/>
  <c r="G683" i="156" s="1"/>
  <c r="E1116" i="37" s="1"/>
  <c r="M1387" i="156"/>
  <c r="C1113" i="37" l="1"/>
  <c r="C1187" i="37" s="1"/>
  <c r="E683" i="156"/>
  <c r="S2749" i="156"/>
  <c r="C1116" i="37" l="1"/>
  <c r="C1191" i="37" s="1"/>
  <c r="W2484" i="156" l="1"/>
  <c r="U9" i="37" s="1"/>
  <c r="U10" i="37"/>
  <c r="T2484" i="156"/>
  <c r="R9" i="37" s="1"/>
  <c r="R10" i="37"/>
  <c r="V2484" i="156"/>
  <c r="T9" i="37" s="1"/>
  <c r="T10" i="37"/>
  <c r="Q2484" i="156"/>
  <c r="O10" i="37"/>
  <c r="M2396" i="156"/>
  <c r="K2395" i="156"/>
  <c r="L2395" i="156" s="1"/>
  <c r="N2395" i="156" s="1"/>
  <c r="I2396" i="156"/>
  <c r="E2396" i="156"/>
  <c r="S2395" i="156"/>
  <c r="G2395" i="156"/>
  <c r="O9" i="37" l="1"/>
  <c r="J2395" i="156"/>
  <c r="J2396" i="156" s="1"/>
  <c r="K2396" i="156"/>
  <c r="O2395" i="156"/>
  <c r="L2396" i="156"/>
  <c r="N2396" i="156" s="1"/>
  <c r="F2396" i="156"/>
  <c r="U2395" i="156"/>
  <c r="F2395" i="156" l="1"/>
  <c r="P2395" i="156"/>
  <c r="P2396" i="156" s="1"/>
  <c r="O2396" i="156"/>
  <c r="U76" i="157" l="1"/>
  <c r="Z828" i="156" l="1"/>
  <c r="V625" i="156"/>
  <c r="T259" i="156" l="1"/>
  <c r="T84" i="156"/>
  <c r="T282" i="156" l="1"/>
  <c r="T293" i="156" s="1"/>
  <c r="L1849" i="157" l="1"/>
  <c r="M1849" i="157" s="1"/>
  <c r="O1849" i="157" s="1"/>
  <c r="K1849" i="157"/>
  <c r="G1849" i="157"/>
  <c r="I1849" i="157" l="1"/>
  <c r="P1849" i="157"/>
  <c r="Q1849" i="157" s="1"/>
  <c r="L1537" i="157" l="1"/>
  <c r="P1537" i="157" s="1"/>
  <c r="Q1537" i="157" s="1"/>
  <c r="K1537" i="157"/>
  <c r="G1537" i="157"/>
  <c r="H1144" i="157"/>
  <c r="L1143" i="157"/>
  <c r="M1143" i="157" s="1"/>
  <c r="O1143" i="157" s="1"/>
  <c r="K1143" i="157"/>
  <c r="I1143" i="157"/>
  <c r="L1058" i="157"/>
  <c r="M1058" i="157" s="1"/>
  <c r="O1058" i="157" s="1"/>
  <c r="K1058" i="157"/>
  <c r="G1058" i="157"/>
  <c r="L960" i="157"/>
  <c r="M960" i="157" s="1"/>
  <c r="O960" i="157" s="1"/>
  <c r="K960" i="157"/>
  <c r="G960" i="157"/>
  <c r="I960" i="157" l="1"/>
  <c r="I1058" i="157"/>
  <c r="I1537" i="157"/>
  <c r="I534" i="157"/>
  <c r="M1537" i="157"/>
  <c r="O1537" i="157" s="1"/>
  <c r="P1143" i="157"/>
  <c r="Q1143" i="157" s="1"/>
  <c r="P1058" i="157"/>
  <c r="Q1058" i="157" s="1"/>
  <c r="P960" i="157"/>
  <c r="Q960" i="157" s="1"/>
  <c r="N485" i="157" l="1"/>
  <c r="H485" i="157"/>
  <c r="F485" i="157"/>
  <c r="L483" i="157"/>
  <c r="M483" i="157" s="1"/>
  <c r="O483" i="157" s="1"/>
  <c r="K483" i="157"/>
  <c r="G483" i="157"/>
  <c r="I483" i="157" l="1"/>
  <c r="P483" i="157"/>
  <c r="Q483" i="157" l="1"/>
  <c r="N152" i="157" l="1"/>
  <c r="H152" i="157"/>
  <c r="F152" i="157"/>
  <c r="K2683" i="156" l="1"/>
  <c r="O2683" i="156" s="1"/>
  <c r="P2683" i="156" s="1"/>
  <c r="J2683" i="156"/>
  <c r="F2683" i="156"/>
  <c r="F1922" i="156"/>
  <c r="K1849" i="156"/>
  <c r="O1849" i="156" s="1"/>
  <c r="P1849" i="156" s="1"/>
  <c r="J1849" i="156"/>
  <c r="H1849" i="156"/>
  <c r="K1848" i="156"/>
  <c r="L1848" i="156" s="1"/>
  <c r="N1848" i="156" s="1"/>
  <c r="J1848" i="156"/>
  <c r="H1848" i="156"/>
  <c r="G1447" i="156"/>
  <c r="K1444" i="156"/>
  <c r="O1444" i="156" s="1"/>
  <c r="P1444" i="156" s="1"/>
  <c r="J1444" i="156"/>
  <c r="F1444" i="156"/>
  <c r="H1444" i="156" l="1"/>
  <c r="F1921" i="156"/>
  <c r="H1922" i="156"/>
  <c r="L2683" i="156"/>
  <c r="N2683" i="156" s="1"/>
  <c r="O1848" i="156"/>
  <c r="P1848" i="156" s="1"/>
  <c r="L1849" i="156"/>
  <c r="N1849" i="156" s="1"/>
  <c r="L1444" i="156"/>
  <c r="N1444" i="156" s="1"/>
  <c r="M1121" i="156" l="1"/>
  <c r="M1122" i="156" s="1"/>
  <c r="G1121" i="156"/>
  <c r="K1117" i="156"/>
  <c r="L1117" i="156" s="1"/>
  <c r="N1117" i="156" s="1"/>
  <c r="J1117" i="156"/>
  <c r="F1117" i="156"/>
  <c r="H1117" i="156" l="1"/>
  <c r="H1236" i="156"/>
  <c r="H1244" i="156"/>
  <c r="O1117" i="156"/>
  <c r="P1117" i="156" l="1"/>
  <c r="G259" i="156" l="1"/>
  <c r="E259" i="156"/>
  <c r="F262" i="156"/>
  <c r="H262" i="156" l="1"/>
  <c r="M152" i="156"/>
  <c r="G152" i="156"/>
  <c r="K149" i="156"/>
  <c r="O149" i="156" s="1"/>
  <c r="P149" i="156" s="1"/>
  <c r="J149" i="156"/>
  <c r="F149" i="156"/>
  <c r="K123" i="156"/>
  <c r="O123" i="156" s="1"/>
  <c r="P123" i="156" s="1"/>
  <c r="J123" i="156"/>
  <c r="F123" i="156"/>
  <c r="K104" i="156"/>
  <c r="L104" i="156" s="1"/>
  <c r="N104" i="156" s="1"/>
  <c r="J104" i="156"/>
  <c r="F104" i="156"/>
  <c r="E52" i="156"/>
  <c r="H104" i="156" l="1"/>
  <c r="L149" i="156"/>
  <c r="N149" i="156" s="1"/>
  <c r="L123" i="156"/>
  <c r="N123" i="156" s="1"/>
  <c r="O104" i="156"/>
  <c r="P104" i="156" s="1"/>
  <c r="F53" i="156" l="1"/>
  <c r="K37" i="156"/>
  <c r="J37" i="156"/>
  <c r="F37" i="156"/>
  <c r="F52" i="156" l="1"/>
  <c r="H37" i="156"/>
  <c r="L37" i="156"/>
  <c r="H53" i="156"/>
  <c r="H52" i="156" s="1"/>
  <c r="O37" i="156"/>
  <c r="P37" i="156" s="1"/>
  <c r="N37" i="156" l="1"/>
  <c r="U69" i="37" l="1"/>
  <c r="T69" i="37"/>
  <c r="R69" i="37"/>
  <c r="S1956" i="156"/>
  <c r="G1956" i="156"/>
  <c r="E1956" i="156"/>
  <c r="F1955" i="156"/>
  <c r="F1954" i="156"/>
  <c r="F1953" i="156"/>
  <c r="O69" i="37" l="1"/>
  <c r="F2542" i="156"/>
  <c r="E2544" i="156"/>
  <c r="F2543" i="156"/>
  <c r="H2543" i="156" s="1"/>
  <c r="F68" i="37" s="1"/>
  <c r="G2544" i="156"/>
  <c r="E69" i="37" s="1"/>
  <c r="H2542" i="156"/>
  <c r="U1956" i="156"/>
  <c r="H1953" i="156"/>
  <c r="F1956" i="156"/>
  <c r="H1954" i="156"/>
  <c r="F67" i="37" l="1"/>
  <c r="D68" i="37"/>
  <c r="C69" i="37"/>
  <c r="D67" i="37"/>
  <c r="H1956" i="156"/>
  <c r="S30" i="156" l="1"/>
  <c r="R30" i="156"/>
  <c r="X678" i="37"/>
  <c r="Y678" i="37"/>
  <c r="X679" i="37"/>
  <c r="Y679" i="37"/>
  <c r="Y703" i="37"/>
  <c r="Y704" i="37"/>
  <c r="Y705" i="37"/>
  <c r="Y706" i="37"/>
  <c r="Y707" i="37"/>
  <c r="Y708" i="37"/>
  <c r="X709" i="37"/>
  <c r="Y709" i="37"/>
  <c r="Y710" i="37"/>
  <c r="Y711" i="37"/>
  <c r="Y712" i="37"/>
  <c r="Y714" i="37"/>
  <c r="Y715" i="37"/>
  <c r="Y716" i="37"/>
  <c r="Y717" i="37"/>
  <c r="Y718" i="37"/>
  <c r="Y719" i="37"/>
  <c r="Y720" i="37"/>
  <c r="Y721" i="37"/>
  <c r="Y722" i="37"/>
  <c r="Y723" i="37"/>
  <c r="Y724" i="37"/>
  <c r="Y725" i="37"/>
  <c r="Y726" i="37"/>
  <c r="Y727" i="37"/>
  <c r="Y728" i="37"/>
  <c r="Y729" i="37"/>
  <c r="Y732" i="37"/>
  <c r="Y733" i="37"/>
  <c r="Y734" i="37"/>
  <c r="Y735" i="37"/>
  <c r="Y677" i="37"/>
  <c r="X735" i="37"/>
  <c r="Z735" i="37"/>
  <c r="U30" i="156" l="1"/>
  <c r="T1142" i="157"/>
  <c r="X873" i="157"/>
  <c r="U132" i="37" s="1"/>
  <c r="W873" i="157"/>
  <c r="T132" i="37" s="1"/>
  <c r="U873" i="157"/>
  <c r="R132" i="37" s="1"/>
  <c r="R873" i="157"/>
  <c r="O132" i="37" s="1"/>
  <c r="U78" i="37"/>
  <c r="T78" i="37"/>
  <c r="R78" i="37"/>
  <c r="O78" i="37"/>
  <c r="O1138" i="37" s="1"/>
  <c r="X818" i="157"/>
  <c r="U77" i="37" s="1"/>
  <c r="W818" i="157"/>
  <c r="T77" i="37" s="1"/>
  <c r="U818" i="157"/>
  <c r="R77" i="37" s="1"/>
  <c r="R818" i="157"/>
  <c r="O77" i="37" s="1"/>
  <c r="X809" i="157"/>
  <c r="W809" i="157"/>
  <c r="U809" i="157"/>
  <c r="T804" i="157"/>
  <c r="T803" i="157"/>
  <c r="X3093" i="156"/>
  <c r="X3092" i="156"/>
  <c r="X3091" i="156"/>
  <c r="X3090" i="156"/>
  <c r="X3089" i="156"/>
  <c r="X3088" i="156"/>
  <c r="X3087" i="156"/>
  <c r="X3084" i="156"/>
  <c r="X3077" i="156"/>
  <c r="X3076" i="156"/>
  <c r="X3075" i="156"/>
  <c r="X3074" i="156"/>
  <c r="X3073" i="156"/>
  <c r="X3071" i="156"/>
  <c r="X3070" i="156"/>
  <c r="X3069" i="156"/>
  <c r="X3068" i="156"/>
  <c r="X3066" i="156"/>
  <c r="X3062" i="156"/>
  <c r="X3061" i="156"/>
  <c r="X3059" i="156"/>
  <c r="X3058" i="156"/>
  <c r="X3057" i="156"/>
  <c r="X3056" i="156"/>
  <c r="X3055" i="156"/>
  <c r="X3054" i="156"/>
  <c r="X3038" i="156"/>
  <c r="Y3093" i="156"/>
  <c r="Z3093" i="156" s="1"/>
  <c r="Y3089" i="156"/>
  <c r="Z3089" i="156" s="1"/>
  <c r="Y3088" i="156"/>
  <c r="Z3088" i="156" s="1"/>
  <c r="Y3038" i="156"/>
  <c r="Z3038" i="156" s="1"/>
  <c r="X700" i="156"/>
  <c r="X698" i="156"/>
  <c r="X695" i="156"/>
  <c r="X694" i="156"/>
  <c r="X693" i="156"/>
  <c r="X692" i="156"/>
  <c r="X691" i="156"/>
  <c r="X690" i="156"/>
  <c r="X689" i="156"/>
  <c r="X688" i="156"/>
  <c r="X687" i="156"/>
  <c r="X686" i="156"/>
  <c r="X683" i="156"/>
  <c r="X682" i="156"/>
  <c r="X678" i="156"/>
  <c r="X677" i="156"/>
  <c r="X676" i="156"/>
  <c r="X672" i="156"/>
  <c r="X671" i="156"/>
  <c r="X669" i="156"/>
  <c r="X668" i="156"/>
  <c r="X667" i="156"/>
  <c r="X666" i="156"/>
  <c r="X665" i="156"/>
  <c r="X664" i="156"/>
  <c r="X660" i="156"/>
  <c r="X659" i="156"/>
  <c r="Y689" i="156"/>
  <c r="Z689" i="156" s="1"/>
  <c r="Y688" i="156"/>
  <c r="Z688" i="156" s="1"/>
  <c r="Y687" i="156"/>
  <c r="Z687" i="156" s="1"/>
  <c r="Y660" i="156"/>
  <c r="Z660" i="156" s="1"/>
  <c r="Y659" i="156"/>
  <c r="Z3267" i="156"/>
  <c r="Z3262" i="156"/>
  <c r="Z3234" i="156"/>
  <c r="Z3233" i="156"/>
  <c r="Z3229" i="156"/>
  <c r="Z3228" i="156"/>
  <c r="Z3227" i="156"/>
  <c r="Z3226" i="156"/>
  <c r="Z3225" i="156"/>
  <c r="Z3224" i="156"/>
  <c r="Z3223" i="156"/>
  <c r="Z3222" i="156"/>
  <c r="Z3221" i="156"/>
  <c r="Z3220" i="156"/>
  <c r="Z3219" i="156"/>
  <c r="Z3218" i="156"/>
  <c r="Z3217" i="156"/>
  <c r="Z3215" i="156"/>
  <c r="Z3214" i="156"/>
  <c r="Z3213" i="156"/>
  <c r="Z3212" i="156"/>
  <c r="Z3210" i="156"/>
  <c r="Z3208" i="156"/>
  <c r="Z3206" i="156"/>
  <c r="Z3205" i="156"/>
  <c r="Z3203" i="156"/>
  <c r="Z3202" i="156"/>
  <c r="Z3201" i="156"/>
  <c r="Z3200" i="156"/>
  <c r="Z3199" i="156"/>
  <c r="Z3198" i="156"/>
  <c r="Z3171" i="156"/>
  <c r="Z3170" i="156"/>
  <c r="Z3169" i="156"/>
  <c r="Z3168" i="156"/>
  <c r="Z3167" i="156"/>
  <c r="Z3166" i="156"/>
  <c r="Z3165" i="156"/>
  <c r="Z3164" i="156"/>
  <c r="Z3163" i="156"/>
  <c r="Z3161" i="156"/>
  <c r="Z3160" i="156"/>
  <c r="Z3159" i="156"/>
  <c r="Z3158" i="156"/>
  <c r="Z3157" i="156"/>
  <c r="Z3156" i="156"/>
  <c r="Z3155" i="156"/>
  <c r="Z3154" i="156"/>
  <c r="Z3153" i="156"/>
  <c r="Z3152" i="156"/>
  <c r="Z3151" i="156"/>
  <c r="Z3150" i="156"/>
  <c r="Z3149" i="156"/>
  <c r="Z3148" i="156"/>
  <c r="Z3147" i="156"/>
  <c r="Z3146" i="156"/>
  <c r="Z3145" i="156"/>
  <c r="Z3144" i="156"/>
  <c r="Z3142" i="156"/>
  <c r="Z3141" i="156"/>
  <c r="Z3140" i="156"/>
  <c r="Z3139" i="156"/>
  <c r="Z3137" i="156"/>
  <c r="Z3135" i="156"/>
  <c r="Z3133" i="156"/>
  <c r="Z3132" i="156"/>
  <c r="Z3131" i="156"/>
  <c r="Z3130" i="156"/>
  <c r="Z3129" i="156"/>
  <c r="Z3128" i="156"/>
  <c r="Z3127" i="156"/>
  <c r="Z3126" i="156"/>
  <c r="Z3101" i="156"/>
  <c r="Z3100" i="156"/>
  <c r="Z3099" i="156"/>
  <c r="Z3098" i="156"/>
  <c r="Z3097" i="156"/>
  <c r="Z3096" i="156"/>
  <c r="Z3095" i="156"/>
  <c r="Z3094" i="156"/>
  <c r="Z3092" i="156"/>
  <c r="Z3091" i="156"/>
  <c r="Z3090" i="156"/>
  <c r="Z3087" i="156"/>
  <c r="Z3086" i="156"/>
  <c r="Z3084" i="156"/>
  <c r="Z3081" i="156"/>
  <c r="Z3080" i="156"/>
  <c r="Z3079" i="156"/>
  <c r="Z3077" i="156"/>
  <c r="Z3076" i="156"/>
  <c r="Z3075" i="156"/>
  <c r="Z3074" i="156"/>
  <c r="Z3073" i="156"/>
  <c r="Z3072" i="156"/>
  <c r="Z3071" i="156"/>
  <c r="Z3070" i="156"/>
  <c r="Z3069" i="156"/>
  <c r="Z3068" i="156"/>
  <c r="Z3067" i="156"/>
  <c r="Z3066" i="156"/>
  <c r="Z3065" i="156"/>
  <c r="Z3064" i="156"/>
  <c r="Z3062" i="156"/>
  <c r="Z3061" i="156"/>
  <c r="Z3060" i="156"/>
  <c r="Z3059" i="156"/>
  <c r="Z3058" i="156"/>
  <c r="Z3057" i="156"/>
  <c r="Z3056" i="156"/>
  <c r="Z3055" i="156"/>
  <c r="Z3054" i="156"/>
  <c r="Z3043" i="156"/>
  <c r="Z3042" i="156"/>
  <c r="Z3039" i="156"/>
  <c r="Z3035" i="156"/>
  <c r="Z3034" i="156"/>
  <c r="Z3033" i="156"/>
  <c r="Z3032" i="156"/>
  <c r="Z3031" i="156"/>
  <c r="Z3030" i="156"/>
  <c r="Z3029" i="156"/>
  <c r="Z3028" i="156"/>
  <c r="Z3027" i="156"/>
  <c r="Z3026" i="156"/>
  <c r="Z3025" i="156"/>
  <c r="Z3024" i="156"/>
  <c r="Z3023" i="156"/>
  <c r="Z3021" i="156"/>
  <c r="Z3020" i="156"/>
  <c r="Z3019" i="156"/>
  <c r="Z3018" i="156"/>
  <c r="Z3016" i="156"/>
  <c r="Z3014" i="156"/>
  <c r="Z3012" i="156"/>
  <c r="Z3011" i="156"/>
  <c r="Z3009" i="156"/>
  <c r="Z3008" i="156"/>
  <c r="Z3007" i="156"/>
  <c r="Z3006" i="156"/>
  <c r="Z3005" i="156"/>
  <c r="Z2979" i="156"/>
  <c r="Z2976" i="156"/>
  <c r="Z2975" i="156"/>
  <c r="Z2974" i="156"/>
  <c r="Z2973" i="156"/>
  <c r="Z2972" i="156"/>
  <c r="Z2971" i="156"/>
  <c r="Z2970" i="156"/>
  <c r="Z2966" i="156"/>
  <c r="Z2965" i="156"/>
  <c r="Z2964" i="156"/>
  <c r="Z2963" i="156"/>
  <c r="Z2961" i="156"/>
  <c r="Z2960" i="156"/>
  <c r="Z2959" i="156"/>
  <c r="Z2956" i="156"/>
  <c r="Z2955" i="156"/>
  <c r="Z2945" i="156"/>
  <c r="Z2940" i="156"/>
  <c r="Z2935" i="156"/>
  <c r="Z2907" i="156"/>
  <c r="Z2903" i="156"/>
  <c r="Z2902" i="156"/>
  <c r="Z2901" i="156"/>
  <c r="Z2900" i="156"/>
  <c r="Z2899" i="156"/>
  <c r="Z2898" i="156"/>
  <c r="Z2897" i="156"/>
  <c r="Z2896" i="156"/>
  <c r="Z2895" i="156"/>
  <c r="Z2894" i="156"/>
  <c r="Z2893" i="156"/>
  <c r="Z2892" i="156"/>
  <c r="Z2891" i="156"/>
  <c r="Z2890" i="156"/>
  <c r="Z2889" i="156"/>
  <c r="Z2888" i="156"/>
  <c r="Z2887" i="156"/>
  <c r="Z2886" i="156"/>
  <c r="Z2885" i="156"/>
  <c r="Z2884" i="156"/>
  <c r="Z2882" i="156"/>
  <c r="Z2881" i="156"/>
  <c r="Z2880" i="156"/>
  <c r="Z2879" i="156"/>
  <c r="Z2878" i="156"/>
  <c r="Z2876" i="156"/>
  <c r="Z2874" i="156"/>
  <c r="Z2872" i="156"/>
  <c r="Z2871" i="156"/>
  <c r="Z2869" i="156"/>
  <c r="Z2868" i="156"/>
  <c r="Z2867" i="156"/>
  <c r="Z2866" i="156"/>
  <c r="Z2865" i="156"/>
  <c r="Z2835" i="156"/>
  <c r="Z2832" i="156"/>
  <c r="Z2831" i="156"/>
  <c r="Z2830" i="156"/>
  <c r="Z2829" i="156"/>
  <c r="Z2828" i="156"/>
  <c r="Z2827" i="156"/>
  <c r="Z2826" i="156"/>
  <c r="Z2825" i="156"/>
  <c r="Z2824" i="156"/>
  <c r="Z2823" i="156"/>
  <c r="Z2822" i="156"/>
  <c r="Z2821" i="156"/>
  <c r="Z2820" i="156"/>
  <c r="Z2819" i="156"/>
  <c r="Z2818" i="156"/>
  <c r="Z2810" i="156"/>
  <c r="Z2809" i="156"/>
  <c r="Z2808" i="156"/>
  <c r="Z2801" i="156"/>
  <c r="Z2800" i="156"/>
  <c r="Z2798" i="156"/>
  <c r="Z2796" i="156"/>
  <c r="Z2793" i="156"/>
  <c r="Z2761" i="156"/>
  <c r="Z2760" i="156"/>
  <c r="Z2755" i="156"/>
  <c r="Z2754" i="156"/>
  <c r="Z2753" i="156"/>
  <c r="Z2752" i="156"/>
  <c r="Z2751" i="156"/>
  <c r="Z2750" i="156"/>
  <c r="Z2749" i="156"/>
  <c r="Z2748" i="156"/>
  <c r="Z2747" i="156"/>
  <c r="Z2746" i="156"/>
  <c r="Z2745" i="156"/>
  <c r="Z2744" i="156"/>
  <c r="Z2743" i="156"/>
  <c r="Z2742" i="156"/>
  <c r="Z2741" i="156"/>
  <c r="Z2740" i="156"/>
  <c r="Z2739" i="156"/>
  <c r="Z2737" i="156"/>
  <c r="Z2736" i="156"/>
  <c r="Z2735" i="156"/>
  <c r="Z2734" i="156"/>
  <c r="Z2733" i="156"/>
  <c r="Z2732" i="156"/>
  <c r="Z2731" i="156"/>
  <c r="Z2730" i="156"/>
  <c r="Z2728" i="156"/>
  <c r="Z2727" i="156"/>
  <c r="Z2726" i="156"/>
  <c r="Z2725" i="156"/>
  <c r="Z2723" i="156"/>
  <c r="Z2721" i="156"/>
  <c r="Z2719" i="156"/>
  <c r="Z2718" i="156"/>
  <c r="Z2716" i="156"/>
  <c r="Z2715" i="156"/>
  <c r="Z2714" i="156"/>
  <c r="Z2713" i="156"/>
  <c r="Z2712" i="156"/>
  <c r="Z2711" i="156"/>
  <c r="Z2690" i="156"/>
  <c r="Z2689" i="156"/>
  <c r="Z2688" i="156"/>
  <c r="Z2687" i="156"/>
  <c r="Z2686" i="156"/>
  <c r="Z2685" i="156"/>
  <c r="Z2684" i="156"/>
  <c r="Z2682" i="156"/>
  <c r="Z2681" i="156"/>
  <c r="Z2680" i="156"/>
  <c r="Z2679" i="156"/>
  <c r="Z2678" i="156"/>
  <c r="Z2671" i="156"/>
  <c r="Z2670" i="156"/>
  <c r="Z2657" i="156"/>
  <c r="Z2652" i="156"/>
  <c r="Z2624" i="156"/>
  <c r="Z2623" i="156"/>
  <c r="Z2619" i="156"/>
  <c r="Z2618" i="156"/>
  <c r="Z2617" i="156"/>
  <c r="Z2616" i="156"/>
  <c r="Z2615" i="156"/>
  <c r="Z2614" i="156"/>
  <c r="Z2613" i="156"/>
  <c r="Z2612" i="156"/>
  <c r="Z2611" i="156"/>
  <c r="Z2610" i="156"/>
  <c r="Z2609" i="156"/>
  <c r="Z2607" i="156"/>
  <c r="Z2605" i="156"/>
  <c r="Z2604" i="156"/>
  <c r="Z2602" i="156"/>
  <c r="Z2601" i="156"/>
  <c r="Z2600" i="156"/>
  <c r="Z2599" i="156"/>
  <c r="Z2598" i="156"/>
  <c r="Z2567" i="156"/>
  <c r="Z2564" i="156"/>
  <c r="Z2563" i="156"/>
  <c r="Z2562" i="156"/>
  <c r="Z2561" i="156"/>
  <c r="Z2560" i="156"/>
  <c r="Z2559" i="156"/>
  <c r="Z2558" i="156"/>
  <c r="Z2557" i="156"/>
  <c r="Z2556" i="156"/>
  <c r="Z2555" i="156"/>
  <c r="Z2554" i="156"/>
  <c r="Z2553" i="156"/>
  <c r="Z2552" i="156"/>
  <c r="Z2551" i="156"/>
  <c r="Z2550" i="156"/>
  <c r="Z2548" i="156"/>
  <c r="Z2547" i="156"/>
  <c r="Z2546" i="156"/>
  <c r="Z2545" i="156"/>
  <c r="Z2539" i="156"/>
  <c r="Z2537" i="156"/>
  <c r="Z2536" i="156"/>
  <c r="Z2535" i="156"/>
  <c r="Z2530" i="156"/>
  <c r="Z2523" i="156"/>
  <c r="Z2365" i="156"/>
  <c r="Z2364" i="156"/>
  <c r="Z2363" i="156"/>
  <c r="Z2361" i="156"/>
  <c r="Z2360" i="156"/>
  <c r="Z2359" i="156"/>
  <c r="Z2350" i="156"/>
  <c r="Z2349" i="156"/>
  <c r="Z2348" i="156"/>
  <c r="Z2347" i="156"/>
  <c r="Z2345" i="156"/>
  <c r="Z2334" i="156"/>
  <c r="Z2333" i="156"/>
  <c r="Z2332" i="156"/>
  <c r="Z2329" i="156"/>
  <c r="Z2328" i="156"/>
  <c r="Z2327" i="156"/>
  <c r="Z2326" i="156"/>
  <c r="Z2325" i="156"/>
  <c r="Z2324" i="156"/>
  <c r="Z2323" i="156"/>
  <c r="Z2322" i="156"/>
  <c r="Z2319" i="156"/>
  <c r="Z2318" i="156"/>
  <c r="Z2317" i="156"/>
  <c r="Z2316" i="156"/>
  <c r="Z2315" i="156"/>
  <c r="Z2314" i="156"/>
  <c r="Z2313" i="156"/>
  <c r="Z2312" i="156"/>
  <c r="Z2311" i="156"/>
  <c r="Z2310" i="156"/>
  <c r="Z2308" i="156"/>
  <c r="Z2307" i="156"/>
  <c r="Z2306" i="156"/>
  <c r="Z2305" i="156"/>
  <c r="Z2304" i="156"/>
  <c r="Z2302" i="156"/>
  <c r="Z2301" i="156"/>
  <c r="Z2300" i="156"/>
  <c r="Z2293" i="156"/>
  <c r="Z2292" i="156"/>
  <c r="Z2291" i="156"/>
  <c r="Z2290" i="156"/>
  <c r="Z2280" i="156"/>
  <c r="Z2279" i="156"/>
  <c r="Z2278" i="156"/>
  <c r="Z2272" i="156"/>
  <c r="Z2270" i="156"/>
  <c r="Z2269" i="156"/>
  <c r="Z2268" i="156"/>
  <c r="Z2256" i="156"/>
  <c r="Z2255" i="156"/>
  <c r="Z2252" i="156"/>
  <c r="Z2251" i="156"/>
  <c r="Z2250" i="156"/>
  <c r="Z2249" i="156"/>
  <c r="Z2248" i="156"/>
  <c r="Z2247" i="156"/>
  <c r="Z2244" i="156"/>
  <c r="Z2241" i="156"/>
  <c r="Z2240" i="156"/>
  <c r="Z2239" i="156"/>
  <c r="Z2238" i="156"/>
  <c r="Z2237" i="156"/>
  <c r="Z2236" i="156"/>
  <c r="Z2235" i="156"/>
  <c r="Z2232" i="156"/>
  <c r="Z2231" i="156"/>
  <c r="Z2230" i="156"/>
  <c r="Z2229" i="156"/>
  <c r="Z2228" i="156"/>
  <c r="Z2227" i="156"/>
  <c r="Z2226" i="156"/>
  <c r="Z2225" i="156"/>
  <c r="Z2224" i="156"/>
  <c r="Z2223" i="156"/>
  <c r="Z2222" i="156"/>
  <c r="Z2221" i="156"/>
  <c r="Z2218" i="156"/>
  <c r="Z2217" i="156"/>
  <c r="Z2216" i="156"/>
  <c r="Z2215" i="156"/>
  <c r="Z2214" i="156"/>
  <c r="Z2213" i="156"/>
  <c r="Z2212" i="156"/>
  <c r="Z2211" i="156"/>
  <c r="Z2210" i="156"/>
  <c r="Z2207" i="156"/>
  <c r="Z2206" i="156"/>
  <c r="Z2205" i="156"/>
  <c r="Z2204" i="156"/>
  <c r="Z2203" i="156"/>
  <c r="Z2202" i="156"/>
  <c r="Z2201" i="156"/>
  <c r="Z2200" i="156"/>
  <c r="Z2199" i="156"/>
  <c r="Z2198" i="156"/>
  <c r="Z2197" i="156"/>
  <c r="Z2196" i="156"/>
  <c r="Z2194" i="156"/>
  <c r="Z2193" i="156"/>
  <c r="Z2192" i="156"/>
  <c r="Z2183" i="156"/>
  <c r="Z2182" i="156"/>
  <c r="Z2181" i="156"/>
  <c r="Z2180" i="156"/>
  <c r="Z2178" i="156"/>
  <c r="Z2177" i="156"/>
  <c r="Z2168" i="156"/>
  <c r="Z2167" i="156"/>
  <c r="Z2166" i="156"/>
  <c r="Z2165" i="156"/>
  <c r="Z2164" i="156"/>
  <c r="Z2163" i="156"/>
  <c r="Z2161" i="156"/>
  <c r="Z2160" i="156"/>
  <c r="Z2159" i="156"/>
  <c r="Z2158" i="156"/>
  <c r="Z2157" i="156"/>
  <c r="Z2156" i="156"/>
  <c r="Z2155" i="156"/>
  <c r="Z2153" i="156"/>
  <c r="Z2152" i="156"/>
  <c r="Z2151" i="156"/>
  <c r="Z2150" i="156"/>
  <c r="Z2149" i="156"/>
  <c r="Z2148" i="156"/>
  <c r="Z2147" i="156"/>
  <c r="Z2145" i="156"/>
  <c r="Z2144" i="156"/>
  <c r="Z2143" i="156"/>
  <c r="Z2142" i="156"/>
  <c r="Z2141" i="156"/>
  <c r="Z2139" i="156"/>
  <c r="Z2138" i="156"/>
  <c r="Z2137" i="156"/>
  <c r="Z2136" i="156"/>
  <c r="Z2135" i="156"/>
  <c r="Z2133" i="156"/>
  <c r="Z2132" i="156"/>
  <c r="Z2130" i="156"/>
  <c r="Z2128" i="156"/>
  <c r="Z2127" i="156"/>
  <c r="Z2126" i="156"/>
  <c r="Z2125" i="156"/>
  <c r="Z2124" i="156"/>
  <c r="Z2123" i="156"/>
  <c r="Z2122" i="156"/>
  <c r="Z2092" i="156"/>
  <c r="Z2091" i="156"/>
  <c r="Z2090" i="156"/>
  <c r="Z2088" i="156"/>
  <c r="Z2087" i="156"/>
  <c r="Z2086" i="156"/>
  <c r="Z2085" i="156"/>
  <c r="Z2084" i="156"/>
  <c r="Z2083" i="156"/>
  <c r="Z2082" i="156"/>
  <c r="Z2081" i="156"/>
  <c r="Z2080" i="156"/>
  <c r="Z2079" i="156"/>
  <c r="Z2077" i="156"/>
  <c r="Z2076" i="156"/>
  <c r="Z2075" i="156"/>
  <c r="Z2074" i="156"/>
  <c r="Z2073" i="156"/>
  <c r="Z2072" i="156"/>
  <c r="Z2071" i="156"/>
  <c r="Z2070" i="156"/>
  <c r="Z2069" i="156"/>
  <c r="Z2068" i="156"/>
  <c r="Z2066" i="156"/>
  <c r="Z2064" i="156"/>
  <c r="Z2062" i="156"/>
  <c r="Z2061" i="156"/>
  <c r="Z2059" i="156"/>
  <c r="Z2058" i="156"/>
  <c r="Z2057" i="156"/>
  <c r="Z2056" i="156"/>
  <c r="Z2055" i="156"/>
  <c r="Z2025" i="156"/>
  <c r="Z2023" i="156"/>
  <c r="Z2022" i="156"/>
  <c r="Z2021" i="156"/>
  <c r="Z2020" i="156"/>
  <c r="Z2019" i="156"/>
  <c r="Z2018" i="156"/>
  <c r="Z2017" i="156"/>
  <c r="Z2016" i="156"/>
  <c r="Z2014" i="156"/>
  <c r="Z2013" i="156"/>
  <c r="Z2012" i="156"/>
  <c r="Z2011" i="156"/>
  <c r="Z2010" i="156"/>
  <c r="Z2009" i="156"/>
  <c r="Z2008" i="156"/>
  <c r="Z2007" i="156"/>
  <c r="Z2005" i="156"/>
  <c r="Z2003" i="156"/>
  <c r="Z2001" i="156"/>
  <c r="Z2000" i="156"/>
  <c r="Z1998" i="156"/>
  <c r="Z1997" i="156"/>
  <c r="Z1996" i="156"/>
  <c r="Z1995" i="156"/>
  <c r="Z1994" i="156"/>
  <c r="Z1978" i="156"/>
  <c r="Z1961" i="156"/>
  <c r="Z1960" i="156"/>
  <c r="Z1959" i="156"/>
  <c r="Z1958" i="156"/>
  <c r="Z1955" i="156"/>
  <c r="Z1952" i="156"/>
  <c r="Z1951" i="156"/>
  <c r="Z1950" i="156"/>
  <c r="Z1949" i="156"/>
  <c r="Z1948" i="156"/>
  <c r="Z1947" i="156"/>
  <c r="Z1946" i="156"/>
  <c r="Z1945" i="156"/>
  <c r="Z1944" i="156"/>
  <c r="Z1943" i="156"/>
  <c r="Z1942" i="156"/>
  <c r="Z1941" i="156"/>
  <c r="Z1940" i="156"/>
  <c r="Z1938" i="156"/>
  <c r="Z1934" i="156"/>
  <c r="Z1933" i="156"/>
  <c r="Z1932" i="156"/>
  <c r="Z1931" i="156"/>
  <c r="Z1930" i="156"/>
  <c r="Z1929" i="156"/>
  <c r="Z1927" i="156"/>
  <c r="Z1925" i="156"/>
  <c r="Z1923" i="156"/>
  <c r="Z1921" i="156"/>
  <c r="Z1920" i="156"/>
  <c r="Z1919" i="156"/>
  <c r="Z1918" i="156"/>
  <c r="Z1917" i="156"/>
  <c r="Z1916" i="156"/>
  <c r="Z1914" i="156"/>
  <c r="Z1913" i="156"/>
  <c r="Z1912" i="156"/>
  <c r="Z1911" i="156"/>
  <c r="Z1909" i="156"/>
  <c r="Z1907" i="156"/>
  <c r="Z1905" i="156"/>
  <c r="Z1904" i="156"/>
  <c r="Z1902" i="156"/>
  <c r="Z1901" i="156"/>
  <c r="Z1900" i="156"/>
  <c r="Z1899" i="156"/>
  <c r="Z1898" i="156"/>
  <c r="Z1882" i="156"/>
  <c r="Z1880" i="156"/>
  <c r="Z1879" i="156"/>
  <c r="Z1878" i="156"/>
  <c r="Z1877" i="156"/>
  <c r="Z1876" i="156"/>
  <c r="Z1875" i="156"/>
  <c r="Z1874" i="156"/>
  <c r="Z1873" i="156"/>
  <c r="Z1868" i="156"/>
  <c r="Z1867" i="156"/>
  <c r="Z1866" i="156"/>
  <c r="Z1865" i="156"/>
  <c r="Z1864" i="156"/>
  <c r="Z1863" i="156"/>
  <c r="Z1860" i="156"/>
  <c r="Z1859" i="156"/>
  <c r="Z1858" i="156"/>
  <c r="Z1856" i="156"/>
  <c r="Z1855" i="156"/>
  <c r="Z1853" i="156"/>
  <c r="Z1852" i="156"/>
  <c r="Z1850" i="156"/>
  <c r="Z1847" i="156"/>
  <c r="Z1846" i="156"/>
  <c r="Z1845" i="156"/>
  <c r="Z1843" i="156"/>
  <c r="Z1842" i="156"/>
  <c r="Z1840" i="156"/>
  <c r="Z1839" i="156"/>
  <c r="Z1838" i="156"/>
  <c r="Z1837" i="156"/>
  <c r="Z1835" i="156"/>
  <c r="Z1833" i="156"/>
  <c r="Z1832" i="156"/>
  <c r="Z1831" i="156"/>
  <c r="Z1830" i="156"/>
  <c r="Z1796" i="156"/>
  <c r="Z1795" i="156"/>
  <c r="Z1794" i="156"/>
  <c r="Z1791" i="156"/>
  <c r="Z1789" i="156"/>
  <c r="Z1783" i="156"/>
  <c r="Z1782" i="156"/>
  <c r="Z1781" i="156"/>
  <c r="Z1780" i="156"/>
  <c r="Z1778" i="156"/>
  <c r="Z1777" i="156"/>
  <c r="Z1776" i="156"/>
  <c r="Z1775" i="156"/>
  <c r="Z1774" i="156"/>
  <c r="Z1773" i="156"/>
  <c r="Z1771" i="156"/>
  <c r="Z1770" i="156"/>
  <c r="Z1769" i="156"/>
  <c r="Z1767" i="156"/>
  <c r="Z1765" i="156"/>
  <c r="Z1764" i="156"/>
  <c r="Z1763" i="156"/>
  <c r="Z1762" i="156"/>
  <c r="Z1761" i="156"/>
  <c r="Z1760" i="156"/>
  <c r="Z1727" i="156"/>
  <c r="Z1725" i="156"/>
  <c r="Z1724" i="156"/>
  <c r="Z1723" i="156"/>
  <c r="Z1721" i="156"/>
  <c r="Z1720" i="156"/>
  <c r="Z1719" i="156"/>
  <c r="Z1718" i="156"/>
  <c r="Z1717" i="156"/>
  <c r="Z1714" i="156"/>
  <c r="Z1712" i="156"/>
  <c r="Z1711" i="156"/>
  <c r="Z1710" i="156"/>
  <c r="Z1709" i="156"/>
  <c r="Z1708" i="156"/>
  <c r="Z1669" i="156"/>
  <c r="Z1668" i="156"/>
  <c r="Z1667" i="156"/>
  <c r="Z1665" i="156"/>
  <c r="Z1664" i="156"/>
  <c r="Z1663" i="156"/>
  <c r="Z1662" i="156"/>
  <c r="Z1661" i="156"/>
  <c r="Z1660" i="156"/>
  <c r="Z1659" i="156"/>
  <c r="Z1657" i="156"/>
  <c r="Z1656" i="156"/>
  <c r="Z1655" i="156"/>
  <c r="Z1654" i="156"/>
  <c r="Z1652" i="156"/>
  <c r="Z1651" i="156"/>
  <c r="Z1648" i="156"/>
  <c r="Z1646" i="156"/>
  <c r="Z1635" i="156"/>
  <c r="Z1634" i="156"/>
  <c r="Z1633" i="156"/>
  <c r="Z1632" i="156"/>
  <c r="Z1611" i="156"/>
  <c r="Z1610" i="156"/>
  <c r="Z1609" i="156"/>
  <c r="Z1608" i="156"/>
  <c r="Z1606" i="156"/>
  <c r="Z1597" i="156"/>
  <c r="Z1596" i="156"/>
  <c r="Z1595" i="156"/>
  <c r="Z1594" i="156"/>
  <c r="Z1582" i="156"/>
  <c r="Z1581" i="156"/>
  <c r="Z1580" i="156"/>
  <c r="Z1577" i="156"/>
  <c r="Z1576" i="156"/>
  <c r="Z1574" i="156"/>
  <c r="Z1568" i="156"/>
  <c r="Z1567" i="156"/>
  <c r="Z1566" i="156"/>
  <c r="Z1564" i="156"/>
  <c r="Z1563" i="156"/>
  <c r="Z1562" i="156"/>
  <c r="Z1559" i="156"/>
  <c r="Z1558" i="156"/>
  <c r="Z1557" i="156"/>
  <c r="Z1555" i="156"/>
  <c r="Z1554" i="156"/>
  <c r="Z1553" i="156"/>
  <c r="Z1551" i="156"/>
  <c r="Z1550" i="156"/>
  <c r="Z1549" i="156"/>
  <c r="Z1547" i="156"/>
  <c r="Z1546" i="156"/>
  <c r="Z1544" i="156"/>
  <c r="Z1542" i="156"/>
  <c r="Z1540" i="156"/>
  <c r="Z1539" i="156"/>
  <c r="Z1538" i="156"/>
  <c r="Z1537" i="156"/>
  <c r="Z1536" i="156"/>
  <c r="Z1535" i="156"/>
  <c r="Z1512" i="156"/>
  <c r="Z1511" i="156"/>
  <c r="Z1509" i="156"/>
  <c r="Z1508" i="156"/>
  <c r="Z1507" i="156"/>
  <c r="Z1505" i="156"/>
  <c r="Z1504" i="156"/>
  <c r="Z1503" i="156"/>
  <c r="Z1502" i="156"/>
  <c r="Z1501" i="156"/>
  <c r="Z1500" i="156"/>
  <c r="Z1499" i="156"/>
  <c r="Z1498" i="156"/>
  <c r="Z1497" i="156"/>
  <c r="Z1495" i="156"/>
  <c r="Z1494" i="156"/>
  <c r="Z1493" i="156"/>
  <c r="Z1492" i="156"/>
  <c r="Z1491" i="156"/>
  <c r="Z1490" i="156"/>
  <c r="Z1488" i="156"/>
  <c r="Z1486" i="156"/>
  <c r="Z1485" i="156"/>
  <c r="Z1483" i="156"/>
  <c r="Z1482" i="156"/>
  <c r="Z1481" i="156"/>
  <c r="Z1480" i="156"/>
  <c r="Z1479" i="156"/>
  <c r="Z1454" i="156"/>
  <c r="Z1452" i="156"/>
  <c r="Z1451" i="156"/>
  <c r="Z1450" i="156"/>
  <c r="Z1448" i="156"/>
  <c r="Z1447" i="156"/>
  <c r="Z1446" i="156"/>
  <c r="Z1445" i="156"/>
  <c r="Z1443" i="156"/>
  <c r="Z1442" i="156"/>
  <c r="Z1441" i="156"/>
  <c r="Z1440" i="156"/>
  <c r="Z1439" i="156"/>
  <c r="Z1438" i="156"/>
  <c r="Z1436" i="156"/>
  <c r="Z1435" i="156"/>
  <c r="Z1433" i="156"/>
  <c r="Z1431" i="156"/>
  <c r="Z1429" i="156"/>
  <c r="Z1428" i="156"/>
  <c r="Z1426" i="156"/>
  <c r="Z1425" i="156"/>
  <c r="Z1424" i="156"/>
  <c r="Z1423" i="156"/>
  <c r="Z1422" i="156"/>
  <c r="Z1393" i="156"/>
  <c r="Z1391" i="156"/>
  <c r="Z1390" i="156"/>
  <c r="Z1389" i="156"/>
  <c r="Z1387" i="156"/>
  <c r="Z1386" i="156"/>
  <c r="Z1385" i="156"/>
  <c r="Z1384" i="156"/>
  <c r="Z1383" i="156"/>
  <c r="Z1382" i="156"/>
  <c r="Z1381" i="156"/>
  <c r="Z1380" i="156"/>
  <c r="Z1378" i="156"/>
  <c r="Z1377" i="156"/>
  <c r="Z1376" i="156"/>
  <c r="Z1375" i="156"/>
  <c r="Z1373" i="156"/>
  <c r="Z1371" i="156"/>
  <c r="Z1369" i="156"/>
  <c r="Z1368" i="156"/>
  <c r="Z1366" i="156"/>
  <c r="Z1365" i="156"/>
  <c r="Z1364" i="156"/>
  <c r="Z1363" i="156"/>
  <c r="Z1362" i="156"/>
  <c r="Z1337" i="156"/>
  <c r="Z1335" i="156"/>
  <c r="Z1334" i="156"/>
  <c r="Z1333" i="156"/>
  <c r="Z1331" i="156"/>
  <c r="Z1330" i="156"/>
  <c r="Z1329" i="156"/>
  <c r="Z1328" i="156"/>
  <c r="Z1327" i="156"/>
  <c r="Z1326" i="156"/>
  <c r="Z1323" i="156"/>
  <c r="Z1322" i="156"/>
  <c r="Z1321" i="156"/>
  <c r="Z1320" i="156"/>
  <c r="Z1316" i="156"/>
  <c r="Z1315" i="156"/>
  <c r="Z1313" i="156"/>
  <c r="Z1312" i="156"/>
  <c r="Z1311" i="156"/>
  <c r="Z1310" i="156"/>
  <c r="Z1308" i="156"/>
  <c r="Z1306" i="156"/>
  <c r="Z1304" i="156"/>
  <c r="Z1303" i="156"/>
  <c r="Z1302" i="156"/>
  <c r="Z1301" i="156"/>
  <c r="Z1300" i="156"/>
  <c r="Z1299" i="156"/>
  <c r="Z1298" i="156"/>
  <c r="Z1297" i="156"/>
  <c r="Z1278" i="156"/>
  <c r="Z1276" i="156"/>
  <c r="Z1275" i="156"/>
  <c r="Z1274" i="156"/>
  <c r="Z1272" i="156"/>
  <c r="Z1271" i="156"/>
  <c r="Z1270" i="156"/>
  <c r="Z1269" i="156"/>
  <c r="Z1268" i="156"/>
  <c r="Z1267" i="156"/>
  <c r="Z1266" i="156"/>
  <c r="Z1265" i="156"/>
  <c r="Z1264" i="156"/>
  <c r="Z1263" i="156"/>
  <c r="Z1262" i="156"/>
  <c r="Z1255" i="156"/>
  <c r="Z1254" i="156"/>
  <c r="Z1253" i="156"/>
  <c r="Z1250" i="156"/>
  <c r="Z1249" i="156"/>
  <c r="Z1248" i="156"/>
  <c r="Z1247" i="156"/>
  <c r="Z1246" i="156"/>
  <c r="Z1245" i="156"/>
  <c r="Z1243" i="156"/>
  <c r="Z1242" i="156"/>
  <c r="Z1241" i="156"/>
  <c r="Z1240" i="156"/>
  <c r="Z1239" i="156"/>
  <c r="Z1238" i="156"/>
  <c r="Z1237" i="156"/>
  <c r="Z1234" i="156"/>
  <c r="Z1232" i="156"/>
  <c r="Z1230" i="156"/>
  <c r="Z1228" i="156"/>
  <c r="Z1227" i="156"/>
  <c r="Z1226" i="156"/>
  <c r="Z1224" i="156"/>
  <c r="Z1222" i="156"/>
  <c r="Z1220" i="156"/>
  <c r="Z1219" i="156"/>
  <c r="Z1218" i="156"/>
  <c r="Z1217" i="156"/>
  <c r="Z1216" i="156"/>
  <c r="Z1215" i="156"/>
  <c r="Z1214" i="156"/>
  <c r="Z1213" i="156"/>
  <c r="Z1186" i="156"/>
  <c r="Z1185" i="156"/>
  <c r="Z1184" i="156"/>
  <c r="Z1183" i="156"/>
  <c r="Z1182" i="156"/>
  <c r="Z1181" i="156"/>
  <c r="Z1180" i="156"/>
  <c r="Z1178" i="156"/>
  <c r="Z1177" i="156"/>
  <c r="Z1176" i="156"/>
  <c r="Z1175" i="156"/>
  <c r="Z1174" i="156"/>
  <c r="Z1173" i="156"/>
  <c r="Z1172" i="156"/>
  <c r="Z1170" i="156"/>
  <c r="Z1168" i="156"/>
  <c r="Z1166" i="156"/>
  <c r="Z1165" i="156"/>
  <c r="Z1164" i="156"/>
  <c r="Z1163" i="156"/>
  <c r="Z1162" i="156"/>
  <c r="Z1161" i="156"/>
  <c r="Z1160" i="156"/>
  <c r="Z1159" i="156"/>
  <c r="Z1158" i="156"/>
  <c r="Z1126" i="156"/>
  <c r="Z1125" i="156"/>
  <c r="Z1124" i="156"/>
  <c r="Z1122" i="156"/>
  <c r="Z1121" i="156"/>
  <c r="Z1120" i="156"/>
  <c r="Z1119" i="156"/>
  <c r="Z1116" i="156"/>
  <c r="Z1115" i="156"/>
  <c r="Z1113" i="156"/>
  <c r="Z1112" i="156"/>
  <c r="Z1109" i="156"/>
  <c r="Z1104" i="156"/>
  <c r="Z1103" i="156"/>
  <c r="Z1089" i="156"/>
  <c r="Z1087" i="156"/>
  <c r="Z1085" i="156"/>
  <c r="Z1084" i="156"/>
  <c r="Z1082" i="156"/>
  <c r="Z1080" i="156"/>
  <c r="Z1079" i="156"/>
  <c r="Z1078" i="156"/>
  <c r="Z1067" i="156"/>
  <c r="Z1065" i="156"/>
  <c r="Z1064" i="156"/>
  <c r="Z1063" i="156"/>
  <c r="Z1061" i="156"/>
  <c r="Z1060" i="156"/>
  <c r="Z1059" i="156"/>
  <c r="Z1058" i="156"/>
  <c r="Z1057" i="156"/>
  <c r="Z1056" i="156"/>
  <c r="Z1051" i="156"/>
  <c r="Z1050" i="156"/>
  <c r="Z1033" i="156"/>
  <c r="Z1032" i="156"/>
  <c r="Z1031" i="156"/>
  <c r="Z1030" i="156"/>
  <c r="Z1029" i="156"/>
  <c r="Z1028" i="156"/>
  <c r="Z1027" i="156"/>
  <c r="Z1025" i="156"/>
  <c r="Z1024" i="156"/>
  <c r="Z1023" i="156"/>
  <c r="Z1022" i="156"/>
  <c r="Z1021" i="156"/>
  <c r="Z1020" i="156"/>
  <c r="Z1018" i="156"/>
  <c r="Z1017" i="156"/>
  <c r="Z1016" i="156"/>
  <c r="Z1014" i="156"/>
  <c r="Z1013" i="156"/>
  <c r="Z999" i="156"/>
  <c r="Z998" i="156"/>
  <c r="Z997" i="156"/>
  <c r="Z996" i="156"/>
  <c r="Z995" i="156"/>
  <c r="Z994" i="156"/>
  <c r="Z993" i="156"/>
  <c r="Z991" i="156"/>
  <c r="Z990" i="156"/>
  <c r="Z989" i="156"/>
  <c r="Z988" i="156"/>
  <c r="Z987" i="156"/>
  <c r="Z986" i="156"/>
  <c r="Z983" i="156"/>
  <c r="Z981" i="156"/>
  <c r="Z980" i="156"/>
  <c r="Z978" i="156"/>
  <c r="Z977" i="156"/>
  <c r="Z965" i="156"/>
  <c r="Z964" i="156"/>
  <c r="Z962" i="156"/>
  <c r="Z961" i="156"/>
  <c r="Z960" i="156"/>
  <c r="Z959" i="156"/>
  <c r="Z958" i="156"/>
  <c r="Z956" i="156"/>
  <c r="Z955" i="156"/>
  <c r="Z954" i="156"/>
  <c r="Z953" i="156"/>
  <c r="Z952" i="156"/>
  <c r="Z949" i="156"/>
  <c r="Z946" i="156"/>
  <c r="Z945" i="156"/>
  <c r="Z944" i="156"/>
  <c r="Z943" i="156"/>
  <c r="Z941" i="156"/>
  <c r="Z940" i="156"/>
  <c r="Z939" i="156"/>
  <c r="Z938" i="156"/>
  <c r="Z919" i="156"/>
  <c r="Z917" i="156"/>
  <c r="Z916" i="156"/>
  <c r="Z915" i="156"/>
  <c r="Z914" i="156"/>
  <c r="Z904" i="156"/>
  <c r="Z903" i="156"/>
  <c r="Z902" i="156"/>
  <c r="Z901" i="156"/>
  <c r="Z900" i="156"/>
  <c r="Z899" i="156"/>
  <c r="Z897" i="156"/>
  <c r="Z896" i="156"/>
  <c r="Z895" i="156"/>
  <c r="Z893" i="156"/>
  <c r="Z892" i="156"/>
  <c r="Z891" i="156"/>
  <c r="Z890" i="156"/>
  <c r="Z884" i="156"/>
  <c r="Z883" i="156"/>
  <c r="Z882" i="156"/>
  <c r="Z878" i="156"/>
  <c r="Z877" i="156"/>
  <c r="Z876" i="156"/>
  <c r="Z875" i="156"/>
  <c r="Z874" i="156"/>
  <c r="Z873" i="156"/>
  <c r="Z862" i="156"/>
  <c r="Z860" i="156"/>
  <c r="Z859" i="156"/>
  <c r="Z858" i="156"/>
  <c r="Z856" i="156"/>
  <c r="Z854" i="156"/>
  <c r="Z853" i="156"/>
  <c r="Z852" i="156"/>
  <c r="Z851" i="156"/>
  <c r="Z850" i="156"/>
  <c r="Z838" i="156"/>
  <c r="Z837" i="156"/>
  <c r="Z836" i="156"/>
  <c r="Z835" i="156"/>
  <c r="Z834" i="156"/>
  <c r="Z833" i="156"/>
  <c r="Z832" i="156"/>
  <c r="Z831" i="156"/>
  <c r="Z829" i="156"/>
  <c r="Z827" i="156"/>
  <c r="Z826" i="156"/>
  <c r="Z825" i="156"/>
  <c r="Z824" i="156"/>
  <c r="Z823" i="156"/>
  <c r="Z819" i="156"/>
  <c r="Z816" i="156"/>
  <c r="Z815" i="156"/>
  <c r="Z814" i="156"/>
  <c r="Z813" i="156"/>
  <c r="Z812" i="156"/>
  <c r="Z811" i="156"/>
  <c r="Z810" i="156"/>
  <c r="Z809" i="156"/>
  <c r="Z808" i="156"/>
  <c r="Z807" i="156"/>
  <c r="Z806" i="156"/>
  <c r="Z805" i="156"/>
  <c r="Z804" i="156"/>
  <c r="Z802" i="156"/>
  <c r="Z801" i="156"/>
  <c r="Z800" i="156"/>
  <c r="Z799" i="156"/>
  <c r="Z798" i="156"/>
  <c r="Z797" i="156"/>
  <c r="Z796" i="156"/>
  <c r="Z795" i="156"/>
  <c r="Z794" i="156"/>
  <c r="Z793" i="156"/>
  <c r="Z792" i="156"/>
  <c r="Z791" i="156"/>
  <c r="Z790" i="156"/>
  <c r="Z789" i="156"/>
  <c r="Z788" i="156"/>
  <c r="Z782" i="156"/>
  <c r="Z781" i="156"/>
  <c r="Z780" i="156"/>
  <c r="Z779" i="156"/>
  <c r="Z777" i="156"/>
  <c r="Z775" i="156"/>
  <c r="Z774" i="156"/>
  <c r="Z770" i="156"/>
  <c r="Z769" i="156"/>
  <c r="Z768" i="156"/>
  <c r="Z767" i="156"/>
  <c r="Z766" i="156"/>
  <c r="Z765" i="156"/>
  <c r="Z759" i="156"/>
  <c r="Z758" i="156"/>
  <c r="Z757" i="156"/>
  <c r="Z755" i="156"/>
  <c r="Z753" i="156"/>
  <c r="Z751" i="156"/>
  <c r="Z750" i="156"/>
  <c r="Z749" i="156"/>
  <c r="Z748" i="156"/>
  <c r="Z747" i="156"/>
  <c r="Z746" i="156"/>
  <c r="Z734" i="156"/>
  <c r="Z733" i="156"/>
  <c r="Z732" i="156"/>
  <c r="Z731" i="156"/>
  <c r="Z730" i="156"/>
  <c r="Z729" i="156"/>
  <c r="Z728" i="156"/>
  <c r="Z727" i="156"/>
  <c r="Z726" i="156"/>
  <c r="Z725" i="156"/>
  <c r="Z724" i="156"/>
  <c r="Z723" i="156"/>
  <c r="Z722" i="156"/>
  <c r="Z721" i="156"/>
  <c r="Z720" i="156"/>
  <c r="Z718" i="156"/>
  <c r="Z717" i="156"/>
  <c r="Z716" i="156"/>
  <c r="Z715" i="156"/>
  <c r="Z714" i="156"/>
  <c r="Z711" i="156"/>
  <c r="Z710" i="156"/>
  <c r="Z709" i="156"/>
  <c r="Z708" i="156"/>
  <c r="Z707" i="156"/>
  <c r="Z706" i="156"/>
  <c r="Z705" i="156"/>
  <c r="Z704" i="156"/>
  <c r="Z703" i="156"/>
  <c r="Z702" i="156"/>
  <c r="Z700" i="156"/>
  <c r="Z698" i="156"/>
  <c r="Z695" i="156"/>
  <c r="Z694" i="156"/>
  <c r="Z693" i="156"/>
  <c r="Z692" i="156"/>
  <c r="Z691" i="156"/>
  <c r="Z690" i="156"/>
  <c r="Z686" i="156"/>
  <c r="Z685" i="156"/>
  <c r="Z684" i="156"/>
  <c r="Z683" i="156"/>
  <c r="Z682" i="156"/>
  <c r="Z681" i="156"/>
  <c r="Z680" i="156"/>
  <c r="Z679" i="156"/>
  <c r="Z678" i="156"/>
  <c r="Z677" i="156"/>
  <c r="Z676" i="156"/>
  <c r="Z675" i="156"/>
  <c r="Z674" i="156"/>
  <c r="Z672" i="156"/>
  <c r="Z671" i="156"/>
  <c r="Z670" i="156"/>
  <c r="Z669" i="156"/>
  <c r="Z668" i="156"/>
  <c r="Z667" i="156"/>
  <c r="Z666" i="156"/>
  <c r="Z665" i="156"/>
  <c r="Z664" i="156"/>
  <c r="Z663" i="156"/>
  <c r="Z662" i="156"/>
  <c r="Z661" i="156"/>
  <c r="Z655" i="156"/>
  <c r="Z654" i="156"/>
  <c r="Z653" i="156"/>
  <c r="Z652" i="156"/>
  <c r="Z651" i="156"/>
  <c r="Z650" i="156"/>
  <c r="Z649" i="156"/>
  <c r="Z648" i="156"/>
  <c r="Z647" i="156"/>
  <c r="Z645" i="156"/>
  <c r="Z644" i="156"/>
  <c r="Z631" i="156"/>
  <c r="Z629" i="156"/>
  <c r="Z628" i="156"/>
  <c r="Z627" i="156"/>
  <c r="Z626" i="156"/>
  <c r="Z624" i="156"/>
  <c r="Z623" i="156"/>
  <c r="Z622" i="156"/>
  <c r="Z621" i="156"/>
  <c r="Z620" i="156"/>
  <c r="Z618" i="156"/>
  <c r="Z617" i="156"/>
  <c r="Z616" i="156"/>
  <c r="Z615" i="156"/>
  <c r="Z614" i="156"/>
  <c r="Z613" i="156"/>
  <c r="Z611" i="156"/>
  <c r="Z610" i="156"/>
  <c r="Z607" i="156"/>
  <c r="Z585" i="156"/>
  <c r="Z584" i="156"/>
  <c r="Z583" i="156"/>
  <c r="Z582" i="156"/>
  <c r="Z581" i="156"/>
  <c r="Z580" i="156"/>
  <c r="Z579" i="156"/>
  <c r="Z578" i="156"/>
  <c r="Z577" i="156"/>
  <c r="Z576" i="156"/>
  <c r="Z575" i="156"/>
  <c r="Z572" i="156"/>
  <c r="Z568" i="156"/>
  <c r="Z565" i="156"/>
  <c r="Z564" i="156"/>
  <c r="Z562" i="156"/>
  <c r="Z560" i="156"/>
  <c r="Z553" i="156"/>
  <c r="Z552" i="156"/>
  <c r="Z551" i="156"/>
  <c r="Z550" i="156"/>
  <c r="Z549" i="156"/>
  <c r="Z537" i="156"/>
  <c r="Z536" i="156"/>
  <c r="Z535" i="156"/>
  <c r="Z534" i="156"/>
  <c r="Z533" i="156"/>
  <c r="Z532" i="156"/>
  <c r="Z531" i="156"/>
  <c r="Z530" i="156"/>
  <c r="Z528" i="156"/>
  <c r="Z525" i="156"/>
  <c r="Z524" i="156"/>
  <c r="Z523" i="156"/>
  <c r="Z522" i="156"/>
  <c r="Z521" i="156"/>
  <c r="Z520" i="156"/>
  <c r="Z519" i="156"/>
  <c r="Z518" i="156"/>
  <c r="Z517" i="156"/>
  <c r="Z516" i="156"/>
  <c r="Z515" i="156"/>
  <c r="Z514" i="156"/>
  <c r="Z513" i="156"/>
  <c r="Z512" i="156"/>
  <c r="Z510" i="156"/>
  <c r="Z509" i="156"/>
  <c r="Z508" i="156"/>
  <c r="Z507" i="156"/>
  <c r="Z506" i="156"/>
  <c r="Z505" i="156"/>
  <c r="Z503" i="156"/>
  <c r="Z502" i="156"/>
  <c r="Z501" i="156"/>
  <c r="Z500" i="156"/>
  <c r="Z499" i="156"/>
  <c r="Z498" i="156"/>
  <c r="Z496" i="156"/>
  <c r="Z495" i="156"/>
  <c r="Z494" i="156"/>
  <c r="Z493" i="156"/>
  <c r="Z492" i="156"/>
  <c r="Z491" i="156"/>
  <c r="Z490" i="156"/>
  <c r="Z489" i="156"/>
  <c r="Z487" i="156"/>
  <c r="Z484" i="156"/>
  <c r="Z483" i="156"/>
  <c r="Z482" i="156"/>
  <c r="Z481" i="156"/>
  <c r="Z471" i="156"/>
  <c r="Z470" i="156"/>
  <c r="Z469" i="156"/>
  <c r="Z468" i="156"/>
  <c r="Z467" i="156"/>
  <c r="Z466" i="156"/>
  <c r="Z465" i="156"/>
  <c r="Z464" i="156"/>
  <c r="Z463" i="156"/>
  <c r="Z460" i="156"/>
  <c r="Z459" i="156"/>
  <c r="Z457" i="156"/>
  <c r="Z452" i="156"/>
  <c r="Z451" i="156"/>
  <c r="Z450" i="156"/>
  <c r="Z448" i="156"/>
  <c r="Z447" i="156"/>
  <c r="Z446" i="156"/>
  <c r="Z445" i="156"/>
  <c r="Z444" i="156"/>
  <c r="Z440" i="156"/>
  <c r="Z439" i="156"/>
  <c r="Z438" i="156"/>
  <c r="Z437" i="156"/>
  <c r="Z435" i="156"/>
  <c r="Z434" i="156"/>
  <c r="Z433" i="156"/>
  <c r="Z432" i="156"/>
  <c r="Z431" i="156"/>
  <c r="Z429" i="156"/>
  <c r="Z428" i="156"/>
  <c r="Z427" i="156"/>
  <c r="Z411" i="156"/>
  <c r="Z410" i="156"/>
  <c r="Z409" i="156"/>
  <c r="Z407" i="156"/>
  <c r="Z406" i="156"/>
  <c r="Z405" i="156"/>
  <c r="Z404" i="156"/>
  <c r="Z403" i="156"/>
  <c r="Z402" i="156"/>
  <c r="Z397" i="156"/>
  <c r="Z396" i="156"/>
  <c r="Z394" i="156"/>
  <c r="Z393" i="156"/>
  <c r="Z392" i="156"/>
  <c r="Z390" i="156"/>
  <c r="Z387" i="156"/>
  <c r="Z386" i="156"/>
  <c r="Z384" i="156"/>
  <c r="Z382" i="156"/>
  <c r="Z381" i="156"/>
  <c r="Z380" i="156"/>
  <c r="Z379" i="156"/>
  <c r="Z378" i="156"/>
  <c r="Z377" i="156"/>
  <c r="Z376" i="156"/>
  <c r="Z375" i="156"/>
  <c r="Z374" i="156"/>
  <c r="Z373" i="156"/>
  <c r="Z372" i="156"/>
  <c r="Z371" i="156"/>
  <c r="Z370" i="156"/>
  <c r="Z369" i="156"/>
  <c r="Z368" i="156"/>
  <c r="Z367" i="156"/>
  <c r="Z366" i="156"/>
  <c r="Z365" i="156"/>
  <c r="Z364" i="156"/>
  <c r="Z351" i="156"/>
  <c r="Z349" i="156"/>
  <c r="Z348" i="156"/>
  <c r="Z346" i="156"/>
  <c r="Z345" i="156"/>
  <c r="Z344" i="156"/>
  <c r="Z343" i="156"/>
  <c r="Z342" i="156"/>
  <c r="Z341" i="156"/>
  <c r="Z340" i="156"/>
  <c r="Z339" i="156"/>
  <c r="Z338" i="156"/>
  <c r="Z333" i="156"/>
  <c r="Z331" i="156"/>
  <c r="Z330" i="156"/>
  <c r="Z329" i="156"/>
  <c r="Z328" i="156"/>
  <c r="Z326" i="156"/>
  <c r="Z324" i="156"/>
  <c r="Z322" i="156"/>
  <c r="Z321" i="156"/>
  <c r="Z320" i="156"/>
  <c r="Z319" i="156"/>
  <c r="Z318" i="156"/>
  <c r="Z317" i="156"/>
  <c r="Z307" i="156"/>
  <c r="Z305" i="156"/>
  <c r="Z304" i="156"/>
  <c r="Z303" i="156"/>
  <c r="Z302" i="156"/>
  <c r="Z301" i="156"/>
  <c r="Z300" i="156"/>
  <c r="Z299" i="156"/>
  <c r="Z298" i="156"/>
  <c r="Z297" i="156"/>
  <c r="Z296" i="156"/>
  <c r="Z295" i="156"/>
  <c r="Z294" i="156"/>
  <c r="Z292" i="156"/>
  <c r="Z291" i="156"/>
  <c r="Z290" i="156"/>
  <c r="Z289" i="156"/>
  <c r="Z288" i="156"/>
  <c r="Z287" i="156"/>
  <c r="Z286" i="156"/>
  <c r="Z285" i="156"/>
  <c r="Z284" i="156"/>
  <c r="Z283" i="156"/>
  <c r="Z278" i="156"/>
  <c r="Z277" i="156"/>
  <c r="Z276" i="156"/>
  <c r="Z275" i="156"/>
  <c r="Z274" i="156"/>
  <c r="Z273" i="156"/>
  <c r="Z272" i="156"/>
  <c r="Z271" i="156"/>
  <c r="Z270" i="156"/>
  <c r="Z269" i="156"/>
  <c r="Z268" i="156"/>
  <c r="Z267" i="156"/>
  <c r="Z265" i="156"/>
  <c r="Z263" i="156"/>
  <c r="Z259" i="156"/>
  <c r="Z258" i="156"/>
  <c r="Z257" i="156"/>
  <c r="Z256" i="156"/>
  <c r="Z251" i="156"/>
  <c r="Z250" i="156"/>
  <c r="Z249" i="156"/>
  <c r="Z247" i="156"/>
  <c r="Z246" i="156"/>
  <c r="Z245" i="156"/>
  <c r="Z244" i="156"/>
  <c r="Z243" i="156"/>
  <c r="Z242" i="156"/>
  <c r="Z241" i="156"/>
  <c r="Z240" i="156"/>
  <c r="Z239" i="156"/>
  <c r="Z238" i="156"/>
  <c r="Z237" i="156"/>
  <c r="Z236" i="156"/>
  <c r="Z235" i="156"/>
  <c r="Z234" i="156"/>
  <c r="Z233" i="156"/>
  <c r="Z232" i="156"/>
  <c r="Z231" i="156"/>
  <c r="Z230" i="156"/>
  <c r="Z229" i="156"/>
  <c r="Z227" i="156"/>
  <c r="Z223" i="156"/>
  <c r="Z222" i="156"/>
  <c r="Z221" i="156"/>
  <c r="Z220" i="156"/>
  <c r="Z219" i="156"/>
  <c r="Z218" i="156"/>
  <c r="Z217" i="156"/>
  <c r="Z216" i="156"/>
  <c r="Z215" i="156"/>
  <c r="Z214" i="156"/>
  <c r="Z213" i="156"/>
  <c r="Z212" i="156"/>
  <c r="Z211" i="156"/>
  <c r="Z206" i="156"/>
  <c r="Z205" i="156"/>
  <c r="Z204" i="156"/>
  <c r="Z203" i="156"/>
  <c r="Z202" i="156"/>
  <c r="Z196" i="156"/>
  <c r="Z195" i="156"/>
  <c r="Z194" i="156"/>
  <c r="Z193" i="156"/>
  <c r="Z192" i="156"/>
  <c r="Z191" i="156"/>
  <c r="Z190" i="156"/>
  <c r="Z189" i="156"/>
  <c r="Z188" i="156"/>
  <c r="Z186" i="156"/>
  <c r="Z185" i="156"/>
  <c r="Z184" i="156"/>
  <c r="Z183" i="156"/>
  <c r="Z182" i="156"/>
  <c r="Z180" i="156"/>
  <c r="Z179" i="156"/>
  <c r="Z178" i="156"/>
  <c r="Z177" i="156"/>
  <c r="Z176" i="156"/>
  <c r="Z175" i="156"/>
  <c r="Z166" i="156"/>
  <c r="Z165" i="156"/>
  <c r="Z164" i="156"/>
  <c r="Z163" i="156"/>
  <c r="Z162" i="156"/>
  <c r="Z161" i="156"/>
  <c r="Z160" i="156"/>
  <c r="Z159" i="156"/>
  <c r="Z158" i="156"/>
  <c r="Z157" i="156"/>
  <c r="Z156" i="156"/>
  <c r="Z155" i="156"/>
  <c r="Z153" i="156"/>
  <c r="Z152" i="156"/>
  <c r="Z151" i="156"/>
  <c r="Z150" i="156"/>
  <c r="Z148" i="156"/>
  <c r="Z143" i="156"/>
  <c r="Z142" i="156"/>
  <c r="Z141" i="156"/>
  <c r="Z140" i="156"/>
  <c r="Z139" i="156"/>
  <c r="Z138" i="156"/>
  <c r="Z137" i="156"/>
  <c r="Z136" i="156"/>
  <c r="Z135" i="156"/>
  <c r="Z127" i="156"/>
  <c r="Z126" i="156"/>
  <c r="Z125" i="156"/>
  <c r="Z124" i="156"/>
  <c r="Z122" i="156"/>
  <c r="Z121" i="156"/>
  <c r="Z120" i="156"/>
  <c r="Z119" i="156"/>
  <c r="Z118" i="156"/>
  <c r="Z117" i="156"/>
  <c r="Z116" i="156"/>
  <c r="Z115" i="156"/>
  <c r="Z114" i="156"/>
  <c r="Z113" i="156"/>
  <c r="Z111" i="156"/>
  <c r="Z110" i="156"/>
  <c r="Z109" i="156"/>
  <c r="Z108" i="156"/>
  <c r="Z107" i="156"/>
  <c r="Z106" i="156"/>
  <c r="Z105" i="156"/>
  <c r="Z103" i="156"/>
  <c r="Z102" i="156"/>
  <c r="Z101" i="156"/>
  <c r="Z100" i="156"/>
  <c r="Z99" i="156"/>
  <c r="Z98" i="156"/>
  <c r="Z97" i="156"/>
  <c r="Z96" i="156"/>
  <c r="Z95" i="156"/>
  <c r="Z94" i="156"/>
  <c r="Z93" i="156"/>
  <c r="Z92" i="156"/>
  <c r="Z90" i="156"/>
  <c r="Z88" i="156"/>
  <c r="Z87" i="156"/>
  <c r="Z86" i="156"/>
  <c r="Z85" i="156"/>
  <c r="Z80" i="156"/>
  <c r="Z79" i="156"/>
  <c r="Z78" i="156"/>
  <c r="Z77" i="156"/>
  <c r="Z52" i="156"/>
  <c r="Z51" i="156"/>
  <c r="Z45" i="156"/>
  <c r="Z44" i="156"/>
  <c r="Z43" i="156"/>
  <c r="Z42" i="156"/>
  <c r="Z40" i="156"/>
  <c r="Z39" i="156"/>
  <c r="X2617" i="156"/>
  <c r="X2615" i="156"/>
  <c r="X2613" i="156"/>
  <c r="X2603" i="156"/>
  <c r="X2566" i="156"/>
  <c r="X2606" i="156" s="1"/>
  <c r="X2562" i="156"/>
  <c r="X2548" i="156"/>
  <c r="X2547" i="156"/>
  <c r="X2546" i="156"/>
  <c r="X2542" i="156"/>
  <c r="X2541" i="156"/>
  <c r="X2540" i="156"/>
  <c r="X2539" i="156"/>
  <c r="X2538" i="156"/>
  <c r="X2537" i="156"/>
  <c r="X2536" i="156"/>
  <c r="X2533" i="156"/>
  <c r="X2532" i="156"/>
  <c r="X2530" i="156"/>
  <c r="X2528" i="156"/>
  <c r="X2527" i="156"/>
  <c r="X2526" i="156"/>
  <c r="X2525" i="156"/>
  <c r="X2486" i="156"/>
  <c r="X2485" i="156"/>
  <c r="X2484" i="156"/>
  <c r="Y2542" i="156"/>
  <c r="Z2542" i="156" s="1"/>
  <c r="Y2541" i="156"/>
  <c r="Z2541" i="156" s="1"/>
  <c r="Y2540" i="156"/>
  <c r="Z2540" i="156" s="1"/>
  <c r="Y2538" i="156"/>
  <c r="Z2538" i="156" s="1"/>
  <c r="Y2486" i="156"/>
  <c r="Z2486" i="156" s="1"/>
  <c r="Y2485" i="156"/>
  <c r="Z2485" i="156" s="1"/>
  <c r="Y2484" i="156"/>
  <c r="Z2484" i="156" s="1"/>
  <c r="R3266" i="156" l="1"/>
  <c r="S1781" i="157"/>
  <c r="S819" i="157"/>
  <c r="P78" i="37" s="1"/>
  <c r="T808" i="157"/>
  <c r="T864" i="157"/>
  <c r="Q123" i="37" s="1"/>
  <c r="S864" i="157"/>
  <c r="P123" i="37" s="1"/>
  <c r="P82" i="46"/>
  <c r="P203" i="37" s="1"/>
  <c r="X2619" i="156"/>
  <c r="X2614" i="156"/>
  <c r="V1142" i="157"/>
  <c r="S873" i="157"/>
  <c r="P132" i="37" s="1"/>
  <c r="T809" i="157"/>
  <c r="S818" i="157"/>
  <c r="P77" i="37" s="1"/>
  <c r="V803" i="157"/>
  <c r="V804" i="157"/>
  <c r="X2608" i="156"/>
  <c r="Z659" i="156"/>
  <c r="T869" i="157" l="1"/>
  <c r="Q128" i="37" s="1"/>
  <c r="S869" i="157"/>
  <c r="P128" i="37" s="1"/>
  <c r="V808" i="157"/>
  <c r="V869" i="157" s="1"/>
  <c r="S128" i="37" s="1"/>
  <c r="V864" i="157"/>
  <c r="S123" i="37" s="1"/>
  <c r="V809" i="157"/>
  <c r="R2672" i="156" l="1"/>
  <c r="U66" i="37"/>
  <c r="T66" i="37"/>
  <c r="R66" i="37"/>
  <c r="Q2540" i="156"/>
  <c r="O66" i="37" l="1"/>
  <c r="O65" i="37"/>
  <c r="R2539" i="156"/>
  <c r="P64" i="37" s="1"/>
  <c r="W1556" i="156" l="1"/>
  <c r="V1556" i="156"/>
  <c r="T1556" i="156"/>
  <c r="W1123" i="156"/>
  <c r="V1123" i="156"/>
  <c r="T1123" i="156"/>
  <c r="S802" i="156" l="1"/>
  <c r="R2544" i="156"/>
  <c r="R786" i="156"/>
  <c r="R774" i="156"/>
  <c r="R752" i="156"/>
  <c r="S2544" i="156" l="1"/>
  <c r="Q69" i="37" s="1"/>
  <c r="R2533" i="156"/>
  <c r="R2529" i="156"/>
  <c r="Q66" i="37"/>
  <c r="U802" i="156"/>
  <c r="U2544" i="156" s="1"/>
  <c r="P54" i="37" l="1"/>
  <c r="P66" i="37"/>
  <c r="P69" i="37"/>
  <c r="P58" i="37"/>
  <c r="S66" i="37"/>
  <c r="S69" i="37"/>
  <c r="R2485" i="156" l="1"/>
  <c r="P10" i="37" s="1"/>
  <c r="R2484" i="156"/>
  <c r="S213" i="156"/>
  <c r="S688" i="156" s="1"/>
  <c r="Q1121" i="37" s="1"/>
  <c r="W505" i="156"/>
  <c r="V505" i="156"/>
  <c r="T505" i="156"/>
  <c r="W701" i="156"/>
  <c r="U1134" i="37" s="1"/>
  <c r="V701" i="156"/>
  <c r="T1134" i="37" s="1"/>
  <c r="T701" i="156"/>
  <c r="R1134" i="37" s="1"/>
  <c r="Q701" i="156"/>
  <c r="T688" i="156"/>
  <c r="R1121" i="37" s="1"/>
  <c r="R1196" i="37" s="1"/>
  <c r="W688" i="156"/>
  <c r="U1121" i="37" s="1"/>
  <c r="U1196" i="37" s="1"/>
  <c r="V688" i="156"/>
  <c r="T1121" i="37" s="1"/>
  <c r="T1196" i="37" s="1"/>
  <c r="R655" i="156"/>
  <c r="R629" i="156"/>
  <c r="R584" i="156"/>
  <c r="R572" i="156"/>
  <c r="R549" i="156"/>
  <c r="R510" i="156"/>
  <c r="R500" i="156"/>
  <c r="R487" i="156"/>
  <c r="R482" i="156"/>
  <c r="R400" i="156"/>
  <c r="R365" i="156"/>
  <c r="R336" i="156"/>
  <c r="R317" i="156"/>
  <c r="R304" i="156"/>
  <c r="R689" i="156" l="1"/>
  <c r="O1134" i="37"/>
  <c r="Q683" i="156"/>
  <c r="R688" i="156"/>
  <c r="P1121" i="37" s="1"/>
  <c r="P1196" i="37" s="1"/>
  <c r="P9" i="37"/>
  <c r="R612" i="156"/>
  <c r="U433" i="156"/>
  <c r="U213" i="156"/>
  <c r="U688" i="156" s="1"/>
  <c r="S1121" i="37" s="1"/>
  <c r="O1116" i="37" l="1"/>
  <c r="P1122" i="37"/>
  <c r="R281" i="156"/>
  <c r="R259" i="156"/>
  <c r="R246" i="156"/>
  <c r="R227" i="156" l="1"/>
  <c r="R209" i="156"/>
  <c r="R178" i="156"/>
  <c r="R146" i="156"/>
  <c r="R139" i="156"/>
  <c r="R293" i="156" l="1"/>
  <c r="R111" i="156"/>
  <c r="R83" i="156"/>
  <c r="R39" i="156"/>
  <c r="R38" i="156"/>
  <c r="R660" i="156" l="1"/>
  <c r="R682" i="156"/>
  <c r="R687" i="156"/>
  <c r="R679" i="156"/>
  <c r="R701" i="156"/>
  <c r="R659" i="156"/>
  <c r="J1210" i="157"/>
  <c r="G320" i="37" s="1"/>
  <c r="S813" i="156"/>
  <c r="F813" i="156"/>
  <c r="P1092" i="37" l="1"/>
  <c r="P1134" i="37"/>
  <c r="P1112" i="37"/>
  <c r="P1120" i="37"/>
  <c r="P1115" i="37"/>
  <c r="P1093" i="37"/>
  <c r="H813" i="156"/>
  <c r="U813" i="156"/>
  <c r="I17" i="57" l="1"/>
  <c r="M17" i="57" s="1"/>
  <c r="N17" i="57" s="1"/>
  <c r="H17" i="57"/>
  <c r="D17" i="57"/>
  <c r="F17" i="57" s="1"/>
  <c r="I16" i="57"/>
  <c r="M16" i="57" s="1"/>
  <c r="N16" i="57" s="1"/>
  <c r="H16" i="57"/>
  <c r="D16" i="57"/>
  <c r="F16" i="57" s="1"/>
  <c r="G2170" i="157"/>
  <c r="G2169" i="157"/>
  <c r="G2042" i="157"/>
  <c r="G2041" i="157"/>
  <c r="L1850" i="157"/>
  <c r="P1850" i="157" s="1"/>
  <c r="Q1850" i="157" s="1"/>
  <c r="K1850" i="157"/>
  <c r="G1850" i="157"/>
  <c r="G1608" i="157"/>
  <c r="G1466" i="157"/>
  <c r="G1465" i="157"/>
  <c r="G1203" i="157"/>
  <c r="G1202" i="157"/>
  <c r="G1201" i="157"/>
  <c r="I1850" i="157" l="1"/>
  <c r="J17" i="57"/>
  <c r="L17" i="57" s="1"/>
  <c r="J16" i="57"/>
  <c r="L16" i="57" s="1"/>
  <c r="M1850" i="157"/>
  <c r="O1850" i="157" s="1"/>
  <c r="L1059" i="157" l="1"/>
  <c r="P1059" i="157" s="1"/>
  <c r="Q1059" i="157" s="1"/>
  <c r="K1059" i="157"/>
  <c r="G1059" i="157"/>
  <c r="L964" i="157"/>
  <c r="P964" i="157" s="1"/>
  <c r="Q964" i="157" s="1"/>
  <c r="K964" i="157"/>
  <c r="G964" i="157"/>
  <c r="G965" i="157"/>
  <c r="G963" i="157"/>
  <c r="N961" i="157"/>
  <c r="H961" i="157"/>
  <c r="I1059" i="157" l="1"/>
  <c r="I964" i="157"/>
  <c r="M964" i="157"/>
  <c r="M1059" i="157"/>
  <c r="O1059" i="157" s="1"/>
  <c r="G812" i="157" l="1"/>
  <c r="G811" i="157"/>
  <c r="F804" i="157"/>
  <c r="G806" i="157"/>
  <c r="G805" i="157"/>
  <c r="N802" i="157"/>
  <c r="H802" i="157"/>
  <c r="F802" i="157"/>
  <c r="L801" i="157"/>
  <c r="M801" i="157" s="1"/>
  <c r="K801" i="157"/>
  <c r="G801" i="157"/>
  <c r="N799" i="157"/>
  <c r="H799" i="157"/>
  <c r="F799" i="157"/>
  <c r="L798" i="157"/>
  <c r="M798" i="157" s="1"/>
  <c r="O798" i="157" s="1"/>
  <c r="K798" i="157"/>
  <c r="G798" i="157"/>
  <c r="N730" i="157"/>
  <c r="H730" i="157"/>
  <c r="G368" i="157"/>
  <c r="G367" i="157"/>
  <c r="H359" i="157"/>
  <c r="N329" i="157"/>
  <c r="H329" i="157"/>
  <c r="L328" i="157"/>
  <c r="M328" i="157" s="1"/>
  <c r="O328" i="157" s="1"/>
  <c r="K328" i="157"/>
  <c r="G328" i="157"/>
  <c r="I328" i="157" l="1"/>
  <c r="I798" i="157"/>
  <c r="G802" i="157"/>
  <c r="F864" i="157"/>
  <c r="G815" i="157"/>
  <c r="H357" i="157"/>
  <c r="I357" i="157" s="1"/>
  <c r="I359" i="157"/>
  <c r="I805" i="157"/>
  <c r="I811" i="157"/>
  <c r="K802" i="157"/>
  <c r="H803" i="157"/>
  <c r="N803" i="157"/>
  <c r="F803" i="157"/>
  <c r="G799" i="157"/>
  <c r="G803" i="157" s="1"/>
  <c r="I801" i="157"/>
  <c r="L802" i="157"/>
  <c r="I802" i="157"/>
  <c r="P801" i="157"/>
  <c r="Q801" i="157" s="1"/>
  <c r="P798" i="157"/>
  <c r="L799" i="157"/>
  <c r="J799" i="157" s="1"/>
  <c r="M799" i="157"/>
  <c r="O799" i="157" s="1"/>
  <c r="M802" i="157"/>
  <c r="O801" i="157"/>
  <c r="K799" i="157"/>
  <c r="P328" i="157"/>
  <c r="Q328" i="157" s="1"/>
  <c r="C123" i="37" l="1"/>
  <c r="I815" i="157"/>
  <c r="K803" i="157"/>
  <c r="I803" i="157"/>
  <c r="P802" i="157"/>
  <c r="J802" i="157"/>
  <c r="L803" i="157"/>
  <c r="J803" i="157" s="1"/>
  <c r="I799" i="157"/>
  <c r="M803" i="157"/>
  <c r="O803" i="157" s="1"/>
  <c r="O802" i="157"/>
  <c r="Q798" i="157"/>
  <c r="P799" i="157"/>
  <c r="Q799" i="157" s="1"/>
  <c r="P803" i="157" l="1"/>
  <c r="Q803" i="157" s="1"/>
  <c r="Q802" i="157"/>
  <c r="G233" i="157" l="1"/>
  <c r="G232" i="157"/>
  <c r="H230" i="157"/>
  <c r="L86" i="157" l="1"/>
  <c r="M86" i="157" s="1"/>
  <c r="O86" i="157" s="1"/>
  <c r="K86" i="157"/>
  <c r="G86" i="157"/>
  <c r="L85" i="157"/>
  <c r="M85" i="157" s="1"/>
  <c r="K85" i="157"/>
  <c r="G85" i="157"/>
  <c r="N87" i="157"/>
  <c r="H87" i="157"/>
  <c r="I86" i="157" l="1"/>
  <c r="I85" i="157"/>
  <c r="P85" i="157"/>
  <c r="Q85" i="157" s="1"/>
  <c r="P86" i="157"/>
  <c r="Q86" i="157" s="1"/>
  <c r="O85" i="157"/>
  <c r="G178" i="156" l="1"/>
  <c r="K3219" i="156"/>
  <c r="L3219" i="156" s="1"/>
  <c r="N3219" i="156" s="1"/>
  <c r="J3219" i="156"/>
  <c r="F3219" i="156"/>
  <c r="K3166" i="156"/>
  <c r="O3166" i="156" s="1"/>
  <c r="P3166" i="156" s="1"/>
  <c r="J3166" i="156"/>
  <c r="F3168" i="156"/>
  <c r="F3167" i="156"/>
  <c r="F3166" i="156"/>
  <c r="F3165" i="156"/>
  <c r="E3033" i="156"/>
  <c r="H3219" i="156" l="1"/>
  <c r="O3219" i="156"/>
  <c r="L3166" i="156"/>
  <c r="N3166" i="156" s="1"/>
  <c r="K2890" i="156" l="1"/>
  <c r="O2890" i="156" s="1"/>
  <c r="P2890" i="156" s="1"/>
  <c r="J2890" i="156"/>
  <c r="F2890" i="156"/>
  <c r="H2890" i="156" l="1"/>
  <c r="L2890" i="156"/>
  <c r="N2890" i="156" s="1"/>
  <c r="H2879" i="156" l="1"/>
  <c r="F2612" i="156" l="1"/>
  <c r="F2611" i="156"/>
  <c r="F2602" i="156"/>
  <c r="X12" i="37"/>
  <c r="Y12" i="37"/>
  <c r="X53" i="37"/>
  <c r="Y53" i="37"/>
  <c r="X59" i="37"/>
  <c r="Y59" i="37"/>
  <c r="X74" i="37"/>
  <c r="Y74" i="37"/>
  <c r="F802" i="156"/>
  <c r="F2608" i="156" l="1"/>
  <c r="F2662" i="156"/>
  <c r="F2541" i="156"/>
  <c r="F2544" i="156"/>
  <c r="H802" i="156"/>
  <c r="D69" i="37" l="1"/>
  <c r="D301" i="37"/>
  <c r="D66" i="37"/>
  <c r="F2668" i="156"/>
  <c r="H2541" i="156"/>
  <c r="F66" i="37" s="1"/>
  <c r="H2544" i="156"/>
  <c r="F69" i="37" s="1"/>
  <c r="D307" i="37" l="1"/>
  <c r="H2609" i="156"/>
  <c r="F2669" i="156"/>
  <c r="D308" i="37" l="1"/>
  <c r="E2313" i="156"/>
  <c r="G2268" i="156" l="1"/>
  <c r="E2249" i="156"/>
  <c r="G2224" i="156"/>
  <c r="G2213" i="156"/>
  <c r="G2199" i="156"/>
  <c r="E2199" i="156"/>
  <c r="I2205" i="156"/>
  <c r="F2012" i="156"/>
  <c r="F2011" i="156"/>
  <c r="F1998" i="156"/>
  <c r="F1902" i="156"/>
  <c r="F1847" i="156"/>
  <c r="G1777" i="156"/>
  <c r="E1777" i="156"/>
  <c r="S1775" i="156"/>
  <c r="U1775" i="156" s="1"/>
  <c r="K1775" i="156"/>
  <c r="L1775" i="156" s="1"/>
  <c r="N1775" i="156" s="1"/>
  <c r="J1775" i="156"/>
  <c r="F1775" i="156"/>
  <c r="F1663" i="156"/>
  <c r="F1662" i="156"/>
  <c r="F1661" i="156"/>
  <c r="F1562" i="156"/>
  <c r="F1852" i="156" l="1"/>
  <c r="F2007" i="156"/>
  <c r="F1563" i="156"/>
  <c r="H1902" i="156"/>
  <c r="F2509" i="156"/>
  <c r="H2268" i="156"/>
  <c r="G2267" i="156"/>
  <c r="H1775" i="156"/>
  <c r="H1553" i="156"/>
  <c r="O1775" i="156"/>
  <c r="D34" i="37" l="1"/>
  <c r="F2008" i="156"/>
  <c r="D1164" i="37"/>
  <c r="H2267" i="156"/>
  <c r="P1775" i="156"/>
  <c r="F1446" i="156" l="1"/>
  <c r="F1445" i="156"/>
  <c r="F1329" i="156"/>
  <c r="F1328" i="156"/>
  <c r="F1081" i="156"/>
  <c r="H1243" i="156" l="1"/>
  <c r="G1050" i="156" l="1"/>
  <c r="E1050" i="156"/>
  <c r="F1023" i="156"/>
  <c r="F1022" i="156"/>
  <c r="F961" i="156"/>
  <c r="G955" i="156"/>
  <c r="G956" i="156" s="1"/>
  <c r="K954" i="156"/>
  <c r="O954" i="156" s="1"/>
  <c r="P954" i="156" s="1"/>
  <c r="J954" i="156"/>
  <c r="F954" i="156"/>
  <c r="E2529" i="156" l="1"/>
  <c r="E956" i="156"/>
  <c r="H954" i="156"/>
  <c r="L954" i="156"/>
  <c r="N954" i="156" s="1"/>
  <c r="C54" i="37" l="1"/>
  <c r="F750" i="156"/>
  <c r="F749" i="156" l="1"/>
  <c r="H781" i="156"/>
  <c r="H780" i="156"/>
  <c r="H779" i="156"/>
  <c r="F784" i="156" l="1"/>
  <c r="S227" i="156"/>
  <c r="F223" i="156"/>
  <c r="F222" i="156"/>
  <c r="F221" i="156"/>
  <c r="F691" i="156" l="1"/>
  <c r="F697" i="156"/>
  <c r="F692" i="156"/>
  <c r="F227" i="156"/>
  <c r="H222" i="156"/>
  <c r="H223" i="156"/>
  <c r="H220" i="156"/>
  <c r="H221" i="156"/>
  <c r="U227" i="156"/>
  <c r="H227" i="156" l="1"/>
  <c r="D1125" i="37"/>
  <c r="D1130" i="37"/>
  <c r="D1124" i="37"/>
  <c r="H700" i="156"/>
  <c r="F1133" i="37" s="1"/>
  <c r="H698" i="156"/>
  <c r="F1131" i="37" s="1"/>
  <c r="D1202" i="37" l="1"/>
  <c r="D1209" i="37"/>
  <c r="D1203" i="37"/>
  <c r="Q688" i="156"/>
  <c r="M688" i="156"/>
  <c r="K1121" i="37" s="1"/>
  <c r="I688" i="156"/>
  <c r="G1121" i="37" s="1"/>
  <c r="G688" i="156"/>
  <c r="E1121" i="37" s="1"/>
  <c r="E688" i="156"/>
  <c r="O1121" i="37" l="1"/>
  <c r="O1196" i="37" s="1"/>
  <c r="C1121" i="37"/>
  <c r="G549" i="156"/>
  <c r="E549" i="156"/>
  <c r="K516" i="156" l="1"/>
  <c r="L516" i="156" s="1"/>
  <c r="N516" i="156" s="1"/>
  <c r="J516" i="156"/>
  <c r="F516" i="156"/>
  <c r="S510" i="156"/>
  <c r="Y511" i="156"/>
  <c r="Z511" i="156" s="1"/>
  <c r="X511" i="156"/>
  <c r="W511" i="156"/>
  <c r="V511" i="156"/>
  <c r="T511" i="156"/>
  <c r="K508" i="156"/>
  <c r="L508" i="156" s="1"/>
  <c r="N508" i="156" s="1"/>
  <c r="N509" i="156" s="1"/>
  <c r="N510" i="156" s="1"/>
  <c r="J508" i="156"/>
  <c r="I509" i="156"/>
  <c r="I510" i="156" s="1"/>
  <c r="F508" i="156"/>
  <c r="G509" i="156"/>
  <c r="G510" i="156" s="1"/>
  <c r="E509" i="156"/>
  <c r="S509" i="156"/>
  <c r="S508" i="156"/>
  <c r="S507" i="156"/>
  <c r="S506" i="156"/>
  <c r="G482" i="156"/>
  <c r="E482" i="156"/>
  <c r="E365" i="156"/>
  <c r="K343" i="156"/>
  <c r="L343" i="156" s="1"/>
  <c r="J343" i="156"/>
  <c r="M345" i="156"/>
  <c r="G345" i="156"/>
  <c r="E317" i="156"/>
  <c r="F509" i="156" l="1"/>
  <c r="F510" i="156" s="1"/>
  <c r="H343" i="156"/>
  <c r="E510" i="156"/>
  <c r="H516" i="156"/>
  <c r="L509" i="156"/>
  <c r="L510" i="156" s="1"/>
  <c r="J509" i="156"/>
  <c r="J510" i="156" s="1"/>
  <c r="K509" i="156"/>
  <c r="K510" i="156" s="1"/>
  <c r="O508" i="156"/>
  <c r="O516" i="156"/>
  <c r="P516" i="156" s="1"/>
  <c r="U510" i="156"/>
  <c r="H508" i="156"/>
  <c r="N343" i="156"/>
  <c r="O343" i="156"/>
  <c r="H509" i="156" l="1"/>
  <c r="H510" i="156" s="1"/>
  <c r="O509" i="156"/>
  <c r="O510" i="156" s="1"/>
  <c r="P508" i="156"/>
  <c r="P509" i="156" s="1"/>
  <c r="P510" i="156" s="1"/>
  <c r="P343" i="156"/>
  <c r="M218" i="156" l="1"/>
  <c r="F213" i="156"/>
  <c r="E178" i="156"/>
  <c r="E679" i="156" l="1"/>
  <c r="F688" i="156"/>
  <c r="K151" i="156"/>
  <c r="O151" i="156" s="1"/>
  <c r="P151" i="156" s="1"/>
  <c r="J151" i="156"/>
  <c r="F151" i="156"/>
  <c r="G125" i="156"/>
  <c r="M110" i="156"/>
  <c r="M111" i="156" s="1"/>
  <c r="G110" i="156"/>
  <c r="K109" i="156"/>
  <c r="O109" i="156" s="1"/>
  <c r="P109" i="156" s="1"/>
  <c r="J109" i="156"/>
  <c r="F109" i="156"/>
  <c r="F108" i="156"/>
  <c r="F107" i="156"/>
  <c r="K103" i="156"/>
  <c r="O103" i="156" s="1"/>
  <c r="P103" i="156" s="1"/>
  <c r="J103" i="156"/>
  <c r="F103" i="156"/>
  <c r="D1121" i="37" l="1"/>
  <c r="C1112" i="37"/>
  <c r="C1186" i="37" s="1"/>
  <c r="L151" i="156"/>
  <c r="L109" i="156"/>
  <c r="N109" i="156" s="1"/>
  <c r="L103" i="156"/>
  <c r="N103" i="156" s="1"/>
  <c r="N151" i="156" l="1"/>
  <c r="K36" i="156" l="1"/>
  <c r="J36" i="156"/>
  <c r="F36" i="156"/>
  <c r="K35" i="156"/>
  <c r="O35" i="156" s="1"/>
  <c r="P35" i="156" s="1"/>
  <c r="J35" i="156"/>
  <c r="F35" i="156"/>
  <c r="K34" i="156"/>
  <c r="O34" i="156" s="1"/>
  <c r="P34" i="156" s="1"/>
  <c r="J34" i="156"/>
  <c r="F34" i="156"/>
  <c r="K33" i="156"/>
  <c r="O33" i="156" s="1"/>
  <c r="P33" i="156" s="1"/>
  <c r="J33" i="156"/>
  <c r="F33" i="156"/>
  <c r="K32" i="156"/>
  <c r="J32" i="156"/>
  <c r="F32" i="156"/>
  <c r="K31" i="156"/>
  <c r="O31" i="156" s="1"/>
  <c r="P31" i="156" s="1"/>
  <c r="J31" i="156"/>
  <c r="F31" i="156"/>
  <c r="O36" i="156" l="1"/>
  <c r="P36" i="156" s="1"/>
  <c r="O32" i="156"/>
  <c r="P32" i="156" s="1"/>
  <c r="H34" i="156"/>
  <c r="H33" i="156"/>
  <c r="H32" i="156"/>
  <c r="H36" i="156"/>
  <c r="H31" i="156"/>
  <c r="H35" i="156"/>
  <c r="L31" i="156"/>
  <c r="N31" i="156" s="1"/>
  <c r="L32" i="156"/>
  <c r="L33" i="156"/>
  <c r="N33" i="156" s="1"/>
  <c r="L34" i="156"/>
  <c r="N34" i="156" s="1"/>
  <c r="L35" i="156"/>
  <c r="N35" i="156" s="1"/>
  <c r="L36" i="156"/>
  <c r="N36" i="156" l="1"/>
  <c r="N32" i="156"/>
  <c r="W124" i="46" l="1"/>
  <c r="V124" i="46"/>
  <c r="W87" i="46"/>
  <c r="V87" i="46"/>
  <c r="Y1915" i="156"/>
  <c r="Z1915" i="156" s="1"/>
  <c r="X1915" i="156"/>
  <c r="X1903" i="156"/>
  <c r="Y1903" i="156"/>
  <c r="Z1903" i="156" s="1"/>
  <c r="Y1910" i="156"/>
  <c r="Z1910" i="156" s="1"/>
  <c r="X1910" i="156"/>
  <c r="Y942" i="156"/>
  <c r="Z942" i="156" s="1"/>
  <c r="X942" i="156"/>
  <c r="Y1790" i="156"/>
  <c r="Z1790" i="156" s="1"/>
  <c r="Y1670" i="156"/>
  <c r="Z1670" i="156" s="1"/>
  <c r="Y1650" i="156"/>
  <c r="Z1650" i="156" s="1"/>
  <c r="X1650" i="156"/>
  <c r="Y966" i="156" l="1"/>
  <c r="Z966" i="156" s="1"/>
  <c r="Y1575" i="156"/>
  <c r="Z1575" i="156" s="1"/>
  <c r="Y1379" i="156"/>
  <c r="Z1379" i="156" s="1"/>
  <c r="X1379" i="156"/>
  <c r="Y1314" i="156"/>
  <c r="Z1314" i="156" s="1"/>
  <c r="X1314" i="156"/>
  <c r="Y1102" i="156"/>
  <c r="X1102" i="156"/>
  <c r="X1088" i="156" s="1"/>
  <c r="Y1081" i="156"/>
  <c r="X1081" i="156"/>
  <c r="X2529" i="156" s="1"/>
  <c r="Y2883" i="156"/>
  <c r="Z2883" i="156" s="1"/>
  <c r="X2883" i="156"/>
  <c r="Y3143" i="156"/>
  <c r="Z3143" i="156" s="1"/>
  <c r="X3143" i="156"/>
  <c r="Y3138" i="156"/>
  <c r="Z3138" i="156" s="1"/>
  <c r="X3138" i="156"/>
  <c r="Y2729" i="156"/>
  <c r="Z2729" i="156" s="1"/>
  <c r="X2729" i="156"/>
  <c r="Y2724" i="156"/>
  <c r="Z2724" i="156" s="1"/>
  <c r="X2724" i="156"/>
  <c r="Y1088" i="156" l="1"/>
  <c r="Z1102" i="156"/>
  <c r="Y1066" i="156"/>
  <c r="Z1066" i="156" s="1"/>
  <c r="Z1081" i="156"/>
  <c r="X2722" i="156"/>
  <c r="Y2722" i="156"/>
  <c r="W23" i="57"/>
  <c r="Y3017" i="156"/>
  <c r="Z3017" i="156" s="1"/>
  <c r="X3017" i="156"/>
  <c r="X3067" i="156" s="1"/>
  <c r="X3204" i="156"/>
  <c r="W65" i="46"/>
  <c r="W58" i="46" s="1"/>
  <c r="V65" i="46"/>
  <c r="V60" i="46"/>
  <c r="V58" i="46" l="1"/>
  <c r="Y2738" i="156"/>
  <c r="Z2738" i="156" s="1"/>
  <c r="Z2722" i="156"/>
  <c r="Z1088" i="156"/>
  <c r="X136" i="46" l="1"/>
  <c r="X135" i="46"/>
  <c r="X134" i="46"/>
  <c r="X133" i="46"/>
  <c r="X131" i="46"/>
  <c r="X130" i="46"/>
  <c r="X127" i="46"/>
  <c r="X83" i="46"/>
  <c r="X79" i="46"/>
  <c r="X78" i="46"/>
  <c r="X77" i="46"/>
  <c r="X76" i="46"/>
  <c r="X75" i="46"/>
  <c r="X74" i="46"/>
  <c r="X73" i="46"/>
  <c r="X72" i="46"/>
  <c r="X71" i="46"/>
  <c r="X70" i="46"/>
  <c r="X69" i="46"/>
  <c r="X68" i="46"/>
  <c r="X67" i="46"/>
  <c r="X66" i="46"/>
  <c r="X65" i="46"/>
  <c r="X64" i="46"/>
  <c r="X63" i="46"/>
  <c r="X62" i="46"/>
  <c r="X61" i="46"/>
  <c r="X60" i="46"/>
  <c r="X59" i="46"/>
  <c r="X58" i="46"/>
  <c r="X57" i="46"/>
  <c r="X55" i="46"/>
  <c r="X54" i="46"/>
  <c r="X52" i="46"/>
  <c r="X51" i="46"/>
  <c r="X50" i="46"/>
  <c r="X49" i="46"/>
  <c r="X124" i="46" s="1"/>
  <c r="X48" i="46"/>
  <c r="X87" i="46" s="1"/>
  <c r="X22" i="46"/>
  <c r="X19" i="46"/>
  <c r="X18" i="46"/>
  <c r="X17" i="46"/>
  <c r="Z714" i="37"/>
  <c r="Z709" i="37"/>
  <c r="Z679" i="37"/>
  <c r="Z678" i="37"/>
  <c r="Z74" i="37"/>
  <c r="Z59" i="37"/>
  <c r="Z53" i="37"/>
  <c r="Z12" i="37"/>
  <c r="G1271" i="156" l="1"/>
  <c r="G1272" i="156" s="1"/>
  <c r="E1271" i="156"/>
  <c r="K1255" i="156"/>
  <c r="L1255" i="156" s="1"/>
  <c r="N1255" i="156" s="1"/>
  <c r="J1255" i="156"/>
  <c r="J344" i="156"/>
  <c r="H1255" i="156" l="1"/>
  <c r="O1255" i="156"/>
  <c r="P1255" i="156" l="1"/>
  <c r="K30" i="156"/>
  <c r="J30" i="156"/>
  <c r="F30" i="156"/>
  <c r="O30" i="156" l="1"/>
  <c r="P30" i="156" s="1"/>
  <c r="H30" i="156"/>
  <c r="H661" i="156" s="1"/>
  <c r="F1094" i="37" s="1"/>
  <c r="L30" i="156"/>
  <c r="N30" i="156" l="1"/>
  <c r="N2171" i="157" l="1"/>
  <c r="N2167" i="157"/>
  <c r="N2229" i="157" s="1"/>
  <c r="K1023" i="37" s="1"/>
  <c r="N2180" i="157"/>
  <c r="K974" i="37" s="1"/>
  <c r="N2043" i="157"/>
  <c r="N2039" i="157"/>
  <c r="N2100" i="157" s="1"/>
  <c r="K964" i="37" s="1"/>
  <c r="N2052" i="157"/>
  <c r="K916" i="37" s="1"/>
  <c r="N1968" i="157"/>
  <c r="K848" i="37" s="1"/>
  <c r="N1908" i="157"/>
  <c r="N1905" i="157"/>
  <c r="N1967" i="157" s="1"/>
  <c r="K847" i="37" s="1"/>
  <c r="N1918" i="157"/>
  <c r="K798" i="37" s="1"/>
  <c r="N1748" i="157"/>
  <c r="N1749" i="157" s="1"/>
  <c r="N1782" i="157"/>
  <c r="K739" i="37" s="1"/>
  <c r="N1609" i="157"/>
  <c r="N1670" i="157"/>
  <c r="K729" i="37" s="1"/>
  <c r="N1618" i="157"/>
  <c r="K677" i="37" s="1"/>
  <c r="N1467" i="157"/>
  <c r="N1463" i="157"/>
  <c r="N1525" i="157" s="1"/>
  <c r="K549" i="37" s="1"/>
  <c r="N1476" i="157"/>
  <c r="K500" i="37" s="1"/>
  <c r="N1397" i="157"/>
  <c r="K430" i="37" s="1"/>
  <c r="N1333" i="157"/>
  <c r="N1347" i="157"/>
  <c r="K380" i="37" s="1"/>
  <c r="N1204" i="157"/>
  <c r="N1205" i="157" s="1"/>
  <c r="N1127" i="157"/>
  <c r="N1123" i="157"/>
  <c r="N966" i="157"/>
  <c r="N967" i="157" s="1"/>
  <c r="N1039" i="157"/>
  <c r="K193" i="37" s="1"/>
  <c r="N990" i="157"/>
  <c r="K144" i="37" s="1"/>
  <c r="N792" i="157"/>
  <c r="N793" i="157" s="1"/>
  <c r="N727" i="157"/>
  <c r="N731" i="157" s="1"/>
  <c r="N611" i="157"/>
  <c r="N481" i="157"/>
  <c r="N486" i="157" s="1"/>
  <c r="N408" i="157"/>
  <c r="N405" i="157"/>
  <c r="N369" i="157"/>
  <c r="N370" i="157" s="1"/>
  <c r="N320" i="157"/>
  <c r="N330" i="157" s="1"/>
  <c r="N230" i="157"/>
  <c r="N236" i="157" s="1"/>
  <c r="N159" i="157"/>
  <c r="N160" i="157" s="1"/>
  <c r="N81" i="157"/>
  <c r="N88" i="157" s="1"/>
  <c r="M3223" i="156"/>
  <c r="M3221" i="156"/>
  <c r="M3155" i="156"/>
  <c r="M3152" i="156"/>
  <c r="M3089" i="156"/>
  <c r="K670" i="37" s="1"/>
  <c r="M3029" i="156"/>
  <c r="M3030" i="156" s="1"/>
  <c r="M2958" i="156"/>
  <c r="K611" i="37" s="1"/>
  <c r="M2897" i="156"/>
  <c r="M2956" i="156" s="1"/>
  <c r="K609" i="37" s="1"/>
  <c r="M2892" i="156"/>
  <c r="M2906" i="156"/>
  <c r="K559" i="37" s="1"/>
  <c r="M2817" i="156"/>
  <c r="K497" i="37" s="1"/>
  <c r="M2816" i="156"/>
  <c r="K496" i="37" s="1"/>
  <c r="M2815" i="156"/>
  <c r="K495" i="37" s="1"/>
  <c r="M2814" i="156"/>
  <c r="K494" i="37" s="1"/>
  <c r="M2813" i="156"/>
  <c r="K493" i="37" s="1"/>
  <c r="M2812" i="156"/>
  <c r="K492" i="37" s="1"/>
  <c r="M2748" i="156"/>
  <c r="M2745" i="156"/>
  <c r="M2809" i="156" s="1"/>
  <c r="K489" i="37" s="1"/>
  <c r="M2759" i="156"/>
  <c r="K439" i="37" s="1"/>
  <c r="M2676" i="156"/>
  <c r="K315" i="37" s="1"/>
  <c r="M2675" i="156"/>
  <c r="K314" i="37" s="1"/>
  <c r="M2674" i="156"/>
  <c r="K313" i="37" s="1"/>
  <c r="M2673" i="156"/>
  <c r="K312" i="37" s="1"/>
  <c r="M2613" i="156"/>
  <c r="M2614" i="156" s="1"/>
  <c r="M2144" i="156"/>
  <c r="M2145" i="156" s="1"/>
  <c r="M2087" i="156"/>
  <c r="M2088" i="156" s="1"/>
  <c r="M2076" i="156"/>
  <c r="M2077" i="156" s="1"/>
  <c r="M2022" i="156"/>
  <c r="M2013" i="156"/>
  <c r="M2014" i="156" s="1"/>
  <c r="M1951" i="156"/>
  <c r="M1945" i="156"/>
  <c r="M1854" i="156"/>
  <c r="M1779" i="156"/>
  <c r="M1722" i="156"/>
  <c r="M1666" i="156"/>
  <c r="M1565" i="156"/>
  <c r="M1060" i="156"/>
  <c r="M1061" i="156" s="1"/>
  <c r="M990" i="156"/>
  <c r="M991" i="156" s="1"/>
  <c r="M896" i="156"/>
  <c r="M892" i="156"/>
  <c r="M827" i="156"/>
  <c r="M828" i="156" s="1"/>
  <c r="M800" i="156"/>
  <c r="M797" i="156"/>
  <c r="M718" i="156"/>
  <c r="M654" i="156"/>
  <c r="M651" i="156"/>
  <c r="M583" i="156"/>
  <c r="M495" i="156"/>
  <c r="M492" i="156"/>
  <c r="M468" i="156"/>
  <c r="M659" i="156" s="1"/>
  <c r="K1092" i="37" s="1"/>
  <c r="M434" i="156"/>
  <c r="M435" i="156" s="1"/>
  <c r="M689" i="156" s="1"/>
  <c r="K1122" i="37" s="1"/>
  <c r="M407" i="156"/>
  <c r="M408" i="156" s="1"/>
  <c r="M406" i="156"/>
  <c r="M341" i="156"/>
  <c r="M346" i="156" s="1"/>
  <c r="M291" i="156"/>
  <c r="M292" i="156" s="1"/>
  <c r="M686" i="156" l="1"/>
  <c r="M584" i="156"/>
  <c r="M612" i="156" s="1"/>
  <c r="N1909" i="157"/>
  <c r="M2898" i="156"/>
  <c r="M3156" i="156"/>
  <c r="M3162" i="156" s="1"/>
  <c r="M3224" i="156"/>
  <c r="N1468" i="157"/>
  <c r="N2230" i="157"/>
  <c r="K1024" i="37" s="1"/>
  <c r="N2172" i="157"/>
  <c r="N2101" i="157"/>
  <c r="K965" i="37" s="1"/>
  <c r="N2044" i="157"/>
  <c r="N1671" i="157"/>
  <c r="K730" i="37" s="1"/>
  <c r="N1610" i="157"/>
  <c r="N1396" i="157"/>
  <c r="K429" i="37" s="1"/>
  <c r="N1339" i="157"/>
  <c r="N1128" i="157"/>
  <c r="N409" i="157"/>
  <c r="M2749" i="156"/>
  <c r="M1952" i="156"/>
  <c r="M897" i="156"/>
  <c r="M898" i="156" s="1"/>
  <c r="M801" i="156"/>
  <c r="K1119" i="37"/>
  <c r="M655" i="156"/>
  <c r="M496" i="156"/>
  <c r="M497" i="156" s="1"/>
  <c r="M2484" i="156"/>
  <c r="K9" i="37" s="1"/>
  <c r="N871" i="157"/>
  <c r="K130" i="37" s="1"/>
  <c r="M2089" i="156"/>
  <c r="M3282" i="156"/>
  <c r="K1083" i="37" s="1"/>
  <c r="M1026" i="156"/>
  <c r="N372" i="157"/>
  <c r="M957" i="156"/>
  <c r="M1273" i="156"/>
  <c r="M992" i="156"/>
  <c r="M3281" i="156"/>
  <c r="K1082" i="37" s="1"/>
  <c r="N1209" i="157"/>
  <c r="K319" i="37" s="1"/>
  <c r="M3232" i="156"/>
  <c r="K1033" i="37" s="1"/>
  <c r="M347" i="156"/>
  <c r="N1832" i="157"/>
  <c r="K789" i="37" s="1"/>
  <c r="N1526" i="157"/>
  <c r="K550" i="37" s="1"/>
  <c r="N1260" i="157"/>
  <c r="K370" i="37" s="1"/>
  <c r="N1040" i="157"/>
  <c r="K194" i="37" s="1"/>
  <c r="N1259" i="157"/>
  <c r="K369" i="37" s="1"/>
  <c r="M2810" i="156"/>
  <c r="K490" i="37" s="1"/>
  <c r="M3088" i="156"/>
  <c r="K669" i="37" s="1"/>
  <c r="M3087" i="156"/>
  <c r="K668" i="37" s="1"/>
  <c r="M2622" i="156"/>
  <c r="K261" i="37" s="1"/>
  <c r="M2671" i="156"/>
  <c r="K310" i="37" s="1"/>
  <c r="M2672" i="156"/>
  <c r="K311" i="37" s="1"/>
  <c r="M2955" i="156"/>
  <c r="K608" i="37" s="1"/>
  <c r="M3038" i="156"/>
  <c r="K618" i="37" s="1"/>
  <c r="M830" i="156"/>
  <c r="M719" i="156"/>
  <c r="M214" i="156"/>
  <c r="M219" i="156" s="1"/>
  <c r="M153" i="156"/>
  <c r="M687" i="156" l="1"/>
  <c r="K1120" i="37" s="1"/>
  <c r="M685" i="156"/>
  <c r="N1969" i="157"/>
  <c r="K849" i="37" s="1"/>
  <c r="N1916" i="157"/>
  <c r="N873" i="157"/>
  <c r="K132" i="37" s="1"/>
  <c r="M656" i="156"/>
  <c r="N2231" i="157"/>
  <c r="K1025" i="37" s="1"/>
  <c r="N2178" i="157"/>
  <c r="N2102" i="157"/>
  <c r="K966" i="37" s="1"/>
  <c r="N2050" i="157"/>
  <c r="N1833" i="157"/>
  <c r="K790" i="37" s="1"/>
  <c r="N1755" i="157"/>
  <c r="N1672" i="157"/>
  <c r="K731" i="37" s="1"/>
  <c r="N1616" i="157"/>
  <c r="N1398" i="157"/>
  <c r="K431" i="37" s="1"/>
  <c r="N1345" i="157"/>
  <c r="N1527" i="157"/>
  <c r="K551" i="37" s="1"/>
  <c r="N1474" i="157"/>
  <c r="N1261" i="157"/>
  <c r="K371" i="37" s="1"/>
  <c r="N1206" i="157"/>
  <c r="N1041" i="157"/>
  <c r="K195" i="37" s="1"/>
  <c r="N973" i="157"/>
  <c r="M2811" i="156"/>
  <c r="K491" i="37" s="1"/>
  <c r="M2756" i="156"/>
  <c r="M3283" i="156"/>
  <c r="K1084" i="37" s="1"/>
  <c r="M3230" i="156"/>
  <c r="M2957" i="156"/>
  <c r="K610" i="37" s="1"/>
  <c r="M154" i="156"/>
  <c r="X1262" i="157" l="1"/>
  <c r="U372" i="37" s="1"/>
  <c r="W1262" i="157"/>
  <c r="T372" i="37" s="1"/>
  <c r="U1262" i="157"/>
  <c r="R372" i="37" s="1"/>
  <c r="R1262" i="157"/>
  <c r="O372" i="37" s="1"/>
  <c r="H1262" i="157"/>
  <c r="E372" i="37" s="1"/>
  <c r="F1262" i="157"/>
  <c r="T1202" i="157"/>
  <c r="T1198" i="157"/>
  <c r="W2540" i="156"/>
  <c r="U65" i="37" s="1"/>
  <c r="V2540" i="156"/>
  <c r="T65" i="37" s="1"/>
  <c r="T2540" i="156"/>
  <c r="R65" i="37" s="1"/>
  <c r="I689" i="156"/>
  <c r="G1122" i="37" s="1"/>
  <c r="C372" i="37" l="1"/>
  <c r="S1262" i="157"/>
  <c r="P372" i="37" s="1"/>
  <c r="V1198" i="157"/>
  <c r="V1202" i="157"/>
  <c r="T1262" i="157"/>
  <c r="Q372" i="37" s="1"/>
  <c r="V1262" i="157" l="1"/>
  <c r="S372" i="37" s="1"/>
  <c r="R2540" i="156" l="1"/>
  <c r="P65" i="37" l="1"/>
  <c r="T1591" i="157"/>
  <c r="V1591" i="157" l="1"/>
  <c r="S1553" i="156" l="1"/>
  <c r="H1554" i="156"/>
  <c r="U1553" i="156" l="1"/>
  <c r="T178" i="156" l="1"/>
  <c r="T139" i="156"/>
  <c r="T147" i="156" s="1"/>
  <c r="T210" i="156" l="1"/>
  <c r="T679" i="156"/>
  <c r="R1112" i="37" s="1"/>
  <c r="F1270" i="156" l="1"/>
  <c r="F1269" i="156"/>
  <c r="F1268" i="156"/>
  <c r="F1267" i="156"/>
  <c r="F1266" i="156"/>
  <c r="F1265" i="156"/>
  <c r="F1264" i="156"/>
  <c r="F1263" i="156"/>
  <c r="F1262" i="156"/>
  <c r="J794" i="156"/>
  <c r="J795" i="156"/>
  <c r="K76" i="57"/>
  <c r="K73" i="57"/>
  <c r="K73" i="46"/>
  <c r="K70" i="46"/>
  <c r="M2160" i="156"/>
  <c r="M2161" i="156" s="1"/>
  <c r="M2152" i="156"/>
  <c r="M2536" i="156" s="1"/>
  <c r="K61" i="37" s="1"/>
  <c r="M2486" i="156"/>
  <c r="K11" i="37" s="1"/>
  <c r="M1504" i="156"/>
  <c r="M1505" i="156" s="1"/>
  <c r="M619" i="156"/>
  <c r="M574" i="156"/>
  <c r="H1263" i="156" l="1"/>
  <c r="H1265" i="156"/>
  <c r="H1267" i="156"/>
  <c r="H1269" i="156"/>
  <c r="H1262" i="156"/>
  <c r="H1264" i="156"/>
  <c r="H1266" i="156"/>
  <c r="H1268" i="156"/>
  <c r="H1270" i="156"/>
  <c r="K77" i="57"/>
  <c r="K74" i="46"/>
  <c r="K1139" i="37"/>
  <c r="F1271" i="156"/>
  <c r="N818" i="157"/>
  <c r="K77" i="37" s="1"/>
  <c r="M2309" i="156"/>
  <c r="M2153" i="156"/>
  <c r="M2537" i="156"/>
  <c r="K62" i="37" s="1"/>
  <c r="M2308" i="156"/>
  <c r="K1118" i="37"/>
  <c r="F1272" i="156" l="1"/>
  <c r="M2539" i="156"/>
  <c r="K64" i="37" s="1"/>
  <c r="K1196" i="37" s="1"/>
  <c r="M2540" i="156"/>
  <c r="K65" i="37" s="1"/>
  <c r="K1197" i="37" s="1"/>
  <c r="M803" i="156"/>
  <c r="M293" i="156"/>
  <c r="M228" i="156"/>
  <c r="M112" i="156"/>
  <c r="M2538" i="156"/>
  <c r="K63" i="37" s="1"/>
  <c r="H970" i="157" l="1"/>
  <c r="G807" i="157" l="1"/>
  <c r="G804" i="157" l="1"/>
  <c r="I807" i="157"/>
  <c r="H2359" i="156"/>
  <c r="H2935" i="156"/>
  <c r="F588" i="37" s="1"/>
  <c r="H2602" i="156"/>
  <c r="G1990" i="157" l="1"/>
  <c r="I713" i="157"/>
  <c r="G2056" i="157" l="1"/>
  <c r="I1569" i="157"/>
  <c r="I48" i="157"/>
  <c r="H1998" i="156"/>
  <c r="F1882" i="156"/>
  <c r="H1426" i="156"/>
  <c r="H1082" i="156"/>
  <c r="H750" i="156"/>
  <c r="F351" i="156"/>
  <c r="D920" i="37" l="1"/>
  <c r="I1641" i="157"/>
  <c r="F700" i="37" s="1"/>
  <c r="F350" i="156"/>
  <c r="H427" i="156"/>
  <c r="H351" i="156"/>
  <c r="H457" i="156"/>
  <c r="F398" i="156" l="1"/>
  <c r="H669" i="156"/>
  <c r="F1102" i="37" s="1"/>
  <c r="T719" i="156"/>
  <c r="H398" i="156" l="1"/>
  <c r="E78" i="37"/>
  <c r="K83" i="57" l="1"/>
  <c r="K80" i="46" l="1"/>
  <c r="X145" i="37"/>
  <c r="X172" i="37"/>
  <c r="X181" i="37"/>
  <c r="X184" i="37"/>
  <c r="X194" i="37"/>
  <c r="K82" i="46" l="1"/>
  <c r="K203" i="37" s="1"/>
  <c r="K131" i="46"/>
  <c r="K252" i="37" s="1"/>
  <c r="K134" i="57"/>
  <c r="K906" i="37" s="1"/>
  <c r="K85" i="57"/>
  <c r="K857" i="37" s="1"/>
  <c r="K1137" i="37" s="1"/>
  <c r="K130" i="46" l="1"/>
  <c r="K251" i="37" s="1"/>
  <c r="K135" i="57"/>
  <c r="K907" i="37" s="1"/>
  <c r="K132" i="46" l="1"/>
  <c r="K253" i="37" s="1"/>
  <c r="K136" i="57"/>
  <c r="K908" i="37" s="1"/>
  <c r="K1195" i="37" l="1"/>
  <c r="H528" i="157"/>
  <c r="I528" i="157" l="1"/>
  <c r="I214" i="156" l="1"/>
  <c r="G214" i="156"/>
  <c r="K230" i="157" l="1"/>
  <c r="K213" i="156"/>
  <c r="H213" i="156"/>
  <c r="H214" i="156" l="1"/>
  <c r="H688" i="156"/>
  <c r="F1121" i="37" s="1"/>
  <c r="L213" i="156"/>
  <c r="L688" i="156" s="1"/>
  <c r="J1121" i="37" s="1"/>
  <c r="K688" i="156"/>
  <c r="I1121" i="37" s="1"/>
  <c r="O213" i="156"/>
  <c r="O688" i="156" s="1"/>
  <c r="M1121" i="37" s="1"/>
  <c r="K214" i="156"/>
  <c r="J213" i="156"/>
  <c r="N213" i="156" l="1"/>
  <c r="J214" i="156"/>
  <c r="J688" i="156"/>
  <c r="H1121" i="37" s="1"/>
  <c r="L214" i="156"/>
  <c r="P213" i="156"/>
  <c r="O214" i="156"/>
  <c r="P214" i="156" l="1"/>
  <c r="P688" i="156"/>
  <c r="N1121" i="37" s="1"/>
  <c r="N214" i="156"/>
  <c r="N688" i="156"/>
  <c r="L1121" i="37" s="1"/>
  <c r="G327" i="157" l="1"/>
  <c r="G326" i="157"/>
  <c r="G325" i="157"/>
  <c r="G324" i="157"/>
  <c r="G323" i="157"/>
  <c r="G322" i="157"/>
  <c r="G158" i="157"/>
  <c r="G157" i="157"/>
  <c r="G156" i="157"/>
  <c r="G154" i="157"/>
  <c r="G84" i="157"/>
  <c r="G83" i="157" l="1"/>
  <c r="T2817" i="156" l="1"/>
  <c r="R497" i="37" s="1"/>
  <c r="T2816" i="156"/>
  <c r="R496" i="37" s="1"/>
  <c r="T2815" i="156"/>
  <c r="R495" i="37" s="1"/>
  <c r="T2814" i="156"/>
  <c r="R494" i="37" s="1"/>
  <c r="T2813" i="156"/>
  <c r="R493" i="37" s="1"/>
  <c r="T2812" i="156"/>
  <c r="R492" i="37" s="1"/>
  <c r="T2811" i="156"/>
  <c r="R491" i="37" s="1"/>
  <c r="T2797" i="156"/>
  <c r="R477" i="37" s="1"/>
  <c r="T2759" i="156"/>
  <c r="R439" i="37" s="1"/>
  <c r="U1267" i="157"/>
  <c r="R377" i="37" s="1"/>
  <c r="U1261" i="157"/>
  <c r="R371" i="37" s="1"/>
  <c r="U1244" i="157"/>
  <c r="R354" i="37" s="1"/>
  <c r="U1209" i="157"/>
  <c r="R319" i="37" s="1"/>
  <c r="T1749" i="157" l="1"/>
  <c r="V2288" i="156"/>
  <c r="W2288" i="156"/>
  <c r="S139" i="156" l="1"/>
  <c r="L2170" i="157" l="1"/>
  <c r="K2170" i="157"/>
  <c r="H2171" i="157"/>
  <c r="I2170" i="157"/>
  <c r="F2171" i="157"/>
  <c r="L2042" i="157"/>
  <c r="K2042" i="157"/>
  <c r="H2043" i="157"/>
  <c r="F2043" i="157"/>
  <c r="I2042" i="157"/>
  <c r="H1609" i="157"/>
  <c r="H1467" i="157"/>
  <c r="L1466" i="157"/>
  <c r="K1466" i="157"/>
  <c r="I1466" i="157"/>
  <c r="F1467" i="157"/>
  <c r="L1203" i="157"/>
  <c r="M1203" i="157" s="1"/>
  <c r="K1203" i="157"/>
  <c r="H1204" i="157"/>
  <c r="F1204" i="157"/>
  <c r="I1203" i="157"/>
  <c r="K1126" i="157"/>
  <c r="L1126" i="157"/>
  <c r="M1126" i="157" s="1"/>
  <c r="H1127" i="157"/>
  <c r="I1126" i="157"/>
  <c r="L965" i="157"/>
  <c r="M965" i="157" s="1"/>
  <c r="K965" i="157"/>
  <c r="H966" i="157"/>
  <c r="F966" i="157"/>
  <c r="I965" i="157"/>
  <c r="L368" i="157"/>
  <c r="M368" i="157" s="1"/>
  <c r="K368" i="157"/>
  <c r="H369" i="157"/>
  <c r="F369" i="157"/>
  <c r="I368" i="157"/>
  <c r="L327" i="157"/>
  <c r="L326" i="157"/>
  <c r="L325" i="157"/>
  <c r="L324" i="157"/>
  <c r="L323" i="157"/>
  <c r="M323" i="157" s="1"/>
  <c r="K327" i="157"/>
  <c r="K326" i="157"/>
  <c r="K325" i="157"/>
  <c r="K324" i="157"/>
  <c r="I327" i="157"/>
  <c r="I326" i="157"/>
  <c r="I325" i="157"/>
  <c r="I324" i="157"/>
  <c r="I322" i="157"/>
  <c r="L322" i="157"/>
  <c r="K322" i="157"/>
  <c r="M2042" i="157" l="1"/>
  <c r="O2042" i="157" s="1"/>
  <c r="M2170" i="157"/>
  <c r="O2170" i="157" s="1"/>
  <c r="P1466" i="157"/>
  <c r="Q1466" i="157" s="1"/>
  <c r="M1466" i="157"/>
  <c r="O1466" i="157" s="1"/>
  <c r="M322" i="157"/>
  <c r="O322" i="157" s="1"/>
  <c r="L329" i="157"/>
  <c r="I1202" i="157"/>
  <c r="P2042" i="157"/>
  <c r="Q2042" i="157" s="1"/>
  <c r="O368" i="157"/>
  <c r="P965" i="157"/>
  <c r="Q965" i="157" s="1"/>
  <c r="O965" i="157"/>
  <c r="P2170" i="157"/>
  <c r="Q2170" i="157" s="1"/>
  <c r="O1203" i="157"/>
  <c r="O1126" i="157"/>
  <c r="P324" i="157"/>
  <c r="Q324" i="157" s="1"/>
  <c r="M324" i="157"/>
  <c r="O324" i="157" s="1"/>
  <c r="P325" i="157"/>
  <c r="Q325" i="157" s="1"/>
  <c r="M325" i="157"/>
  <c r="O325" i="157" s="1"/>
  <c r="M326" i="157"/>
  <c r="O326" i="157" s="1"/>
  <c r="M327" i="157"/>
  <c r="O327" i="157" s="1"/>
  <c r="G2171" i="157"/>
  <c r="P368" i="157"/>
  <c r="Q368" i="157" s="1"/>
  <c r="P1203" i="157"/>
  <c r="Q1203" i="157" s="1"/>
  <c r="P1126" i="157"/>
  <c r="Q1126" i="157" s="1"/>
  <c r="P327" i="157"/>
  <c r="Q327" i="157" s="1"/>
  <c r="P326" i="157"/>
  <c r="Q326" i="157" s="1"/>
  <c r="P322" i="157"/>
  <c r="Q322" i="157" l="1"/>
  <c r="M329" i="157"/>
  <c r="L233" i="157"/>
  <c r="M233" i="157" s="1"/>
  <c r="K233" i="157"/>
  <c r="L158" i="157"/>
  <c r="K158" i="157"/>
  <c r="L157" i="157"/>
  <c r="K157" i="157"/>
  <c r="L156" i="157"/>
  <c r="M156" i="157" s="1"/>
  <c r="K156" i="157"/>
  <c r="H159" i="157"/>
  <c r="I158" i="157"/>
  <c r="I156" i="157"/>
  <c r="I84" i="157"/>
  <c r="L84" i="157"/>
  <c r="K84" i="157"/>
  <c r="G3223" i="156"/>
  <c r="K3222" i="156"/>
  <c r="J3222" i="156"/>
  <c r="H3222" i="156"/>
  <c r="K3154" i="156"/>
  <c r="L3154" i="156" s="1"/>
  <c r="N3154" i="156" s="1"/>
  <c r="J3154" i="156"/>
  <c r="G3155" i="156"/>
  <c r="E3155" i="156"/>
  <c r="F3155" i="156" s="1"/>
  <c r="H3154" i="156"/>
  <c r="L3222" i="156" l="1"/>
  <c r="N3222" i="156" s="1"/>
  <c r="M84" i="157"/>
  <c r="O84" i="157" s="1"/>
  <c r="M158" i="157"/>
  <c r="O158" i="157" s="1"/>
  <c r="P157" i="157"/>
  <c r="Q157" i="157" s="1"/>
  <c r="M157" i="157"/>
  <c r="O157" i="157" s="1"/>
  <c r="O3154" i="156"/>
  <c r="P3154" i="156" s="1"/>
  <c r="O3222" i="156"/>
  <c r="P3222" i="156" s="1"/>
  <c r="P84" i="157"/>
  <c r="Q84" i="157" s="1"/>
  <c r="I233" i="157"/>
  <c r="P233" i="157"/>
  <c r="I157" i="157"/>
  <c r="O156" i="157"/>
  <c r="P156" i="157"/>
  <c r="P158" i="157"/>
  <c r="Q158" i="157" s="1"/>
  <c r="G2897" i="156"/>
  <c r="K2895" i="156"/>
  <c r="L2895" i="156" s="1"/>
  <c r="J2895" i="156"/>
  <c r="H2895" i="156"/>
  <c r="K2612" i="156"/>
  <c r="J2612" i="156"/>
  <c r="G2613" i="156"/>
  <c r="E2613" i="156"/>
  <c r="H2612" i="156"/>
  <c r="E2614" i="156" l="1"/>
  <c r="G2614" i="156"/>
  <c r="Q233" i="157"/>
  <c r="L2612" i="156"/>
  <c r="N2612" i="156" s="1"/>
  <c r="O2612" i="156"/>
  <c r="P2612" i="156" s="1"/>
  <c r="O2895" i="156"/>
  <c r="P2895" i="156" s="1"/>
  <c r="Q156" i="157"/>
  <c r="N2895" i="156"/>
  <c r="I2087" i="156"/>
  <c r="H1949" i="156"/>
  <c r="H1950" i="156"/>
  <c r="H2012" i="156"/>
  <c r="G2013" i="156"/>
  <c r="K2012" i="156"/>
  <c r="J2012" i="156"/>
  <c r="E2013" i="156"/>
  <c r="K1950" i="156"/>
  <c r="L1950" i="156" s="1"/>
  <c r="K1949" i="156"/>
  <c r="L1949" i="156" s="1"/>
  <c r="J1950" i="156"/>
  <c r="J1949" i="156"/>
  <c r="G1951" i="156"/>
  <c r="K1663" i="156"/>
  <c r="L1663" i="156" s="1"/>
  <c r="J1663" i="156"/>
  <c r="G1664" i="156"/>
  <c r="K1562" i="156"/>
  <c r="J1562" i="156"/>
  <c r="L1562" i="156" l="1"/>
  <c r="L1563" i="156" s="1"/>
  <c r="L1564" i="156" s="1"/>
  <c r="K1563" i="156"/>
  <c r="K1564" i="156" s="1"/>
  <c r="L2012" i="156"/>
  <c r="N2012" i="156" s="1"/>
  <c r="O1562" i="156"/>
  <c r="O1950" i="156"/>
  <c r="P1950" i="156" s="1"/>
  <c r="O1663" i="156"/>
  <c r="P1663" i="156" s="1"/>
  <c r="N1663" i="156"/>
  <c r="O2012" i="156"/>
  <c r="P2012" i="156" s="1"/>
  <c r="N1949" i="156"/>
  <c r="H1562" i="156"/>
  <c r="H1663" i="156"/>
  <c r="O1949" i="156"/>
  <c r="P1562" i="156" l="1"/>
  <c r="O1563" i="156"/>
  <c r="O1564" i="156" s="1"/>
  <c r="N1950" i="156"/>
  <c r="P1949" i="156"/>
  <c r="N1562" i="156"/>
  <c r="K1446" i="156" l="1"/>
  <c r="L1446" i="156" s="1"/>
  <c r="J1446" i="156"/>
  <c r="H1446" i="156"/>
  <c r="J1329" i="156"/>
  <c r="G1330" i="156"/>
  <c r="E1330" i="156"/>
  <c r="K1329" i="156"/>
  <c r="L1329" i="156" s="1"/>
  <c r="H1329" i="156"/>
  <c r="K1270" i="156"/>
  <c r="K1269" i="156"/>
  <c r="K1268" i="156"/>
  <c r="K1267" i="156"/>
  <c r="K1266" i="156"/>
  <c r="K1265" i="156"/>
  <c r="K1264" i="156"/>
  <c r="K1263" i="156"/>
  <c r="K1262" i="156"/>
  <c r="O1262" i="156" s="1"/>
  <c r="J1270" i="156"/>
  <c r="J1269" i="156"/>
  <c r="J1268" i="156"/>
  <c r="J1267" i="156"/>
  <c r="J1266" i="156"/>
  <c r="J1265" i="156"/>
  <c r="J1264" i="156"/>
  <c r="J1263" i="156"/>
  <c r="J1262" i="156"/>
  <c r="K1059" i="156"/>
  <c r="L1059" i="156" s="1"/>
  <c r="J1059" i="156"/>
  <c r="G1060" i="156"/>
  <c r="F1059" i="156"/>
  <c r="G1024" i="156"/>
  <c r="K1023" i="156"/>
  <c r="L1023" i="156" s="1"/>
  <c r="J1023" i="156"/>
  <c r="H1023" i="156"/>
  <c r="P1262" i="156" l="1"/>
  <c r="L1266" i="156"/>
  <c r="N1266" i="156" s="1"/>
  <c r="O1266" i="156"/>
  <c r="P1266" i="156" s="1"/>
  <c r="L1270" i="156"/>
  <c r="N1270" i="156" s="1"/>
  <c r="O1270" i="156"/>
  <c r="P1270" i="156" s="1"/>
  <c r="L1263" i="156"/>
  <c r="N1263" i="156" s="1"/>
  <c r="O1263" i="156"/>
  <c r="P1263" i="156" s="1"/>
  <c r="L1267" i="156"/>
  <c r="N1267" i="156" s="1"/>
  <c r="O1267" i="156"/>
  <c r="P1267" i="156" s="1"/>
  <c r="L1264" i="156"/>
  <c r="N1264" i="156" s="1"/>
  <c r="O1264" i="156"/>
  <c r="P1264" i="156" s="1"/>
  <c r="L1268" i="156"/>
  <c r="N1268" i="156" s="1"/>
  <c r="O1268" i="156"/>
  <c r="P1268" i="156" s="1"/>
  <c r="L1265" i="156"/>
  <c r="N1265" i="156" s="1"/>
  <c r="O1265" i="156"/>
  <c r="P1265" i="156" s="1"/>
  <c r="L1269" i="156"/>
  <c r="N1269" i="156" s="1"/>
  <c r="O1269" i="156"/>
  <c r="P1269" i="156" s="1"/>
  <c r="H1059" i="156"/>
  <c r="L1262" i="156"/>
  <c r="K1271" i="156"/>
  <c r="G1061" i="156"/>
  <c r="H1271" i="156"/>
  <c r="N1023" i="156"/>
  <c r="N1059" i="156"/>
  <c r="N1329" i="156"/>
  <c r="O1446" i="156"/>
  <c r="P1446" i="156" s="1"/>
  <c r="N1446" i="156"/>
  <c r="O1329" i="156"/>
  <c r="P1329" i="156" s="1"/>
  <c r="O1023" i="156"/>
  <c r="P1023" i="156" s="1"/>
  <c r="O1059" i="156"/>
  <c r="P1059" i="156" s="1"/>
  <c r="O1271" i="156" l="1"/>
  <c r="N1262" i="156"/>
  <c r="L1271" i="156"/>
  <c r="L1272" i="156" s="1"/>
  <c r="P1271" i="156" l="1"/>
  <c r="O1272" i="156"/>
  <c r="G291" i="156" l="1"/>
  <c r="K217" i="156" l="1"/>
  <c r="L217" i="156" s="1"/>
  <c r="K216" i="156"/>
  <c r="L216" i="156" s="1"/>
  <c r="K344" i="156" l="1"/>
  <c r="H344" i="156" l="1"/>
  <c r="L344" i="156"/>
  <c r="K345" i="156"/>
  <c r="J345" i="156"/>
  <c r="O344" i="156"/>
  <c r="F217" i="156"/>
  <c r="F216" i="156"/>
  <c r="H108" i="156"/>
  <c r="O217" i="156"/>
  <c r="P217" i="156" s="1"/>
  <c r="O216" i="156"/>
  <c r="N217" i="156"/>
  <c r="N216" i="156"/>
  <c r="J217" i="156"/>
  <c r="J216" i="156"/>
  <c r="G218" i="156"/>
  <c r="H107" i="156"/>
  <c r="K108" i="156"/>
  <c r="L108" i="156" s="1"/>
  <c r="K107" i="156"/>
  <c r="J108" i="156"/>
  <c r="J107" i="156"/>
  <c r="H217" i="156" l="1"/>
  <c r="E219" i="156"/>
  <c r="H216" i="156"/>
  <c r="P344" i="156"/>
  <c r="O345" i="156"/>
  <c r="N344" i="156"/>
  <c r="L345" i="156"/>
  <c r="P216" i="156"/>
  <c r="O218" i="156"/>
  <c r="K110" i="156"/>
  <c r="L107" i="156"/>
  <c r="G219" i="156"/>
  <c r="N108" i="156"/>
  <c r="O107" i="156"/>
  <c r="O108" i="156"/>
  <c r="P108" i="156" s="1"/>
  <c r="O110" i="156" l="1"/>
  <c r="P107" i="156"/>
  <c r="T228" i="156" l="1"/>
  <c r="H1463" i="157"/>
  <c r="F1463" i="157"/>
  <c r="L1462" i="157"/>
  <c r="M1462" i="157" s="1"/>
  <c r="O1462" i="157" s="1"/>
  <c r="K1462" i="157"/>
  <c r="G1462" i="157"/>
  <c r="I1462" i="157" l="1"/>
  <c r="P1462" i="157"/>
  <c r="Q1462" i="157" s="1"/>
  <c r="P1272" i="156" l="1"/>
  <c r="F1879" i="156"/>
  <c r="F709" i="156"/>
  <c r="F536" i="156"/>
  <c r="F304" i="156"/>
  <c r="F258" i="156"/>
  <c r="F126" i="156"/>
  <c r="I812" i="157" l="1"/>
  <c r="H806" i="157"/>
  <c r="H804" i="157" s="1"/>
  <c r="I804" i="157" l="1"/>
  <c r="I806" i="157"/>
  <c r="H2168" i="156"/>
  <c r="L1202" i="157" l="1"/>
  <c r="K1202" i="157"/>
  <c r="G1198" i="157"/>
  <c r="H1199" i="157"/>
  <c r="F1199" i="157"/>
  <c r="L1198" i="157"/>
  <c r="P1198" i="157" s="1"/>
  <c r="Q1198" i="157" s="1"/>
  <c r="K1198" i="157"/>
  <c r="G1262" i="157" l="1"/>
  <c r="I1262" i="157" s="1"/>
  <c r="F372" i="37" s="1"/>
  <c r="M1202" i="157"/>
  <c r="O1202" i="157" s="1"/>
  <c r="L1262" i="157"/>
  <c r="I372" i="37" s="1"/>
  <c r="K1262" i="157"/>
  <c r="H372" i="37" s="1"/>
  <c r="F1205" i="157"/>
  <c r="H1205" i="157"/>
  <c r="P1202" i="157"/>
  <c r="I1198" i="157"/>
  <c r="M1198" i="157"/>
  <c r="O1198" i="157" s="1"/>
  <c r="D372" i="37" l="1"/>
  <c r="O1262" i="157"/>
  <c r="L372" i="37" s="1"/>
  <c r="Q1202" i="157"/>
  <c r="Q1262" i="157" s="1"/>
  <c r="N372" i="37" s="1"/>
  <c r="P1262" i="157"/>
  <c r="M372" i="37" s="1"/>
  <c r="M1262" i="157"/>
  <c r="J372" i="37" s="1"/>
  <c r="U1677" i="157" l="1"/>
  <c r="R736" i="37" s="1"/>
  <c r="U1672" i="157"/>
  <c r="R731" i="37" s="1"/>
  <c r="U1618" i="157"/>
  <c r="R677" i="37" s="1"/>
  <c r="S39" i="156"/>
  <c r="T76" i="157"/>
  <c r="D11" i="57" l="1"/>
  <c r="D12" i="57"/>
  <c r="D13" i="57"/>
  <c r="D14" i="57"/>
  <c r="D15" i="57"/>
  <c r="D18" i="57"/>
  <c r="H1546" i="157" l="1"/>
  <c r="X8" i="37" l="1"/>
  <c r="X76" i="37" l="1"/>
  <c r="X79" i="37"/>
  <c r="Y79" i="37"/>
  <c r="X121" i="37"/>
  <c r="Y121" i="37"/>
  <c r="X135" i="37"/>
  <c r="Y135" i="37"/>
  <c r="X143" i="37"/>
  <c r="Y145" i="37"/>
  <c r="Y172" i="37"/>
  <c r="Y181" i="37"/>
  <c r="Y184" i="37"/>
  <c r="Y194" i="37"/>
  <c r="X202" i="37"/>
  <c r="X204" i="37"/>
  <c r="Y204" i="37"/>
  <c r="X238" i="37"/>
  <c r="Y238" i="37"/>
  <c r="X254" i="37"/>
  <c r="Y254" i="37"/>
  <c r="X260" i="37"/>
  <c r="X262" i="37"/>
  <c r="Y262" i="37"/>
  <c r="X263" i="37"/>
  <c r="Y263" i="37"/>
  <c r="X306" i="37"/>
  <c r="Y306" i="37"/>
  <c r="X318" i="37"/>
  <c r="X321" i="37"/>
  <c r="Y321" i="37"/>
  <c r="X322" i="37"/>
  <c r="Y322" i="37"/>
  <c r="X355" i="37"/>
  <c r="Y355" i="37"/>
  <c r="X372" i="37"/>
  <c r="Y372" i="37"/>
  <c r="X380" i="37"/>
  <c r="X382" i="37"/>
  <c r="Y382" i="37"/>
  <c r="X384" i="37"/>
  <c r="Y384" i="37"/>
  <c r="X409" i="37"/>
  <c r="Y409" i="37"/>
  <c r="X426" i="37"/>
  <c r="Y426" i="37"/>
  <c r="Y431" i="37"/>
  <c r="Y432" i="37"/>
  <c r="Y434" i="37"/>
  <c r="Y435" i="37"/>
  <c r="Y436" i="37"/>
  <c r="X438" i="37"/>
  <c r="X440" i="37"/>
  <c r="Y440" i="37"/>
  <c r="X441" i="37"/>
  <c r="Y441" i="37"/>
  <c r="Y471" i="37"/>
  <c r="X473" i="37"/>
  <c r="Y473" i="37"/>
  <c r="X475" i="37"/>
  <c r="Y475" i="37"/>
  <c r="X476" i="37"/>
  <c r="Y476" i="37"/>
  <c r="X486" i="37"/>
  <c r="Y486" i="37"/>
  <c r="X487" i="37"/>
  <c r="Y487" i="37"/>
  <c r="X489" i="37"/>
  <c r="Y489" i="37"/>
  <c r="Y490" i="37"/>
  <c r="X492" i="37"/>
  <c r="Y492" i="37"/>
  <c r="X497" i="37"/>
  <c r="Y497" i="37"/>
  <c r="X499" i="37"/>
  <c r="X501" i="37"/>
  <c r="Y501" i="37"/>
  <c r="X502" i="37"/>
  <c r="Y502" i="37"/>
  <c r="Y532" i="37"/>
  <c r="X548" i="37"/>
  <c r="Y548" i="37"/>
  <c r="X553" i="37"/>
  <c r="Y553" i="37"/>
  <c r="X558" i="37"/>
  <c r="X560" i="37"/>
  <c r="Y560" i="37"/>
  <c r="X594" i="37"/>
  <c r="Y594" i="37"/>
  <c r="Y609" i="37"/>
  <c r="X611" i="37"/>
  <c r="Y611" i="37"/>
  <c r="X617" i="37"/>
  <c r="X620" i="37"/>
  <c r="Y620" i="37"/>
  <c r="X623" i="37"/>
  <c r="Y623" i="37"/>
  <c r="X650" i="37"/>
  <c r="Y650" i="37"/>
  <c r="Y663" i="37"/>
  <c r="X665" i="37"/>
  <c r="Y665" i="37"/>
  <c r="Y670" i="37"/>
  <c r="Y671" i="37"/>
  <c r="Y674" i="37"/>
  <c r="X738" i="37"/>
  <c r="X740" i="37"/>
  <c r="Y740" i="37"/>
  <c r="X763" i="37"/>
  <c r="Y763" i="37"/>
  <c r="X775" i="37"/>
  <c r="Y775" i="37"/>
  <c r="X777" i="37"/>
  <c r="Y777" i="37"/>
  <c r="X788" i="37"/>
  <c r="Y788" i="37"/>
  <c r="X793" i="37"/>
  <c r="Y793" i="37"/>
  <c r="X797" i="37"/>
  <c r="X799" i="37"/>
  <c r="Y799" i="37"/>
  <c r="X821" i="37"/>
  <c r="Y821" i="37"/>
  <c r="Y833" i="37"/>
  <c r="X850" i="37"/>
  <c r="Y850" i="37"/>
  <c r="X856" i="37"/>
  <c r="X858" i="37"/>
  <c r="Y858" i="37"/>
  <c r="X859" i="37"/>
  <c r="Y859" i="37"/>
  <c r="X893" i="37"/>
  <c r="Y893" i="37"/>
  <c r="X909" i="37"/>
  <c r="Y909" i="37"/>
  <c r="X915" i="37"/>
  <c r="X917" i="37"/>
  <c r="Y917" i="37"/>
  <c r="Y945" i="37"/>
  <c r="X961" i="37"/>
  <c r="Y961" i="37"/>
  <c r="Y966" i="37"/>
  <c r="Y967" i="37"/>
  <c r="Y969" i="37"/>
  <c r="Y970" i="37"/>
  <c r="Y971" i="37"/>
  <c r="X973" i="37"/>
  <c r="X975" i="37"/>
  <c r="X976" i="37"/>
  <c r="Y976" i="37"/>
  <c r="X1005" i="37"/>
  <c r="Y1005" i="37"/>
  <c r="X1021" i="37"/>
  <c r="Y1021" i="37"/>
  <c r="Y1026" i="37"/>
  <c r="Y1027" i="37"/>
  <c r="Y1029" i="37"/>
  <c r="Y1030" i="37"/>
  <c r="X1032" i="37"/>
  <c r="X1034" i="37"/>
  <c r="Y1034" i="37"/>
  <c r="X1035" i="37"/>
  <c r="Y1035" i="37"/>
  <c r="X1076" i="37"/>
  <c r="Y1076" i="37"/>
  <c r="X1091" i="37"/>
  <c r="X1095" i="37"/>
  <c r="Y1095" i="37"/>
  <c r="Y1119" i="37"/>
  <c r="X1121" i="37"/>
  <c r="Y1121" i="37"/>
  <c r="X1126" i="37"/>
  <c r="Y1126" i="37"/>
  <c r="X1127" i="37"/>
  <c r="Y1127" i="37"/>
  <c r="X1131" i="37"/>
  <c r="Y1131" i="37"/>
  <c r="X1132" i="37"/>
  <c r="Y1132" i="37"/>
  <c r="Z1132" i="37"/>
  <c r="Z1131" i="37"/>
  <c r="Z1127" i="37"/>
  <c r="Z1126" i="37"/>
  <c r="Z1121" i="37"/>
  <c r="Z1119" i="37"/>
  <c r="Z1095" i="37"/>
  <c r="Z1076" i="37"/>
  <c r="Z1035" i="37"/>
  <c r="Z1034" i="37"/>
  <c r="Z1030" i="37"/>
  <c r="Z1029" i="37"/>
  <c r="Z1027" i="37"/>
  <c r="Z1026" i="37"/>
  <c r="Z1021" i="37"/>
  <c r="Z1005" i="37"/>
  <c r="Z976" i="37"/>
  <c r="Z971" i="37"/>
  <c r="Z970" i="37"/>
  <c r="Z969" i="37"/>
  <c r="Z967" i="37"/>
  <c r="Z966" i="37"/>
  <c r="Z961" i="37"/>
  <c r="Z945" i="37"/>
  <c r="Z917" i="37"/>
  <c r="Z909" i="37"/>
  <c r="Z893" i="37"/>
  <c r="Z859" i="37"/>
  <c r="Z858" i="37"/>
  <c r="Z850" i="37"/>
  <c r="Z833" i="37"/>
  <c r="Z821" i="37"/>
  <c r="Z799" i="37"/>
  <c r="Z793" i="37"/>
  <c r="Z788" i="37"/>
  <c r="Z777" i="37"/>
  <c r="Z775" i="37"/>
  <c r="Z763" i="37"/>
  <c r="Z740" i="37"/>
  <c r="Z674" i="37"/>
  <c r="Z671" i="37"/>
  <c r="Z670" i="37"/>
  <c r="Z665" i="37"/>
  <c r="Z663" i="37"/>
  <c r="Z650" i="37"/>
  <c r="Z623" i="37"/>
  <c r="Z620" i="37"/>
  <c r="Z611" i="37"/>
  <c r="Z609" i="37"/>
  <c r="Z594" i="37"/>
  <c r="Z560" i="37"/>
  <c r="Z553" i="37"/>
  <c r="Z548" i="37"/>
  <c r="Z532" i="37"/>
  <c r="Z502" i="37"/>
  <c r="Z501" i="37"/>
  <c r="Z497" i="37"/>
  <c r="Z492" i="37"/>
  <c r="Z490" i="37"/>
  <c r="Z489" i="37"/>
  <c r="Z487" i="37"/>
  <c r="Z486" i="37"/>
  <c r="Z476" i="37"/>
  <c r="Z475" i="37"/>
  <c r="Z473" i="37"/>
  <c r="Z471" i="37"/>
  <c r="Z441" i="37"/>
  <c r="Z440" i="37"/>
  <c r="Z436" i="37"/>
  <c r="Z435" i="37"/>
  <c r="Z434" i="37"/>
  <c r="Z432" i="37"/>
  <c r="Z431" i="37"/>
  <c r="Z426" i="37"/>
  <c r="Z409" i="37"/>
  <c r="Z384" i="37"/>
  <c r="Z382" i="37"/>
  <c r="Z372" i="37"/>
  <c r="Z355" i="37"/>
  <c r="Z322" i="37"/>
  <c r="Z321" i="37"/>
  <c r="Z306" i="37"/>
  <c r="Z263" i="37"/>
  <c r="Z262" i="37"/>
  <c r="Z254" i="37"/>
  <c r="Z238" i="37"/>
  <c r="Z204" i="37"/>
  <c r="Z194" i="37"/>
  <c r="Z184" i="37"/>
  <c r="Z181" i="37"/>
  <c r="Z172" i="37"/>
  <c r="Z145" i="37"/>
  <c r="Z135" i="37"/>
  <c r="Z121" i="37"/>
  <c r="Z79" i="37"/>
  <c r="W141" i="57" l="1"/>
  <c r="V141" i="57"/>
  <c r="V140" i="57"/>
  <c r="V139" i="57"/>
  <c r="V138" i="57"/>
  <c r="V137" i="57"/>
  <c r="X136" i="57"/>
  <c r="W136" i="57"/>
  <c r="V136" i="57"/>
  <c r="V135" i="57"/>
  <c r="X134" i="57"/>
  <c r="W134" i="57"/>
  <c r="V134" i="57"/>
  <c r="Y912" i="37"/>
  <c r="X912" i="37"/>
  <c r="Z907" i="37"/>
  <c r="Y907" i="37"/>
  <c r="X907" i="37"/>
  <c r="Y906" i="37"/>
  <c r="X906" i="37"/>
  <c r="Z905" i="37"/>
  <c r="Y905" i="37"/>
  <c r="X905" i="37"/>
  <c r="Z904" i="37"/>
  <c r="Y904" i="37"/>
  <c r="X904" i="37"/>
  <c r="Y903" i="37"/>
  <c r="X903" i="37"/>
  <c r="Y902" i="37"/>
  <c r="X902" i="37"/>
  <c r="Z900" i="37"/>
  <c r="Y900" i="37"/>
  <c r="X900" i="37"/>
  <c r="Z899" i="37"/>
  <c r="Y899" i="37"/>
  <c r="X899" i="37"/>
  <c r="Y898" i="37"/>
  <c r="X898" i="37"/>
  <c r="Y897" i="37"/>
  <c r="X897" i="37"/>
  <c r="X132" i="57"/>
  <c r="Z895" i="37" s="1"/>
  <c r="W132" i="57"/>
  <c r="Y895" i="37" s="1"/>
  <c r="V132" i="57"/>
  <c r="X895" i="37" s="1"/>
  <c r="W128" i="57"/>
  <c r="Y891" i="37" s="1"/>
  <c r="V128" i="57"/>
  <c r="X891" i="37" s="1"/>
  <c r="W127" i="57"/>
  <c r="Y890" i="37" s="1"/>
  <c r="V127" i="57"/>
  <c r="X890" i="37" s="1"/>
  <c r="W124" i="57"/>
  <c r="Y887" i="37" s="1"/>
  <c r="V124" i="57"/>
  <c r="X887" i="37" s="1"/>
  <c r="W123" i="57"/>
  <c r="Y886" i="37" s="1"/>
  <c r="V123" i="57"/>
  <c r="X886" i="37" s="1"/>
  <c r="W122" i="57"/>
  <c r="Y885" i="37" s="1"/>
  <c r="V122" i="57"/>
  <c r="X885" i="37" s="1"/>
  <c r="W121" i="57"/>
  <c r="Y884" i="37" s="1"/>
  <c r="V121" i="57"/>
  <c r="X884" i="37" s="1"/>
  <c r="W120" i="57"/>
  <c r="Y883" i="37" s="1"/>
  <c r="V120" i="57"/>
  <c r="X883" i="37" s="1"/>
  <c r="X85" i="57"/>
  <c r="Z857" i="37" s="1"/>
  <c r="W85" i="57"/>
  <c r="Y857" i="37" s="1"/>
  <c r="V85" i="57"/>
  <c r="X857" i="37" s="1"/>
  <c r="X82" i="57"/>
  <c r="X141" i="57" s="1"/>
  <c r="Z906" i="37"/>
  <c r="Z903" i="37"/>
  <c r="Z902" i="37"/>
  <c r="Y901" i="37"/>
  <c r="X901" i="37"/>
  <c r="Z898" i="37"/>
  <c r="V133" i="57"/>
  <c r="X896" i="37" s="1"/>
  <c r="X68" i="57"/>
  <c r="X128" i="57" s="1"/>
  <c r="Z891" i="37" s="1"/>
  <c r="X67" i="57"/>
  <c r="X127" i="57" s="1"/>
  <c r="Z890" i="37" s="1"/>
  <c r="W66" i="57"/>
  <c r="Y911" i="37" s="1"/>
  <c r="V66" i="57"/>
  <c r="X911" i="37" s="1"/>
  <c r="X64" i="57"/>
  <c r="X124" i="57" s="1"/>
  <c r="Z887" i="37" s="1"/>
  <c r="X63" i="57"/>
  <c r="X123" i="57" s="1"/>
  <c r="Z886" i="37" s="1"/>
  <c r="X62" i="57"/>
  <c r="X122" i="57" s="1"/>
  <c r="Z885" i="37" s="1"/>
  <c r="X25" i="57"/>
  <c r="X121" i="57" s="1"/>
  <c r="Z884" i="37" s="1"/>
  <c r="X24" i="57"/>
  <c r="X120" i="57" s="1"/>
  <c r="Z883" i="37" s="1"/>
  <c r="W119" i="57"/>
  <c r="Y882" i="37" s="1"/>
  <c r="V23" i="57"/>
  <c r="V119" i="57" s="1"/>
  <c r="X882" i="37" s="1"/>
  <c r="V136" i="46"/>
  <c r="V135" i="46"/>
  <c r="V134" i="46"/>
  <c r="V133" i="46"/>
  <c r="W132" i="46"/>
  <c r="V132" i="46"/>
  <c r="V131" i="46"/>
  <c r="V130" i="46"/>
  <c r="X257" i="37"/>
  <c r="X252" i="37"/>
  <c r="X251" i="37"/>
  <c r="X250" i="37"/>
  <c r="X249" i="37"/>
  <c r="X248" i="37"/>
  <c r="X247" i="37"/>
  <c r="X246" i="37"/>
  <c r="X245" i="37"/>
  <c r="X244" i="37"/>
  <c r="X243" i="37"/>
  <c r="X242" i="37"/>
  <c r="X241" i="37"/>
  <c r="X240" i="37"/>
  <c r="X239" i="37"/>
  <c r="X236" i="37"/>
  <c r="W129" i="46"/>
  <c r="V129" i="46"/>
  <c r="X235" i="37" s="1"/>
  <c r="W126" i="46"/>
  <c r="V126" i="46"/>
  <c r="X232" i="37" s="1"/>
  <c r="W125" i="46"/>
  <c r="V125" i="46"/>
  <c r="X231" i="37" s="1"/>
  <c r="Z230" i="37"/>
  <c r="Y230" i="37"/>
  <c r="X230" i="37"/>
  <c r="Z229" i="37"/>
  <c r="Y229" i="37"/>
  <c r="X229" i="37"/>
  <c r="W86" i="46"/>
  <c r="V86" i="46"/>
  <c r="X228" i="37" s="1"/>
  <c r="W82" i="46"/>
  <c r="V82" i="46"/>
  <c r="X203" i="37" s="1"/>
  <c r="W137" i="46"/>
  <c r="V137" i="46"/>
  <c r="X253" i="37"/>
  <c r="W53" i="46"/>
  <c r="V53" i="46"/>
  <c r="X256" i="37" s="1"/>
  <c r="W21" i="46"/>
  <c r="V21" i="46"/>
  <c r="V56" i="46" s="1"/>
  <c r="X1030" i="37"/>
  <c r="X1029" i="37"/>
  <c r="X1028" i="37"/>
  <c r="X1027" i="37"/>
  <c r="X1026" i="37"/>
  <c r="X1024" i="37"/>
  <c r="X1019" i="37"/>
  <c r="X1018" i="37"/>
  <c r="X1017" i="37"/>
  <c r="X1016" i="37"/>
  <c r="X1015" i="37"/>
  <c r="X1014" i="37"/>
  <c r="X1012" i="37"/>
  <c r="X1011" i="37"/>
  <c r="X1010" i="37"/>
  <c r="X1009" i="37"/>
  <c r="X1008" i="37"/>
  <c r="X1007" i="37"/>
  <c r="X1003" i="37"/>
  <c r="X1002" i="37"/>
  <c r="X999" i="37"/>
  <c r="X998" i="37"/>
  <c r="X997" i="37"/>
  <c r="X996" i="37"/>
  <c r="X979" i="37"/>
  <c r="X974" i="37"/>
  <c r="X971" i="37"/>
  <c r="X970" i="37"/>
  <c r="X969" i="37"/>
  <c r="X968" i="37"/>
  <c r="X967" i="37"/>
  <c r="X966" i="37"/>
  <c r="X964" i="37"/>
  <c r="X959" i="37"/>
  <c r="X958" i="37"/>
  <c r="X957" i="37"/>
  <c r="X956" i="37"/>
  <c r="X955" i="37"/>
  <c r="X954" i="37"/>
  <c r="X952" i="37"/>
  <c r="X951" i="37"/>
  <c r="X950" i="37"/>
  <c r="X949" i="37"/>
  <c r="X947" i="37"/>
  <c r="X945" i="37"/>
  <c r="X943" i="37"/>
  <c r="X942" i="37"/>
  <c r="X939" i="37"/>
  <c r="X938" i="37"/>
  <c r="X937" i="37"/>
  <c r="X936" i="37"/>
  <c r="X935" i="37"/>
  <c r="X916" i="37"/>
  <c r="X953" i="37"/>
  <c r="X948" i="37"/>
  <c r="X919" i="37"/>
  <c r="X853" i="37"/>
  <c r="X848" i="37"/>
  <c r="X847" i="37"/>
  <c r="X846" i="37"/>
  <c r="X845" i="37"/>
  <c r="X844" i="37"/>
  <c r="X843" i="37"/>
  <c r="X842" i="37"/>
  <c r="X840" i="37"/>
  <c r="X839" i="37"/>
  <c r="X838" i="37"/>
  <c r="X837" i="37"/>
  <c r="X835" i="37"/>
  <c r="X833" i="37"/>
  <c r="X831" i="37"/>
  <c r="X830" i="37"/>
  <c r="X827" i="37"/>
  <c r="X826" i="37"/>
  <c r="X825" i="37"/>
  <c r="X824" i="37"/>
  <c r="X823" i="37"/>
  <c r="X798" i="37"/>
  <c r="X841" i="37"/>
  <c r="X836" i="37"/>
  <c r="X822" i="37"/>
  <c r="X791" i="37"/>
  <c r="X790" i="37"/>
  <c r="X789" i="37"/>
  <c r="X787" i="37"/>
  <c r="X786" i="37"/>
  <c r="X785" i="37"/>
  <c r="X784" i="37"/>
  <c r="X782" i="37"/>
  <c r="X781" i="37"/>
  <c r="X780" i="37"/>
  <c r="X779" i="37"/>
  <c r="X773" i="37"/>
  <c r="X772" i="37"/>
  <c r="X769" i="37"/>
  <c r="X768" i="37"/>
  <c r="X767" i="37"/>
  <c r="X766" i="37"/>
  <c r="X765" i="37"/>
  <c r="X739" i="37"/>
  <c r="X783" i="37"/>
  <c r="X778" i="37"/>
  <c r="X795" i="37"/>
  <c r="X764" i="37"/>
  <c r="X734" i="37"/>
  <c r="X729" i="37"/>
  <c r="X728" i="37"/>
  <c r="X727" i="37"/>
  <c r="X726" i="37"/>
  <c r="X725" i="37"/>
  <c r="X724" i="37"/>
  <c r="X723" i="37"/>
  <c r="X721" i="37"/>
  <c r="X720" i="37"/>
  <c r="X719" i="37"/>
  <c r="X718" i="37"/>
  <c r="X716" i="37"/>
  <c r="X714" i="37"/>
  <c r="X712" i="37"/>
  <c r="X711" i="37"/>
  <c r="X708" i="37"/>
  <c r="X707" i="37"/>
  <c r="X706" i="37"/>
  <c r="X705" i="37"/>
  <c r="X704" i="37"/>
  <c r="X677" i="37"/>
  <c r="X722" i="37"/>
  <c r="X717" i="37"/>
  <c r="X703" i="37"/>
  <c r="X556" i="37"/>
  <c r="X555" i="37"/>
  <c r="X554" i="37"/>
  <c r="X546" i="37"/>
  <c r="X545" i="37"/>
  <c r="X544" i="37"/>
  <c r="X543" i="37"/>
  <c r="X542" i="37"/>
  <c r="X541" i="37"/>
  <c r="X539" i="37"/>
  <c r="X538" i="37"/>
  <c r="X537" i="37"/>
  <c r="X536" i="37"/>
  <c r="X534" i="37"/>
  <c r="X532" i="37"/>
  <c r="X530" i="37"/>
  <c r="X529" i="37"/>
  <c r="X526" i="37"/>
  <c r="X525" i="37"/>
  <c r="X524" i="37"/>
  <c r="X523" i="37"/>
  <c r="X522" i="37"/>
  <c r="X500" i="37"/>
  <c r="X540" i="37"/>
  <c r="X521" i="37"/>
  <c r="X436" i="37"/>
  <c r="X435" i="37"/>
  <c r="X434" i="37"/>
  <c r="X433" i="37"/>
  <c r="X432" i="37"/>
  <c r="X431" i="37"/>
  <c r="X424" i="37"/>
  <c r="X423" i="37"/>
  <c r="X421" i="37"/>
  <c r="X420" i="37"/>
  <c r="X419" i="37"/>
  <c r="X418" i="37"/>
  <c r="X416" i="37"/>
  <c r="X415" i="37"/>
  <c r="X414" i="37"/>
  <c r="X413" i="37"/>
  <c r="X412" i="37"/>
  <c r="X411" i="37"/>
  <c r="X407" i="37"/>
  <c r="X406" i="37"/>
  <c r="X403" i="37"/>
  <c r="X402" i="37"/>
  <c r="X401" i="37"/>
  <c r="X400" i="37"/>
  <c r="X399" i="37"/>
  <c r="X381" i="37"/>
  <c r="X417" i="37"/>
  <c r="X408" i="37"/>
  <c r="X376" i="37"/>
  <c r="X375" i="37"/>
  <c r="X370" i="37"/>
  <c r="X369" i="37"/>
  <c r="X368" i="37"/>
  <c r="X367" i="37"/>
  <c r="X366" i="37"/>
  <c r="X365" i="37"/>
  <c r="X364" i="37"/>
  <c r="X362" i="37"/>
  <c r="X361" i="37"/>
  <c r="X360" i="37"/>
  <c r="X359" i="37"/>
  <c r="X357" i="37"/>
  <c r="X353" i="37"/>
  <c r="X352" i="37"/>
  <c r="X349" i="37"/>
  <c r="X348" i="37"/>
  <c r="X347" i="37"/>
  <c r="X346" i="37"/>
  <c r="X325" i="37"/>
  <c r="X320" i="37"/>
  <c r="X319" i="37"/>
  <c r="X363" i="37"/>
  <c r="X141" i="37"/>
  <c r="X140" i="37"/>
  <c r="X139" i="37"/>
  <c r="X137" i="37"/>
  <c r="X136" i="37"/>
  <c r="X1198" i="37" s="1"/>
  <c r="X134" i="37"/>
  <c r="X133" i="37"/>
  <c r="X132" i="37"/>
  <c r="X131" i="37"/>
  <c r="X129" i="37"/>
  <c r="X128" i="37"/>
  <c r="X127" i="37"/>
  <c r="X126" i="37"/>
  <c r="X124" i="37"/>
  <c r="X123" i="37"/>
  <c r="X118" i="37"/>
  <c r="X117" i="37"/>
  <c r="X114" i="37"/>
  <c r="X113" i="37"/>
  <c r="X112" i="37"/>
  <c r="X111" i="37"/>
  <c r="X110" i="37"/>
  <c r="X78" i="37"/>
  <c r="X77" i="37"/>
  <c r="Y3288" i="156"/>
  <c r="Z3288" i="156" s="1"/>
  <c r="X3288" i="156"/>
  <c r="Y3287" i="156"/>
  <c r="Z3287" i="156" s="1"/>
  <c r="X3287" i="156"/>
  <c r="Y3286" i="156"/>
  <c r="Z3286" i="156" s="1"/>
  <c r="X3286" i="156"/>
  <c r="Y3285" i="156"/>
  <c r="Z3285" i="156" s="1"/>
  <c r="X3285" i="156"/>
  <c r="Y3284" i="156"/>
  <c r="Z3284" i="156" s="1"/>
  <c r="X3284" i="156"/>
  <c r="Y3283" i="156"/>
  <c r="Z3283" i="156" s="1"/>
  <c r="X3283" i="156"/>
  <c r="Y3282" i="156"/>
  <c r="Z3282" i="156" s="1"/>
  <c r="X3282" i="156"/>
  <c r="Y3281" i="156"/>
  <c r="Z3281" i="156" s="1"/>
  <c r="X3281" i="156"/>
  <c r="X1089" i="37"/>
  <c r="Y3280" i="156"/>
  <c r="Z3280" i="156" s="1"/>
  <c r="X3280" i="156"/>
  <c r="X1088" i="37" s="1"/>
  <c r="Y3279" i="156"/>
  <c r="Z3279" i="156" s="1"/>
  <c r="X3279" i="156"/>
  <c r="X1087" i="37" s="1"/>
  <c r="Y3278" i="156"/>
  <c r="Z3278" i="156" s="1"/>
  <c r="X3278" i="156"/>
  <c r="X1086" i="37" s="1"/>
  <c r="Y3277" i="156"/>
  <c r="Z3277" i="156" s="1"/>
  <c r="X3277" i="156"/>
  <c r="X1085" i="37" s="1"/>
  <c r="Y3274" i="156"/>
  <c r="Z3274" i="156" s="1"/>
  <c r="X3274" i="156"/>
  <c r="X1083" i="37" s="1"/>
  <c r="Y3273" i="156"/>
  <c r="Z3273" i="156" s="1"/>
  <c r="X3273" i="156"/>
  <c r="X1082" i="37" s="1"/>
  <c r="Y3272" i="156"/>
  <c r="Z3272" i="156" s="1"/>
  <c r="X3272" i="156"/>
  <c r="X1081" i="37" s="1"/>
  <c r="Y3271" i="156"/>
  <c r="Z3271" i="156" s="1"/>
  <c r="X3271" i="156"/>
  <c r="X1080" i="37" s="1"/>
  <c r="Y3269" i="156"/>
  <c r="Z3269" i="156" s="1"/>
  <c r="X3269" i="156"/>
  <c r="X1078" i="37" s="1"/>
  <c r="Y3265" i="156"/>
  <c r="Z3265" i="156" s="1"/>
  <c r="X3265" i="156"/>
  <c r="X1074" i="37" s="1"/>
  <c r="Y3264" i="156"/>
  <c r="Z3264" i="156" s="1"/>
  <c r="X3264" i="156"/>
  <c r="X1073" i="37" s="1"/>
  <c r="Y3261" i="156"/>
  <c r="Z3261" i="156" s="1"/>
  <c r="X3261" i="156"/>
  <c r="X1070" i="37" s="1"/>
  <c r="Y3260" i="156"/>
  <c r="Z3260" i="156" s="1"/>
  <c r="X3260" i="156"/>
  <c r="X1069" i="37" s="1"/>
  <c r="Y3259" i="156"/>
  <c r="Z3259" i="156" s="1"/>
  <c r="X3259" i="156"/>
  <c r="X1068" i="37" s="1"/>
  <c r="Y3258" i="156"/>
  <c r="Z3258" i="156" s="1"/>
  <c r="X3258" i="156"/>
  <c r="X1067" i="37" s="1"/>
  <c r="Y3237" i="156"/>
  <c r="Z3237" i="156" s="1"/>
  <c r="X3237" i="156"/>
  <c r="X1066" i="37" s="1"/>
  <c r="Y3232" i="156"/>
  <c r="Z3232" i="156" s="1"/>
  <c r="X3232" i="156"/>
  <c r="X1033" i="37" s="1"/>
  <c r="Y3216" i="156"/>
  <c r="Z3216" i="156" s="1"/>
  <c r="X3216" i="156"/>
  <c r="Y3211" i="156"/>
  <c r="Z3211" i="156" s="1"/>
  <c r="X3211" i="156"/>
  <c r="Y3204" i="156"/>
  <c r="Z3204" i="156" s="1"/>
  <c r="Y3173" i="156"/>
  <c r="Z3173" i="156" s="1"/>
  <c r="X3173" i="156"/>
  <c r="Y3125" i="156"/>
  <c r="Z3125" i="156" s="1"/>
  <c r="X3125" i="156"/>
  <c r="X3134" i="156" s="1"/>
  <c r="X674" i="37"/>
  <c r="X673" i="37"/>
  <c r="X672" i="37"/>
  <c r="X671" i="37"/>
  <c r="X670" i="37"/>
  <c r="X668" i="37"/>
  <c r="X663" i="37"/>
  <c r="X662" i="37"/>
  <c r="X661" i="37"/>
  <c r="X660" i="37"/>
  <c r="X659" i="37"/>
  <c r="X657" i="37"/>
  <c r="X656" i="37"/>
  <c r="X655" i="37"/>
  <c r="X654" i="37"/>
  <c r="X653" i="37"/>
  <c r="X652" i="37"/>
  <c r="X648" i="37"/>
  <c r="X647" i="37"/>
  <c r="X644" i="37"/>
  <c r="X643" i="37"/>
  <c r="X642" i="37"/>
  <c r="X641" i="37"/>
  <c r="X625" i="37"/>
  <c r="X618" i="37"/>
  <c r="Y3022" i="156"/>
  <c r="Z3022" i="156" s="1"/>
  <c r="X3022" i="156"/>
  <c r="Y3010" i="156"/>
  <c r="Z3010" i="156" s="1"/>
  <c r="X3010" i="156"/>
  <c r="X3060" i="156" s="1"/>
  <c r="X3081" i="156" s="1"/>
  <c r="Y2978" i="156"/>
  <c r="Z2978" i="156" s="1"/>
  <c r="X2978" i="156"/>
  <c r="Y2962" i="156"/>
  <c r="Z2962" i="156" s="1"/>
  <c r="X2962" i="156"/>
  <c r="X2961" i="156"/>
  <c r="X2960" i="156"/>
  <c r="X2959" i="156"/>
  <c r="Y2958" i="156"/>
  <c r="Z2958" i="156" s="1"/>
  <c r="X2958" i="156"/>
  <c r="Y2957" i="156"/>
  <c r="Z2957" i="156" s="1"/>
  <c r="X2957" i="156"/>
  <c r="X2956" i="156"/>
  <c r="X2955" i="156"/>
  <c r="X615" i="37"/>
  <c r="X614" i="37"/>
  <c r="X609" i="37"/>
  <c r="Y2954" i="156"/>
  <c r="Z2954" i="156" s="1"/>
  <c r="X2954" i="156"/>
  <c r="X608" i="37" s="1"/>
  <c r="Y2953" i="156"/>
  <c r="Z2953" i="156" s="1"/>
  <c r="X2953" i="156"/>
  <c r="X607" i="37" s="1"/>
  <c r="Y2952" i="156"/>
  <c r="Z2952" i="156" s="1"/>
  <c r="X2952" i="156"/>
  <c r="X606" i="37" s="1"/>
  <c r="Y2951" i="156"/>
  <c r="Z2951" i="156" s="1"/>
  <c r="X2951" i="156"/>
  <c r="X605" i="37" s="1"/>
  <c r="Y2950" i="156"/>
  <c r="Z2950" i="156" s="1"/>
  <c r="X2950" i="156"/>
  <c r="X604" i="37" s="1"/>
  <c r="Y2948" i="156"/>
  <c r="Z2948" i="156" s="1"/>
  <c r="X2948" i="156"/>
  <c r="X602" i="37" s="1"/>
  <c r="Y2947" i="156"/>
  <c r="Z2947" i="156" s="1"/>
  <c r="X2947" i="156"/>
  <c r="X601" i="37" s="1"/>
  <c r="Y2946" i="156"/>
  <c r="Z2946" i="156" s="1"/>
  <c r="X2946" i="156"/>
  <c r="X600" i="37" s="1"/>
  <c r="Y2944" i="156"/>
  <c r="Z2944" i="156" s="1"/>
  <c r="X2944" i="156"/>
  <c r="X598" i="37" s="1"/>
  <c r="Y2942" i="156"/>
  <c r="Z2942" i="156" s="1"/>
  <c r="X2942" i="156"/>
  <c r="X596" i="37" s="1"/>
  <c r="Y2938" i="156"/>
  <c r="Z2938" i="156" s="1"/>
  <c r="X2938" i="156"/>
  <c r="X592" i="37" s="1"/>
  <c r="Y2937" i="156"/>
  <c r="Z2937" i="156" s="1"/>
  <c r="X2937" i="156"/>
  <c r="X591" i="37" s="1"/>
  <c r="Y2934" i="156"/>
  <c r="Z2934" i="156" s="1"/>
  <c r="X2934" i="156"/>
  <c r="X588" i="37" s="1"/>
  <c r="Y2933" i="156"/>
  <c r="Z2933" i="156" s="1"/>
  <c r="X2933" i="156"/>
  <c r="X587" i="37" s="1"/>
  <c r="Y2932" i="156"/>
  <c r="Z2932" i="156" s="1"/>
  <c r="X2932" i="156"/>
  <c r="X586" i="37" s="1"/>
  <c r="Y2931" i="156"/>
  <c r="Z2931" i="156" s="1"/>
  <c r="X2931" i="156"/>
  <c r="X585" i="37" s="1"/>
  <c r="Y2930" i="156"/>
  <c r="Z2930" i="156" s="1"/>
  <c r="X2930" i="156"/>
  <c r="X584" i="37" s="1"/>
  <c r="Y2906" i="156"/>
  <c r="Z2906" i="156" s="1"/>
  <c r="X2906" i="156"/>
  <c r="X559" i="37" s="1"/>
  <c r="X2949" i="156"/>
  <c r="X603" i="37" s="1"/>
  <c r="Y2877" i="156"/>
  <c r="Z2877" i="156" s="1"/>
  <c r="X2877" i="156"/>
  <c r="X2943" i="156" s="1"/>
  <c r="X597" i="37" s="1"/>
  <c r="Y2870" i="156"/>
  <c r="Z2870" i="156" s="1"/>
  <c r="X2870" i="156"/>
  <c r="X2936" i="156" s="1"/>
  <c r="Y2834" i="156"/>
  <c r="Z2834" i="156" s="1"/>
  <c r="X2834" i="156"/>
  <c r="Y2817" i="156"/>
  <c r="Z2817" i="156" s="1"/>
  <c r="X2817" i="156"/>
  <c r="Y2816" i="156"/>
  <c r="Z2816" i="156" s="1"/>
  <c r="X2816" i="156"/>
  <c r="Y2815" i="156"/>
  <c r="Z2815" i="156" s="1"/>
  <c r="X2815" i="156"/>
  <c r="Y2814" i="156"/>
  <c r="Z2814" i="156" s="1"/>
  <c r="X2814" i="156"/>
  <c r="Y2813" i="156"/>
  <c r="Z2813" i="156" s="1"/>
  <c r="X2813" i="156"/>
  <c r="Y2812" i="156"/>
  <c r="Z2812" i="156" s="1"/>
  <c r="X2812" i="156"/>
  <c r="Y2811" i="156"/>
  <c r="Z2811" i="156" s="1"/>
  <c r="X2811" i="156"/>
  <c r="X2810" i="156"/>
  <c r="X2809" i="156"/>
  <c r="X495" i="37"/>
  <c r="X490" i="37"/>
  <c r="X488" i="37"/>
  <c r="X485" i="37"/>
  <c r="X484" i="37"/>
  <c r="X483" i="37"/>
  <c r="Y2807" i="156"/>
  <c r="Z2807" i="156" s="1"/>
  <c r="X2807" i="156"/>
  <c r="X482" i="37" s="1"/>
  <c r="Y2806" i="156"/>
  <c r="Z2806" i="156" s="1"/>
  <c r="X2806" i="156"/>
  <c r="X481" i="37" s="1"/>
  <c r="Y2805" i="156"/>
  <c r="Z2805" i="156" s="1"/>
  <c r="X2805" i="156"/>
  <c r="X480" i="37" s="1"/>
  <c r="Y2804" i="156"/>
  <c r="Z2804" i="156" s="1"/>
  <c r="X2804" i="156"/>
  <c r="X479" i="37" s="1"/>
  <c r="Y2803" i="156"/>
  <c r="Z2803" i="156" s="1"/>
  <c r="X2803" i="156"/>
  <c r="X478" i="37" s="1"/>
  <c r="Y2802" i="156"/>
  <c r="Z2802" i="156" s="1"/>
  <c r="X2802" i="156"/>
  <c r="X477" i="37" s="1"/>
  <c r="Y2799" i="156"/>
  <c r="Z2799" i="156" s="1"/>
  <c r="X2799" i="156"/>
  <c r="X474" i="37" s="1"/>
  <c r="X2796" i="156"/>
  <c r="X471" i="37" s="1"/>
  <c r="Y2795" i="156"/>
  <c r="Z2795" i="156" s="1"/>
  <c r="X2795" i="156"/>
  <c r="X470" i="37" s="1"/>
  <c r="Y2792" i="156"/>
  <c r="Z2792" i="156" s="1"/>
  <c r="X2792" i="156"/>
  <c r="X467" i="37" s="1"/>
  <c r="Y2791" i="156"/>
  <c r="Z2791" i="156" s="1"/>
  <c r="X2791" i="156"/>
  <c r="X466" i="37" s="1"/>
  <c r="Y2790" i="156"/>
  <c r="Z2790" i="156" s="1"/>
  <c r="X2790" i="156"/>
  <c r="X465" i="37" s="1"/>
  <c r="Y2789" i="156"/>
  <c r="Z2789" i="156" s="1"/>
  <c r="X2789" i="156"/>
  <c r="X464" i="37" s="1"/>
  <c r="Y2788" i="156"/>
  <c r="Z2788" i="156" s="1"/>
  <c r="X2788" i="156"/>
  <c r="X463" i="37" s="1"/>
  <c r="Y2759" i="156"/>
  <c r="Z2759" i="156" s="1"/>
  <c r="X2759" i="156"/>
  <c r="X439" i="37" s="1"/>
  <c r="X2738" i="156"/>
  <c r="X491" i="37" s="1"/>
  <c r="Y2717" i="156"/>
  <c r="Z2717" i="156" s="1"/>
  <c r="X2717" i="156"/>
  <c r="X2794" i="156" s="1"/>
  <c r="Y2692" i="156"/>
  <c r="Z2692" i="156" s="1"/>
  <c r="X2692" i="156"/>
  <c r="X2720" i="156" s="1"/>
  <c r="Y2677" i="156"/>
  <c r="Z2677" i="156" s="1"/>
  <c r="X2677" i="156"/>
  <c r="Y2676" i="156"/>
  <c r="Z2676" i="156" s="1"/>
  <c r="X2676" i="156"/>
  <c r="Y2675" i="156"/>
  <c r="Z2675" i="156" s="1"/>
  <c r="X2675" i="156"/>
  <c r="Y2674" i="156"/>
  <c r="Z2674" i="156" s="1"/>
  <c r="X2674" i="156"/>
  <c r="Y2673" i="156"/>
  <c r="Z2673" i="156" s="1"/>
  <c r="X2673" i="156"/>
  <c r="Y2672" i="156"/>
  <c r="Z2672" i="156" s="1"/>
  <c r="X2672" i="156"/>
  <c r="X2671" i="156"/>
  <c r="Y2669" i="156"/>
  <c r="Z2669" i="156" s="1"/>
  <c r="X2669" i="156"/>
  <c r="Y2668" i="156"/>
  <c r="Z2668" i="156" s="1"/>
  <c r="X2668" i="156"/>
  <c r="Y2667" i="156"/>
  <c r="Z2667" i="156" s="1"/>
  <c r="X2667" i="156"/>
  <c r="X316" i="37" s="1"/>
  <c r="Y2666" i="156"/>
  <c r="Z2666" i="156" s="1"/>
  <c r="X2666" i="156"/>
  <c r="X315" i="37" s="1"/>
  <c r="Y2664" i="156"/>
  <c r="Z2664" i="156" s="1"/>
  <c r="X2664" i="156"/>
  <c r="X313" i="37" s="1"/>
  <c r="Y2663" i="156"/>
  <c r="Z2663" i="156" s="1"/>
  <c r="X2663" i="156"/>
  <c r="X312" i="37" s="1"/>
  <c r="Y2662" i="156"/>
  <c r="Z2662" i="156" s="1"/>
  <c r="X2662" i="156"/>
  <c r="X311" i="37" s="1"/>
  <c r="Y2661" i="156"/>
  <c r="Z2661" i="156" s="1"/>
  <c r="X2661" i="156"/>
  <c r="X310" i="37" s="1"/>
  <c r="Y2659" i="156"/>
  <c r="Z2659" i="156" s="1"/>
  <c r="X2659" i="156"/>
  <c r="X308" i="37" s="1"/>
  <c r="Y2655" i="156"/>
  <c r="Z2655" i="156" s="1"/>
  <c r="X2655" i="156"/>
  <c r="X304" i="37" s="1"/>
  <c r="Y2654" i="156"/>
  <c r="Z2654" i="156" s="1"/>
  <c r="X2654" i="156"/>
  <c r="X303" i="37" s="1"/>
  <c r="Y2651" i="156"/>
  <c r="Z2651" i="156" s="1"/>
  <c r="X2651" i="156"/>
  <c r="X300" i="37" s="1"/>
  <c r="Y2650" i="156"/>
  <c r="Z2650" i="156" s="1"/>
  <c r="X2650" i="156"/>
  <c r="X299" i="37" s="1"/>
  <c r="Y2649" i="156"/>
  <c r="Z2649" i="156" s="1"/>
  <c r="X2649" i="156"/>
  <c r="X298" i="37" s="1"/>
  <c r="Y2648" i="156"/>
  <c r="Z2648" i="156" s="1"/>
  <c r="X2648" i="156"/>
  <c r="X297" i="37" s="1"/>
  <c r="Y2647" i="156"/>
  <c r="Z2647" i="156" s="1"/>
  <c r="X2647" i="156"/>
  <c r="X296" i="37" s="1"/>
  <c r="Y2622" i="156"/>
  <c r="Z2622" i="156" s="1"/>
  <c r="X2622" i="156"/>
  <c r="X261" i="37" s="1"/>
  <c r="X2665" i="156"/>
  <c r="X314" i="37" s="1"/>
  <c r="X2660" i="156"/>
  <c r="X309" i="37" s="1"/>
  <c r="Y2603" i="156"/>
  <c r="Z2603" i="156" s="1"/>
  <c r="Y2566" i="156"/>
  <c r="Z2566" i="156" s="1"/>
  <c r="X2656" i="156"/>
  <c r="X305" i="37" s="1"/>
  <c r="X72" i="37"/>
  <c r="X71" i="37"/>
  <c r="X70" i="37"/>
  <c r="X69" i="37"/>
  <c r="X67" i="37"/>
  <c r="X66" i="37"/>
  <c r="X65" i="37"/>
  <c r="X64" i="37"/>
  <c r="X62" i="37"/>
  <c r="Y61" i="37"/>
  <c r="X61" i="37"/>
  <c r="Y2533" i="156"/>
  <c r="X56" i="37"/>
  <c r="X55" i="37"/>
  <c r="Y2529" i="156"/>
  <c r="X52" i="37"/>
  <c r="Y2528" i="156"/>
  <c r="X51" i="37"/>
  <c r="Y2527" i="156"/>
  <c r="X50" i="37"/>
  <c r="Y2526" i="156"/>
  <c r="X49" i="37"/>
  <c r="Y2525" i="156"/>
  <c r="X14" i="37"/>
  <c r="Y11" i="37"/>
  <c r="X11" i="37"/>
  <c r="Y10" i="37"/>
  <c r="X10" i="37"/>
  <c r="Y9" i="37"/>
  <c r="X9" i="37"/>
  <c r="Y2391" i="156"/>
  <c r="Z2391" i="156" s="1"/>
  <c r="X2362" i="156"/>
  <c r="X2346" i="156"/>
  <c r="Y2330" i="156"/>
  <c r="Z2330" i="156" s="1"/>
  <c r="X2330" i="156"/>
  <c r="X2331" i="156" s="1"/>
  <c r="Y2320" i="156"/>
  <c r="Z2320" i="156" s="1"/>
  <c r="X2320" i="156"/>
  <c r="X2321" i="156" s="1"/>
  <c r="Y2303" i="156"/>
  <c r="Z2303" i="156" s="1"/>
  <c r="X2303" i="156"/>
  <c r="X2309" i="156" s="1"/>
  <c r="X2302" i="156"/>
  <c r="X2293" i="156"/>
  <c r="Y2288" i="156"/>
  <c r="Z2288" i="156" s="1"/>
  <c r="X2288" i="156"/>
  <c r="X2289" i="156" s="1"/>
  <c r="Y2257" i="156"/>
  <c r="Z2257" i="156" s="1"/>
  <c r="X2257" i="156"/>
  <c r="X2275" i="156" s="1"/>
  <c r="Y2253" i="156"/>
  <c r="Z2253" i="156" s="1"/>
  <c r="X2253" i="156"/>
  <c r="X2254" i="156" s="1"/>
  <c r="Y2245" i="156"/>
  <c r="Z2245" i="156" s="1"/>
  <c r="X2245" i="156"/>
  <c r="X2246" i="156" s="1"/>
  <c r="Y2233" i="156"/>
  <c r="Z2233" i="156" s="1"/>
  <c r="X2233" i="156"/>
  <c r="X2234" i="156" s="1"/>
  <c r="Y2219" i="156"/>
  <c r="Z2219" i="156" s="1"/>
  <c r="Y2208" i="156"/>
  <c r="Z2208" i="156" s="1"/>
  <c r="X2208" i="156"/>
  <c r="X2209" i="156" s="1"/>
  <c r="X2195" i="156"/>
  <c r="X2194" i="156"/>
  <c r="X2192" i="156"/>
  <c r="Y2179" i="156"/>
  <c r="Z2179" i="156" s="1"/>
  <c r="X2179" i="156"/>
  <c r="X2178" i="156"/>
  <c r="X2168" i="156"/>
  <c r="Y2162" i="156"/>
  <c r="Z2162" i="156" s="1"/>
  <c r="Y2154" i="156"/>
  <c r="X2154" i="156"/>
  <c r="Y2140" i="156"/>
  <c r="Z2140" i="156" s="1"/>
  <c r="X2140" i="156"/>
  <c r="Y2134" i="156"/>
  <c r="Z2134" i="156" s="1"/>
  <c r="X2134" i="156"/>
  <c r="Y2532" i="156"/>
  <c r="Y2093" i="156"/>
  <c r="Z2093" i="156" s="1"/>
  <c r="X2093" i="156"/>
  <c r="Y2089" i="156"/>
  <c r="Z2089" i="156" s="1"/>
  <c r="Y2067" i="156"/>
  <c r="Z2067" i="156" s="1"/>
  <c r="X2067" i="156"/>
  <c r="X2065" i="156" s="1"/>
  <c r="Y2060" i="156"/>
  <c r="Z2060" i="156" s="1"/>
  <c r="X2060" i="156"/>
  <c r="Y2024" i="156"/>
  <c r="Z2024" i="156" s="1"/>
  <c r="X2024" i="156"/>
  <c r="X2063" i="156" s="1"/>
  <c r="Y2006" i="156"/>
  <c r="Z2006" i="156" s="1"/>
  <c r="X2006" i="156"/>
  <c r="X2004" i="156" s="1"/>
  <c r="Y1999" i="156"/>
  <c r="Z1999" i="156" s="1"/>
  <c r="X1999" i="156"/>
  <c r="X1961" i="156"/>
  <c r="X2002" i="156" s="1"/>
  <c r="Y1881" i="156"/>
  <c r="Z1881" i="156" s="1"/>
  <c r="X1881" i="156"/>
  <c r="X1906" i="156" s="1"/>
  <c r="Y1857" i="156"/>
  <c r="Z1857" i="156" s="1"/>
  <c r="X1857" i="156"/>
  <c r="Y1841" i="156"/>
  <c r="Z1841" i="156" s="1"/>
  <c r="X1841" i="156"/>
  <c r="Y1797" i="156"/>
  <c r="Z1797" i="156" s="1"/>
  <c r="X1797" i="156"/>
  <c r="X1834" i="156" s="1"/>
  <c r="X1792" i="156"/>
  <c r="X1793" i="156" s="1"/>
  <c r="X1790" i="156"/>
  <c r="Y1784" i="156"/>
  <c r="Z1784" i="156" s="1"/>
  <c r="X1784" i="156"/>
  <c r="X1768" i="156"/>
  <c r="Y1726" i="156"/>
  <c r="Z1726" i="156" s="1"/>
  <c r="X1726" i="156"/>
  <c r="X1766" i="156" s="1"/>
  <c r="X1715" i="156"/>
  <c r="Y1713" i="156"/>
  <c r="Z1713" i="156" s="1"/>
  <c r="X1670" i="156"/>
  <c r="X1713" i="156" s="1"/>
  <c r="Y1653" i="156"/>
  <c r="Z1653" i="156" s="1"/>
  <c r="X1653" i="156"/>
  <c r="X1649" i="156" s="1"/>
  <c r="Y1647" i="156"/>
  <c r="Z1647" i="156" s="1"/>
  <c r="X1611" i="156"/>
  <c r="X1647" i="156" s="1"/>
  <c r="Y1607" i="156"/>
  <c r="Z1607" i="156" s="1"/>
  <c r="X1606" i="156"/>
  <c r="X1597" i="156"/>
  <c r="X1592" i="156"/>
  <c r="Y1583" i="156"/>
  <c r="Z1583" i="156" s="1"/>
  <c r="X1583" i="156"/>
  <c r="X1578" i="156"/>
  <c r="X1575" i="156"/>
  <c r="Y1569" i="156"/>
  <c r="Z1569" i="156" s="1"/>
  <c r="X1569" i="156"/>
  <c r="Y1548" i="156"/>
  <c r="Z1548" i="156" s="1"/>
  <c r="X1548" i="156"/>
  <c r="Y1545" i="156"/>
  <c r="Z1545" i="156" s="1"/>
  <c r="X1545" i="156"/>
  <c r="Y1510" i="156"/>
  <c r="Z1510" i="156" s="1"/>
  <c r="X1510" i="156"/>
  <c r="X1541" i="156" s="1"/>
  <c r="Y1496" i="156"/>
  <c r="Z1496" i="156" s="1"/>
  <c r="X1496" i="156"/>
  <c r="X1489" i="156" s="1"/>
  <c r="Y1484" i="156"/>
  <c r="Z1484" i="156" s="1"/>
  <c r="X1484" i="156"/>
  <c r="Y1453" i="156"/>
  <c r="Z1453" i="156" s="1"/>
  <c r="X1453" i="156"/>
  <c r="X1487" i="156" s="1"/>
  <c r="Y1437" i="156"/>
  <c r="Z1437" i="156" s="1"/>
  <c r="X1437" i="156"/>
  <c r="Y1434" i="156"/>
  <c r="Z1434" i="156" s="1"/>
  <c r="X1434" i="156"/>
  <c r="Y1427" i="156"/>
  <c r="Z1427" i="156" s="1"/>
  <c r="X1427" i="156"/>
  <c r="Y1392" i="156"/>
  <c r="Z1392" i="156" s="1"/>
  <c r="X1392" i="156"/>
  <c r="X1430" i="156" s="1"/>
  <c r="Y1374" i="156"/>
  <c r="Z1374" i="156" s="1"/>
  <c r="X1374" i="156"/>
  <c r="Y1367" i="156"/>
  <c r="Z1367" i="156" s="1"/>
  <c r="X1367" i="156"/>
  <c r="Y1336" i="156"/>
  <c r="Z1336" i="156" s="1"/>
  <c r="X1336" i="156"/>
  <c r="X1370" i="156" s="1"/>
  <c r="Y1309" i="156"/>
  <c r="Z1309" i="156" s="1"/>
  <c r="X1309" i="156"/>
  <c r="Y1277" i="156"/>
  <c r="Z1277" i="156" s="1"/>
  <c r="X1277" i="156"/>
  <c r="X1305" i="156" s="1"/>
  <c r="Y1225" i="156"/>
  <c r="Z1225" i="156" s="1"/>
  <c r="X1225" i="156"/>
  <c r="X1223" i="156" s="1"/>
  <c r="X1251" i="156" s="1"/>
  <c r="Y1187" i="156"/>
  <c r="Z1187" i="156" s="1"/>
  <c r="X1187" i="156"/>
  <c r="X1221" i="156" s="1"/>
  <c r="Y1171" i="156"/>
  <c r="Z1171" i="156" s="1"/>
  <c r="X1171" i="156"/>
  <c r="Y1167" i="156"/>
  <c r="Z1167" i="156" s="1"/>
  <c r="X1158" i="156"/>
  <c r="X1167" i="156" s="1"/>
  <c r="Y1083" i="156"/>
  <c r="Z1083" i="156" s="1"/>
  <c r="X1083" i="156"/>
  <c r="X1066" i="156"/>
  <c r="X1086" i="156" s="1"/>
  <c r="Y1034" i="156"/>
  <c r="Z1034" i="156" s="1"/>
  <c r="X1034" i="156"/>
  <c r="Y1015" i="156"/>
  <c r="Z1015" i="156" s="1"/>
  <c r="X1015" i="156"/>
  <c r="Y1000" i="156"/>
  <c r="Z1000" i="156" s="1"/>
  <c r="X1000" i="156"/>
  <c r="Y979" i="156"/>
  <c r="Z979" i="156" s="1"/>
  <c r="X979" i="156"/>
  <c r="X966" i="156"/>
  <c r="X984" i="156" s="1"/>
  <c r="X985" i="156" s="1"/>
  <c r="X920" i="156"/>
  <c r="X950" i="156" s="1"/>
  <c r="Y905" i="156"/>
  <c r="Z905" i="156" s="1"/>
  <c r="X905" i="156"/>
  <c r="X918" i="156" s="1"/>
  <c r="Y861" i="156"/>
  <c r="Z861" i="156" s="1"/>
  <c r="X861" i="156"/>
  <c r="X857" i="156" s="1"/>
  <c r="Y839" i="156"/>
  <c r="Z839" i="156" s="1"/>
  <c r="X839" i="156"/>
  <c r="X855" i="156" s="1"/>
  <c r="Y786" i="156"/>
  <c r="Z786" i="156" s="1"/>
  <c r="Y756" i="156"/>
  <c r="Z756" i="156" s="1"/>
  <c r="X756" i="156"/>
  <c r="X754" i="156" s="1"/>
  <c r="X786" i="156" s="1"/>
  <c r="Y735" i="156"/>
  <c r="Z735" i="156" s="1"/>
  <c r="X735" i="156"/>
  <c r="X752" i="156" s="1"/>
  <c r="Y713" i="156"/>
  <c r="Z713" i="156" s="1"/>
  <c r="X713" i="156"/>
  <c r="X1207" i="37"/>
  <c r="X1133" i="37"/>
  <c r="X1130" i="37"/>
  <c r="X1129" i="37"/>
  <c r="X1125" i="37"/>
  <c r="X1124" i="37"/>
  <c r="X1123" i="37"/>
  <c r="X1119" i="37"/>
  <c r="X1118" i="37"/>
  <c r="X1115" i="37"/>
  <c r="X1114" i="37"/>
  <c r="X1113" i="37"/>
  <c r="X1112" i="37"/>
  <c r="X1111" i="37"/>
  <c r="X1094" i="37"/>
  <c r="X1093" i="37"/>
  <c r="X1092" i="37"/>
  <c r="Y643" i="156"/>
  <c r="Z643" i="156" s="1"/>
  <c r="X643" i="156"/>
  <c r="Y625" i="156"/>
  <c r="X625" i="156"/>
  <c r="Y619" i="156"/>
  <c r="Z619" i="156" s="1"/>
  <c r="Y606" i="156"/>
  <c r="Z606" i="156" s="1"/>
  <c r="X606" i="156"/>
  <c r="Y573" i="156"/>
  <c r="Z573" i="156" s="1"/>
  <c r="Y548" i="156"/>
  <c r="Z548" i="156" s="1"/>
  <c r="X548" i="156"/>
  <c r="X573" i="156" s="1"/>
  <c r="X492" i="156"/>
  <c r="Y488" i="156"/>
  <c r="Z488" i="156" s="1"/>
  <c r="X488" i="156"/>
  <c r="X487" i="156"/>
  <c r="Y458" i="156"/>
  <c r="Z458" i="156" s="1"/>
  <c r="X458" i="156"/>
  <c r="Y453" i="156"/>
  <c r="Z453" i="156" s="1"/>
  <c r="X453" i="156"/>
  <c r="X461" i="156" s="1"/>
  <c r="Y449" i="156"/>
  <c r="Z449" i="156" s="1"/>
  <c r="X445" i="156"/>
  <c r="X440" i="156"/>
  <c r="X448" i="156" s="1"/>
  <c r="X449" i="156" s="1"/>
  <c r="Y412" i="156"/>
  <c r="Z412" i="156" s="1"/>
  <c r="X412" i="156"/>
  <c r="Y350" i="156"/>
  <c r="Z350" i="156" s="1"/>
  <c r="X350" i="156"/>
  <c r="X401" i="156" s="1"/>
  <c r="Y306" i="156"/>
  <c r="Z306" i="156" s="1"/>
  <c r="X306" i="156"/>
  <c r="X336" i="156" s="1"/>
  <c r="Y248" i="156"/>
  <c r="Z248" i="156" s="1"/>
  <c r="X248" i="156"/>
  <c r="X282" i="156" s="1"/>
  <c r="Y167" i="156"/>
  <c r="Z167" i="156" s="1"/>
  <c r="X167" i="156"/>
  <c r="X152" i="156"/>
  <c r="Y128" i="156"/>
  <c r="Z128" i="156" s="1"/>
  <c r="X128" i="156"/>
  <c r="X146" i="156" s="1"/>
  <c r="X147" i="156" s="1"/>
  <c r="Y41" i="156"/>
  <c r="Z41" i="156" s="1"/>
  <c r="X41" i="156"/>
  <c r="Z38" i="156"/>
  <c r="X2545" i="156" l="1"/>
  <c r="X2524" i="156"/>
  <c r="Z2154" i="156"/>
  <c r="Y14" i="37"/>
  <c r="Z2525" i="156"/>
  <c r="Z14" i="37" s="1"/>
  <c r="Y50" i="37"/>
  <c r="Z2527" i="156"/>
  <c r="Z50" i="37" s="1"/>
  <c r="Y52" i="37"/>
  <c r="Z2529" i="156"/>
  <c r="Z52" i="37" s="1"/>
  <c r="Y73" i="37"/>
  <c r="Y1197" i="37" s="1"/>
  <c r="X670" i="156"/>
  <c r="X1117" i="37" s="1"/>
  <c r="Y64" i="37"/>
  <c r="Z64" i="37"/>
  <c r="Y66" i="37"/>
  <c r="Z66" i="37"/>
  <c r="Y69" i="37"/>
  <c r="Z69" i="37"/>
  <c r="Y71" i="37"/>
  <c r="Z71" i="37"/>
  <c r="X1134" i="37"/>
  <c r="X685" i="156"/>
  <c r="Y701" i="156"/>
  <c r="Z701" i="156" s="1"/>
  <c r="Z625" i="156"/>
  <c r="X1836" i="156"/>
  <c r="X1844" i="156" s="1"/>
  <c r="X68" i="37"/>
  <c r="Y55" i="37"/>
  <c r="Z2532" i="156"/>
  <c r="Z55" i="37" s="1"/>
  <c r="Y49" i="37"/>
  <c r="Z2526" i="156"/>
  <c r="Z49" i="37" s="1"/>
  <c r="Y51" i="37"/>
  <c r="Z2528" i="156"/>
  <c r="Z51" i="37" s="1"/>
  <c r="X663" i="156"/>
  <c r="X1110" i="37" s="1"/>
  <c r="X681" i="156"/>
  <c r="X1128" i="37" s="1"/>
  <c r="X822" i="156"/>
  <c r="X2531" i="156"/>
  <c r="X54" i="37" s="1"/>
  <c r="X2131" i="156"/>
  <c r="X63" i="37"/>
  <c r="Y56" i="37"/>
  <c r="Z2533" i="156"/>
  <c r="Z56" i="37" s="1"/>
  <c r="Y62" i="37"/>
  <c r="Z62" i="37"/>
  <c r="Y65" i="37"/>
  <c r="Z65" i="37"/>
  <c r="Y67" i="37"/>
  <c r="Z67" i="37"/>
  <c r="Y70" i="37"/>
  <c r="Z70" i="37"/>
  <c r="Y72" i="37"/>
  <c r="Z72" i="37"/>
  <c r="X3013" i="156"/>
  <c r="X3043" i="156"/>
  <c r="X624" i="37" s="1"/>
  <c r="X3072" i="156"/>
  <c r="X658" i="37" s="1"/>
  <c r="X125" i="37"/>
  <c r="X120" i="37"/>
  <c r="X73" i="37"/>
  <c r="X1197" i="37" s="1"/>
  <c r="X1169" i="156"/>
  <c r="X1432" i="156"/>
  <c r="Y243" i="37"/>
  <c r="Z243" i="37"/>
  <c r="Y242" i="37"/>
  <c r="Z242" i="37"/>
  <c r="Y228" i="37"/>
  <c r="X86" i="46"/>
  <c r="Z228" i="37" s="1"/>
  <c r="Y236" i="37"/>
  <c r="Z236" i="37"/>
  <c r="Y241" i="37"/>
  <c r="Z241" i="37"/>
  <c r="Y245" i="37"/>
  <c r="Z245" i="37"/>
  <c r="Y250" i="37"/>
  <c r="Z250" i="37"/>
  <c r="Y231" i="37"/>
  <c r="X125" i="46"/>
  <c r="Z231" i="37" s="1"/>
  <c r="Y240" i="37"/>
  <c r="Z240" i="37"/>
  <c r="Y244" i="37"/>
  <c r="Z244" i="37"/>
  <c r="Y247" i="37"/>
  <c r="Z247" i="37"/>
  <c r="Y252" i="37"/>
  <c r="Z252" i="37"/>
  <c r="Y78" i="37"/>
  <c r="Z78" i="37"/>
  <c r="Y129" i="37"/>
  <c r="Z129" i="37"/>
  <c r="Y136" i="37"/>
  <c r="Y1198" i="37" s="1"/>
  <c r="Z136" i="37"/>
  <c r="Z1198" i="37" s="1"/>
  <c r="Y141" i="37"/>
  <c r="Z141" i="37"/>
  <c r="Y346" i="37"/>
  <c r="Z346" i="37"/>
  <c r="Y357" i="37"/>
  <c r="Z357" i="37"/>
  <c r="Y401" i="37"/>
  <c r="Z401" i="37"/>
  <c r="Y415" i="37"/>
  <c r="Z415" i="37"/>
  <c r="Y421" i="37"/>
  <c r="Z421" i="37"/>
  <c r="Y433" i="37"/>
  <c r="Z433" i="37"/>
  <c r="Y500" i="37"/>
  <c r="Z500" i="37"/>
  <c r="Y524" i="37"/>
  <c r="Z524" i="37"/>
  <c r="Y538" i="37"/>
  <c r="Z538" i="37"/>
  <c r="Y544" i="37"/>
  <c r="Z544" i="37"/>
  <c r="Y554" i="37"/>
  <c r="Z554" i="37"/>
  <c r="Y791" i="37"/>
  <c r="Z791" i="37"/>
  <c r="Y840" i="37"/>
  <c r="Z840" i="37"/>
  <c r="Y936" i="37"/>
  <c r="Z936" i="37"/>
  <c r="Y952" i="37"/>
  <c r="Z952" i="37"/>
  <c r="Y1011" i="37"/>
  <c r="Z1011" i="37"/>
  <c r="Y1015" i="37"/>
  <c r="Z1015" i="37"/>
  <c r="Y1018" i="37"/>
  <c r="Z1018" i="37"/>
  <c r="Y111" i="37"/>
  <c r="Z111" i="37"/>
  <c r="Y128" i="37"/>
  <c r="Z128" i="37"/>
  <c r="Y134" i="37"/>
  <c r="Z134" i="37"/>
  <c r="Y183" i="37"/>
  <c r="Z183" i="37"/>
  <c r="Y196" i="37"/>
  <c r="Y198" i="37"/>
  <c r="Z198" i="37"/>
  <c r="Y362" i="37"/>
  <c r="Z362" i="37"/>
  <c r="Y376" i="37"/>
  <c r="Z376" i="37"/>
  <c r="Y400" i="37"/>
  <c r="Z400" i="37"/>
  <c r="Y423" i="37"/>
  <c r="Z423" i="37"/>
  <c r="Y523" i="37"/>
  <c r="Z523" i="37"/>
  <c r="Y534" i="37"/>
  <c r="Z534" i="37"/>
  <c r="Y546" i="37"/>
  <c r="Z546" i="37"/>
  <c r="Z721" i="37"/>
  <c r="Z729" i="37"/>
  <c r="Y767" i="37"/>
  <c r="Z767" i="37"/>
  <c r="Y782" i="37"/>
  <c r="Z782" i="37"/>
  <c r="Y824" i="37"/>
  <c r="Z824" i="37"/>
  <c r="Y839" i="37"/>
  <c r="Z839" i="37"/>
  <c r="Y843" i="37"/>
  <c r="Z843" i="37"/>
  <c r="Y845" i="37"/>
  <c r="Z845" i="37"/>
  <c r="Y938" i="37"/>
  <c r="Z938" i="37"/>
  <c r="Y957" i="37"/>
  <c r="Z957" i="37"/>
  <c r="Y974" i="37"/>
  <c r="Z974" i="37"/>
  <c r="Y996" i="37"/>
  <c r="Z996" i="37"/>
  <c r="Y1003" i="37"/>
  <c r="Z1003" i="37"/>
  <c r="Y1017" i="37"/>
  <c r="Z1017" i="37"/>
  <c r="Y367" i="37"/>
  <c r="Z367" i="37"/>
  <c r="Y399" i="37"/>
  <c r="Z399" i="37"/>
  <c r="Y418" i="37"/>
  <c r="Z418" i="37"/>
  <c r="Y522" i="37"/>
  <c r="Z522" i="37"/>
  <c r="Y541" i="37"/>
  <c r="Z541" i="37"/>
  <c r="Y543" i="37"/>
  <c r="Z543" i="37"/>
  <c r="Z705" i="37"/>
  <c r="Z720" i="37"/>
  <c r="Z724" i="37"/>
  <c r="Z726" i="37"/>
  <c r="Y835" i="37"/>
  <c r="Z835" i="37"/>
  <c r="Y847" i="37"/>
  <c r="Z847" i="37"/>
  <c r="Y959" i="37"/>
  <c r="Z959" i="37"/>
  <c r="Y979" i="37"/>
  <c r="Z979" i="37"/>
  <c r="Y998" i="37"/>
  <c r="Z998" i="37"/>
  <c r="Y1024" i="37"/>
  <c r="Z1024" i="37"/>
  <c r="Y110" i="37"/>
  <c r="Z110" i="37"/>
  <c r="Y124" i="37"/>
  <c r="Z124" i="37"/>
  <c r="Y199" i="37"/>
  <c r="Z199" i="37"/>
  <c r="Y320" i="37"/>
  <c r="Z320" i="37"/>
  <c r="Y411" i="37"/>
  <c r="Z411" i="37"/>
  <c r="Y416" i="37"/>
  <c r="Z416" i="37"/>
  <c r="Y525" i="37"/>
  <c r="Z525" i="37"/>
  <c r="Y539" i="37"/>
  <c r="Z539" i="37"/>
  <c r="Y555" i="37"/>
  <c r="Z555" i="37"/>
  <c r="Z716" i="37"/>
  <c r="Z728" i="37"/>
  <c r="Y766" i="37"/>
  <c r="Z766" i="37"/>
  <c r="Y947" i="37"/>
  <c r="Z947" i="37"/>
  <c r="Y954" i="37"/>
  <c r="Z954" i="37"/>
  <c r="Y975" i="37"/>
  <c r="Z975" i="37"/>
  <c r="Y1012" i="37"/>
  <c r="Z1012" i="37"/>
  <c r="Y1016" i="37"/>
  <c r="Z1016" i="37"/>
  <c r="Y1019" i="37"/>
  <c r="Z1019" i="37"/>
  <c r="Y1028" i="37"/>
  <c r="Z1028" i="37"/>
  <c r="Y461" i="156"/>
  <c r="Z461" i="156" s="1"/>
  <c r="Y1114" i="37"/>
  <c r="Z1114" i="37"/>
  <c r="Y857" i="156"/>
  <c r="Z857" i="156" s="1"/>
  <c r="Y1489" i="156"/>
  <c r="Z1489" i="156" s="1"/>
  <c r="Y1836" i="156"/>
  <c r="Z1836" i="156" s="1"/>
  <c r="Y2346" i="156"/>
  <c r="Z2346" i="156" s="1"/>
  <c r="Y2362" i="156"/>
  <c r="Z2362" i="156" s="1"/>
  <c r="Y311" i="37"/>
  <c r="Z311" i="37"/>
  <c r="Y439" i="37"/>
  <c r="Z439" i="37"/>
  <c r="Y464" i="37"/>
  <c r="Z464" i="37"/>
  <c r="Y479" i="37"/>
  <c r="Z479" i="37"/>
  <c r="Y602" i="37"/>
  <c r="Z602" i="37"/>
  <c r="Y657" i="37"/>
  <c r="Z657" i="37"/>
  <c r="Y673" i="37"/>
  <c r="Z673" i="37"/>
  <c r="Y3134" i="156"/>
  <c r="Z3134" i="156" s="1"/>
  <c r="Y1082" i="37"/>
  <c r="Z1082" i="37"/>
  <c r="Y1088" i="37"/>
  <c r="Z1088" i="37"/>
  <c r="Y336" i="156"/>
  <c r="Z336" i="156" s="1"/>
  <c r="Y497" i="156"/>
  <c r="Z497" i="156" s="1"/>
  <c r="Y1094" i="37"/>
  <c r="Y1113" i="37"/>
  <c r="Z1113" i="37"/>
  <c r="Y1118" i="37"/>
  <c r="Z1118" i="37"/>
  <c r="Y1207" i="37"/>
  <c r="Z1207" i="37"/>
  <c r="Y754" i="156"/>
  <c r="Z754" i="156" s="1"/>
  <c r="X1252" i="156"/>
  <c r="Y1766" i="156"/>
  <c r="Z1766" i="156" s="1"/>
  <c r="Y1792" i="156"/>
  <c r="Y2220" i="156"/>
  <c r="Z2220" i="156" s="1"/>
  <c r="Y2331" i="156"/>
  <c r="Z2331" i="156" s="1"/>
  <c r="Z10" i="37"/>
  <c r="Y315" i="37"/>
  <c r="Z315" i="37"/>
  <c r="Y485" i="37"/>
  <c r="Z485" i="37"/>
  <c r="Y601" i="37"/>
  <c r="Z601" i="37"/>
  <c r="Y605" i="37"/>
  <c r="Z605" i="37"/>
  <c r="Y648" i="37"/>
  <c r="Z648" i="37"/>
  <c r="Y656" i="37"/>
  <c r="Z656" i="37"/>
  <c r="Y672" i="37"/>
  <c r="Z672" i="37"/>
  <c r="Y1067" i="37"/>
  <c r="Z1067" i="37"/>
  <c r="Y1069" i="37"/>
  <c r="Z1069" i="37"/>
  <c r="Y1078" i="37"/>
  <c r="Z1078" i="37"/>
  <c r="Y574" i="156"/>
  <c r="Z574" i="156" s="1"/>
  <c r="Y1112" i="37"/>
  <c r="Z1112" i="37"/>
  <c r="Y1124" i="37"/>
  <c r="Z1124" i="37"/>
  <c r="Y1223" i="156"/>
  <c r="Z1223" i="156" s="1"/>
  <c r="Y1834" i="156"/>
  <c r="Z1834" i="156" s="1"/>
  <c r="Y1861" i="156"/>
  <c r="Y2195" i="156"/>
  <c r="Z2195" i="156" s="1"/>
  <c r="Y297" i="37"/>
  <c r="Z297" i="37"/>
  <c r="Y310" i="37"/>
  <c r="Z310" i="37"/>
  <c r="Y313" i="37"/>
  <c r="Z313" i="37"/>
  <c r="Y466" i="37"/>
  <c r="Z466" i="37"/>
  <c r="Y481" i="37"/>
  <c r="Z481" i="37"/>
  <c r="Y484" i="37"/>
  <c r="Z484" i="37"/>
  <c r="Y585" i="37"/>
  <c r="Z585" i="37"/>
  <c r="Y587" i="37"/>
  <c r="Z587" i="37"/>
  <c r="Y596" i="37"/>
  <c r="Z596" i="37"/>
  <c r="Y641" i="37"/>
  <c r="Z641" i="37"/>
  <c r="Y655" i="37"/>
  <c r="Z655" i="37"/>
  <c r="Y660" i="37"/>
  <c r="Z660" i="37"/>
  <c r="Y1093" i="37"/>
  <c r="Z1093" i="37"/>
  <c r="Y1111" i="37"/>
  <c r="Z1111" i="37"/>
  <c r="Y1649" i="156"/>
  <c r="Z1649" i="156" s="1"/>
  <c r="Y2004" i="156"/>
  <c r="Z2004" i="156" s="1"/>
  <c r="Y2234" i="156"/>
  <c r="Z2234" i="156" s="1"/>
  <c r="Y2289" i="156"/>
  <c r="Z2289" i="156" s="1"/>
  <c r="Y2309" i="156"/>
  <c r="Z2309" i="156" s="1"/>
  <c r="Y2660" i="156"/>
  <c r="Z2660" i="156" s="1"/>
  <c r="Y296" i="37"/>
  <c r="Z296" i="37"/>
  <c r="Y299" i="37"/>
  <c r="Z299" i="37"/>
  <c r="Y308" i="37"/>
  <c r="Z308" i="37"/>
  <c r="Y312" i="37"/>
  <c r="Z312" i="37"/>
  <c r="Y465" i="37"/>
  <c r="Z465" i="37"/>
  <c r="Y480" i="37"/>
  <c r="Z480" i="37"/>
  <c r="Y483" i="37"/>
  <c r="Z483" i="37"/>
  <c r="Y608" i="37"/>
  <c r="Z608" i="37"/>
  <c r="Y643" i="37"/>
  <c r="Z643" i="37"/>
  <c r="Y652" i="37"/>
  <c r="Z652" i="37"/>
  <c r="Y659" i="37"/>
  <c r="Z659" i="37"/>
  <c r="Y1083" i="37"/>
  <c r="Z1083" i="37"/>
  <c r="Y1089" i="37"/>
  <c r="Z1089" i="37"/>
  <c r="Y2065" i="156"/>
  <c r="Z2065" i="156" s="1"/>
  <c r="Y2002" i="156"/>
  <c r="Z2002" i="156" s="1"/>
  <c r="Y1130" i="37"/>
  <c r="Z1130" i="37"/>
  <c r="Y1129" i="37"/>
  <c r="Z1129" i="37"/>
  <c r="Y1115" i="37"/>
  <c r="Z1115" i="37"/>
  <c r="Y118" i="37"/>
  <c r="Z118" i="37"/>
  <c r="Y1908" i="156"/>
  <c r="Y131" i="37"/>
  <c r="Z131" i="37"/>
  <c r="Y113" i="37"/>
  <c r="Z113" i="37"/>
  <c r="Y133" i="37"/>
  <c r="Z133" i="37"/>
  <c r="Y132" i="37"/>
  <c r="Z132" i="37"/>
  <c r="Y77" i="37"/>
  <c r="Y123" i="37"/>
  <c r="Z123" i="37"/>
  <c r="Y140" i="37"/>
  <c r="Z140" i="37"/>
  <c r="Y117" i="37"/>
  <c r="Z117" i="37"/>
  <c r="Y112" i="37"/>
  <c r="Z112" i="37"/>
  <c r="Y127" i="37"/>
  <c r="Z127" i="37"/>
  <c r="Y126" i="37"/>
  <c r="Z126" i="37"/>
  <c r="Y114" i="37"/>
  <c r="Y2254" i="156"/>
  <c r="Z2254" i="156" s="1"/>
  <c r="Y918" i="156"/>
  <c r="Z918" i="156" s="1"/>
  <c r="Y920" i="156"/>
  <c r="Y855" i="156"/>
  <c r="Z855" i="156" s="1"/>
  <c r="Y2275" i="156"/>
  <c r="Z2275" i="156" s="1"/>
  <c r="Z11" i="37"/>
  <c r="Y1768" i="156"/>
  <c r="Z1768" i="156" s="1"/>
  <c r="Y1715" i="156"/>
  <c r="Z1715" i="156" s="1"/>
  <c r="Z61" i="37"/>
  <c r="Y752" i="156"/>
  <c r="Z752" i="156" s="1"/>
  <c r="Y1169" i="156"/>
  <c r="Z1169" i="156" s="1"/>
  <c r="Y719" i="156"/>
  <c r="Z719" i="156" s="1"/>
  <c r="Y2209" i="156"/>
  <c r="Z2209" i="156" s="1"/>
  <c r="Y2246" i="156"/>
  <c r="Z2246" i="156" s="1"/>
  <c r="Y2321" i="156"/>
  <c r="Z2321" i="156" s="1"/>
  <c r="Y1541" i="156"/>
  <c r="Z1541" i="156" s="1"/>
  <c r="Y1432" i="156"/>
  <c r="X1372" i="156"/>
  <c r="Y1305" i="156"/>
  <c r="Z1305" i="156" s="1"/>
  <c r="Y1307" i="156"/>
  <c r="Z1307" i="156" s="1"/>
  <c r="X1307" i="156"/>
  <c r="X1324" i="156" s="1"/>
  <c r="X1325" i="156" s="1"/>
  <c r="Y1221" i="156"/>
  <c r="Z1221" i="156" s="1"/>
  <c r="Z9" i="37"/>
  <c r="Y1086" i="156"/>
  <c r="Y615" i="37"/>
  <c r="Z615" i="37"/>
  <c r="Y607" i="37"/>
  <c r="Z607" i="37"/>
  <c r="Y614" i="37"/>
  <c r="Z614" i="37"/>
  <c r="Y584" i="37"/>
  <c r="Z584" i="37"/>
  <c r="Y592" i="37"/>
  <c r="Z592" i="37"/>
  <c r="Y591" i="37"/>
  <c r="Z591" i="37"/>
  <c r="Y586" i="37"/>
  <c r="Z586" i="37"/>
  <c r="Y606" i="37"/>
  <c r="Z606" i="37"/>
  <c r="Y2949" i="156"/>
  <c r="Z2949" i="156" s="1"/>
  <c r="Y604" i="37"/>
  <c r="Z604" i="37"/>
  <c r="Y600" i="37"/>
  <c r="Z600" i="37"/>
  <c r="Y598" i="37"/>
  <c r="Z598" i="37"/>
  <c r="Y2943" i="156"/>
  <c r="Z2943" i="156" s="1"/>
  <c r="Y2929" i="156"/>
  <c r="Z2929" i="156" s="1"/>
  <c r="Y588" i="37"/>
  <c r="Z588" i="37"/>
  <c r="Y559" i="37"/>
  <c r="Z559" i="37"/>
  <c r="Y919" i="37"/>
  <c r="Z919" i="37"/>
  <c r="Y964" i="37"/>
  <c r="Z964" i="37"/>
  <c r="Y958" i="37"/>
  <c r="Z958" i="37"/>
  <c r="Y935" i="37"/>
  <c r="Z935" i="37"/>
  <c r="Y943" i="37"/>
  <c r="Z943" i="37"/>
  <c r="Y942" i="37"/>
  <c r="Z942" i="37"/>
  <c r="Y937" i="37"/>
  <c r="Z937" i="37"/>
  <c r="Y956" i="37"/>
  <c r="Z956" i="37"/>
  <c r="Y955" i="37"/>
  <c r="Z955" i="37"/>
  <c r="Y951" i="37"/>
  <c r="Z951" i="37"/>
  <c r="Y950" i="37"/>
  <c r="Z950" i="37"/>
  <c r="Y949" i="37"/>
  <c r="Z949" i="37"/>
  <c r="Y939" i="37"/>
  <c r="Z939" i="37"/>
  <c r="Y968" i="37"/>
  <c r="Z968" i="37"/>
  <c r="Y916" i="37"/>
  <c r="Z916" i="37"/>
  <c r="Y412" i="37"/>
  <c r="Z412" i="37"/>
  <c r="Y424" i="37"/>
  <c r="Z424" i="37"/>
  <c r="Y422" i="37"/>
  <c r="Y407" i="37"/>
  <c r="Z407" i="37"/>
  <c r="Y406" i="37"/>
  <c r="Z406" i="37"/>
  <c r="Y402" i="37"/>
  <c r="Z402" i="37"/>
  <c r="Y420" i="37"/>
  <c r="Z420" i="37"/>
  <c r="Y419" i="37"/>
  <c r="Z419" i="37"/>
  <c r="Y414" i="37"/>
  <c r="Z414" i="37"/>
  <c r="Y413" i="37"/>
  <c r="Z413" i="37"/>
  <c r="Y403" i="37"/>
  <c r="Z403" i="37"/>
  <c r="Y381" i="37"/>
  <c r="Z381" i="37"/>
  <c r="Y3136" i="156"/>
  <c r="Z3136" i="156" s="1"/>
  <c r="Y1033" i="37"/>
  <c r="Z1033" i="37"/>
  <c r="Y482" i="37"/>
  <c r="Z482" i="37"/>
  <c r="Y848" i="37"/>
  <c r="Z848" i="37"/>
  <c r="Y853" i="37"/>
  <c r="Z853" i="37"/>
  <c r="Y846" i="37"/>
  <c r="Z846" i="37"/>
  <c r="Y823" i="37"/>
  <c r="Z823" i="37"/>
  <c r="Y831" i="37"/>
  <c r="Z831" i="37"/>
  <c r="Y830" i="37"/>
  <c r="Z830" i="37"/>
  <c r="Y826" i="37"/>
  <c r="Z826" i="37"/>
  <c r="Y825" i="37"/>
  <c r="Z825" i="37"/>
  <c r="Y844" i="37"/>
  <c r="Z844" i="37"/>
  <c r="Y842" i="37"/>
  <c r="Z842" i="37"/>
  <c r="Y838" i="37"/>
  <c r="Z838" i="37"/>
  <c r="Y837" i="37"/>
  <c r="Z837" i="37"/>
  <c r="Y827" i="37"/>
  <c r="Z827" i="37"/>
  <c r="Y798" i="37"/>
  <c r="Z798" i="37"/>
  <c r="Y474" i="37"/>
  <c r="Z474" i="37"/>
  <c r="Y477" i="37"/>
  <c r="Z477" i="37"/>
  <c r="Y495" i="37"/>
  <c r="Z495" i="37"/>
  <c r="Y488" i="37"/>
  <c r="Z488" i="37"/>
  <c r="Y463" i="37"/>
  <c r="Z463" i="37"/>
  <c r="Y470" i="37"/>
  <c r="Z470" i="37"/>
  <c r="Y2794" i="156"/>
  <c r="Z2794" i="156" s="1"/>
  <c r="Y478" i="37"/>
  <c r="Z478" i="37"/>
  <c r="Y467" i="37"/>
  <c r="Z467" i="37"/>
  <c r="Y304" i="37"/>
  <c r="Z304" i="37"/>
  <c r="Y303" i="37"/>
  <c r="Z303" i="37"/>
  <c r="Y2653" i="156"/>
  <c r="Z2653" i="156" s="1"/>
  <c r="Y298" i="37"/>
  <c r="Z298" i="37"/>
  <c r="Y2665" i="156"/>
  <c r="Z2665" i="156" s="1"/>
  <c r="Y316" i="37"/>
  <c r="Z316" i="37"/>
  <c r="Y2646" i="156"/>
  <c r="Z2646" i="156" s="1"/>
  <c r="Y300" i="37"/>
  <c r="Z300" i="37"/>
  <c r="Y261" i="37"/>
  <c r="Z261" i="37"/>
  <c r="Y200" i="37"/>
  <c r="Z200" i="37"/>
  <c r="Y197" i="37"/>
  <c r="Z197" i="37"/>
  <c r="Y171" i="37"/>
  <c r="X171" i="37"/>
  <c r="X1172" i="37" s="1"/>
  <c r="Y179" i="37"/>
  <c r="Z179" i="37"/>
  <c r="Y178" i="37"/>
  <c r="X178" i="37"/>
  <c r="X1179" i="37" s="1"/>
  <c r="Y174" i="37"/>
  <c r="Z174" i="37"/>
  <c r="Y173" i="37"/>
  <c r="Z173" i="37"/>
  <c r="Y193" i="37"/>
  <c r="Z193" i="37"/>
  <c r="Y192" i="37"/>
  <c r="X192" i="37"/>
  <c r="X1194" i="37" s="1"/>
  <c r="Y191" i="37"/>
  <c r="Y189" i="37"/>
  <c r="Z189" i="37"/>
  <c r="Y188" i="37"/>
  <c r="X188" i="37"/>
  <c r="X1190" i="37" s="1"/>
  <c r="Y187" i="37"/>
  <c r="Z187" i="37"/>
  <c r="Y186" i="37"/>
  <c r="Z186" i="37"/>
  <c r="Y175" i="37"/>
  <c r="X175" i="37"/>
  <c r="X1176" i="37" s="1"/>
  <c r="Y144" i="37"/>
  <c r="Z144" i="37"/>
  <c r="Y530" i="37"/>
  <c r="Z530" i="37"/>
  <c r="Y529" i="37"/>
  <c r="Z529" i="37"/>
  <c r="Y542" i="37"/>
  <c r="Z542" i="37"/>
  <c r="Y537" i="37"/>
  <c r="Z537" i="37"/>
  <c r="Y536" i="37"/>
  <c r="Z536" i="37"/>
  <c r="Y526" i="37"/>
  <c r="Z526" i="37"/>
  <c r="Y556" i="37"/>
  <c r="Z556" i="37"/>
  <c r="Y653" i="37"/>
  <c r="Z653" i="37"/>
  <c r="Y668" i="37"/>
  <c r="Z668" i="37"/>
  <c r="Y662" i="37"/>
  <c r="Z662" i="37"/>
  <c r="Y625" i="37"/>
  <c r="Z625" i="37"/>
  <c r="Z646" i="37"/>
  <c r="Y647" i="37"/>
  <c r="Z647" i="37"/>
  <c r="Y642" i="37"/>
  <c r="Z642" i="37"/>
  <c r="Y661" i="37"/>
  <c r="Z661" i="37"/>
  <c r="Y3015" i="156"/>
  <c r="Z3015" i="156" s="1"/>
  <c r="Y654" i="37"/>
  <c r="Z654" i="37"/>
  <c r="Y644" i="37"/>
  <c r="Z644" i="37"/>
  <c r="Y618" i="37"/>
  <c r="Z618" i="37"/>
  <c r="Z727" i="37"/>
  <c r="Z734" i="37"/>
  <c r="Z704" i="37"/>
  <c r="Z712" i="37"/>
  <c r="Z711" i="37"/>
  <c r="Z707" i="37"/>
  <c r="Z706" i="37"/>
  <c r="Z725" i="37"/>
  <c r="Z723" i="37"/>
  <c r="Z719" i="37"/>
  <c r="Z718" i="37"/>
  <c r="Z708" i="37"/>
  <c r="Z677" i="37"/>
  <c r="Y790" i="37"/>
  <c r="Z790" i="37"/>
  <c r="Y789" i="37"/>
  <c r="Z789" i="37"/>
  <c r="Y765" i="37"/>
  <c r="Z765" i="37"/>
  <c r="Y773" i="37"/>
  <c r="Z773" i="37"/>
  <c r="Y772" i="37"/>
  <c r="Z772" i="37"/>
  <c r="Y768" i="37"/>
  <c r="Z768" i="37"/>
  <c r="Y786" i="37"/>
  <c r="Z786" i="37"/>
  <c r="Y785" i="37"/>
  <c r="Z785" i="37"/>
  <c r="Y784" i="37"/>
  <c r="Z784" i="37"/>
  <c r="Y781" i="37"/>
  <c r="Z781" i="37"/>
  <c r="Y780" i="37"/>
  <c r="Z780" i="37"/>
  <c r="Y779" i="37"/>
  <c r="Z779" i="37"/>
  <c r="Y769" i="37"/>
  <c r="Z769" i="37"/>
  <c r="Y739" i="37"/>
  <c r="Z739" i="37"/>
  <c r="Y370" i="37"/>
  <c r="Z370" i="37"/>
  <c r="Y368" i="37"/>
  <c r="Y375" i="37"/>
  <c r="Z375" i="37"/>
  <c r="Y369" i="37"/>
  <c r="Z369" i="37"/>
  <c r="Y325" i="37"/>
  <c r="Z325" i="37"/>
  <c r="Y353" i="37"/>
  <c r="Z353" i="37"/>
  <c r="Y352" i="37"/>
  <c r="Z352" i="37"/>
  <c r="Y348" i="37"/>
  <c r="Z348" i="37"/>
  <c r="Y347" i="37"/>
  <c r="Z347" i="37"/>
  <c r="Y366" i="37"/>
  <c r="Z366" i="37"/>
  <c r="Y365" i="37"/>
  <c r="Z365" i="37"/>
  <c r="Y364" i="37"/>
  <c r="Z364" i="37"/>
  <c r="Y361" i="37"/>
  <c r="Z361" i="37"/>
  <c r="Y360" i="37"/>
  <c r="Z360" i="37"/>
  <c r="Y359" i="37"/>
  <c r="Z359" i="37"/>
  <c r="Y349" i="37"/>
  <c r="Z349" i="37"/>
  <c r="Y319" i="37"/>
  <c r="Z319" i="37"/>
  <c r="Y1066" i="37"/>
  <c r="Z1066" i="37"/>
  <c r="Y1074" i="37"/>
  <c r="Z1074" i="37"/>
  <c r="Y3263" i="156"/>
  <c r="Z3263" i="156" s="1"/>
  <c r="Y1073" i="37"/>
  <c r="Z1073" i="37"/>
  <c r="Y1068" i="37"/>
  <c r="Z1068" i="37"/>
  <c r="Y1087" i="37"/>
  <c r="Z1087" i="37"/>
  <c r="Y1086" i="37"/>
  <c r="Z1086" i="37"/>
  <c r="Y1085" i="37"/>
  <c r="Z1085" i="37"/>
  <c r="X3209" i="156"/>
  <c r="Y1081" i="37"/>
  <c r="Z1081" i="37"/>
  <c r="Y1080" i="37"/>
  <c r="Z1080" i="37"/>
  <c r="Y1070" i="37"/>
  <c r="Z1070" i="37"/>
  <c r="Y1007" i="37"/>
  <c r="Z1007" i="37"/>
  <c r="Y1010" i="37"/>
  <c r="Z1010" i="37"/>
  <c r="Y1009" i="37"/>
  <c r="Z1009" i="37"/>
  <c r="Y1008" i="37"/>
  <c r="Z1008" i="37"/>
  <c r="Y1002" i="37"/>
  <c r="Z1002" i="37"/>
  <c r="Y997" i="37"/>
  <c r="Z997" i="37"/>
  <c r="Y1014" i="37"/>
  <c r="Z1014" i="37"/>
  <c r="Y999" i="37"/>
  <c r="Z999" i="37"/>
  <c r="Y246" i="37"/>
  <c r="Z246" i="37"/>
  <c r="Y239" i="37"/>
  <c r="Z239" i="37"/>
  <c r="X137" i="46"/>
  <c r="Y251" i="37"/>
  <c r="Z251" i="37"/>
  <c r="Y257" i="37"/>
  <c r="Z257" i="37"/>
  <c r="Y235" i="37"/>
  <c r="X129" i="46"/>
  <c r="X53" i="46"/>
  <c r="Y249" i="37"/>
  <c r="Z249" i="37"/>
  <c r="Y248" i="37"/>
  <c r="Z248" i="37"/>
  <c r="W85" i="46"/>
  <c r="X21" i="46"/>
  <c r="Y232" i="37"/>
  <c r="X126" i="46"/>
  <c r="Z232" i="37" s="1"/>
  <c r="X132" i="46"/>
  <c r="Y203" i="37"/>
  <c r="X82" i="46"/>
  <c r="Z203" i="37" s="1"/>
  <c r="Y787" i="37"/>
  <c r="Z787" i="37"/>
  <c r="Y281" i="156"/>
  <c r="Z281" i="156" s="1"/>
  <c r="Y646" i="156"/>
  <c r="Y146" i="156"/>
  <c r="Z146" i="156" s="1"/>
  <c r="Y1123" i="37"/>
  <c r="Z1123" i="37"/>
  <c r="Y139" i="37"/>
  <c r="Z139" i="37"/>
  <c r="Y137" i="37"/>
  <c r="Z137" i="37"/>
  <c r="Y209" i="156"/>
  <c r="Z209" i="156" s="1"/>
  <c r="Y1092" i="37"/>
  <c r="Z1092" i="37"/>
  <c r="Y1125" i="37"/>
  <c r="Z1125" i="37"/>
  <c r="Y1133" i="37"/>
  <c r="Z1133" i="37"/>
  <c r="Y1372" i="156"/>
  <c r="Z1372" i="156" s="1"/>
  <c r="X3136" i="156"/>
  <c r="X3162" i="156" s="1"/>
  <c r="Y1543" i="156"/>
  <c r="Z1543" i="156" s="1"/>
  <c r="W56" i="46"/>
  <c r="X66" i="57"/>
  <c r="Z911" i="37" s="1"/>
  <c r="V85" i="46"/>
  <c r="X227" i="37" s="1"/>
  <c r="X1543" i="156"/>
  <c r="X1552" i="156" s="1"/>
  <c r="X1556" i="156" s="1"/>
  <c r="X732" i="37"/>
  <c r="X1908" i="156"/>
  <c r="X1939" i="156" s="1"/>
  <c r="Y1370" i="156"/>
  <c r="Z1370" i="156" s="1"/>
  <c r="X1861" i="156"/>
  <c r="X951" i="156"/>
  <c r="X1199" i="37"/>
  <c r="Y2063" i="156"/>
  <c r="Z2063" i="156" s="1"/>
  <c r="X3236" i="156"/>
  <c r="X1065" i="37" s="1"/>
  <c r="X400" i="156"/>
  <c r="Y1578" i="156"/>
  <c r="Z1578" i="156" s="1"/>
  <c r="Y2875" i="156"/>
  <c r="Z2875" i="156" s="1"/>
  <c r="X1772" i="156"/>
  <c r="X1658" i="156"/>
  <c r="Y3270" i="156"/>
  <c r="Z3270" i="156" s="1"/>
  <c r="Y83" i="156"/>
  <c r="Z83" i="156" s="1"/>
  <c r="Y282" i="156"/>
  <c r="Z282" i="156" s="1"/>
  <c r="X337" i="156"/>
  <c r="X1114" i="156"/>
  <c r="Y1592" i="156"/>
  <c r="Z1592" i="156" s="1"/>
  <c r="Y1906" i="156"/>
  <c r="Z1906" i="156" s="1"/>
  <c r="X3015" i="156"/>
  <c r="X3276" i="156"/>
  <c r="X1084" i="37" s="1"/>
  <c r="X1196" i="37"/>
  <c r="X1139" i="37"/>
  <c r="X1019" i="156"/>
  <c r="X1506" i="156"/>
  <c r="X281" i="156"/>
  <c r="Y1430" i="156"/>
  <c r="Z1430" i="156" s="1"/>
  <c r="Y1487" i="156"/>
  <c r="Z1487" i="156" s="1"/>
  <c r="X1716" i="156"/>
  <c r="X2276" i="156"/>
  <c r="X494" i="37"/>
  <c r="X469" i="37"/>
  <c r="Y2873" i="156"/>
  <c r="Z2873" i="156" s="1"/>
  <c r="X889" i="156"/>
  <c r="X613" i="37"/>
  <c r="X590" i="37"/>
  <c r="Y3276" i="156"/>
  <c r="Z3276" i="156" s="1"/>
  <c r="X83" i="156"/>
  <c r="X84" i="156" s="1"/>
  <c r="Y984" i="156"/>
  <c r="Z984" i="156" s="1"/>
  <c r="X667" i="37"/>
  <c r="X646" i="37"/>
  <c r="Y3209" i="156"/>
  <c r="Z3209" i="156" s="1"/>
  <c r="X1138" i="37"/>
  <c r="X1201" i="37"/>
  <c r="X1203" i="37"/>
  <c r="Z77" i="37"/>
  <c r="X550" i="37"/>
  <c r="X528" i="37"/>
  <c r="Z114" i="37"/>
  <c r="X130" i="37"/>
  <c r="X429" i="37"/>
  <c r="X422" i="37"/>
  <c r="Z545" i="37"/>
  <c r="Y545" i="37"/>
  <c r="X551" i="37"/>
  <c r="X946" i="37"/>
  <c r="X963" i="37"/>
  <c r="X941" i="37"/>
  <c r="X1173" i="37"/>
  <c r="X1185" i="37"/>
  <c r="X713" i="37"/>
  <c r="X852" i="37"/>
  <c r="X829" i="37"/>
  <c r="X1023" i="37"/>
  <c r="X1001" i="37"/>
  <c r="X116" i="37"/>
  <c r="X324" i="37"/>
  <c r="X428" i="37"/>
  <c r="X405" i="37"/>
  <c r="X133" i="57"/>
  <c r="Z896" i="37" s="1"/>
  <c r="Y910" i="37"/>
  <c r="W131" i="57"/>
  <c r="Y894" i="37" s="1"/>
  <c r="X23" i="57"/>
  <c r="W69" i="57"/>
  <c r="W129" i="57" s="1"/>
  <c r="Y892" i="37" s="1"/>
  <c r="Z901" i="37"/>
  <c r="W133" i="57"/>
  <c r="Y896" i="37" s="1"/>
  <c r="Z897" i="37"/>
  <c r="V126" i="57"/>
  <c r="X889" i="37" s="1"/>
  <c r="W126" i="57"/>
  <c r="Y889" i="37" s="1"/>
  <c r="Z912" i="37"/>
  <c r="V69" i="57"/>
  <c r="V129" i="57" s="1"/>
  <c r="X892" i="37" s="1"/>
  <c r="X126" i="57"/>
  <c r="Z889" i="37" s="1"/>
  <c r="V80" i="46"/>
  <c r="X258" i="37"/>
  <c r="X237" i="37"/>
  <c r="W128" i="46"/>
  <c r="Z235" i="37"/>
  <c r="X255" i="37"/>
  <c r="V128" i="46"/>
  <c r="X234" i="37" s="1"/>
  <c r="X81" i="37"/>
  <c r="X354" i="37"/>
  <c r="X427" i="37"/>
  <c r="X398" i="37"/>
  <c r="X535" i="37"/>
  <c r="X358" i="37"/>
  <c r="Z368" i="37"/>
  <c r="X531" i="37"/>
  <c r="X733" i="37"/>
  <c r="X710" i="37"/>
  <c r="X1004" i="37"/>
  <c r="X1006" i="37"/>
  <c r="X1025" i="37"/>
  <c r="X1022" i="37"/>
  <c r="X771" i="37"/>
  <c r="X944" i="37"/>
  <c r="X1013" i="37"/>
  <c r="X774" i="37"/>
  <c r="X978" i="37"/>
  <c r="X832" i="37"/>
  <c r="Y400" i="156"/>
  <c r="Z400" i="156" s="1"/>
  <c r="X210" i="156"/>
  <c r="X228" i="156" s="1"/>
  <c r="X209" i="156"/>
  <c r="Z1094" i="37"/>
  <c r="X787" i="156"/>
  <c r="X821" i="156"/>
  <c r="X430" i="156"/>
  <c r="X646" i="156"/>
  <c r="Y821" i="156"/>
  <c r="Z821" i="156" s="1"/>
  <c r="Y2524" i="156"/>
  <c r="Z2524" i="156" s="1"/>
  <c r="X2129" i="156"/>
  <c r="Y2131" i="156"/>
  <c r="Z2131" i="156" s="1"/>
  <c r="Y2531" i="156"/>
  <c r="Y2129" i="156"/>
  <c r="X2797" i="156"/>
  <c r="X472" i="37" s="1"/>
  <c r="Y2606" i="156"/>
  <c r="Z2606" i="156" s="1"/>
  <c r="X2653" i="156"/>
  <c r="X302" i="37" s="1"/>
  <c r="Y2720" i="156"/>
  <c r="Z2720" i="156" s="1"/>
  <c r="X2787" i="156"/>
  <c r="X462" i="37" s="1"/>
  <c r="Y3013" i="156"/>
  <c r="X3207" i="156"/>
  <c r="X3266" i="156" s="1"/>
  <c r="X1075" i="37" s="1"/>
  <c r="X3270" i="156"/>
  <c r="X1079" i="37" s="1"/>
  <c r="Y2787" i="156"/>
  <c r="Z2787" i="156" s="1"/>
  <c r="X493" i="37"/>
  <c r="X2875" i="156"/>
  <c r="Y2936" i="156"/>
  <c r="Z2936" i="156" s="1"/>
  <c r="Y3207" i="156"/>
  <c r="Z3207" i="156" s="1"/>
  <c r="Y3236" i="156"/>
  <c r="Z3236" i="156" s="1"/>
  <c r="X2646" i="156"/>
  <c r="X265" i="37" s="1"/>
  <c r="X2873" i="156"/>
  <c r="X2939" i="156" s="1"/>
  <c r="X593" i="37" s="1"/>
  <c r="X2929" i="156"/>
  <c r="X583" i="37" s="1"/>
  <c r="X3263" i="156"/>
  <c r="X1072" i="37" s="1"/>
  <c r="Y2608" i="156"/>
  <c r="Z2608" i="156" s="1"/>
  <c r="X198" i="37" l="1"/>
  <c r="X1205" i="37" s="1"/>
  <c r="X1204" i="37"/>
  <c r="X173" i="37"/>
  <c r="X1174" i="37" s="1"/>
  <c r="Z192" i="37"/>
  <c r="X189" i="37"/>
  <c r="X1191" i="37" s="1"/>
  <c r="X179" i="37"/>
  <c r="X1180" i="37" s="1"/>
  <c r="X13" i="37"/>
  <c r="Y550" i="37"/>
  <c r="Y713" i="37"/>
  <c r="X2549" i="156"/>
  <c r="Y63" i="37"/>
  <c r="Z63" i="37"/>
  <c r="Z646" i="156"/>
  <c r="Y950" i="156"/>
  <c r="Z950" i="156" s="1"/>
  <c r="Z920" i="156"/>
  <c r="Y1939" i="156"/>
  <c r="Z1939" i="156" s="1"/>
  <c r="Z1908" i="156"/>
  <c r="Y2549" i="156"/>
  <c r="Z2549" i="156" s="1"/>
  <c r="Z1861" i="156"/>
  <c r="Y68" i="37"/>
  <c r="Z68" i="37"/>
  <c r="Z3013" i="156"/>
  <c r="Y3063" i="156"/>
  <c r="Z3063" i="156" s="1"/>
  <c r="Y2534" i="156"/>
  <c r="Z2534" i="156" s="1"/>
  <c r="Z2129" i="156"/>
  <c r="X2534" i="156"/>
  <c r="X57" i="37" s="1"/>
  <c r="Z1792" i="156"/>
  <c r="X675" i="156"/>
  <c r="X1122" i="37" s="1"/>
  <c r="Y54" i="37"/>
  <c r="Z2531" i="156"/>
  <c r="Z54" i="37" s="1"/>
  <c r="Y673" i="156"/>
  <c r="Z673" i="156" s="1"/>
  <c r="X3065" i="156"/>
  <c r="X3080" i="156" s="1"/>
  <c r="Y1114" i="156"/>
  <c r="Z1114" i="156" s="1"/>
  <c r="Z1086" i="156"/>
  <c r="Z1432" i="156"/>
  <c r="X3063" i="156"/>
  <c r="X649" i="37" s="1"/>
  <c r="X673" i="156"/>
  <c r="X1120" i="37" s="1"/>
  <c r="X356" i="37"/>
  <c r="X371" i="37"/>
  <c r="X533" i="37"/>
  <c r="Z175" i="37"/>
  <c r="Z1176" i="37" s="1"/>
  <c r="Z188" i="37"/>
  <c r="Z1190" i="37" s="1"/>
  <c r="Z171" i="37"/>
  <c r="Z1172" i="37" s="1"/>
  <c r="X197" i="37"/>
  <c r="Z178" i="37"/>
  <c r="Z1179" i="37" s="1"/>
  <c r="X186" i="37"/>
  <c r="X1187" i="37" s="1"/>
  <c r="X144" i="37"/>
  <c r="X1137" i="37" s="1"/>
  <c r="X200" i="37"/>
  <c r="X1215" i="37" s="1"/>
  <c r="X174" i="37"/>
  <c r="X1175" i="37" s="1"/>
  <c r="Y1251" i="156"/>
  <c r="Z1251" i="156" s="1"/>
  <c r="Z73" i="37"/>
  <c r="Z1197" i="37" s="1"/>
  <c r="Z13" i="37"/>
  <c r="Y13" i="37"/>
  <c r="Y1204" i="37"/>
  <c r="Y469" i="37"/>
  <c r="Y1862" i="156"/>
  <c r="Z1862" i="156" s="1"/>
  <c r="Y646" i="37"/>
  <c r="Y787" i="156"/>
  <c r="Z1138" i="37"/>
  <c r="Y1138" i="37"/>
  <c r="Y1206" i="37"/>
  <c r="Y1658" i="156"/>
  <c r="Y656" i="156"/>
  <c r="Y612" i="156"/>
  <c r="Z612" i="156" s="1"/>
  <c r="Z667" i="37"/>
  <c r="Y147" i="156"/>
  <c r="Z147" i="156" s="1"/>
  <c r="Y1196" i="37"/>
  <c r="Y1199" i="37"/>
  <c r="Y405" i="37"/>
  <c r="Z1196" i="37"/>
  <c r="Y1001" i="37"/>
  <c r="Z428" i="37"/>
  <c r="X187" i="37"/>
  <c r="X1189" i="37" s="1"/>
  <c r="X193" i="37"/>
  <c r="X1195" i="37" s="1"/>
  <c r="X199" i="37"/>
  <c r="X1206" i="37" s="1"/>
  <c r="X183" i="37"/>
  <c r="X1184" i="37" s="1"/>
  <c r="Y1201" i="37"/>
  <c r="Z1023" i="37"/>
  <c r="Y941" i="37"/>
  <c r="Y1175" i="37"/>
  <c r="Y1191" i="37"/>
  <c r="Y1185" i="37"/>
  <c r="Z1203" i="37"/>
  <c r="Y1176" i="37"/>
  <c r="Y1195" i="37"/>
  <c r="Y1187" i="37"/>
  <c r="Y1205" i="37"/>
  <c r="Y1139" i="37"/>
  <c r="Y1172" i="37"/>
  <c r="Y1173" i="37"/>
  <c r="Y1190" i="37"/>
  <c r="Y1174" i="37"/>
  <c r="Y1203" i="37"/>
  <c r="Y1189" i="37"/>
  <c r="Y1137" i="37"/>
  <c r="Y1184" i="37"/>
  <c r="Y528" i="37"/>
  <c r="Y373" i="37"/>
  <c r="X792" i="37"/>
  <c r="Y195" i="37"/>
  <c r="X195" i="37"/>
  <c r="X834" i="37"/>
  <c r="X849" i="37"/>
  <c r="Y1117" i="37"/>
  <c r="Z1117" i="37"/>
  <c r="Y337" i="156"/>
  <c r="Z337" i="156" s="1"/>
  <c r="Y1193" i="37"/>
  <c r="Y1202" i="37"/>
  <c r="Y309" i="37"/>
  <c r="Z309" i="37"/>
  <c r="Y822" i="156"/>
  <c r="Y1593" i="156"/>
  <c r="Z1593" i="156" s="1"/>
  <c r="Y210" i="156"/>
  <c r="Y1793" i="156"/>
  <c r="Z1793" i="156" s="1"/>
  <c r="Y1180" i="37"/>
  <c r="Y1179" i="37"/>
  <c r="Y1128" i="37"/>
  <c r="Z1128" i="37"/>
  <c r="Y1110" i="37"/>
  <c r="Z1110" i="37"/>
  <c r="Y1215" i="37"/>
  <c r="AA1215" i="37" s="1"/>
  <c r="Y130" i="37"/>
  <c r="Z130" i="37"/>
  <c r="Y116" i="37"/>
  <c r="Z116" i="37"/>
  <c r="Y125" i="37"/>
  <c r="Z125" i="37"/>
  <c r="Y81" i="37"/>
  <c r="Z81" i="37"/>
  <c r="Y2276" i="156"/>
  <c r="Y1019" i="156"/>
  <c r="Z1019" i="156" s="1"/>
  <c r="Y985" i="156"/>
  <c r="Z985" i="156" s="1"/>
  <c r="Y1579" i="156"/>
  <c r="Z1579" i="156" s="1"/>
  <c r="Y1552" i="156"/>
  <c r="Y1324" i="156"/>
  <c r="Z1324" i="156" s="1"/>
  <c r="Y603" i="37"/>
  <c r="Z603" i="37"/>
  <c r="Y597" i="37"/>
  <c r="Z597" i="37"/>
  <c r="Y583" i="37"/>
  <c r="Z583" i="37"/>
  <c r="Y963" i="37"/>
  <c r="Y953" i="37"/>
  <c r="Z953" i="37"/>
  <c r="Y948" i="37"/>
  <c r="Z948" i="37"/>
  <c r="Y429" i="37"/>
  <c r="Z429" i="37"/>
  <c r="Y417" i="37"/>
  <c r="Z417" i="37"/>
  <c r="Y398" i="37"/>
  <c r="Z398" i="37"/>
  <c r="Y1194" i="37"/>
  <c r="Y841" i="37"/>
  <c r="Z841" i="37"/>
  <c r="Y851" i="37"/>
  <c r="Y836" i="37"/>
  <c r="Z836" i="37"/>
  <c r="Y822" i="37"/>
  <c r="Z822" i="37"/>
  <c r="Y491" i="37"/>
  <c r="Z491" i="37"/>
  <c r="Y2797" i="156"/>
  <c r="Z2797" i="156" s="1"/>
  <c r="Y462" i="37"/>
  <c r="Z462" i="37"/>
  <c r="Y493" i="37"/>
  <c r="Z493" i="37"/>
  <c r="Y302" i="37"/>
  <c r="Z302" i="37"/>
  <c r="Y314" i="37"/>
  <c r="Z314" i="37"/>
  <c r="Y2656" i="156"/>
  <c r="Z2656" i="156" s="1"/>
  <c r="Y265" i="37"/>
  <c r="Z265" i="37"/>
  <c r="Y177" i="37"/>
  <c r="Z177" i="37"/>
  <c r="Y190" i="37"/>
  <c r="Z190" i="37"/>
  <c r="Y185" i="37"/>
  <c r="Z185" i="37"/>
  <c r="Y170" i="37"/>
  <c r="X170" i="37"/>
  <c r="Y551" i="37"/>
  <c r="Z551" i="37"/>
  <c r="Y540" i="37"/>
  <c r="Z540" i="37"/>
  <c r="Y535" i="37"/>
  <c r="Z535" i="37"/>
  <c r="Y521" i="37"/>
  <c r="Z521" i="37"/>
  <c r="Z651" i="37"/>
  <c r="Y667" i="37"/>
  <c r="Y658" i="37"/>
  <c r="Z658" i="37"/>
  <c r="Y624" i="37"/>
  <c r="Z624" i="37"/>
  <c r="Z710" i="37"/>
  <c r="Z733" i="37"/>
  <c r="Z722" i="37"/>
  <c r="Z1191" i="37" s="1"/>
  <c r="Z717" i="37"/>
  <c r="Z1185" i="37" s="1"/>
  <c r="Z703" i="37"/>
  <c r="Y795" i="37"/>
  <c r="Y771" i="37"/>
  <c r="Z771" i="37"/>
  <c r="Y783" i="37"/>
  <c r="Z783" i="37"/>
  <c r="Y778" i="37"/>
  <c r="Z778" i="37"/>
  <c r="Y764" i="37"/>
  <c r="Z764" i="37"/>
  <c r="X373" i="37"/>
  <c r="Y363" i="37"/>
  <c r="Z363" i="37"/>
  <c r="Y356" i="37"/>
  <c r="Y358" i="37"/>
  <c r="Z358" i="37"/>
  <c r="Y324" i="37"/>
  <c r="Z324" i="37"/>
  <c r="Y1072" i="37"/>
  <c r="Z1072" i="37"/>
  <c r="Y1084" i="37"/>
  <c r="Z1084" i="37"/>
  <c r="Y1079" i="37"/>
  <c r="Z1079" i="37"/>
  <c r="Y3268" i="156"/>
  <c r="Z3268" i="156" s="1"/>
  <c r="Y1065" i="37"/>
  <c r="Z1065" i="37"/>
  <c r="Y1013" i="37"/>
  <c r="Y1006" i="37"/>
  <c r="Y1022" i="37"/>
  <c r="Y978" i="37"/>
  <c r="Z978" i="37"/>
  <c r="Y253" i="37"/>
  <c r="Y256" i="37"/>
  <c r="Z256" i="37"/>
  <c r="Y234" i="37"/>
  <c r="X128" i="46"/>
  <c r="Z234" i="37" s="1"/>
  <c r="Y255" i="37"/>
  <c r="X56" i="46"/>
  <c r="Y237" i="37"/>
  <c r="Y227" i="37"/>
  <c r="X85" i="46"/>
  <c r="Y776" i="37"/>
  <c r="Y794" i="37"/>
  <c r="Y293" i="156"/>
  <c r="Z293" i="156" s="1"/>
  <c r="Y462" i="156"/>
  <c r="Z462" i="156" s="1"/>
  <c r="Y430" i="156"/>
  <c r="Z430" i="156" s="1"/>
  <c r="Y1134" i="37"/>
  <c r="Z1134" i="37"/>
  <c r="Y84" i="156"/>
  <c r="Z84" i="156" s="1"/>
  <c r="X965" i="37"/>
  <c r="X851" i="37"/>
  <c r="Z196" i="37"/>
  <c r="Z1202" i="37" s="1"/>
  <c r="X196" i="37"/>
  <c r="X1202" i="37" s="1"/>
  <c r="X185" i="37"/>
  <c r="X1186" i="37" s="1"/>
  <c r="Z191" i="37"/>
  <c r="Z1193" i="37" s="1"/>
  <c r="X191" i="37"/>
  <c r="X1193" i="37" s="1"/>
  <c r="Z195" i="37"/>
  <c r="X177" i="37"/>
  <c r="X3268" i="156"/>
  <c r="X1077" i="37" s="1"/>
  <c r="Y2941" i="156"/>
  <c r="Z2941" i="156" s="1"/>
  <c r="X962" i="37"/>
  <c r="Z1173" i="37"/>
  <c r="X715" i="37"/>
  <c r="X2620" i="156"/>
  <c r="X1862" i="156"/>
  <c r="Z1139" i="37"/>
  <c r="X131" i="57"/>
  <c r="Z894" i="37" s="1"/>
  <c r="X730" i="37"/>
  <c r="X794" i="37"/>
  <c r="X776" i="37"/>
  <c r="X2658" i="156"/>
  <c r="X307" i="37" s="1"/>
  <c r="Z1180" i="37"/>
  <c r="Z1174" i="37"/>
  <c r="Y590" i="37"/>
  <c r="Y2939" i="156"/>
  <c r="Z2939" i="156" s="1"/>
  <c r="Z1206" i="37"/>
  <c r="Z1195" i="37"/>
  <c r="Z1199" i="37"/>
  <c r="Z1201" i="37"/>
  <c r="Z1184" i="37"/>
  <c r="Z1137" i="37"/>
  <c r="Z590" i="37"/>
  <c r="X58" i="37"/>
  <c r="Z1187" i="37"/>
  <c r="Z1194" i="37"/>
  <c r="Z1189" i="37"/>
  <c r="Z1205" i="37"/>
  <c r="Z1175" i="37"/>
  <c r="Z351" i="37"/>
  <c r="Z829" i="37"/>
  <c r="Z422" i="37"/>
  <c r="X549" i="37"/>
  <c r="X138" i="37"/>
  <c r="Z528" i="37"/>
  <c r="Z405" i="37"/>
  <c r="Y351" i="37"/>
  <c r="Y138" i="37"/>
  <c r="Z1215" i="37"/>
  <c r="Z1001" i="37"/>
  <c r="Y829" i="37"/>
  <c r="X374" i="37"/>
  <c r="X351" i="37"/>
  <c r="Z910" i="37"/>
  <c r="X910" i="37"/>
  <c r="V131" i="57"/>
  <c r="X894" i="37" s="1"/>
  <c r="X119" i="57"/>
  <c r="Z882" i="37" s="1"/>
  <c r="X69" i="57"/>
  <c r="X129" i="57" s="1"/>
  <c r="Z892" i="37" s="1"/>
  <c r="Y908" i="37"/>
  <c r="W83" i="57"/>
  <c r="W80" i="46"/>
  <c r="Z253" i="37"/>
  <c r="Z227" i="37"/>
  <c r="Z255" i="37"/>
  <c r="Z237" i="37"/>
  <c r="X410" i="37"/>
  <c r="X377" i="37"/>
  <c r="Z1013" i="37"/>
  <c r="Z795" i="37"/>
  <c r="X552" i="37"/>
  <c r="X547" i="37"/>
  <c r="X1020" i="37"/>
  <c r="Y2658" i="156"/>
  <c r="Z2658" i="156" s="1"/>
  <c r="Y3266" i="156"/>
  <c r="Z3266" i="156" s="1"/>
  <c r="X2941" i="156"/>
  <c r="X595" i="37" s="1"/>
  <c r="X496" i="37"/>
  <c r="X2756" i="156"/>
  <c r="X612" i="37"/>
  <c r="Y401" i="156"/>
  <c r="Z401" i="156" s="1"/>
  <c r="Y1252" i="156" l="1"/>
  <c r="Z1252" i="156" s="1"/>
  <c r="Z550" i="37"/>
  <c r="Y428" i="37"/>
  <c r="Y57" i="37"/>
  <c r="X651" i="37"/>
  <c r="Y1062" i="156"/>
  <c r="Z1062" i="156" s="1"/>
  <c r="Y736" i="37"/>
  <c r="Y730" i="37"/>
  <c r="Y58" i="37"/>
  <c r="Z58" i="37"/>
  <c r="Y3078" i="156"/>
  <c r="Z3078" i="156" s="1"/>
  <c r="Z664" i="37" s="1"/>
  <c r="X3078" i="156"/>
  <c r="X664" i="37" s="1"/>
  <c r="Y830" i="156"/>
  <c r="Z830" i="156" s="1"/>
  <c r="Z822" i="156"/>
  <c r="Z656" i="156"/>
  <c r="Y494" i="37"/>
  <c r="Z494" i="37"/>
  <c r="Y803" i="156"/>
  <c r="Z803" i="156" s="1"/>
  <c r="Z787" i="156"/>
  <c r="Y1556" i="156"/>
  <c r="Z1556" i="156" s="1"/>
  <c r="Z1552" i="156"/>
  <c r="Z2276" i="156"/>
  <c r="Y1666" i="156"/>
  <c r="Z1666" i="156" s="1"/>
  <c r="Z1658" i="156"/>
  <c r="Y1213" i="37"/>
  <c r="X3085" i="156"/>
  <c r="X669" i="37" s="1"/>
  <c r="Y228" i="156"/>
  <c r="Z228" i="156" s="1"/>
  <c r="Z210" i="156"/>
  <c r="Y666" i="37"/>
  <c r="X190" i="37"/>
  <c r="X1192" i="37" s="1"/>
  <c r="Z373" i="37"/>
  <c r="Z60" i="37"/>
  <c r="Y60" i="37"/>
  <c r="X60" i="37"/>
  <c r="Y154" i="156"/>
  <c r="Z154" i="156" s="1"/>
  <c r="Y651" i="37"/>
  <c r="X960" i="37"/>
  <c r="Z170" i="37"/>
  <c r="Z1142" i="37" s="1"/>
  <c r="Y1023" i="37"/>
  <c r="Y2277" i="156"/>
  <c r="Y1142" i="37"/>
  <c r="Y1844" i="156"/>
  <c r="Z1844" i="156" s="1"/>
  <c r="Y347" i="156"/>
  <c r="Z347" i="156" s="1"/>
  <c r="Y1200" i="37"/>
  <c r="Y1120" i="37"/>
  <c r="Z1120" i="37"/>
  <c r="Y120" i="37"/>
  <c r="Z120" i="37"/>
  <c r="Y1192" i="37"/>
  <c r="Y951" i="156"/>
  <c r="Z951" i="156" s="1"/>
  <c r="Y889" i="156"/>
  <c r="Z889" i="156" s="1"/>
  <c r="Y1772" i="156"/>
  <c r="Z1772" i="156" s="1"/>
  <c r="Y1716" i="156"/>
  <c r="Z1716" i="156" s="1"/>
  <c r="Y1026" i="156"/>
  <c r="Z1026" i="156" s="1"/>
  <c r="Y992" i="156"/>
  <c r="Z992" i="156" s="1"/>
  <c r="Y1325" i="156"/>
  <c r="Z1325" i="156" s="1"/>
  <c r="Z57" i="37"/>
  <c r="Y1123" i="156"/>
  <c r="Z1123" i="156" s="1"/>
  <c r="Y613" i="37"/>
  <c r="Z613" i="37"/>
  <c r="Y595" i="37"/>
  <c r="Z595" i="37"/>
  <c r="Y593" i="37"/>
  <c r="Z593" i="37"/>
  <c r="Y612" i="37"/>
  <c r="Z612" i="37"/>
  <c r="Y944" i="37"/>
  <c r="Z944" i="37"/>
  <c r="Y425" i="37"/>
  <c r="Z425" i="37"/>
  <c r="Y410" i="37"/>
  <c r="Z410" i="37"/>
  <c r="Y408" i="37"/>
  <c r="Z408" i="37"/>
  <c r="Y427" i="37"/>
  <c r="Z427" i="37"/>
  <c r="Y1186" i="37"/>
  <c r="Y852" i="37"/>
  <c r="Z852" i="37"/>
  <c r="Z851" i="37"/>
  <c r="Y834" i="37"/>
  <c r="Z834" i="37"/>
  <c r="Y832" i="37"/>
  <c r="Z832" i="37"/>
  <c r="Y2756" i="156"/>
  <c r="Z2756" i="156" s="1"/>
  <c r="Y472" i="37"/>
  <c r="Z472" i="37"/>
  <c r="Y307" i="37"/>
  <c r="Z307" i="37"/>
  <c r="Y305" i="37"/>
  <c r="Z305" i="37"/>
  <c r="X1212" i="37"/>
  <c r="Y182" i="37"/>
  <c r="X182" i="37"/>
  <c r="Y180" i="37"/>
  <c r="Z180" i="37"/>
  <c r="Y547" i="37"/>
  <c r="Y533" i="37"/>
  <c r="Y531" i="37"/>
  <c r="Z531" i="37"/>
  <c r="Z666" i="37"/>
  <c r="Y649" i="37"/>
  <c r="Z649" i="37"/>
  <c r="Z715" i="37"/>
  <c r="Z732" i="37"/>
  <c r="Z713" i="37"/>
  <c r="Y774" i="37"/>
  <c r="Z774" i="37"/>
  <c r="Y374" i="37"/>
  <c r="Z374" i="37"/>
  <c r="Y354" i="37"/>
  <c r="Z354" i="37"/>
  <c r="Y1077" i="37"/>
  <c r="Z1077" i="37"/>
  <c r="Y1075" i="37"/>
  <c r="Z1075" i="37"/>
  <c r="Y1020" i="37"/>
  <c r="Y1004" i="37"/>
  <c r="Z1004" i="37"/>
  <c r="Y258" i="37"/>
  <c r="W81" i="46"/>
  <c r="X80" i="46"/>
  <c r="Y436" i="156"/>
  <c r="Z436" i="156" s="1"/>
  <c r="Y408" i="156"/>
  <c r="Z408" i="156" s="1"/>
  <c r="Y112" i="156"/>
  <c r="Z112" i="156" s="1"/>
  <c r="Y1122" i="37"/>
  <c r="Z1122" i="37"/>
  <c r="X736" i="37"/>
  <c r="X1178" i="37"/>
  <c r="X1142" i="37"/>
  <c r="X1213" i="37"/>
  <c r="X3036" i="156"/>
  <c r="X666" i="37"/>
  <c r="X854" i="37"/>
  <c r="Z1192" i="37"/>
  <c r="Z469" i="37"/>
  <c r="Z1204" i="37"/>
  <c r="X1200" i="37"/>
  <c r="Z1186" i="37"/>
  <c r="Y1178" i="37"/>
  <c r="Y122" i="37"/>
  <c r="X122" i="37"/>
  <c r="Y946" i="37"/>
  <c r="Z963" i="37"/>
  <c r="Z941" i="37"/>
  <c r="Z138" i="37"/>
  <c r="Z1200" i="37" s="1"/>
  <c r="Y913" i="37"/>
  <c r="W84" i="57"/>
  <c r="Y856" i="37" s="1"/>
  <c r="X913" i="37"/>
  <c r="X908" i="37"/>
  <c r="V83" i="57"/>
  <c r="Z908" i="37"/>
  <c r="Z776" i="37"/>
  <c r="Z794" i="37"/>
  <c r="X425" i="37"/>
  <c r="X430" i="37"/>
  <c r="Z356" i="37"/>
  <c r="Z1022" i="37"/>
  <c r="Z1006" i="37"/>
  <c r="Y529" i="156"/>
  <c r="Z529" i="156" s="1"/>
  <c r="X3230" i="156"/>
  <c r="X610" i="37"/>
  <c r="G1783" i="156" l="1"/>
  <c r="G1790" i="156" s="1"/>
  <c r="G2514" i="156"/>
  <c r="E39" i="37" s="1"/>
  <c r="Y1273" i="156"/>
  <c r="Z1273" i="156" s="1"/>
  <c r="Y1957" i="156"/>
  <c r="Z1957" i="156" s="1"/>
  <c r="Y3230" i="156"/>
  <c r="Z3230" i="156" s="1"/>
  <c r="Y2904" i="156"/>
  <c r="Y3085" i="156"/>
  <c r="Z3085" i="156" s="1"/>
  <c r="Z669" i="37" s="1"/>
  <c r="Z2277" i="156"/>
  <c r="Y1449" i="156"/>
  <c r="Z1449" i="156" s="1"/>
  <c r="Y1388" i="156"/>
  <c r="Z1388" i="156" s="1"/>
  <c r="Y658" i="156"/>
  <c r="Y657" i="156" s="1"/>
  <c r="X180" i="37"/>
  <c r="X1181" i="37" s="1"/>
  <c r="Y664" i="37"/>
  <c r="Z1213" i="37"/>
  <c r="Y3036" i="156"/>
  <c r="Z1212" i="37"/>
  <c r="Z182" i="37"/>
  <c r="Y377" i="37"/>
  <c r="Y2078" i="156"/>
  <c r="Z2078" i="156" s="1"/>
  <c r="Y1854" i="156"/>
  <c r="Z1854" i="156" s="1"/>
  <c r="Y2015" i="156"/>
  <c r="Z2015" i="156" s="1"/>
  <c r="Y1506" i="156"/>
  <c r="Z1506" i="156" s="1"/>
  <c r="Y1212" i="37"/>
  <c r="Y957" i="156"/>
  <c r="Z957" i="156" s="1"/>
  <c r="Y898" i="156"/>
  <c r="Z898" i="156" s="1"/>
  <c r="Y1779" i="156"/>
  <c r="Z1779" i="156" s="1"/>
  <c r="Y1722" i="156"/>
  <c r="Z1722" i="156" s="1"/>
  <c r="Y1179" i="156"/>
  <c r="Z1179" i="156" s="1"/>
  <c r="Y2146" i="156"/>
  <c r="Z2146" i="156" s="1"/>
  <c r="Y1565" i="156"/>
  <c r="Z1565" i="156" s="1"/>
  <c r="Y1332" i="156"/>
  <c r="Z1332" i="156" s="1"/>
  <c r="Y610" i="37"/>
  <c r="Z610" i="37"/>
  <c r="Y960" i="37"/>
  <c r="Z960" i="37"/>
  <c r="Y962" i="37"/>
  <c r="Z962" i="37"/>
  <c r="Z430" i="37"/>
  <c r="Y3162" i="156"/>
  <c r="Z3162" i="156" s="1"/>
  <c r="Y849" i="37"/>
  <c r="Z849" i="37"/>
  <c r="Y2758" i="156"/>
  <c r="Y496" i="37"/>
  <c r="Z496" i="37"/>
  <c r="Y549" i="37"/>
  <c r="Z549" i="37"/>
  <c r="Y552" i="37"/>
  <c r="Y1181" i="37"/>
  <c r="Z730" i="37"/>
  <c r="Z736" i="37"/>
  <c r="Y792" i="37"/>
  <c r="Z792" i="37"/>
  <c r="Y371" i="37"/>
  <c r="Z371" i="37"/>
  <c r="Y1025" i="37"/>
  <c r="Y202" i="37"/>
  <c r="X81" i="46"/>
  <c r="Z202" i="37" s="1"/>
  <c r="H453" i="156"/>
  <c r="H440" i="156"/>
  <c r="X1211" i="37"/>
  <c r="X1183" i="37"/>
  <c r="Z1181" i="37"/>
  <c r="Z122" i="37"/>
  <c r="Z1178" i="37"/>
  <c r="Y1183" i="37"/>
  <c r="Z533" i="37"/>
  <c r="Z946" i="37"/>
  <c r="Z913" i="37"/>
  <c r="X83" i="57"/>
  <c r="X84" i="57" s="1"/>
  <c r="Z856" i="37" s="1"/>
  <c r="Z258" i="37"/>
  <c r="Z1020" i="37"/>
  <c r="Z547" i="37"/>
  <c r="X2904" i="156"/>
  <c r="Y2620" i="156"/>
  <c r="Z2620" i="156" s="1"/>
  <c r="G1792" i="156" l="1"/>
  <c r="Y669" i="37"/>
  <c r="Y2483" i="156"/>
  <c r="Z2483" i="156" s="1"/>
  <c r="Y2757" i="156"/>
  <c r="Z2757" i="156" s="1"/>
  <c r="Z2758" i="156"/>
  <c r="Z438" i="37" s="1"/>
  <c r="Y3037" i="156"/>
  <c r="Z3037" i="156" s="1"/>
  <c r="Z617" i="37" s="1"/>
  <c r="Z3036" i="156"/>
  <c r="Z2904" i="156"/>
  <c r="Y2905" i="156"/>
  <c r="Z658" i="156"/>
  <c r="Z1091" i="37" s="1"/>
  <c r="Z377" i="37"/>
  <c r="Y3231" i="156"/>
  <c r="Z3231" i="156" s="1"/>
  <c r="Z1032" i="37" s="1"/>
  <c r="Y1211" i="37"/>
  <c r="Y430" i="37"/>
  <c r="Y1209" i="37"/>
  <c r="Z1211" i="37"/>
  <c r="Y965" i="37"/>
  <c r="Z965" i="37"/>
  <c r="Y380" i="37"/>
  <c r="Z380" i="37"/>
  <c r="Y854" i="37"/>
  <c r="Z854" i="37"/>
  <c r="Y438" i="37"/>
  <c r="Y2621" i="156"/>
  <c r="Z2621" i="156" s="1"/>
  <c r="Z1209" i="37"/>
  <c r="X1209" i="37"/>
  <c r="Y143" i="37"/>
  <c r="Z143" i="37"/>
  <c r="Y499" i="37"/>
  <c r="Z499" i="37"/>
  <c r="Y973" i="37"/>
  <c r="Z973" i="37"/>
  <c r="Z657" i="156"/>
  <c r="Y1091" i="37"/>
  <c r="X1216" i="37"/>
  <c r="Z1183" i="37"/>
  <c r="Z552" i="37"/>
  <c r="Z1025" i="37"/>
  <c r="Y617" i="37" l="1"/>
  <c r="Y1032" i="37"/>
  <c r="Z2905" i="156"/>
  <c r="Z558" i="37" s="1"/>
  <c r="Y558" i="37"/>
  <c r="Y76" i="37"/>
  <c r="Y318" i="37"/>
  <c r="Z318" i="37"/>
  <c r="Y1216" i="37"/>
  <c r="Y8" i="37"/>
  <c r="Z8" i="37"/>
  <c r="Y915" i="37"/>
  <c r="Z915" i="37"/>
  <c r="Y797" i="37"/>
  <c r="Z797" i="37"/>
  <c r="Y260" i="37"/>
  <c r="Z260" i="37"/>
  <c r="Z738" i="37"/>
  <c r="Y738" i="37"/>
  <c r="Z1216" i="37"/>
  <c r="Z76" i="37" l="1"/>
  <c r="Y1136" i="37"/>
  <c r="Y1135" i="37" s="1"/>
  <c r="Z1136" i="37"/>
  <c r="G609" i="157" l="1"/>
  <c r="G484" i="157"/>
  <c r="G369" i="157"/>
  <c r="G319" i="157"/>
  <c r="G318" i="157"/>
  <c r="G316" i="157"/>
  <c r="G315" i="157"/>
  <c r="G229" i="157"/>
  <c r="G228" i="157"/>
  <c r="G227" i="157"/>
  <c r="F1944" i="156"/>
  <c r="F1943" i="156"/>
  <c r="F1942" i="156"/>
  <c r="G370" i="157" l="1"/>
  <c r="G485" i="157"/>
  <c r="F1217" i="156"/>
  <c r="F941" i="156"/>
  <c r="F943" i="156"/>
  <c r="F946" i="156"/>
  <c r="F616" i="156"/>
  <c r="F467" i="156"/>
  <c r="F1551" i="156"/>
  <c r="F366" i="156"/>
  <c r="W2219" i="156"/>
  <c r="V2219" i="156"/>
  <c r="T2219" i="156"/>
  <c r="I230" i="157" l="1"/>
  <c r="F365" i="156"/>
  <c r="F1550" i="156"/>
  <c r="F944" i="156"/>
  <c r="F950" i="156"/>
  <c r="I476" i="157"/>
  <c r="H1550" i="156" l="1"/>
  <c r="H365" i="156"/>
  <c r="T257" i="157" l="1"/>
  <c r="S2619" i="156" l="1"/>
  <c r="V2233" i="156"/>
  <c r="V2234" i="156" s="1"/>
  <c r="T2233" i="156"/>
  <c r="T2234" i="156" s="1"/>
  <c r="W2233" i="156"/>
  <c r="W2208" i="156"/>
  <c r="V2208" i="156"/>
  <c r="T2208" i="156"/>
  <c r="W2234" i="156" l="1"/>
  <c r="S2224" i="156"/>
  <c r="G317" i="156"/>
  <c r="G679" i="156" s="1"/>
  <c r="E1112" i="37" s="1"/>
  <c r="E137" i="46"/>
  <c r="E258" i="37" s="1"/>
  <c r="E136" i="46"/>
  <c r="E257" i="37" s="1"/>
  <c r="C136" i="46"/>
  <c r="C257" i="37" s="1"/>
  <c r="C134" i="46"/>
  <c r="C255" i="37" s="1"/>
  <c r="S2233" i="156" l="1"/>
  <c r="S2234" i="156" s="1"/>
  <c r="I477" i="157" l="1"/>
  <c r="G2901" i="156"/>
  <c r="G3033" i="156" l="1"/>
  <c r="U141" i="57" l="1"/>
  <c r="U913" i="37" s="1"/>
  <c r="W822" i="156"/>
  <c r="W830" i="156" s="1"/>
  <c r="H2647" i="156" l="1"/>
  <c r="F286" i="37" s="1"/>
  <c r="H2525" i="156"/>
  <c r="F50" i="37" s="1"/>
  <c r="K533" i="156" l="1"/>
  <c r="J533" i="156"/>
  <c r="F533" i="156"/>
  <c r="S534" i="156"/>
  <c r="K534" i="156"/>
  <c r="J534" i="156"/>
  <c r="F534" i="156"/>
  <c r="G535" i="156"/>
  <c r="H533" i="156" l="1"/>
  <c r="H534" i="156"/>
  <c r="L534" i="156"/>
  <c r="N534" i="156" s="1"/>
  <c r="L533" i="156"/>
  <c r="N533" i="156" s="1"/>
  <c r="O534" i="156"/>
  <c r="P534" i="156" s="1"/>
  <c r="O533" i="156"/>
  <c r="P533" i="156" s="1"/>
  <c r="G797" i="156" l="1"/>
  <c r="S796" i="156"/>
  <c r="K796" i="156"/>
  <c r="J796" i="156"/>
  <c r="F796" i="156"/>
  <c r="H796" i="156" l="1"/>
  <c r="L796" i="156"/>
  <c r="N796" i="156" s="1"/>
  <c r="O796" i="156"/>
  <c r="P796" i="156" s="1"/>
  <c r="G341" i="156" l="1"/>
  <c r="S339" i="156"/>
  <c r="U339" i="156" s="1"/>
  <c r="K339" i="156"/>
  <c r="J339" i="156"/>
  <c r="F339" i="156"/>
  <c r="H339" i="156" l="1"/>
  <c r="L339" i="156"/>
  <c r="N339" i="156" s="1"/>
  <c r="O339" i="156"/>
  <c r="P339" i="156" l="1"/>
  <c r="D75" i="57" l="1"/>
  <c r="T141" i="57" l="1"/>
  <c r="T913" i="37" s="1"/>
  <c r="R141" i="57"/>
  <c r="R913" i="37" s="1"/>
  <c r="R855" i="37" s="1"/>
  <c r="O141" i="57"/>
  <c r="O913" i="37" s="1"/>
  <c r="E140" i="57"/>
  <c r="E912" i="37" s="1"/>
  <c r="C140" i="57"/>
  <c r="C912" i="37" s="1"/>
  <c r="C138" i="57"/>
  <c r="C910" i="37" s="1"/>
  <c r="Q82" i="57"/>
  <c r="U137" i="46"/>
  <c r="U258" i="37" s="1"/>
  <c r="T137" i="46"/>
  <c r="T258" i="37" s="1"/>
  <c r="R137" i="46"/>
  <c r="R258" i="37" s="1"/>
  <c r="R201" i="37" s="1"/>
  <c r="O137" i="46"/>
  <c r="O258" i="37" s="1"/>
  <c r="X2236" i="157"/>
  <c r="U1030" i="37" s="1"/>
  <c r="W2236" i="157"/>
  <c r="T1030" i="37" s="1"/>
  <c r="U2236" i="157"/>
  <c r="R1030" i="37" s="1"/>
  <c r="R972" i="37" s="1"/>
  <c r="R2236" i="157"/>
  <c r="O1030" i="37" s="1"/>
  <c r="T2177" i="157"/>
  <c r="H2236" i="157"/>
  <c r="E1030" i="37" s="1"/>
  <c r="H2235" i="157"/>
  <c r="E1029" i="37" s="1"/>
  <c r="F2235" i="157"/>
  <c r="F2233" i="157"/>
  <c r="T2049" i="157"/>
  <c r="X2107" i="157"/>
  <c r="U971" i="37" s="1"/>
  <c r="W2107" i="157"/>
  <c r="T971" i="37" s="1"/>
  <c r="U2107" i="157"/>
  <c r="R971" i="37" s="1"/>
  <c r="R2107" i="157"/>
  <c r="O971" i="37" s="1"/>
  <c r="H2107" i="157"/>
  <c r="E971" i="37" s="1"/>
  <c r="X1974" i="157"/>
  <c r="U854" i="37" s="1"/>
  <c r="W1974" i="157"/>
  <c r="T854" i="37" s="1"/>
  <c r="U1974" i="157"/>
  <c r="R854" i="37" s="1"/>
  <c r="R1974" i="157"/>
  <c r="O854" i="37" s="1"/>
  <c r="T1915" i="157"/>
  <c r="H1913" i="157"/>
  <c r="H1911" i="157" s="1"/>
  <c r="H1915" i="157" s="1"/>
  <c r="H1974" i="157" s="1"/>
  <c r="E854" i="37" s="1"/>
  <c r="F1913" i="157"/>
  <c r="X1838" i="157"/>
  <c r="U795" i="37" s="1"/>
  <c r="W1838" i="157"/>
  <c r="T795" i="37" s="1"/>
  <c r="U1838" i="157"/>
  <c r="R795" i="37" s="1"/>
  <c r="R1838" i="157"/>
  <c r="O795" i="37" s="1"/>
  <c r="H1838" i="157"/>
  <c r="E795" i="37" s="1"/>
  <c r="T1754" i="157"/>
  <c r="X1677" i="157"/>
  <c r="U736" i="37" s="1"/>
  <c r="W1677" i="157"/>
  <c r="T736" i="37" s="1"/>
  <c r="R1677" i="157"/>
  <c r="O736" i="37" s="1"/>
  <c r="C1029" i="37" l="1"/>
  <c r="C1027" i="37"/>
  <c r="Q141" i="57"/>
  <c r="Q913" i="37" s="1"/>
  <c r="T2236" i="157"/>
  <c r="Q1030" i="37" s="1"/>
  <c r="T1838" i="157"/>
  <c r="Q795" i="37" s="1"/>
  <c r="S82" i="57"/>
  <c r="P141" i="57"/>
  <c r="P913" i="37" s="1"/>
  <c r="S137" i="46"/>
  <c r="S258" i="37" s="1"/>
  <c r="P137" i="46"/>
  <c r="P258" i="37" s="1"/>
  <c r="Q137" i="46"/>
  <c r="Q258" i="37" s="1"/>
  <c r="V1915" i="157"/>
  <c r="S1974" i="157"/>
  <c r="P854" i="37" s="1"/>
  <c r="S2107" i="157"/>
  <c r="P971" i="37" s="1"/>
  <c r="V2177" i="157"/>
  <c r="S1838" i="157"/>
  <c r="P795" i="37" s="1"/>
  <c r="S2236" i="157"/>
  <c r="P1030" i="37" s="1"/>
  <c r="V2049" i="157"/>
  <c r="T2107" i="157"/>
  <c r="Q971" i="37" s="1"/>
  <c r="T1974" i="157"/>
  <c r="Q854" i="37" s="1"/>
  <c r="V1749" i="157"/>
  <c r="V1754" i="157"/>
  <c r="S141" i="57" l="1"/>
  <c r="S913" i="37" s="1"/>
  <c r="V2107" i="157"/>
  <c r="S971" i="37" s="1"/>
  <c r="V1974" i="157"/>
  <c r="S854" i="37" s="1"/>
  <c r="V1838" i="157"/>
  <c r="S795" i="37" s="1"/>
  <c r="V2236" i="157"/>
  <c r="S1030" i="37" s="1"/>
  <c r="R738" i="37" l="1"/>
  <c r="R737" i="37" s="1"/>
  <c r="T1615" i="157"/>
  <c r="X1532" i="157"/>
  <c r="U556" i="37" s="1"/>
  <c r="W1532" i="157"/>
  <c r="T556" i="37" s="1"/>
  <c r="U1532" i="157"/>
  <c r="R556" i="37" s="1"/>
  <c r="R1532" i="157"/>
  <c r="O556" i="37" s="1"/>
  <c r="H1532" i="157"/>
  <c r="E556" i="37" s="1"/>
  <c r="T1473" i="157"/>
  <c r="X1403" i="157"/>
  <c r="U436" i="37" s="1"/>
  <c r="W1403" i="157"/>
  <c r="T436" i="37" s="1"/>
  <c r="U1403" i="157"/>
  <c r="R436" i="37" s="1"/>
  <c r="R1403" i="157"/>
  <c r="O436" i="37" s="1"/>
  <c r="T1344" i="157"/>
  <c r="X1267" i="157"/>
  <c r="U377" i="37" s="1"/>
  <c r="W1267" i="157"/>
  <c r="T377" i="37" s="1"/>
  <c r="R1267" i="157"/>
  <c r="O377" i="37" s="1"/>
  <c r="T1134" i="157"/>
  <c r="H1132" i="157"/>
  <c r="H1131" i="157" s="1"/>
  <c r="H1130" i="157" s="1"/>
  <c r="H1267" i="157"/>
  <c r="E377" i="37" s="1"/>
  <c r="X1046" i="157"/>
  <c r="U200" i="37" s="1"/>
  <c r="W1046" i="157"/>
  <c r="T200" i="37" s="1"/>
  <c r="U1046" i="157"/>
  <c r="R200" i="37" s="1"/>
  <c r="R1046" i="157"/>
  <c r="O200" i="37" s="1"/>
  <c r="T972" i="157"/>
  <c r="U989" i="157"/>
  <c r="T968" i="157"/>
  <c r="X882" i="157"/>
  <c r="U141" i="37" s="1"/>
  <c r="W882" i="157"/>
  <c r="T141" i="37" s="1"/>
  <c r="U882" i="157"/>
  <c r="R141" i="37" s="1"/>
  <c r="R882" i="157"/>
  <c r="O141" i="37" s="1"/>
  <c r="R143" i="37" l="1"/>
  <c r="T1677" i="157"/>
  <c r="Q736" i="37" s="1"/>
  <c r="T1532" i="157"/>
  <c r="Q556" i="37" s="1"/>
  <c r="T1267" i="157"/>
  <c r="Q377" i="37" s="1"/>
  <c r="S1267" i="157"/>
  <c r="P377" i="37" s="1"/>
  <c r="S1403" i="157"/>
  <c r="P436" i="37" s="1"/>
  <c r="S1532" i="157"/>
  <c r="P556" i="37" s="1"/>
  <c r="S1046" i="157"/>
  <c r="P200" i="37" s="1"/>
  <c r="W200" i="37" s="1"/>
  <c r="S1677" i="157"/>
  <c r="P736" i="37" s="1"/>
  <c r="V1615" i="157"/>
  <c r="V1344" i="157"/>
  <c r="V1473" i="157"/>
  <c r="T1403" i="157"/>
  <c r="Q436" i="37" s="1"/>
  <c r="V972" i="157"/>
  <c r="V1134" i="157"/>
  <c r="T1046" i="157"/>
  <c r="Q200" i="37" s="1"/>
  <c r="V968" i="157"/>
  <c r="T670" i="157"/>
  <c r="X661" i="157"/>
  <c r="W661" i="157"/>
  <c r="U661" i="157"/>
  <c r="T660" i="157"/>
  <c r="T533" i="157"/>
  <c r="T534" i="157"/>
  <c r="V1267" i="157" l="1"/>
  <c r="S377" i="37" s="1"/>
  <c r="V1532" i="157"/>
  <c r="S556" i="37" s="1"/>
  <c r="V1677" i="157"/>
  <c r="S736" i="37" s="1"/>
  <c r="V1046" i="157"/>
  <c r="S200" i="37" s="1"/>
  <c r="V1403" i="157"/>
  <c r="S436" i="37" s="1"/>
  <c r="V200" i="37"/>
  <c r="T661" i="157"/>
  <c r="T882" i="157"/>
  <c r="Q141" i="37" s="1"/>
  <c r="S882" i="157"/>
  <c r="P141" i="37" s="1"/>
  <c r="V660" i="157"/>
  <c r="V533" i="157"/>
  <c r="V670" i="157"/>
  <c r="V534" i="157"/>
  <c r="V661" i="157" l="1"/>
  <c r="V882" i="157"/>
  <c r="S141" i="37" s="1"/>
  <c r="T400" i="157" l="1"/>
  <c r="T370" i="157"/>
  <c r="T363" i="157"/>
  <c r="T359" i="157"/>
  <c r="T304" i="157"/>
  <c r="T258" i="157"/>
  <c r="T236" i="157"/>
  <c r="I224" i="157" l="1"/>
  <c r="I225" i="157"/>
  <c r="I402" i="157"/>
  <c r="V400" i="157"/>
  <c r="V363" i="157"/>
  <c r="V359" i="157"/>
  <c r="V370" i="157"/>
  <c r="V257" i="157"/>
  <c r="V258" i="157"/>
  <c r="V304" i="157"/>
  <c r="V236" i="157"/>
  <c r="W3288" i="156" l="1"/>
  <c r="U1089" i="37" s="1"/>
  <c r="V3288" i="156"/>
  <c r="T1089" i="37" s="1"/>
  <c r="T3288" i="156"/>
  <c r="R1089" i="37" s="1"/>
  <c r="Q3288" i="156"/>
  <c r="O1089" i="37" s="1"/>
  <c r="G3226" i="156"/>
  <c r="S3288" i="156" l="1"/>
  <c r="Q1089" i="37" s="1"/>
  <c r="R3288" i="156"/>
  <c r="P1089" i="37" s="1"/>
  <c r="V76" i="157"/>
  <c r="U3288" i="156" l="1"/>
  <c r="S1089" i="37" s="1"/>
  <c r="W3093" i="156"/>
  <c r="U674" i="37" s="1"/>
  <c r="V3093" i="156"/>
  <c r="T674" i="37" s="1"/>
  <c r="T3093" i="156"/>
  <c r="R674" i="37" s="1"/>
  <c r="Q3093" i="156"/>
  <c r="O674" i="37" s="1"/>
  <c r="G3032" i="156"/>
  <c r="G3031" i="156" s="1"/>
  <c r="F3034" i="156"/>
  <c r="F3032" i="156"/>
  <c r="E3031" i="156"/>
  <c r="W2962" i="156"/>
  <c r="U615" i="37" s="1"/>
  <c r="V2962" i="156"/>
  <c r="T615" i="37" s="1"/>
  <c r="T2962" i="156"/>
  <c r="R615" i="37" s="1"/>
  <c r="Q2962" i="156"/>
  <c r="O615" i="37" l="1"/>
  <c r="S3093" i="156"/>
  <c r="Q674" i="37" s="1"/>
  <c r="F3031" i="156"/>
  <c r="F3033" i="156"/>
  <c r="R2962" i="156"/>
  <c r="P615" i="37" s="1"/>
  <c r="W615" i="37" s="1"/>
  <c r="R3093" i="156"/>
  <c r="P674" i="37" s="1"/>
  <c r="U2962" i="156"/>
  <c r="S615" i="37" s="1"/>
  <c r="S2962" i="156"/>
  <c r="Q615" i="37" s="1"/>
  <c r="V615" i="37" l="1"/>
  <c r="F3035" i="156"/>
  <c r="U3093" i="156"/>
  <c r="S674" i="37" s="1"/>
  <c r="F2902" i="156"/>
  <c r="F2900" i="156"/>
  <c r="E2901" i="156"/>
  <c r="W2817" i="156"/>
  <c r="U497" i="37" s="1"/>
  <c r="V2817" i="156"/>
  <c r="T497" i="37" s="1"/>
  <c r="Q2817" i="156"/>
  <c r="P2817" i="156"/>
  <c r="N497" i="37" s="1"/>
  <c r="O2817" i="156"/>
  <c r="M497" i="37" s="1"/>
  <c r="N2817" i="156"/>
  <c r="L497" i="37" s="1"/>
  <c r="L2817" i="156"/>
  <c r="J497" i="37" s="1"/>
  <c r="K2817" i="156"/>
  <c r="I497" i="37" s="1"/>
  <c r="J2817" i="156"/>
  <c r="H497" i="37" s="1"/>
  <c r="S2755" i="156"/>
  <c r="G2753" i="156"/>
  <c r="E2753" i="156"/>
  <c r="O497" i="37" l="1"/>
  <c r="S2817" i="156"/>
  <c r="Q497" i="37" s="1"/>
  <c r="F2901" i="156"/>
  <c r="R2817" i="156"/>
  <c r="P497" i="37" s="1"/>
  <c r="U2755" i="156"/>
  <c r="U2817" i="156" l="1"/>
  <c r="S497" i="37" s="1"/>
  <c r="I2755" i="156" l="1"/>
  <c r="I2817" i="156" s="1"/>
  <c r="G497" i="37" s="1"/>
  <c r="W2677" i="156" l="1"/>
  <c r="U316" i="37" s="1"/>
  <c r="V2677" i="156"/>
  <c r="T316" i="37" s="1"/>
  <c r="T2677" i="156"/>
  <c r="R316" i="37" s="1"/>
  <c r="S2677" i="156"/>
  <c r="Q316" i="37" s="1"/>
  <c r="Q2677" i="156"/>
  <c r="U2619" i="156"/>
  <c r="U2677" i="156" l="1"/>
  <c r="S316" i="37" s="1"/>
  <c r="O316" i="37"/>
  <c r="R2677" i="156"/>
  <c r="P316" i="37" s="1"/>
  <c r="W2549" i="156"/>
  <c r="U74" i="37" s="1"/>
  <c r="U1217" i="37" s="1"/>
  <c r="V2549" i="156"/>
  <c r="T74" i="37" s="1"/>
  <c r="T1217" i="37" s="1"/>
  <c r="T2549" i="156"/>
  <c r="R74" i="37" s="1"/>
  <c r="R1217" i="37" s="1"/>
  <c r="Q2549" i="156"/>
  <c r="V2538" i="156"/>
  <c r="T63" i="37" s="1"/>
  <c r="T2538" i="156"/>
  <c r="R63" i="37" s="1"/>
  <c r="Q2538" i="156"/>
  <c r="O63" i="37" l="1"/>
  <c r="O74" i="37"/>
  <c r="O1217" i="37" s="1"/>
  <c r="W2391" i="156"/>
  <c r="V2391" i="156"/>
  <c r="T2391" i="156"/>
  <c r="S2391" i="156" l="1"/>
  <c r="U2391" i="156"/>
  <c r="W2330" i="156" l="1"/>
  <c r="V2330" i="156"/>
  <c r="T2330" i="156"/>
  <c r="W2320" i="156"/>
  <c r="V2320" i="156"/>
  <c r="T2320" i="156"/>
  <c r="S2320" i="156"/>
  <c r="T2288" i="156"/>
  <c r="S2288" i="156"/>
  <c r="U2288" i="156" l="1"/>
  <c r="U2320" i="156"/>
  <c r="S2330" i="156"/>
  <c r="U2330" i="156" l="1"/>
  <c r="S2275" i="156"/>
  <c r="S2268" i="156"/>
  <c r="W2253" i="156"/>
  <c r="W2534" i="156" s="1"/>
  <c r="V2253" i="156"/>
  <c r="T2253" i="156"/>
  <c r="V2246" i="156"/>
  <c r="T2246" i="156"/>
  <c r="W2220" i="156"/>
  <c r="V2220" i="156"/>
  <c r="T2220" i="156"/>
  <c r="S2213" i="156"/>
  <c r="W2209" i="156"/>
  <c r="V2209" i="156"/>
  <c r="T2209" i="156"/>
  <c r="S2206" i="156"/>
  <c r="S2199" i="156"/>
  <c r="S2208" i="156" s="1"/>
  <c r="S2219" i="156" l="1"/>
  <c r="S2220" i="156" s="1"/>
  <c r="W2246" i="156"/>
  <c r="S2209" i="156"/>
  <c r="U2206" i="156"/>
  <c r="U2275" i="156"/>
  <c r="U2213" i="156"/>
  <c r="U2219" i="156" s="1"/>
  <c r="U2268" i="156"/>
  <c r="U2253" i="156"/>
  <c r="U2199" i="156"/>
  <c r="U2208" i="156" s="1"/>
  <c r="U2224" i="156"/>
  <c r="S2253" i="156"/>
  <c r="S1921" i="156"/>
  <c r="S1939" i="156" s="1"/>
  <c r="W1862" i="156"/>
  <c r="V1862" i="156"/>
  <c r="T1862" i="156"/>
  <c r="S1861" i="156"/>
  <c r="S1657" i="156"/>
  <c r="S1658" i="156" l="1"/>
  <c r="U2233" i="156"/>
  <c r="U2234" i="156" s="1"/>
  <c r="U2220" i="156"/>
  <c r="R2549" i="156"/>
  <c r="S1862" i="156"/>
  <c r="S2549" i="156"/>
  <c r="Q74" i="37" s="1"/>
  <c r="Q1217" i="37" s="1"/>
  <c r="U2209" i="156"/>
  <c r="U1921" i="156"/>
  <c r="U1939" i="156" s="1"/>
  <c r="U1861" i="156"/>
  <c r="U1657" i="156"/>
  <c r="S1227" i="156"/>
  <c r="F1228" i="156"/>
  <c r="S1050" i="156"/>
  <c r="S878" i="156"/>
  <c r="S889" i="156" s="1"/>
  <c r="F884" i="156"/>
  <c r="F883" i="156"/>
  <c r="F882" i="156"/>
  <c r="V822" i="156"/>
  <c r="T822" i="156"/>
  <c r="S815" i="156"/>
  <c r="F816" i="156"/>
  <c r="V803" i="156"/>
  <c r="T803" i="156"/>
  <c r="Q803" i="156"/>
  <c r="S774" i="156"/>
  <c r="P74" i="37" l="1"/>
  <c r="P1217" i="37" s="1"/>
  <c r="V830" i="156"/>
  <c r="V2534" i="156"/>
  <c r="T59" i="37" s="1"/>
  <c r="Q830" i="156"/>
  <c r="Q2534" i="156"/>
  <c r="R2534" i="156"/>
  <c r="T830" i="156"/>
  <c r="T2534" i="156"/>
  <c r="R59" i="37" s="1"/>
  <c r="U1658" i="156"/>
  <c r="F815" i="156"/>
  <c r="F1227" i="156"/>
  <c r="F878" i="156"/>
  <c r="F774" i="156"/>
  <c r="R830" i="156"/>
  <c r="H1657" i="156"/>
  <c r="H777" i="156"/>
  <c r="H1230" i="156"/>
  <c r="H1237" i="156"/>
  <c r="H1241" i="156"/>
  <c r="H1247" i="156"/>
  <c r="H782" i="156"/>
  <c r="H883" i="156"/>
  <c r="H1232" i="156"/>
  <c r="H1238" i="156"/>
  <c r="H1242" i="156"/>
  <c r="H816" i="156"/>
  <c r="H884" i="156"/>
  <c r="H1234" i="156"/>
  <c r="H1239" i="156"/>
  <c r="H1245" i="156"/>
  <c r="H775" i="156"/>
  <c r="H1228" i="156"/>
  <c r="H1240" i="156"/>
  <c r="H1246" i="156"/>
  <c r="H882" i="156"/>
  <c r="U1862" i="156"/>
  <c r="U2549" i="156"/>
  <c r="S74" i="37" s="1"/>
  <c r="S1217" i="37" s="1"/>
  <c r="S822" i="156"/>
  <c r="U1227" i="156"/>
  <c r="U878" i="156"/>
  <c r="U889" i="156" s="1"/>
  <c r="U1050" i="156"/>
  <c r="U815" i="156"/>
  <c r="U774" i="156"/>
  <c r="H774" i="156" l="1"/>
  <c r="H815" i="156"/>
  <c r="U822" i="156"/>
  <c r="S549" i="156" l="1"/>
  <c r="F550" i="156"/>
  <c r="S500" i="156"/>
  <c r="S482" i="156"/>
  <c r="S487" i="156"/>
  <c r="S365" i="156"/>
  <c r="S400" i="156"/>
  <c r="S317" i="156"/>
  <c r="S336" i="156"/>
  <c r="S259" i="156"/>
  <c r="S281" i="156"/>
  <c r="W228" i="156"/>
  <c r="V228" i="156"/>
  <c r="Q228" i="156"/>
  <c r="S178" i="156"/>
  <c r="S209" i="156"/>
  <c r="T154" i="156"/>
  <c r="S146" i="156"/>
  <c r="S147" i="156" s="1"/>
  <c r="W683" i="156"/>
  <c r="U1116" i="37" s="1"/>
  <c r="V683" i="156"/>
  <c r="T1116" i="37" s="1"/>
  <c r="T1191" i="37" s="1"/>
  <c r="T683" i="156"/>
  <c r="R1116" i="37" s="1"/>
  <c r="R1191" i="37" s="1"/>
  <c r="S83" i="156"/>
  <c r="S84" i="156" s="1"/>
  <c r="S401" i="156" l="1"/>
  <c r="S488" i="156"/>
  <c r="S282" i="156"/>
  <c r="S682" i="156"/>
  <c r="Q1115" i="37" s="1"/>
  <c r="S679" i="156"/>
  <c r="Q1112" i="37" s="1"/>
  <c r="S337" i="156"/>
  <c r="U209" i="156"/>
  <c r="S210" i="156"/>
  <c r="S511" i="156"/>
  <c r="S505" i="156"/>
  <c r="F549" i="156"/>
  <c r="H552" i="156"/>
  <c r="H553" i="156"/>
  <c r="H551" i="156"/>
  <c r="H550" i="156"/>
  <c r="U549" i="156"/>
  <c r="S572" i="156"/>
  <c r="S573" i="156" s="1"/>
  <c r="U146" i="156"/>
  <c r="U281" i="156"/>
  <c r="U482" i="156"/>
  <c r="U139" i="156"/>
  <c r="U487" i="156"/>
  <c r="U178" i="156"/>
  <c r="U83" i="156"/>
  <c r="U84" i="156" s="1"/>
  <c r="U500" i="156"/>
  <c r="U365" i="156"/>
  <c r="U400" i="156"/>
  <c r="U317" i="156"/>
  <c r="U336" i="156"/>
  <c r="U401" i="156" l="1"/>
  <c r="U488" i="156"/>
  <c r="U337" i="156"/>
  <c r="R683" i="156"/>
  <c r="U682" i="156"/>
  <c r="S1115" i="37" s="1"/>
  <c r="U679" i="156"/>
  <c r="S1112" i="37" s="1"/>
  <c r="U282" i="156"/>
  <c r="U210" i="156"/>
  <c r="U147" i="156"/>
  <c r="R228" i="156"/>
  <c r="U511" i="156"/>
  <c r="U505" i="156"/>
  <c r="H549" i="156"/>
  <c r="U572" i="156"/>
  <c r="U573" i="156" s="1"/>
  <c r="P1116" i="37" l="1"/>
  <c r="R2538" i="156" l="1"/>
  <c r="P59" i="37"/>
  <c r="P1191" i="37" s="1"/>
  <c r="I434" i="156"/>
  <c r="G434" i="156"/>
  <c r="I435" i="156"/>
  <c r="W436" i="156"/>
  <c r="V436" i="156"/>
  <c r="T436" i="156"/>
  <c r="R128" i="156"/>
  <c r="P63" i="37" l="1"/>
  <c r="R803" i="156"/>
  <c r="G435" i="156"/>
  <c r="G689" i="156" s="1"/>
  <c r="E1122" i="37" s="1"/>
  <c r="E435" i="156"/>
  <c r="R436" i="156"/>
  <c r="Q436" i="156"/>
  <c r="J434" i="156"/>
  <c r="E689" i="156" l="1"/>
  <c r="J435" i="156"/>
  <c r="C1122" i="37" l="1"/>
  <c r="K433" i="156"/>
  <c r="J433" i="156"/>
  <c r="J689" i="156" s="1"/>
  <c r="H1122" i="37" s="1"/>
  <c r="L433" i="156" l="1"/>
  <c r="O433" i="156"/>
  <c r="K434" i="156"/>
  <c r="O434" i="156" l="1"/>
  <c r="O435" i="156" s="1"/>
  <c r="O689" i="156"/>
  <c r="M1122" i="37" s="1"/>
  <c r="K435" i="156"/>
  <c r="K689" i="156" s="1"/>
  <c r="I1122" i="37" s="1"/>
  <c r="P433" i="156"/>
  <c r="J987" i="157"/>
  <c r="P434" i="156" l="1"/>
  <c r="P435" i="156" s="1"/>
  <c r="P689" i="156"/>
  <c r="N1122" i="37" s="1"/>
  <c r="D72" i="57"/>
  <c r="D71" i="57"/>
  <c r="G2176" i="157"/>
  <c r="X2052" i="157"/>
  <c r="U916" i="37" s="1"/>
  <c r="W2052" i="157"/>
  <c r="T916" i="37" s="1"/>
  <c r="U2052" i="157"/>
  <c r="R916" i="37" s="1"/>
  <c r="R2052" i="157"/>
  <c r="O916" i="37" s="1"/>
  <c r="G2048" i="157"/>
  <c r="G2043" i="157"/>
  <c r="G2038" i="157"/>
  <c r="G2037" i="157"/>
  <c r="G2036" i="157"/>
  <c r="I2048" i="157" l="1"/>
  <c r="G2235" i="157"/>
  <c r="D1029" i="37" l="1"/>
  <c r="I1571" i="157"/>
  <c r="I1643" i="157" l="1"/>
  <c r="F702" i="37" s="1"/>
  <c r="I1183" i="157"/>
  <c r="H982" i="157"/>
  <c r="C78" i="37"/>
  <c r="G258" i="157"/>
  <c r="G670" i="157"/>
  <c r="H986" i="157" l="1"/>
  <c r="H1028" i="157"/>
  <c r="E182" i="37" s="1"/>
  <c r="H980" i="157"/>
  <c r="H1025" i="157" s="1"/>
  <c r="E179" i="37" s="1"/>
  <c r="I982" i="157"/>
  <c r="I258" i="157"/>
  <c r="I670" i="157"/>
  <c r="I1025" i="157" l="1"/>
  <c r="F179" i="37" s="1"/>
  <c r="I1028" i="157"/>
  <c r="F182" i="37" s="1"/>
  <c r="I986" i="157"/>
  <c r="H1037" i="157"/>
  <c r="E191" i="37" s="1"/>
  <c r="I980" i="157"/>
  <c r="H985" i="157"/>
  <c r="H1035" i="157" s="1"/>
  <c r="E189" i="37" s="1"/>
  <c r="I1022" i="157"/>
  <c r="F176" i="37" s="1"/>
  <c r="I985" i="157" l="1"/>
  <c r="I715" i="157"/>
  <c r="H54" i="157" l="1"/>
  <c r="H52" i="157" l="1"/>
  <c r="H846" i="157" s="1"/>
  <c r="E105" i="37" s="1"/>
  <c r="H848" i="157"/>
  <c r="E107" i="37" s="1"/>
  <c r="E1170" i="37" s="1"/>
  <c r="H74" i="157"/>
  <c r="H865" i="157" s="1"/>
  <c r="E124" i="37" s="1"/>
  <c r="I55" i="157"/>
  <c r="G54" i="157"/>
  <c r="H47" i="157" l="1"/>
  <c r="H841" i="157" s="1"/>
  <c r="G52" i="157"/>
  <c r="G848" i="157"/>
  <c r="G846" i="157"/>
  <c r="H43" i="157"/>
  <c r="H837" i="157" s="1"/>
  <c r="V1110" i="37"/>
  <c r="J2747" i="156"/>
  <c r="G74" i="157" l="1"/>
  <c r="I846" i="157"/>
  <c r="F105" i="37" s="1"/>
  <c r="D105" i="37"/>
  <c r="I837" i="157"/>
  <c r="F96" i="37" s="1"/>
  <c r="E96" i="37"/>
  <c r="I848" i="157"/>
  <c r="F107" i="37" s="1"/>
  <c r="D107" i="37"/>
  <c r="I841" i="157"/>
  <c r="F100" i="37" s="1"/>
  <c r="E100" i="37"/>
  <c r="I43" i="157"/>
  <c r="H42" i="157"/>
  <c r="H836" i="157" s="1"/>
  <c r="H2871" i="156"/>
  <c r="G865" i="157" l="1"/>
  <c r="I836" i="157"/>
  <c r="F95" i="37" s="1"/>
  <c r="E95" i="37"/>
  <c r="I42" i="157"/>
  <c r="H75" i="157"/>
  <c r="H2937" i="156"/>
  <c r="F590" i="37" s="1"/>
  <c r="D124" i="37" l="1"/>
  <c r="H78" i="157"/>
  <c r="H866" i="157"/>
  <c r="E125" i="37" s="1"/>
  <c r="J219" i="156"/>
  <c r="H869" i="157" l="1"/>
  <c r="E128" i="37" s="1"/>
  <c r="I866" i="157"/>
  <c r="F125" i="37" s="1"/>
  <c r="F1051" i="156"/>
  <c r="F2201" i="156"/>
  <c r="F2200" i="156"/>
  <c r="F2218" i="156"/>
  <c r="F2217" i="156"/>
  <c r="F2216" i="156"/>
  <c r="F2215" i="156"/>
  <c r="F2214" i="156"/>
  <c r="F2232" i="156"/>
  <c r="F2231" i="156"/>
  <c r="F2230" i="156"/>
  <c r="F2229" i="156"/>
  <c r="F2228" i="156"/>
  <c r="F2227" i="156"/>
  <c r="F2226" i="156"/>
  <c r="F2225" i="156"/>
  <c r="F2238" i="156"/>
  <c r="F2251" i="156"/>
  <c r="F2250" i="156"/>
  <c r="F2318" i="156"/>
  <c r="F2317" i="156"/>
  <c r="F2316" i="156"/>
  <c r="F2315" i="156"/>
  <c r="F2314" i="156"/>
  <c r="F2329" i="156"/>
  <c r="F2328" i="156"/>
  <c r="F2327" i="156"/>
  <c r="F2326" i="156"/>
  <c r="F2313" i="156" l="1"/>
  <c r="F2249" i="156"/>
  <c r="F2199" i="156"/>
  <c r="F1050" i="156"/>
  <c r="H2225" i="156"/>
  <c r="H2229" i="156"/>
  <c r="H2226" i="156"/>
  <c r="H2230" i="156"/>
  <c r="H2231" i="156"/>
  <c r="H2228" i="156"/>
  <c r="H2232" i="156"/>
  <c r="H2237" i="156" l="1"/>
  <c r="H1050" i="156"/>
  <c r="H2224" i="156"/>
  <c r="H2313" i="156"/>
  <c r="H2325" i="156"/>
  <c r="H2213" i="156"/>
  <c r="H2280" i="156"/>
  <c r="H2199" i="156"/>
  <c r="H2214" i="156" l="1"/>
  <c r="I2206" i="156"/>
  <c r="K2204" i="156"/>
  <c r="J2204" i="156"/>
  <c r="G2205" i="156"/>
  <c r="F2204" i="156"/>
  <c r="H2397" i="156" l="1"/>
  <c r="G2206" i="156"/>
  <c r="L2204" i="156"/>
  <c r="O2204" i="156"/>
  <c r="P2204" i="156" s="1"/>
  <c r="P2205" i="156" s="1"/>
  <c r="P2206" i="156" s="1"/>
  <c r="E2206" i="156"/>
  <c r="J2205" i="156"/>
  <c r="J2206" i="156" s="1"/>
  <c r="H2204" i="156"/>
  <c r="K2205" i="156"/>
  <c r="K2206" i="156" l="1"/>
  <c r="L2205" i="156"/>
  <c r="L2206" i="156" s="1"/>
  <c r="O2205" i="156"/>
  <c r="O2206" i="156" s="1"/>
  <c r="N2204" i="156"/>
  <c r="N2205" i="156" s="1"/>
  <c r="N2206" i="156" s="1"/>
  <c r="F2206" i="156"/>
  <c r="H2205" i="156"/>
  <c r="H2206" i="156" l="1"/>
  <c r="F2061" i="156" l="1"/>
  <c r="F1919" i="156"/>
  <c r="F1918" i="156"/>
  <c r="F1911" i="156"/>
  <c r="G1903" i="156"/>
  <c r="K1850" i="156"/>
  <c r="L1850" i="156" s="1"/>
  <c r="J1850" i="156"/>
  <c r="H1911" i="156" l="1"/>
  <c r="F2070" i="156"/>
  <c r="H1919" i="156"/>
  <c r="F2527" i="156"/>
  <c r="H1904" i="156"/>
  <c r="F2511" i="156"/>
  <c r="H1918" i="156"/>
  <c r="H2061" i="156"/>
  <c r="H1791" i="156"/>
  <c r="O1850" i="156"/>
  <c r="P1850" i="156" s="1"/>
  <c r="H1850" i="156"/>
  <c r="D52" i="37" l="1"/>
  <c r="H2070" i="156"/>
  <c r="H2511" i="156"/>
  <c r="F36" i="37" s="1"/>
  <c r="D36" i="37"/>
  <c r="N1850" i="156"/>
  <c r="D1167" i="37" l="1"/>
  <c r="H1575" i="156" l="1"/>
  <c r="G1572" i="156"/>
  <c r="G1573" i="156"/>
  <c r="H1573" i="156" s="1"/>
  <c r="H1572" i="156" l="1"/>
  <c r="G1577" i="156"/>
  <c r="H1577" i="156" l="1"/>
  <c r="F981" i="156"/>
  <c r="G812" i="156"/>
  <c r="F795" i="156"/>
  <c r="K795" i="156"/>
  <c r="F794" i="156"/>
  <c r="K794" i="156"/>
  <c r="F984" i="156" l="1"/>
  <c r="L794" i="156"/>
  <c r="L795" i="156"/>
  <c r="N795" i="156" s="1"/>
  <c r="O794" i="156"/>
  <c r="P794" i="156" s="1"/>
  <c r="H794" i="156"/>
  <c r="H1016" i="156"/>
  <c r="O795" i="156"/>
  <c r="P795" i="156" s="1"/>
  <c r="H795" i="156"/>
  <c r="N794" i="156" l="1"/>
  <c r="G458" i="156" l="1"/>
  <c r="H446" i="156" l="1"/>
  <c r="H459" i="156"/>
  <c r="S2052" i="157" l="1"/>
  <c r="P916" i="37" s="1"/>
  <c r="O136" i="57" l="1"/>
  <c r="O908" i="37" s="1"/>
  <c r="O134" i="57"/>
  <c r="O906" i="37" s="1"/>
  <c r="O901" i="37"/>
  <c r="O85" i="57"/>
  <c r="O857" i="37" s="1"/>
  <c r="O132" i="46"/>
  <c r="O253" i="37" s="1"/>
  <c r="O82" i="46"/>
  <c r="O203" i="37" s="1"/>
  <c r="R2231" i="157"/>
  <c r="O1025" i="37" s="1"/>
  <c r="R2214" i="157"/>
  <c r="O1008" i="37" s="1"/>
  <c r="R2181" i="157"/>
  <c r="O975" i="37" s="1"/>
  <c r="R2180" i="157"/>
  <c r="O974" i="37" s="1"/>
  <c r="R2179" i="157"/>
  <c r="O973" i="37" s="1"/>
  <c r="O972" i="37" s="1"/>
  <c r="R2102" i="157"/>
  <c r="O966" i="37" s="1"/>
  <c r="R2093" i="157"/>
  <c r="O957" i="37" s="1"/>
  <c r="R1969" i="157"/>
  <c r="O849" i="37" s="1"/>
  <c r="R1960" i="157"/>
  <c r="O840" i="37" s="1"/>
  <c r="R1918" i="157"/>
  <c r="O798" i="37" s="1"/>
  <c r="R1833" i="157"/>
  <c r="O790" i="37" s="1"/>
  <c r="R1820" i="157"/>
  <c r="O777" i="37" s="1"/>
  <c r="R1782" i="157"/>
  <c r="O739" i="37" s="1"/>
  <c r="O738" i="37"/>
  <c r="R1672" i="157"/>
  <c r="O731" i="37" s="1"/>
  <c r="R1618" i="157"/>
  <c r="O677" i="37" s="1"/>
  <c r="R1527" i="157"/>
  <c r="O551" i="37" s="1"/>
  <c r="R1526" i="157"/>
  <c r="O550" i="37" s="1"/>
  <c r="R1525" i="157"/>
  <c r="O549" i="37" s="1"/>
  <c r="R1513" i="157"/>
  <c r="O537" i="37" s="1"/>
  <c r="R1476" i="157"/>
  <c r="O500" i="37" s="1"/>
  <c r="R1398" i="157"/>
  <c r="O431" i="37" s="1"/>
  <c r="R1390" i="157"/>
  <c r="O423" i="37" s="1"/>
  <c r="O1186" i="37" s="1"/>
  <c r="R1347" i="157"/>
  <c r="O380" i="37" s="1"/>
  <c r="R1261" i="157"/>
  <c r="O371" i="37" s="1"/>
  <c r="R1244" i="157"/>
  <c r="O354" i="37" s="1"/>
  <c r="R1209" i="157"/>
  <c r="O319" i="37" s="1"/>
  <c r="R1041" i="157"/>
  <c r="O195" i="37" s="1"/>
  <c r="O178" i="37"/>
  <c r="R990" i="157"/>
  <c r="O144" i="37" s="1"/>
  <c r="R989" i="157"/>
  <c r="R988" i="157" s="1"/>
  <c r="R874" i="157"/>
  <c r="O133" i="37" s="1"/>
  <c r="R817" i="157"/>
  <c r="Q3287" i="156"/>
  <c r="O1088" i="37" s="1"/>
  <c r="Q3286" i="156"/>
  <c r="O1087" i="37" s="1"/>
  <c r="Q3285" i="156"/>
  <c r="O1086" i="37" s="1"/>
  <c r="Q3284" i="156"/>
  <c r="O1085" i="37" s="1"/>
  <c r="Q3283" i="156"/>
  <c r="O1084" i="37" s="1"/>
  <c r="Q3282" i="156"/>
  <c r="O1083" i="37" s="1"/>
  <c r="Q3281" i="156"/>
  <c r="O1082" i="37" s="1"/>
  <c r="Q3266" i="156"/>
  <c r="O1067" i="37" s="1"/>
  <c r="Q3232" i="156"/>
  <c r="O1033" i="37" s="1"/>
  <c r="Q3089" i="156"/>
  <c r="O670" i="37" s="1"/>
  <c r="Q3088" i="156"/>
  <c r="O669" i="37" s="1"/>
  <c r="O659" i="37"/>
  <c r="Q3063" i="156"/>
  <c r="O644" i="37" s="1"/>
  <c r="Q3038" i="156"/>
  <c r="Q2958" i="156"/>
  <c r="Q2957" i="156"/>
  <c r="Q2939" i="156"/>
  <c r="Q2906" i="156"/>
  <c r="Q2816" i="156"/>
  <c r="Q2815" i="156"/>
  <c r="Q2814" i="156"/>
  <c r="Q2813" i="156"/>
  <c r="Q2812" i="156"/>
  <c r="Q2811" i="156"/>
  <c r="Q2797" i="156"/>
  <c r="Q2759" i="156"/>
  <c r="Q2676" i="156"/>
  <c r="Q2675" i="156"/>
  <c r="Q2656" i="156"/>
  <c r="Q2486" i="156"/>
  <c r="Q656" i="156"/>
  <c r="Q619" i="156"/>
  <c r="Q574" i="156"/>
  <c r="Q497" i="156"/>
  <c r="Q462" i="156"/>
  <c r="Q449" i="156"/>
  <c r="Q408" i="156"/>
  <c r="Q347" i="156"/>
  <c r="Q154" i="156"/>
  <c r="Q112" i="156"/>
  <c r="O143" i="37" l="1"/>
  <c r="O142" i="37" s="1"/>
  <c r="O737" i="37"/>
  <c r="R877" i="157"/>
  <c r="O136" i="37" s="1"/>
  <c r="O261" i="37"/>
  <c r="O311" i="37"/>
  <c r="O313" i="37"/>
  <c r="O315" i="37"/>
  <c r="O477" i="37"/>
  <c r="O492" i="37"/>
  <c r="O494" i="37"/>
  <c r="O496" i="37"/>
  <c r="O592" i="37"/>
  <c r="O611" i="37"/>
  <c r="O11" i="37"/>
  <c r="O1139" i="37" s="1"/>
  <c r="O295" i="37"/>
  <c r="O312" i="37"/>
  <c r="O314" i="37"/>
  <c r="O439" i="37"/>
  <c r="O491" i="37"/>
  <c r="O493" i="37"/>
  <c r="O495" i="37"/>
  <c r="O559" i="37"/>
  <c r="O610" i="37"/>
  <c r="O618" i="37"/>
  <c r="Q658" i="156"/>
  <c r="O1091" i="37" s="1"/>
  <c r="R1208" i="157"/>
  <c r="O84" i="57"/>
  <c r="O856" i="37" s="1"/>
  <c r="O855" i="37" s="1"/>
  <c r="O81" i="46"/>
  <c r="O202" i="37" s="1"/>
  <c r="O201" i="37" s="1"/>
  <c r="R1917" i="157"/>
  <c r="O797" i="37" s="1"/>
  <c r="O796" i="37" s="1"/>
  <c r="R1617" i="157"/>
  <c r="O676" i="37" s="1"/>
  <c r="O675" i="37" s="1"/>
  <c r="R1475" i="157"/>
  <c r="O499" i="37" s="1"/>
  <c r="O498" i="37" s="1"/>
  <c r="R1346" i="157"/>
  <c r="O379" i="37" s="1"/>
  <c r="O378" i="37" s="1"/>
  <c r="Q2905" i="156"/>
  <c r="O666" i="37"/>
  <c r="O1190" i="37" s="1"/>
  <c r="Q3231" i="156"/>
  <c r="O1032" i="37" s="1"/>
  <c r="O1031" i="37" s="1"/>
  <c r="T897" i="157"/>
  <c r="R816" i="157" l="1"/>
  <c r="S816" i="157" s="1"/>
  <c r="O1137" i="37"/>
  <c r="O1195" i="37"/>
  <c r="O318" i="37"/>
  <c r="O317" i="37" s="1"/>
  <c r="R1207" i="157"/>
  <c r="O1210" i="37"/>
  <c r="Q2758" i="156"/>
  <c r="Q2757" i="156" s="1"/>
  <c r="O558" i="37"/>
  <c r="O557" i="37" s="1"/>
  <c r="Q3037" i="156"/>
  <c r="Q657" i="156"/>
  <c r="O1090" i="37" s="1"/>
  <c r="O76" i="37"/>
  <c r="O75" i="37" s="1"/>
  <c r="O617" i="37" l="1"/>
  <c r="O616" i="37" s="1"/>
  <c r="O260" i="37"/>
  <c r="O259" i="37" s="1"/>
  <c r="O438" i="37"/>
  <c r="O437" i="37" s="1"/>
  <c r="H658" i="157" l="1"/>
  <c r="G2522" i="156" l="1"/>
  <c r="E47" i="37" s="1"/>
  <c r="E1179" i="37" s="1"/>
  <c r="G1914" i="156" l="1"/>
  <c r="F1915" i="156"/>
  <c r="F1914" i="156" l="1"/>
  <c r="H1915" i="156"/>
  <c r="G1937" i="156"/>
  <c r="G1939" i="156"/>
  <c r="U134" i="57"/>
  <c r="U906" i="37" s="1"/>
  <c r="T134" i="57"/>
  <c r="T906" i="37" s="1"/>
  <c r="S134" i="57"/>
  <c r="S906" i="37" s="1"/>
  <c r="R134" i="57"/>
  <c r="R906" i="37" s="1"/>
  <c r="Q134" i="57"/>
  <c r="Q906" i="37" s="1"/>
  <c r="P134" i="57"/>
  <c r="P906" i="37" s="1"/>
  <c r="F1937" i="156" l="1"/>
  <c r="H1914" i="156"/>
  <c r="H1937" i="156" l="1"/>
  <c r="S126" i="156" l="1"/>
  <c r="G2974" i="156" l="1"/>
  <c r="G3029" i="156" l="1"/>
  <c r="G3030" i="156" s="1"/>
  <c r="T1141" i="157" l="1"/>
  <c r="V1141" i="157" s="1"/>
  <c r="E77" i="46" l="1"/>
  <c r="E135" i="46" s="1"/>
  <c r="E256" i="37" s="1"/>
  <c r="E73" i="46"/>
  <c r="E70" i="46"/>
  <c r="E130" i="46" s="1"/>
  <c r="H1185" i="157"/>
  <c r="H1252" i="157" s="1"/>
  <c r="H1123" i="157"/>
  <c r="H1105" i="157"/>
  <c r="E80" i="57"/>
  <c r="E76" i="57"/>
  <c r="E73" i="57"/>
  <c r="F69" i="57"/>
  <c r="E19" i="57"/>
  <c r="H2175" i="157"/>
  <c r="H2234" i="157" s="1"/>
  <c r="E1028" i="37" s="1"/>
  <c r="H2167" i="157"/>
  <c r="H2116" i="157"/>
  <c r="H2047" i="157"/>
  <c r="H2039" i="157"/>
  <c r="H1985" i="157"/>
  <c r="H1908" i="157"/>
  <c r="H1905" i="157"/>
  <c r="H1851" i="157"/>
  <c r="H1752" i="157"/>
  <c r="H1748" i="157"/>
  <c r="H1749" i="157" s="1"/>
  <c r="H1613" i="157"/>
  <c r="H1573" i="157"/>
  <c r="H1471" i="157"/>
  <c r="H1411" i="157"/>
  <c r="H1342" i="157"/>
  <c r="H1333" i="157"/>
  <c r="I1321" i="157"/>
  <c r="I1389" i="157" s="1"/>
  <c r="F422" i="37" s="1"/>
  <c r="H1279" i="157"/>
  <c r="H897" i="157"/>
  <c r="H792" i="157"/>
  <c r="H737" i="157"/>
  <c r="H727" i="157"/>
  <c r="H669" i="157"/>
  <c r="H656" i="157"/>
  <c r="H660" i="157" s="1"/>
  <c r="H610" i="157"/>
  <c r="H481" i="157"/>
  <c r="H421" i="157"/>
  <c r="H408" i="157"/>
  <c r="H405" i="157"/>
  <c r="H378" i="157"/>
  <c r="H339" i="157"/>
  <c r="H320" i="157"/>
  <c r="H257" i="157"/>
  <c r="H172" i="157"/>
  <c r="H163" i="157"/>
  <c r="H877" i="157" s="1"/>
  <c r="E136" i="37" s="1"/>
  <c r="H97" i="157"/>
  <c r="H81" i="157"/>
  <c r="H24" i="157"/>
  <c r="G3227" i="156"/>
  <c r="G3221" i="156"/>
  <c r="G3169" i="156"/>
  <c r="G3159" i="156"/>
  <c r="G3152" i="156"/>
  <c r="G3156" i="156" s="1"/>
  <c r="G3099" i="156"/>
  <c r="H882" i="157" l="1"/>
  <c r="E141" i="37" s="1"/>
  <c r="H464" i="157"/>
  <c r="F133" i="57"/>
  <c r="F905" i="37" s="1"/>
  <c r="E251" i="37"/>
  <c r="I1252" i="157"/>
  <c r="F362" i="37" s="1"/>
  <c r="E362" i="37"/>
  <c r="H1570" i="157"/>
  <c r="H1645" i="157"/>
  <c r="E704" i="37" s="1"/>
  <c r="E1167" i="37" s="1"/>
  <c r="H1439" i="157"/>
  <c r="H1504" i="157" s="1"/>
  <c r="E528" i="37" s="1"/>
  <c r="H1104" i="157"/>
  <c r="I1105" i="157"/>
  <c r="H780" i="157"/>
  <c r="I781" i="157"/>
  <c r="I533" i="157"/>
  <c r="H510" i="157"/>
  <c r="I510" i="157" s="1"/>
  <c r="H871" i="157"/>
  <c r="E130" i="37" s="1"/>
  <c r="H872" i="157"/>
  <c r="E131" i="37" s="1"/>
  <c r="H2044" i="157"/>
  <c r="E138" i="57"/>
  <c r="E910" i="37" s="1"/>
  <c r="E139" i="57"/>
  <c r="E911" i="37" s="1"/>
  <c r="E76" i="46"/>
  <c r="H2174" i="157"/>
  <c r="H2046" i="157"/>
  <c r="H2045" i="157" s="1"/>
  <c r="H1751" i="157"/>
  <c r="H1750" i="157" s="1"/>
  <c r="H1611" i="157"/>
  <c r="H1470" i="157"/>
  <c r="H1469" i="157" s="1"/>
  <c r="H1340" i="157"/>
  <c r="H1344" i="157" s="1"/>
  <c r="H968" i="157"/>
  <c r="H972" i="157" s="1"/>
  <c r="G3157" i="156"/>
  <c r="G3161" i="156" s="1"/>
  <c r="H2052" i="157"/>
  <c r="E916" i="37" s="1"/>
  <c r="H862" i="157"/>
  <c r="I1113" i="157"/>
  <c r="I605" i="157"/>
  <c r="H88" i="157"/>
  <c r="E74" i="46"/>
  <c r="H370" i="157"/>
  <c r="E77" i="57"/>
  <c r="E134" i="57"/>
  <c r="E906" i="37" s="1"/>
  <c r="H2172" i="157"/>
  <c r="H1468" i="157"/>
  <c r="H1339" i="157"/>
  <c r="H1128" i="157"/>
  <c r="H967" i="157"/>
  <c r="H793" i="157"/>
  <c r="H731" i="157"/>
  <c r="H486" i="157"/>
  <c r="H409" i="157"/>
  <c r="H330" i="157"/>
  <c r="H236" i="157"/>
  <c r="H160" i="157"/>
  <c r="H1610" i="157"/>
  <c r="G3224" i="156"/>
  <c r="H1909" i="157"/>
  <c r="H1403" i="157" l="1"/>
  <c r="E436" i="37" s="1"/>
  <c r="H1673" i="157"/>
  <c r="E732" i="37" s="1"/>
  <c r="H1615" i="157"/>
  <c r="H1046" i="157"/>
  <c r="E200" i="37" s="1"/>
  <c r="G3288" i="156"/>
  <c r="E1089" i="37" s="1"/>
  <c r="I862" i="157"/>
  <c r="F121" i="37" s="1"/>
  <c r="E121" i="37"/>
  <c r="H1564" i="157"/>
  <c r="H1642" i="157"/>
  <c r="E701" i="37" s="1"/>
  <c r="I1439" i="157"/>
  <c r="I1504" i="157" s="1"/>
  <c r="F528" i="37" s="1"/>
  <c r="H1454" i="157"/>
  <c r="I1104" i="157"/>
  <c r="H1253" i="157"/>
  <c r="I780" i="157"/>
  <c r="H864" i="157"/>
  <c r="E123" i="37" s="1"/>
  <c r="I301" i="157"/>
  <c r="H873" i="157"/>
  <c r="E132" i="37" s="1"/>
  <c r="E75" i="46"/>
  <c r="E133" i="46" s="1"/>
  <c r="E254" i="37" s="1"/>
  <c r="E134" i="46"/>
  <c r="E255" i="37" s="1"/>
  <c r="H2173" i="157"/>
  <c r="H2232" i="157" s="1"/>
  <c r="E1026" i="37" s="1"/>
  <c r="H2233" i="157"/>
  <c r="E1027" i="37" s="1"/>
  <c r="K2052" i="157"/>
  <c r="H916" i="37" s="1"/>
  <c r="K1128" i="157"/>
  <c r="I606" i="157"/>
  <c r="G2892" i="156"/>
  <c r="G2898" i="156" s="1"/>
  <c r="G2873" i="156"/>
  <c r="G2830" i="156"/>
  <c r="G2751" i="156"/>
  <c r="G2755" i="156" s="1"/>
  <c r="G2748" i="156"/>
  <c r="G2745" i="156"/>
  <c r="G2800" i="156"/>
  <c r="E480" i="37" s="1"/>
  <c r="G2688" i="156"/>
  <c r="G2617" i="156"/>
  <c r="G2562" i="156"/>
  <c r="G2548" i="156"/>
  <c r="E73" i="37" s="1"/>
  <c r="G2307" i="156"/>
  <c r="G2160" i="156"/>
  <c r="G2152" i="156"/>
  <c r="G2144" i="156"/>
  <c r="G2087" i="156"/>
  <c r="G2083" i="156"/>
  <c r="G2076" i="156"/>
  <c r="G2022" i="156"/>
  <c r="G1945" i="156"/>
  <c r="G1878" i="156"/>
  <c r="G1859" i="156"/>
  <c r="G1838" i="156"/>
  <c r="G1720" i="156"/>
  <c r="G1504" i="156"/>
  <c r="G1496" i="156"/>
  <c r="G1434" i="156"/>
  <c r="G2527" i="156"/>
  <c r="E52" i="37" s="1"/>
  <c r="E1184" i="37" s="1"/>
  <c r="G1387" i="156"/>
  <c r="G1386" i="156"/>
  <c r="G1314" i="156"/>
  <c r="G1185" i="156"/>
  <c r="G1177" i="156"/>
  <c r="H1102" i="156"/>
  <c r="G1080" i="156"/>
  <c r="G1032" i="156"/>
  <c r="G998" i="156"/>
  <c r="G903" i="156"/>
  <c r="G892" i="156"/>
  <c r="G837" i="156"/>
  <c r="G827" i="156"/>
  <c r="G800" i="156"/>
  <c r="G759" i="156"/>
  <c r="G783" i="156" s="1"/>
  <c r="G756" i="156"/>
  <c r="G732" i="156"/>
  <c r="G717" i="156"/>
  <c r="G708" i="156"/>
  <c r="G654" i="156"/>
  <c r="G651" i="156"/>
  <c r="G629" i="156"/>
  <c r="G625" i="156"/>
  <c r="G701" i="156" s="1"/>
  <c r="E1134" i="37" s="1"/>
  <c r="G617" i="156"/>
  <c r="G583" i="156"/>
  <c r="G579" i="156"/>
  <c r="G495" i="156"/>
  <c r="G492" i="156"/>
  <c r="G468" i="156"/>
  <c r="G406" i="156"/>
  <c r="G303" i="156"/>
  <c r="G287" i="156"/>
  <c r="G245" i="156"/>
  <c r="G164" i="156"/>
  <c r="H1677" i="157" l="1"/>
  <c r="E736" i="37" s="1"/>
  <c r="G685" i="156"/>
  <c r="E1118" i="37" s="1"/>
  <c r="G2817" i="156"/>
  <c r="E497" i="37" s="1"/>
  <c r="G1651" i="156"/>
  <c r="G1432" i="156"/>
  <c r="G1837" i="156"/>
  <c r="I1253" i="157"/>
  <c r="F363" i="37" s="1"/>
  <c r="E363" i="37"/>
  <c r="H1636" i="157"/>
  <c r="E695" i="37" s="1"/>
  <c r="H1597" i="157"/>
  <c r="I1564" i="157"/>
  <c r="I1636" i="157" s="1"/>
  <c r="F695" i="37" s="1"/>
  <c r="H1458" i="157"/>
  <c r="H1523" i="157" s="1"/>
  <c r="E547" i="37" s="1"/>
  <c r="H1519" i="157"/>
  <c r="E543" i="37" s="1"/>
  <c r="G2883" i="156"/>
  <c r="G2948" i="156"/>
  <c r="E601" i="37" s="1"/>
  <c r="E1185" i="37" s="1"/>
  <c r="G2536" i="156"/>
  <c r="E61" i="37" s="1"/>
  <c r="G1324" i="156"/>
  <c r="G2526" i="156"/>
  <c r="E51" i="37" s="1"/>
  <c r="E1183" i="37" s="1"/>
  <c r="G755" i="156"/>
  <c r="G749" i="156" s="1"/>
  <c r="G784" i="156" s="1"/>
  <c r="H784" i="156" s="1"/>
  <c r="G2509" i="156"/>
  <c r="G859" i="156"/>
  <c r="G2510" i="156"/>
  <c r="E35" i="37" s="1"/>
  <c r="E1166" i="37" s="1"/>
  <c r="G1111" i="156"/>
  <c r="G1105" i="156"/>
  <c r="H1105" i="156" s="1"/>
  <c r="H1109" i="156"/>
  <c r="H783" i="156"/>
  <c r="G686" i="156"/>
  <c r="E1119" i="37" s="1"/>
  <c r="G659" i="156"/>
  <c r="E1092" i="37" s="1"/>
  <c r="G2484" i="156"/>
  <c r="G487" i="156"/>
  <c r="G2615" i="156"/>
  <c r="G2619" i="156" s="1"/>
  <c r="G153" i="156"/>
  <c r="G1122" i="156"/>
  <c r="G1178" i="156"/>
  <c r="G1505" i="156"/>
  <c r="G1853" i="156"/>
  <c r="G2153" i="156"/>
  <c r="G718" i="156"/>
  <c r="G1025" i="156"/>
  <c r="G1167" i="156"/>
  <c r="G1534" i="156"/>
  <c r="G2088" i="156"/>
  <c r="G828" i="156"/>
  <c r="G1331" i="156"/>
  <c r="G1665" i="156"/>
  <c r="G1721" i="156"/>
  <c r="G1778" i="156"/>
  <c r="G2014" i="156"/>
  <c r="G2129" i="156"/>
  <c r="G2145" i="156"/>
  <c r="G407" i="156"/>
  <c r="G584" i="156"/>
  <c r="G1448" i="156"/>
  <c r="G2077" i="156"/>
  <c r="G2161" i="156"/>
  <c r="G2308" i="156"/>
  <c r="G2874" i="156"/>
  <c r="G801" i="156"/>
  <c r="J801" i="156" s="1"/>
  <c r="G2518" i="156"/>
  <c r="E43" i="37" s="1"/>
  <c r="E1175" i="37" s="1"/>
  <c r="G897" i="156"/>
  <c r="G2749" i="156"/>
  <c r="G346" i="156"/>
  <c r="G655" i="156"/>
  <c r="G111" i="156"/>
  <c r="G292" i="156"/>
  <c r="G496" i="156"/>
  <c r="G1952" i="156"/>
  <c r="G2065" i="156"/>
  <c r="G2486" i="156"/>
  <c r="E11" i="37" s="1"/>
  <c r="G2547" i="156"/>
  <c r="E72" i="37" s="1"/>
  <c r="G2677" i="156" l="1"/>
  <c r="E316" i="37" s="1"/>
  <c r="G1166" i="156"/>
  <c r="H2509" i="156"/>
  <c r="F34" i="37" s="1"/>
  <c r="E34" i="37"/>
  <c r="E1164" i="37" s="1"/>
  <c r="J2484" i="156"/>
  <c r="H9" i="37" s="1"/>
  <c r="E9" i="37"/>
  <c r="H1664" i="157"/>
  <c r="E723" i="37" s="1"/>
  <c r="I1597" i="157"/>
  <c r="I1664" i="157" s="1"/>
  <c r="F723" i="37" s="1"/>
  <c r="H1600" i="157"/>
  <c r="H2874" i="156"/>
  <c r="G2949" i="156"/>
  <c r="E602" i="37" s="1"/>
  <c r="G2884" i="156"/>
  <c r="G2954" i="156" s="1"/>
  <c r="E607" i="37" s="1"/>
  <c r="G2953" i="156"/>
  <c r="E606" i="37" s="1"/>
  <c r="H1324" i="156"/>
  <c r="G2533" i="156"/>
  <c r="E58" i="37" s="1"/>
  <c r="G1114" i="156"/>
  <c r="G2508" i="156"/>
  <c r="E33" i="37" s="1"/>
  <c r="G2524" i="156"/>
  <c r="E49" i="37" s="1"/>
  <c r="E1181" i="37" s="1"/>
  <c r="G858" i="156"/>
  <c r="G857" i="156" s="1"/>
  <c r="G2506" i="156" s="1"/>
  <c r="G2128" i="156"/>
  <c r="G2523" i="156" s="1"/>
  <c r="E48" i="37" s="1"/>
  <c r="G2141" i="156"/>
  <c r="G2064" i="156"/>
  <c r="H2065" i="156"/>
  <c r="H1534" i="156"/>
  <c r="G1555" i="156"/>
  <c r="G1301" i="156"/>
  <c r="G1321" i="156" s="1"/>
  <c r="G787" i="156"/>
  <c r="G687" i="156"/>
  <c r="E1120" i="37" s="1"/>
  <c r="E1139" i="37"/>
  <c r="G2540" i="156"/>
  <c r="E65" i="37" s="1"/>
  <c r="E1197" i="37" s="1"/>
  <c r="H1197" i="37" s="1"/>
  <c r="E1138" i="37"/>
  <c r="J685" i="156"/>
  <c r="H1118" i="37" s="1"/>
  <c r="G2539" i="156"/>
  <c r="E64" i="37" s="1"/>
  <c r="E1196" i="37" s="1"/>
  <c r="H1196" i="37" s="1"/>
  <c r="H1166" i="156" l="1"/>
  <c r="H2506" i="156"/>
  <c r="F31" i="37" s="1"/>
  <c r="E31" i="37"/>
  <c r="E1160" i="37" s="1"/>
  <c r="I1600" i="157"/>
  <c r="H1667" i="157"/>
  <c r="E726" i="37" s="1"/>
  <c r="G2530" i="156"/>
  <c r="E55" i="37" s="1"/>
  <c r="G2507" i="156"/>
  <c r="E32" i="37" s="1"/>
  <c r="E1161" i="37" s="1"/>
  <c r="H2064" i="156"/>
  <c r="G2512" i="156"/>
  <c r="E37" i="37" s="1"/>
  <c r="H2128" i="156"/>
  <c r="G2126" i="156"/>
  <c r="G1559" i="156"/>
  <c r="G1325" i="156"/>
  <c r="H1325" i="156" s="1"/>
  <c r="H1321" i="156"/>
  <c r="H1301" i="156"/>
  <c r="I1667" i="157" l="1"/>
  <c r="F726" i="37" s="1"/>
  <c r="G2521" i="156"/>
  <c r="E46" i="37" s="1"/>
  <c r="G2139" i="156"/>
  <c r="G2532" i="156" s="1"/>
  <c r="E57" i="37" s="1"/>
  <c r="H2126" i="156"/>
  <c r="T574" i="156"/>
  <c r="G1564" i="156" l="1"/>
  <c r="G2537" i="156"/>
  <c r="E62" i="37" s="1"/>
  <c r="G2538" i="156" l="1"/>
  <c r="E63" i="37" s="1"/>
  <c r="F2175" i="157" l="1"/>
  <c r="F2173" i="157"/>
  <c r="F2106" i="157"/>
  <c r="F2104" i="157"/>
  <c r="F2047" i="157"/>
  <c r="F2045" i="157"/>
  <c r="F2039" i="157"/>
  <c r="F1973" i="157"/>
  <c r="F1971" i="157"/>
  <c r="F1968" i="157"/>
  <c r="F1972" i="157"/>
  <c r="F1911" i="157"/>
  <c r="F1908" i="157"/>
  <c r="F1905" i="157"/>
  <c r="F1837" i="157"/>
  <c r="F1835" i="157"/>
  <c r="F1752" i="157"/>
  <c r="F1750" i="157"/>
  <c r="F1748" i="157"/>
  <c r="F1676" i="157"/>
  <c r="F1674" i="157"/>
  <c r="F1613" i="157"/>
  <c r="F1611" i="157"/>
  <c r="F1531" i="157"/>
  <c r="F1529" i="157"/>
  <c r="F1471" i="157"/>
  <c r="F1469" i="157"/>
  <c r="F1402" i="157"/>
  <c r="F1400" i="157"/>
  <c r="F1342" i="157"/>
  <c r="F1340" i="157"/>
  <c r="F1266" i="157"/>
  <c r="F1264" i="157"/>
  <c r="F1132" i="157"/>
  <c r="F1130" i="157"/>
  <c r="F1045" i="157"/>
  <c r="F1043" i="157"/>
  <c r="F970" i="157"/>
  <c r="F968" i="157"/>
  <c r="F881" i="157"/>
  <c r="F879" i="157"/>
  <c r="F792" i="157"/>
  <c r="F737" i="157"/>
  <c r="F658" i="157"/>
  <c r="F656" i="157"/>
  <c r="F610" i="157"/>
  <c r="F481" i="157"/>
  <c r="F408" i="157"/>
  <c r="F405" i="157"/>
  <c r="F163" i="157"/>
  <c r="F97" i="157"/>
  <c r="F81" i="157"/>
  <c r="R2656" i="156"/>
  <c r="R2675" i="156"/>
  <c r="R2676" i="156"/>
  <c r="R2813" i="156"/>
  <c r="R2759" i="156"/>
  <c r="R2811" i="156"/>
  <c r="R2812" i="156"/>
  <c r="R2814" i="156"/>
  <c r="R2815" i="156"/>
  <c r="R2816" i="156"/>
  <c r="R2906" i="156"/>
  <c r="R2939" i="156"/>
  <c r="R2957" i="156"/>
  <c r="R2958" i="156"/>
  <c r="R3088" i="156"/>
  <c r="P669" i="37" s="1"/>
  <c r="R3038" i="156"/>
  <c r="P659" i="37"/>
  <c r="R3089" i="156"/>
  <c r="P670" i="37" s="1"/>
  <c r="R3232" i="156"/>
  <c r="P1033" i="37" s="1"/>
  <c r="R3281" i="156"/>
  <c r="P1082" i="37" s="1"/>
  <c r="R3282" i="156"/>
  <c r="P1083" i="37" s="1"/>
  <c r="R3284" i="156"/>
  <c r="P1085" i="37" s="1"/>
  <c r="R3285" i="156"/>
  <c r="P1086" i="37" s="1"/>
  <c r="R3286" i="156"/>
  <c r="P1087" i="37" s="1"/>
  <c r="R3287" i="156"/>
  <c r="P1088" i="37" s="1"/>
  <c r="R619" i="156"/>
  <c r="R462" i="156"/>
  <c r="R449" i="156"/>
  <c r="E3227" i="156"/>
  <c r="E3225" i="156"/>
  <c r="E3159" i="156"/>
  <c r="E3157" i="156"/>
  <c r="E3035" i="156"/>
  <c r="E3029" i="156"/>
  <c r="E2899" i="156"/>
  <c r="F2899" i="156" s="1"/>
  <c r="F2903" i="156" s="1"/>
  <c r="E2751" i="156"/>
  <c r="E2617" i="156"/>
  <c r="E2615" i="156"/>
  <c r="E2307" i="156"/>
  <c r="E2160" i="156"/>
  <c r="E2152" i="156"/>
  <c r="E2144" i="156"/>
  <c r="E2076" i="156"/>
  <c r="E1859" i="156"/>
  <c r="E1853" i="156"/>
  <c r="E1720" i="156"/>
  <c r="E1504" i="156"/>
  <c r="E1387" i="156"/>
  <c r="E1386" i="156"/>
  <c r="E654" i="156"/>
  <c r="E651" i="156"/>
  <c r="E583" i="156"/>
  <c r="E468" i="156"/>
  <c r="P618" i="37" l="1"/>
  <c r="P611" i="37"/>
  <c r="P592" i="37"/>
  <c r="P496" i="37"/>
  <c r="P494" i="37"/>
  <c r="P491" i="37"/>
  <c r="P493" i="37"/>
  <c r="P314" i="37"/>
  <c r="P312" i="37"/>
  <c r="P295" i="37"/>
  <c r="P610" i="37"/>
  <c r="P559" i="37"/>
  <c r="P495" i="37"/>
  <c r="P492" i="37"/>
  <c r="P439" i="37"/>
  <c r="P315" i="37"/>
  <c r="P313" i="37"/>
  <c r="P311" i="37"/>
  <c r="P261" i="37"/>
  <c r="C138" i="37"/>
  <c r="C199" i="37"/>
  <c r="C374" i="37"/>
  <c r="C433" i="37"/>
  <c r="C555" i="37"/>
  <c r="C733" i="37"/>
  <c r="F1749" i="157"/>
  <c r="C794" i="37"/>
  <c r="C848" i="37"/>
  <c r="C853" i="37"/>
  <c r="C970" i="37"/>
  <c r="F877" i="157"/>
  <c r="F731" i="157"/>
  <c r="C140" i="37"/>
  <c r="C197" i="37"/>
  <c r="C376" i="37"/>
  <c r="C435" i="37"/>
  <c r="C553" i="37"/>
  <c r="C735" i="37"/>
  <c r="C792" i="37"/>
  <c r="C852" i="37"/>
  <c r="C851" i="37"/>
  <c r="C968" i="37"/>
  <c r="E991" i="156"/>
  <c r="E701" i="156"/>
  <c r="E2536" i="156"/>
  <c r="E686" i="156"/>
  <c r="E685" i="156"/>
  <c r="E659" i="156"/>
  <c r="E2484" i="156"/>
  <c r="F871" i="157"/>
  <c r="F872" i="157"/>
  <c r="E2755" i="156"/>
  <c r="E3030" i="156"/>
  <c r="F1044" i="157"/>
  <c r="F1401" i="157"/>
  <c r="F1675" i="157"/>
  <c r="F2232" i="157"/>
  <c r="F990" i="157"/>
  <c r="F1039" i="157"/>
  <c r="F1347" i="157"/>
  <c r="F1476" i="157"/>
  <c r="F1525" i="157"/>
  <c r="F1618" i="157"/>
  <c r="F1670" i="157"/>
  <c r="F1832" i="157"/>
  <c r="F2052" i="157"/>
  <c r="F2100" i="157"/>
  <c r="F2234" i="157"/>
  <c r="F370" i="157"/>
  <c r="F880" i="157"/>
  <c r="F1397" i="157"/>
  <c r="F1671" i="157"/>
  <c r="F1834" i="157"/>
  <c r="F1918" i="157"/>
  <c r="F1967" i="157"/>
  <c r="F2101" i="157"/>
  <c r="F2180" i="157"/>
  <c r="F2229" i="157"/>
  <c r="F1263" i="157"/>
  <c r="F1673" i="157"/>
  <c r="E2903" i="156"/>
  <c r="E2537" i="156"/>
  <c r="F2177" i="157"/>
  <c r="F2103" i="157"/>
  <c r="F2049" i="157"/>
  <c r="F1970" i="157"/>
  <c r="F1915" i="157"/>
  <c r="F1836" i="157"/>
  <c r="F1754" i="157"/>
  <c r="F1615" i="157"/>
  <c r="F1528" i="157"/>
  <c r="F1473" i="157"/>
  <c r="F1399" i="157"/>
  <c r="F1344" i="157"/>
  <c r="F1265" i="157"/>
  <c r="F1134" i="157"/>
  <c r="F1042" i="157"/>
  <c r="F972" i="157"/>
  <c r="F878" i="157"/>
  <c r="F660" i="157"/>
  <c r="E3161" i="156"/>
  <c r="E3229" i="156"/>
  <c r="E2619" i="156"/>
  <c r="E1861" i="156"/>
  <c r="F2105" i="157"/>
  <c r="G2047" i="157"/>
  <c r="I2047" i="157" s="1"/>
  <c r="E153" i="156"/>
  <c r="F153" i="156" s="1"/>
  <c r="E584" i="156"/>
  <c r="E1025" i="156"/>
  <c r="E1331" i="156"/>
  <c r="E2161" i="156"/>
  <c r="E407" i="156"/>
  <c r="E828" i="156"/>
  <c r="E1448" i="156"/>
  <c r="E1505" i="156"/>
  <c r="E1564" i="156"/>
  <c r="E2088" i="156"/>
  <c r="E2145" i="156"/>
  <c r="E718" i="156"/>
  <c r="E2014" i="156"/>
  <c r="E2153" i="156"/>
  <c r="E2308" i="156"/>
  <c r="E1061" i="156"/>
  <c r="E1122" i="156"/>
  <c r="E1178" i="156"/>
  <c r="E1665" i="156"/>
  <c r="E1721" i="156"/>
  <c r="E1778" i="156"/>
  <c r="E2077" i="156"/>
  <c r="E1272" i="156"/>
  <c r="F1129" i="157"/>
  <c r="F967" i="157"/>
  <c r="F409" i="157"/>
  <c r="F1128" i="157"/>
  <c r="F2172" i="157"/>
  <c r="F160" i="157"/>
  <c r="F88" i="157"/>
  <c r="F330" i="157"/>
  <c r="F236" i="157"/>
  <c r="F2230" i="157"/>
  <c r="F1040" i="157"/>
  <c r="F1259" i="157"/>
  <c r="F1339" i="157"/>
  <c r="E111" i="156"/>
  <c r="F818" i="157"/>
  <c r="F1260" i="157"/>
  <c r="F1610" i="157"/>
  <c r="G1610" i="157" s="1"/>
  <c r="F1909" i="157"/>
  <c r="F1209" i="157"/>
  <c r="F1468" i="157"/>
  <c r="E2749" i="156"/>
  <c r="E2898" i="156"/>
  <c r="F2898" i="156" s="1"/>
  <c r="E897" i="156"/>
  <c r="E3156" i="156"/>
  <c r="R154" i="156"/>
  <c r="E292" i="156"/>
  <c r="F292" i="156" s="1"/>
  <c r="R347" i="156"/>
  <c r="R112" i="156"/>
  <c r="R656" i="156"/>
  <c r="R497" i="156"/>
  <c r="R574" i="156"/>
  <c r="R408" i="156"/>
  <c r="E3224" i="156"/>
  <c r="F486" i="157"/>
  <c r="R2905" i="156"/>
  <c r="F793" i="157"/>
  <c r="F1396" i="157"/>
  <c r="F1526" i="157"/>
  <c r="F1910" i="157"/>
  <c r="F1530" i="157"/>
  <c r="F2044" i="157"/>
  <c r="P666" i="37"/>
  <c r="P1190" i="37" s="1"/>
  <c r="P1067" i="37"/>
  <c r="R3063" i="156"/>
  <c r="P644" i="37" s="1"/>
  <c r="R2797" i="156"/>
  <c r="R3283" i="156"/>
  <c r="P1084" i="37" s="1"/>
  <c r="E496" i="156"/>
  <c r="F496" i="156" s="1"/>
  <c r="E801" i="156"/>
  <c r="F801" i="156" s="1"/>
  <c r="E346" i="156"/>
  <c r="F346" i="156" s="1"/>
  <c r="E655" i="156"/>
  <c r="E1952" i="156"/>
  <c r="P477" i="37" l="1"/>
  <c r="P558" i="37"/>
  <c r="P557" i="37" s="1"/>
  <c r="R658" i="156"/>
  <c r="C554" i="37"/>
  <c r="C550" i="37"/>
  <c r="C319" i="37"/>
  <c r="C77" i="37"/>
  <c r="C194" i="37"/>
  <c r="C137" i="37"/>
  <c r="C196" i="37"/>
  <c r="C375" i="37"/>
  <c r="C432" i="37"/>
  <c r="C552" i="37"/>
  <c r="C732" i="37"/>
  <c r="C1023" i="37"/>
  <c r="C965" i="37"/>
  <c r="C798" i="37"/>
  <c r="C730" i="37"/>
  <c r="C139" i="37"/>
  <c r="C1028" i="37"/>
  <c r="C916" i="37"/>
  <c r="C677" i="37"/>
  <c r="C500" i="37"/>
  <c r="C193" i="37"/>
  <c r="C1026" i="37"/>
  <c r="C434" i="37"/>
  <c r="C131" i="37"/>
  <c r="C429" i="37"/>
  <c r="C370" i="37"/>
  <c r="C369" i="37"/>
  <c r="C1024" i="37"/>
  <c r="C969" i="37"/>
  <c r="C793" i="37"/>
  <c r="C850" i="37"/>
  <c r="C967" i="37"/>
  <c r="C373" i="37"/>
  <c r="C974" i="37"/>
  <c r="C847" i="37"/>
  <c r="C791" i="37"/>
  <c r="C430" i="37"/>
  <c r="C964" i="37"/>
  <c r="C789" i="37"/>
  <c r="C729" i="37"/>
  <c r="C549" i="37"/>
  <c r="C380" i="37"/>
  <c r="C144" i="37"/>
  <c r="C734" i="37"/>
  <c r="C198" i="37"/>
  <c r="C130" i="37"/>
  <c r="C136" i="37"/>
  <c r="C9" i="37"/>
  <c r="C1118" i="37"/>
  <c r="C62" i="37"/>
  <c r="C1092" i="37"/>
  <c r="C1119" i="37"/>
  <c r="C61" i="37"/>
  <c r="C1134" i="37"/>
  <c r="E687" i="156"/>
  <c r="F873" i="157"/>
  <c r="E2540" i="156"/>
  <c r="R2758" i="156"/>
  <c r="R2757" i="156" s="1"/>
  <c r="R3037" i="156"/>
  <c r="F2102" i="157"/>
  <c r="F1833" i="157"/>
  <c r="F1261" i="157"/>
  <c r="F1046" i="157"/>
  <c r="F1403" i="157"/>
  <c r="F1677" i="157"/>
  <c r="F1969" i="157"/>
  <c r="F1398" i="157"/>
  <c r="F1041" i="157"/>
  <c r="F882" i="157"/>
  <c r="F1838" i="157"/>
  <c r="F2107" i="157"/>
  <c r="F1527" i="157"/>
  <c r="F1672" i="157"/>
  <c r="F2231" i="157"/>
  <c r="F1267" i="157"/>
  <c r="F1532" i="157"/>
  <c r="F1974" i="157"/>
  <c r="F2236" i="157"/>
  <c r="E2817" i="156"/>
  <c r="E2677" i="156"/>
  <c r="E2549" i="156"/>
  <c r="E2538" i="156"/>
  <c r="E2539" i="156"/>
  <c r="E3288" i="156"/>
  <c r="C1089" i="37" s="1"/>
  <c r="R3231" i="156"/>
  <c r="P1032" i="37" s="1"/>
  <c r="P1031" i="37" s="1"/>
  <c r="P617" i="37" l="1"/>
  <c r="P616" i="37" s="1"/>
  <c r="P438" i="37"/>
  <c r="P437" i="37" s="1"/>
  <c r="R657" i="156"/>
  <c r="P260" i="37"/>
  <c r="P259" i="37" s="1"/>
  <c r="C854" i="37"/>
  <c r="C377" i="37"/>
  <c r="C731" i="37"/>
  <c r="C795" i="37"/>
  <c r="C431" i="37"/>
  <c r="C736" i="37"/>
  <c r="C200" i="37"/>
  <c r="C966" i="37"/>
  <c r="C1030" i="37"/>
  <c r="C556" i="37"/>
  <c r="C1025" i="37"/>
  <c r="C551" i="37"/>
  <c r="C971" i="37"/>
  <c r="C141" i="37"/>
  <c r="C195" i="37"/>
  <c r="C849" i="37"/>
  <c r="C436" i="37"/>
  <c r="C371" i="37"/>
  <c r="C790" i="37"/>
  <c r="C132" i="37"/>
  <c r="C63" i="37"/>
  <c r="C316" i="37"/>
  <c r="C64" i="37"/>
  <c r="C1196" i="37" s="1"/>
  <c r="C74" i="37"/>
  <c r="C497" i="37"/>
  <c r="C65" i="37"/>
  <c r="C1197" i="37" s="1"/>
  <c r="C1120" i="37"/>
  <c r="U1969" i="157" l="1"/>
  <c r="R849" i="37" s="1"/>
  <c r="U1527" i="157"/>
  <c r="R551" i="37" s="1"/>
  <c r="T1909" i="157" l="1"/>
  <c r="T1468" i="157"/>
  <c r="T793" i="157"/>
  <c r="T330" i="157"/>
  <c r="T160" i="157"/>
  <c r="T88" i="157"/>
  <c r="T332" i="157" l="1"/>
  <c r="C1" i="157" l="1"/>
  <c r="G7" i="157"/>
  <c r="M7" i="157"/>
  <c r="L11" i="157"/>
  <c r="M11" i="157"/>
  <c r="G12" i="157"/>
  <c r="K12" i="157"/>
  <c r="L12" i="157"/>
  <c r="G13" i="157"/>
  <c r="K13" i="157"/>
  <c r="L13" i="157"/>
  <c r="G14" i="157"/>
  <c r="K14" i="157"/>
  <c r="L14" i="157"/>
  <c r="G15" i="157"/>
  <c r="K15" i="157"/>
  <c r="L15" i="157"/>
  <c r="G16" i="157"/>
  <c r="K16" i="157"/>
  <c r="L16" i="157"/>
  <c r="G17" i="157"/>
  <c r="K17" i="157"/>
  <c r="L17" i="157"/>
  <c r="G18" i="157"/>
  <c r="K18" i="157"/>
  <c r="L18" i="157"/>
  <c r="G19" i="157"/>
  <c r="K19" i="157"/>
  <c r="L19" i="157"/>
  <c r="G20" i="157"/>
  <c r="K20" i="157"/>
  <c r="L20" i="157"/>
  <c r="G21" i="157"/>
  <c r="K21" i="157"/>
  <c r="L21" i="157"/>
  <c r="G22" i="157"/>
  <c r="K22" i="157"/>
  <c r="L22" i="157"/>
  <c r="G23" i="157"/>
  <c r="K23" i="157"/>
  <c r="L23" i="157"/>
  <c r="T24" i="157"/>
  <c r="T57" i="157"/>
  <c r="G62" i="157"/>
  <c r="G65" i="157"/>
  <c r="G67" i="157"/>
  <c r="G69" i="157"/>
  <c r="G70" i="157"/>
  <c r="G71" i="157"/>
  <c r="G72" i="157"/>
  <c r="G73" i="157"/>
  <c r="T75" i="157"/>
  <c r="G80" i="157"/>
  <c r="K80" i="157"/>
  <c r="L80" i="157"/>
  <c r="M80" i="157" s="1"/>
  <c r="K83" i="157"/>
  <c r="L83" i="157"/>
  <c r="L87" i="157" s="1"/>
  <c r="T89" i="157"/>
  <c r="G94" i="157"/>
  <c r="K94" i="157"/>
  <c r="L94" i="157"/>
  <c r="G95" i="157"/>
  <c r="K95" i="157"/>
  <c r="L95" i="157"/>
  <c r="G96" i="157"/>
  <c r="K96" i="157"/>
  <c r="L96" i="157"/>
  <c r="T97" i="157"/>
  <c r="T137" i="157"/>
  <c r="G151" i="157"/>
  <c r="K151" i="157"/>
  <c r="L151" i="157"/>
  <c r="L152" i="157" s="1"/>
  <c r="G159" i="157"/>
  <c r="K154" i="157"/>
  <c r="L154" i="157"/>
  <c r="L159" i="157" s="1"/>
  <c r="J159" i="157" s="1"/>
  <c r="G161" i="157"/>
  <c r="T161" i="157"/>
  <c r="G162" i="157"/>
  <c r="T163" i="157"/>
  <c r="T164" i="157" s="1"/>
  <c r="G168" i="157"/>
  <c r="K168" i="157"/>
  <c r="L168" i="157"/>
  <c r="G169" i="157"/>
  <c r="K169" i="157"/>
  <c r="L169" i="157"/>
  <c r="G170" i="157"/>
  <c r="K170" i="157"/>
  <c r="L170" i="157"/>
  <c r="G171" i="157"/>
  <c r="K171" i="157"/>
  <c r="L171" i="157"/>
  <c r="K227" i="157"/>
  <c r="L227" i="157"/>
  <c r="M227" i="157" s="1"/>
  <c r="K228" i="157"/>
  <c r="L228" i="157"/>
  <c r="M228" i="157" s="1"/>
  <c r="K229" i="157"/>
  <c r="L229" i="157"/>
  <c r="M229" i="157" s="1"/>
  <c r="K232" i="157"/>
  <c r="L232" i="157"/>
  <c r="T237" i="157"/>
  <c r="G242" i="157"/>
  <c r="K242" i="157"/>
  <c r="L242" i="157"/>
  <c r="G243" i="157"/>
  <c r="K243" i="157"/>
  <c r="L243" i="157"/>
  <c r="G244" i="157"/>
  <c r="K244" i="157"/>
  <c r="L244" i="157"/>
  <c r="G245" i="157"/>
  <c r="K245" i="157"/>
  <c r="L245" i="157"/>
  <c r="G246" i="157"/>
  <c r="K246" i="157"/>
  <c r="L246" i="157"/>
  <c r="G247" i="157"/>
  <c r="K247" i="157"/>
  <c r="L247" i="157"/>
  <c r="G248" i="157"/>
  <c r="K248" i="157"/>
  <c r="L248" i="157"/>
  <c r="G249" i="157"/>
  <c r="K249" i="157"/>
  <c r="L249" i="157"/>
  <c r="G250" i="157"/>
  <c r="K250" i="157"/>
  <c r="L250" i="157"/>
  <c r="G251" i="157"/>
  <c r="K251" i="157"/>
  <c r="L251" i="157"/>
  <c r="G252" i="157"/>
  <c r="K252" i="157"/>
  <c r="L252" i="157"/>
  <c r="G253" i="157"/>
  <c r="K253" i="157"/>
  <c r="L253" i="157"/>
  <c r="G254" i="157"/>
  <c r="K254" i="157"/>
  <c r="L254" i="157"/>
  <c r="G255" i="157"/>
  <c r="K255" i="157"/>
  <c r="L255" i="157"/>
  <c r="G256" i="157"/>
  <c r="K256" i="157"/>
  <c r="L256" i="157"/>
  <c r="K315" i="157"/>
  <c r="L315" i="157"/>
  <c r="K316" i="157"/>
  <c r="L316" i="157"/>
  <c r="K318" i="157"/>
  <c r="L318" i="157"/>
  <c r="K319" i="157"/>
  <c r="L319" i="157"/>
  <c r="K323" i="157"/>
  <c r="T331" i="157"/>
  <c r="G336" i="157"/>
  <c r="K336" i="157"/>
  <c r="L336" i="157"/>
  <c r="G337" i="157"/>
  <c r="K337" i="157"/>
  <c r="L337" i="157"/>
  <c r="G338" i="157"/>
  <c r="K338" i="157"/>
  <c r="L338" i="157"/>
  <c r="T339" i="157"/>
  <c r="T372" i="157" s="1"/>
  <c r="K367" i="157"/>
  <c r="L367" i="157"/>
  <c r="M367" i="157" s="1"/>
  <c r="T371" i="157"/>
  <c r="G376" i="157"/>
  <c r="K376" i="157"/>
  <c r="L376" i="157"/>
  <c r="G377" i="157"/>
  <c r="K377" i="157"/>
  <c r="L377" i="157"/>
  <c r="T378" i="157"/>
  <c r="G379" i="157"/>
  <c r="T379" i="157"/>
  <c r="T819" i="157" s="1"/>
  <c r="G404" i="157"/>
  <c r="K404" i="157"/>
  <c r="L404" i="157"/>
  <c r="G407" i="157"/>
  <c r="K407" i="157"/>
  <c r="L407" i="157"/>
  <c r="G415" i="157"/>
  <c r="K415" i="157"/>
  <c r="L415" i="157"/>
  <c r="G416" i="157"/>
  <c r="K416" i="157"/>
  <c r="L416" i="157"/>
  <c r="G417" i="157"/>
  <c r="K417" i="157"/>
  <c r="L417" i="157"/>
  <c r="G418" i="157"/>
  <c r="K418" i="157"/>
  <c r="L418" i="157"/>
  <c r="G419" i="157"/>
  <c r="K419" i="157"/>
  <c r="L419" i="157"/>
  <c r="G420" i="157"/>
  <c r="K420" i="157"/>
  <c r="L420" i="157"/>
  <c r="T421" i="157"/>
  <c r="T460" i="157"/>
  <c r="G480" i="157"/>
  <c r="K480" i="157"/>
  <c r="L480" i="157"/>
  <c r="K484" i="157"/>
  <c r="L484" i="157"/>
  <c r="L485" i="157" s="1"/>
  <c r="T486" i="157"/>
  <c r="T487" i="157"/>
  <c r="T539" i="157"/>
  <c r="T540" i="157"/>
  <c r="T542" i="157"/>
  <c r="T594" i="157"/>
  <c r="U611" i="157"/>
  <c r="U817" i="157" s="1"/>
  <c r="W611" i="157"/>
  <c r="W817" i="157" s="1"/>
  <c r="K609" i="157"/>
  <c r="L609" i="157"/>
  <c r="T609" i="157"/>
  <c r="V609" i="157" s="1"/>
  <c r="J610" i="157"/>
  <c r="T610" i="157"/>
  <c r="G657" i="157"/>
  <c r="G659" i="157"/>
  <c r="G665" i="157"/>
  <c r="K665" i="157"/>
  <c r="L665" i="157"/>
  <c r="G666" i="157"/>
  <c r="K666" i="157"/>
  <c r="L666" i="157"/>
  <c r="G667" i="157"/>
  <c r="K667" i="157"/>
  <c r="L667" i="157"/>
  <c r="G668" i="157"/>
  <c r="K668" i="157"/>
  <c r="L668" i="157"/>
  <c r="T669" i="157"/>
  <c r="T717" i="157"/>
  <c r="G724" i="157"/>
  <c r="K724" i="157"/>
  <c r="L724" i="157"/>
  <c r="G725" i="157"/>
  <c r="K725" i="157"/>
  <c r="L725" i="157"/>
  <c r="G726" i="157"/>
  <c r="K726" i="157"/>
  <c r="L726" i="157"/>
  <c r="G729" i="157"/>
  <c r="K729" i="157"/>
  <c r="L729" i="157"/>
  <c r="L730" i="157" s="1"/>
  <c r="T731" i="157"/>
  <c r="T732" i="157"/>
  <c r="G736" i="157"/>
  <c r="K736" i="157"/>
  <c r="L736" i="157"/>
  <c r="T779" i="157"/>
  <c r="G791" i="157"/>
  <c r="K791" i="157"/>
  <c r="L791" i="157"/>
  <c r="T791" i="157"/>
  <c r="T794" i="157"/>
  <c r="S874" i="157"/>
  <c r="P133" i="37" s="1"/>
  <c r="T874" i="157"/>
  <c r="Q133" i="37" s="1"/>
  <c r="V874" i="157"/>
  <c r="S133" i="37" s="1"/>
  <c r="W874" i="157"/>
  <c r="T133" i="37" s="1"/>
  <c r="X874" i="157"/>
  <c r="U133" i="37" s="1"/>
  <c r="H881" i="157"/>
  <c r="E140" i="37" s="1"/>
  <c r="G887" i="157"/>
  <c r="K887" i="157"/>
  <c r="L887" i="157"/>
  <c r="G888" i="157"/>
  <c r="K888" i="157"/>
  <c r="L888" i="157"/>
  <c r="G889" i="157"/>
  <c r="K889" i="157"/>
  <c r="L889" i="157"/>
  <c r="G890" i="157"/>
  <c r="K890" i="157"/>
  <c r="L890" i="157"/>
  <c r="G891" i="157"/>
  <c r="K891" i="157"/>
  <c r="L891" i="157"/>
  <c r="G892" i="157"/>
  <c r="K892" i="157"/>
  <c r="L892" i="157"/>
  <c r="G893" i="157"/>
  <c r="K893" i="157"/>
  <c r="L893" i="157"/>
  <c r="G894" i="157"/>
  <c r="K894" i="157"/>
  <c r="L894" i="157"/>
  <c r="G895" i="157"/>
  <c r="K895" i="157"/>
  <c r="L895" i="157"/>
  <c r="G896" i="157"/>
  <c r="K896" i="157"/>
  <c r="L896" i="157"/>
  <c r="H990" i="157"/>
  <c r="E144" i="37" s="1"/>
  <c r="S990" i="157"/>
  <c r="P144" i="37" s="1"/>
  <c r="P178" i="37"/>
  <c r="G953" i="157"/>
  <c r="K953" i="157"/>
  <c r="L953" i="157"/>
  <c r="G954" i="157"/>
  <c r="K954" i="157"/>
  <c r="L954" i="157"/>
  <c r="G955" i="157"/>
  <c r="K955" i="157"/>
  <c r="L955" i="157"/>
  <c r="G956" i="157"/>
  <c r="K956" i="157"/>
  <c r="L956" i="157"/>
  <c r="G957" i="157"/>
  <c r="K957" i="157"/>
  <c r="L957" i="157"/>
  <c r="G958" i="157"/>
  <c r="K958" i="157"/>
  <c r="L958" i="157"/>
  <c r="G959" i="157"/>
  <c r="K959" i="157"/>
  <c r="L959" i="157"/>
  <c r="G966" i="157"/>
  <c r="K963" i="157"/>
  <c r="L963" i="157"/>
  <c r="M963" i="157" s="1"/>
  <c r="H1040" i="157"/>
  <c r="E194" i="37" s="1"/>
  <c r="S1041" i="157"/>
  <c r="P195" i="37" s="1"/>
  <c r="T967" i="157"/>
  <c r="G969" i="157"/>
  <c r="G971" i="157"/>
  <c r="G981" i="157"/>
  <c r="T985" i="157"/>
  <c r="S989" i="157"/>
  <c r="W989" i="157"/>
  <c r="X989" i="157"/>
  <c r="U990" i="157"/>
  <c r="W990" i="157"/>
  <c r="T144" i="37" s="1"/>
  <c r="R178" i="37"/>
  <c r="T178" i="37"/>
  <c r="U178" i="37"/>
  <c r="U1041" i="157"/>
  <c r="R195" i="37" s="1"/>
  <c r="W1041" i="157"/>
  <c r="T195" i="37" s="1"/>
  <c r="X1041" i="157"/>
  <c r="U195" i="37" s="1"/>
  <c r="H1045" i="157"/>
  <c r="E199" i="37" s="1"/>
  <c r="G1050" i="157"/>
  <c r="K1050" i="157"/>
  <c r="L1050" i="157"/>
  <c r="G1051" i="157"/>
  <c r="K1051" i="157"/>
  <c r="L1051" i="157"/>
  <c r="G1052" i="157"/>
  <c r="K1052" i="157"/>
  <c r="L1052" i="157"/>
  <c r="G1053" i="157"/>
  <c r="K1053" i="157"/>
  <c r="L1053" i="157"/>
  <c r="G1054" i="157"/>
  <c r="K1054" i="157"/>
  <c r="L1054" i="157"/>
  <c r="G1055" i="157"/>
  <c r="K1055" i="157"/>
  <c r="L1055" i="157"/>
  <c r="G1056" i="157"/>
  <c r="K1056" i="157"/>
  <c r="L1056" i="157"/>
  <c r="G1057" i="157"/>
  <c r="K1057" i="157"/>
  <c r="L1057" i="157"/>
  <c r="T1061" i="157"/>
  <c r="T1096" i="157"/>
  <c r="G1117" i="157"/>
  <c r="K1117" i="157"/>
  <c r="L1117" i="157"/>
  <c r="M1117" i="157" s="1"/>
  <c r="G1118" i="157"/>
  <c r="K1118" i="157"/>
  <c r="L1118" i="157"/>
  <c r="M1118" i="157" s="1"/>
  <c r="G1119" i="157"/>
  <c r="K1119" i="157"/>
  <c r="L1119" i="157"/>
  <c r="M1119" i="157" s="1"/>
  <c r="G1120" i="157"/>
  <c r="K1120" i="157"/>
  <c r="L1120" i="157"/>
  <c r="M1120" i="157" s="1"/>
  <c r="G1121" i="157"/>
  <c r="K1121" i="157"/>
  <c r="L1121" i="157"/>
  <c r="M1121" i="157" s="1"/>
  <c r="G1122" i="157"/>
  <c r="K1122" i="157"/>
  <c r="L1122" i="157"/>
  <c r="M1122" i="157" s="1"/>
  <c r="K1125" i="157"/>
  <c r="L1125" i="157"/>
  <c r="M1125" i="157" s="1"/>
  <c r="T1128" i="157"/>
  <c r="T1129" i="157"/>
  <c r="G1131" i="157"/>
  <c r="G1133" i="157"/>
  <c r="G1138" i="157"/>
  <c r="K1138" i="157"/>
  <c r="L1138" i="157"/>
  <c r="K1139" i="157"/>
  <c r="L1139" i="157"/>
  <c r="K1140" i="157"/>
  <c r="L1140" i="157"/>
  <c r="L1210" i="157" s="1"/>
  <c r="I320" i="37" s="1"/>
  <c r="K1141" i="157"/>
  <c r="L1141" i="157"/>
  <c r="K1142" i="157"/>
  <c r="K1210" i="157" s="1"/>
  <c r="H320" i="37" s="1"/>
  <c r="L1142" i="157"/>
  <c r="T1144" i="157"/>
  <c r="T1185" i="157"/>
  <c r="G1197" i="157"/>
  <c r="K1197" i="157"/>
  <c r="L1197" i="157"/>
  <c r="L1199" i="157" s="1"/>
  <c r="G1204" i="157"/>
  <c r="K1201" i="157"/>
  <c r="L1201" i="157"/>
  <c r="T1205" i="157"/>
  <c r="W1209" i="157"/>
  <c r="T319" i="37" s="1"/>
  <c r="X1209" i="157"/>
  <c r="U319" i="37" s="1"/>
  <c r="W1244" i="157"/>
  <c r="T354" i="37" s="1"/>
  <c r="X1244" i="157"/>
  <c r="U354" i="37" s="1"/>
  <c r="W1261" i="157"/>
  <c r="T371" i="37" s="1"/>
  <c r="X1261" i="157"/>
  <c r="U371" i="37" s="1"/>
  <c r="H1265" i="157"/>
  <c r="E375" i="37" s="1"/>
  <c r="H1266" i="157"/>
  <c r="E376" i="37" s="1"/>
  <c r="G1271" i="157"/>
  <c r="K1271" i="157"/>
  <c r="L1271" i="157"/>
  <c r="G1272" i="157"/>
  <c r="K1272" i="157"/>
  <c r="L1272" i="157"/>
  <c r="G1273" i="157"/>
  <c r="K1273" i="157"/>
  <c r="L1273" i="157"/>
  <c r="G1274" i="157"/>
  <c r="K1274" i="157"/>
  <c r="L1274" i="157"/>
  <c r="G1275" i="157"/>
  <c r="K1275" i="157"/>
  <c r="L1275" i="157"/>
  <c r="G1276" i="157"/>
  <c r="K1276" i="157"/>
  <c r="L1276" i="157"/>
  <c r="G1277" i="157"/>
  <c r="K1277" i="157"/>
  <c r="L1277" i="157"/>
  <c r="G1278" i="157"/>
  <c r="K1278" i="157"/>
  <c r="L1278" i="157"/>
  <c r="H1347" i="157"/>
  <c r="E380" i="37" s="1"/>
  <c r="S1347" i="157"/>
  <c r="P380" i="37" s="1"/>
  <c r="T1279" i="157"/>
  <c r="T1317" i="157"/>
  <c r="T1390" i="157" s="1"/>
  <c r="Q423" i="37" s="1"/>
  <c r="G1329" i="157"/>
  <c r="K1329" i="157"/>
  <c r="L1329" i="157"/>
  <c r="G1330" i="157"/>
  <c r="K1330" i="157"/>
  <c r="L1330" i="157"/>
  <c r="G1331" i="157"/>
  <c r="K1331" i="157"/>
  <c r="L1331" i="157"/>
  <c r="G1332" i="157"/>
  <c r="K1332" i="157"/>
  <c r="L1332" i="157"/>
  <c r="H1396" i="157"/>
  <c r="E429" i="37" s="1"/>
  <c r="G1335" i="157"/>
  <c r="K1335" i="157"/>
  <c r="L1335" i="157"/>
  <c r="G1336" i="157"/>
  <c r="K1336" i="157"/>
  <c r="L1336" i="157"/>
  <c r="S1398" i="157"/>
  <c r="P431" i="37" s="1"/>
  <c r="T1339" i="157"/>
  <c r="G1341" i="157"/>
  <c r="G1343" i="157"/>
  <c r="U1347" i="157"/>
  <c r="R380" i="37" s="1"/>
  <c r="W1347" i="157"/>
  <c r="T380" i="37" s="1"/>
  <c r="U1390" i="157"/>
  <c r="R423" i="37" s="1"/>
  <c r="R1186" i="37" s="1"/>
  <c r="W1390" i="157"/>
  <c r="T423" i="37" s="1"/>
  <c r="T1186" i="37" s="1"/>
  <c r="X1390" i="157"/>
  <c r="U423" i="37" s="1"/>
  <c r="U1186" i="37" s="1"/>
  <c r="W1398" i="157"/>
  <c r="T431" i="37" s="1"/>
  <c r="X1398" i="157"/>
  <c r="U431" i="37" s="1"/>
  <c r="H1402" i="157"/>
  <c r="E435" i="37" s="1"/>
  <c r="G1407" i="157"/>
  <c r="K1407" i="157"/>
  <c r="L1407" i="157"/>
  <c r="G1408" i="157"/>
  <c r="K1408" i="157"/>
  <c r="L1408" i="157"/>
  <c r="G1409" i="157"/>
  <c r="K1409" i="157"/>
  <c r="L1409" i="157"/>
  <c r="G1410" i="157"/>
  <c r="K1410" i="157"/>
  <c r="L1410" i="157"/>
  <c r="S1476" i="157"/>
  <c r="P500" i="37" s="1"/>
  <c r="T1411" i="157"/>
  <c r="T1474" i="157" s="1"/>
  <c r="S1513" i="157"/>
  <c r="P537" i="37" s="1"/>
  <c r="T1445" i="157"/>
  <c r="T1513" i="157" s="1"/>
  <c r="Q537" i="37" s="1"/>
  <c r="I1455" i="157"/>
  <c r="I1520" i="157" s="1"/>
  <c r="F544" i="37" s="1"/>
  <c r="I1458" i="157"/>
  <c r="G1460" i="157"/>
  <c r="K1460" i="157"/>
  <c r="L1460" i="157"/>
  <c r="G1461" i="157"/>
  <c r="K1461" i="157"/>
  <c r="L1461" i="157"/>
  <c r="H1525" i="157"/>
  <c r="E549" i="37" s="1"/>
  <c r="G1467" i="157"/>
  <c r="K1465" i="157"/>
  <c r="L1465" i="157"/>
  <c r="M1465" i="157" s="1"/>
  <c r="H1526" i="157"/>
  <c r="E550" i="37" s="1"/>
  <c r="S1527" i="157"/>
  <c r="P551" i="37" s="1"/>
  <c r="G1470" i="157"/>
  <c r="H1529" i="157"/>
  <c r="E553" i="37" s="1"/>
  <c r="G1472" i="157"/>
  <c r="U1476" i="157"/>
  <c r="R500" i="37" s="1"/>
  <c r="W1476" i="157"/>
  <c r="T500" i="37" s="1"/>
  <c r="U1513" i="157"/>
  <c r="R537" i="37" s="1"/>
  <c r="W1513" i="157"/>
  <c r="T537" i="37" s="1"/>
  <c r="X1513" i="157"/>
  <c r="U537" i="37" s="1"/>
  <c r="S1525" i="157"/>
  <c r="P549" i="37" s="1"/>
  <c r="T1525" i="157"/>
  <c r="Q549" i="37" s="1"/>
  <c r="V1525" i="157"/>
  <c r="S549" i="37" s="1"/>
  <c r="W1525" i="157"/>
  <c r="T549" i="37" s="1"/>
  <c r="X1525" i="157"/>
  <c r="U549" i="37" s="1"/>
  <c r="S1526" i="157"/>
  <c r="P550" i="37" s="1"/>
  <c r="T1526" i="157"/>
  <c r="Q550" i="37" s="1"/>
  <c r="V1526" i="157"/>
  <c r="S550" i="37" s="1"/>
  <c r="W1526" i="157"/>
  <c r="T550" i="37" s="1"/>
  <c r="X1526" i="157"/>
  <c r="U550" i="37" s="1"/>
  <c r="W1527" i="157"/>
  <c r="T551" i="37" s="1"/>
  <c r="X1527" i="157"/>
  <c r="U551" i="37" s="1"/>
  <c r="H1531" i="157"/>
  <c r="E555" i="37" s="1"/>
  <c r="G1536" i="157"/>
  <c r="K1536" i="157"/>
  <c r="L1536" i="157"/>
  <c r="G1538" i="157"/>
  <c r="K1538" i="157"/>
  <c r="L1538" i="157"/>
  <c r="G1539" i="157"/>
  <c r="K1539" i="157"/>
  <c r="L1539" i="157"/>
  <c r="G1540" i="157"/>
  <c r="K1540" i="157"/>
  <c r="L1540" i="157"/>
  <c r="G1541" i="157"/>
  <c r="K1541" i="157"/>
  <c r="L1541" i="157"/>
  <c r="G1542" i="157"/>
  <c r="K1542" i="157"/>
  <c r="L1542" i="157"/>
  <c r="G1543" i="157"/>
  <c r="K1543" i="157"/>
  <c r="L1543" i="157"/>
  <c r="G1544" i="157"/>
  <c r="K1544" i="157"/>
  <c r="L1544" i="157"/>
  <c r="G1545" i="157"/>
  <c r="K1545" i="157"/>
  <c r="L1545" i="157"/>
  <c r="H1618" i="157"/>
  <c r="E677" i="37" s="1"/>
  <c r="T1546" i="157"/>
  <c r="T1573" i="157"/>
  <c r="G1602" i="157"/>
  <c r="K1602" i="157"/>
  <c r="L1602" i="157"/>
  <c r="G1603" i="157"/>
  <c r="K1603" i="157"/>
  <c r="L1603" i="157"/>
  <c r="K1608" i="157"/>
  <c r="L1608" i="157"/>
  <c r="M1608" i="157" s="1"/>
  <c r="S1672" i="157"/>
  <c r="P731" i="37" s="1"/>
  <c r="T1610" i="157"/>
  <c r="G1612" i="157"/>
  <c r="G1614" i="157"/>
  <c r="W1618" i="157"/>
  <c r="T677" i="37" s="1"/>
  <c r="X1618" i="157"/>
  <c r="U677" i="37" s="1"/>
  <c r="W1672" i="157"/>
  <c r="T731" i="37" s="1"/>
  <c r="X1672" i="157"/>
  <c r="U731" i="37" s="1"/>
  <c r="H1676" i="157"/>
  <c r="E735" i="37" s="1"/>
  <c r="G1681" i="157"/>
  <c r="K1681" i="157"/>
  <c r="L1681" i="157"/>
  <c r="G1682" i="157"/>
  <c r="K1682" i="157"/>
  <c r="L1682" i="157"/>
  <c r="G1683" i="157"/>
  <c r="K1683" i="157"/>
  <c r="L1683" i="157"/>
  <c r="G1684" i="157"/>
  <c r="K1684" i="157"/>
  <c r="L1684" i="157"/>
  <c r="G1685" i="157"/>
  <c r="K1685" i="157"/>
  <c r="L1685" i="157"/>
  <c r="G1686" i="157"/>
  <c r="K1686" i="157"/>
  <c r="L1686" i="157"/>
  <c r="G1687" i="157"/>
  <c r="K1687" i="157"/>
  <c r="L1687" i="157"/>
  <c r="G1688" i="157"/>
  <c r="K1688" i="157"/>
  <c r="L1688" i="157"/>
  <c r="G1689" i="157"/>
  <c r="K1689" i="157"/>
  <c r="L1689" i="157"/>
  <c r="H1782" i="157"/>
  <c r="E739" i="37" s="1"/>
  <c r="S1782" i="157"/>
  <c r="P739" i="37" s="1"/>
  <c r="T1691" i="157"/>
  <c r="T1755" i="157" s="1"/>
  <c r="T1781" i="157" s="1"/>
  <c r="S1820" i="157"/>
  <c r="P777" i="37" s="1"/>
  <c r="T1730" i="157"/>
  <c r="T1820" i="157" s="1"/>
  <c r="Q777" i="37" s="1"/>
  <c r="G1747" i="157"/>
  <c r="K1747" i="157"/>
  <c r="K1748" i="157" s="1"/>
  <c r="L1747" i="157"/>
  <c r="H1832" i="157"/>
  <c r="E789" i="37" s="1"/>
  <c r="T1833" i="157"/>
  <c r="Q790" i="37" s="1"/>
  <c r="G1751" i="157"/>
  <c r="H1835" i="157"/>
  <c r="E792" i="37" s="1"/>
  <c r="G1753" i="157"/>
  <c r="P738" i="37"/>
  <c r="T738" i="37"/>
  <c r="W1782" i="157"/>
  <c r="T739" i="37" s="1"/>
  <c r="X1782" i="157"/>
  <c r="U739" i="37" s="1"/>
  <c r="I1812" i="157"/>
  <c r="F769" i="37" s="1"/>
  <c r="I1813" i="157"/>
  <c r="F770" i="37" s="1"/>
  <c r="U1820" i="157"/>
  <c r="R777" i="37" s="1"/>
  <c r="W1820" i="157"/>
  <c r="T777" i="37" s="1"/>
  <c r="X1820" i="157"/>
  <c r="U777" i="37" s="1"/>
  <c r="I1823" i="157"/>
  <c r="F780" i="37" s="1"/>
  <c r="W1833" i="157"/>
  <c r="T790" i="37" s="1"/>
  <c r="X1833" i="157"/>
  <c r="U790" i="37" s="1"/>
  <c r="H1837" i="157"/>
  <c r="E794" i="37" s="1"/>
  <c r="G1842" i="157"/>
  <c r="K1842" i="157"/>
  <c r="L1842" i="157"/>
  <c r="M1842" i="157" s="1"/>
  <c r="G1843" i="157"/>
  <c r="K1843" i="157"/>
  <c r="L1843" i="157"/>
  <c r="G1844" i="157"/>
  <c r="K1844" i="157"/>
  <c r="L1844" i="157"/>
  <c r="G1845" i="157"/>
  <c r="K1845" i="157"/>
  <c r="L1845" i="157"/>
  <c r="G1846" i="157"/>
  <c r="K1846" i="157"/>
  <c r="L1846" i="157"/>
  <c r="G1847" i="157"/>
  <c r="K1847" i="157"/>
  <c r="L1847" i="157"/>
  <c r="G1848" i="157"/>
  <c r="K1848" i="157"/>
  <c r="L1848" i="157"/>
  <c r="X1918" i="157"/>
  <c r="U798" i="37" s="1"/>
  <c r="T1892" i="157"/>
  <c r="T1960" i="157" s="1"/>
  <c r="Q840" i="37" s="1"/>
  <c r="I1897" i="157"/>
  <c r="I1963" i="157" s="1"/>
  <c r="F843" i="37" s="1"/>
  <c r="I1898" i="157"/>
  <c r="I1964" i="157" s="1"/>
  <c r="F844" i="37" s="1"/>
  <c r="I1899" i="157"/>
  <c r="I1965" i="157" s="1"/>
  <c r="F845" i="37" s="1"/>
  <c r="I1900" i="157"/>
  <c r="G1902" i="157"/>
  <c r="K1902" i="157"/>
  <c r="L1902" i="157"/>
  <c r="G1903" i="157"/>
  <c r="K1903" i="157"/>
  <c r="L1903" i="157"/>
  <c r="G1904" i="157"/>
  <c r="K1904" i="157"/>
  <c r="L1904" i="157"/>
  <c r="H1967" i="157"/>
  <c r="E847" i="37" s="1"/>
  <c r="G1907" i="157"/>
  <c r="K1907" i="157"/>
  <c r="K1908" i="157" s="1"/>
  <c r="L1907" i="157"/>
  <c r="S1969" i="157"/>
  <c r="P849" i="37" s="1"/>
  <c r="T1969" i="157"/>
  <c r="Q849" i="37" s="1"/>
  <c r="T1910" i="157"/>
  <c r="G1912" i="157"/>
  <c r="G1914" i="157"/>
  <c r="S1918" i="157"/>
  <c r="P798" i="37" s="1"/>
  <c r="U1918" i="157"/>
  <c r="R798" i="37" s="1"/>
  <c r="W1918" i="157"/>
  <c r="T798" i="37" s="1"/>
  <c r="U1960" i="157"/>
  <c r="R840" i="37" s="1"/>
  <c r="W1960" i="157"/>
  <c r="T840" i="37" s="1"/>
  <c r="X1960" i="157"/>
  <c r="U840" i="37" s="1"/>
  <c r="H1968" i="157"/>
  <c r="E848" i="37" s="1"/>
  <c r="W1969" i="157"/>
  <c r="T849" i="37" s="1"/>
  <c r="X1969" i="157"/>
  <c r="U849" i="37" s="1"/>
  <c r="H1973" i="157"/>
  <c r="E853" i="37" s="1"/>
  <c r="G1978" i="157"/>
  <c r="K1978" i="157"/>
  <c r="L1978" i="157"/>
  <c r="G1979" i="157"/>
  <c r="K1979" i="157"/>
  <c r="L1979" i="157"/>
  <c r="G1980" i="157"/>
  <c r="K1980" i="157"/>
  <c r="L1980" i="157"/>
  <c r="G1981" i="157"/>
  <c r="K1981" i="157"/>
  <c r="L1981" i="157"/>
  <c r="G1982" i="157"/>
  <c r="K1982" i="157"/>
  <c r="L1982" i="157"/>
  <c r="G1983" i="157"/>
  <c r="K1983" i="157"/>
  <c r="L1983" i="157"/>
  <c r="G1984" i="157"/>
  <c r="K1984" i="157"/>
  <c r="L1984" i="157"/>
  <c r="T1985" i="157"/>
  <c r="T2019" i="157"/>
  <c r="V2019" i="157" s="1"/>
  <c r="V2093" i="157" s="1"/>
  <c r="S957" i="37" s="1"/>
  <c r="I2036" i="157"/>
  <c r="K2036" i="157"/>
  <c r="L2036" i="157"/>
  <c r="I2037" i="157"/>
  <c r="K2037" i="157"/>
  <c r="L2037" i="157"/>
  <c r="I2038" i="157"/>
  <c r="K2038" i="157"/>
  <c r="L2038" i="157"/>
  <c r="I2041" i="157"/>
  <c r="I2043" i="157" s="1"/>
  <c r="K2041" i="157"/>
  <c r="K2043" i="157" s="1"/>
  <c r="L2041" i="157"/>
  <c r="M2041" i="157" s="1"/>
  <c r="H2101" i="157"/>
  <c r="E965" i="37" s="1"/>
  <c r="J2043" i="157"/>
  <c r="S2102" i="157"/>
  <c r="P966" i="37" s="1"/>
  <c r="T2044" i="157"/>
  <c r="G2046" i="157"/>
  <c r="H2105" i="157"/>
  <c r="E969" i="37" s="1"/>
  <c r="G2105" i="157"/>
  <c r="U2093" i="157"/>
  <c r="R957" i="37" s="1"/>
  <c r="W2093" i="157"/>
  <c r="T957" i="37" s="1"/>
  <c r="X2093" i="157"/>
  <c r="U957" i="37" s="1"/>
  <c r="W2102" i="157"/>
  <c r="T966" i="37" s="1"/>
  <c r="X2102" i="157"/>
  <c r="U966" i="37" s="1"/>
  <c r="H2106" i="157"/>
  <c r="E970" i="37" s="1"/>
  <c r="G2111" i="157"/>
  <c r="K2111" i="157"/>
  <c r="L2111" i="157"/>
  <c r="G2112" i="157"/>
  <c r="K2112" i="157"/>
  <c r="L2112" i="157"/>
  <c r="G2113" i="157"/>
  <c r="K2113" i="157"/>
  <c r="L2113" i="157"/>
  <c r="G2114" i="157"/>
  <c r="K2114" i="157"/>
  <c r="L2114" i="157"/>
  <c r="G2115" i="157"/>
  <c r="K2115" i="157"/>
  <c r="L2115" i="157"/>
  <c r="H2180" i="157"/>
  <c r="E974" i="37" s="1"/>
  <c r="S2180" i="157"/>
  <c r="P974" i="37" s="1"/>
  <c r="S2214" i="157"/>
  <c r="P1008" i="37" s="1"/>
  <c r="T2154" i="157"/>
  <c r="T2214" i="157" s="1"/>
  <c r="Q1008" i="37" s="1"/>
  <c r="I2161" i="157"/>
  <c r="I2225" i="157" s="1"/>
  <c r="F1019" i="37" s="1"/>
  <c r="G2166" i="157"/>
  <c r="K2166" i="157"/>
  <c r="L2166" i="157"/>
  <c r="H2229" i="157"/>
  <c r="E1023" i="37" s="1"/>
  <c r="K2169" i="157"/>
  <c r="K2171" i="157" s="1"/>
  <c r="L2169" i="157"/>
  <c r="M2169" i="157" s="1"/>
  <c r="J2171" i="157"/>
  <c r="T2172" i="157"/>
  <c r="G2174" i="157"/>
  <c r="G2175" i="157"/>
  <c r="W2180" i="157"/>
  <c r="T974" i="37" s="1"/>
  <c r="S2181" i="157"/>
  <c r="P975" i="37" s="1"/>
  <c r="T2181" i="157"/>
  <c r="Q975" i="37" s="1"/>
  <c r="V2181" i="157"/>
  <c r="S975" i="37" s="1"/>
  <c r="W2181" i="157"/>
  <c r="T975" i="37" s="1"/>
  <c r="X2181" i="157"/>
  <c r="U975" i="37" s="1"/>
  <c r="U2214" i="157"/>
  <c r="R1008" i="37" s="1"/>
  <c r="W2214" i="157"/>
  <c r="T1008" i="37" s="1"/>
  <c r="X2214" i="157"/>
  <c r="U1008" i="37" s="1"/>
  <c r="W2231" i="157"/>
  <c r="T1025" i="37" s="1"/>
  <c r="X2231" i="157"/>
  <c r="U1025" i="37" s="1"/>
  <c r="F13" i="156"/>
  <c r="J13" i="156"/>
  <c r="K13" i="156"/>
  <c r="F14" i="156"/>
  <c r="J14" i="156"/>
  <c r="K14" i="156"/>
  <c r="F15" i="156"/>
  <c r="J15" i="156"/>
  <c r="K15" i="156"/>
  <c r="F16" i="156"/>
  <c r="J16" i="156"/>
  <c r="K16" i="156"/>
  <c r="F17" i="156"/>
  <c r="J17" i="156"/>
  <c r="K17" i="156"/>
  <c r="F18" i="156"/>
  <c r="J18" i="156"/>
  <c r="K18" i="156"/>
  <c r="F19" i="156"/>
  <c r="J19" i="156"/>
  <c r="K19" i="156"/>
  <c r="F20" i="156"/>
  <c r="J20" i="156"/>
  <c r="K20" i="156"/>
  <c r="F21" i="156"/>
  <c r="J21" i="156"/>
  <c r="K21" i="156"/>
  <c r="F22" i="156"/>
  <c r="J22" i="156"/>
  <c r="K22" i="156"/>
  <c r="F23" i="156"/>
  <c r="J23" i="156"/>
  <c r="K23" i="156"/>
  <c r="F24" i="156"/>
  <c r="J24" i="156"/>
  <c r="K24" i="156"/>
  <c r="F25" i="156"/>
  <c r="J25" i="156"/>
  <c r="K25" i="156"/>
  <c r="F26" i="156"/>
  <c r="J26" i="156"/>
  <c r="K26" i="156"/>
  <c r="F27" i="156"/>
  <c r="J27" i="156"/>
  <c r="K27" i="156"/>
  <c r="F28" i="156"/>
  <c r="J28" i="156"/>
  <c r="K28" i="156"/>
  <c r="F29" i="156"/>
  <c r="J29" i="156"/>
  <c r="K29" i="156"/>
  <c r="F39" i="156"/>
  <c r="S41" i="156"/>
  <c r="F42" i="156"/>
  <c r="S44" i="156"/>
  <c r="F45" i="156"/>
  <c r="S45" i="156"/>
  <c r="F51" i="156"/>
  <c r="F86" i="156"/>
  <c r="F95" i="156"/>
  <c r="J95" i="156"/>
  <c r="K95" i="156"/>
  <c r="F96" i="156"/>
  <c r="J96" i="156"/>
  <c r="K96" i="156"/>
  <c r="F97" i="156"/>
  <c r="J97" i="156"/>
  <c r="K97" i="156"/>
  <c r="F98" i="156"/>
  <c r="J98" i="156"/>
  <c r="K98" i="156"/>
  <c r="F99" i="156"/>
  <c r="J99" i="156"/>
  <c r="K99" i="156"/>
  <c r="F100" i="156"/>
  <c r="J100" i="156"/>
  <c r="K100" i="156"/>
  <c r="F101" i="156"/>
  <c r="J101" i="156"/>
  <c r="K101" i="156"/>
  <c r="F102" i="156"/>
  <c r="J102" i="156"/>
  <c r="K102" i="156"/>
  <c r="S111" i="156"/>
  <c r="T112" i="156"/>
  <c r="V112" i="156"/>
  <c r="F116" i="156"/>
  <c r="J116" i="156"/>
  <c r="K116" i="156"/>
  <c r="F117" i="156"/>
  <c r="J117" i="156"/>
  <c r="K117" i="156"/>
  <c r="F118" i="156"/>
  <c r="J118" i="156"/>
  <c r="K118" i="156"/>
  <c r="F119" i="156"/>
  <c r="J119" i="156"/>
  <c r="K119" i="156"/>
  <c r="F120" i="156"/>
  <c r="J120" i="156"/>
  <c r="K120" i="156"/>
  <c r="F121" i="156"/>
  <c r="J121" i="156"/>
  <c r="K121" i="156"/>
  <c r="F122" i="156"/>
  <c r="J122" i="156"/>
  <c r="K122" i="156"/>
  <c r="F124" i="156"/>
  <c r="J124" i="156"/>
  <c r="K124" i="156"/>
  <c r="S125" i="156"/>
  <c r="S128" i="156"/>
  <c r="F136" i="156"/>
  <c r="S136" i="156"/>
  <c r="F137" i="156"/>
  <c r="S137" i="156"/>
  <c r="F138" i="156"/>
  <c r="S138" i="156"/>
  <c r="S140" i="156"/>
  <c r="S142" i="156"/>
  <c r="S148" i="156"/>
  <c r="F150" i="156"/>
  <c r="J150" i="156"/>
  <c r="K150" i="156"/>
  <c r="K152" i="156" s="1"/>
  <c r="I152" i="156"/>
  <c r="W152" i="156"/>
  <c r="S153" i="156"/>
  <c r="V154" i="156"/>
  <c r="F158" i="156"/>
  <c r="J158" i="156"/>
  <c r="K158" i="156"/>
  <c r="F159" i="156"/>
  <c r="J159" i="156"/>
  <c r="K159" i="156"/>
  <c r="F160" i="156"/>
  <c r="J160" i="156"/>
  <c r="K160" i="156"/>
  <c r="F161" i="156"/>
  <c r="J161" i="156"/>
  <c r="K161" i="156"/>
  <c r="F162" i="156"/>
  <c r="J162" i="156"/>
  <c r="K162" i="156"/>
  <c r="F163" i="156"/>
  <c r="J163" i="156"/>
  <c r="K163" i="156"/>
  <c r="S164" i="156"/>
  <c r="S165" i="156"/>
  <c r="F179" i="156"/>
  <c r="K218" i="156"/>
  <c r="S219" i="156"/>
  <c r="F231" i="156"/>
  <c r="J231" i="156"/>
  <c r="K231" i="156"/>
  <c r="F232" i="156"/>
  <c r="J232" i="156"/>
  <c r="K232" i="156"/>
  <c r="F233" i="156"/>
  <c r="J233" i="156"/>
  <c r="K233" i="156"/>
  <c r="F234" i="156"/>
  <c r="J234" i="156"/>
  <c r="K234" i="156"/>
  <c r="F235" i="156"/>
  <c r="J235" i="156"/>
  <c r="K235" i="156"/>
  <c r="F236" i="156"/>
  <c r="J236" i="156"/>
  <c r="K236" i="156"/>
  <c r="F237" i="156"/>
  <c r="J237" i="156"/>
  <c r="K237" i="156"/>
  <c r="F238" i="156"/>
  <c r="J238" i="156"/>
  <c r="K238" i="156"/>
  <c r="F239" i="156"/>
  <c r="J239" i="156"/>
  <c r="K239" i="156"/>
  <c r="F240" i="156"/>
  <c r="J240" i="156"/>
  <c r="K240" i="156"/>
  <c r="F241" i="156"/>
  <c r="J241" i="156"/>
  <c r="K241" i="156"/>
  <c r="F242" i="156"/>
  <c r="J242" i="156"/>
  <c r="K242" i="156"/>
  <c r="F243" i="156"/>
  <c r="J243" i="156"/>
  <c r="K243" i="156"/>
  <c r="F244" i="156"/>
  <c r="J244" i="156"/>
  <c r="K244" i="156"/>
  <c r="F246" i="156"/>
  <c r="S246" i="156"/>
  <c r="S248" i="156"/>
  <c r="S249" i="156"/>
  <c r="S250" i="156"/>
  <c r="S251" i="156"/>
  <c r="S256" i="156"/>
  <c r="F257" i="156"/>
  <c r="S257" i="156"/>
  <c r="S258" i="156"/>
  <c r="S264" i="156"/>
  <c r="S260" i="156"/>
  <c r="S267" i="156"/>
  <c r="S268" i="156"/>
  <c r="S272" i="156"/>
  <c r="S271" i="156"/>
  <c r="S269" i="156"/>
  <c r="S270" i="156"/>
  <c r="S273" i="156"/>
  <c r="S274" i="156"/>
  <c r="S275" i="156"/>
  <c r="S276" i="156"/>
  <c r="S277" i="156"/>
  <c r="S283" i="156"/>
  <c r="F284" i="156"/>
  <c r="J284" i="156"/>
  <c r="K284" i="156"/>
  <c r="S284" i="156"/>
  <c r="F285" i="156"/>
  <c r="J285" i="156"/>
  <c r="K285" i="156"/>
  <c r="S285" i="156"/>
  <c r="J286" i="156"/>
  <c r="K286" i="156"/>
  <c r="S286" i="156"/>
  <c r="S287" i="156"/>
  <c r="S288" i="156"/>
  <c r="J289" i="156"/>
  <c r="K289" i="156"/>
  <c r="S289" i="156"/>
  <c r="J290" i="156"/>
  <c r="K290" i="156"/>
  <c r="S290" i="156"/>
  <c r="S291" i="156"/>
  <c r="S292" i="156"/>
  <c r="S296" i="156"/>
  <c r="F297" i="156"/>
  <c r="J297" i="156"/>
  <c r="K297" i="156"/>
  <c r="S297" i="156"/>
  <c r="F298" i="156"/>
  <c r="J298" i="156"/>
  <c r="K298" i="156"/>
  <c r="S298" i="156"/>
  <c r="F299" i="156"/>
  <c r="J299" i="156"/>
  <c r="K299" i="156"/>
  <c r="S299" i="156"/>
  <c r="F300" i="156"/>
  <c r="J300" i="156"/>
  <c r="K300" i="156"/>
  <c r="S300" i="156"/>
  <c r="F301" i="156"/>
  <c r="J301" i="156"/>
  <c r="K301" i="156"/>
  <c r="S301" i="156"/>
  <c r="F302" i="156"/>
  <c r="J302" i="156"/>
  <c r="K302" i="156"/>
  <c r="S302" i="156"/>
  <c r="S304" i="156"/>
  <c r="S306" i="156"/>
  <c r="S307" i="156"/>
  <c r="S318" i="156"/>
  <c r="S319" i="156"/>
  <c r="S320" i="156"/>
  <c r="S321" i="156"/>
  <c r="S322" i="156"/>
  <c r="S324" i="156"/>
  <c r="S326" i="156"/>
  <c r="S328" i="156"/>
  <c r="S329" i="156"/>
  <c r="S330" i="156"/>
  <c r="S331" i="156"/>
  <c r="S333" i="156"/>
  <c r="S338" i="156"/>
  <c r="F340" i="156"/>
  <c r="J340" i="156"/>
  <c r="K340" i="156"/>
  <c r="S340" i="156"/>
  <c r="S341" i="156"/>
  <c r="S342" i="156"/>
  <c r="S345" i="156"/>
  <c r="S346" i="156"/>
  <c r="T347" i="156"/>
  <c r="V347" i="156"/>
  <c r="S348" i="156"/>
  <c r="S350" i="156"/>
  <c r="S351" i="156"/>
  <c r="S364" i="156"/>
  <c r="S366" i="156"/>
  <c r="S367" i="156"/>
  <c r="S368" i="156"/>
  <c r="S369" i="156"/>
  <c r="S370" i="156"/>
  <c r="S372" i="156"/>
  <c r="S373" i="156"/>
  <c r="S374" i="156"/>
  <c r="S375" i="156"/>
  <c r="S376" i="156"/>
  <c r="S377" i="156"/>
  <c r="S378" i="156"/>
  <c r="S379" i="156"/>
  <c r="S380" i="156"/>
  <c r="S381" i="156"/>
  <c r="S382" i="156"/>
  <c r="S384" i="156"/>
  <c r="S386" i="156"/>
  <c r="S387" i="156"/>
  <c r="S390" i="156"/>
  <c r="S392" i="156"/>
  <c r="S393" i="156"/>
  <c r="S394" i="156"/>
  <c r="S396" i="156"/>
  <c r="S397" i="156"/>
  <c r="S402" i="156"/>
  <c r="S403" i="156"/>
  <c r="F404" i="156"/>
  <c r="J404" i="156"/>
  <c r="K404" i="156"/>
  <c r="S404" i="156"/>
  <c r="F405" i="156"/>
  <c r="J405" i="156"/>
  <c r="K405" i="156"/>
  <c r="S405" i="156"/>
  <c r="S406" i="156"/>
  <c r="T408" i="156"/>
  <c r="V408" i="156"/>
  <c r="S409" i="156"/>
  <c r="S410" i="156"/>
  <c r="S412" i="156"/>
  <c r="F433" i="156"/>
  <c r="S435" i="156"/>
  <c r="S437" i="156"/>
  <c r="S438" i="156"/>
  <c r="S440" i="156"/>
  <c r="S445" i="156"/>
  <c r="S447" i="156"/>
  <c r="V449" i="156"/>
  <c r="S450" i="156"/>
  <c r="S451" i="156"/>
  <c r="S453" i="156"/>
  <c r="S458" i="156"/>
  <c r="S459" i="156"/>
  <c r="S460" i="156"/>
  <c r="S461" i="156"/>
  <c r="V462" i="156"/>
  <c r="W462" i="156"/>
  <c r="S463" i="156"/>
  <c r="S464" i="156"/>
  <c r="S465" i="156"/>
  <c r="S466" i="156"/>
  <c r="F468" i="156"/>
  <c r="J467" i="156"/>
  <c r="K467" i="156"/>
  <c r="S467" i="156"/>
  <c r="S468" i="156"/>
  <c r="F469" i="156"/>
  <c r="S469" i="156"/>
  <c r="S471" i="156"/>
  <c r="F481" i="156"/>
  <c r="S481" i="156"/>
  <c r="F483" i="156"/>
  <c r="S483" i="156"/>
  <c r="F484" i="156"/>
  <c r="S484" i="156"/>
  <c r="S489" i="156"/>
  <c r="S490" i="156"/>
  <c r="F491" i="156"/>
  <c r="J491" i="156"/>
  <c r="K491" i="156"/>
  <c r="S491" i="156"/>
  <c r="I492" i="156"/>
  <c r="V492" i="156"/>
  <c r="W492" i="156"/>
  <c r="W496" i="156" s="1"/>
  <c r="W687" i="156" s="1"/>
  <c r="U1120" i="37" s="1"/>
  <c r="S493" i="156"/>
  <c r="J494" i="156"/>
  <c r="K494" i="156"/>
  <c r="S494" i="156"/>
  <c r="I495" i="156"/>
  <c r="S495" i="156"/>
  <c r="T497" i="156"/>
  <c r="V497" i="156"/>
  <c r="S498" i="156"/>
  <c r="S499" i="156"/>
  <c r="F501" i="156"/>
  <c r="S501" i="156"/>
  <c r="F502" i="156"/>
  <c r="S502" i="156"/>
  <c r="F503" i="156"/>
  <c r="S503" i="156"/>
  <c r="S512" i="156"/>
  <c r="S513" i="156"/>
  <c r="S514" i="156"/>
  <c r="F515" i="156"/>
  <c r="J515" i="156"/>
  <c r="K515" i="156"/>
  <c r="S515" i="156"/>
  <c r="F517" i="156"/>
  <c r="J517" i="156"/>
  <c r="K517" i="156"/>
  <c r="O517" i="156" s="1"/>
  <c r="S517" i="156"/>
  <c r="F518" i="156"/>
  <c r="J518" i="156"/>
  <c r="K518" i="156"/>
  <c r="O518" i="156" s="1"/>
  <c r="S518" i="156"/>
  <c r="F519" i="156"/>
  <c r="J519" i="156"/>
  <c r="K519" i="156"/>
  <c r="O519" i="156" s="1"/>
  <c r="S519" i="156"/>
  <c r="F520" i="156"/>
  <c r="J520" i="156"/>
  <c r="K520" i="156"/>
  <c r="O520" i="156" s="1"/>
  <c r="S520" i="156"/>
  <c r="F521" i="156"/>
  <c r="J521" i="156"/>
  <c r="K521" i="156"/>
  <c r="O521" i="156" s="1"/>
  <c r="S521" i="156"/>
  <c r="F522" i="156"/>
  <c r="J522" i="156"/>
  <c r="K522" i="156"/>
  <c r="O522" i="156" s="1"/>
  <c r="S522" i="156"/>
  <c r="F523" i="156"/>
  <c r="J523" i="156"/>
  <c r="K523" i="156"/>
  <c r="O523" i="156" s="1"/>
  <c r="S523" i="156"/>
  <c r="F524" i="156"/>
  <c r="J524" i="156"/>
  <c r="K524" i="156"/>
  <c r="O524" i="156" s="1"/>
  <c r="S524" i="156"/>
  <c r="F525" i="156"/>
  <c r="J525" i="156"/>
  <c r="K525" i="156"/>
  <c r="O525" i="156" s="1"/>
  <c r="S525" i="156"/>
  <c r="S528" i="156"/>
  <c r="S529" i="156" s="1"/>
  <c r="S531" i="156"/>
  <c r="S532" i="156"/>
  <c r="S548" i="156"/>
  <c r="V574" i="156"/>
  <c r="S575" i="156"/>
  <c r="S576" i="156"/>
  <c r="S577" i="156"/>
  <c r="F578" i="156"/>
  <c r="J578" i="156"/>
  <c r="K578" i="156"/>
  <c r="S578" i="156"/>
  <c r="S579" i="156"/>
  <c r="S580" i="156"/>
  <c r="S581" i="156"/>
  <c r="F582" i="156"/>
  <c r="J582" i="156"/>
  <c r="K582" i="156"/>
  <c r="S582" i="156"/>
  <c r="S583" i="156"/>
  <c r="S584" i="156"/>
  <c r="S612" i="156" s="1"/>
  <c r="S606" i="156"/>
  <c r="S607" i="156"/>
  <c r="S610" i="156"/>
  <c r="S613" i="156"/>
  <c r="S614" i="156"/>
  <c r="S615" i="156"/>
  <c r="J616" i="156"/>
  <c r="K616" i="156"/>
  <c r="S616" i="156"/>
  <c r="S617" i="156"/>
  <c r="S618" i="156"/>
  <c r="V619" i="156"/>
  <c r="W619" i="156"/>
  <c r="S620" i="156"/>
  <c r="S621" i="156"/>
  <c r="F622" i="156"/>
  <c r="S622" i="156"/>
  <c r="F623" i="156"/>
  <c r="S623" i="156"/>
  <c r="S624" i="156"/>
  <c r="S625" i="156"/>
  <c r="S626" i="156"/>
  <c r="S627" i="156"/>
  <c r="F628" i="156"/>
  <c r="J628" i="156"/>
  <c r="K628" i="156"/>
  <c r="S628" i="156"/>
  <c r="I629" i="156"/>
  <c r="S629" i="156"/>
  <c r="F645" i="156"/>
  <c r="S646" i="156"/>
  <c r="F650" i="156"/>
  <c r="J650" i="156"/>
  <c r="J651" i="156" s="1"/>
  <c r="J655" i="156" s="1"/>
  <c r="K650" i="156"/>
  <c r="L650" i="156" s="1"/>
  <c r="L651" i="156" s="1"/>
  <c r="I651" i="156"/>
  <c r="F653" i="156"/>
  <c r="J653" i="156"/>
  <c r="J654" i="156" s="1"/>
  <c r="K653" i="156"/>
  <c r="I654" i="156"/>
  <c r="S655" i="156"/>
  <c r="V656" i="156"/>
  <c r="W656" i="156"/>
  <c r="F706" i="156"/>
  <c r="J706" i="156"/>
  <c r="K706" i="156"/>
  <c r="F707" i="156"/>
  <c r="J707" i="156"/>
  <c r="K707" i="156"/>
  <c r="S708" i="156"/>
  <c r="S709" i="156"/>
  <c r="S710" i="156"/>
  <c r="F711" i="156"/>
  <c r="S711" i="156"/>
  <c r="S714" i="156"/>
  <c r="F715" i="156"/>
  <c r="J715" i="156"/>
  <c r="K715" i="156"/>
  <c r="S715" i="156"/>
  <c r="F716" i="156"/>
  <c r="J716" i="156"/>
  <c r="K716" i="156"/>
  <c r="S716" i="156"/>
  <c r="S717" i="156"/>
  <c r="S718" i="156"/>
  <c r="V719" i="156"/>
  <c r="W719" i="156"/>
  <c r="S720" i="156"/>
  <c r="S721" i="156"/>
  <c r="S722" i="156"/>
  <c r="F723" i="156"/>
  <c r="J723" i="156"/>
  <c r="K723" i="156"/>
  <c r="S723" i="156"/>
  <c r="F724" i="156"/>
  <c r="J724" i="156"/>
  <c r="K724" i="156"/>
  <c r="S724" i="156"/>
  <c r="F725" i="156"/>
  <c r="J725" i="156"/>
  <c r="K725" i="156"/>
  <c r="S725" i="156"/>
  <c r="F726" i="156"/>
  <c r="J726" i="156"/>
  <c r="K726" i="156"/>
  <c r="S726" i="156"/>
  <c r="F727" i="156"/>
  <c r="J727" i="156"/>
  <c r="K727" i="156"/>
  <c r="S727" i="156"/>
  <c r="F728" i="156"/>
  <c r="J728" i="156"/>
  <c r="K728" i="156"/>
  <c r="S728" i="156"/>
  <c r="F729" i="156"/>
  <c r="J729" i="156"/>
  <c r="K729" i="156"/>
  <c r="S729" i="156"/>
  <c r="F730" i="156"/>
  <c r="J730" i="156"/>
  <c r="K730" i="156"/>
  <c r="S730" i="156"/>
  <c r="F731" i="156"/>
  <c r="J731" i="156"/>
  <c r="K731" i="156"/>
  <c r="S731" i="156"/>
  <c r="S732" i="156"/>
  <c r="F733" i="156"/>
  <c r="S733" i="156"/>
  <c r="S735" i="156"/>
  <c r="S746" i="156"/>
  <c r="S748" i="156"/>
  <c r="S751" i="156"/>
  <c r="S752" i="156"/>
  <c r="S753" i="156"/>
  <c r="S754" i="156"/>
  <c r="S755" i="156"/>
  <c r="S756" i="156"/>
  <c r="S757" i="156"/>
  <c r="S758" i="156"/>
  <c r="S759" i="156"/>
  <c r="S765" i="156"/>
  <c r="S766" i="156"/>
  <c r="S767" i="156"/>
  <c r="S768" i="156"/>
  <c r="S769" i="156"/>
  <c r="S770" i="156"/>
  <c r="S786" i="156"/>
  <c r="S787" i="156" s="1"/>
  <c r="S788" i="156"/>
  <c r="F789" i="156"/>
  <c r="J789" i="156"/>
  <c r="K789" i="156"/>
  <c r="S789" i="156"/>
  <c r="F790" i="156"/>
  <c r="J790" i="156"/>
  <c r="K790" i="156"/>
  <c r="S790" i="156"/>
  <c r="F791" i="156"/>
  <c r="J791" i="156"/>
  <c r="K791" i="156"/>
  <c r="S791" i="156"/>
  <c r="F792" i="156"/>
  <c r="J792" i="156"/>
  <c r="K792" i="156"/>
  <c r="S792" i="156"/>
  <c r="F793" i="156"/>
  <c r="J793" i="156"/>
  <c r="K793" i="156"/>
  <c r="S793" i="156"/>
  <c r="S797" i="156"/>
  <c r="S798" i="156"/>
  <c r="J799" i="156"/>
  <c r="K799" i="156"/>
  <c r="S799" i="156"/>
  <c r="S800" i="156"/>
  <c r="S801" i="156"/>
  <c r="S804" i="156"/>
  <c r="S805" i="156"/>
  <c r="S806" i="156"/>
  <c r="F807" i="156"/>
  <c r="J807" i="156"/>
  <c r="K807" i="156"/>
  <c r="S807" i="156"/>
  <c r="F808" i="156"/>
  <c r="J808" i="156"/>
  <c r="K808" i="156"/>
  <c r="S808" i="156"/>
  <c r="F809" i="156"/>
  <c r="J809" i="156"/>
  <c r="K809" i="156"/>
  <c r="S809" i="156"/>
  <c r="F810" i="156"/>
  <c r="J810" i="156"/>
  <c r="K810" i="156"/>
  <c r="S810" i="156"/>
  <c r="F811" i="156"/>
  <c r="J811" i="156"/>
  <c r="K811" i="156"/>
  <c r="S811" i="156"/>
  <c r="S823" i="156"/>
  <c r="S824" i="156"/>
  <c r="F825" i="156"/>
  <c r="J825" i="156"/>
  <c r="J827" i="156" s="1"/>
  <c r="J828" i="156" s="1"/>
  <c r="K825" i="156"/>
  <c r="L825" i="156" s="1"/>
  <c r="S825" i="156"/>
  <c r="F826" i="156"/>
  <c r="J826" i="156"/>
  <c r="K826" i="156"/>
  <c r="L826" i="156" s="1"/>
  <c r="S826" i="156"/>
  <c r="S827" i="156"/>
  <c r="S828" i="156"/>
  <c r="S829" i="156"/>
  <c r="S831" i="156"/>
  <c r="S833" i="156"/>
  <c r="F834" i="156"/>
  <c r="J834" i="156"/>
  <c r="K834" i="156"/>
  <c r="S834" i="156"/>
  <c r="F835" i="156"/>
  <c r="J835" i="156"/>
  <c r="K835" i="156"/>
  <c r="S835" i="156"/>
  <c r="F836" i="156"/>
  <c r="J836" i="156"/>
  <c r="K836" i="156"/>
  <c r="S836" i="156"/>
  <c r="S837" i="156"/>
  <c r="S839" i="156"/>
  <c r="S850" i="156"/>
  <c r="S852" i="156"/>
  <c r="S854" i="156"/>
  <c r="S855" i="156"/>
  <c r="S856" i="156"/>
  <c r="S857" i="156"/>
  <c r="S858" i="156"/>
  <c r="S859" i="156"/>
  <c r="S860" i="156"/>
  <c r="S861" i="156"/>
  <c r="S862" i="156"/>
  <c r="F873" i="156"/>
  <c r="S873" i="156"/>
  <c r="S874" i="156"/>
  <c r="F875" i="156"/>
  <c r="S875" i="156"/>
  <c r="S876" i="156"/>
  <c r="S877" i="156"/>
  <c r="V898" i="156"/>
  <c r="W898" i="156"/>
  <c r="S890" i="156"/>
  <c r="F891" i="156"/>
  <c r="J891" i="156"/>
  <c r="K891" i="156"/>
  <c r="S891" i="156"/>
  <c r="I892" i="156"/>
  <c r="S892" i="156"/>
  <c r="S893" i="156"/>
  <c r="J895" i="156"/>
  <c r="K895" i="156"/>
  <c r="S895" i="156"/>
  <c r="S896" i="156"/>
  <c r="S897" i="156"/>
  <c r="S899" i="156"/>
  <c r="S900" i="156"/>
  <c r="S901" i="156"/>
  <c r="F902" i="156"/>
  <c r="J902" i="156"/>
  <c r="K902" i="156"/>
  <c r="S902" i="156"/>
  <c r="S903" i="156"/>
  <c r="S905" i="156"/>
  <c r="F914" i="156"/>
  <c r="S914" i="156"/>
  <c r="S915" i="156"/>
  <c r="S916" i="156"/>
  <c r="S918" i="156"/>
  <c r="S920" i="156"/>
  <c r="S938" i="156"/>
  <c r="S939" i="156"/>
  <c r="S940" i="156"/>
  <c r="S941" i="156"/>
  <c r="S942" i="156"/>
  <c r="H943" i="156"/>
  <c r="S943" i="156"/>
  <c r="S945" i="156"/>
  <c r="S946" i="156"/>
  <c r="S949" i="156"/>
  <c r="S950" i="156"/>
  <c r="S951" i="156" s="1"/>
  <c r="T957" i="156"/>
  <c r="V957" i="156"/>
  <c r="S952" i="156"/>
  <c r="F953" i="156"/>
  <c r="J953" i="156"/>
  <c r="K953" i="156"/>
  <c r="K955" i="156" s="1"/>
  <c r="S953" i="156"/>
  <c r="S955" i="156"/>
  <c r="S956" i="156"/>
  <c r="S958" i="156"/>
  <c r="S959" i="156"/>
  <c r="S960" i="156"/>
  <c r="J961" i="156"/>
  <c r="K961" i="156"/>
  <c r="S961" i="156"/>
  <c r="J962" i="156"/>
  <c r="K962" i="156"/>
  <c r="S962" i="156"/>
  <c r="S964" i="156"/>
  <c r="S966" i="156"/>
  <c r="F978" i="156"/>
  <c r="S978" i="156"/>
  <c r="S979" i="156"/>
  <c r="H981" i="156"/>
  <c r="S981" i="156"/>
  <c r="S983" i="156"/>
  <c r="S984" i="156"/>
  <c r="S985" i="156" s="1"/>
  <c r="T992" i="156"/>
  <c r="V992" i="156"/>
  <c r="S986" i="156"/>
  <c r="S987" i="156"/>
  <c r="F988" i="156"/>
  <c r="J988" i="156"/>
  <c r="K988" i="156"/>
  <c r="S988" i="156"/>
  <c r="F989" i="156"/>
  <c r="J989" i="156"/>
  <c r="K989" i="156"/>
  <c r="S989" i="156"/>
  <c r="S990" i="156"/>
  <c r="S991" i="156"/>
  <c r="S993" i="156"/>
  <c r="S994" i="156"/>
  <c r="S995" i="156"/>
  <c r="F996" i="156"/>
  <c r="J996" i="156"/>
  <c r="K996" i="156"/>
  <c r="S996" i="156"/>
  <c r="F997" i="156"/>
  <c r="J997" i="156"/>
  <c r="K997" i="156"/>
  <c r="S997" i="156"/>
  <c r="S998" i="156"/>
  <c r="S1000" i="156"/>
  <c r="S1014" i="156"/>
  <c r="S1015" i="156"/>
  <c r="S1017" i="156"/>
  <c r="S1018" i="156"/>
  <c r="S1020" i="156"/>
  <c r="S1021" i="156"/>
  <c r="J1022" i="156"/>
  <c r="K1022" i="156"/>
  <c r="L1022" i="156" s="1"/>
  <c r="S1022" i="156"/>
  <c r="S1024" i="156"/>
  <c r="S1025" i="156"/>
  <c r="T1026" i="156"/>
  <c r="V1026" i="156"/>
  <c r="W1026" i="156"/>
  <c r="S1027" i="156"/>
  <c r="S1028" i="156"/>
  <c r="S1029" i="156"/>
  <c r="F1030" i="156"/>
  <c r="J1030" i="156"/>
  <c r="K1030" i="156"/>
  <c r="L1030" i="156" s="1"/>
  <c r="S1030" i="156"/>
  <c r="F1031" i="156"/>
  <c r="J1031" i="156"/>
  <c r="K1031" i="156"/>
  <c r="L1031" i="156" s="1"/>
  <c r="S1031" i="156"/>
  <c r="S1034" i="156"/>
  <c r="H1051" i="156"/>
  <c r="S1051" i="156"/>
  <c r="S1056" i="156"/>
  <c r="S1057" i="156"/>
  <c r="F1058" i="156"/>
  <c r="J1058" i="156"/>
  <c r="K1058" i="156"/>
  <c r="L1058" i="156" s="1"/>
  <c r="L1060" i="156" s="1"/>
  <c r="L1061" i="156" s="1"/>
  <c r="S1058" i="156"/>
  <c r="S1060" i="156"/>
  <c r="S1061" i="156"/>
  <c r="S1063" i="156"/>
  <c r="S1064" i="156"/>
  <c r="S1066" i="156"/>
  <c r="S1079" i="156"/>
  <c r="S1081" i="156"/>
  <c r="S1083" i="156"/>
  <c r="S1085" i="156"/>
  <c r="S1086" i="156"/>
  <c r="S1087" i="156"/>
  <c r="S1088" i="156"/>
  <c r="S1089" i="156"/>
  <c r="S1102" i="156"/>
  <c r="S1103" i="156"/>
  <c r="S1104" i="156"/>
  <c r="S1109" i="156"/>
  <c r="S1112" i="156"/>
  <c r="S1115" i="156"/>
  <c r="S1116" i="156"/>
  <c r="J1119" i="156"/>
  <c r="K1119" i="156"/>
  <c r="S1119" i="156"/>
  <c r="J1120" i="156"/>
  <c r="K1120" i="156"/>
  <c r="L1120" i="156" s="1"/>
  <c r="S1120" i="156"/>
  <c r="S1121" i="156"/>
  <c r="S1122" i="156"/>
  <c r="S1124" i="156"/>
  <c r="S1125" i="156"/>
  <c r="S1158" i="156"/>
  <c r="S1160" i="156"/>
  <c r="S1161" i="156"/>
  <c r="S1162" i="156"/>
  <c r="F1163" i="156"/>
  <c r="S1163" i="156"/>
  <c r="S1165" i="156"/>
  <c r="S1167" i="156"/>
  <c r="S1168" i="156"/>
  <c r="S1169" i="156"/>
  <c r="S1170" i="156"/>
  <c r="S1171" i="156"/>
  <c r="S1174" i="156"/>
  <c r="S1175" i="156"/>
  <c r="F1176" i="156"/>
  <c r="J1176" i="156"/>
  <c r="K1176" i="156"/>
  <c r="L1176" i="156" s="1"/>
  <c r="L1177" i="156" s="1"/>
  <c r="L1178" i="156" s="1"/>
  <c r="S1176" i="156"/>
  <c r="S1177" i="156"/>
  <c r="S1178" i="156"/>
  <c r="S1180" i="156"/>
  <c r="S1181" i="156"/>
  <c r="S1182" i="156"/>
  <c r="F1183" i="156"/>
  <c r="J1183" i="156"/>
  <c r="K1183" i="156"/>
  <c r="L1183" i="156" s="1"/>
  <c r="S1183" i="156"/>
  <c r="F1184" i="156"/>
  <c r="J1184" i="156"/>
  <c r="K1184" i="156"/>
  <c r="L1184" i="156" s="1"/>
  <c r="S1184" i="156"/>
  <c r="S1185" i="156"/>
  <c r="S1187" i="156"/>
  <c r="F1214" i="156"/>
  <c r="S1214" i="156"/>
  <c r="S1215" i="156"/>
  <c r="S1216" i="156"/>
  <c r="S1217" i="156"/>
  <c r="S1219" i="156"/>
  <c r="S1220" i="156"/>
  <c r="S1222" i="156"/>
  <c r="S1223" i="156"/>
  <c r="F1224" i="156"/>
  <c r="S1224" i="156"/>
  <c r="S1225" i="156"/>
  <c r="S1226" i="156"/>
  <c r="S1251" i="156"/>
  <c r="S1252" i="156" s="1"/>
  <c r="V1273" i="156"/>
  <c r="S1253" i="156"/>
  <c r="S1254" i="156"/>
  <c r="S1271" i="156"/>
  <c r="S1274" i="156"/>
  <c r="S1275" i="156"/>
  <c r="S1277" i="156"/>
  <c r="S1278" i="156"/>
  <c r="S1297" i="156"/>
  <c r="S1298" i="156"/>
  <c r="S1299" i="156"/>
  <c r="S1300" i="156"/>
  <c r="S1302" i="156"/>
  <c r="S1304" i="156"/>
  <c r="S1305" i="156"/>
  <c r="S1306" i="156"/>
  <c r="S1307" i="156"/>
  <c r="S1308" i="156"/>
  <c r="S1309" i="156"/>
  <c r="S1310" i="156"/>
  <c r="S1311" i="156"/>
  <c r="S1312" i="156"/>
  <c r="S1313" i="156"/>
  <c r="S1314" i="156"/>
  <c r="S1315" i="156"/>
  <c r="S1316" i="156"/>
  <c r="S1320" i="156"/>
  <c r="S1321" i="156"/>
  <c r="S1322" i="156"/>
  <c r="S1323" i="156"/>
  <c r="S1324" i="156"/>
  <c r="V1332" i="156"/>
  <c r="S1326" i="156"/>
  <c r="S1327" i="156"/>
  <c r="F1330" i="156"/>
  <c r="J1328" i="156"/>
  <c r="K1328" i="156"/>
  <c r="L1328" i="156" s="1"/>
  <c r="S1328" i="156"/>
  <c r="S1330" i="156"/>
  <c r="S1333" i="156"/>
  <c r="S1334" i="156"/>
  <c r="S1336" i="156"/>
  <c r="S1362" i="156"/>
  <c r="S1363" i="156"/>
  <c r="S1364" i="156"/>
  <c r="S1365" i="156"/>
  <c r="S1367" i="156"/>
  <c r="S1369" i="156"/>
  <c r="S1370" i="156"/>
  <c r="S1371" i="156"/>
  <c r="S1372" i="156"/>
  <c r="S1373" i="156"/>
  <c r="S1374" i="156"/>
  <c r="S1375" i="156"/>
  <c r="S1377" i="156"/>
  <c r="S1378" i="156"/>
  <c r="S1379" i="156"/>
  <c r="S1380" i="156"/>
  <c r="S1383" i="156"/>
  <c r="S1384" i="156"/>
  <c r="F1385" i="156"/>
  <c r="J1385" i="156"/>
  <c r="K1385" i="156"/>
  <c r="L1385" i="156" s="1"/>
  <c r="S1385" i="156"/>
  <c r="S1386" i="156"/>
  <c r="S1389" i="156"/>
  <c r="S1390" i="156"/>
  <c r="S1392" i="156"/>
  <c r="S1422" i="156"/>
  <c r="S1423" i="156"/>
  <c r="S1424" i="156"/>
  <c r="S1425" i="156"/>
  <c r="S1427" i="156"/>
  <c r="S1429" i="156"/>
  <c r="S1430" i="156"/>
  <c r="S1431" i="156"/>
  <c r="S1433" i="156"/>
  <c r="S1434" i="156"/>
  <c r="S1435" i="156"/>
  <c r="S1436" i="156"/>
  <c r="S1437" i="156"/>
  <c r="S1438" i="156"/>
  <c r="S1439" i="156"/>
  <c r="S1443" i="156"/>
  <c r="J1445" i="156"/>
  <c r="K1445" i="156"/>
  <c r="S1445" i="156"/>
  <c r="S1447" i="156"/>
  <c r="S1448" i="156"/>
  <c r="S1449" i="156" s="1"/>
  <c r="S1450" i="156"/>
  <c r="S1451" i="156"/>
  <c r="S1453" i="156"/>
  <c r="S1479" i="156"/>
  <c r="S1480" i="156"/>
  <c r="S1481" i="156"/>
  <c r="S1482" i="156"/>
  <c r="S1484" i="156"/>
  <c r="S1486" i="156"/>
  <c r="S1487" i="156"/>
  <c r="S1488" i="156"/>
  <c r="S1489" i="156"/>
  <c r="S1490" i="156"/>
  <c r="S1491" i="156"/>
  <c r="S1492" i="156"/>
  <c r="S1494" i="156"/>
  <c r="S1495" i="156"/>
  <c r="S1496" i="156"/>
  <c r="S1497" i="156"/>
  <c r="S1498" i="156"/>
  <c r="S1501" i="156"/>
  <c r="S1502" i="156"/>
  <c r="F1503" i="156"/>
  <c r="J1503" i="156"/>
  <c r="K1503" i="156"/>
  <c r="S1503" i="156"/>
  <c r="S1504" i="156"/>
  <c r="S1505" i="156"/>
  <c r="S1507" i="156"/>
  <c r="S1508" i="156"/>
  <c r="S1510" i="156"/>
  <c r="F1512" i="156"/>
  <c r="S1512" i="156"/>
  <c r="S1535" i="156"/>
  <c r="S1536" i="156"/>
  <c r="S1537" i="156"/>
  <c r="S1539" i="156"/>
  <c r="S1540" i="156"/>
  <c r="S1541" i="156"/>
  <c r="S1542" i="156"/>
  <c r="S1543" i="156"/>
  <c r="S1544" i="156"/>
  <c r="S1545" i="156"/>
  <c r="S1546" i="156"/>
  <c r="S1547" i="156"/>
  <c r="S1548" i="156"/>
  <c r="S1549" i="156"/>
  <c r="S1551" i="156"/>
  <c r="S1552" i="156"/>
  <c r="S1557" i="156"/>
  <c r="S1563" i="156"/>
  <c r="S1564" i="156"/>
  <c r="S1569" i="156"/>
  <c r="S1574" i="156"/>
  <c r="S1575" i="156"/>
  <c r="S1577" i="156"/>
  <c r="V1579" i="156"/>
  <c r="W1579" i="156"/>
  <c r="S1580" i="156"/>
  <c r="S1581" i="156"/>
  <c r="S1583" i="156"/>
  <c r="V1593" i="156"/>
  <c r="W1593" i="156"/>
  <c r="S1594" i="156"/>
  <c r="S1595" i="156"/>
  <c r="S1597" i="156"/>
  <c r="V1607" i="156"/>
  <c r="W1607" i="156"/>
  <c r="S1608" i="156"/>
  <c r="S1609" i="156"/>
  <c r="S1611" i="156"/>
  <c r="S1632" i="156"/>
  <c r="S1633" i="156"/>
  <c r="S1634" i="156"/>
  <c r="S1635" i="156"/>
  <c r="S1646" i="156"/>
  <c r="S1647" i="156"/>
  <c r="S1648" i="156"/>
  <c r="S1649" i="156"/>
  <c r="S1650" i="156"/>
  <c r="F1652" i="156"/>
  <c r="S1652" i="156"/>
  <c r="S1653" i="156"/>
  <c r="F1654" i="156"/>
  <c r="S1654" i="156"/>
  <c r="S1655" i="156"/>
  <c r="S1656" i="156"/>
  <c r="V1666" i="156"/>
  <c r="W1666" i="156"/>
  <c r="S1659" i="156"/>
  <c r="S1660" i="156"/>
  <c r="J1661" i="156"/>
  <c r="K1661" i="156"/>
  <c r="L1661" i="156" s="1"/>
  <c r="S1661" i="156"/>
  <c r="J1662" i="156"/>
  <c r="K1662" i="156"/>
  <c r="L1662" i="156" s="1"/>
  <c r="S1662" i="156"/>
  <c r="S1664" i="156"/>
  <c r="S1665" i="156"/>
  <c r="S1667" i="156"/>
  <c r="S1668" i="156"/>
  <c r="S1670" i="156"/>
  <c r="S1708" i="156"/>
  <c r="S1709" i="156"/>
  <c r="S1711" i="156"/>
  <c r="S1712" i="156"/>
  <c r="S1713" i="156"/>
  <c r="S1714" i="156"/>
  <c r="V1722" i="156"/>
  <c r="S1717" i="156"/>
  <c r="S1718" i="156"/>
  <c r="F1719" i="156"/>
  <c r="J1719" i="156"/>
  <c r="K1719" i="156"/>
  <c r="S1719" i="156"/>
  <c r="S1720" i="156"/>
  <c r="S1721" i="156"/>
  <c r="S1723" i="156"/>
  <c r="S1724" i="156"/>
  <c r="S1726" i="156"/>
  <c r="S1760" i="156"/>
  <c r="S1761" i="156"/>
  <c r="S1762" i="156"/>
  <c r="S1763" i="156"/>
  <c r="S1764" i="156"/>
  <c r="S1765" i="156"/>
  <c r="S1766" i="156"/>
  <c r="S2529" i="156" s="1"/>
  <c r="Q54" i="37" s="1"/>
  <c r="S1767" i="156"/>
  <c r="S1768" i="156"/>
  <c r="S1769" i="156"/>
  <c r="S1770" i="156"/>
  <c r="V1779" i="156"/>
  <c r="S1773" i="156"/>
  <c r="S1774" i="156"/>
  <c r="F1776" i="156"/>
  <c r="J1776" i="156"/>
  <c r="K1776" i="156"/>
  <c r="K1777" i="156" s="1"/>
  <c r="S1776" i="156"/>
  <c r="S1777" i="156"/>
  <c r="S1780" i="156"/>
  <c r="S1781" i="156"/>
  <c r="S1783" i="156"/>
  <c r="S1784" i="156"/>
  <c r="S1789" i="156"/>
  <c r="S1790" i="156"/>
  <c r="V1793" i="156"/>
  <c r="W1793" i="156"/>
  <c r="S1794" i="156"/>
  <c r="S1795" i="156"/>
  <c r="S1797" i="156"/>
  <c r="S1830" i="156"/>
  <c r="S1831" i="156"/>
  <c r="S1832" i="156"/>
  <c r="S1833" i="156"/>
  <c r="S1834" i="156"/>
  <c r="S1835" i="156"/>
  <c r="S1836" i="156"/>
  <c r="S1838" i="156"/>
  <c r="S1839" i="156"/>
  <c r="S1840" i="156"/>
  <c r="S1841" i="156"/>
  <c r="S1842" i="156"/>
  <c r="V1854" i="156"/>
  <c r="S1845" i="156"/>
  <c r="S1846" i="156"/>
  <c r="J1847" i="156"/>
  <c r="K1847" i="156"/>
  <c r="S1847" i="156"/>
  <c r="S1852" i="156"/>
  <c r="S1853" i="156"/>
  <c r="S1855" i="156"/>
  <c r="S1856" i="156"/>
  <c r="S1857" i="156"/>
  <c r="F1858" i="156"/>
  <c r="S1858" i="156"/>
  <c r="S1859" i="156"/>
  <c r="F1860" i="156"/>
  <c r="S1860" i="156"/>
  <c r="S1863" i="156"/>
  <c r="S1864" i="156"/>
  <c r="S1865" i="156"/>
  <c r="F1866" i="156"/>
  <c r="J1866" i="156"/>
  <c r="K1866" i="156"/>
  <c r="S1866" i="156"/>
  <c r="F1867" i="156"/>
  <c r="J1867" i="156"/>
  <c r="K1867" i="156"/>
  <c r="S1867" i="156"/>
  <c r="J1868" i="156"/>
  <c r="K1868" i="156"/>
  <c r="S1868" i="156"/>
  <c r="J1873" i="156"/>
  <c r="S1873" i="156"/>
  <c r="J1874" i="156"/>
  <c r="S1874" i="156"/>
  <c r="J1875" i="156"/>
  <c r="S1875" i="156"/>
  <c r="J1876" i="156"/>
  <c r="S1876" i="156"/>
  <c r="J1877" i="156"/>
  <c r="S1877" i="156"/>
  <c r="S1878" i="156"/>
  <c r="S1879" i="156"/>
  <c r="S2485" i="156" s="1"/>
  <c r="S1881" i="156"/>
  <c r="S1898" i="156"/>
  <c r="S1899" i="156"/>
  <c r="F1900" i="156"/>
  <c r="S1900" i="156"/>
  <c r="F1901" i="156"/>
  <c r="S1901" i="156"/>
  <c r="S1903" i="156"/>
  <c r="S1905" i="156"/>
  <c r="S1906" i="156"/>
  <c r="S1907" i="156"/>
  <c r="S1908" i="156"/>
  <c r="S1909" i="156"/>
  <c r="S1910" i="156"/>
  <c r="S1911" i="156"/>
  <c r="S1912" i="156"/>
  <c r="S1915" i="156"/>
  <c r="S1916" i="156"/>
  <c r="F1920" i="156"/>
  <c r="S1920" i="156"/>
  <c r="S1940" i="156"/>
  <c r="S1941" i="156"/>
  <c r="J1942" i="156"/>
  <c r="K1942" i="156"/>
  <c r="S1942" i="156"/>
  <c r="J1943" i="156"/>
  <c r="K1943" i="156"/>
  <c r="S1943" i="156"/>
  <c r="J1944" i="156"/>
  <c r="K1944" i="156"/>
  <c r="S1944" i="156"/>
  <c r="S1945" i="156"/>
  <c r="S1946" i="156"/>
  <c r="H1947" i="156"/>
  <c r="J1947" i="156"/>
  <c r="K1947" i="156"/>
  <c r="L1947" i="156" s="1"/>
  <c r="S1947" i="156"/>
  <c r="J1948" i="156"/>
  <c r="K1948" i="156"/>
  <c r="L1948" i="156" s="1"/>
  <c r="S1948" i="156"/>
  <c r="S1951" i="156"/>
  <c r="S1952" i="156"/>
  <c r="S1958" i="156"/>
  <c r="S1959" i="156"/>
  <c r="S1961" i="156"/>
  <c r="S1994" i="156"/>
  <c r="S1995" i="156"/>
  <c r="S1996" i="156"/>
  <c r="S1997" i="156"/>
  <c r="S1999" i="156"/>
  <c r="S2002" i="156"/>
  <c r="S2003" i="156"/>
  <c r="S2004" i="156"/>
  <c r="S2005" i="156"/>
  <c r="S2006" i="156"/>
  <c r="S2009" i="156"/>
  <c r="S2010" i="156"/>
  <c r="F2013" i="156"/>
  <c r="J2011" i="156"/>
  <c r="K2011" i="156"/>
  <c r="S2011" i="156"/>
  <c r="S2013" i="156"/>
  <c r="S2014" i="156"/>
  <c r="S2016" i="156"/>
  <c r="S2017" i="156"/>
  <c r="S2018" i="156"/>
  <c r="F2019" i="156"/>
  <c r="J2019" i="156"/>
  <c r="K2019" i="156"/>
  <c r="S2019" i="156"/>
  <c r="F2020" i="156"/>
  <c r="J2020" i="156"/>
  <c r="K2020" i="156"/>
  <c r="S2020" i="156"/>
  <c r="F2021" i="156"/>
  <c r="J2021" i="156"/>
  <c r="K2021" i="156"/>
  <c r="S2021" i="156"/>
  <c r="S2022" i="156"/>
  <c r="S2024" i="156"/>
  <c r="S2055" i="156"/>
  <c r="S2056" i="156"/>
  <c r="S2057" i="156"/>
  <c r="F2058" i="156"/>
  <c r="S2058" i="156"/>
  <c r="S2060" i="156"/>
  <c r="S2062" i="156"/>
  <c r="S2063" i="156"/>
  <c r="S2065" i="156"/>
  <c r="S2066" i="156"/>
  <c r="S2067" i="156"/>
  <c r="S2068" i="156"/>
  <c r="S2069" i="156"/>
  <c r="S2072" i="156"/>
  <c r="S2073" i="156"/>
  <c r="F2074" i="156"/>
  <c r="J2074" i="156"/>
  <c r="K2074" i="156"/>
  <c r="S2074" i="156"/>
  <c r="F2075" i="156"/>
  <c r="J2075" i="156"/>
  <c r="K2075" i="156"/>
  <c r="S2075" i="156"/>
  <c r="S2076" i="156"/>
  <c r="S2077" i="156"/>
  <c r="S2079" i="156"/>
  <c r="S2080" i="156"/>
  <c r="S2081" i="156"/>
  <c r="F2082" i="156"/>
  <c r="J2082" i="156"/>
  <c r="K2082" i="156"/>
  <c r="S2082" i="156"/>
  <c r="S2083" i="156"/>
  <c r="S2084" i="156"/>
  <c r="S2085" i="156"/>
  <c r="F2086" i="156"/>
  <c r="J2086" i="156"/>
  <c r="K2086" i="156"/>
  <c r="S2086" i="156"/>
  <c r="I2088" i="156"/>
  <c r="I2540" i="156" s="1"/>
  <c r="G65" i="37" s="1"/>
  <c r="S2087" i="156"/>
  <c r="S2088" i="156"/>
  <c r="T2089" i="156"/>
  <c r="T2483" i="156" s="1"/>
  <c r="V2089" i="156"/>
  <c r="W2089" i="156"/>
  <c r="S2090" i="156"/>
  <c r="S2091" i="156"/>
  <c r="S2093" i="156"/>
  <c r="S2122" i="156"/>
  <c r="F2123" i="156"/>
  <c r="S2123" i="156"/>
  <c r="F2124" i="156"/>
  <c r="S2124" i="156"/>
  <c r="F2125" i="156"/>
  <c r="S2125" i="156"/>
  <c r="S2127" i="156"/>
  <c r="S2128" i="156"/>
  <c r="S2129" i="156"/>
  <c r="S2130" i="156"/>
  <c r="S2131" i="156"/>
  <c r="S2134" i="156"/>
  <c r="S2135" i="156"/>
  <c r="S2136" i="156"/>
  <c r="S2137" i="156"/>
  <c r="S2138" i="156"/>
  <c r="S2139" i="156"/>
  <c r="S2142" i="156"/>
  <c r="F2143" i="156"/>
  <c r="J2143" i="156"/>
  <c r="J2144" i="156" s="1"/>
  <c r="K2143" i="156"/>
  <c r="S2143" i="156"/>
  <c r="I2144" i="156"/>
  <c r="S2144" i="156"/>
  <c r="I2145" i="156"/>
  <c r="S2145" i="156"/>
  <c r="S2147" i="156"/>
  <c r="S2148" i="156"/>
  <c r="S2149" i="156"/>
  <c r="S2150" i="156"/>
  <c r="F2151" i="156"/>
  <c r="J2151" i="156"/>
  <c r="K2151" i="156"/>
  <c r="S2151" i="156"/>
  <c r="V2154" i="156"/>
  <c r="W2154" i="156"/>
  <c r="F2159" i="156"/>
  <c r="J2159" i="156"/>
  <c r="K2159" i="156"/>
  <c r="S2159" i="156"/>
  <c r="S2161" i="156"/>
  <c r="V2162" i="156"/>
  <c r="W2162" i="156"/>
  <c r="H2200" i="156"/>
  <c r="H2201" i="156"/>
  <c r="S2207" i="156"/>
  <c r="H2215" i="156"/>
  <c r="H2216" i="156"/>
  <c r="H2217" i="156"/>
  <c r="H2218" i="156"/>
  <c r="H2227" i="156"/>
  <c r="H2238" i="156"/>
  <c r="H2239" i="156"/>
  <c r="H2240" i="156"/>
  <c r="H2241" i="156"/>
  <c r="H2244" i="156"/>
  <c r="H2250" i="156"/>
  <c r="H2251" i="156"/>
  <c r="S2252" i="156"/>
  <c r="S2254" i="156" s="1"/>
  <c r="V2254" i="156"/>
  <c r="W2254" i="156"/>
  <c r="V2277" i="156"/>
  <c r="W2277" i="156"/>
  <c r="V2289" i="156"/>
  <c r="W2289" i="156"/>
  <c r="V2309" i="156"/>
  <c r="F2306" i="156"/>
  <c r="J2306" i="156"/>
  <c r="K2306" i="156"/>
  <c r="H2314" i="156"/>
  <c r="H2315" i="156"/>
  <c r="H2316" i="156"/>
  <c r="H2317" i="156"/>
  <c r="H2318" i="156"/>
  <c r="S2319" i="156"/>
  <c r="V2321" i="156"/>
  <c r="W2321" i="156"/>
  <c r="H2326" i="156"/>
  <c r="H2327" i="156"/>
  <c r="H2328" i="156"/>
  <c r="H2329" i="156"/>
  <c r="V2331" i="156"/>
  <c r="W2331" i="156"/>
  <c r="E2486" i="156"/>
  <c r="R2486" i="156"/>
  <c r="T2486" i="156"/>
  <c r="R11" i="37" s="1"/>
  <c r="V2486" i="156"/>
  <c r="T11" i="37" s="1"/>
  <c r="W2486" i="156"/>
  <c r="U11" i="37" s="1"/>
  <c r="V2542" i="156"/>
  <c r="T67" i="37" s="1"/>
  <c r="W2542" i="156"/>
  <c r="U67" i="37" s="1"/>
  <c r="E2545" i="156"/>
  <c r="E2546" i="156"/>
  <c r="E2547" i="156"/>
  <c r="E2548" i="156"/>
  <c r="F2553" i="156"/>
  <c r="J2553" i="156"/>
  <c r="K2553" i="156"/>
  <c r="F2554" i="156"/>
  <c r="J2554" i="156"/>
  <c r="K2554" i="156"/>
  <c r="F2555" i="156"/>
  <c r="J2555" i="156"/>
  <c r="K2555" i="156"/>
  <c r="F2556" i="156"/>
  <c r="J2556" i="156"/>
  <c r="K2556" i="156"/>
  <c r="F2557" i="156"/>
  <c r="J2557" i="156"/>
  <c r="K2557" i="156"/>
  <c r="F2558" i="156"/>
  <c r="J2558" i="156"/>
  <c r="K2558" i="156"/>
  <c r="F2559" i="156"/>
  <c r="J2559" i="156"/>
  <c r="K2559" i="156"/>
  <c r="F2560" i="156"/>
  <c r="J2560" i="156"/>
  <c r="K2560" i="156"/>
  <c r="F2561" i="156"/>
  <c r="J2561" i="156"/>
  <c r="K2561" i="156"/>
  <c r="E2622" i="156"/>
  <c r="G2622" i="156"/>
  <c r="E261" i="37" s="1"/>
  <c r="S2562" i="156"/>
  <c r="S2606" i="156"/>
  <c r="S2656" i="156" s="1"/>
  <c r="Q295" i="37" s="1"/>
  <c r="F2613" i="156"/>
  <c r="J2611" i="156"/>
  <c r="K2611" i="156"/>
  <c r="L2611" i="156" s="1"/>
  <c r="E2671" i="156"/>
  <c r="S2614" i="156"/>
  <c r="E2673" i="156"/>
  <c r="F2616" i="156"/>
  <c r="E2675" i="156"/>
  <c r="G2674" i="156"/>
  <c r="E313" i="37" s="1"/>
  <c r="F2618" i="156"/>
  <c r="T2622" i="156"/>
  <c r="R261" i="37" s="1"/>
  <c r="V2622" i="156"/>
  <c r="T261" i="37" s="1"/>
  <c r="T2656" i="156"/>
  <c r="R295" i="37" s="1"/>
  <c r="V2656" i="156"/>
  <c r="T295" i="37" s="1"/>
  <c r="W2656" i="156"/>
  <c r="U295" i="37" s="1"/>
  <c r="V2672" i="156"/>
  <c r="T311" i="37" s="1"/>
  <c r="W2672" i="156"/>
  <c r="U311" i="37" s="1"/>
  <c r="I2673" i="156"/>
  <c r="G312" i="37" s="1"/>
  <c r="J2673" i="156"/>
  <c r="H312" i="37" s="1"/>
  <c r="K2673" i="156"/>
  <c r="I312" i="37" s="1"/>
  <c r="L2673" i="156"/>
  <c r="J312" i="37" s="1"/>
  <c r="N2673" i="156"/>
  <c r="L312" i="37" s="1"/>
  <c r="O2673" i="156"/>
  <c r="M312" i="37" s="1"/>
  <c r="P2673" i="156"/>
  <c r="N312" i="37" s="1"/>
  <c r="S2673" i="156"/>
  <c r="Q312" i="37" s="1"/>
  <c r="U2673" i="156"/>
  <c r="S312" i="37" s="1"/>
  <c r="V2673" i="156"/>
  <c r="T312" i="37" s="1"/>
  <c r="W2673" i="156"/>
  <c r="U312" i="37" s="1"/>
  <c r="E2674" i="156"/>
  <c r="I2674" i="156"/>
  <c r="G313" i="37" s="1"/>
  <c r="J2674" i="156"/>
  <c r="H313" i="37" s="1"/>
  <c r="K2674" i="156"/>
  <c r="I313" i="37" s="1"/>
  <c r="L2674" i="156"/>
  <c r="J313" i="37" s="1"/>
  <c r="N2674" i="156"/>
  <c r="L313" i="37" s="1"/>
  <c r="O2674" i="156"/>
  <c r="M313" i="37" s="1"/>
  <c r="P2674" i="156"/>
  <c r="N313" i="37" s="1"/>
  <c r="S2674" i="156"/>
  <c r="Q313" i="37" s="1"/>
  <c r="U2674" i="156"/>
  <c r="S313" i="37" s="1"/>
  <c r="V2674" i="156"/>
  <c r="T313" i="37" s="1"/>
  <c r="W2674" i="156"/>
  <c r="U313" i="37" s="1"/>
  <c r="I2675" i="156"/>
  <c r="G314" i="37" s="1"/>
  <c r="J2675" i="156"/>
  <c r="H314" i="37" s="1"/>
  <c r="K2675" i="156"/>
  <c r="I314" i="37" s="1"/>
  <c r="L2675" i="156"/>
  <c r="J314" i="37" s="1"/>
  <c r="N2675" i="156"/>
  <c r="L314" i="37" s="1"/>
  <c r="O2675" i="156"/>
  <c r="M314" i="37" s="1"/>
  <c r="P2675" i="156"/>
  <c r="N314" i="37" s="1"/>
  <c r="S2675" i="156"/>
  <c r="Q314" i="37" s="1"/>
  <c r="U2675" i="156"/>
  <c r="S314" i="37" s="1"/>
  <c r="V2675" i="156"/>
  <c r="T314" i="37" s="1"/>
  <c r="W2675" i="156"/>
  <c r="U314" i="37" s="1"/>
  <c r="E2676" i="156"/>
  <c r="G2676" i="156"/>
  <c r="E315" i="37" s="1"/>
  <c r="I2676" i="156"/>
  <c r="G315" i="37" s="1"/>
  <c r="J2676" i="156"/>
  <c r="H315" i="37" s="1"/>
  <c r="K2676" i="156"/>
  <c r="I315" i="37" s="1"/>
  <c r="L2676" i="156"/>
  <c r="J315" i="37" s="1"/>
  <c r="N2676" i="156"/>
  <c r="L315" i="37" s="1"/>
  <c r="O2676" i="156"/>
  <c r="M315" i="37" s="1"/>
  <c r="P2676" i="156"/>
  <c r="N315" i="37" s="1"/>
  <c r="S2676" i="156"/>
  <c r="Q315" i="37" s="1"/>
  <c r="U2676" i="156"/>
  <c r="S315" i="37" s="1"/>
  <c r="V2676" i="156"/>
  <c r="T315" i="37" s="1"/>
  <c r="W2676" i="156"/>
  <c r="U315" i="37" s="1"/>
  <c r="F2680" i="156"/>
  <c r="J2680" i="156"/>
  <c r="K2680" i="156"/>
  <c r="F2681" i="156"/>
  <c r="J2681" i="156"/>
  <c r="K2681" i="156"/>
  <c r="F2682" i="156"/>
  <c r="J2682" i="156"/>
  <c r="K2682" i="156"/>
  <c r="F2684" i="156"/>
  <c r="J2684" i="156"/>
  <c r="K2684" i="156"/>
  <c r="F2685" i="156"/>
  <c r="J2685" i="156"/>
  <c r="K2685" i="156"/>
  <c r="F2686" i="156"/>
  <c r="J2686" i="156"/>
  <c r="K2686" i="156"/>
  <c r="F2687" i="156"/>
  <c r="J2687" i="156"/>
  <c r="K2687" i="156"/>
  <c r="E2759" i="156"/>
  <c r="G2759" i="156"/>
  <c r="E439" i="37" s="1"/>
  <c r="S2688" i="156"/>
  <c r="S2720" i="156"/>
  <c r="S2797" i="156" s="1"/>
  <c r="Q477" i="37" s="1"/>
  <c r="F2728" i="156"/>
  <c r="F2730" i="156"/>
  <c r="F2732" i="156"/>
  <c r="F2733" i="156"/>
  <c r="F2740" i="156"/>
  <c r="J2740" i="156"/>
  <c r="K2740" i="156"/>
  <c r="F2741" i="156"/>
  <c r="J2741" i="156"/>
  <c r="K2741" i="156"/>
  <c r="F2742" i="156"/>
  <c r="J2742" i="156"/>
  <c r="K2742" i="156"/>
  <c r="F2743" i="156"/>
  <c r="J2743" i="156"/>
  <c r="K2743" i="156"/>
  <c r="F2744" i="156"/>
  <c r="J2744" i="156"/>
  <c r="K2744" i="156"/>
  <c r="E2809" i="156"/>
  <c r="G2809" i="156"/>
  <c r="E489" i="37" s="1"/>
  <c r="K2747" i="156"/>
  <c r="E2810" i="156"/>
  <c r="G2810" i="156"/>
  <c r="E490" i="37" s="1"/>
  <c r="F2750" i="156"/>
  <c r="S2750" i="156"/>
  <c r="E2813" i="156"/>
  <c r="S2751" i="156"/>
  <c r="S2813" i="156" s="1"/>
  <c r="Q493" i="37" s="1"/>
  <c r="F2752" i="156"/>
  <c r="G2813" i="156"/>
  <c r="E493" i="37" s="1"/>
  <c r="F2754" i="156"/>
  <c r="V2759" i="156"/>
  <c r="T439" i="37" s="1"/>
  <c r="W2759" i="156"/>
  <c r="U439" i="37" s="1"/>
  <c r="V2797" i="156"/>
  <c r="T477" i="37" s="1"/>
  <c r="W2797" i="156"/>
  <c r="U477" i="37" s="1"/>
  <c r="V2811" i="156"/>
  <c r="T491" i="37" s="1"/>
  <c r="W2811" i="156"/>
  <c r="U491" i="37" s="1"/>
  <c r="E2812" i="156"/>
  <c r="G2812" i="156"/>
  <c r="E492" i="37" s="1"/>
  <c r="I2812" i="156"/>
  <c r="G492" i="37" s="1"/>
  <c r="J2812" i="156"/>
  <c r="H492" i="37" s="1"/>
  <c r="K2812" i="156"/>
  <c r="I492" i="37" s="1"/>
  <c r="L2812" i="156"/>
  <c r="J492" i="37" s="1"/>
  <c r="N2812" i="156"/>
  <c r="L492" i="37" s="1"/>
  <c r="O2812" i="156"/>
  <c r="M492" i="37" s="1"/>
  <c r="P2812" i="156"/>
  <c r="N492" i="37" s="1"/>
  <c r="V2812" i="156"/>
  <c r="T492" i="37" s="1"/>
  <c r="W2812" i="156"/>
  <c r="U492" i="37" s="1"/>
  <c r="I2813" i="156"/>
  <c r="G493" i="37" s="1"/>
  <c r="J2813" i="156"/>
  <c r="H493" i="37" s="1"/>
  <c r="K2813" i="156"/>
  <c r="I493" i="37" s="1"/>
  <c r="L2813" i="156"/>
  <c r="J493" i="37" s="1"/>
  <c r="N2813" i="156"/>
  <c r="L493" i="37" s="1"/>
  <c r="O2813" i="156"/>
  <c r="M493" i="37" s="1"/>
  <c r="P2813" i="156"/>
  <c r="N493" i="37" s="1"/>
  <c r="V2813" i="156"/>
  <c r="T493" i="37" s="1"/>
  <c r="W2813" i="156"/>
  <c r="U493" i="37" s="1"/>
  <c r="E2814" i="156"/>
  <c r="G2814" i="156"/>
  <c r="E494" i="37" s="1"/>
  <c r="I2814" i="156"/>
  <c r="G494" i="37" s="1"/>
  <c r="J2814" i="156"/>
  <c r="H494" i="37" s="1"/>
  <c r="K2814" i="156"/>
  <c r="I494" i="37" s="1"/>
  <c r="L2814" i="156"/>
  <c r="J494" i="37" s="1"/>
  <c r="N2814" i="156"/>
  <c r="L494" i="37" s="1"/>
  <c r="O2814" i="156"/>
  <c r="M494" i="37" s="1"/>
  <c r="P2814" i="156"/>
  <c r="N494" i="37" s="1"/>
  <c r="S2814" i="156"/>
  <c r="Q494" i="37" s="1"/>
  <c r="U2814" i="156"/>
  <c r="S494" i="37" s="1"/>
  <c r="V2814" i="156"/>
  <c r="T494" i="37" s="1"/>
  <c r="W2814" i="156"/>
  <c r="U494" i="37" s="1"/>
  <c r="I2815" i="156"/>
  <c r="G495" i="37" s="1"/>
  <c r="J2815" i="156"/>
  <c r="H495" i="37" s="1"/>
  <c r="K2815" i="156"/>
  <c r="I495" i="37" s="1"/>
  <c r="L2815" i="156"/>
  <c r="J495" i="37" s="1"/>
  <c r="N2815" i="156"/>
  <c r="L495" i="37" s="1"/>
  <c r="O2815" i="156"/>
  <c r="M495" i="37" s="1"/>
  <c r="P2815" i="156"/>
  <c r="N495" i="37" s="1"/>
  <c r="S2815" i="156"/>
  <c r="Q495" i="37" s="1"/>
  <c r="U2815" i="156"/>
  <c r="S495" i="37" s="1"/>
  <c r="V2815" i="156"/>
  <c r="T495" i="37" s="1"/>
  <c r="W2815" i="156"/>
  <c r="U495" i="37" s="1"/>
  <c r="E2816" i="156"/>
  <c r="G2816" i="156"/>
  <c r="E496" i="37" s="1"/>
  <c r="I2816" i="156"/>
  <c r="G496" i="37" s="1"/>
  <c r="J2816" i="156"/>
  <c r="H496" i="37" s="1"/>
  <c r="K2816" i="156"/>
  <c r="I496" i="37" s="1"/>
  <c r="L2816" i="156"/>
  <c r="J496" i="37" s="1"/>
  <c r="N2816" i="156"/>
  <c r="L496" i="37" s="1"/>
  <c r="O2816" i="156"/>
  <c r="M496" i="37" s="1"/>
  <c r="P2816" i="156"/>
  <c r="N496" i="37" s="1"/>
  <c r="S2816" i="156"/>
  <c r="Q496" i="37" s="1"/>
  <c r="U2816" i="156"/>
  <c r="S496" i="37" s="1"/>
  <c r="V2816" i="156"/>
  <c r="T496" i="37" s="1"/>
  <c r="W2816" i="156"/>
  <c r="U496" i="37" s="1"/>
  <c r="L2820" i="156"/>
  <c r="F2821" i="156"/>
  <c r="J2821" i="156"/>
  <c r="K2821" i="156"/>
  <c r="F2822" i="156"/>
  <c r="J2822" i="156"/>
  <c r="K2822" i="156"/>
  <c r="F2823" i="156"/>
  <c r="J2823" i="156"/>
  <c r="K2823" i="156"/>
  <c r="F2824" i="156"/>
  <c r="J2824" i="156"/>
  <c r="K2824" i="156"/>
  <c r="F2825" i="156"/>
  <c r="J2825" i="156"/>
  <c r="K2825" i="156"/>
  <c r="F2826" i="156"/>
  <c r="J2826" i="156"/>
  <c r="K2826" i="156"/>
  <c r="F2827" i="156"/>
  <c r="J2827" i="156"/>
  <c r="K2827" i="156"/>
  <c r="F2828" i="156"/>
  <c r="J2828" i="156"/>
  <c r="K2828" i="156"/>
  <c r="F2829" i="156"/>
  <c r="J2829" i="156"/>
  <c r="K2829" i="156"/>
  <c r="E2906" i="156"/>
  <c r="G2906" i="156"/>
  <c r="E559" i="37" s="1"/>
  <c r="S2830" i="156"/>
  <c r="S2904" i="156" s="1"/>
  <c r="S2873" i="156"/>
  <c r="S2939" i="156" s="1"/>
  <c r="Q592" i="37" s="1"/>
  <c r="F2886" i="156"/>
  <c r="J2886" i="156"/>
  <c r="K2886" i="156"/>
  <c r="F2887" i="156"/>
  <c r="J2887" i="156"/>
  <c r="K2887" i="156"/>
  <c r="F2888" i="156"/>
  <c r="J2888" i="156"/>
  <c r="K2888" i="156"/>
  <c r="F2889" i="156"/>
  <c r="J2889" i="156"/>
  <c r="K2889" i="156"/>
  <c r="F2891" i="156"/>
  <c r="J2891" i="156"/>
  <c r="K2891" i="156"/>
  <c r="E2955" i="156"/>
  <c r="J2894" i="156"/>
  <c r="K2894" i="156"/>
  <c r="J2896" i="156"/>
  <c r="K2896" i="156"/>
  <c r="L2896" i="156" s="1"/>
  <c r="E2956" i="156"/>
  <c r="G2956" i="156"/>
  <c r="E609" i="37" s="1"/>
  <c r="S2899" i="156"/>
  <c r="S2958" i="156" s="1"/>
  <c r="Q611" i="37" s="1"/>
  <c r="E2959" i="156"/>
  <c r="E2961" i="156"/>
  <c r="T2906" i="156"/>
  <c r="R559" i="37" s="1"/>
  <c r="V2906" i="156"/>
  <c r="T559" i="37" s="1"/>
  <c r="T2939" i="156"/>
  <c r="R592" i="37" s="1"/>
  <c r="V2939" i="156"/>
  <c r="T592" i="37" s="1"/>
  <c r="W2939" i="156"/>
  <c r="U592" i="37" s="1"/>
  <c r="T2957" i="156"/>
  <c r="R610" i="37" s="1"/>
  <c r="V2957" i="156"/>
  <c r="T610" i="37" s="1"/>
  <c r="W2957" i="156"/>
  <c r="U610" i="37" s="1"/>
  <c r="I2958" i="156"/>
  <c r="G611" i="37" s="1"/>
  <c r="J2958" i="156"/>
  <c r="H611" i="37" s="1"/>
  <c r="K2958" i="156"/>
  <c r="I611" i="37" s="1"/>
  <c r="L2958" i="156"/>
  <c r="J611" i="37" s="1"/>
  <c r="N2958" i="156"/>
  <c r="L611" i="37" s="1"/>
  <c r="O2958" i="156"/>
  <c r="M611" i="37" s="1"/>
  <c r="P2958" i="156"/>
  <c r="N611" i="37" s="1"/>
  <c r="T2958" i="156"/>
  <c r="R611" i="37" s="1"/>
  <c r="V2958" i="156"/>
  <c r="T611" i="37" s="1"/>
  <c r="W2958" i="156"/>
  <c r="U611" i="37" s="1"/>
  <c r="E2960" i="156"/>
  <c r="E2962" i="156"/>
  <c r="F2965" i="156"/>
  <c r="J2965" i="156"/>
  <c r="K2965" i="156"/>
  <c r="E3038" i="156"/>
  <c r="G3038" i="156"/>
  <c r="E618" i="37" s="1"/>
  <c r="S2974" i="156"/>
  <c r="S3013" i="156"/>
  <c r="S3063" i="156" s="1"/>
  <c r="Q644" i="37" s="1"/>
  <c r="F3027" i="156"/>
  <c r="J3027" i="156"/>
  <c r="K3027" i="156"/>
  <c r="F3028" i="156"/>
  <c r="J3028" i="156"/>
  <c r="K3028" i="156"/>
  <c r="E3087" i="156"/>
  <c r="G3087" i="156"/>
  <c r="E668" i="37" s="1"/>
  <c r="S3031" i="156"/>
  <c r="S3089" i="156" s="1"/>
  <c r="Q670" i="37" s="1"/>
  <c r="E3090" i="156"/>
  <c r="E3092" i="156"/>
  <c r="T3038" i="156"/>
  <c r="R618" i="37" s="1"/>
  <c r="V3038" i="156"/>
  <c r="T618" i="37" s="1"/>
  <c r="W3038" i="156"/>
  <c r="U618" i="37" s="1"/>
  <c r="T3063" i="156"/>
  <c r="R644" i="37" s="1"/>
  <c r="V3063" i="156"/>
  <c r="T644" i="37" s="1"/>
  <c r="W3063" i="156"/>
  <c r="U644" i="37" s="1"/>
  <c r="R659" i="37"/>
  <c r="T659" i="37"/>
  <c r="U659" i="37"/>
  <c r="V3088" i="156"/>
  <c r="T669" i="37" s="1"/>
  <c r="W3088" i="156"/>
  <c r="U669" i="37" s="1"/>
  <c r="I3089" i="156"/>
  <c r="G670" i="37" s="1"/>
  <c r="J3089" i="156"/>
  <c r="H670" i="37" s="1"/>
  <c r="K3089" i="156"/>
  <c r="I670" i="37" s="1"/>
  <c r="L3089" i="156"/>
  <c r="J670" i="37" s="1"/>
  <c r="N3089" i="156"/>
  <c r="L670" i="37" s="1"/>
  <c r="O3089" i="156"/>
  <c r="M670" i="37" s="1"/>
  <c r="P3089" i="156"/>
  <c r="N670" i="37" s="1"/>
  <c r="V3089" i="156"/>
  <c r="T670" i="37" s="1"/>
  <c r="W3089" i="156"/>
  <c r="U670" i="37" s="1"/>
  <c r="E3091" i="156"/>
  <c r="E3093" i="156"/>
  <c r="G3093" i="156"/>
  <c r="E674" i="37" s="1"/>
  <c r="F3097" i="156"/>
  <c r="J3097" i="156"/>
  <c r="K3097" i="156"/>
  <c r="F3098" i="156"/>
  <c r="J3098" i="156"/>
  <c r="K3098" i="156"/>
  <c r="S3099" i="156"/>
  <c r="S3162" i="156" s="1"/>
  <c r="F3132" i="156"/>
  <c r="S3134" i="156"/>
  <c r="F3139" i="156"/>
  <c r="F3144" i="156"/>
  <c r="F3151" i="156"/>
  <c r="J3151" i="156"/>
  <c r="K3151" i="156"/>
  <c r="J3153" i="156"/>
  <c r="K3153" i="156"/>
  <c r="U3153" i="156"/>
  <c r="F3158" i="156"/>
  <c r="F3160" i="156"/>
  <c r="J3165" i="156"/>
  <c r="K3165" i="156"/>
  <c r="J3167" i="156"/>
  <c r="K3167" i="156"/>
  <c r="J3168" i="156"/>
  <c r="K3168" i="156"/>
  <c r="S3169" i="156"/>
  <c r="S3207" i="156"/>
  <c r="S3266" i="156" s="1"/>
  <c r="F3218" i="156"/>
  <c r="J3218" i="156"/>
  <c r="K3218" i="156"/>
  <c r="J3220" i="156"/>
  <c r="K3220" i="156"/>
  <c r="J3223" i="156"/>
  <c r="S3225" i="156"/>
  <c r="U3225" i="156" s="1"/>
  <c r="U3284" i="156" s="1"/>
  <c r="S1085" i="37" s="1"/>
  <c r="F3226" i="156"/>
  <c r="S3226" i="156"/>
  <c r="U3226" i="156" s="1"/>
  <c r="U3285" i="156" s="1"/>
  <c r="S1086" i="37" s="1"/>
  <c r="S3227" i="156"/>
  <c r="U3227" i="156" s="1"/>
  <c r="U3286" i="156" s="1"/>
  <c r="S1087" i="37" s="1"/>
  <c r="F3228" i="156"/>
  <c r="S3228" i="156"/>
  <c r="U3228" i="156" s="1"/>
  <c r="U3287" i="156" s="1"/>
  <c r="S1088" i="37" s="1"/>
  <c r="T3232" i="156"/>
  <c r="R1033" i="37" s="1"/>
  <c r="V3232" i="156"/>
  <c r="T1033" i="37" s="1"/>
  <c r="W3232" i="156"/>
  <c r="U1033" i="37" s="1"/>
  <c r="R1067" i="37"/>
  <c r="T1067" i="37"/>
  <c r="U1067" i="37"/>
  <c r="S3281" i="156"/>
  <c r="Q1082" i="37" s="1"/>
  <c r="U3281" i="156"/>
  <c r="S1082" i="37" s="1"/>
  <c r="V3281" i="156"/>
  <c r="T1082" i="37" s="1"/>
  <c r="W3281" i="156"/>
  <c r="U1082" i="37" s="1"/>
  <c r="S3282" i="156"/>
  <c r="Q1083" i="37" s="1"/>
  <c r="U3282" i="156"/>
  <c r="S1083" i="37" s="1"/>
  <c r="V3282" i="156"/>
  <c r="T1083" i="37" s="1"/>
  <c r="W3282" i="156"/>
  <c r="U1083" i="37" s="1"/>
  <c r="T3283" i="156"/>
  <c r="R1084" i="37" s="1"/>
  <c r="V3283" i="156"/>
  <c r="T1084" i="37" s="1"/>
  <c r="W3283" i="156"/>
  <c r="U1084" i="37" s="1"/>
  <c r="V3284" i="156"/>
  <c r="T1085" i="37" s="1"/>
  <c r="W3284" i="156"/>
  <c r="U1085" i="37" s="1"/>
  <c r="E3285" i="156"/>
  <c r="C1086" i="37" s="1"/>
  <c r="V3285" i="156"/>
  <c r="T1086" i="37" s="1"/>
  <c r="W3285" i="156"/>
  <c r="U1086" i="37" s="1"/>
  <c r="V3286" i="156"/>
  <c r="T1087" i="37" s="1"/>
  <c r="W3286" i="156"/>
  <c r="U1087" i="37" s="1"/>
  <c r="E3287" i="156"/>
  <c r="C1088" i="37" s="1"/>
  <c r="G3287" i="156"/>
  <c r="E1088" i="37" s="1"/>
  <c r="V3287" i="156"/>
  <c r="T1088" i="37" s="1"/>
  <c r="W3287" i="156"/>
  <c r="U1088" i="37" s="1"/>
  <c r="S988" i="157" l="1"/>
  <c r="W497" i="156"/>
  <c r="S496" i="156"/>
  <c r="S2756" i="156"/>
  <c r="S1957" i="156"/>
  <c r="T733" i="157"/>
  <c r="S2533" i="156"/>
  <c r="Q58" i="37" s="1"/>
  <c r="T658" i="156"/>
  <c r="T657" i="156" s="1"/>
  <c r="I1966" i="157"/>
  <c r="F846" i="37" s="1"/>
  <c r="V2483" i="156"/>
  <c r="Q1186" i="37"/>
  <c r="S3036" i="156"/>
  <c r="S3230" i="156"/>
  <c r="T1345" i="157"/>
  <c r="T1206" i="157"/>
  <c r="U143" i="37"/>
  <c r="T2050" i="157"/>
  <c r="T1616" i="157"/>
  <c r="T1135" i="157"/>
  <c r="R144" i="37"/>
  <c r="R1137" i="37" s="1"/>
  <c r="U988" i="157"/>
  <c r="T143" i="37"/>
  <c r="T142" i="37" s="1"/>
  <c r="W988" i="157"/>
  <c r="T973" i="157"/>
  <c r="T737" i="37"/>
  <c r="P143" i="37"/>
  <c r="P142" i="37" s="1"/>
  <c r="U877" i="157"/>
  <c r="R136" i="37" s="1"/>
  <c r="R1210" i="37" s="1"/>
  <c r="W877" i="157"/>
  <c r="T136" i="37" s="1"/>
  <c r="T1210" i="37" s="1"/>
  <c r="T488" i="157"/>
  <c r="T90" i="157"/>
  <c r="S2620" i="156"/>
  <c r="P11" i="37"/>
  <c r="P1139" i="37" s="1"/>
  <c r="S2078" i="156"/>
  <c r="S1565" i="156"/>
  <c r="S1506" i="156"/>
  <c r="S2146" i="156"/>
  <c r="S2015" i="156"/>
  <c r="U1766" i="156"/>
  <c r="S1772" i="156"/>
  <c r="S1325" i="156"/>
  <c r="S1179" i="156"/>
  <c r="V658" i="156"/>
  <c r="V657" i="156" s="1"/>
  <c r="G875" i="157"/>
  <c r="G152" i="157"/>
  <c r="G861" i="157"/>
  <c r="D120" i="37" s="1"/>
  <c r="D969" i="37"/>
  <c r="I1983" i="157"/>
  <c r="G1199" i="157"/>
  <c r="G1210" i="157"/>
  <c r="D320" i="37" s="1"/>
  <c r="G730" i="157"/>
  <c r="G863" i="157"/>
  <c r="D122" i="37" s="1"/>
  <c r="R1195" i="37"/>
  <c r="C674" i="37"/>
  <c r="C673" i="37"/>
  <c r="C618" i="37"/>
  <c r="C613" i="37"/>
  <c r="C612" i="37"/>
  <c r="C609" i="37"/>
  <c r="C559" i="37"/>
  <c r="C493" i="37"/>
  <c r="H2733" i="156"/>
  <c r="F2801" i="156"/>
  <c r="C313" i="37"/>
  <c r="F2614" i="156"/>
  <c r="C72" i="37"/>
  <c r="C70" i="37"/>
  <c r="H2136" i="156"/>
  <c r="H2135" i="156"/>
  <c r="F2528" i="156"/>
  <c r="F1651" i="156"/>
  <c r="F2490" i="156"/>
  <c r="H2490" i="156" s="1"/>
  <c r="F15" i="37" s="1"/>
  <c r="F2485" i="156"/>
  <c r="F695" i="156"/>
  <c r="F694" i="156"/>
  <c r="H694" i="156" s="1"/>
  <c r="F1127" i="37" s="1"/>
  <c r="C672" i="37"/>
  <c r="C671" i="37"/>
  <c r="C668" i="37"/>
  <c r="C615" i="37"/>
  <c r="C614" i="37"/>
  <c r="C608" i="37"/>
  <c r="C496" i="37"/>
  <c r="C494" i="37"/>
  <c r="C492" i="37"/>
  <c r="C1200" i="37" s="1"/>
  <c r="C490" i="37"/>
  <c r="C489" i="37"/>
  <c r="F2799" i="156"/>
  <c r="C439" i="37"/>
  <c r="C315" i="37"/>
  <c r="C314" i="37"/>
  <c r="C312" i="37"/>
  <c r="C310" i="37"/>
  <c r="C261" i="37"/>
  <c r="C73" i="37"/>
  <c r="C71" i="37"/>
  <c r="C11" i="37"/>
  <c r="C1139" i="37" s="1"/>
  <c r="F2520" i="156"/>
  <c r="F2518" i="156"/>
  <c r="F2507" i="156"/>
  <c r="F1172" i="156"/>
  <c r="F2524" i="156"/>
  <c r="F2497" i="156"/>
  <c r="F888" i="156"/>
  <c r="F83" i="156"/>
  <c r="F668" i="156"/>
  <c r="F664" i="156"/>
  <c r="F661" i="156"/>
  <c r="E1200" i="37"/>
  <c r="E1210" i="37"/>
  <c r="G819" i="157"/>
  <c r="D78" i="37" s="1"/>
  <c r="I1210" i="157"/>
  <c r="F320" i="37" s="1"/>
  <c r="I861" i="157"/>
  <c r="F120" i="37" s="1"/>
  <c r="G1606" i="157"/>
  <c r="L1691" i="157"/>
  <c r="L1606" i="157"/>
  <c r="L1670" i="157" s="1"/>
  <c r="I729" i="37" s="1"/>
  <c r="G1338" i="157"/>
  <c r="L1338" i="157"/>
  <c r="L1397" i="157" s="1"/>
  <c r="I430" i="37" s="1"/>
  <c r="I1523" i="157"/>
  <c r="F547" i="37" s="1"/>
  <c r="L1061" i="157"/>
  <c r="J1061" i="157" s="1"/>
  <c r="I981" i="157"/>
  <c r="G1027" i="157"/>
  <c r="G874" i="157"/>
  <c r="G61" i="157"/>
  <c r="G857" i="157"/>
  <c r="M232" i="157"/>
  <c r="M235" i="157" s="1"/>
  <c r="L235" i="157"/>
  <c r="G68" i="157"/>
  <c r="G77" i="157"/>
  <c r="F3127" i="156"/>
  <c r="F3265" i="156"/>
  <c r="F3142" i="156"/>
  <c r="H3278" i="156"/>
  <c r="F1079" i="37" s="1"/>
  <c r="F3148" i="156"/>
  <c r="F3272" i="156"/>
  <c r="F2731" i="156"/>
  <c r="H2731" i="156" s="1"/>
  <c r="F2737" i="156"/>
  <c r="F2522" i="156"/>
  <c r="F1251" i="156"/>
  <c r="F2526" i="156"/>
  <c r="F1213" i="156"/>
  <c r="F2515" i="156"/>
  <c r="H1901" i="156"/>
  <c r="F2508" i="156"/>
  <c r="F2117" i="156"/>
  <c r="H2058" i="156"/>
  <c r="F2057" i="156"/>
  <c r="F2071" i="156"/>
  <c r="H1920" i="156"/>
  <c r="F1938" i="156"/>
  <c r="F1896" i="156"/>
  <c r="H1900" i="156"/>
  <c r="L1847" i="156"/>
  <c r="L1852" i="156" s="1"/>
  <c r="K1852" i="156"/>
  <c r="K1853" i="156" s="1"/>
  <c r="S1556" i="156"/>
  <c r="H1512" i="156"/>
  <c r="F1510" i="156"/>
  <c r="F693" i="156"/>
  <c r="H1172" i="156"/>
  <c r="F977" i="156"/>
  <c r="F975" i="156"/>
  <c r="K964" i="156"/>
  <c r="I955" i="156"/>
  <c r="K956" i="156"/>
  <c r="H914" i="156"/>
  <c r="F913" i="156"/>
  <c r="F872" i="156"/>
  <c r="F887" i="156"/>
  <c r="F712" i="156"/>
  <c r="F713" i="156"/>
  <c r="H695" i="156"/>
  <c r="F1128" i="37" s="1"/>
  <c r="S689" i="156"/>
  <c r="Q1122" i="37" s="1"/>
  <c r="F678" i="156"/>
  <c r="F256" i="156"/>
  <c r="F677" i="156"/>
  <c r="F660" i="156"/>
  <c r="O515" i="156"/>
  <c r="O528" i="156" s="1"/>
  <c r="K528" i="156"/>
  <c r="F500" i="156"/>
  <c r="F139" i="156"/>
  <c r="F43" i="156"/>
  <c r="H45" i="156"/>
  <c r="R8" i="37"/>
  <c r="Q10" i="37"/>
  <c r="L1144" i="157"/>
  <c r="L1445" i="156"/>
  <c r="L1447" i="156" s="1"/>
  <c r="K1447" i="156"/>
  <c r="K1448" i="156" s="1"/>
  <c r="K1121" i="156"/>
  <c r="F259" i="156"/>
  <c r="K105" i="156"/>
  <c r="K38" i="156"/>
  <c r="R1139" i="37"/>
  <c r="U1139" i="37"/>
  <c r="T1139" i="37"/>
  <c r="Q78" i="37"/>
  <c r="S1123" i="156"/>
  <c r="L1204" i="157"/>
  <c r="L1205" i="157" s="1"/>
  <c r="J1205" i="157" s="1"/>
  <c r="M1201" i="157"/>
  <c r="M1204" i="157" s="1"/>
  <c r="M953" i="157"/>
  <c r="O953" i="157" s="1"/>
  <c r="L961" i="157"/>
  <c r="F1777" i="156"/>
  <c r="H767" i="156"/>
  <c r="L715" i="156"/>
  <c r="N715" i="156" s="1"/>
  <c r="C1138" i="37"/>
  <c r="F178" i="156"/>
  <c r="K3223" i="156"/>
  <c r="I3223" i="156" s="1"/>
  <c r="K2013" i="156"/>
  <c r="L2011" i="156"/>
  <c r="L2013" i="156" s="1"/>
  <c r="H953" i="156"/>
  <c r="L1119" i="156"/>
  <c r="S228" i="156"/>
  <c r="K219" i="156"/>
  <c r="F482" i="156"/>
  <c r="K125" i="156"/>
  <c r="N107" i="156"/>
  <c r="L110" i="156"/>
  <c r="S2540" i="156"/>
  <c r="Q65" i="37" s="1"/>
  <c r="H1789" i="156"/>
  <c r="H3125" i="156"/>
  <c r="L2043" i="157"/>
  <c r="L2101" i="157" s="1"/>
  <c r="I965" i="37" s="1"/>
  <c r="U1208" i="157"/>
  <c r="L230" i="157"/>
  <c r="J230" i="157" s="1"/>
  <c r="L2171" i="157"/>
  <c r="M2171" i="157" s="1"/>
  <c r="M2230" i="157" s="1"/>
  <c r="J1024" i="37" s="1"/>
  <c r="I615" i="157"/>
  <c r="I101" i="157"/>
  <c r="W180" i="37"/>
  <c r="W491" i="37"/>
  <c r="W2309" i="156"/>
  <c r="W1854" i="156"/>
  <c r="S1854" i="156" s="1"/>
  <c r="W1722" i="156"/>
  <c r="S1722" i="156" s="1"/>
  <c r="W472" i="37"/>
  <c r="W2758" i="156"/>
  <c r="K3155" i="156"/>
  <c r="T2758" i="156"/>
  <c r="K2613" i="156"/>
  <c r="L369" i="157"/>
  <c r="K1024" i="156"/>
  <c r="I1024" i="156" s="1"/>
  <c r="I1057" i="157"/>
  <c r="K1951" i="156"/>
  <c r="K2897" i="156"/>
  <c r="K1664" i="156"/>
  <c r="L1609" i="157"/>
  <c r="M1609" i="157" s="1"/>
  <c r="L1127" i="157"/>
  <c r="M1127" i="157" s="1"/>
  <c r="G1463" i="157"/>
  <c r="L1463" i="157"/>
  <c r="L1525" i="157" s="1"/>
  <c r="I549" i="37" s="1"/>
  <c r="O233" i="157"/>
  <c r="L1387" i="156"/>
  <c r="L1386" i="156"/>
  <c r="L1185" i="156"/>
  <c r="L1032" i="156"/>
  <c r="K1060" i="156"/>
  <c r="I1060" i="156" s="1"/>
  <c r="K1330" i="156"/>
  <c r="J629" i="156"/>
  <c r="M1141" i="157"/>
  <c r="M168" i="157"/>
  <c r="O168" i="157" s="1"/>
  <c r="G1205" i="157"/>
  <c r="U1617" i="157"/>
  <c r="R676" i="37" s="1"/>
  <c r="R675" i="37" s="1"/>
  <c r="F317" i="156"/>
  <c r="I2112" i="157"/>
  <c r="G2101" i="157"/>
  <c r="I1982" i="157"/>
  <c r="I1978" i="157"/>
  <c r="I1907" i="157"/>
  <c r="I1904" i="157"/>
  <c r="I1846" i="157"/>
  <c r="I1842" i="157"/>
  <c r="I1687" i="157"/>
  <c r="I1683" i="157"/>
  <c r="I1603" i="157"/>
  <c r="I1544" i="157"/>
  <c r="I1540" i="157"/>
  <c r="I1461" i="157"/>
  <c r="I1407" i="157"/>
  <c r="I1336" i="157"/>
  <c r="I1275" i="157"/>
  <c r="I1193" i="157"/>
  <c r="I1125" i="157"/>
  <c r="G968" i="157"/>
  <c r="I959" i="157"/>
  <c r="I955" i="157"/>
  <c r="I896" i="157"/>
  <c r="I892" i="157"/>
  <c r="I888" i="157"/>
  <c r="G792" i="157"/>
  <c r="I726" i="157"/>
  <c r="I473" i="157"/>
  <c r="I469" i="157"/>
  <c r="I417" i="157"/>
  <c r="I356" i="157"/>
  <c r="I337" i="157"/>
  <c r="I316" i="157"/>
  <c r="I310" i="157"/>
  <c r="I253" i="157"/>
  <c r="I249" i="157"/>
  <c r="I246" i="157"/>
  <c r="I242" i="157"/>
  <c r="I169" i="157"/>
  <c r="I161" i="157"/>
  <c r="I96" i="157"/>
  <c r="I71" i="157"/>
  <c r="I67" i="157"/>
  <c r="I62" i="157"/>
  <c r="I50" i="157"/>
  <c r="I22" i="157"/>
  <c r="I18" i="157"/>
  <c r="I14" i="157"/>
  <c r="G2234" i="157"/>
  <c r="I2113" i="157"/>
  <c r="G1911" i="157"/>
  <c r="I1847" i="157"/>
  <c r="I1843" i="157"/>
  <c r="G1837" i="157"/>
  <c r="I1688" i="157"/>
  <c r="I1684" i="157"/>
  <c r="G1676" i="157"/>
  <c r="I1545" i="157"/>
  <c r="I1541" i="157"/>
  <c r="I1408" i="157"/>
  <c r="I1276" i="157"/>
  <c r="I1272" i="157"/>
  <c r="I1191" i="157"/>
  <c r="I1142" i="157"/>
  <c r="I1120" i="157"/>
  <c r="I1055" i="157"/>
  <c r="I1051" i="157"/>
  <c r="I956" i="157"/>
  <c r="I893" i="157"/>
  <c r="I710" i="157"/>
  <c r="I667" i="157"/>
  <c r="G656" i="157"/>
  <c r="I418" i="157"/>
  <c r="I407" i="157"/>
  <c r="I376" i="157"/>
  <c r="I369" i="157"/>
  <c r="I338" i="157"/>
  <c r="I318" i="157"/>
  <c r="I300" i="157"/>
  <c r="I227" i="157"/>
  <c r="I219" i="157"/>
  <c r="I170" i="157"/>
  <c r="I74" i="157"/>
  <c r="I70" i="157"/>
  <c r="I65" i="157"/>
  <c r="I23" i="157"/>
  <c r="I19" i="157"/>
  <c r="I15" i="157"/>
  <c r="I2114" i="157"/>
  <c r="I1984" i="157"/>
  <c r="I1902" i="157"/>
  <c r="I1848" i="157"/>
  <c r="I1844" i="157"/>
  <c r="I1689" i="157"/>
  <c r="I1685" i="157"/>
  <c r="I1681" i="157"/>
  <c r="G1611" i="157"/>
  <c r="I1542" i="157"/>
  <c r="I1538" i="157"/>
  <c r="I1460" i="157"/>
  <c r="I1409" i="157"/>
  <c r="G1402" i="157"/>
  <c r="I1331" i="157"/>
  <c r="I1277" i="157"/>
  <c r="I1273" i="157"/>
  <c r="I1197" i="157"/>
  <c r="I1195" i="157"/>
  <c r="I1190" i="157"/>
  <c r="I1139" i="157"/>
  <c r="G1266" i="157"/>
  <c r="I1121" i="157"/>
  <c r="I1117" i="157"/>
  <c r="I1056" i="157"/>
  <c r="I1052" i="157"/>
  <c r="I957" i="157"/>
  <c r="I894" i="157"/>
  <c r="I890" i="157"/>
  <c r="I724" i="157"/>
  <c r="I668" i="157"/>
  <c r="G481" i="157"/>
  <c r="I475" i="157"/>
  <c r="I465" i="157"/>
  <c r="I464" i="157" s="1"/>
  <c r="I419" i="157"/>
  <c r="I319" i="157"/>
  <c r="I313" i="157"/>
  <c r="I255" i="157"/>
  <c r="I251" i="157"/>
  <c r="I244" i="157"/>
  <c r="I228" i="157"/>
  <c r="I223" i="157"/>
  <c r="I206" i="157"/>
  <c r="I171" i="157"/>
  <c r="I151" i="157"/>
  <c r="I83" i="157"/>
  <c r="I69" i="157"/>
  <c r="I52" i="157"/>
  <c r="I20" i="157"/>
  <c r="I16" i="157"/>
  <c r="I12" i="157"/>
  <c r="I2169" i="157"/>
  <c r="I2171" i="157" s="1"/>
  <c r="I2166" i="157"/>
  <c r="I2115" i="157"/>
  <c r="I2111" i="157"/>
  <c r="G2104" i="157"/>
  <c r="I1981" i="157"/>
  <c r="I1903" i="157"/>
  <c r="I1845" i="157"/>
  <c r="G1750" i="157"/>
  <c r="I1686" i="157"/>
  <c r="I1682" i="157"/>
  <c r="I1608" i="157"/>
  <c r="I1602" i="157"/>
  <c r="I1543" i="157"/>
  <c r="I1539" i="157"/>
  <c r="I1410" i="157"/>
  <c r="G1340" i="157"/>
  <c r="I1332" i="157"/>
  <c r="I1274" i="157"/>
  <c r="I1140" i="157"/>
  <c r="G1130" i="157"/>
  <c r="I1118" i="157"/>
  <c r="I1053" i="157"/>
  <c r="I958" i="157"/>
  <c r="I895" i="157"/>
  <c r="I725" i="157"/>
  <c r="I712" i="157"/>
  <c r="I665" i="157"/>
  <c r="I484" i="157"/>
  <c r="I474" i="157"/>
  <c r="I420" i="157"/>
  <c r="I416" i="157"/>
  <c r="I336" i="157"/>
  <c r="I329" i="157"/>
  <c r="I315" i="157"/>
  <c r="I298" i="157"/>
  <c r="I256" i="157"/>
  <c r="I252" i="157"/>
  <c r="I248" i="157"/>
  <c r="I245" i="157"/>
  <c r="I229" i="157"/>
  <c r="I222" i="157"/>
  <c r="I217" i="157"/>
  <c r="I154" i="157"/>
  <c r="I95" i="157"/>
  <c r="I72" i="157"/>
  <c r="I51" i="157"/>
  <c r="I21" i="157"/>
  <c r="I17" i="157"/>
  <c r="I13" i="157"/>
  <c r="H3160" i="156"/>
  <c r="F2753" i="156"/>
  <c r="L3167" i="156"/>
  <c r="N3167" i="156" s="1"/>
  <c r="L3027" i="156"/>
  <c r="N3027" i="156" s="1"/>
  <c r="L2965" i="156"/>
  <c r="N2965" i="156" s="1"/>
  <c r="N2896" i="156"/>
  <c r="L2887" i="156"/>
  <c r="N2887" i="156" s="1"/>
  <c r="L2828" i="156"/>
  <c r="N2828" i="156" s="1"/>
  <c r="L2824" i="156"/>
  <c r="N2824" i="156" s="1"/>
  <c r="L2742" i="156"/>
  <c r="N2742" i="156" s="1"/>
  <c r="L2559" i="156"/>
  <c r="N2559" i="156" s="1"/>
  <c r="L2555" i="156"/>
  <c r="N2555" i="156" s="1"/>
  <c r="L1867" i="156"/>
  <c r="N1867" i="156" s="1"/>
  <c r="L1719" i="156"/>
  <c r="L1720" i="156" s="1"/>
  <c r="L1721" i="156" s="1"/>
  <c r="L1503" i="156"/>
  <c r="L1504" i="156" s="1"/>
  <c r="N1120" i="156"/>
  <c r="O716" i="156"/>
  <c r="P716" i="156" s="1"/>
  <c r="L653" i="156"/>
  <c r="L3168" i="156"/>
  <c r="N3168" i="156" s="1"/>
  <c r="L3028" i="156"/>
  <c r="N3028" i="156" s="1"/>
  <c r="L2888" i="156"/>
  <c r="N2888" i="156" s="1"/>
  <c r="L2829" i="156"/>
  <c r="N2829" i="156" s="1"/>
  <c r="L2825" i="156"/>
  <c r="N2825" i="156" s="1"/>
  <c r="L2821" i="156"/>
  <c r="L2743" i="156"/>
  <c r="N2743" i="156" s="1"/>
  <c r="L2560" i="156"/>
  <c r="N2560" i="156" s="1"/>
  <c r="L2556" i="156"/>
  <c r="N2556" i="156" s="1"/>
  <c r="O953" i="156"/>
  <c r="L902" i="156"/>
  <c r="L808" i="156"/>
  <c r="N808" i="156" s="1"/>
  <c r="L807" i="156"/>
  <c r="L793" i="156"/>
  <c r="N793" i="156" s="1"/>
  <c r="L792" i="156"/>
  <c r="L791" i="156"/>
  <c r="N791" i="156" s="1"/>
  <c r="L790" i="156"/>
  <c r="N790" i="156" s="1"/>
  <c r="L724" i="156"/>
  <c r="N724" i="156" s="1"/>
  <c r="L3218" i="156"/>
  <c r="N3218" i="156" s="1"/>
  <c r="L3151" i="156"/>
  <c r="L2889" i="156"/>
  <c r="N2889" i="156" s="1"/>
  <c r="L2826" i="156"/>
  <c r="N2826" i="156" s="1"/>
  <c r="L2822" i="156"/>
  <c r="N2822" i="156" s="1"/>
  <c r="L2744" i="156"/>
  <c r="N2744" i="156" s="1"/>
  <c r="L2740" i="156"/>
  <c r="N2740" i="156" s="1"/>
  <c r="L2561" i="156"/>
  <c r="N2561" i="156" s="1"/>
  <c r="L2557" i="156"/>
  <c r="N2557" i="156" s="1"/>
  <c r="L2553" i="156"/>
  <c r="N2553" i="156" s="1"/>
  <c r="L2019" i="156"/>
  <c r="N2019" i="156" s="1"/>
  <c r="L1944" i="156"/>
  <c r="N1944" i="156" s="1"/>
  <c r="L1943" i="156"/>
  <c r="L1942" i="156"/>
  <c r="N1942" i="156" s="1"/>
  <c r="L1776" i="156"/>
  <c r="L1777" i="156" s="1"/>
  <c r="N1662" i="156"/>
  <c r="N1183" i="156"/>
  <c r="L835" i="156"/>
  <c r="N835" i="156" s="1"/>
  <c r="N826" i="156"/>
  <c r="N825" i="156"/>
  <c r="L405" i="156"/>
  <c r="N405" i="156" s="1"/>
  <c r="L404" i="156"/>
  <c r="L284" i="156"/>
  <c r="N284" i="156" s="1"/>
  <c r="L150" i="156"/>
  <c r="L152" i="156" s="1"/>
  <c r="L3220" i="156"/>
  <c r="N3220" i="156" s="1"/>
  <c r="L3165" i="156"/>
  <c r="N3165" i="156" s="1"/>
  <c r="L2894" i="156"/>
  <c r="L2891" i="156"/>
  <c r="N2891" i="156" s="1"/>
  <c r="L2886" i="156"/>
  <c r="N2886" i="156" s="1"/>
  <c r="L2827" i="156"/>
  <c r="N2827" i="156" s="1"/>
  <c r="L2823" i="156"/>
  <c r="N2823" i="156" s="1"/>
  <c r="L2741" i="156"/>
  <c r="L2558" i="156"/>
  <c r="N2558" i="156" s="1"/>
  <c r="L2554" i="156"/>
  <c r="N2554" i="156" s="1"/>
  <c r="L2151" i="156"/>
  <c r="N2151" i="156" s="1"/>
  <c r="L891" i="156"/>
  <c r="L892" i="156" s="1"/>
  <c r="L799" i="156"/>
  <c r="L616" i="156"/>
  <c r="N616" i="156" s="1"/>
  <c r="L582" i="156"/>
  <c r="L494" i="156"/>
  <c r="L289" i="156"/>
  <c r="N289" i="156" s="1"/>
  <c r="W556" i="37"/>
  <c r="W849" i="37"/>
  <c r="W531" i="37"/>
  <c r="W305" i="37"/>
  <c r="W1075" i="37"/>
  <c r="W649" i="37"/>
  <c r="V649" i="37"/>
  <c r="W610" i="37"/>
  <c r="V305" i="37"/>
  <c r="L535" i="156"/>
  <c r="K535" i="156"/>
  <c r="I535" i="156" s="1"/>
  <c r="L789" i="156"/>
  <c r="K797" i="156"/>
  <c r="L340" i="156"/>
  <c r="L341" i="156" s="1"/>
  <c r="K341" i="156"/>
  <c r="P2113" i="157"/>
  <c r="Q2113" i="157" s="1"/>
  <c r="M2113" i="157"/>
  <c r="O2113" i="157" s="1"/>
  <c r="P2041" i="157"/>
  <c r="P2038" i="157"/>
  <c r="Q2038" i="157" s="1"/>
  <c r="M2038" i="157"/>
  <c r="O2038" i="157" s="1"/>
  <c r="P2037" i="157"/>
  <c r="Q2037" i="157" s="1"/>
  <c r="M2037" i="157"/>
  <c r="O2037" i="157" s="1"/>
  <c r="P2036" i="157"/>
  <c r="Q2036" i="157" s="1"/>
  <c r="M2036" i="157"/>
  <c r="O2036" i="157" s="1"/>
  <c r="T2052" i="157"/>
  <c r="Q916" i="37" s="1"/>
  <c r="P1983" i="157"/>
  <c r="Q1983" i="157" s="1"/>
  <c r="M1983" i="157"/>
  <c r="O1983" i="157" s="1"/>
  <c r="P1979" i="157"/>
  <c r="Q1979" i="157" s="1"/>
  <c r="M1979" i="157"/>
  <c r="O1979" i="157" s="1"/>
  <c r="P1847" i="157"/>
  <c r="Q1847" i="157" s="1"/>
  <c r="M1847" i="157"/>
  <c r="O1847" i="157" s="1"/>
  <c r="P1843" i="157"/>
  <c r="Q1843" i="157" s="1"/>
  <c r="M1843" i="157"/>
  <c r="O1843" i="157" s="1"/>
  <c r="P1688" i="157"/>
  <c r="Q1688" i="157" s="1"/>
  <c r="M1688" i="157"/>
  <c r="O1688" i="157" s="1"/>
  <c r="P1684" i="157"/>
  <c r="Q1684" i="157" s="1"/>
  <c r="M1684" i="157"/>
  <c r="O1684" i="157" s="1"/>
  <c r="T1618" i="157"/>
  <c r="Q677" i="37" s="1"/>
  <c r="P1545" i="157"/>
  <c r="Q1545" i="157" s="1"/>
  <c r="M1545" i="157"/>
  <c r="O1545" i="157" s="1"/>
  <c r="P1541" i="157"/>
  <c r="Q1541" i="157" s="1"/>
  <c r="M1541" i="157"/>
  <c r="O1541" i="157" s="1"/>
  <c r="P1536" i="157"/>
  <c r="Q1536" i="157" s="1"/>
  <c r="M1536" i="157"/>
  <c r="O1536" i="157" s="1"/>
  <c r="P1408" i="157"/>
  <c r="Q1408" i="157" s="1"/>
  <c r="M1408" i="157"/>
  <c r="O1408" i="157" s="1"/>
  <c r="P1330" i="157"/>
  <c r="Q1330" i="157" s="1"/>
  <c r="M1330" i="157"/>
  <c r="O1330" i="157" s="1"/>
  <c r="P1276" i="157"/>
  <c r="Q1276" i="157" s="1"/>
  <c r="M1276" i="157"/>
  <c r="O1276" i="157" s="1"/>
  <c r="P1272" i="157"/>
  <c r="Q1272" i="157" s="1"/>
  <c r="M1272" i="157"/>
  <c r="O1272" i="157" s="1"/>
  <c r="P1142" i="157"/>
  <c r="M1142" i="157"/>
  <c r="P1138" i="157"/>
  <c r="M1138" i="157"/>
  <c r="P1120" i="157"/>
  <c r="Q1120" i="157" s="1"/>
  <c r="O1120" i="157"/>
  <c r="P1055" i="157"/>
  <c r="Q1055" i="157" s="1"/>
  <c r="M1055" i="157"/>
  <c r="O1055" i="157" s="1"/>
  <c r="P1051" i="157"/>
  <c r="Q1051" i="157" s="1"/>
  <c r="M1051" i="157"/>
  <c r="O1051" i="157" s="1"/>
  <c r="P959" i="157"/>
  <c r="Q959" i="157" s="1"/>
  <c r="M959" i="157"/>
  <c r="O959" i="157" s="1"/>
  <c r="P955" i="157"/>
  <c r="Q955" i="157" s="1"/>
  <c r="M955" i="157"/>
  <c r="O955" i="157" s="1"/>
  <c r="P896" i="157"/>
  <c r="Q896" i="157" s="1"/>
  <c r="M896" i="157"/>
  <c r="O896" i="157" s="1"/>
  <c r="P892" i="157"/>
  <c r="Q892" i="157" s="1"/>
  <c r="M892" i="157"/>
  <c r="P888" i="157"/>
  <c r="Q888" i="157" s="1"/>
  <c r="M888" i="157"/>
  <c r="O888" i="157" s="1"/>
  <c r="P724" i="157"/>
  <c r="Q724" i="157" s="1"/>
  <c r="M724" i="157"/>
  <c r="O724" i="157" s="1"/>
  <c r="Q668" i="157"/>
  <c r="M668" i="157"/>
  <c r="O668" i="157" s="1"/>
  <c r="P480" i="157"/>
  <c r="Q480" i="157" s="1"/>
  <c r="M480" i="157"/>
  <c r="M481" i="157" s="1"/>
  <c r="O481" i="157" s="1"/>
  <c r="P419" i="157"/>
  <c r="Q419" i="157" s="1"/>
  <c r="M419" i="157"/>
  <c r="O419" i="157" s="1"/>
  <c r="P415" i="157"/>
  <c r="Q415" i="157" s="1"/>
  <c r="M415" i="157"/>
  <c r="O415" i="157" s="1"/>
  <c r="P377" i="157"/>
  <c r="Q377" i="157" s="1"/>
  <c r="O377" i="157"/>
  <c r="P319" i="157"/>
  <c r="Q319" i="157" s="1"/>
  <c r="M319" i="157"/>
  <c r="O319" i="157" s="1"/>
  <c r="P255" i="157"/>
  <c r="Q255" i="157" s="1"/>
  <c r="M255" i="157"/>
  <c r="P251" i="157"/>
  <c r="Q251" i="157" s="1"/>
  <c r="M251" i="157"/>
  <c r="P244" i="157"/>
  <c r="Q244" i="157" s="1"/>
  <c r="M244" i="157"/>
  <c r="O244" i="157" s="1"/>
  <c r="P228" i="157"/>
  <c r="Q228" i="157" s="1"/>
  <c r="O228" i="157"/>
  <c r="P171" i="157"/>
  <c r="Q171" i="157" s="1"/>
  <c r="M171" i="157"/>
  <c r="P151" i="157"/>
  <c r="P152" i="157" s="1"/>
  <c r="M151" i="157"/>
  <c r="M152" i="157" s="1"/>
  <c r="P94" i="157"/>
  <c r="Q94" i="157" s="1"/>
  <c r="M94" i="157"/>
  <c r="P83" i="157"/>
  <c r="M83" i="157"/>
  <c r="M87" i="157" s="1"/>
  <c r="P20" i="157"/>
  <c r="Q20" i="157" s="1"/>
  <c r="M20" i="157"/>
  <c r="P16" i="157"/>
  <c r="Q16" i="157" s="1"/>
  <c r="M16" i="157"/>
  <c r="P12" i="157"/>
  <c r="Q12" i="157" s="1"/>
  <c r="M12" i="157"/>
  <c r="P2114" i="157"/>
  <c r="Q2114" i="157" s="1"/>
  <c r="M2114" i="157"/>
  <c r="O2114" i="157" s="1"/>
  <c r="P1984" i="157"/>
  <c r="Q1984" i="157" s="1"/>
  <c r="M1984" i="157"/>
  <c r="O1984" i="157" s="1"/>
  <c r="P1980" i="157"/>
  <c r="Q1980" i="157" s="1"/>
  <c r="M1980" i="157"/>
  <c r="O1980" i="157" s="1"/>
  <c r="P1902" i="157"/>
  <c r="Q1902" i="157" s="1"/>
  <c r="M1902" i="157"/>
  <c r="O1902" i="157" s="1"/>
  <c r="P1848" i="157"/>
  <c r="Q1848" i="157" s="1"/>
  <c r="M1848" i="157"/>
  <c r="O1848" i="157" s="1"/>
  <c r="P1844" i="157"/>
  <c r="Q1844" i="157" s="1"/>
  <c r="M1844" i="157"/>
  <c r="O1844" i="157" s="1"/>
  <c r="P1689" i="157"/>
  <c r="Q1689" i="157" s="1"/>
  <c r="M1689" i="157"/>
  <c r="O1689" i="157" s="1"/>
  <c r="P1685" i="157"/>
  <c r="Q1685" i="157" s="1"/>
  <c r="M1685" i="157"/>
  <c r="O1685" i="157" s="1"/>
  <c r="P1681" i="157"/>
  <c r="M1681" i="157"/>
  <c r="P1542" i="157"/>
  <c r="Q1542" i="157" s="1"/>
  <c r="M1542" i="157"/>
  <c r="O1542" i="157" s="1"/>
  <c r="P1538" i="157"/>
  <c r="Q1538" i="157" s="1"/>
  <c r="M1538" i="157"/>
  <c r="O1538" i="157" s="1"/>
  <c r="P1460" i="157"/>
  <c r="M1460" i="157"/>
  <c r="P1409" i="157"/>
  <c r="Q1409" i="157" s="1"/>
  <c r="M1409" i="157"/>
  <c r="O1409" i="157" s="1"/>
  <c r="P1331" i="157"/>
  <c r="Q1331" i="157" s="1"/>
  <c r="M1331" i="157"/>
  <c r="O1331" i="157" s="1"/>
  <c r="P1277" i="157"/>
  <c r="Q1277" i="157" s="1"/>
  <c r="M1277" i="157"/>
  <c r="O1277" i="157" s="1"/>
  <c r="P1273" i="157"/>
  <c r="Q1273" i="157" s="1"/>
  <c r="M1273" i="157"/>
  <c r="O1273" i="157" s="1"/>
  <c r="M1197" i="157"/>
  <c r="P1139" i="157"/>
  <c r="Q1139" i="157" s="1"/>
  <c r="M1139" i="157"/>
  <c r="O1139" i="157" s="1"/>
  <c r="P1121" i="157"/>
  <c r="Q1121" i="157" s="1"/>
  <c r="O1121" i="157"/>
  <c r="P1056" i="157"/>
  <c r="Q1056" i="157" s="1"/>
  <c r="M1056" i="157"/>
  <c r="O1056" i="157" s="1"/>
  <c r="P1052" i="157"/>
  <c r="Q1052" i="157" s="1"/>
  <c r="M1052" i="157"/>
  <c r="O1052" i="157" s="1"/>
  <c r="P956" i="157"/>
  <c r="Q956" i="157" s="1"/>
  <c r="M956" i="157"/>
  <c r="O956" i="157" s="1"/>
  <c r="P893" i="157"/>
  <c r="Q893" i="157" s="1"/>
  <c r="M893" i="157"/>
  <c r="O893" i="157" s="1"/>
  <c r="P889" i="157"/>
  <c r="Q889" i="157" s="1"/>
  <c r="M889" i="157"/>
  <c r="O889" i="157" s="1"/>
  <c r="P725" i="157"/>
  <c r="Q725" i="157" s="1"/>
  <c r="M725" i="157"/>
  <c r="O725" i="157" s="1"/>
  <c r="Q665" i="157"/>
  <c r="M665" i="157"/>
  <c r="O665" i="157" s="1"/>
  <c r="P484" i="157"/>
  <c r="M484" i="157"/>
  <c r="P420" i="157"/>
  <c r="Q420" i="157" s="1"/>
  <c r="M420" i="157"/>
  <c r="O420" i="157" s="1"/>
  <c r="P416" i="157"/>
  <c r="Q416" i="157" s="1"/>
  <c r="M416" i="157"/>
  <c r="O416" i="157" s="1"/>
  <c r="P336" i="157"/>
  <c r="Q336" i="157" s="1"/>
  <c r="M336" i="157"/>
  <c r="O336" i="157" s="1"/>
  <c r="P323" i="157"/>
  <c r="P329" i="157" s="1"/>
  <c r="P315" i="157"/>
  <c r="Q315" i="157" s="1"/>
  <c r="M315" i="157"/>
  <c r="O315" i="157" s="1"/>
  <c r="P256" i="157"/>
  <c r="Q256" i="157" s="1"/>
  <c r="M256" i="157"/>
  <c r="P252" i="157"/>
  <c r="Q252" i="157" s="1"/>
  <c r="M252" i="157"/>
  <c r="P248" i="157"/>
  <c r="Q248" i="157" s="1"/>
  <c r="M248" i="157"/>
  <c r="P245" i="157"/>
  <c r="Q245" i="157" s="1"/>
  <c r="M245" i="157"/>
  <c r="O245" i="157" s="1"/>
  <c r="P229" i="157"/>
  <c r="Q229" i="157" s="1"/>
  <c r="P154" i="157"/>
  <c r="M154" i="157"/>
  <c r="M159" i="157" s="1"/>
  <c r="V97" i="157"/>
  <c r="P95" i="157"/>
  <c r="Q95" i="157" s="1"/>
  <c r="M95" i="157"/>
  <c r="P21" i="157"/>
  <c r="Q21" i="157" s="1"/>
  <c r="M21" i="157"/>
  <c r="P17" i="157"/>
  <c r="Q17" i="157" s="1"/>
  <c r="M17" i="157"/>
  <c r="P13" i="157"/>
  <c r="Q13" i="157" s="1"/>
  <c r="M13" i="157"/>
  <c r="P2169" i="157"/>
  <c r="P2166" i="157"/>
  <c r="Q2166" i="157" s="1"/>
  <c r="M2166" i="157"/>
  <c r="M2167" i="157" s="1"/>
  <c r="M2229" i="157" s="1"/>
  <c r="J1023" i="37" s="1"/>
  <c r="P2115" i="157"/>
  <c r="Q2115" i="157" s="1"/>
  <c r="M2115" i="157"/>
  <c r="O2115" i="157" s="1"/>
  <c r="P2111" i="157"/>
  <c r="Q2111" i="157" s="1"/>
  <c r="M2111" i="157"/>
  <c r="O2111" i="157" s="1"/>
  <c r="P1981" i="157"/>
  <c r="Q1981" i="157" s="1"/>
  <c r="M1981" i="157"/>
  <c r="O1981" i="157" s="1"/>
  <c r="P1903" i="157"/>
  <c r="Q1903" i="157" s="1"/>
  <c r="M1903" i="157"/>
  <c r="O1903" i="157" s="1"/>
  <c r="P1845" i="157"/>
  <c r="Q1845" i="157" s="1"/>
  <c r="M1845" i="157"/>
  <c r="O1845" i="157" s="1"/>
  <c r="P1747" i="157"/>
  <c r="Q1747" i="157" s="1"/>
  <c r="Q1748" i="157" s="1"/>
  <c r="Q1832" i="157" s="1"/>
  <c r="N789" i="37" s="1"/>
  <c r="M1747" i="157"/>
  <c r="O1747" i="157" s="1"/>
  <c r="O1748" i="157" s="1"/>
  <c r="O1832" i="157" s="1"/>
  <c r="L789" i="37" s="1"/>
  <c r="P1686" i="157"/>
  <c r="Q1686" i="157" s="1"/>
  <c r="M1686" i="157"/>
  <c r="O1686" i="157" s="1"/>
  <c r="P1682" i="157"/>
  <c r="Q1682" i="157" s="1"/>
  <c r="M1682" i="157"/>
  <c r="O1682" i="157" s="1"/>
  <c r="P1602" i="157"/>
  <c r="M1602" i="157"/>
  <c r="P1543" i="157"/>
  <c r="Q1543" i="157" s="1"/>
  <c r="M1543" i="157"/>
  <c r="O1543" i="157" s="1"/>
  <c r="P1539" i="157"/>
  <c r="Q1539" i="157" s="1"/>
  <c r="M1539" i="157"/>
  <c r="O1539" i="157" s="1"/>
  <c r="P1410" i="157"/>
  <c r="Q1410" i="157" s="1"/>
  <c r="M1410" i="157"/>
  <c r="O1410" i="157" s="1"/>
  <c r="P1335" i="157"/>
  <c r="M1335" i="157"/>
  <c r="P1332" i="157"/>
  <c r="Q1332" i="157" s="1"/>
  <c r="M1332" i="157"/>
  <c r="O1332" i="157" s="1"/>
  <c r="P1278" i="157"/>
  <c r="Q1278" i="157" s="1"/>
  <c r="M1278" i="157"/>
  <c r="O1278" i="157" s="1"/>
  <c r="P1274" i="157"/>
  <c r="Q1274" i="157" s="1"/>
  <c r="M1274" i="157"/>
  <c r="O1274" i="157" s="1"/>
  <c r="P1140" i="157"/>
  <c r="M1140" i="157"/>
  <c r="P1122" i="157"/>
  <c r="Q1122" i="157" s="1"/>
  <c r="O1122" i="157"/>
  <c r="P1118" i="157"/>
  <c r="Q1118" i="157" s="1"/>
  <c r="O1118" i="157"/>
  <c r="P1057" i="157"/>
  <c r="Q1057" i="157" s="1"/>
  <c r="M1057" i="157"/>
  <c r="O1057" i="157" s="1"/>
  <c r="P1053" i="157"/>
  <c r="Q1053" i="157" s="1"/>
  <c r="M1053" i="157"/>
  <c r="O1053" i="157" s="1"/>
  <c r="P957" i="157"/>
  <c r="Q957" i="157" s="1"/>
  <c r="M957" i="157"/>
  <c r="O957" i="157" s="1"/>
  <c r="P894" i="157"/>
  <c r="Q894" i="157" s="1"/>
  <c r="M894" i="157"/>
  <c r="O894" i="157" s="1"/>
  <c r="P890" i="157"/>
  <c r="Q890" i="157" s="1"/>
  <c r="M890" i="157"/>
  <c r="O890" i="157" s="1"/>
  <c r="P791" i="157"/>
  <c r="Q791" i="157" s="1"/>
  <c r="M791" i="157"/>
  <c r="O791" i="157" s="1"/>
  <c r="P736" i="157"/>
  <c r="Q736" i="157" s="1"/>
  <c r="M736" i="157"/>
  <c r="M737" i="157" s="1"/>
  <c r="O737" i="157" s="1"/>
  <c r="P726" i="157"/>
  <c r="Q726" i="157" s="1"/>
  <c r="M726" i="157"/>
  <c r="O726" i="157" s="1"/>
  <c r="Q666" i="157"/>
  <c r="M666" i="157"/>
  <c r="O666" i="157" s="1"/>
  <c r="P609" i="157"/>
  <c r="Q609" i="157" s="1"/>
  <c r="M609" i="157"/>
  <c r="P417" i="157"/>
  <c r="Q417" i="157" s="1"/>
  <c r="M417" i="157"/>
  <c r="O417" i="157" s="1"/>
  <c r="P404" i="157"/>
  <c r="Q404" i="157" s="1"/>
  <c r="M404" i="157"/>
  <c r="P337" i="157"/>
  <c r="Q337" i="157" s="1"/>
  <c r="M337" i="157"/>
  <c r="O337" i="157" s="1"/>
  <c r="P316" i="157"/>
  <c r="Q316" i="157" s="1"/>
  <c r="M316" i="157"/>
  <c r="O316" i="157" s="1"/>
  <c r="P253" i="157"/>
  <c r="Q253" i="157" s="1"/>
  <c r="M253" i="157"/>
  <c r="P249" i="157"/>
  <c r="Q249" i="157" s="1"/>
  <c r="M249" i="157"/>
  <c r="P246" i="157"/>
  <c r="Q246" i="157" s="1"/>
  <c r="M246" i="157"/>
  <c r="O246" i="157" s="1"/>
  <c r="P242" i="157"/>
  <c r="Q242" i="157" s="1"/>
  <c r="M242" i="157"/>
  <c r="O242" i="157" s="1"/>
  <c r="P169" i="157"/>
  <c r="Q169" i="157" s="1"/>
  <c r="M169" i="157"/>
  <c r="P96" i="157"/>
  <c r="Q96" i="157" s="1"/>
  <c r="M96" i="157"/>
  <c r="O96" i="157" s="1"/>
  <c r="P80" i="157"/>
  <c r="Q80" i="157" s="1"/>
  <c r="O80" i="157"/>
  <c r="P22" i="157"/>
  <c r="Q22" i="157" s="1"/>
  <c r="M22" i="157"/>
  <c r="P18" i="157"/>
  <c r="Q18" i="157" s="1"/>
  <c r="M18" i="157"/>
  <c r="P14" i="157"/>
  <c r="Q14" i="157" s="1"/>
  <c r="M14" i="157"/>
  <c r="P2112" i="157"/>
  <c r="Q2112" i="157" s="1"/>
  <c r="M2112" i="157"/>
  <c r="O2112" i="157" s="1"/>
  <c r="P1982" i="157"/>
  <c r="Q1982" i="157" s="1"/>
  <c r="M1982" i="157"/>
  <c r="O1982" i="157" s="1"/>
  <c r="P1978" i="157"/>
  <c r="Q1978" i="157" s="1"/>
  <c r="M1978" i="157"/>
  <c r="O1978" i="157" s="1"/>
  <c r="L1968" i="157"/>
  <c r="I848" i="37" s="1"/>
  <c r="M1907" i="157"/>
  <c r="M1968" i="157" s="1"/>
  <c r="J848" i="37" s="1"/>
  <c r="P1904" i="157"/>
  <c r="Q1904" i="157" s="1"/>
  <c r="M1904" i="157"/>
  <c r="O1904" i="157" s="1"/>
  <c r="P1846" i="157"/>
  <c r="Q1846" i="157" s="1"/>
  <c r="M1846" i="157"/>
  <c r="O1846" i="157" s="1"/>
  <c r="P1687" i="157"/>
  <c r="Q1687" i="157" s="1"/>
  <c r="M1687" i="157"/>
  <c r="O1687" i="157" s="1"/>
  <c r="P1683" i="157"/>
  <c r="Q1683" i="157" s="1"/>
  <c r="M1683" i="157"/>
  <c r="O1683" i="157" s="1"/>
  <c r="P1603" i="157"/>
  <c r="Q1603" i="157" s="1"/>
  <c r="M1603" i="157"/>
  <c r="O1603" i="157" s="1"/>
  <c r="P1544" i="157"/>
  <c r="Q1544" i="157" s="1"/>
  <c r="M1544" i="157"/>
  <c r="O1544" i="157" s="1"/>
  <c r="P1540" i="157"/>
  <c r="Q1540" i="157" s="1"/>
  <c r="M1540" i="157"/>
  <c r="O1540" i="157" s="1"/>
  <c r="P1465" i="157"/>
  <c r="Q1465" i="157" s="1"/>
  <c r="P1461" i="157"/>
  <c r="Q1461" i="157" s="1"/>
  <c r="M1461" i="157"/>
  <c r="O1461" i="157" s="1"/>
  <c r="P1407" i="157"/>
  <c r="Q1407" i="157" s="1"/>
  <c r="M1407" i="157"/>
  <c r="P1336" i="157"/>
  <c r="Q1336" i="157" s="1"/>
  <c r="M1336" i="157"/>
  <c r="O1336" i="157" s="1"/>
  <c r="P1329" i="157"/>
  <c r="Q1329" i="157" s="1"/>
  <c r="M1329" i="157"/>
  <c r="P1275" i="157"/>
  <c r="Q1275" i="157" s="1"/>
  <c r="M1275" i="157"/>
  <c r="O1275" i="157" s="1"/>
  <c r="P1271" i="157"/>
  <c r="Q1271" i="157" s="1"/>
  <c r="M1271" i="157"/>
  <c r="P1119" i="157"/>
  <c r="Q1119" i="157" s="1"/>
  <c r="O1119" i="157"/>
  <c r="P1054" i="157"/>
  <c r="Q1054" i="157" s="1"/>
  <c r="M1054" i="157"/>
  <c r="O1054" i="157" s="1"/>
  <c r="P1050" i="157"/>
  <c r="M1050" i="157"/>
  <c r="P958" i="157"/>
  <c r="Q958" i="157" s="1"/>
  <c r="M958" i="157"/>
  <c r="O958" i="157" s="1"/>
  <c r="P954" i="157"/>
  <c r="Q954" i="157" s="1"/>
  <c r="M954" i="157"/>
  <c r="P895" i="157"/>
  <c r="Q895" i="157" s="1"/>
  <c r="M895" i="157"/>
  <c r="O895" i="157" s="1"/>
  <c r="P891" i="157"/>
  <c r="Q891" i="157" s="1"/>
  <c r="M891" i="157"/>
  <c r="O891" i="157" s="1"/>
  <c r="P887" i="157"/>
  <c r="Q887" i="157" s="1"/>
  <c r="M887" i="157"/>
  <c r="P729" i="157"/>
  <c r="M729" i="157"/>
  <c r="Q667" i="157"/>
  <c r="M667" i="157"/>
  <c r="O667" i="157" s="1"/>
  <c r="P418" i="157"/>
  <c r="Q418" i="157" s="1"/>
  <c r="M418" i="157"/>
  <c r="O418" i="157" s="1"/>
  <c r="P407" i="157"/>
  <c r="Q407" i="157" s="1"/>
  <c r="M407" i="157"/>
  <c r="M408" i="157" s="1"/>
  <c r="O408" i="157" s="1"/>
  <c r="P376" i="157"/>
  <c r="Q376" i="157" s="1"/>
  <c r="P367" i="157"/>
  <c r="P338" i="157"/>
  <c r="Q338" i="157" s="1"/>
  <c r="M338" i="157"/>
  <c r="P318" i="157"/>
  <c r="Q318" i="157" s="1"/>
  <c r="M318" i="157"/>
  <c r="O318" i="157" s="1"/>
  <c r="P254" i="157"/>
  <c r="Q254" i="157" s="1"/>
  <c r="M254" i="157"/>
  <c r="P250" i="157"/>
  <c r="Q250" i="157" s="1"/>
  <c r="M250" i="157"/>
  <c r="O250" i="157" s="1"/>
  <c r="P247" i="157"/>
  <c r="Q247" i="157" s="1"/>
  <c r="M247" i="157"/>
  <c r="P243" i="157"/>
  <c r="Q243" i="157" s="1"/>
  <c r="M243" i="157"/>
  <c r="O243" i="157" s="1"/>
  <c r="P227" i="157"/>
  <c r="P170" i="157"/>
  <c r="Q170" i="157" s="1"/>
  <c r="M170" i="157"/>
  <c r="P23" i="157"/>
  <c r="Q23" i="157" s="1"/>
  <c r="M23" i="157"/>
  <c r="P19" i="157"/>
  <c r="Q19" i="157" s="1"/>
  <c r="M19" i="157"/>
  <c r="P15" i="157"/>
  <c r="Q15" i="157" s="1"/>
  <c r="M15" i="157"/>
  <c r="S3038" i="156"/>
  <c r="Q618" i="37" s="1"/>
  <c r="S2759" i="156"/>
  <c r="Q439" i="37" s="1"/>
  <c r="U584" i="156"/>
  <c r="S2957" i="156"/>
  <c r="Q610" i="37" s="1"/>
  <c r="O2681" i="156"/>
  <c r="P2681" i="156" s="1"/>
  <c r="L2681" i="156"/>
  <c r="N2681" i="156" s="1"/>
  <c r="O2306" i="156"/>
  <c r="P2306" i="156" s="1"/>
  <c r="P2307" i="156" s="1"/>
  <c r="P2308" i="156" s="1"/>
  <c r="L2306" i="156"/>
  <c r="L2307" i="156" s="1"/>
  <c r="O2021" i="156"/>
  <c r="P2021" i="156" s="1"/>
  <c r="L2021" i="156"/>
  <c r="N2021" i="156" s="1"/>
  <c r="O2020" i="156"/>
  <c r="P2020" i="156" s="1"/>
  <c r="L2020" i="156"/>
  <c r="N2020" i="156" s="1"/>
  <c r="O1877" i="156"/>
  <c r="P1877" i="156" s="1"/>
  <c r="L1877" i="156"/>
  <c r="N1877" i="156" s="1"/>
  <c r="O1876" i="156"/>
  <c r="P1876" i="156" s="1"/>
  <c r="L1876" i="156"/>
  <c r="N1876" i="156" s="1"/>
  <c r="O1875" i="156"/>
  <c r="P1875" i="156" s="1"/>
  <c r="L1875" i="156"/>
  <c r="N1875" i="156" s="1"/>
  <c r="O1874" i="156"/>
  <c r="P1874" i="156" s="1"/>
  <c r="L1874" i="156"/>
  <c r="N1874" i="156" s="1"/>
  <c r="O1873" i="156"/>
  <c r="P1873" i="156" s="1"/>
  <c r="L1873" i="156"/>
  <c r="N1873" i="156" s="1"/>
  <c r="O1868" i="156"/>
  <c r="P1868" i="156" s="1"/>
  <c r="L1868" i="156"/>
  <c r="N1868" i="156" s="1"/>
  <c r="O1866" i="156"/>
  <c r="P1866" i="156" s="1"/>
  <c r="L1866" i="156"/>
  <c r="N1866" i="156" s="1"/>
  <c r="O962" i="156"/>
  <c r="P962" i="156" s="1"/>
  <c r="L962" i="156"/>
  <c r="N962" i="156" s="1"/>
  <c r="O961" i="156"/>
  <c r="L961" i="156"/>
  <c r="O895" i="156"/>
  <c r="P895" i="156" s="1"/>
  <c r="L895" i="156"/>
  <c r="O731" i="156"/>
  <c r="P731" i="156" s="1"/>
  <c r="L731" i="156"/>
  <c r="O730" i="156"/>
  <c r="P730" i="156" s="1"/>
  <c r="L730" i="156"/>
  <c r="N730" i="156" s="1"/>
  <c r="O729" i="156"/>
  <c r="P729" i="156" s="1"/>
  <c r="L729" i="156"/>
  <c r="O728" i="156"/>
  <c r="P728" i="156" s="1"/>
  <c r="L728" i="156"/>
  <c r="N728" i="156" s="1"/>
  <c r="O727" i="156"/>
  <c r="P727" i="156" s="1"/>
  <c r="L727" i="156"/>
  <c r="N727" i="156" s="1"/>
  <c r="O726" i="156"/>
  <c r="P726" i="156" s="1"/>
  <c r="L726" i="156"/>
  <c r="N726" i="156" s="1"/>
  <c r="O725" i="156"/>
  <c r="P725" i="156" s="1"/>
  <c r="L725" i="156"/>
  <c r="N725" i="156" s="1"/>
  <c r="O723" i="156"/>
  <c r="P723" i="156" s="1"/>
  <c r="L723" i="156"/>
  <c r="O706" i="156"/>
  <c r="P706" i="156" s="1"/>
  <c r="L706" i="156"/>
  <c r="N706" i="156" s="1"/>
  <c r="O650" i="156"/>
  <c r="P650" i="156" s="1"/>
  <c r="P651" i="156" s="1"/>
  <c r="K629" i="156"/>
  <c r="L628" i="156"/>
  <c r="O467" i="156"/>
  <c r="P467" i="156" s="1"/>
  <c r="L467" i="156"/>
  <c r="O286" i="156"/>
  <c r="P286" i="156" s="1"/>
  <c r="L286" i="156"/>
  <c r="N286" i="156" s="1"/>
  <c r="O285" i="156"/>
  <c r="P285" i="156" s="1"/>
  <c r="L285" i="156"/>
  <c r="O244" i="156"/>
  <c r="P244" i="156" s="1"/>
  <c r="L244" i="156"/>
  <c r="O240" i="156"/>
  <c r="P240" i="156" s="1"/>
  <c r="L240" i="156"/>
  <c r="N240" i="156" s="1"/>
  <c r="O236" i="156"/>
  <c r="P236" i="156" s="1"/>
  <c r="L236" i="156"/>
  <c r="O232" i="156"/>
  <c r="P232" i="156" s="1"/>
  <c r="L232" i="156"/>
  <c r="N232" i="156" s="1"/>
  <c r="O160" i="156"/>
  <c r="P160" i="156" s="1"/>
  <c r="L160" i="156"/>
  <c r="N160" i="156" s="1"/>
  <c r="O122" i="156"/>
  <c r="P122" i="156" s="1"/>
  <c r="L122" i="156"/>
  <c r="O118" i="156"/>
  <c r="P118" i="156" s="1"/>
  <c r="L118" i="156"/>
  <c r="N118" i="156" s="1"/>
  <c r="O102" i="156"/>
  <c r="P102" i="156" s="1"/>
  <c r="L102" i="156"/>
  <c r="N102" i="156" s="1"/>
  <c r="O98" i="156"/>
  <c r="P98" i="156" s="1"/>
  <c r="L98" i="156"/>
  <c r="N98" i="156" s="1"/>
  <c r="O27" i="156"/>
  <c r="P27" i="156" s="1"/>
  <c r="L27" i="156"/>
  <c r="O23" i="156"/>
  <c r="P23" i="156" s="1"/>
  <c r="L23" i="156"/>
  <c r="O19" i="156"/>
  <c r="P19" i="156" s="1"/>
  <c r="L19" i="156"/>
  <c r="O15" i="156"/>
  <c r="P15" i="156" s="1"/>
  <c r="L15" i="156"/>
  <c r="O2086" i="156"/>
  <c r="P2086" i="156" s="1"/>
  <c r="L2086" i="156"/>
  <c r="L2087" i="156" s="1"/>
  <c r="L2088" i="156" s="1"/>
  <c r="L2540" i="156" s="1"/>
  <c r="J65" i="37" s="1"/>
  <c r="J1197" i="37" s="1"/>
  <c r="O997" i="156"/>
  <c r="P997" i="156" s="1"/>
  <c r="L997" i="156"/>
  <c r="N997" i="156" s="1"/>
  <c r="O996" i="156"/>
  <c r="P996" i="156" s="1"/>
  <c r="L996" i="156"/>
  <c r="N996" i="156" s="1"/>
  <c r="O707" i="156"/>
  <c r="P707" i="156" s="1"/>
  <c r="L707" i="156"/>
  <c r="N707" i="156" s="1"/>
  <c r="P525" i="156"/>
  <c r="L525" i="156"/>
  <c r="P524" i="156"/>
  <c r="L524" i="156"/>
  <c r="N524" i="156" s="1"/>
  <c r="P523" i="156"/>
  <c r="L523" i="156"/>
  <c r="N523" i="156" s="1"/>
  <c r="P522" i="156"/>
  <c r="L522" i="156"/>
  <c r="N522" i="156" s="1"/>
  <c r="P521" i="156"/>
  <c r="L521" i="156"/>
  <c r="N521" i="156" s="1"/>
  <c r="P520" i="156"/>
  <c r="L520" i="156"/>
  <c r="N520" i="156" s="1"/>
  <c r="P519" i="156"/>
  <c r="L519" i="156"/>
  <c r="N519" i="156" s="1"/>
  <c r="P518" i="156"/>
  <c r="L518" i="156"/>
  <c r="N518" i="156" s="1"/>
  <c r="P517" i="156"/>
  <c r="L517" i="156"/>
  <c r="N517" i="156" s="1"/>
  <c r="L515" i="156"/>
  <c r="O302" i="156"/>
  <c r="P302" i="156" s="1"/>
  <c r="L302" i="156"/>
  <c r="O301" i="156"/>
  <c r="P301" i="156" s="1"/>
  <c r="L301" i="156"/>
  <c r="O300" i="156"/>
  <c r="P300" i="156" s="1"/>
  <c r="L300" i="156"/>
  <c r="O299" i="156"/>
  <c r="P299" i="156" s="1"/>
  <c r="L299" i="156"/>
  <c r="N299" i="156" s="1"/>
  <c r="O298" i="156"/>
  <c r="P298" i="156" s="1"/>
  <c r="L298" i="156"/>
  <c r="N298" i="156" s="1"/>
  <c r="O297" i="156"/>
  <c r="P297" i="156" s="1"/>
  <c r="L297" i="156"/>
  <c r="O290" i="156"/>
  <c r="P290" i="156" s="1"/>
  <c r="L290" i="156"/>
  <c r="N290" i="156" s="1"/>
  <c r="O241" i="156"/>
  <c r="P241" i="156" s="1"/>
  <c r="L241" i="156"/>
  <c r="N241" i="156" s="1"/>
  <c r="O237" i="156"/>
  <c r="P237" i="156" s="1"/>
  <c r="L237" i="156"/>
  <c r="N237" i="156" s="1"/>
  <c r="O233" i="156"/>
  <c r="P233" i="156" s="1"/>
  <c r="L233" i="156"/>
  <c r="N233" i="156" s="1"/>
  <c r="O161" i="156"/>
  <c r="P161" i="156" s="1"/>
  <c r="L161" i="156"/>
  <c r="O124" i="156"/>
  <c r="P124" i="156" s="1"/>
  <c r="L124" i="156"/>
  <c r="N124" i="156" s="1"/>
  <c r="O119" i="156"/>
  <c r="P119" i="156" s="1"/>
  <c r="L119" i="156"/>
  <c r="N119" i="156" s="1"/>
  <c r="O99" i="156"/>
  <c r="P99" i="156" s="1"/>
  <c r="L99" i="156"/>
  <c r="N99" i="156" s="1"/>
  <c r="O95" i="156"/>
  <c r="L95" i="156"/>
  <c r="O28" i="156"/>
  <c r="P28" i="156" s="1"/>
  <c r="L28" i="156"/>
  <c r="O24" i="156"/>
  <c r="P24" i="156" s="1"/>
  <c r="L24" i="156"/>
  <c r="O20" i="156"/>
  <c r="P20" i="156" s="1"/>
  <c r="L20" i="156"/>
  <c r="O16" i="156"/>
  <c r="P16" i="156" s="1"/>
  <c r="L16" i="156"/>
  <c r="O2747" i="156"/>
  <c r="P2747" i="156" s="1"/>
  <c r="L2747" i="156"/>
  <c r="N2747" i="156" s="1"/>
  <c r="O2685" i="156"/>
  <c r="P2685" i="156" s="1"/>
  <c r="L2685" i="156"/>
  <c r="N2685" i="156" s="1"/>
  <c r="O2682" i="156"/>
  <c r="P2682" i="156" s="1"/>
  <c r="L2682" i="156"/>
  <c r="N2682" i="156" s="1"/>
  <c r="O2082" i="156"/>
  <c r="P2082" i="156" s="1"/>
  <c r="L2082" i="156"/>
  <c r="O2011" i="156"/>
  <c r="O1328" i="156"/>
  <c r="O2687" i="156"/>
  <c r="P2687" i="156" s="1"/>
  <c r="L2687" i="156"/>
  <c r="N2687" i="156" s="1"/>
  <c r="K2144" i="156"/>
  <c r="L2143" i="156"/>
  <c r="K1386" i="156"/>
  <c r="O1184" i="156"/>
  <c r="P1184" i="156" s="1"/>
  <c r="N1184" i="156"/>
  <c r="K579" i="156"/>
  <c r="I579" i="156" s="1"/>
  <c r="L578" i="156"/>
  <c r="O242" i="156"/>
  <c r="P242" i="156" s="1"/>
  <c r="L242" i="156"/>
  <c r="O238" i="156"/>
  <c r="P238" i="156" s="1"/>
  <c r="L238" i="156"/>
  <c r="O234" i="156"/>
  <c r="P234" i="156" s="1"/>
  <c r="L234" i="156"/>
  <c r="O162" i="156"/>
  <c r="P162" i="156" s="1"/>
  <c r="L162" i="156"/>
  <c r="N162" i="156" s="1"/>
  <c r="O158" i="156"/>
  <c r="P158" i="156" s="1"/>
  <c r="L158" i="156"/>
  <c r="O120" i="156"/>
  <c r="P120" i="156" s="1"/>
  <c r="L120" i="156"/>
  <c r="O116" i="156"/>
  <c r="L116" i="156"/>
  <c r="O100" i="156"/>
  <c r="P100" i="156" s="1"/>
  <c r="L100" i="156"/>
  <c r="N100" i="156" s="1"/>
  <c r="O96" i="156"/>
  <c r="P96" i="156" s="1"/>
  <c r="L96" i="156"/>
  <c r="N96" i="156" s="1"/>
  <c r="O29" i="156"/>
  <c r="P29" i="156" s="1"/>
  <c r="L29" i="156"/>
  <c r="O25" i="156"/>
  <c r="P25" i="156" s="1"/>
  <c r="L25" i="156"/>
  <c r="O21" i="156"/>
  <c r="P21" i="156" s="1"/>
  <c r="L21" i="156"/>
  <c r="O17" i="156"/>
  <c r="P17" i="156" s="1"/>
  <c r="L17" i="156"/>
  <c r="O13" i="156"/>
  <c r="L13" i="156"/>
  <c r="O3098" i="156"/>
  <c r="P3098" i="156" s="1"/>
  <c r="L3098" i="156"/>
  <c r="N3098" i="156" s="1"/>
  <c r="O2686" i="156"/>
  <c r="P2686" i="156" s="1"/>
  <c r="L2686" i="156"/>
  <c r="N2686" i="156" s="1"/>
  <c r="O3097" i="156"/>
  <c r="P3097" i="156" s="1"/>
  <c r="L3097" i="156"/>
  <c r="N3097" i="156" s="1"/>
  <c r="O2684" i="156"/>
  <c r="P2684" i="156" s="1"/>
  <c r="L2684" i="156"/>
  <c r="N2684" i="156" s="1"/>
  <c r="O2680" i="156"/>
  <c r="P2680" i="156" s="1"/>
  <c r="L2680" i="156"/>
  <c r="K2160" i="156"/>
  <c r="L2159" i="156"/>
  <c r="O2075" i="156"/>
  <c r="P2075" i="156" s="1"/>
  <c r="L2075" i="156"/>
  <c r="N2075" i="156" s="1"/>
  <c r="O2074" i="156"/>
  <c r="P2074" i="156" s="1"/>
  <c r="L2074" i="156"/>
  <c r="N2074" i="156" s="1"/>
  <c r="O1948" i="156"/>
  <c r="P1948" i="156" s="1"/>
  <c r="N1948" i="156"/>
  <c r="O1031" i="156"/>
  <c r="P1031" i="156" s="1"/>
  <c r="N1031" i="156"/>
  <c r="O1030" i="156"/>
  <c r="P1030" i="156" s="1"/>
  <c r="N1030" i="156"/>
  <c r="O989" i="156"/>
  <c r="P989" i="156" s="1"/>
  <c r="L989" i="156"/>
  <c r="N989" i="156" s="1"/>
  <c r="O988" i="156"/>
  <c r="P988" i="156" s="1"/>
  <c r="L988" i="156"/>
  <c r="N988" i="156" s="1"/>
  <c r="O836" i="156"/>
  <c r="P836" i="156" s="1"/>
  <c r="L836" i="156"/>
  <c r="O834" i="156"/>
  <c r="P834" i="156" s="1"/>
  <c r="L834" i="156"/>
  <c r="N834" i="156" s="1"/>
  <c r="O811" i="156"/>
  <c r="P811" i="156" s="1"/>
  <c r="L811" i="156"/>
  <c r="N811" i="156" s="1"/>
  <c r="O810" i="156"/>
  <c r="P810" i="156" s="1"/>
  <c r="L810" i="156"/>
  <c r="O809" i="156"/>
  <c r="P809" i="156" s="1"/>
  <c r="L809" i="156"/>
  <c r="N809" i="156" s="1"/>
  <c r="O491" i="156"/>
  <c r="P491" i="156" s="1"/>
  <c r="L491" i="156"/>
  <c r="O243" i="156"/>
  <c r="P243" i="156" s="1"/>
  <c r="L243" i="156"/>
  <c r="N243" i="156" s="1"/>
  <c r="O239" i="156"/>
  <c r="P239" i="156" s="1"/>
  <c r="L239" i="156"/>
  <c r="N239" i="156" s="1"/>
  <c r="O235" i="156"/>
  <c r="P235" i="156" s="1"/>
  <c r="L235" i="156"/>
  <c r="N235" i="156" s="1"/>
  <c r="O231" i="156"/>
  <c r="P231" i="156" s="1"/>
  <c r="L231" i="156"/>
  <c r="N231" i="156" s="1"/>
  <c r="O163" i="156"/>
  <c r="P163" i="156" s="1"/>
  <c r="L163" i="156"/>
  <c r="N163" i="156" s="1"/>
  <c r="O159" i="156"/>
  <c r="P159" i="156" s="1"/>
  <c r="L159" i="156"/>
  <c r="O121" i="156"/>
  <c r="P121" i="156" s="1"/>
  <c r="L121" i="156"/>
  <c r="N121" i="156" s="1"/>
  <c r="O117" i="156"/>
  <c r="P117" i="156" s="1"/>
  <c r="L117" i="156"/>
  <c r="N117" i="156" s="1"/>
  <c r="O101" i="156"/>
  <c r="P101" i="156" s="1"/>
  <c r="L101" i="156"/>
  <c r="N101" i="156" s="1"/>
  <c r="O97" i="156"/>
  <c r="P97" i="156" s="1"/>
  <c r="L97" i="156"/>
  <c r="N97" i="156" s="1"/>
  <c r="O26" i="156"/>
  <c r="P26" i="156" s="1"/>
  <c r="L26" i="156"/>
  <c r="O22" i="156"/>
  <c r="P22" i="156" s="1"/>
  <c r="L22" i="156"/>
  <c r="O18" i="156"/>
  <c r="P18" i="156" s="1"/>
  <c r="L18" i="156"/>
  <c r="O14" i="156"/>
  <c r="P14" i="156" s="1"/>
  <c r="L14" i="156"/>
  <c r="W2179" i="157"/>
  <c r="T973" i="37" s="1"/>
  <c r="T972" i="37" s="1"/>
  <c r="T2231" i="157"/>
  <c r="Q1025" i="37" s="1"/>
  <c r="G2173" i="157"/>
  <c r="G2233" i="157"/>
  <c r="O3168" i="156"/>
  <c r="P3168" i="156" s="1"/>
  <c r="O3028" i="156"/>
  <c r="O2966" i="156"/>
  <c r="P2966" i="156" s="1"/>
  <c r="O2888" i="156"/>
  <c r="P2888" i="156" s="1"/>
  <c r="O2829" i="156"/>
  <c r="P2829" i="156" s="1"/>
  <c r="O2825" i="156"/>
  <c r="P2825" i="156" s="1"/>
  <c r="O2821" i="156"/>
  <c r="P2821" i="156" s="1"/>
  <c r="O2743" i="156"/>
  <c r="P2743" i="156" s="1"/>
  <c r="V472" i="37"/>
  <c r="O2560" i="156"/>
  <c r="P2560" i="156" s="1"/>
  <c r="O2556" i="156"/>
  <c r="P2556" i="156" s="1"/>
  <c r="O1944" i="156"/>
  <c r="P1944" i="156" s="1"/>
  <c r="O1943" i="156"/>
  <c r="P1943" i="156" s="1"/>
  <c r="O1942" i="156"/>
  <c r="P1942" i="156" s="1"/>
  <c r="O1662" i="156"/>
  <c r="P1662" i="156" s="1"/>
  <c r="O1661" i="156"/>
  <c r="O616" i="156"/>
  <c r="P616" i="156" s="1"/>
  <c r="K583" i="156"/>
  <c r="O3218" i="156"/>
  <c r="O3153" i="156"/>
  <c r="O2889" i="156"/>
  <c r="P2889" i="156" s="1"/>
  <c r="O2826" i="156"/>
  <c r="P2826" i="156" s="1"/>
  <c r="O2822" i="156"/>
  <c r="P2822" i="156" s="1"/>
  <c r="O2744" i="156"/>
  <c r="P2744" i="156" s="1"/>
  <c r="O2561" i="156"/>
  <c r="P2561" i="156" s="1"/>
  <c r="O2557" i="156"/>
  <c r="P2557" i="156" s="1"/>
  <c r="O2553" i="156"/>
  <c r="P2553" i="156" s="1"/>
  <c r="K2152" i="156"/>
  <c r="O826" i="156"/>
  <c r="P826" i="156" s="1"/>
  <c r="O825" i="156"/>
  <c r="P825" i="156" s="1"/>
  <c r="O494" i="156"/>
  <c r="P494" i="156" s="1"/>
  <c r="O405" i="156"/>
  <c r="P405" i="156" s="1"/>
  <c r="O3220" i="156"/>
  <c r="P3220" i="156" s="1"/>
  <c r="O3165" i="156"/>
  <c r="P3165" i="156" s="1"/>
  <c r="O2894" i="156"/>
  <c r="O2891" i="156"/>
  <c r="P2891" i="156" s="1"/>
  <c r="O2886" i="156"/>
  <c r="P2886" i="156" s="1"/>
  <c r="O2827" i="156"/>
  <c r="P2827" i="156" s="1"/>
  <c r="O2823" i="156"/>
  <c r="P2823" i="156" s="1"/>
  <c r="O2741" i="156"/>
  <c r="P2741" i="156" s="1"/>
  <c r="O2558" i="156"/>
  <c r="P2558" i="156" s="1"/>
  <c r="O2554" i="156"/>
  <c r="P2554" i="156" s="1"/>
  <c r="O1503" i="156"/>
  <c r="O1505" i="156" s="1"/>
  <c r="P1505" i="156" s="1"/>
  <c r="K1177" i="156"/>
  <c r="O1119" i="156"/>
  <c r="O891" i="156"/>
  <c r="P891" i="156" s="1"/>
  <c r="O793" i="156"/>
  <c r="P793" i="156" s="1"/>
  <c r="O792" i="156"/>
  <c r="P792" i="156" s="1"/>
  <c r="O791" i="156"/>
  <c r="P791" i="156" s="1"/>
  <c r="O790" i="156"/>
  <c r="P790" i="156" s="1"/>
  <c r="O150" i="156"/>
  <c r="O152" i="156" s="1"/>
  <c r="O3167" i="156"/>
  <c r="P3167" i="156" s="1"/>
  <c r="O3027" i="156"/>
  <c r="P3027" i="156" s="1"/>
  <c r="O2965" i="156"/>
  <c r="P2965" i="156" s="1"/>
  <c r="O2896" i="156"/>
  <c r="P2896" i="156" s="1"/>
  <c r="O2887" i="156"/>
  <c r="P2887" i="156" s="1"/>
  <c r="O2828" i="156"/>
  <c r="P2828" i="156" s="1"/>
  <c r="O2824" i="156"/>
  <c r="P2824" i="156" s="1"/>
  <c r="O2742" i="156"/>
  <c r="P2742" i="156" s="1"/>
  <c r="O2559" i="156"/>
  <c r="P2559" i="156" s="1"/>
  <c r="O2555" i="156"/>
  <c r="P2555" i="156" s="1"/>
  <c r="O1058" i="156"/>
  <c r="V2044" i="157"/>
  <c r="U2051" i="157"/>
  <c r="R915" i="37" s="1"/>
  <c r="R914" i="37" s="1"/>
  <c r="W2051" i="157"/>
  <c r="T915" i="37" s="1"/>
  <c r="T914" i="37" s="1"/>
  <c r="W1917" i="157"/>
  <c r="T797" i="37" s="1"/>
  <c r="T796" i="37" s="1"/>
  <c r="G1913" i="157"/>
  <c r="X1617" i="157"/>
  <c r="U676" i="37" s="1"/>
  <c r="U675" i="37" s="1"/>
  <c r="X1475" i="157"/>
  <c r="U499" i="37" s="1"/>
  <c r="W1475" i="157"/>
  <c r="T499" i="37" s="1"/>
  <c r="T498" i="37" s="1"/>
  <c r="W1346" i="157"/>
  <c r="T379" i="37" s="1"/>
  <c r="T378" i="37" s="1"/>
  <c r="U1346" i="157"/>
  <c r="R379" i="37" s="1"/>
  <c r="R378" i="37" s="1"/>
  <c r="T1398" i="157"/>
  <c r="Q431" i="37" s="1"/>
  <c r="X1346" i="157"/>
  <c r="U379" i="37" s="1"/>
  <c r="G881" i="157"/>
  <c r="T3037" i="156"/>
  <c r="R617" i="37" s="1"/>
  <c r="R616" i="37" s="1"/>
  <c r="S2812" i="156"/>
  <c r="Q492" i="37" s="1"/>
  <c r="S2672" i="156"/>
  <c r="Q311" i="37" s="1"/>
  <c r="V2621" i="156"/>
  <c r="T260" i="37" s="1"/>
  <c r="T259" i="37" s="1"/>
  <c r="T2621" i="156"/>
  <c r="R260" i="37" s="1"/>
  <c r="R259" i="37" s="1"/>
  <c r="T8" i="37"/>
  <c r="S803" i="156"/>
  <c r="R1091" i="37"/>
  <c r="O284" i="156"/>
  <c r="K287" i="156"/>
  <c r="S436" i="156"/>
  <c r="I1572" i="157"/>
  <c r="I716" i="157"/>
  <c r="H3215" i="156"/>
  <c r="H3202" i="156"/>
  <c r="H3168" i="156"/>
  <c r="F3157" i="156"/>
  <c r="H3007" i="156"/>
  <c r="H2891" i="156"/>
  <c r="H2886" i="156"/>
  <c r="H2881" i="156"/>
  <c r="H2951" i="156" s="1"/>
  <c r="F604" i="37" s="1"/>
  <c r="H2828" i="156"/>
  <c r="H2824" i="156"/>
  <c r="F2814" i="156"/>
  <c r="D494" i="37" s="1"/>
  <c r="H2744" i="156"/>
  <c r="H2740" i="156"/>
  <c r="H2730" i="156"/>
  <c r="H2684" i="156"/>
  <c r="H2560" i="156"/>
  <c r="H2556" i="156"/>
  <c r="H2159" i="156"/>
  <c r="H2082" i="156"/>
  <c r="H2011" i="156"/>
  <c r="F1859" i="156"/>
  <c r="H1763" i="156"/>
  <c r="H1719" i="156"/>
  <c r="H1652" i="156"/>
  <c r="H1547" i="156"/>
  <c r="F1504" i="156"/>
  <c r="H1499" i="156"/>
  <c r="H1445" i="156"/>
  <c r="H1436" i="156"/>
  <c r="H1425" i="156"/>
  <c r="H1058" i="156"/>
  <c r="H989" i="156"/>
  <c r="H836" i="156"/>
  <c r="H835" i="156"/>
  <c r="H826" i="156"/>
  <c r="H825" i="156"/>
  <c r="H811" i="156"/>
  <c r="H808" i="156"/>
  <c r="H768" i="156"/>
  <c r="H749" i="156"/>
  <c r="H623" i="156"/>
  <c r="H491" i="156"/>
  <c r="H331" i="156"/>
  <c r="H329" i="156"/>
  <c r="H326" i="156"/>
  <c r="H322" i="156"/>
  <c r="H320" i="156"/>
  <c r="H318" i="156"/>
  <c r="H302" i="156"/>
  <c r="H301" i="156"/>
  <c r="H300" i="156"/>
  <c r="H299" i="156"/>
  <c r="H298" i="156"/>
  <c r="H297" i="156"/>
  <c r="H290" i="156"/>
  <c r="H289" i="156"/>
  <c r="H244" i="156"/>
  <c r="H240" i="156"/>
  <c r="H236" i="156"/>
  <c r="H232" i="156"/>
  <c r="H160" i="156"/>
  <c r="H137" i="156"/>
  <c r="H121" i="156"/>
  <c r="H117" i="156"/>
  <c r="H101" i="156"/>
  <c r="H97" i="156"/>
  <c r="H28" i="156"/>
  <c r="H24" i="156"/>
  <c r="H20" i="156"/>
  <c r="H16" i="156"/>
  <c r="F3225" i="156"/>
  <c r="H3142" i="156"/>
  <c r="H3214" i="156"/>
  <c r="H3144" i="156"/>
  <c r="H3027" i="156"/>
  <c r="H3025" i="156"/>
  <c r="H3018" i="156"/>
  <c r="H2896" i="156"/>
  <c r="H2887" i="156"/>
  <c r="H2880" i="156"/>
  <c r="H2950" i="156" s="1"/>
  <c r="F603" i="37" s="1"/>
  <c r="H2829" i="156"/>
  <c r="H2825" i="156"/>
  <c r="H2821" i="156"/>
  <c r="H2750" i="156"/>
  <c r="H2741" i="156"/>
  <c r="H2737" i="156"/>
  <c r="H2685" i="156"/>
  <c r="H2681" i="156"/>
  <c r="H2618" i="156"/>
  <c r="H2561" i="156"/>
  <c r="H2557" i="156"/>
  <c r="H2553" i="156"/>
  <c r="H2306" i="156"/>
  <c r="H2139" i="156"/>
  <c r="H1944" i="156"/>
  <c r="H1943" i="156"/>
  <c r="H1942" i="156"/>
  <c r="H1868" i="156"/>
  <c r="H1866" i="156"/>
  <c r="H1711" i="156"/>
  <c r="H1656" i="156"/>
  <c r="H1551" i="156"/>
  <c r="H1440" i="156"/>
  <c r="H1328" i="156"/>
  <c r="H1214" i="156"/>
  <c r="H1184" i="156"/>
  <c r="H1183" i="156"/>
  <c r="F1025" i="156"/>
  <c r="H978" i="156"/>
  <c r="H962" i="156"/>
  <c r="H961" i="156"/>
  <c r="H895" i="156"/>
  <c r="H891" i="156"/>
  <c r="H793" i="156"/>
  <c r="H792" i="156"/>
  <c r="H791" i="156"/>
  <c r="H790" i="156"/>
  <c r="H715" i="156"/>
  <c r="H525" i="156"/>
  <c r="H524" i="156"/>
  <c r="H523" i="156"/>
  <c r="H522" i="156"/>
  <c r="H521" i="156"/>
  <c r="H520" i="156"/>
  <c r="H519" i="156"/>
  <c r="H518" i="156"/>
  <c r="H517" i="156"/>
  <c r="H515" i="156"/>
  <c r="H503" i="156"/>
  <c r="H501" i="156"/>
  <c r="H484" i="156"/>
  <c r="H366" i="156"/>
  <c r="H258" i="156"/>
  <c r="H250" i="156"/>
  <c r="H241" i="156"/>
  <c r="H237" i="156"/>
  <c r="H233" i="156"/>
  <c r="H161" i="156"/>
  <c r="H140" i="156"/>
  <c r="H122" i="156"/>
  <c r="H118" i="156"/>
  <c r="H102" i="156"/>
  <c r="H98" i="156"/>
  <c r="H87" i="156"/>
  <c r="H29" i="156"/>
  <c r="H25" i="156"/>
  <c r="H21" i="156"/>
  <c r="H17" i="156"/>
  <c r="H13" i="156"/>
  <c r="H3098" i="156"/>
  <c r="H3028" i="156"/>
  <c r="H2973" i="156"/>
  <c r="H2965" i="156"/>
  <c r="H2888" i="156"/>
  <c r="H2826" i="156"/>
  <c r="H2822" i="156"/>
  <c r="H2742" i="156"/>
  <c r="H2732" i="156"/>
  <c r="H2686" i="156"/>
  <c r="H2682" i="156"/>
  <c r="H2558" i="156"/>
  <c r="H2554" i="156"/>
  <c r="H2151" i="156"/>
  <c r="H2075" i="156"/>
  <c r="H2074" i="156"/>
  <c r="H2008" i="156"/>
  <c r="H1662" i="156"/>
  <c r="H1651" i="156"/>
  <c r="H1498" i="156"/>
  <c r="F1386" i="156"/>
  <c r="H1163" i="156"/>
  <c r="H1081" i="156"/>
  <c r="H944" i="156"/>
  <c r="H859" i="156"/>
  <c r="H799" i="156"/>
  <c r="H769" i="156"/>
  <c r="H728" i="156"/>
  <c r="H726" i="156"/>
  <c r="H724" i="156"/>
  <c r="H723" i="156"/>
  <c r="H624" i="156"/>
  <c r="H622" i="156"/>
  <c r="H616" i="156"/>
  <c r="H582" i="156"/>
  <c r="H578" i="156"/>
  <c r="H428" i="156"/>
  <c r="H405" i="156"/>
  <c r="H404" i="156"/>
  <c r="H333" i="156"/>
  <c r="H330" i="156"/>
  <c r="H328" i="156"/>
  <c r="H324" i="156"/>
  <c r="H321" i="156"/>
  <c r="H319" i="156"/>
  <c r="H242" i="156"/>
  <c r="H238" i="156"/>
  <c r="H234" i="156"/>
  <c r="H179" i="156"/>
  <c r="H177" i="156"/>
  <c r="H162" i="156"/>
  <c r="H158" i="156"/>
  <c r="H138" i="156"/>
  <c r="H136" i="156"/>
  <c r="H124" i="156"/>
  <c r="H119" i="156"/>
  <c r="H99" i="156"/>
  <c r="H86" i="156"/>
  <c r="H26" i="156"/>
  <c r="H22" i="156"/>
  <c r="H18" i="156"/>
  <c r="H14" i="156"/>
  <c r="F3227" i="156"/>
  <c r="H3167" i="156"/>
  <c r="F3159" i="156"/>
  <c r="H3146" i="156"/>
  <c r="H3034" i="156"/>
  <c r="H3023" i="156"/>
  <c r="H3020" i="156"/>
  <c r="F2962" i="156"/>
  <c r="D615" i="37" s="1"/>
  <c r="H2889" i="156"/>
  <c r="H2882" i="156"/>
  <c r="H2952" i="156" s="1"/>
  <c r="F605" i="37" s="1"/>
  <c r="H2872" i="156"/>
  <c r="H2866" i="156"/>
  <c r="H2827" i="156"/>
  <c r="H2823" i="156"/>
  <c r="H2747" i="156"/>
  <c r="H2743" i="156"/>
  <c r="H2735" i="156"/>
  <c r="H2728" i="156"/>
  <c r="H2687" i="156"/>
  <c r="H2605" i="156"/>
  <c r="H2559" i="156"/>
  <c r="H2555" i="156"/>
  <c r="H2021" i="156"/>
  <c r="H2020" i="156"/>
  <c r="H2019" i="156"/>
  <c r="H1955" i="156"/>
  <c r="F1857" i="156"/>
  <c r="H1655" i="156"/>
  <c r="H1495" i="156"/>
  <c r="H1493" i="156"/>
  <c r="H1439" i="156"/>
  <c r="H1224" i="156"/>
  <c r="H1217" i="156"/>
  <c r="H1176" i="156"/>
  <c r="H1120" i="156"/>
  <c r="H946" i="156"/>
  <c r="H941" i="156"/>
  <c r="H902" i="156"/>
  <c r="H875" i="156"/>
  <c r="H873" i="156"/>
  <c r="H711" i="156"/>
  <c r="H707" i="156"/>
  <c r="H644" i="156"/>
  <c r="H502" i="156"/>
  <c r="H494" i="156"/>
  <c r="H483" i="156"/>
  <c r="H286" i="156"/>
  <c r="H285" i="156"/>
  <c r="H284" i="156"/>
  <c r="H257" i="156"/>
  <c r="H251" i="156"/>
  <c r="H249" i="156"/>
  <c r="H243" i="156"/>
  <c r="H239" i="156"/>
  <c r="H235" i="156"/>
  <c r="H231" i="156"/>
  <c r="H163" i="156"/>
  <c r="H159" i="156"/>
  <c r="H150" i="156"/>
  <c r="H142" i="156"/>
  <c r="H120" i="156"/>
  <c r="H116" i="156"/>
  <c r="H100" i="156"/>
  <c r="H96" i="156"/>
  <c r="H51" i="156"/>
  <c r="H27" i="156"/>
  <c r="H23" i="156"/>
  <c r="H19" i="156"/>
  <c r="H15" i="156"/>
  <c r="H1840" i="156"/>
  <c r="H2125" i="156"/>
  <c r="S2486" i="156"/>
  <c r="Q11" i="37" s="1"/>
  <c r="H1017" i="156"/>
  <c r="H1429" i="156"/>
  <c r="O807" i="156"/>
  <c r="P807" i="156" s="1"/>
  <c r="K812" i="156"/>
  <c r="H789" i="156"/>
  <c r="O789" i="156"/>
  <c r="F2546" i="156"/>
  <c r="D71" i="37" s="1"/>
  <c r="O340" i="156"/>
  <c r="H340" i="156"/>
  <c r="T2093" i="157"/>
  <c r="Q957" i="37" s="1"/>
  <c r="F2548" i="156"/>
  <c r="D73" i="37" s="1"/>
  <c r="H433" i="156"/>
  <c r="H689" i="156" s="1"/>
  <c r="F1122" i="37" s="1"/>
  <c r="T1209" i="157"/>
  <c r="Q319" i="37" s="1"/>
  <c r="I302" i="157"/>
  <c r="J152" i="157"/>
  <c r="P1141" i="157"/>
  <c r="I379" i="157"/>
  <c r="I819" i="157" s="1"/>
  <c r="F78" i="37" s="1"/>
  <c r="H709" i="156"/>
  <c r="H304" i="156"/>
  <c r="H1879" i="156"/>
  <c r="H536" i="156"/>
  <c r="H246" i="156"/>
  <c r="H618" i="156"/>
  <c r="H469" i="156"/>
  <c r="H126" i="156"/>
  <c r="H1843" i="156"/>
  <c r="H733" i="156"/>
  <c r="H165" i="156"/>
  <c r="H39" i="156"/>
  <c r="H1712" i="156"/>
  <c r="H3132" i="156"/>
  <c r="H751" i="156"/>
  <c r="I1141" i="157"/>
  <c r="E3281" i="156"/>
  <c r="C1082" i="37" s="1"/>
  <c r="U1917" i="157"/>
  <c r="R797" i="37" s="1"/>
  <c r="R796" i="37" s="1"/>
  <c r="U1475" i="157"/>
  <c r="R499" i="37" s="1"/>
  <c r="R498" i="37" s="1"/>
  <c r="F3287" i="156"/>
  <c r="D1088" i="37" s="1"/>
  <c r="Q659" i="37"/>
  <c r="S2277" i="156"/>
  <c r="S2289" i="156"/>
  <c r="J892" i="156"/>
  <c r="G3286" i="156"/>
  <c r="E1087" i="37" s="1"/>
  <c r="S1793" i="156"/>
  <c r="E3232" i="156"/>
  <c r="K2748" i="156"/>
  <c r="E2815" i="156"/>
  <c r="S3285" i="156"/>
  <c r="Q1086" i="37" s="1"/>
  <c r="U1503" i="156"/>
  <c r="S3286" i="156"/>
  <c r="Q1087" i="37" s="1"/>
  <c r="H1398" i="157"/>
  <c r="E431" i="37" s="1"/>
  <c r="V371" i="157"/>
  <c r="S1579" i="156"/>
  <c r="U610" i="156"/>
  <c r="E3282" i="156"/>
  <c r="C1083" i="37" s="1"/>
  <c r="E3286" i="156"/>
  <c r="C1087" i="37" s="1"/>
  <c r="G3092" i="156"/>
  <c r="E673" i="37" s="1"/>
  <c r="U666" i="37"/>
  <c r="U1190" i="37" s="1"/>
  <c r="F3285" i="156"/>
  <c r="D1086" i="37" s="1"/>
  <c r="O628" i="156"/>
  <c r="P628" i="156" s="1"/>
  <c r="P629" i="156" s="1"/>
  <c r="G2955" i="156"/>
  <c r="E608" i="37" s="1"/>
  <c r="U1385" i="156"/>
  <c r="E2957" i="156"/>
  <c r="O2151" i="156"/>
  <c r="P2151" i="156" s="1"/>
  <c r="P2152" i="156" s="1"/>
  <c r="P2153" i="156" s="1"/>
  <c r="U1119" i="156"/>
  <c r="T2102" i="157"/>
  <c r="Q966" i="37" s="1"/>
  <c r="X1208" i="157"/>
  <c r="S3283" i="156"/>
  <c r="Q1084" i="37" s="1"/>
  <c r="T666" i="37"/>
  <c r="T1190" i="37" s="1"/>
  <c r="J3029" i="156"/>
  <c r="J3087" i="156" s="1"/>
  <c r="H668" i="37" s="1"/>
  <c r="J2830" i="156"/>
  <c r="J2906" i="156" s="1"/>
  <c r="H559" i="37" s="1"/>
  <c r="J2013" i="156"/>
  <c r="J1852" i="156"/>
  <c r="J896" i="156"/>
  <c r="J291" i="156"/>
  <c r="G1674" i="157"/>
  <c r="H1397" i="157"/>
  <c r="E430" i="37" s="1"/>
  <c r="V669" i="157"/>
  <c r="X2051" i="157"/>
  <c r="U915" i="37" s="1"/>
  <c r="U914" i="37" s="1"/>
  <c r="G1264" i="157"/>
  <c r="T1261" i="157"/>
  <c r="Q371" i="37" s="1"/>
  <c r="H1041" i="157"/>
  <c r="E195" i="37" s="1"/>
  <c r="P1201" i="157"/>
  <c r="P1204" i="157" s="1"/>
  <c r="P1197" i="157"/>
  <c r="P1199" i="157" s="1"/>
  <c r="X990" i="157"/>
  <c r="U144" i="37" s="1"/>
  <c r="U142" i="37" s="1"/>
  <c r="V57" i="157"/>
  <c r="K329" i="157"/>
  <c r="V89" i="157"/>
  <c r="G163" i="157"/>
  <c r="V75" i="157"/>
  <c r="G3088" i="156"/>
  <c r="E669" i="37" s="1"/>
  <c r="V2905" i="156"/>
  <c r="T558" i="37" s="1"/>
  <c r="T557" i="37" s="1"/>
  <c r="J2087" i="156"/>
  <c r="O1847" i="156"/>
  <c r="O1852" i="156" s="1"/>
  <c r="U1034" i="156"/>
  <c r="U808" i="156"/>
  <c r="U655" i="156"/>
  <c r="J468" i="156"/>
  <c r="J406" i="156"/>
  <c r="K2087" i="156"/>
  <c r="J1664" i="156"/>
  <c r="S719" i="156"/>
  <c r="J152" i="156"/>
  <c r="V3231" i="156"/>
  <c r="T1032" i="37" s="1"/>
  <c r="T1031" i="37" s="1"/>
  <c r="F3093" i="156"/>
  <c r="D674" i="37" s="1"/>
  <c r="K708" i="156"/>
  <c r="U3207" i="156"/>
  <c r="T2905" i="156"/>
  <c r="R558" i="37" s="1"/>
  <c r="R557" i="37" s="1"/>
  <c r="F2615" i="156"/>
  <c r="F2674" i="156"/>
  <c r="D313" i="37" s="1"/>
  <c r="G3232" i="156"/>
  <c r="E1033" i="37" s="1"/>
  <c r="K3099" i="156"/>
  <c r="S659" i="37"/>
  <c r="U2899" i="156"/>
  <c r="U2958" i="156" s="1"/>
  <c r="S611" i="37" s="1"/>
  <c r="G2815" i="156"/>
  <c r="E495" i="37" s="1"/>
  <c r="U3169" i="156"/>
  <c r="U3230" i="156" s="1"/>
  <c r="J3155" i="156"/>
  <c r="G2675" i="156"/>
  <c r="E314" i="37" s="1"/>
  <c r="G2671" i="156"/>
  <c r="E310" i="37" s="1"/>
  <c r="U2688" i="156"/>
  <c r="U2083" i="156"/>
  <c r="J1878" i="156"/>
  <c r="U1847" i="156"/>
  <c r="W992" i="156"/>
  <c r="U966" i="156"/>
  <c r="U733" i="156"/>
  <c r="J708" i="156"/>
  <c r="U2077" i="156"/>
  <c r="U1853" i="156"/>
  <c r="U1776" i="156"/>
  <c r="S898" i="156"/>
  <c r="J492" i="156"/>
  <c r="S462" i="156"/>
  <c r="S497" i="156"/>
  <c r="K492" i="156"/>
  <c r="U304" i="156"/>
  <c r="U1448" i="156"/>
  <c r="U1449" i="156" s="1"/>
  <c r="U1086" i="156"/>
  <c r="U1061" i="156"/>
  <c r="L953" i="156"/>
  <c r="U1564" i="156"/>
  <c r="U1565" i="156" s="1"/>
  <c r="F2676" i="156"/>
  <c r="D315" i="37" s="1"/>
  <c r="F2160" i="156"/>
  <c r="F3091" i="156"/>
  <c r="D672" i="37" s="1"/>
  <c r="U164" i="156"/>
  <c r="F2816" i="156"/>
  <c r="D496" i="37" s="1"/>
  <c r="U2606" i="156"/>
  <c r="U2656" i="156" s="1"/>
  <c r="S295" i="37" s="1"/>
  <c r="U3134" i="156"/>
  <c r="U2974" i="156"/>
  <c r="U3036" i="156" s="1"/>
  <c r="F2812" i="156"/>
  <c r="D492" i="37" s="1"/>
  <c r="U2161" i="156"/>
  <c r="U2162" i="156" s="1"/>
  <c r="U984" i="156"/>
  <c r="U985" i="156" s="1"/>
  <c r="H468" i="156"/>
  <c r="U125" i="156"/>
  <c r="U2331" i="156"/>
  <c r="H1860" i="156"/>
  <c r="U1370" i="156"/>
  <c r="U1324" i="156"/>
  <c r="U1185" i="156"/>
  <c r="U582" i="156"/>
  <c r="U496" i="156"/>
  <c r="U469" i="156"/>
  <c r="U346" i="156"/>
  <c r="S2154" i="156"/>
  <c r="J1177" i="156"/>
  <c r="S1666" i="156"/>
  <c r="G2106" i="157"/>
  <c r="S1960" i="157"/>
  <c r="P840" i="37" s="1"/>
  <c r="O1842" i="157"/>
  <c r="I1579" i="157"/>
  <c r="G879" i="157"/>
  <c r="V161" i="157"/>
  <c r="H1836" i="157"/>
  <c r="E793" i="37" s="1"/>
  <c r="V717" i="157"/>
  <c r="K669" i="157"/>
  <c r="V1061" i="157"/>
  <c r="V339" i="157"/>
  <c r="V372" i="157" s="1"/>
  <c r="G1968" i="157"/>
  <c r="V1610" i="157"/>
  <c r="I1580" i="157"/>
  <c r="H1530" i="157"/>
  <c r="E554" i="37" s="1"/>
  <c r="V1445" i="157"/>
  <c r="V1513" i="157" s="1"/>
  <c r="S537" i="37" s="1"/>
  <c r="V610" i="157"/>
  <c r="K485" i="157"/>
  <c r="I367" i="157"/>
  <c r="I220" i="157"/>
  <c r="L81" i="157"/>
  <c r="J81" i="157" s="1"/>
  <c r="I1587" i="157"/>
  <c r="G408" i="157"/>
  <c r="G2045" i="157"/>
  <c r="H1833" i="157"/>
  <c r="E790" i="37" s="1"/>
  <c r="X1347" i="157"/>
  <c r="U380" i="37" s="1"/>
  <c r="O1117" i="157"/>
  <c r="V732" i="157"/>
  <c r="V137" i="157"/>
  <c r="J87" i="157"/>
  <c r="S3284" i="156"/>
  <c r="Q1085" i="37" s="1"/>
  <c r="H3218" i="156"/>
  <c r="T3231" i="156"/>
  <c r="R1032" i="37" s="1"/>
  <c r="R1031" i="37" s="1"/>
  <c r="U2873" i="156"/>
  <c r="U2939" i="156" s="1"/>
  <c r="S592" i="37" s="1"/>
  <c r="U2751" i="156"/>
  <c r="U2813" i="156" s="1"/>
  <c r="S493" i="37" s="1"/>
  <c r="E2672" i="156"/>
  <c r="F2617" i="156"/>
  <c r="S3287" i="156"/>
  <c r="Q1088" i="37" s="1"/>
  <c r="G3282" i="156"/>
  <c r="E1083" i="37" s="1"/>
  <c r="Q1067" i="37"/>
  <c r="H3220" i="156"/>
  <c r="H3213" i="156"/>
  <c r="J3099" i="156"/>
  <c r="E2811" i="156"/>
  <c r="J2613" i="156"/>
  <c r="F3029" i="156"/>
  <c r="E3088" i="156"/>
  <c r="H1842" i="156"/>
  <c r="O1776" i="156"/>
  <c r="J1665" i="156"/>
  <c r="S1593" i="156"/>
  <c r="K1504" i="156"/>
  <c r="O1176" i="156"/>
  <c r="O1178" i="156" s="1"/>
  <c r="U1120" i="156"/>
  <c r="J1024" i="156"/>
  <c r="U1022" i="156"/>
  <c r="H1022" i="156"/>
  <c r="F2307" i="156"/>
  <c r="S2309" i="156"/>
  <c r="F2152" i="156"/>
  <c r="U2002" i="156"/>
  <c r="U1719" i="156"/>
  <c r="U1593" i="156"/>
  <c r="U1505" i="156"/>
  <c r="U1506" i="156" s="1"/>
  <c r="H1503" i="156"/>
  <c r="O1385" i="156"/>
  <c r="O1386" i="156" s="1"/>
  <c r="O1387" i="156" s="1"/>
  <c r="P1387" i="156" s="1"/>
  <c r="U1328" i="156"/>
  <c r="U1305" i="156"/>
  <c r="J1185" i="156"/>
  <c r="U1058" i="156"/>
  <c r="S1026" i="156"/>
  <c r="H1024" i="156"/>
  <c r="J955" i="156"/>
  <c r="U1906" i="156"/>
  <c r="U2319" i="156"/>
  <c r="U2321" i="156" s="1"/>
  <c r="U2252" i="156"/>
  <c r="U2254" i="156" s="1"/>
  <c r="U2207" i="156"/>
  <c r="U2159" i="156"/>
  <c r="O2143" i="156"/>
  <c r="P2143" i="156" s="1"/>
  <c r="P2144" i="156" s="1"/>
  <c r="U2129" i="156"/>
  <c r="U2014" i="156"/>
  <c r="U2015" i="156" s="1"/>
  <c r="J1563" i="156"/>
  <c r="J1564" i="156" s="1"/>
  <c r="K1387" i="156"/>
  <c r="J990" i="156"/>
  <c r="U903" i="156"/>
  <c r="K651" i="156"/>
  <c r="U629" i="156"/>
  <c r="J528" i="156"/>
  <c r="K495" i="156"/>
  <c r="K468" i="156"/>
  <c r="K245" i="156"/>
  <c r="U1000" i="156"/>
  <c r="W957" i="156"/>
  <c r="J812" i="156"/>
  <c r="U578" i="156"/>
  <c r="S245" i="156"/>
  <c r="S293" i="156" s="1"/>
  <c r="U165" i="156"/>
  <c r="U153" i="156"/>
  <c r="U148" i="156"/>
  <c r="U752" i="156"/>
  <c r="S619" i="156"/>
  <c r="J495" i="156"/>
  <c r="S492" i="156"/>
  <c r="U292" i="156"/>
  <c r="U3099" i="156"/>
  <c r="U3162" i="156" s="1"/>
  <c r="S3232" i="156"/>
  <c r="Q1033" i="37" s="1"/>
  <c r="G2672" i="156"/>
  <c r="E311" i="37" s="1"/>
  <c r="E3284" i="156"/>
  <c r="C1085" i="37" s="1"/>
  <c r="G3281" i="156"/>
  <c r="E1082" i="37" s="1"/>
  <c r="H3097" i="156"/>
  <c r="H3035" i="156"/>
  <c r="U3031" i="156"/>
  <c r="U3089" i="156" s="1"/>
  <c r="S670" i="37" s="1"/>
  <c r="H2894" i="156"/>
  <c r="K2892" i="156"/>
  <c r="H2611" i="156"/>
  <c r="H2754" i="156"/>
  <c r="G3283" i="156"/>
  <c r="E1084" i="37" s="1"/>
  <c r="S3088" i="156"/>
  <c r="Q669" i="37" s="1"/>
  <c r="U3013" i="156"/>
  <c r="U3063" i="156" s="1"/>
  <c r="S644" i="37" s="1"/>
  <c r="E2958" i="156"/>
  <c r="K2688" i="156"/>
  <c r="J2562" i="156"/>
  <c r="J2622" i="156" s="1"/>
  <c r="H261" i="37" s="1"/>
  <c r="G2957" i="156"/>
  <c r="E610" i="37" s="1"/>
  <c r="H1867" i="156"/>
  <c r="H1776" i="156"/>
  <c r="J1720" i="156"/>
  <c r="H1661" i="156"/>
  <c r="U1552" i="156"/>
  <c r="U1430" i="156"/>
  <c r="H997" i="156"/>
  <c r="U2277" i="156"/>
  <c r="S2153" i="156"/>
  <c r="U2136" i="156"/>
  <c r="S2089" i="156"/>
  <c r="K2083" i="156"/>
  <c r="H1031" i="156"/>
  <c r="H834" i="156"/>
  <c r="H730" i="156"/>
  <c r="H729" i="156"/>
  <c r="K2022" i="156"/>
  <c r="O2019" i="156"/>
  <c r="P2019" i="156" s="1"/>
  <c r="O1719" i="156"/>
  <c r="K1720" i="156"/>
  <c r="K903" i="156"/>
  <c r="O902" i="156"/>
  <c r="P902" i="156" s="1"/>
  <c r="O835" i="156"/>
  <c r="P835" i="156" s="1"/>
  <c r="K837" i="156"/>
  <c r="H807" i="156"/>
  <c r="K2307" i="156"/>
  <c r="U2289" i="156"/>
  <c r="H2086" i="156"/>
  <c r="K2076" i="156"/>
  <c r="U2022" i="156"/>
  <c r="U1952" i="156"/>
  <c r="H1948" i="156"/>
  <c r="H1847" i="156"/>
  <c r="H809" i="156"/>
  <c r="L716" i="156"/>
  <c r="U2145" i="156"/>
  <c r="U2146" i="156" s="1"/>
  <c r="U2088" i="156"/>
  <c r="U2540" i="156" s="1"/>
  <c r="S65" i="37" s="1"/>
  <c r="J2083" i="156"/>
  <c r="J2076" i="156"/>
  <c r="J2077" i="156" s="1"/>
  <c r="J2022" i="156"/>
  <c r="O1947" i="156"/>
  <c r="K1945" i="156"/>
  <c r="K1878" i="156"/>
  <c r="U1834" i="156"/>
  <c r="U1665" i="156"/>
  <c r="S1607" i="156"/>
  <c r="U1487" i="156"/>
  <c r="U1445" i="156"/>
  <c r="J1271" i="156"/>
  <c r="K892" i="156"/>
  <c r="H727" i="156"/>
  <c r="O653" i="156"/>
  <c r="K654" i="156"/>
  <c r="J2152" i="156"/>
  <c r="J2153" i="156" s="1"/>
  <c r="U2063" i="156"/>
  <c r="U2024" i="156"/>
  <c r="J1951" i="156"/>
  <c r="J1945" i="156"/>
  <c r="U1879" i="156"/>
  <c r="U1878" i="156"/>
  <c r="J1777" i="156"/>
  <c r="J1778" i="156" s="1"/>
  <c r="U1721" i="156"/>
  <c r="U1713" i="156"/>
  <c r="U1176" i="156"/>
  <c r="U1167" i="156"/>
  <c r="U1122" i="156"/>
  <c r="S1032" i="156"/>
  <c r="K1032" i="156"/>
  <c r="U998" i="156"/>
  <c r="K998" i="156"/>
  <c r="U991" i="156"/>
  <c r="K990" i="156"/>
  <c r="K991" i="156" s="1"/>
  <c r="J903" i="156"/>
  <c r="U897" i="156"/>
  <c r="U855" i="156"/>
  <c r="U837" i="156"/>
  <c r="H810" i="156"/>
  <c r="J800" i="156"/>
  <c r="H731" i="156"/>
  <c r="H725" i="156"/>
  <c r="U718" i="156"/>
  <c r="K717" i="156"/>
  <c r="O715" i="156"/>
  <c r="P715" i="156" s="1"/>
  <c r="H706" i="156"/>
  <c r="H1030" i="156"/>
  <c r="O1022" i="156"/>
  <c r="H996" i="156"/>
  <c r="U956" i="156"/>
  <c r="U918" i="156"/>
  <c r="O799" i="156"/>
  <c r="P799" i="156" s="1"/>
  <c r="K800" i="156"/>
  <c r="U1025" i="156"/>
  <c r="U964" i="156"/>
  <c r="U828" i="156"/>
  <c r="H653" i="156"/>
  <c r="H650" i="156"/>
  <c r="H628" i="156"/>
  <c r="U646" i="156"/>
  <c r="T1091" i="37"/>
  <c r="J535" i="156"/>
  <c r="K291" i="156"/>
  <c r="U126" i="156"/>
  <c r="J617" i="156"/>
  <c r="U606" i="156"/>
  <c r="U468" i="156"/>
  <c r="J407" i="156"/>
  <c r="K406" i="156"/>
  <c r="U340" i="156"/>
  <c r="J303" i="156"/>
  <c r="U625" i="156"/>
  <c r="O582" i="156"/>
  <c r="O583" i="156" s="1"/>
  <c r="O584" i="156" s="1"/>
  <c r="O578" i="156"/>
  <c r="O579" i="156" s="1"/>
  <c r="P579" i="156" s="1"/>
  <c r="U528" i="156"/>
  <c r="U529" i="156" s="1"/>
  <c r="U435" i="156"/>
  <c r="U284" i="156"/>
  <c r="U246" i="156"/>
  <c r="U617" i="156"/>
  <c r="U619" i="156" s="1"/>
  <c r="K1967" i="157"/>
  <c r="H847" i="37" s="1"/>
  <c r="V2172" i="157"/>
  <c r="H2231" i="157"/>
  <c r="E1025" i="37" s="1"/>
  <c r="K2039" i="157"/>
  <c r="G1973" i="157"/>
  <c r="I1914" i="157"/>
  <c r="T1672" i="157"/>
  <c r="Q731" i="37" s="1"/>
  <c r="X1476" i="157"/>
  <c r="U500" i="37" s="1"/>
  <c r="H1401" i="157"/>
  <c r="E434" i="37" s="1"/>
  <c r="I1330" i="157"/>
  <c r="I1201" i="157"/>
  <c r="V779" i="157"/>
  <c r="V1730" i="157"/>
  <c r="V1820" i="157" s="1"/>
  <c r="S777" i="37" s="1"/>
  <c r="W713" i="37"/>
  <c r="G1400" i="157"/>
  <c r="L1333" i="157"/>
  <c r="I1271" i="157"/>
  <c r="I1122" i="157"/>
  <c r="V2154" i="157"/>
  <c r="V2214" i="157" s="1"/>
  <c r="S1008" i="37" s="1"/>
  <c r="L2116" i="157"/>
  <c r="J2116" i="157" s="1"/>
  <c r="H1972" i="157"/>
  <c r="E852" i="37" s="1"/>
  <c r="I1278" i="157"/>
  <c r="V1144" i="157"/>
  <c r="S1209" i="157"/>
  <c r="P319" i="37" s="1"/>
  <c r="V1129" i="157"/>
  <c r="H1260" i="157"/>
  <c r="E370" i="37" s="1"/>
  <c r="I736" i="157"/>
  <c r="G737" i="157"/>
  <c r="K2044" i="157"/>
  <c r="G1905" i="157"/>
  <c r="K1851" i="157"/>
  <c r="I963" i="157"/>
  <c r="K1347" i="157"/>
  <c r="H380" i="37" s="1"/>
  <c r="V1185" i="157"/>
  <c r="V794" i="157"/>
  <c r="V542" i="157"/>
  <c r="V540" i="157"/>
  <c r="V331" i="157"/>
  <c r="K81" i="157"/>
  <c r="V1317" i="157"/>
  <c r="V1390" i="157" s="1"/>
  <c r="S423" i="37" s="1"/>
  <c r="L1279" i="157"/>
  <c r="J1279" i="157" s="1"/>
  <c r="W1208" i="157"/>
  <c r="V793" i="157"/>
  <c r="V487" i="157"/>
  <c r="V460" i="157"/>
  <c r="V237" i="157"/>
  <c r="V160" i="157"/>
  <c r="G81" i="157"/>
  <c r="V24" i="157"/>
  <c r="L610" i="157"/>
  <c r="V539" i="157"/>
  <c r="V421" i="157"/>
  <c r="K408" i="157"/>
  <c r="V379" i="157"/>
  <c r="V819" i="157" s="1"/>
  <c r="V378" i="157"/>
  <c r="K369" i="157"/>
  <c r="L339" i="157"/>
  <c r="J339" i="157" s="1"/>
  <c r="I162" i="157"/>
  <c r="K1905" i="157"/>
  <c r="K1279" i="157"/>
  <c r="K1204" i="157"/>
  <c r="K1199" i="157"/>
  <c r="K730" i="157"/>
  <c r="K727" i="157"/>
  <c r="K378" i="157"/>
  <c r="J2486" i="156"/>
  <c r="H11" i="37" s="1"/>
  <c r="J837" i="156"/>
  <c r="J287" i="156"/>
  <c r="J164" i="156"/>
  <c r="K2116" i="157"/>
  <c r="I1912" i="157"/>
  <c r="K1968" i="157"/>
  <c r="H848" i="37" s="1"/>
  <c r="H1918" i="157"/>
  <c r="E798" i="37" s="1"/>
  <c r="K1832" i="157"/>
  <c r="H789" i="37" s="1"/>
  <c r="H1527" i="157"/>
  <c r="E551" i="37" s="1"/>
  <c r="S2231" i="157"/>
  <c r="P1025" i="37" s="1"/>
  <c r="H2230" i="157"/>
  <c r="E1024" i="37" s="1"/>
  <c r="H2100" i="157"/>
  <c r="E964" i="37" s="1"/>
  <c r="S2093" i="157"/>
  <c r="P957" i="37" s="1"/>
  <c r="G2039" i="157"/>
  <c r="H1971" i="157"/>
  <c r="E851" i="37" s="1"/>
  <c r="V1910" i="157"/>
  <c r="H1969" i="157"/>
  <c r="E849" i="37" s="1"/>
  <c r="G1908" i="157"/>
  <c r="X1917" i="157"/>
  <c r="U797" i="37" s="1"/>
  <c r="U796" i="37" s="1"/>
  <c r="G1835" i="157"/>
  <c r="P1608" i="157"/>
  <c r="P1609" i="157" s="1"/>
  <c r="L1851" i="157"/>
  <c r="J1851" i="157" s="1"/>
  <c r="G1613" i="157"/>
  <c r="I1614" i="157"/>
  <c r="L2167" i="157"/>
  <c r="L2229" i="157" s="1"/>
  <c r="I1023" i="37" s="1"/>
  <c r="K1691" i="157"/>
  <c r="L1467" i="157"/>
  <c r="I1465" i="157"/>
  <c r="H1259" i="157"/>
  <c r="E369" i="37" s="1"/>
  <c r="K1205" i="157"/>
  <c r="S1244" i="157"/>
  <c r="P354" i="37" s="1"/>
  <c r="S1261" i="157"/>
  <c r="P371" i="37" s="1"/>
  <c r="K961" i="157"/>
  <c r="K1039" i="157" s="1"/>
  <c r="H193" i="37" s="1"/>
  <c r="H1039" i="157"/>
  <c r="E193" i="37" s="1"/>
  <c r="V1205" i="157"/>
  <c r="T1244" i="157"/>
  <c r="Q354" i="37" s="1"/>
  <c r="I1054" i="157"/>
  <c r="I953" i="157"/>
  <c r="S178" i="37"/>
  <c r="L1411" i="157"/>
  <c r="S1390" i="157"/>
  <c r="P423" i="37" s="1"/>
  <c r="P1186" i="37" s="1"/>
  <c r="K1123" i="157"/>
  <c r="I1050" i="157"/>
  <c r="K966" i="157"/>
  <c r="K1040" i="157" s="1"/>
  <c r="H194" i="37" s="1"/>
  <c r="I969" i="157"/>
  <c r="I791" i="157"/>
  <c r="L737" i="157"/>
  <c r="J737" i="157" s="1"/>
  <c r="K88" i="157"/>
  <c r="L792" i="157"/>
  <c r="V791" i="157"/>
  <c r="K737" i="157"/>
  <c r="K731" i="157"/>
  <c r="K481" i="157"/>
  <c r="I480" i="157"/>
  <c r="K405" i="157"/>
  <c r="K370" i="157"/>
  <c r="I323" i="157"/>
  <c r="K87" i="157"/>
  <c r="I80" i="157"/>
  <c r="X611" i="157"/>
  <c r="X817" i="157" s="1"/>
  <c r="K172" i="157"/>
  <c r="V88" i="157"/>
  <c r="I54" i="157"/>
  <c r="K792" i="157"/>
  <c r="G97" i="157"/>
  <c r="H1261" i="157"/>
  <c r="E371" i="37" s="1"/>
  <c r="H1209" i="157"/>
  <c r="E319" i="37" s="1"/>
  <c r="K1061" i="157"/>
  <c r="H1044" i="157"/>
  <c r="E198" i="37" s="1"/>
  <c r="H1043" i="157"/>
  <c r="E197" i="37" s="1"/>
  <c r="K486" i="157"/>
  <c r="I94" i="157"/>
  <c r="I458" i="157"/>
  <c r="L421" i="157"/>
  <c r="J421" i="157" s="1"/>
  <c r="I415" i="157"/>
  <c r="I377" i="157"/>
  <c r="K97" i="157"/>
  <c r="K24" i="157"/>
  <c r="G2961" i="156"/>
  <c r="E614" i="37" s="1"/>
  <c r="G2811" i="156"/>
  <c r="E491" i="37" s="1"/>
  <c r="J2745" i="156"/>
  <c r="J2809" i="156" s="1"/>
  <c r="H489" i="37" s="1"/>
  <c r="H2616" i="156"/>
  <c r="J245" i="156"/>
  <c r="U219" i="156"/>
  <c r="V1985" i="157"/>
  <c r="I1612" i="157"/>
  <c r="H1674" i="157"/>
  <c r="E733" i="37" s="1"/>
  <c r="I2174" i="157"/>
  <c r="K2229" i="157"/>
  <c r="H1023" i="37" s="1"/>
  <c r="H1970" i="157"/>
  <c r="E850" i="37" s="1"/>
  <c r="K1525" i="157"/>
  <c r="H549" i="37" s="1"/>
  <c r="K1606" i="157"/>
  <c r="K1670" i="157" s="1"/>
  <c r="H729" i="37" s="1"/>
  <c r="H1670" i="157"/>
  <c r="E729" i="37" s="1"/>
  <c r="V1546" i="157"/>
  <c r="S1618" i="157"/>
  <c r="I2176" i="157"/>
  <c r="K2172" i="157"/>
  <c r="K2167" i="157"/>
  <c r="K1985" i="157"/>
  <c r="I1980" i="157"/>
  <c r="I1979" i="157"/>
  <c r="G1971" i="157"/>
  <c r="V1909" i="157"/>
  <c r="V1892" i="157"/>
  <c r="V1960" i="157" s="1"/>
  <c r="S840" i="37" s="1"/>
  <c r="T1851" i="157"/>
  <c r="T1916" i="157" s="1"/>
  <c r="G1752" i="157"/>
  <c r="I1753" i="157"/>
  <c r="S1833" i="157"/>
  <c r="P790" i="37" s="1"/>
  <c r="P737" i="37" s="1"/>
  <c r="I1747" i="157"/>
  <c r="G1748" i="157"/>
  <c r="K1609" i="157"/>
  <c r="K1671" i="157" s="1"/>
  <c r="H730" i="37" s="1"/>
  <c r="H1671" i="157"/>
  <c r="E730" i="37" s="1"/>
  <c r="I1568" i="157"/>
  <c r="K1333" i="157"/>
  <c r="I1329" i="157"/>
  <c r="I1180" i="157"/>
  <c r="I1751" i="157"/>
  <c r="G1469" i="157"/>
  <c r="G1529" i="157"/>
  <c r="I2175" i="157"/>
  <c r="H2102" i="157"/>
  <c r="E966" i="37" s="1"/>
  <c r="L2039" i="157"/>
  <c r="L1905" i="157"/>
  <c r="I1896" i="157"/>
  <c r="I1962" i="157" s="1"/>
  <c r="F842" i="37" s="1"/>
  <c r="P1842" i="157"/>
  <c r="K1782" i="157"/>
  <c r="H739" i="37" s="1"/>
  <c r="K1546" i="157"/>
  <c r="G1471" i="157"/>
  <c r="I1472" i="157"/>
  <c r="G1531" i="157"/>
  <c r="V1468" i="157"/>
  <c r="T1527" i="157"/>
  <c r="Q551" i="37" s="1"/>
  <c r="T1476" i="157"/>
  <c r="Q500" i="37" s="1"/>
  <c r="V1411" i="157"/>
  <c r="V1476" i="157" s="1"/>
  <c r="S500" i="37" s="1"/>
  <c r="P1907" i="157"/>
  <c r="L1908" i="157"/>
  <c r="J1908" i="157" s="1"/>
  <c r="T1782" i="157"/>
  <c r="Q739" i="37" s="1"/>
  <c r="V1691" i="157"/>
  <c r="V1755" i="157" s="1"/>
  <c r="V1781" i="157" s="1"/>
  <c r="I1536" i="157"/>
  <c r="K1411" i="157"/>
  <c r="L1985" i="157"/>
  <c r="H1675" i="157"/>
  <c r="E734" i="37" s="1"/>
  <c r="W1617" i="157"/>
  <c r="T676" i="37" s="1"/>
  <c r="T675" i="37" s="1"/>
  <c r="V1573" i="157"/>
  <c r="H1476" i="157"/>
  <c r="E500" i="37" s="1"/>
  <c r="K1463" i="157"/>
  <c r="I1454" i="157"/>
  <c r="I1519" i="157" s="1"/>
  <c r="F543" i="37" s="1"/>
  <c r="K1338" i="157"/>
  <c r="K1127" i="157"/>
  <c r="I1119" i="157"/>
  <c r="K1467" i="157"/>
  <c r="K1526" i="157" s="1"/>
  <c r="H550" i="37" s="1"/>
  <c r="V1339" i="157"/>
  <c r="V1279" i="157"/>
  <c r="T1347" i="157"/>
  <c r="Q380" i="37" s="1"/>
  <c r="V1128" i="157"/>
  <c r="V1135" i="157" s="1"/>
  <c r="I404" i="157"/>
  <c r="G405" i="157"/>
  <c r="I1470" i="157"/>
  <c r="G1342" i="157"/>
  <c r="I1343" i="157"/>
  <c r="I1133" i="157"/>
  <c r="G1132" i="157"/>
  <c r="L1748" i="157"/>
  <c r="L1749" i="157" s="1"/>
  <c r="L1546" i="157"/>
  <c r="L1618" i="157" s="1"/>
  <c r="I677" i="37" s="1"/>
  <c r="H1400" i="157"/>
  <c r="E433" i="37" s="1"/>
  <c r="I1341" i="157"/>
  <c r="I1335" i="157"/>
  <c r="J1199" i="157"/>
  <c r="I954" i="157"/>
  <c r="K1144" i="157"/>
  <c r="I1138" i="157"/>
  <c r="K990" i="157"/>
  <c r="H144" i="37" s="1"/>
  <c r="G970" i="157"/>
  <c r="I971" i="157"/>
  <c r="G1045" i="157"/>
  <c r="V967" i="157"/>
  <c r="T1041" i="157"/>
  <c r="Q195" i="37" s="1"/>
  <c r="V897" i="157"/>
  <c r="T990" i="157"/>
  <c r="I887" i="157"/>
  <c r="I889" i="157"/>
  <c r="P1125" i="157"/>
  <c r="P1127" i="157" s="1"/>
  <c r="P1117" i="157"/>
  <c r="L1123" i="157"/>
  <c r="J1123" i="157" s="1"/>
  <c r="V1096" i="157"/>
  <c r="V985" i="157"/>
  <c r="K967" i="157"/>
  <c r="K1041" i="157" s="1"/>
  <c r="H195" i="37" s="1"/>
  <c r="P963" i="157"/>
  <c r="L966" i="157"/>
  <c r="J966" i="157" s="1"/>
  <c r="J1040" i="157" s="1"/>
  <c r="G194" i="37" s="1"/>
  <c r="I891" i="157"/>
  <c r="I657" i="157"/>
  <c r="H879" i="157"/>
  <c r="E138" i="37" s="1"/>
  <c r="G1043" i="157"/>
  <c r="I457" i="157"/>
  <c r="I470" i="157"/>
  <c r="P953" i="157"/>
  <c r="K897" i="157"/>
  <c r="I729" i="157"/>
  <c r="I247" i="157"/>
  <c r="T737" i="157"/>
  <c r="G658" i="157"/>
  <c r="I659" i="157"/>
  <c r="I609" i="157"/>
  <c r="G610" i="157"/>
  <c r="V594" i="157"/>
  <c r="K339" i="157"/>
  <c r="H818" i="157"/>
  <c r="E77" i="37" s="1"/>
  <c r="I250" i="157"/>
  <c r="L669" i="157"/>
  <c r="J669" i="157" s="1"/>
  <c r="H880" i="157"/>
  <c r="E139" i="37" s="1"/>
  <c r="I254" i="157"/>
  <c r="P232" i="157"/>
  <c r="P235" i="157" s="1"/>
  <c r="T172" i="157"/>
  <c r="V731" i="157"/>
  <c r="I666" i="157"/>
  <c r="K610" i="157"/>
  <c r="K421" i="157"/>
  <c r="K320" i="157"/>
  <c r="I243" i="157"/>
  <c r="L897" i="157"/>
  <c r="J897" i="157" s="1"/>
  <c r="L727" i="157"/>
  <c r="V486" i="157"/>
  <c r="I466" i="157"/>
  <c r="I312" i="157"/>
  <c r="L481" i="157"/>
  <c r="J481" i="157" s="1"/>
  <c r="L408" i="157"/>
  <c r="L405" i="157"/>
  <c r="J405" i="157" s="1"/>
  <c r="L378" i="157"/>
  <c r="V330" i="157"/>
  <c r="V332" i="157" s="1"/>
  <c r="I218" i="157"/>
  <c r="I309" i="157"/>
  <c r="K257" i="157"/>
  <c r="I232" i="157"/>
  <c r="K152" i="157"/>
  <c r="L97" i="157"/>
  <c r="L320" i="157"/>
  <c r="J320" i="157" s="1"/>
  <c r="L257" i="157"/>
  <c r="J257" i="157" s="1"/>
  <c r="P168" i="157"/>
  <c r="L172" i="157"/>
  <c r="K159" i="157"/>
  <c r="V163" i="157"/>
  <c r="I49" i="157"/>
  <c r="I168" i="157"/>
  <c r="L24" i="157"/>
  <c r="O3223" i="156"/>
  <c r="K3221" i="156"/>
  <c r="K3169" i="156"/>
  <c r="J3152" i="156"/>
  <c r="O3151" i="156"/>
  <c r="K3152" i="156"/>
  <c r="F3090" i="156"/>
  <c r="D671" i="37" s="1"/>
  <c r="U2830" i="156"/>
  <c r="U2904" i="156" s="1"/>
  <c r="S2906" i="156"/>
  <c r="Q559" i="37" s="1"/>
  <c r="H3228" i="156"/>
  <c r="J3221" i="156"/>
  <c r="H3165" i="156"/>
  <c r="J3169" i="156"/>
  <c r="H3153" i="156"/>
  <c r="H3151" i="156"/>
  <c r="H3139" i="156"/>
  <c r="E3089" i="156"/>
  <c r="K2974" i="156"/>
  <c r="F2960" i="156"/>
  <c r="D613" i="37" s="1"/>
  <c r="W2906" i="156"/>
  <c r="U559" i="37" s="1"/>
  <c r="W2905" i="156"/>
  <c r="U558" i="37" s="1"/>
  <c r="U2750" i="156"/>
  <c r="U2749" i="156"/>
  <c r="S2811" i="156"/>
  <c r="Q491" i="37" s="1"/>
  <c r="O2740" i="156"/>
  <c r="K2745" i="156"/>
  <c r="U2720" i="156"/>
  <c r="K3029" i="156"/>
  <c r="K3030" i="156" s="1"/>
  <c r="H3024" i="156"/>
  <c r="H3021" i="156"/>
  <c r="H3019" i="156"/>
  <c r="J2974" i="156"/>
  <c r="J3038" i="156" s="1"/>
  <c r="H618" i="37" s="1"/>
  <c r="H2884" i="156"/>
  <c r="H2878" i="156"/>
  <c r="H2752" i="156"/>
  <c r="J2748" i="156"/>
  <c r="J2810" i="156" s="1"/>
  <c r="H490" i="37" s="1"/>
  <c r="J2897" i="156"/>
  <c r="J2956" i="156" s="1"/>
  <c r="H609" i="37" s="1"/>
  <c r="J2892" i="156"/>
  <c r="F2751" i="156"/>
  <c r="J2688" i="156"/>
  <c r="J2759" i="156" s="1"/>
  <c r="H439" i="37" s="1"/>
  <c r="H2680" i="156"/>
  <c r="K2830" i="156"/>
  <c r="O2611" i="156"/>
  <c r="O2613" i="156" s="1"/>
  <c r="O2614" i="156" s="1"/>
  <c r="U2562" i="156"/>
  <c r="S2622" i="156"/>
  <c r="Q261" i="37" s="1"/>
  <c r="W2622" i="156"/>
  <c r="U261" i="37" s="1"/>
  <c r="U2614" i="156"/>
  <c r="K2562" i="156"/>
  <c r="O2159" i="156"/>
  <c r="J2145" i="156"/>
  <c r="U2138" i="156"/>
  <c r="U2093" i="156"/>
  <c r="J2307" i="156"/>
  <c r="J2308" i="156" s="1"/>
  <c r="J2161" i="156"/>
  <c r="J2160" i="156"/>
  <c r="H2143" i="156"/>
  <c r="F2144" i="156"/>
  <c r="S2162" i="156"/>
  <c r="H2138" i="156"/>
  <c r="H2007" i="156"/>
  <c r="O1867" i="156"/>
  <c r="U1647" i="156"/>
  <c r="U1579" i="156"/>
  <c r="J1504" i="156"/>
  <c r="J1505" i="156" s="1"/>
  <c r="H2123" i="156"/>
  <c r="F2076" i="156"/>
  <c r="F1720" i="156"/>
  <c r="H1654" i="156"/>
  <c r="H1633" i="156"/>
  <c r="H1839" i="156"/>
  <c r="H1771" i="156"/>
  <c r="U1541" i="156"/>
  <c r="O1445" i="156"/>
  <c r="J1331" i="156"/>
  <c r="J1330" i="156"/>
  <c r="O1183" i="156"/>
  <c r="K1185" i="156"/>
  <c r="U1178" i="156"/>
  <c r="U1179" i="156" s="1"/>
  <c r="J1178" i="156"/>
  <c r="J1121" i="156"/>
  <c r="H1435" i="156"/>
  <c r="J1387" i="156"/>
  <c r="J1386" i="156"/>
  <c r="O1120" i="156"/>
  <c r="P1120" i="156" s="1"/>
  <c r="H1497" i="156"/>
  <c r="H1438" i="156"/>
  <c r="U1251" i="156"/>
  <c r="U1252" i="156" s="1"/>
  <c r="H1385" i="156"/>
  <c r="F1387" i="156"/>
  <c r="H1119" i="156"/>
  <c r="J1061" i="156"/>
  <c r="J1032" i="156"/>
  <c r="J998" i="156"/>
  <c r="H988" i="156"/>
  <c r="J964" i="156"/>
  <c r="H862" i="156"/>
  <c r="K827" i="156"/>
  <c r="U801" i="156"/>
  <c r="H765" i="156"/>
  <c r="J732" i="156"/>
  <c r="J1060" i="156"/>
  <c r="U950" i="156"/>
  <c r="U951" i="156" s="1"/>
  <c r="U786" i="156"/>
  <c r="U787" i="156" s="1"/>
  <c r="U709" i="156"/>
  <c r="U708" i="156"/>
  <c r="K896" i="156"/>
  <c r="I896" i="156" s="1"/>
  <c r="O808" i="156"/>
  <c r="P808" i="156" s="1"/>
  <c r="U732" i="156"/>
  <c r="O724" i="156"/>
  <c r="P724" i="156" s="1"/>
  <c r="K732" i="156"/>
  <c r="J718" i="156"/>
  <c r="J717" i="156"/>
  <c r="H716" i="156"/>
  <c r="F654" i="156"/>
  <c r="F651" i="156"/>
  <c r="K617" i="156"/>
  <c r="J579" i="156"/>
  <c r="U618" i="156"/>
  <c r="J583" i="156"/>
  <c r="F583" i="156"/>
  <c r="S656" i="156"/>
  <c r="U579" i="156"/>
  <c r="H467" i="156"/>
  <c r="O404" i="156"/>
  <c r="J341" i="156"/>
  <c r="K303" i="156"/>
  <c r="U461" i="156"/>
  <c r="U462" i="156" s="1"/>
  <c r="K407" i="156"/>
  <c r="O289" i="156"/>
  <c r="J218" i="156"/>
  <c r="J153" i="156"/>
  <c r="J125" i="156"/>
  <c r="S154" i="156"/>
  <c r="J111" i="156"/>
  <c r="J38" i="156"/>
  <c r="K164" i="156"/>
  <c r="U111" i="156"/>
  <c r="J105" i="156"/>
  <c r="J110" i="156"/>
  <c r="H95" i="156"/>
  <c r="D15" i="37" l="1"/>
  <c r="R142" i="37"/>
  <c r="U3266" i="156"/>
  <c r="H2954" i="156"/>
  <c r="F607" i="37" s="1"/>
  <c r="U2620" i="156"/>
  <c r="W143" i="37"/>
  <c r="V1345" i="157"/>
  <c r="V973" i="157"/>
  <c r="V1206" i="157"/>
  <c r="U318" i="37"/>
  <c r="U317" i="37" s="1"/>
  <c r="X1207" i="157"/>
  <c r="V2102" i="157"/>
  <c r="S966" i="37" s="1"/>
  <c r="V2050" i="157"/>
  <c r="W816" i="157"/>
  <c r="X988" i="157"/>
  <c r="V1474" i="157"/>
  <c r="T318" i="37"/>
  <c r="T317" i="37" s="1"/>
  <c r="W1207" i="157"/>
  <c r="V1616" i="157"/>
  <c r="R318" i="37"/>
  <c r="R317" i="37" s="1"/>
  <c r="U1207" i="157"/>
  <c r="U816" i="157"/>
  <c r="U498" i="37"/>
  <c r="U378" i="37"/>
  <c r="X877" i="157"/>
  <c r="U136" i="37" s="1"/>
  <c r="U1210" i="37" s="1"/>
  <c r="V90" i="157"/>
  <c r="V488" i="157"/>
  <c r="V164" i="157"/>
  <c r="V733" i="157"/>
  <c r="T238" i="157"/>
  <c r="T795" i="157"/>
  <c r="U557" i="37"/>
  <c r="R438" i="37"/>
  <c r="R437" i="37" s="1"/>
  <c r="T2757" i="156"/>
  <c r="U438" i="37"/>
  <c r="U437" i="37" s="1"/>
  <c r="W2757" i="156"/>
  <c r="U2756" i="156"/>
  <c r="S2539" i="156"/>
  <c r="Q64" i="37" s="1"/>
  <c r="Q1196" i="37" s="1"/>
  <c r="S2534" i="156"/>
  <c r="U1325" i="156"/>
  <c r="U2533" i="156"/>
  <c r="S58" i="37" s="1"/>
  <c r="U1772" i="156"/>
  <c r="U2529" i="156"/>
  <c r="S54" i="37" s="1"/>
  <c r="S1186" i="37" s="1"/>
  <c r="U2485" i="156"/>
  <c r="S10" i="37" s="1"/>
  <c r="U2078" i="156"/>
  <c r="S1062" i="156"/>
  <c r="U1957" i="156"/>
  <c r="U612" i="156"/>
  <c r="V180" i="37"/>
  <c r="Q178" i="37"/>
  <c r="D197" i="37"/>
  <c r="D199" i="37"/>
  <c r="D555" i="37"/>
  <c r="D553" i="37"/>
  <c r="D792" i="37"/>
  <c r="D433" i="37"/>
  <c r="D853" i="37"/>
  <c r="D374" i="37"/>
  <c r="D733" i="37"/>
  <c r="G2177" i="157"/>
  <c r="G1399" i="157"/>
  <c r="I481" i="157"/>
  <c r="G660" i="157"/>
  <c r="D794" i="37"/>
  <c r="G1970" i="157"/>
  <c r="D1028" i="37"/>
  <c r="D965" i="37"/>
  <c r="G76" i="157"/>
  <c r="I863" i="157"/>
  <c r="F122" i="37" s="1"/>
  <c r="G1749" i="157"/>
  <c r="D851" i="37"/>
  <c r="D848" i="37"/>
  <c r="D138" i="37"/>
  <c r="D970" i="37"/>
  <c r="G877" i="157"/>
  <c r="D140" i="37"/>
  <c r="D1027" i="37"/>
  <c r="D968" i="37"/>
  <c r="D376" i="37"/>
  <c r="D435" i="37"/>
  <c r="D735" i="37"/>
  <c r="G1042" i="157"/>
  <c r="G868" i="157"/>
  <c r="D133" i="37"/>
  <c r="D134" i="37"/>
  <c r="D1097" i="37"/>
  <c r="D1169" i="37" s="1"/>
  <c r="C1210" i="37"/>
  <c r="C1214" i="37"/>
  <c r="D22" i="37"/>
  <c r="D1151" i="37" s="1"/>
  <c r="D43" i="37"/>
  <c r="C1215" i="37"/>
  <c r="D32" i="37"/>
  <c r="D1161" i="37" s="1"/>
  <c r="D45" i="37"/>
  <c r="D1177" i="37" s="1"/>
  <c r="C670" i="37"/>
  <c r="F3156" i="156"/>
  <c r="C611" i="37"/>
  <c r="C491" i="37"/>
  <c r="C311" i="37"/>
  <c r="C610" i="37"/>
  <c r="C495" i="37"/>
  <c r="F1783" i="156"/>
  <c r="F1790" i="156" s="1"/>
  <c r="F956" i="156"/>
  <c r="D1093" i="37"/>
  <c r="F676" i="156"/>
  <c r="H872" i="156"/>
  <c r="H2071" i="156"/>
  <c r="D51" i="37"/>
  <c r="F2802" i="156"/>
  <c r="F3279" i="156"/>
  <c r="D1080" i="37" s="1"/>
  <c r="F3260" i="156"/>
  <c r="H3260" i="156" s="1"/>
  <c r="F1061" i="37" s="1"/>
  <c r="H2497" i="156"/>
  <c r="F22" i="37" s="1"/>
  <c r="H2507" i="156"/>
  <c r="F32" i="37" s="1"/>
  <c r="H2518" i="156"/>
  <c r="F43" i="37" s="1"/>
  <c r="H2520" i="156"/>
  <c r="F45" i="37" s="1"/>
  <c r="F991" i="156"/>
  <c r="C669" i="37"/>
  <c r="C1033" i="37"/>
  <c r="D1110" i="37"/>
  <c r="D1184" i="37" s="1"/>
  <c r="D1111" i="37"/>
  <c r="H887" i="156"/>
  <c r="F2496" i="156"/>
  <c r="H2496" i="156" s="1"/>
  <c r="F21" i="37" s="1"/>
  <c r="H1173" i="156"/>
  <c r="D1126" i="37"/>
  <c r="F2503" i="156"/>
  <c r="F1211" i="156"/>
  <c r="H1211" i="156" s="1"/>
  <c r="H1251" i="156"/>
  <c r="D1094" i="37"/>
  <c r="D1101" i="37"/>
  <c r="H888" i="156"/>
  <c r="D49" i="37"/>
  <c r="D479" i="37"/>
  <c r="D1127" i="37"/>
  <c r="D1128" i="37"/>
  <c r="D10" i="37"/>
  <c r="D53" i="37"/>
  <c r="D481" i="37"/>
  <c r="D1144" i="37"/>
  <c r="E1215" i="37"/>
  <c r="E1193" i="37"/>
  <c r="L1197" i="37"/>
  <c r="H2508" i="156"/>
  <c r="F33" i="37" s="1"/>
  <c r="D33" i="37"/>
  <c r="H3272" i="156"/>
  <c r="F1073" i="37" s="1"/>
  <c r="D1073" i="37"/>
  <c r="H3265" i="156"/>
  <c r="F1066" i="37" s="1"/>
  <c r="D1066" i="37"/>
  <c r="H2515" i="156"/>
  <c r="F40" i="37" s="1"/>
  <c r="D40" i="37"/>
  <c r="H2522" i="156"/>
  <c r="F47" i="37" s="1"/>
  <c r="D47" i="37"/>
  <c r="Q144" i="37"/>
  <c r="V144" i="37" s="1"/>
  <c r="P677" i="37"/>
  <c r="I1027" i="157"/>
  <c r="F181" i="37" s="1"/>
  <c r="D181" i="37"/>
  <c r="I857" i="157"/>
  <c r="F116" i="37" s="1"/>
  <c r="D116" i="37"/>
  <c r="O232" i="157"/>
  <c r="M1691" i="157"/>
  <c r="Q1681" i="157"/>
  <c r="P1691" i="157"/>
  <c r="P1782" i="157" s="1"/>
  <c r="M739" i="37" s="1"/>
  <c r="I1640" i="157"/>
  <c r="F699" i="37" s="1"/>
  <c r="I1652" i="157"/>
  <c r="F711" i="37" s="1"/>
  <c r="I1651" i="157"/>
  <c r="F710" i="37" s="1"/>
  <c r="I1659" i="157"/>
  <c r="F718" i="37" s="1"/>
  <c r="I1644" i="157"/>
  <c r="F703" i="37" s="1"/>
  <c r="O1602" i="157"/>
  <c r="M1606" i="157"/>
  <c r="Q1602" i="157"/>
  <c r="P1606" i="157"/>
  <c r="Q1335" i="157"/>
  <c r="P1338" i="157"/>
  <c r="P1397" i="157" s="1"/>
  <c r="M430" i="37" s="1"/>
  <c r="O1335" i="157"/>
  <c r="M1338" i="157"/>
  <c r="O1338" i="157" s="1"/>
  <c r="O1140" i="157"/>
  <c r="O1210" i="157" s="1"/>
  <c r="L320" i="37" s="1"/>
  <c r="M1210" i="157"/>
  <c r="J320" i="37" s="1"/>
  <c r="Q1140" i="157"/>
  <c r="Q1210" i="157" s="1"/>
  <c r="N320" i="37" s="1"/>
  <c r="P1210" i="157"/>
  <c r="M320" i="37" s="1"/>
  <c r="M1061" i="157"/>
  <c r="O1061" i="157" s="1"/>
  <c r="Q1050" i="157"/>
  <c r="P1061" i="157"/>
  <c r="Q1061" i="157" s="1"/>
  <c r="I76" i="157"/>
  <c r="G867" i="157"/>
  <c r="G856" i="157"/>
  <c r="I68" i="157"/>
  <c r="G864" i="157"/>
  <c r="J1609" i="157"/>
  <c r="J1671" i="157" s="1"/>
  <c r="G730" i="37" s="1"/>
  <c r="I77" i="157"/>
  <c r="H3127" i="156"/>
  <c r="F3145" i="156"/>
  <c r="F3275" i="156"/>
  <c r="H256" i="156"/>
  <c r="L3153" i="156"/>
  <c r="L3155" i="156" s="1"/>
  <c r="K3156" i="156"/>
  <c r="H3093" i="156"/>
  <c r="F674" i="37" s="1"/>
  <c r="F2806" i="156"/>
  <c r="J2671" i="156"/>
  <c r="H310" i="37" s="1"/>
  <c r="J2614" i="156"/>
  <c r="J2672" i="156" s="1"/>
  <c r="H311" i="37" s="1"/>
  <c r="L2613" i="156"/>
  <c r="L2614" i="156" s="1"/>
  <c r="K2614" i="156"/>
  <c r="K2536" i="156"/>
  <c r="I61" i="37" s="1"/>
  <c r="F2536" i="156"/>
  <c r="H1938" i="156"/>
  <c r="F2533" i="156"/>
  <c r="H1213" i="156"/>
  <c r="H977" i="156"/>
  <c r="F2523" i="156"/>
  <c r="F2521" i="156"/>
  <c r="F2137" i="156"/>
  <c r="F1555" i="156"/>
  <c r="F2488" i="156"/>
  <c r="H2117" i="156"/>
  <c r="F2133" i="156"/>
  <c r="H2134" i="156"/>
  <c r="H2057" i="156"/>
  <c r="F2069" i="156"/>
  <c r="F1895" i="156"/>
  <c r="H1896" i="156"/>
  <c r="F1907" i="156"/>
  <c r="H1908" i="156"/>
  <c r="F983" i="156"/>
  <c r="H975" i="156"/>
  <c r="P961" i="156"/>
  <c r="O964" i="156"/>
  <c r="P964" i="156" s="1"/>
  <c r="N961" i="156"/>
  <c r="L964" i="156"/>
  <c r="N964" i="156" s="1"/>
  <c r="F949" i="156"/>
  <c r="H913" i="156"/>
  <c r="U689" i="156"/>
  <c r="F686" i="156"/>
  <c r="K686" i="156"/>
  <c r="I1119" i="37" s="1"/>
  <c r="F685" i="156"/>
  <c r="P515" i="156"/>
  <c r="F281" i="156"/>
  <c r="F679" i="156"/>
  <c r="H676" i="156"/>
  <c r="F1109" i="37" s="1"/>
  <c r="F41" i="156"/>
  <c r="F665" i="156"/>
  <c r="F659" i="156"/>
  <c r="K659" i="156"/>
  <c r="N515" i="156"/>
  <c r="L528" i="156"/>
  <c r="N528" i="156" s="1"/>
  <c r="P284" i="156"/>
  <c r="O287" i="156"/>
  <c r="P287" i="156" s="1"/>
  <c r="H43" i="156"/>
  <c r="N301" i="156"/>
  <c r="N302" i="156"/>
  <c r="N2082" i="156"/>
  <c r="N16" i="156"/>
  <c r="N22" i="156"/>
  <c r="N297" i="156"/>
  <c r="N236" i="156"/>
  <c r="N731" i="156"/>
  <c r="N18" i="156"/>
  <c r="N836" i="156"/>
  <c r="O253" i="157"/>
  <c r="J1204" i="157"/>
  <c r="K2484" i="156"/>
  <c r="I9" i="37" s="1"/>
  <c r="F2484" i="156"/>
  <c r="O1138" i="157"/>
  <c r="M1144" i="157"/>
  <c r="Q1138" i="157"/>
  <c r="P1144" i="157"/>
  <c r="Q1144" i="157" s="1"/>
  <c r="V713" i="37"/>
  <c r="Q484" i="157"/>
  <c r="P485" i="157"/>
  <c r="Q485" i="157" s="1"/>
  <c r="O484" i="157"/>
  <c r="M485" i="157"/>
  <c r="O485" i="157" s="1"/>
  <c r="I877" i="157"/>
  <c r="F136" i="37" s="1"/>
  <c r="F701" i="156"/>
  <c r="O1447" i="156"/>
  <c r="O1448" i="156" s="1"/>
  <c r="O1121" i="156"/>
  <c r="O1122" i="156" s="1"/>
  <c r="P1122" i="156" s="1"/>
  <c r="L1121" i="156"/>
  <c r="L1122" i="156" s="1"/>
  <c r="O105" i="156"/>
  <c r="P105" i="156" s="1"/>
  <c r="L105" i="156"/>
  <c r="U1123" i="156"/>
  <c r="L38" i="156"/>
  <c r="N38" i="156" s="1"/>
  <c r="O38" i="156"/>
  <c r="P38" i="156" s="1"/>
  <c r="Q1139" i="37"/>
  <c r="H2548" i="156"/>
  <c r="F73" i="37" s="1"/>
  <c r="V677" i="37"/>
  <c r="T818" i="157"/>
  <c r="Q77" i="37" s="1"/>
  <c r="S78" i="37"/>
  <c r="I2101" i="157"/>
  <c r="F965" i="37" s="1"/>
  <c r="O1142" i="157"/>
  <c r="I1828" i="157"/>
  <c r="F785" i="37" s="1"/>
  <c r="I1837" i="157"/>
  <c r="F794" i="37" s="1"/>
  <c r="Q1142" i="157"/>
  <c r="U1666" i="156"/>
  <c r="U2246" i="156"/>
  <c r="S2246" i="156"/>
  <c r="U1556" i="156"/>
  <c r="P961" i="157"/>
  <c r="I1676" i="157"/>
  <c r="F735" i="37" s="1"/>
  <c r="I1402" i="157"/>
  <c r="F435" i="37" s="1"/>
  <c r="I1266" i="157"/>
  <c r="F376" i="37" s="1"/>
  <c r="M961" i="157"/>
  <c r="G871" i="157"/>
  <c r="L793" i="157"/>
  <c r="J793" i="157" s="1"/>
  <c r="I792" i="157"/>
  <c r="G872" i="157"/>
  <c r="L871" i="157"/>
  <c r="I130" i="37" s="1"/>
  <c r="Q729" i="157"/>
  <c r="P730" i="157"/>
  <c r="Q730" i="157" s="1"/>
  <c r="O729" i="157"/>
  <c r="M730" i="157"/>
  <c r="O730" i="157" s="1"/>
  <c r="O152" i="157"/>
  <c r="Q151" i="157"/>
  <c r="Q83" i="157"/>
  <c r="P87" i="157"/>
  <c r="Q87" i="157" s="1"/>
  <c r="F3030" i="156"/>
  <c r="H1569" i="156"/>
  <c r="H955" i="156"/>
  <c r="H2144" i="156"/>
  <c r="H83" i="156"/>
  <c r="H1597" i="156"/>
  <c r="H1583" i="156"/>
  <c r="F1061" i="156"/>
  <c r="H2753" i="156"/>
  <c r="H1784" i="156"/>
  <c r="H500" i="156"/>
  <c r="N1119" i="156"/>
  <c r="P1776" i="156"/>
  <c r="O1777" i="156"/>
  <c r="P1777" i="156" s="1"/>
  <c r="L955" i="156"/>
  <c r="N953" i="156"/>
  <c r="P1119" i="156"/>
  <c r="P953" i="156"/>
  <c r="O955" i="156"/>
  <c r="U228" i="156"/>
  <c r="F219" i="156"/>
  <c r="P150" i="156"/>
  <c r="P152" i="156"/>
  <c r="P116" i="156"/>
  <c r="O125" i="156"/>
  <c r="P125" i="156" s="1"/>
  <c r="N116" i="156"/>
  <c r="L125" i="156"/>
  <c r="I125" i="156" s="1"/>
  <c r="N95" i="156"/>
  <c r="P95" i="156"/>
  <c r="P13" i="156"/>
  <c r="G1910" i="157"/>
  <c r="P481" i="157"/>
  <c r="Q481" i="157" s="1"/>
  <c r="O1125" i="157"/>
  <c r="L1260" i="157"/>
  <c r="I370" i="37" s="1"/>
  <c r="P230" i="157"/>
  <c r="Q230" i="157" s="1"/>
  <c r="J369" i="157"/>
  <c r="L2044" i="157"/>
  <c r="O963" i="157"/>
  <c r="P2043" i="157"/>
  <c r="Q2043" i="157" s="1"/>
  <c r="P2171" i="157"/>
  <c r="Q2171" i="157" s="1"/>
  <c r="O169" i="157"/>
  <c r="W144" i="37"/>
  <c r="I1035" i="157"/>
  <c r="F189" i="37" s="1"/>
  <c r="N2086" i="156"/>
  <c r="K685" i="156"/>
  <c r="I1118" i="37" s="1"/>
  <c r="W2621" i="156"/>
  <c r="U260" i="37" s="1"/>
  <c r="U259" i="37" s="1"/>
  <c r="N1445" i="156"/>
  <c r="S957" i="156"/>
  <c r="S992" i="156"/>
  <c r="L1330" i="156"/>
  <c r="L1331" i="156" s="1"/>
  <c r="W496" i="37"/>
  <c r="W3037" i="156"/>
  <c r="U617" i="37" s="1"/>
  <c r="U616" i="37" s="1"/>
  <c r="L1024" i="156"/>
  <c r="L1025" i="156" s="1"/>
  <c r="N1025" i="156" s="1"/>
  <c r="O227" i="157"/>
  <c r="M230" i="157"/>
  <c r="O230" i="157" s="1"/>
  <c r="I1911" i="157"/>
  <c r="G1915" i="157"/>
  <c r="O252" i="157"/>
  <c r="O170" i="157"/>
  <c r="N159" i="156"/>
  <c r="L3223" i="156"/>
  <c r="P1947" i="156"/>
  <c r="O1951" i="156"/>
  <c r="O3155" i="156"/>
  <c r="P3155" i="156" s="1"/>
  <c r="P1661" i="156"/>
  <c r="O1664" i="156"/>
  <c r="O1665" i="156" s="1"/>
  <c r="P1665" i="156" s="1"/>
  <c r="P2894" i="156"/>
  <c r="O2897" i="156"/>
  <c r="P2897" i="156" s="1"/>
  <c r="P2956" i="156" s="1"/>
  <c r="N609" i="37" s="1"/>
  <c r="P2011" i="156"/>
  <c r="O2013" i="156"/>
  <c r="P2013" i="156" s="1"/>
  <c r="L1610" i="157"/>
  <c r="P369" i="157"/>
  <c r="P370" i="157" s="1"/>
  <c r="Q370" i="157" s="1"/>
  <c r="M369" i="157"/>
  <c r="M370" i="157" s="1"/>
  <c r="O370" i="157" s="1"/>
  <c r="O329" i="157"/>
  <c r="O83" i="157"/>
  <c r="O87" i="157"/>
  <c r="Q1460" i="157"/>
  <c r="P1463" i="157"/>
  <c r="P1525" i="157" s="1"/>
  <c r="M549" i="37" s="1"/>
  <c r="Q154" i="157"/>
  <c r="P159" i="157"/>
  <c r="Q159" i="157" s="1"/>
  <c r="L2897" i="156"/>
  <c r="L1951" i="156"/>
  <c r="L1664" i="156"/>
  <c r="K1061" i="156"/>
  <c r="P1328" i="156"/>
  <c r="O1330" i="156"/>
  <c r="O1331" i="156" s="1"/>
  <c r="P1331" i="156" s="1"/>
  <c r="O1061" i="156"/>
  <c r="O1060" i="156"/>
  <c r="P1060" i="156" s="1"/>
  <c r="P1061" i="156" s="1"/>
  <c r="P1022" i="156"/>
  <c r="O1024" i="156"/>
  <c r="O1025" i="156" s="1"/>
  <c r="P1025" i="156" s="1"/>
  <c r="P345" i="156"/>
  <c r="I110" i="156"/>
  <c r="I345" i="156"/>
  <c r="L218" i="156"/>
  <c r="O1460" i="157"/>
  <c r="M1463" i="157"/>
  <c r="M1525" i="157" s="1"/>
  <c r="J549" i="37" s="1"/>
  <c r="P405" i="157"/>
  <c r="Q405" i="157" s="1"/>
  <c r="P1905" i="157"/>
  <c r="P1967" i="157" s="1"/>
  <c r="M847" i="37" s="1"/>
  <c r="N26" i="156"/>
  <c r="N17" i="156"/>
  <c r="N25" i="156"/>
  <c r="N158" i="156"/>
  <c r="N234" i="156"/>
  <c r="N242" i="156"/>
  <c r="N578" i="156"/>
  <c r="N24" i="156"/>
  <c r="N161" i="156"/>
  <c r="N525" i="156"/>
  <c r="N19" i="156"/>
  <c r="N27" i="156"/>
  <c r="N122" i="156"/>
  <c r="N467" i="156"/>
  <c r="N14" i="156"/>
  <c r="N810" i="156"/>
  <c r="N13" i="156"/>
  <c r="N21" i="156"/>
  <c r="N29" i="156"/>
  <c r="N120" i="156"/>
  <c r="N238" i="156"/>
  <c r="N20" i="156"/>
  <c r="N28" i="156"/>
  <c r="N15" i="156"/>
  <c r="N23" i="156"/>
  <c r="N244" i="156"/>
  <c r="N628" i="156"/>
  <c r="N729" i="156"/>
  <c r="O338" i="157"/>
  <c r="O95" i="157"/>
  <c r="Q367" i="157"/>
  <c r="Q2169" i="157"/>
  <c r="P378" i="157"/>
  <c r="Q378" i="157" s="1"/>
  <c r="J378" i="157"/>
  <c r="O255" i="157"/>
  <c r="J97" i="157"/>
  <c r="O254" i="157"/>
  <c r="O18" i="157"/>
  <c r="J172" i="157"/>
  <c r="O892" i="157"/>
  <c r="J1144" i="157"/>
  <c r="O249" i="157"/>
  <c r="O256" i="157"/>
  <c r="O14" i="157"/>
  <c r="O22" i="157"/>
  <c r="O13" i="157"/>
  <c r="O21" i="157"/>
  <c r="O248" i="157"/>
  <c r="O19" i="157"/>
  <c r="O16" i="157"/>
  <c r="O247" i="157"/>
  <c r="O376" i="157"/>
  <c r="O17" i="157"/>
  <c r="O15" i="157"/>
  <c r="O23" i="157"/>
  <c r="O12" i="157"/>
  <c r="O20" i="157"/>
  <c r="O94" i="157"/>
  <c r="O251" i="157"/>
  <c r="O492" i="156"/>
  <c r="P492" i="156" s="1"/>
  <c r="P408" i="157"/>
  <c r="P2167" i="157"/>
  <c r="P2229" i="157" s="1"/>
  <c r="M1023" i="37" s="1"/>
  <c r="Q323" i="157"/>
  <c r="P737" i="157"/>
  <c r="Q737" i="157" s="1"/>
  <c r="I1852" i="156"/>
  <c r="O1201" i="157"/>
  <c r="O1204" i="157"/>
  <c r="M1199" i="157"/>
  <c r="O1199" i="157" s="1"/>
  <c r="V531" i="37"/>
  <c r="I382" i="157"/>
  <c r="V3037" i="156"/>
  <c r="V2758" i="156"/>
  <c r="V2757" i="156" s="1"/>
  <c r="O892" i="156"/>
  <c r="P892" i="156" s="1"/>
  <c r="O2083" i="156"/>
  <c r="I1563" i="156"/>
  <c r="L797" i="156"/>
  <c r="O3099" i="156"/>
  <c r="P3099" i="156" s="1"/>
  <c r="G1525" i="157"/>
  <c r="I339" i="157"/>
  <c r="I152" i="157"/>
  <c r="I320" i="157"/>
  <c r="I1204" i="157"/>
  <c r="G1675" i="157"/>
  <c r="G2100" i="157"/>
  <c r="I1467" i="157"/>
  <c r="I378" i="157"/>
  <c r="I87" i="157"/>
  <c r="I163" i="157"/>
  <c r="G2232" i="157"/>
  <c r="I172" i="157"/>
  <c r="I61" i="157"/>
  <c r="I468" i="157"/>
  <c r="I1061" i="157"/>
  <c r="G1530" i="157"/>
  <c r="G2180" i="157"/>
  <c r="G1473" i="157"/>
  <c r="G2052" i="157"/>
  <c r="I421" i="157"/>
  <c r="G486" i="157"/>
  <c r="G1670" i="157"/>
  <c r="G1918" i="157"/>
  <c r="I1908" i="157"/>
  <c r="I81" i="157"/>
  <c r="I737" i="157"/>
  <c r="G1263" i="157"/>
  <c r="I311" i="157"/>
  <c r="G972" i="157"/>
  <c r="I1144" i="157"/>
  <c r="I1338" i="157"/>
  <c r="I560" i="157"/>
  <c r="G1476" i="157"/>
  <c r="I1609" i="157"/>
  <c r="I1671" i="157" s="1"/>
  <c r="F730" i="37" s="1"/>
  <c r="I1691" i="157"/>
  <c r="I966" i="157"/>
  <c r="G1347" i="157"/>
  <c r="I408" i="157"/>
  <c r="I257" i="157"/>
  <c r="I669" i="157"/>
  <c r="I610" i="157"/>
  <c r="I658" i="157"/>
  <c r="G1401" i="157"/>
  <c r="G1396" i="157"/>
  <c r="G2229" i="157"/>
  <c r="I97" i="157"/>
  <c r="I1199" i="157"/>
  <c r="I1127" i="157"/>
  <c r="I1905" i="157"/>
  <c r="G1972" i="157"/>
  <c r="G1834" i="157"/>
  <c r="G1673" i="157"/>
  <c r="G878" i="157"/>
  <c r="G793" i="157"/>
  <c r="F2755" i="156"/>
  <c r="H759" i="156"/>
  <c r="H1504" i="156"/>
  <c r="H2613" i="156"/>
  <c r="H2614" i="156" s="1"/>
  <c r="H713" i="156"/>
  <c r="H797" i="156"/>
  <c r="H3159" i="156"/>
  <c r="H1437" i="156"/>
  <c r="H3227" i="156"/>
  <c r="H1386" i="156"/>
  <c r="H1859" i="156"/>
  <c r="I1564" i="156"/>
  <c r="I406" i="156"/>
  <c r="I800" i="156"/>
  <c r="I990" i="156"/>
  <c r="I1032" i="156"/>
  <c r="I1945" i="156"/>
  <c r="I837" i="156"/>
  <c r="K2955" i="156"/>
  <c r="I608" i="37" s="1"/>
  <c r="I38" i="156"/>
  <c r="I708" i="156"/>
  <c r="K1331" i="156"/>
  <c r="I812" i="156"/>
  <c r="K1178" i="156"/>
  <c r="K584" i="156"/>
  <c r="K153" i="156"/>
  <c r="K1122" i="156"/>
  <c r="I1853" i="156"/>
  <c r="K718" i="156"/>
  <c r="I2022" i="156"/>
  <c r="I245" i="156"/>
  <c r="I528" i="156"/>
  <c r="I617" i="156"/>
  <c r="I3152" i="156"/>
  <c r="K1025" i="156"/>
  <c r="I998" i="156"/>
  <c r="K2077" i="156"/>
  <c r="I468" i="156"/>
  <c r="I1387" i="156"/>
  <c r="I1951" i="156"/>
  <c r="K1505" i="156"/>
  <c r="I2897" i="156"/>
  <c r="I2956" i="156" s="1"/>
  <c r="G609" i="37" s="1"/>
  <c r="K2088" i="156"/>
  <c r="K2540" i="156" s="1"/>
  <c r="I65" i="37" s="1"/>
  <c r="I1197" i="37" s="1"/>
  <c r="K2810" i="156"/>
  <c r="I490" i="37" s="1"/>
  <c r="K2014" i="156"/>
  <c r="I287" i="156"/>
  <c r="K2153" i="156"/>
  <c r="K2161" i="156"/>
  <c r="I1386" i="156"/>
  <c r="K2145" i="156"/>
  <c r="I341" i="156"/>
  <c r="I407" i="156"/>
  <c r="I303" i="156"/>
  <c r="I732" i="156"/>
  <c r="I1271" i="156"/>
  <c r="K2906" i="156"/>
  <c r="I559" i="37" s="1"/>
  <c r="K3038" i="156"/>
  <c r="I618" i="37" s="1"/>
  <c r="K1665" i="156"/>
  <c r="I964" i="156"/>
  <c r="I903" i="156"/>
  <c r="I1777" i="156"/>
  <c r="W1004" i="37"/>
  <c r="P610" i="157"/>
  <c r="Q610" i="157" s="1"/>
  <c r="Q2041" i="157"/>
  <c r="I2160" i="156"/>
  <c r="K111" i="156"/>
  <c r="O990" i="156"/>
  <c r="P1058" i="156"/>
  <c r="O1032" i="156"/>
  <c r="P1032" i="156" s="1"/>
  <c r="O2076" i="156"/>
  <c r="P2076" i="156" s="1"/>
  <c r="O651" i="156"/>
  <c r="P320" i="157"/>
  <c r="Q320" i="157" s="1"/>
  <c r="Q227" i="157"/>
  <c r="P1748" i="157"/>
  <c r="P2039" i="157"/>
  <c r="P2100" i="157" s="1"/>
  <c r="M964" i="37" s="1"/>
  <c r="P1985" i="157"/>
  <c r="P2052" i="157" s="1"/>
  <c r="M916" i="37" s="1"/>
  <c r="P421" i="157"/>
  <c r="Q421" i="157" s="1"/>
  <c r="Q152" i="157"/>
  <c r="P1333" i="157"/>
  <c r="P1396" i="157" s="1"/>
  <c r="M429" i="37" s="1"/>
  <c r="J1968" i="157"/>
  <c r="G848" i="37" s="1"/>
  <c r="P339" i="157"/>
  <c r="Q339" i="157" s="1"/>
  <c r="P792" i="157"/>
  <c r="P1411" i="157"/>
  <c r="P1476" i="157" s="1"/>
  <c r="M500" i="37" s="1"/>
  <c r="P1467" i="157"/>
  <c r="Q1467" i="157" s="1"/>
  <c r="Q1526" i="157" s="1"/>
  <c r="N550" i="37" s="1"/>
  <c r="P2116" i="157"/>
  <c r="P2180" i="157" s="1"/>
  <c r="M974" i="37" s="1"/>
  <c r="I1913" i="157"/>
  <c r="P97" i="157"/>
  <c r="Q97" i="157" s="1"/>
  <c r="P257" i="157"/>
  <c r="Q257" i="157" s="1"/>
  <c r="P727" i="157"/>
  <c r="P81" i="157"/>
  <c r="Q81" i="157" s="1"/>
  <c r="P669" i="157"/>
  <c r="Q669" i="157" s="1"/>
  <c r="O617" i="156"/>
  <c r="P617" i="156" s="1"/>
  <c r="O827" i="156"/>
  <c r="P827" i="156" s="1"/>
  <c r="O3029" i="156"/>
  <c r="V1004" i="37"/>
  <c r="K1339" i="157"/>
  <c r="W593" i="37"/>
  <c r="V556" i="37"/>
  <c r="V849" i="37"/>
  <c r="W664" i="37"/>
  <c r="V1075" i="37"/>
  <c r="V610" i="37"/>
  <c r="V664" i="37"/>
  <c r="P897" i="157"/>
  <c r="P990" i="157" s="1"/>
  <c r="M144" i="37" s="1"/>
  <c r="M2039" i="157"/>
  <c r="P1546" i="157"/>
  <c r="P1618" i="157" s="1"/>
  <c r="M677" i="37" s="1"/>
  <c r="P1670" i="157"/>
  <c r="M729" i="37" s="1"/>
  <c r="P1279" i="157"/>
  <c r="P1347" i="157" s="1"/>
  <c r="M380" i="37" s="1"/>
  <c r="O2974" i="156"/>
  <c r="O3038" i="156" s="1"/>
  <c r="M618" i="37" s="1"/>
  <c r="I2152" i="156"/>
  <c r="I2153" i="156" s="1"/>
  <c r="I1177" i="156"/>
  <c r="O708" i="156"/>
  <c r="P708" i="156" s="1"/>
  <c r="O2307" i="156"/>
  <c r="O2308" i="156" s="1"/>
  <c r="I583" i="156"/>
  <c r="O164" i="156"/>
  <c r="P164" i="156" s="1"/>
  <c r="P528" i="156"/>
  <c r="O535" i="156"/>
  <c r="P535" i="156" s="1"/>
  <c r="P24" i="157"/>
  <c r="Q24" i="157" s="1"/>
  <c r="O3221" i="156"/>
  <c r="P3221" i="156" s="1"/>
  <c r="O797" i="156"/>
  <c r="O341" i="156"/>
  <c r="P341" i="156" s="1"/>
  <c r="P3153" i="156"/>
  <c r="O896" i="156"/>
  <c r="P896" i="156" s="1"/>
  <c r="O998" i="156"/>
  <c r="P998" i="156" s="1"/>
  <c r="K1778" i="156"/>
  <c r="P3218" i="156"/>
  <c r="O303" i="156"/>
  <c r="P303" i="156" s="1"/>
  <c r="H471" i="156"/>
  <c r="H488" i="156" s="1"/>
  <c r="O897" i="156"/>
  <c r="P897" i="156" s="1"/>
  <c r="O2087" i="156"/>
  <c r="O2088" i="156" s="1"/>
  <c r="O1945" i="156"/>
  <c r="P1945" i="156" s="1"/>
  <c r="O2748" i="156"/>
  <c r="P2748" i="156" s="1"/>
  <c r="P2810" i="156" s="1"/>
  <c r="N490" i="37" s="1"/>
  <c r="O3169" i="156"/>
  <c r="P3169" i="156" s="1"/>
  <c r="O468" i="156"/>
  <c r="P468" i="156" s="1"/>
  <c r="O495" i="156"/>
  <c r="P495" i="156" s="1"/>
  <c r="O2562" i="156"/>
  <c r="P2562" i="156" s="1"/>
  <c r="P2622" i="156" s="1"/>
  <c r="N261" i="37" s="1"/>
  <c r="O2830" i="156"/>
  <c r="O2906" i="156" s="1"/>
  <c r="M559" i="37" s="1"/>
  <c r="W547" i="37"/>
  <c r="W1191" i="37" s="1"/>
  <c r="T611" i="157"/>
  <c r="S1346" i="157"/>
  <c r="P379" i="37" s="1"/>
  <c r="P378" i="37" s="1"/>
  <c r="W120" i="37"/>
  <c r="V737" i="157"/>
  <c r="V795" i="157" s="1"/>
  <c r="S817" i="157"/>
  <c r="S1208" i="157"/>
  <c r="W354" i="37"/>
  <c r="T1208" i="157"/>
  <c r="T989" i="157"/>
  <c r="T988" i="157" s="1"/>
  <c r="U1032" i="156"/>
  <c r="U1062" i="156" s="1"/>
  <c r="Q666" i="37"/>
  <c r="Q1190" i="37" s="1"/>
  <c r="O245" i="156"/>
  <c r="P245" i="156" s="1"/>
  <c r="U898" i="156"/>
  <c r="P1503" i="156"/>
  <c r="O2688" i="156"/>
  <c r="O2759" i="156" s="1"/>
  <c r="M439" i="37" s="1"/>
  <c r="O1504" i="156"/>
  <c r="P1504" i="156" s="1"/>
  <c r="O2892" i="156"/>
  <c r="O2955" i="156" s="1"/>
  <c r="M608" i="37" s="1"/>
  <c r="V2231" i="157"/>
  <c r="S1025" i="37" s="1"/>
  <c r="S2179" i="157"/>
  <c r="P973" i="37" s="1"/>
  <c r="P972" i="37" s="1"/>
  <c r="I2177" i="157"/>
  <c r="G2236" i="157"/>
  <c r="V491" i="37"/>
  <c r="L1505" i="156"/>
  <c r="N892" i="156"/>
  <c r="T2051" i="157"/>
  <c r="Q915" i="37" s="1"/>
  <c r="Q914" i="37" s="1"/>
  <c r="I2106" i="157"/>
  <c r="F970" i="37" s="1"/>
  <c r="V2052" i="157"/>
  <c r="S916" i="37" s="1"/>
  <c r="G2103" i="157"/>
  <c r="G2049" i="157"/>
  <c r="I1752" i="157"/>
  <c r="G1754" i="157"/>
  <c r="G1615" i="157"/>
  <c r="W736" i="37"/>
  <c r="V500" i="37"/>
  <c r="V547" i="37"/>
  <c r="V1191" i="37" s="1"/>
  <c r="T1475" i="157"/>
  <c r="Q499" i="37" s="1"/>
  <c r="Q498" i="37" s="1"/>
  <c r="S1475" i="157"/>
  <c r="P499" i="37" s="1"/>
  <c r="P498" i="37" s="1"/>
  <c r="V354" i="37"/>
  <c r="G1344" i="157"/>
  <c r="G1265" i="157"/>
  <c r="G1134" i="157"/>
  <c r="V120" i="37"/>
  <c r="I660" i="157"/>
  <c r="G882" i="157"/>
  <c r="I881" i="157"/>
  <c r="F140" i="37" s="1"/>
  <c r="L1918" i="157"/>
  <c r="I798" i="37" s="1"/>
  <c r="I2234" i="157"/>
  <c r="F1028" i="37" s="1"/>
  <c r="O2229" i="157"/>
  <c r="L1023" i="37" s="1"/>
  <c r="I1570" i="157"/>
  <c r="F3229" i="156"/>
  <c r="F3161" i="156"/>
  <c r="F2619" i="156"/>
  <c r="H2812" i="156"/>
  <c r="F492" i="37" s="1"/>
  <c r="H2816" i="156"/>
  <c r="F496" i="37" s="1"/>
  <c r="U2812" i="156"/>
  <c r="S492" i="37" s="1"/>
  <c r="H2792" i="156"/>
  <c r="F472" i="37" s="1"/>
  <c r="H2814" i="156"/>
  <c r="F494" i="37" s="1"/>
  <c r="H2676" i="156"/>
  <c r="F315" i="37" s="1"/>
  <c r="H2674" i="156"/>
  <c r="F313" i="37" s="1"/>
  <c r="H2662" i="156"/>
  <c r="F301" i="37" s="1"/>
  <c r="H2669" i="156"/>
  <c r="F308" i="37" s="1"/>
  <c r="H2649" i="156"/>
  <c r="F288" i="37" s="1"/>
  <c r="H2668" i="156"/>
  <c r="F307" i="37" s="1"/>
  <c r="H2650" i="156"/>
  <c r="F289" i="37" s="1"/>
  <c r="H2667" i="156"/>
  <c r="F306" i="37" s="1"/>
  <c r="H2666" i="156"/>
  <c r="F305" i="37" s="1"/>
  <c r="H2655" i="156"/>
  <c r="F294" i="37" s="1"/>
  <c r="S2621" i="156"/>
  <c r="Q260" i="37" s="1"/>
  <c r="Q259" i="37" s="1"/>
  <c r="U2672" i="156"/>
  <c r="S311" i="37" s="1"/>
  <c r="U1793" i="156"/>
  <c r="F1861" i="156"/>
  <c r="U803" i="156"/>
  <c r="F3286" i="156"/>
  <c r="D1087" i="37" s="1"/>
  <c r="U436" i="156"/>
  <c r="F2671" i="156"/>
  <c r="K2749" i="156"/>
  <c r="I2749" i="156" s="1"/>
  <c r="I2811" i="156" s="1"/>
  <c r="G491" i="37" s="1"/>
  <c r="H2947" i="156"/>
  <c r="F600" i="37" s="1"/>
  <c r="H691" i="156"/>
  <c r="F1124" i="37" s="1"/>
  <c r="H2933" i="156"/>
  <c r="F586" i="37" s="1"/>
  <c r="H2932" i="156"/>
  <c r="F585" i="37" s="1"/>
  <c r="H3287" i="156"/>
  <c r="F1088" i="37" s="1"/>
  <c r="H672" i="156"/>
  <c r="F1105" i="37" s="1"/>
  <c r="H668" i="156"/>
  <c r="F1101" i="37" s="1"/>
  <c r="L434" i="156"/>
  <c r="N433" i="156"/>
  <c r="N689" i="156" s="1"/>
  <c r="L1122" i="37" s="1"/>
  <c r="H666" i="156"/>
  <c r="F1099" i="37" s="1"/>
  <c r="H2934" i="156"/>
  <c r="F587" i="37" s="1"/>
  <c r="H660" i="156"/>
  <c r="F1093" i="37" s="1"/>
  <c r="H2946" i="156"/>
  <c r="F599" i="37" s="1"/>
  <c r="H690" i="156"/>
  <c r="F1123" i="37" s="1"/>
  <c r="F435" i="156"/>
  <c r="H434" i="156"/>
  <c r="H2948" i="156"/>
  <c r="F601" i="37" s="1"/>
  <c r="H693" i="156"/>
  <c r="F1126" i="37" s="1"/>
  <c r="H692" i="156"/>
  <c r="F1125" i="37" s="1"/>
  <c r="H2526" i="156"/>
  <c r="F51" i="37" s="1"/>
  <c r="H678" i="156"/>
  <c r="F1111" i="37" s="1"/>
  <c r="H677" i="156"/>
  <c r="F1110" i="37" s="1"/>
  <c r="N285" i="156"/>
  <c r="L287" i="156"/>
  <c r="T1090" i="37"/>
  <c r="J2101" i="157"/>
  <c r="G965" i="37" s="1"/>
  <c r="J1985" i="157"/>
  <c r="L2052" i="157"/>
  <c r="I916" i="37" s="1"/>
  <c r="I1826" i="157"/>
  <c r="F783" i="37" s="1"/>
  <c r="I1973" i="157"/>
  <c r="F853" i="37" s="1"/>
  <c r="O1968" i="157"/>
  <c r="L848" i="37" s="1"/>
  <c r="I1835" i="157"/>
  <c r="F792" i="37" s="1"/>
  <c r="I1827" i="157"/>
  <c r="F784" i="37" s="1"/>
  <c r="I1825" i="157"/>
  <c r="F782" i="37" s="1"/>
  <c r="I1968" i="157"/>
  <c r="F848" i="37" s="1"/>
  <c r="I1815" i="157"/>
  <c r="F772" i="37" s="1"/>
  <c r="I1830" i="157"/>
  <c r="F787" i="37" s="1"/>
  <c r="I1531" i="157"/>
  <c r="F555" i="37" s="1"/>
  <c r="I1529" i="157"/>
  <c r="F553" i="37" s="1"/>
  <c r="J1618" i="157"/>
  <c r="G677" i="37" s="1"/>
  <c r="J792" i="157"/>
  <c r="I1045" i="157"/>
  <c r="F199" i="37" s="1"/>
  <c r="I874" i="157"/>
  <c r="F133" i="37" s="1"/>
  <c r="I875" i="157"/>
  <c r="F134" i="37" s="1"/>
  <c r="I1036" i="157"/>
  <c r="F190" i="37" s="1"/>
  <c r="I1243" i="157"/>
  <c r="F353" i="37" s="1"/>
  <c r="I1037" i="157"/>
  <c r="F191" i="37" s="1"/>
  <c r="I1019" i="157"/>
  <c r="F173" i="37" s="1"/>
  <c r="I1017" i="157"/>
  <c r="F171" i="37" s="1"/>
  <c r="I868" i="157"/>
  <c r="F127" i="37" s="1"/>
  <c r="I714" i="157"/>
  <c r="I493" i="157"/>
  <c r="I1043" i="157"/>
  <c r="F197" i="37" s="1"/>
  <c r="K1209" i="157"/>
  <c r="H319" i="37" s="1"/>
  <c r="L2308" i="156"/>
  <c r="K2308" i="156"/>
  <c r="L3221" i="156"/>
  <c r="H1025" i="156"/>
  <c r="I2076" i="156"/>
  <c r="I2077" i="156" s="1"/>
  <c r="H2160" i="156"/>
  <c r="H2140" i="156"/>
  <c r="F3092" i="156"/>
  <c r="F2959" i="156"/>
  <c r="H1032" i="156"/>
  <c r="H858" i="156"/>
  <c r="H1277" i="156"/>
  <c r="H1726" i="156"/>
  <c r="H1664" i="156"/>
  <c r="F2810" i="156"/>
  <c r="H3221" i="156"/>
  <c r="H110" i="156"/>
  <c r="H303" i="156"/>
  <c r="H732" i="156"/>
  <c r="H1185" i="156"/>
  <c r="H1878" i="156"/>
  <c r="F2145" i="156"/>
  <c r="F2813" i="156"/>
  <c r="H861" i="156"/>
  <c r="H1496" i="156"/>
  <c r="H708" i="156"/>
  <c r="H1434" i="156"/>
  <c r="F718" i="156"/>
  <c r="H2892" i="156"/>
  <c r="H2955" i="156" s="1"/>
  <c r="F608" i="37" s="1"/>
  <c r="F1331" i="156"/>
  <c r="F2308" i="156"/>
  <c r="H2902" i="156"/>
  <c r="F3087" i="156"/>
  <c r="H2883" i="156"/>
  <c r="H2953" i="156" s="1"/>
  <c r="F606" i="37" s="1"/>
  <c r="F2622" i="156"/>
  <c r="F3284" i="156"/>
  <c r="D1085" i="37" s="1"/>
  <c r="H341" i="156"/>
  <c r="H812" i="156"/>
  <c r="H2361" i="156"/>
  <c r="H2527" i="156"/>
  <c r="F52" i="37" s="1"/>
  <c r="F1505" i="156"/>
  <c r="F2014" i="156"/>
  <c r="H492" i="156"/>
  <c r="H905" i="156"/>
  <c r="H528" i="156"/>
  <c r="H964" i="156"/>
  <c r="H998" i="156"/>
  <c r="H1387" i="156"/>
  <c r="F1721" i="156"/>
  <c r="H1945" i="156"/>
  <c r="F2759" i="156"/>
  <c r="H3155" i="156"/>
  <c r="F407" i="156"/>
  <c r="H164" i="156"/>
  <c r="F828" i="156"/>
  <c r="H896" i="156"/>
  <c r="H903" i="156"/>
  <c r="H837" i="156"/>
  <c r="H3216" i="156"/>
  <c r="H287" i="156"/>
  <c r="H990" i="156"/>
  <c r="H1838" i="156"/>
  <c r="H2978" i="156"/>
  <c r="F2675" i="156"/>
  <c r="H1653" i="156"/>
  <c r="F2956" i="156"/>
  <c r="H1841" i="156"/>
  <c r="F2545" i="156"/>
  <c r="H654" i="156"/>
  <c r="H245" i="156"/>
  <c r="F2088" i="156"/>
  <c r="H1770" i="156"/>
  <c r="H105" i="156"/>
  <c r="H125" i="156"/>
  <c r="H625" i="156"/>
  <c r="H579" i="156"/>
  <c r="F1080" i="156"/>
  <c r="H1314" i="156"/>
  <c r="H92" i="156"/>
  <c r="H535" i="156"/>
  <c r="H629" i="156"/>
  <c r="F1448" i="156"/>
  <c r="F1122" i="156"/>
  <c r="F2153" i="156"/>
  <c r="H2692" i="156"/>
  <c r="H3099" i="156"/>
  <c r="F2673" i="156"/>
  <c r="H617" i="156"/>
  <c r="F2815" i="156"/>
  <c r="D495" i="37" s="1"/>
  <c r="F2547" i="156"/>
  <c r="H2617" i="156"/>
  <c r="H2022" i="156"/>
  <c r="U2486" i="156"/>
  <c r="S11" i="37" s="1"/>
  <c r="I1878" i="156"/>
  <c r="P1176" i="156"/>
  <c r="H2152" i="156"/>
  <c r="I2748" i="156"/>
  <c r="I2810" i="156" s="1"/>
  <c r="G490" i="37" s="1"/>
  <c r="I1664" i="156"/>
  <c r="O1177" i="156"/>
  <c r="P1177" i="156" s="1"/>
  <c r="I717" i="156"/>
  <c r="H3017" i="156"/>
  <c r="I1504" i="156"/>
  <c r="P110" i="156"/>
  <c r="H1961" i="156"/>
  <c r="P1847" i="156"/>
  <c r="O1853" i="156"/>
  <c r="P1853" i="156" s="1"/>
  <c r="H966" i="156"/>
  <c r="N807" i="156"/>
  <c r="L812" i="156"/>
  <c r="N812" i="156" s="1"/>
  <c r="O812" i="156"/>
  <c r="P812" i="156" s="1"/>
  <c r="N789" i="156"/>
  <c r="P789" i="156"/>
  <c r="P578" i="156"/>
  <c r="K3232" i="156"/>
  <c r="I1033" i="37" s="1"/>
  <c r="K1952" i="156"/>
  <c r="P340" i="156"/>
  <c r="O903" i="156"/>
  <c r="P903" i="156" s="1"/>
  <c r="I2013" i="156"/>
  <c r="O2152" i="156"/>
  <c r="H2024" i="156"/>
  <c r="H1453" i="156"/>
  <c r="L2180" i="157"/>
  <c r="I974" i="37" s="1"/>
  <c r="O2166" i="157"/>
  <c r="L370" i="157"/>
  <c r="J370" i="157" s="1"/>
  <c r="O2167" i="157"/>
  <c r="L88" i="157"/>
  <c r="J88" i="157" s="1"/>
  <c r="J1606" i="157"/>
  <c r="J1670" i="157" s="1"/>
  <c r="G729" i="37" s="1"/>
  <c r="I1411" i="157"/>
  <c r="I740" i="157"/>
  <c r="V1261" i="157"/>
  <c r="S371" i="37" s="1"/>
  <c r="L617" i="156"/>
  <c r="I1970" i="157"/>
  <c r="F850" i="37" s="1"/>
  <c r="I1971" i="157"/>
  <c r="F851" i="37" s="1"/>
  <c r="N1060" i="156"/>
  <c r="P1385" i="156"/>
  <c r="N1720" i="156"/>
  <c r="K496" i="156"/>
  <c r="H1392" i="156"/>
  <c r="I218" i="156"/>
  <c r="H717" i="156"/>
  <c r="P1386" i="156"/>
  <c r="N1719" i="156"/>
  <c r="I1400" i="157"/>
  <c r="F433" i="37" s="1"/>
  <c r="L629" i="156"/>
  <c r="U2089" i="156"/>
  <c r="O800" i="156"/>
  <c r="P800" i="156" s="1"/>
  <c r="H756" i="156"/>
  <c r="H2834" i="156"/>
  <c r="M81" i="157"/>
  <c r="O81" i="157" s="1"/>
  <c r="Q1141" i="157"/>
  <c r="N1504" i="156"/>
  <c r="O2144" i="156"/>
  <c r="O2022" i="156"/>
  <c r="P2022" i="156" s="1"/>
  <c r="H643" i="156"/>
  <c r="K897" i="156"/>
  <c r="I1330" i="156"/>
  <c r="R1090" i="37"/>
  <c r="P582" i="156"/>
  <c r="H350" i="156"/>
  <c r="F1665" i="156"/>
  <c r="U3232" i="156"/>
  <c r="S1033" i="37" s="1"/>
  <c r="J3030" i="156"/>
  <c r="J3088" i="156" s="1"/>
  <c r="H669" i="37" s="1"/>
  <c r="J3282" i="156"/>
  <c r="H1083" i="37" s="1"/>
  <c r="O2145" i="156"/>
  <c r="P2145" i="156" s="1"/>
  <c r="P1178" i="156"/>
  <c r="P1563" i="156"/>
  <c r="K2956" i="156"/>
  <c r="I609" i="37" s="1"/>
  <c r="H461" i="156"/>
  <c r="H1510" i="156"/>
  <c r="N2611" i="156"/>
  <c r="N1503" i="156"/>
  <c r="K292" i="156"/>
  <c r="H1060" i="156"/>
  <c r="O629" i="156"/>
  <c r="O1197" i="157"/>
  <c r="O1141" i="157"/>
  <c r="K1468" i="157"/>
  <c r="F2161" i="156"/>
  <c r="L708" i="156"/>
  <c r="N708" i="156" s="1"/>
  <c r="F2961" i="156"/>
  <c r="H2615" i="156"/>
  <c r="H2006" i="156"/>
  <c r="H1670" i="156"/>
  <c r="K346" i="156"/>
  <c r="H1330" i="156"/>
  <c r="I176" i="157"/>
  <c r="N1721" i="156"/>
  <c r="I1415" i="157"/>
  <c r="G1967" i="157"/>
  <c r="N2894" i="156"/>
  <c r="P583" i="156"/>
  <c r="P584" i="156" s="1"/>
  <c r="N2087" i="156"/>
  <c r="H1000" i="156"/>
  <c r="L291" i="156"/>
  <c r="O717" i="156"/>
  <c r="O718" i="156" s="1"/>
  <c r="P718" i="156" s="1"/>
  <c r="H839" i="156"/>
  <c r="H1881" i="156"/>
  <c r="J3281" i="156"/>
  <c r="H1082" i="37" s="1"/>
  <c r="H1034" i="156"/>
  <c r="L2022" i="156"/>
  <c r="K409" i="157"/>
  <c r="H2877" i="156"/>
  <c r="L2748" i="156"/>
  <c r="N2748" i="156" s="1"/>
  <c r="N2810" i="156" s="1"/>
  <c r="L490" i="37" s="1"/>
  <c r="H1121" i="156"/>
  <c r="L407" i="156"/>
  <c r="O367" i="157"/>
  <c r="I1695" i="157"/>
  <c r="I1786" i="157" s="1"/>
  <c r="F743" i="37" s="1"/>
  <c r="M1467" i="157"/>
  <c r="O1467" i="157" s="1"/>
  <c r="V990" i="157"/>
  <c r="S144" i="37" s="1"/>
  <c r="V1041" i="157"/>
  <c r="S195" i="37" s="1"/>
  <c r="V1782" i="157"/>
  <c r="S739" i="37" s="1"/>
  <c r="V1833" i="157"/>
  <c r="S790" i="37" s="1"/>
  <c r="V1618" i="157"/>
  <c r="S677" i="37" s="1"/>
  <c r="V1672" i="157"/>
  <c r="S731" i="37" s="1"/>
  <c r="V1398" i="157"/>
  <c r="S431" i="37" s="1"/>
  <c r="L3029" i="156"/>
  <c r="L3030" i="156" s="1"/>
  <c r="H406" i="156"/>
  <c r="H1447" i="156"/>
  <c r="H2897" i="156"/>
  <c r="H2956" i="156" s="1"/>
  <c r="F609" i="37" s="1"/>
  <c r="U3038" i="156"/>
  <c r="S618" i="37" s="1"/>
  <c r="L245" i="156"/>
  <c r="N245" i="156" s="1"/>
  <c r="L2083" i="156"/>
  <c r="S1067" i="37"/>
  <c r="L579" i="156"/>
  <c r="N579" i="156" s="1"/>
  <c r="U3283" i="156"/>
  <c r="S1084" i="37" s="1"/>
  <c r="H3022" i="156"/>
  <c r="V1969" i="157"/>
  <c r="S849" i="37" s="1"/>
  <c r="O732" i="156"/>
  <c r="P732" i="156" s="1"/>
  <c r="U3088" i="156"/>
  <c r="S669" i="37" s="1"/>
  <c r="G2673" i="156"/>
  <c r="E312" i="37" s="1"/>
  <c r="U2811" i="156"/>
  <c r="S491" i="37" s="1"/>
  <c r="N2306" i="156"/>
  <c r="S2331" i="156"/>
  <c r="U2906" i="156"/>
  <c r="S559" i="37" s="1"/>
  <c r="U2759" i="156"/>
  <c r="S439" i="37" s="1"/>
  <c r="U2957" i="156"/>
  <c r="S610" i="37" s="1"/>
  <c r="V1209" i="157"/>
  <c r="S319" i="37" s="1"/>
  <c r="H2087" i="156"/>
  <c r="U957" i="156"/>
  <c r="U1854" i="156"/>
  <c r="E3283" i="156"/>
  <c r="C1084" i="37" s="1"/>
  <c r="H3029" i="156"/>
  <c r="I291" i="156"/>
  <c r="J292" i="156"/>
  <c r="W3231" i="156"/>
  <c r="U1032" i="37" s="1"/>
  <c r="U656" i="156"/>
  <c r="K1259" i="157"/>
  <c r="H369" i="37" s="1"/>
  <c r="J3232" i="156"/>
  <c r="H1033" i="37" s="1"/>
  <c r="K1527" i="157"/>
  <c r="H551" i="37" s="1"/>
  <c r="L468" i="156"/>
  <c r="O2169" i="157"/>
  <c r="O2171" i="157" s="1"/>
  <c r="M2172" i="157"/>
  <c r="M2231" i="157" s="1"/>
  <c r="J1025" i="37" s="1"/>
  <c r="G88" i="157"/>
  <c r="I485" i="157"/>
  <c r="M669" i="157"/>
  <c r="O669" i="157" s="1"/>
  <c r="O480" i="157"/>
  <c r="M792" i="157"/>
  <c r="O1127" i="157"/>
  <c r="I1613" i="157"/>
  <c r="G1526" i="157"/>
  <c r="M1748" i="157"/>
  <c r="O736" i="157"/>
  <c r="I1279" i="157"/>
  <c r="Q1197" i="157"/>
  <c r="Q1199" i="157"/>
  <c r="Q1201" i="157"/>
  <c r="G1040" i="157"/>
  <c r="L1671" i="157"/>
  <c r="I730" i="37" s="1"/>
  <c r="M2116" i="157"/>
  <c r="M2180" i="157" s="1"/>
  <c r="J974" i="37" s="1"/>
  <c r="K1969" i="157"/>
  <c r="H849" i="37" s="1"/>
  <c r="K2230" i="157"/>
  <c r="H1024" i="37" s="1"/>
  <c r="O154" i="157"/>
  <c r="I1333" i="157"/>
  <c r="G1782" i="157"/>
  <c r="D739" i="37" s="1"/>
  <c r="I1550" i="157"/>
  <c r="L1347" i="157"/>
  <c r="I380" i="37" s="1"/>
  <c r="G1909" i="157"/>
  <c r="L1339" i="157"/>
  <c r="L1398" i="157" s="1"/>
  <c r="I431" i="37" s="1"/>
  <c r="J1397" i="157"/>
  <c r="G430" i="37" s="1"/>
  <c r="U992" i="156"/>
  <c r="U497" i="156"/>
  <c r="N2307" i="156"/>
  <c r="N2308" i="156" s="1"/>
  <c r="L2562" i="156"/>
  <c r="N1058" i="156"/>
  <c r="N891" i="156"/>
  <c r="L2076" i="156"/>
  <c r="L2077" i="156" s="1"/>
  <c r="N2077" i="156" s="1"/>
  <c r="N340" i="156"/>
  <c r="N341" i="156"/>
  <c r="U154" i="156"/>
  <c r="L406" i="156"/>
  <c r="H2562" i="156"/>
  <c r="L3099" i="156"/>
  <c r="N1032" i="156"/>
  <c r="H1797" i="156"/>
  <c r="L827" i="156"/>
  <c r="L998" i="156"/>
  <c r="N998" i="156" s="1"/>
  <c r="L990" i="156"/>
  <c r="L991" i="156" s="1"/>
  <c r="L1878" i="156"/>
  <c r="N1878" i="156" s="1"/>
  <c r="H2093" i="156"/>
  <c r="H3143" i="156"/>
  <c r="N404" i="156"/>
  <c r="L164" i="156"/>
  <c r="N164" i="156" s="1"/>
  <c r="L2152" i="156"/>
  <c r="L2892" i="156"/>
  <c r="N799" i="156"/>
  <c r="L800" i="156"/>
  <c r="N2741" i="156"/>
  <c r="L2745" i="156"/>
  <c r="I1283" i="157"/>
  <c r="I1606" i="157"/>
  <c r="I1670" i="157" s="1"/>
  <c r="F729" i="37" s="1"/>
  <c r="O1465" i="157"/>
  <c r="M1851" i="157"/>
  <c r="M727" i="157"/>
  <c r="L1909" i="157"/>
  <c r="J1338" i="157"/>
  <c r="K1749" i="157"/>
  <c r="I2120" i="157"/>
  <c r="I2184" i="157" s="1"/>
  <c r="F978" i="37" s="1"/>
  <c r="M378" i="157"/>
  <c r="O323" i="157"/>
  <c r="J1463" i="157"/>
  <c r="O151" i="157"/>
  <c r="M320" i="157"/>
  <c r="O320" i="157" s="1"/>
  <c r="J1333" i="157"/>
  <c r="I1463" i="157"/>
  <c r="M160" i="157"/>
  <c r="O160" i="157" s="1"/>
  <c r="O407" i="157"/>
  <c r="G1468" i="157"/>
  <c r="O1907" i="157"/>
  <c r="O1908" i="157" s="1"/>
  <c r="M1908" i="157"/>
  <c r="H218" i="156"/>
  <c r="I1121" i="156"/>
  <c r="N150" i="156"/>
  <c r="N491" i="156"/>
  <c r="L492" i="156"/>
  <c r="N492" i="156" s="1"/>
  <c r="I2307" i="156"/>
  <c r="I2308" i="156" s="1"/>
  <c r="U2309" i="156"/>
  <c r="H2307" i="156"/>
  <c r="L837" i="156"/>
  <c r="N837" i="156" s="1"/>
  <c r="U245" i="156"/>
  <c r="U293" i="156" s="1"/>
  <c r="H827" i="156"/>
  <c r="N723" i="156"/>
  <c r="L732" i="156"/>
  <c r="N732" i="156" s="1"/>
  <c r="U1026" i="156"/>
  <c r="K655" i="156"/>
  <c r="N716" i="156"/>
  <c r="L717" i="156"/>
  <c r="N2011" i="156"/>
  <c r="N2159" i="156"/>
  <c r="L2160" i="156"/>
  <c r="O837" i="156"/>
  <c r="P837" i="156" s="1"/>
  <c r="P1719" i="156"/>
  <c r="O1720" i="156"/>
  <c r="N792" i="156"/>
  <c r="U2153" i="156"/>
  <c r="U2539" i="156" s="1"/>
  <c r="S64" i="37" s="1"/>
  <c r="S1196" i="37" s="1"/>
  <c r="I2688" i="156"/>
  <c r="I2759" i="156" s="1"/>
  <c r="G439" i="37" s="1"/>
  <c r="K2759" i="156"/>
  <c r="I439" i="37" s="1"/>
  <c r="F2749" i="156"/>
  <c r="F2809" i="156"/>
  <c r="H2745" i="156"/>
  <c r="H2013" i="156"/>
  <c r="P653" i="156"/>
  <c r="O654" i="156"/>
  <c r="J956" i="156"/>
  <c r="F1853" i="156"/>
  <c r="H1852" i="156"/>
  <c r="N300" i="156"/>
  <c r="L303" i="156"/>
  <c r="N303" i="156" s="1"/>
  <c r="N902" i="156"/>
  <c r="L903" i="156"/>
  <c r="U1722" i="156"/>
  <c r="N1847" i="156"/>
  <c r="N1947" i="156"/>
  <c r="I2083" i="156"/>
  <c r="K2486" i="156"/>
  <c r="I11" i="37" s="1"/>
  <c r="F1778" i="156"/>
  <c r="H1777" i="156"/>
  <c r="H2748" i="156"/>
  <c r="P1091" i="37"/>
  <c r="N494" i="156"/>
  <c r="L495" i="156"/>
  <c r="H152" i="156"/>
  <c r="N650" i="156"/>
  <c r="N651" i="156" s="1"/>
  <c r="N653" i="156"/>
  <c r="L654" i="156"/>
  <c r="N895" i="156"/>
  <c r="L896" i="156"/>
  <c r="N1943" i="156"/>
  <c r="L1945" i="156"/>
  <c r="I1720" i="156"/>
  <c r="K1721" i="156"/>
  <c r="N1661" i="156"/>
  <c r="N1776" i="156"/>
  <c r="F2955" i="156"/>
  <c r="I2892" i="156"/>
  <c r="K2898" i="156"/>
  <c r="I2898" i="156" s="1"/>
  <c r="L2974" i="156"/>
  <c r="M97" i="157"/>
  <c r="M339" i="157"/>
  <c r="O339" i="157" s="1"/>
  <c r="M1905" i="157"/>
  <c r="M1967" i="157" s="1"/>
  <c r="J847" i="37" s="1"/>
  <c r="M24" i="157"/>
  <c r="L1396" i="157"/>
  <c r="I429" i="37" s="1"/>
  <c r="I1132" i="157"/>
  <c r="G1129" i="157"/>
  <c r="G330" i="157"/>
  <c r="O1271" i="157"/>
  <c r="M1279" i="157"/>
  <c r="I879" i="157"/>
  <c r="F138" i="37" s="1"/>
  <c r="I1192" i="157"/>
  <c r="I2233" i="157"/>
  <c r="F1027" i="37" s="1"/>
  <c r="G1260" i="157"/>
  <c r="I1851" i="157"/>
  <c r="K1918" i="157"/>
  <c r="H798" i="37" s="1"/>
  <c r="O1407" i="157"/>
  <c r="M1411" i="157"/>
  <c r="I1674" i="157"/>
  <c r="F733" i="37" s="1"/>
  <c r="I2039" i="157"/>
  <c r="G2044" i="157"/>
  <c r="K1909" i="157"/>
  <c r="I1471" i="157"/>
  <c r="O159" i="157"/>
  <c r="L1209" i="157"/>
  <c r="I319" i="37" s="1"/>
  <c r="J1525" i="157"/>
  <c r="G549" i="37" s="1"/>
  <c r="G1671" i="157"/>
  <c r="L2230" i="157"/>
  <c r="I1024" i="37" s="1"/>
  <c r="L2172" i="157"/>
  <c r="I2116" i="157"/>
  <c r="O1050" i="157"/>
  <c r="J1411" i="157"/>
  <c r="L1476" i="157"/>
  <c r="I500" i="37" s="1"/>
  <c r="Q1608" i="157"/>
  <c r="O1681" i="157"/>
  <c r="Q329" i="157"/>
  <c r="L160" i="157"/>
  <c r="J160" i="157" s="1"/>
  <c r="K2100" i="157"/>
  <c r="H964" i="37" s="1"/>
  <c r="L1259" i="157"/>
  <c r="I369" i="37" s="1"/>
  <c r="O229" i="157"/>
  <c r="L1468" i="157"/>
  <c r="J1467" i="157"/>
  <c r="J1526" i="157" s="1"/>
  <c r="G550" i="37" s="1"/>
  <c r="L1526" i="157"/>
  <c r="I550" i="37" s="1"/>
  <c r="O1608" i="157"/>
  <c r="J2167" i="157"/>
  <c r="M421" i="157"/>
  <c r="O421" i="157" s="1"/>
  <c r="I424" i="157"/>
  <c r="I968" i="157"/>
  <c r="H1042" i="157"/>
  <c r="E196" i="37" s="1"/>
  <c r="M257" i="157"/>
  <c r="O257" i="157" s="1"/>
  <c r="L990" i="157"/>
  <c r="I144" i="37" s="1"/>
  <c r="I24" i="157"/>
  <c r="G818" i="157"/>
  <c r="Q168" i="157"/>
  <c r="P172" i="157"/>
  <c r="Q172" i="157" s="1"/>
  <c r="G236" i="157"/>
  <c r="I235" i="157"/>
  <c r="K236" i="157"/>
  <c r="L731" i="157"/>
  <c r="J731" i="157" s="1"/>
  <c r="J730" i="157"/>
  <c r="I673" i="157"/>
  <c r="K818" i="157"/>
  <c r="H77" i="37" s="1"/>
  <c r="V611" i="157"/>
  <c r="J961" i="157"/>
  <c r="J1039" i="157" s="1"/>
  <c r="G193" i="37" s="1"/>
  <c r="L1039" i="157"/>
  <c r="I193" i="37" s="1"/>
  <c r="P1123" i="157"/>
  <c r="Q1117" i="157"/>
  <c r="I961" i="157"/>
  <c r="G1039" i="157"/>
  <c r="G1339" i="157"/>
  <c r="G1397" i="157"/>
  <c r="H1399" i="157"/>
  <c r="E432" i="37" s="1"/>
  <c r="I1340" i="157"/>
  <c r="M405" i="157"/>
  <c r="O404" i="157"/>
  <c r="J1546" i="157"/>
  <c r="P1908" i="157"/>
  <c r="Q1907" i="157"/>
  <c r="Q1908" i="157" s="1"/>
  <c r="K1618" i="157"/>
  <c r="H677" i="37" s="1"/>
  <c r="P1851" i="157"/>
  <c r="Q1842" i="157"/>
  <c r="K1396" i="157"/>
  <c r="H429" i="37" s="1"/>
  <c r="T1918" i="157"/>
  <c r="Q798" i="37" s="1"/>
  <c r="V1851" i="157"/>
  <c r="V1916" i="157" s="1"/>
  <c r="I2173" i="157"/>
  <c r="O2230" i="157"/>
  <c r="L1024" i="37" s="1"/>
  <c r="K330" i="157"/>
  <c r="I970" i="157"/>
  <c r="G1044" i="157"/>
  <c r="V1244" i="157"/>
  <c r="S354" i="37" s="1"/>
  <c r="I1123" i="157"/>
  <c r="G1128" i="157"/>
  <c r="H2104" i="157"/>
  <c r="E968" i="37" s="1"/>
  <c r="I2046" i="157"/>
  <c r="O1329" i="157"/>
  <c r="M1333" i="157"/>
  <c r="I1989" i="157"/>
  <c r="G2230" i="157"/>
  <c r="G2172" i="157"/>
  <c r="K2180" i="157"/>
  <c r="H974" i="37" s="1"/>
  <c r="M1546" i="157"/>
  <c r="J24" i="157"/>
  <c r="L818" i="157"/>
  <c r="I77" i="37" s="1"/>
  <c r="K160" i="157"/>
  <c r="L330" i="157"/>
  <c r="J330" i="157" s="1"/>
  <c r="J329" i="157"/>
  <c r="J485" i="157"/>
  <c r="L486" i="157"/>
  <c r="J486" i="157" s="1"/>
  <c r="I727" i="157"/>
  <c r="G880" i="157"/>
  <c r="K793" i="157"/>
  <c r="I730" i="157"/>
  <c r="G731" i="157"/>
  <c r="I656" i="157"/>
  <c r="H878" i="157"/>
  <c r="E137" i="37" s="1"/>
  <c r="L967" i="157"/>
  <c r="O964" i="157" s="1"/>
  <c r="L1040" i="157"/>
  <c r="I194" i="37" s="1"/>
  <c r="Q1125" i="157"/>
  <c r="M1123" i="157"/>
  <c r="O887" i="157"/>
  <c r="M897" i="157"/>
  <c r="L1833" i="157"/>
  <c r="I790" i="37" s="1"/>
  <c r="L1832" i="157"/>
  <c r="I789" i="37" s="1"/>
  <c r="J1748" i="157"/>
  <c r="G1259" i="157"/>
  <c r="V1347" i="157"/>
  <c r="S380" i="37" s="1"/>
  <c r="I1546" i="157"/>
  <c r="G1618" i="157"/>
  <c r="J1905" i="157"/>
  <c r="L1967" i="157"/>
  <c r="I847" i="37" s="1"/>
  <c r="L2100" i="157"/>
  <c r="I964" i="37" s="1"/>
  <c r="J2039" i="157"/>
  <c r="I1985" i="157"/>
  <c r="K2101" i="157"/>
  <c r="H965" i="37" s="1"/>
  <c r="I1611" i="157"/>
  <c r="O171" i="157"/>
  <c r="M172" i="157"/>
  <c r="I308" i="157"/>
  <c r="Q232" i="157"/>
  <c r="Q953" i="157"/>
  <c r="J1127" i="157"/>
  <c r="L1128" i="157"/>
  <c r="I1205" i="157"/>
  <c r="I405" i="157"/>
  <c r="G409" i="157"/>
  <c r="K1260" i="157"/>
  <c r="H370" i="37" s="1"/>
  <c r="K1397" i="157"/>
  <c r="H430" i="37" s="1"/>
  <c r="K1476" i="157"/>
  <c r="H500" i="37" s="1"/>
  <c r="I1748" i="157"/>
  <c r="G1832" i="157"/>
  <c r="I47" i="157"/>
  <c r="I159" i="157"/>
  <c r="G160" i="157"/>
  <c r="J408" i="157"/>
  <c r="L409" i="157"/>
  <c r="J409" i="157" s="1"/>
  <c r="I261" i="157"/>
  <c r="I216" i="157"/>
  <c r="J727" i="157"/>
  <c r="V172" i="157"/>
  <c r="V238" i="157" s="1"/>
  <c r="I721" i="157"/>
  <c r="K871" i="157"/>
  <c r="H130" i="37" s="1"/>
  <c r="O609" i="157"/>
  <c r="M610" i="157"/>
  <c r="O610" i="157" s="1"/>
  <c r="P966" i="157"/>
  <c r="Q963" i="157"/>
  <c r="I1189" i="157"/>
  <c r="G990" i="157"/>
  <c r="I897" i="157"/>
  <c r="G1209" i="157"/>
  <c r="I1342" i="157"/>
  <c r="O954" i="157"/>
  <c r="G967" i="157"/>
  <c r="H1528" i="157"/>
  <c r="E552" i="37" s="1"/>
  <c r="I1469" i="157"/>
  <c r="I1147" i="157"/>
  <c r="L1782" i="157"/>
  <c r="I739" i="37" s="1"/>
  <c r="K2231" i="157"/>
  <c r="H1025" i="37" s="1"/>
  <c r="V1527" i="157"/>
  <c r="S551" i="37" s="1"/>
  <c r="K1610" i="157"/>
  <c r="H1672" i="157"/>
  <c r="E731" i="37" s="1"/>
  <c r="G1528" i="157"/>
  <c r="K1833" i="157"/>
  <c r="H790" i="37" s="1"/>
  <c r="H1834" i="157"/>
  <c r="E791" i="37" s="1"/>
  <c r="I1750" i="157"/>
  <c r="G1836" i="157"/>
  <c r="K2102" i="157"/>
  <c r="H966" i="37" s="1"/>
  <c r="M1985" i="157"/>
  <c r="M2052" i="157" s="1"/>
  <c r="J916" i="37" s="1"/>
  <c r="I2167" i="157"/>
  <c r="O291" i="156"/>
  <c r="P289" i="156"/>
  <c r="P404" i="156"/>
  <c r="O406" i="156"/>
  <c r="P406" i="156" s="1"/>
  <c r="O407" i="156"/>
  <c r="P407" i="156" s="1"/>
  <c r="F584" i="156"/>
  <c r="H583" i="156"/>
  <c r="H892" i="156"/>
  <c r="F897" i="156"/>
  <c r="H800" i="156"/>
  <c r="F1178" i="156"/>
  <c r="H1177" i="156"/>
  <c r="N1176" i="156"/>
  <c r="H1336" i="156"/>
  <c r="P1867" i="156"/>
  <c r="O1878" i="156"/>
  <c r="I3029" i="156"/>
  <c r="I3087" i="156" s="1"/>
  <c r="G668" i="37" s="1"/>
  <c r="K3087" i="156"/>
  <c r="I668" i="37" s="1"/>
  <c r="U2797" i="156"/>
  <c r="S477" i="37" s="1"/>
  <c r="I3155" i="156"/>
  <c r="F3224" i="156"/>
  <c r="F3282" i="156"/>
  <c r="D1083" i="37" s="1"/>
  <c r="H3223" i="156"/>
  <c r="F3089" i="156"/>
  <c r="D670" i="37" s="1"/>
  <c r="O3152" i="156"/>
  <c r="P3151" i="156"/>
  <c r="J3224" i="156"/>
  <c r="I164" i="156"/>
  <c r="H38" i="156"/>
  <c r="F111" i="156"/>
  <c r="H128" i="156"/>
  <c r="H248" i="156"/>
  <c r="H291" i="156"/>
  <c r="H495" i="156"/>
  <c r="F655" i="156"/>
  <c r="J1025" i="156"/>
  <c r="J686" i="156"/>
  <c r="H1119" i="37" s="1"/>
  <c r="H1187" i="156"/>
  <c r="H735" i="156"/>
  <c r="J1122" i="156"/>
  <c r="I1185" i="156"/>
  <c r="J1272" i="156"/>
  <c r="J1853" i="156"/>
  <c r="H1951" i="156"/>
  <c r="F1952" i="156"/>
  <c r="O2160" i="156"/>
  <c r="O2161" i="156"/>
  <c r="P2159" i="156"/>
  <c r="I2613" i="156"/>
  <c r="K2671" i="156"/>
  <c r="I310" i="37" s="1"/>
  <c r="J2898" i="156"/>
  <c r="J2957" i="156" s="1"/>
  <c r="H610" i="37" s="1"/>
  <c r="J2955" i="156"/>
  <c r="H608" i="37" s="1"/>
  <c r="H2688" i="156"/>
  <c r="I2745" i="156"/>
  <c r="I2809" i="156" s="1"/>
  <c r="G489" i="37" s="1"/>
  <c r="K2809" i="156"/>
  <c r="I489" i="37" s="1"/>
  <c r="J3156" i="156"/>
  <c r="H3158" i="156"/>
  <c r="H3157" i="156"/>
  <c r="I3221" i="156"/>
  <c r="K3281" i="156"/>
  <c r="I1082" i="37" s="1"/>
  <c r="H167" i="156"/>
  <c r="J346" i="156"/>
  <c r="J659" i="156"/>
  <c r="H1092" i="37" s="1"/>
  <c r="J991" i="156"/>
  <c r="H1066" i="156"/>
  <c r="O1185" i="156"/>
  <c r="P1185" i="156" s="1"/>
  <c r="P1183" i="156"/>
  <c r="N1385" i="156"/>
  <c r="N1387" i="156"/>
  <c r="N1386" i="156"/>
  <c r="J2088" i="156"/>
  <c r="J2540" i="156" s="1"/>
  <c r="H65" i="37" s="1"/>
  <c r="N2088" i="156"/>
  <c r="N2540" i="156" s="1"/>
  <c r="L65" i="37" s="1"/>
  <c r="F2486" i="156"/>
  <c r="N2143" i="156"/>
  <c r="N2144" i="156" s="1"/>
  <c r="L2144" i="156"/>
  <c r="S2321" i="156"/>
  <c r="I2562" i="156"/>
  <c r="I2622" i="156" s="1"/>
  <c r="G261" i="37" s="1"/>
  <c r="K2622" i="156"/>
  <c r="I261" i="37" s="1"/>
  <c r="U2622" i="156"/>
  <c r="S261" i="37" s="1"/>
  <c r="P2611" i="156"/>
  <c r="J2749" i="156"/>
  <c r="J2811" i="156" s="1"/>
  <c r="H491" i="37" s="1"/>
  <c r="H2751" i="156"/>
  <c r="O2745" i="156"/>
  <c r="P2740" i="156"/>
  <c r="N2821" i="156"/>
  <c r="L2830" i="156"/>
  <c r="H3152" i="156"/>
  <c r="F3281" i="156"/>
  <c r="D1082" i="37" s="1"/>
  <c r="H3169" i="156"/>
  <c r="F3232" i="156"/>
  <c r="D1033" i="37" s="1"/>
  <c r="K3282" i="156"/>
  <c r="I1083" i="37" s="1"/>
  <c r="J496" i="156"/>
  <c r="J584" i="156"/>
  <c r="H345" i="156"/>
  <c r="N582" i="156"/>
  <c r="L583" i="156"/>
  <c r="H651" i="156"/>
  <c r="I827" i="156"/>
  <c r="K828" i="156"/>
  <c r="K1272" i="156"/>
  <c r="P1564" i="156"/>
  <c r="P1445" i="156"/>
  <c r="U1607" i="156"/>
  <c r="J1952" i="156"/>
  <c r="H2076" i="156"/>
  <c r="F2077" i="156"/>
  <c r="H1720" i="156"/>
  <c r="J2014" i="156"/>
  <c r="H1611" i="156"/>
  <c r="H2083" i="156"/>
  <c r="H2257" i="156"/>
  <c r="N2680" i="156"/>
  <c r="L2688" i="156"/>
  <c r="H2974" i="156"/>
  <c r="F3038" i="156"/>
  <c r="H2830" i="156"/>
  <c r="F2906" i="156"/>
  <c r="N3151" i="156"/>
  <c r="L3152" i="156"/>
  <c r="L3169" i="156"/>
  <c r="H3173" i="156"/>
  <c r="K3224" i="156"/>
  <c r="H1783" i="156" l="1"/>
  <c r="U2534" i="156"/>
  <c r="F1248" i="156"/>
  <c r="D21" i="37"/>
  <c r="D1150" i="37" s="1"/>
  <c r="Q318" i="37"/>
  <c r="Q317" i="37" s="1"/>
  <c r="T1207" i="157"/>
  <c r="W677" i="37"/>
  <c r="X816" i="157"/>
  <c r="D1199" i="37"/>
  <c r="P318" i="37"/>
  <c r="P317" i="37" s="1"/>
  <c r="S1207" i="157"/>
  <c r="S877" i="157"/>
  <c r="P136" i="37" s="1"/>
  <c r="P1210" i="37" s="1"/>
  <c r="N3153" i="156"/>
  <c r="D789" i="37"/>
  <c r="D677" i="37"/>
  <c r="D198" i="37"/>
  <c r="D430" i="37"/>
  <c r="D193" i="37"/>
  <c r="I2044" i="157"/>
  <c r="D550" i="37"/>
  <c r="D847" i="37"/>
  <c r="D141" i="37"/>
  <c r="D1030" i="37"/>
  <c r="D732" i="37"/>
  <c r="D852" i="37"/>
  <c r="D1023" i="37"/>
  <c r="D434" i="37"/>
  <c r="D380" i="37"/>
  <c r="D500" i="37"/>
  <c r="D373" i="37"/>
  <c r="D729" i="37"/>
  <c r="D554" i="37"/>
  <c r="D734" i="37"/>
  <c r="D131" i="37"/>
  <c r="D126" i="37"/>
  <c r="D793" i="37"/>
  <c r="D552" i="37"/>
  <c r="D319" i="37"/>
  <c r="D144" i="37"/>
  <c r="D369" i="37"/>
  <c r="D139" i="37"/>
  <c r="D1024" i="37"/>
  <c r="D77" i="37"/>
  <c r="D730" i="37"/>
  <c r="D370" i="37"/>
  <c r="D194" i="37"/>
  <c r="D375" i="37"/>
  <c r="D967" i="37"/>
  <c r="D137" i="37"/>
  <c r="D791" i="37"/>
  <c r="D429" i="37"/>
  <c r="D798" i="37"/>
  <c r="I486" i="157"/>
  <c r="D916" i="37"/>
  <c r="D974" i="37"/>
  <c r="D1026" i="37"/>
  <c r="D964" i="37"/>
  <c r="D549" i="37"/>
  <c r="I1910" i="157"/>
  <c r="D130" i="37"/>
  <c r="D127" i="37"/>
  <c r="D196" i="37"/>
  <c r="D136" i="37"/>
  <c r="D850" i="37"/>
  <c r="D432" i="37"/>
  <c r="D1185" i="37"/>
  <c r="D1200" i="37"/>
  <c r="D559" i="37"/>
  <c r="D11" i="37"/>
  <c r="D1139" i="37" s="1"/>
  <c r="D489" i="37"/>
  <c r="D614" i="37"/>
  <c r="D312" i="37"/>
  <c r="F1111" i="156"/>
  <c r="D609" i="37"/>
  <c r="D314" i="37"/>
  <c r="D493" i="37"/>
  <c r="D490" i="37"/>
  <c r="D612" i="37"/>
  <c r="D1134" i="37"/>
  <c r="D9" i="37"/>
  <c r="F81" i="156"/>
  <c r="H81" i="156" s="1"/>
  <c r="D1112" i="37"/>
  <c r="H983" i="156"/>
  <c r="F2514" i="156"/>
  <c r="D39" i="37" s="1"/>
  <c r="D58" i="37"/>
  <c r="D61" i="37"/>
  <c r="D486" i="37"/>
  <c r="D1061" i="37"/>
  <c r="D1201" i="37"/>
  <c r="D1181" i="37"/>
  <c r="D1173" i="37"/>
  <c r="D28" i="37"/>
  <c r="D608" i="37"/>
  <c r="D72" i="37"/>
  <c r="D70" i="37"/>
  <c r="D439" i="37"/>
  <c r="D261" i="37"/>
  <c r="F689" i="156"/>
  <c r="D310" i="37"/>
  <c r="D1092" i="37"/>
  <c r="D1098" i="37"/>
  <c r="F682" i="156"/>
  <c r="H682" i="156" s="1"/>
  <c r="F1115" i="37" s="1"/>
  <c r="D1118" i="37"/>
  <c r="D1119" i="37"/>
  <c r="D48" i="37"/>
  <c r="D1180" i="37" s="1"/>
  <c r="F2807" i="156"/>
  <c r="H2807" i="156" s="1"/>
  <c r="F487" i="37" s="1"/>
  <c r="D482" i="37"/>
  <c r="D1109" i="37"/>
  <c r="D1179" i="37"/>
  <c r="D1171" i="37"/>
  <c r="D1175" i="37"/>
  <c r="D1163" i="37"/>
  <c r="T438" i="37"/>
  <c r="T437" i="37" s="1"/>
  <c r="H3087" i="156"/>
  <c r="F668" i="37" s="1"/>
  <c r="D668" i="37"/>
  <c r="T617" i="37"/>
  <c r="T616" i="37" s="1"/>
  <c r="H3038" i="156"/>
  <c r="F618" i="37" s="1"/>
  <c r="D618" i="37"/>
  <c r="H2521" i="156"/>
  <c r="F46" i="37" s="1"/>
  <c r="D46" i="37"/>
  <c r="H3275" i="156"/>
  <c r="F1076" i="37" s="1"/>
  <c r="D1076" i="37"/>
  <c r="H3092" i="156"/>
  <c r="F673" i="37" s="1"/>
  <c r="D673" i="37"/>
  <c r="H2488" i="156"/>
  <c r="F13" i="37" s="1"/>
  <c r="D13" i="37"/>
  <c r="I856" i="157"/>
  <c r="F115" i="37" s="1"/>
  <c r="D115" i="37"/>
  <c r="T76" i="37"/>
  <c r="R76" i="37"/>
  <c r="R1136" i="37" s="1"/>
  <c r="I864" i="157"/>
  <c r="F123" i="37" s="1"/>
  <c r="D123" i="37"/>
  <c r="Q143" i="37"/>
  <c r="I2055" i="157"/>
  <c r="F919" i="37" s="1"/>
  <c r="I867" i="157"/>
  <c r="F126" i="37" s="1"/>
  <c r="P1832" i="157"/>
  <c r="M789" i="37" s="1"/>
  <c r="P1749" i="157"/>
  <c r="Q1749" i="157" s="1"/>
  <c r="Q1833" i="157" s="1"/>
  <c r="N790" i="37" s="1"/>
  <c r="M1832" i="157"/>
  <c r="J789" i="37" s="1"/>
  <c r="M1749" i="157"/>
  <c r="I1622" i="157"/>
  <c r="F681" i="37" s="1"/>
  <c r="I1642" i="157"/>
  <c r="F701" i="37" s="1"/>
  <c r="I1480" i="157"/>
  <c r="F504" i="37" s="1"/>
  <c r="I1351" i="157"/>
  <c r="F384" i="37" s="1"/>
  <c r="M1339" i="157"/>
  <c r="M1398" i="157" s="1"/>
  <c r="J431" i="37" s="1"/>
  <c r="P2230" i="157"/>
  <c r="M1024" i="37" s="1"/>
  <c r="G869" i="157"/>
  <c r="Q1905" i="157"/>
  <c r="F3276" i="156"/>
  <c r="D1077" i="37" s="1"/>
  <c r="H3145" i="156"/>
  <c r="H3279" i="156"/>
  <c r="F1080" i="37" s="1"/>
  <c r="L2671" i="156"/>
  <c r="J310" i="37" s="1"/>
  <c r="N2613" i="156"/>
  <c r="N2671" i="156" s="1"/>
  <c r="L310" i="37" s="1"/>
  <c r="L3156" i="156"/>
  <c r="H2806" i="156"/>
  <c r="F486" i="37" s="1"/>
  <c r="I2671" i="156"/>
  <c r="G310" i="37" s="1"/>
  <c r="I2614" i="156"/>
  <c r="I2672" i="156" s="1"/>
  <c r="G311" i="37" s="1"/>
  <c r="L2536" i="156"/>
  <c r="J61" i="37" s="1"/>
  <c r="O2536" i="156"/>
  <c r="M61" i="37" s="1"/>
  <c r="F2532" i="156"/>
  <c r="H2069" i="156"/>
  <c r="H2133" i="156"/>
  <c r="F2529" i="156"/>
  <c r="H41" i="156"/>
  <c r="H2523" i="156"/>
  <c r="F48" i="37" s="1"/>
  <c r="H2137" i="156"/>
  <c r="H1555" i="156"/>
  <c r="P1951" i="156"/>
  <c r="O1952" i="156"/>
  <c r="P1952" i="156" s="1"/>
  <c r="H1790" i="156"/>
  <c r="F1936" i="156"/>
  <c r="H1895" i="156"/>
  <c r="F1905" i="156"/>
  <c r="H1907" i="156"/>
  <c r="H1248" i="156"/>
  <c r="H1111" i="156"/>
  <c r="H1080" i="156"/>
  <c r="P990" i="156"/>
  <c r="O991" i="156"/>
  <c r="P991" i="156" s="1"/>
  <c r="P955" i="156"/>
  <c r="O956" i="156"/>
  <c r="P956" i="156" s="1"/>
  <c r="N955" i="156"/>
  <c r="L956" i="156"/>
  <c r="N956" i="156" s="1"/>
  <c r="H949" i="156"/>
  <c r="I659" i="156"/>
  <c r="G1092" i="37" s="1"/>
  <c r="I1092" i="37"/>
  <c r="S1122" i="37"/>
  <c r="K687" i="156"/>
  <c r="I1120" i="37" s="1"/>
  <c r="L686" i="156"/>
  <c r="J1119" i="37" s="1"/>
  <c r="F687" i="156"/>
  <c r="O686" i="156"/>
  <c r="M1119" i="37" s="1"/>
  <c r="H281" i="156"/>
  <c r="H679" i="156"/>
  <c r="F1112" i="37" s="1"/>
  <c r="F663" i="156"/>
  <c r="H665" i="156"/>
  <c r="F1098" i="37" s="1"/>
  <c r="O659" i="156"/>
  <c r="M1092" i="37" s="1"/>
  <c r="L659" i="156"/>
  <c r="J1092" i="37" s="1"/>
  <c r="H2484" i="156"/>
  <c r="L2484" i="156"/>
  <c r="J9" i="37" s="1"/>
  <c r="O2484" i="156"/>
  <c r="H701" i="156"/>
  <c r="F1134" i="37" s="1"/>
  <c r="V736" i="37"/>
  <c r="P1121" i="156"/>
  <c r="H2547" i="156"/>
  <c r="I1139" i="37"/>
  <c r="S1139" i="37"/>
  <c r="H2536" i="156"/>
  <c r="F61" i="37" s="1"/>
  <c r="H2906" i="156"/>
  <c r="F559" i="37" s="1"/>
  <c r="I2100" i="157"/>
  <c r="F964" i="37" s="1"/>
  <c r="L1969" i="157"/>
  <c r="I849" i="37" s="1"/>
  <c r="J1909" i="157"/>
  <c r="I2180" i="157"/>
  <c r="F974" i="37" s="1"/>
  <c r="V818" i="157"/>
  <c r="S77" i="37" s="1"/>
  <c r="I1972" i="157"/>
  <c r="F852" i="37" s="1"/>
  <c r="I2229" i="157"/>
  <c r="F1023" i="37" s="1"/>
  <c r="I1918" i="157"/>
  <c r="F798" i="37" s="1"/>
  <c r="I2052" i="157"/>
  <c r="F916" i="37" s="1"/>
  <c r="I1675" i="157"/>
  <c r="F734" i="37" s="1"/>
  <c r="P2101" i="157"/>
  <c r="M965" i="37" s="1"/>
  <c r="I1530" i="157"/>
  <c r="F554" i="37" s="1"/>
  <c r="I1401" i="157"/>
  <c r="F434" i="37" s="1"/>
  <c r="I1347" i="157"/>
  <c r="F380" i="37" s="1"/>
  <c r="I1476" i="157"/>
  <c r="F500" i="37" s="1"/>
  <c r="I1525" i="157"/>
  <c r="F549" i="37" s="1"/>
  <c r="I1396" i="157"/>
  <c r="F429" i="37" s="1"/>
  <c r="M966" i="157"/>
  <c r="M1040" i="157" s="1"/>
  <c r="J194" i="37" s="1"/>
  <c r="O727" i="157"/>
  <c r="M871" i="157"/>
  <c r="J130" i="37" s="1"/>
  <c r="Q727" i="157"/>
  <c r="P871" i="157"/>
  <c r="M130" i="37" s="1"/>
  <c r="P793" i="157"/>
  <c r="Q793" i="157" s="1"/>
  <c r="P872" i="157"/>
  <c r="M131" i="37" s="1"/>
  <c r="I793" i="157"/>
  <c r="G873" i="157"/>
  <c r="H147" i="156"/>
  <c r="F2540" i="156"/>
  <c r="P3029" i="156"/>
  <c r="P3087" i="156" s="1"/>
  <c r="N668" i="37" s="1"/>
  <c r="O3030" i="156"/>
  <c r="P3030" i="156" s="1"/>
  <c r="P3088" i="156" s="1"/>
  <c r="N669" i="37" s="1"/>
  <c r="H210" i="156"/>
  <c r="H1792" i="156"/>
  <c r="L2810" i="156"/>
  <c r="J490" i="37" s="1"/>
  <c r="P2083" i="156"/>
  <c r="L219" i="156"/>
  <c r="H2961" i="156"/>
  <c r="F614" i="37" s="1"/>
  <c r="H2755" i="156"/>
  <c r="I1915" i="157"/>
  <c r="I1473" i="157"/>
  <c r="G1974" i="157"/>
  <c r="P2088" i="156"/>
  <c r="P2540" i="156" s="1"/>
  <c r="N65" i="37" s="1"/>
  <c r="O2540" i="156"/>
  <c r="M65" i="37" s="1"/>
  <c r="M1197" i="37" s="1"/>
  <c r="N1197" i="37" s="1"/>
  <c r="O2077" i="156"/>
  <c r="P2077" i="156" s="1"/>
  <c r="Q1338" i="157"/>
  <c r="J1260" i="157"/>
  <c r="G370" i="37" s="1"/>
  <c r="O369" i="157"/>
  <c r="P1526" i="157"/>
  <c r="M550" i="37" s="1"/>
  <c r="Q1397" i="157"/>
  <c r="N430" i="37" s="1"/>
  <c r="J2229" i="157"/>
  <c r="G1023" i="37" s="1"/>
  <c r="P486" i="157"/>
  <c r="Q486" i="157" s="1"/>
  <c r="Q1606" i="157"/>
  <c r="Q1670" i="157" s="1"/>
  <c r="N729" i="37" s="1"/>
  <c r="Q2039" i="157"/>
  <c r="Q1279" i="157"/>
  <c r="M2043" i="157"/>
  <c r="M2101" i="157" s="1"/>
  <c r="J965" i="37" s="1"/>
  <c r="O2041" i="157"/>
  <c r="O2043" i="157" s="1"/>
  <c r="P2044" i="157"/>
  <c r="Q2044" i="157" s="1"/>
  <c r="N1022" i="156"/>
  <c r="N1328" i="156"/>
  <c r="O685" i="156"/>
  <c r="M1118" i="37" s="1"/>
  <c r="L685" i="156"/>
  <c r="J1118" i="37" s="1"/>
  <c r="U1031" i="37"/>
  <c r="O219" i="156"/>
  <c r="P1330" i="156"/>
  <c r="L1448" i="156"/>
  <c r="P1664" i="156"/>
  <c r="O3281" i="156"/>
  <c r="M1082" i="37" s="1"/>
  <c r="P409" i="157"/>
  <c r="Q409" i="157" s="1"/>
  <c r="Q369" i="157"/>
  <c r="P2830" i="156"/>
  <c r="P2906" i="156" s="1"/>
  <c r="N559" i="37" s="1"/>
  <c r="N468" i="156"/>
  <c r="N629" i="156"/>
  <c r="P330" i="157"/>
  <c r="Q330" i="157" s="1"/>
  <c r="Q1333" i="157"/>
  <c r="P731" i="157"/>
  <c r="Q731" i="157" s="1"/>
  <c r="Q1691" i="157"/>
  <c r="Q1411" i="157"/>
  <c r="G1532" i="157"/>
  <c r="Q408" i="157"/>
  <c r="P1339" i="157"/>
  <c r="P1398" i="157" s="1"/>
  <c r="M431" i="37" s="1"/>
  <c r="P88" i="157"/>
  <c r="Q88" i="157" s="1"/>
  <c r="O1144" i="157"/>
  <c r="O378" i="157"/>
  <c r="O24" i="157"/>
  <c r="O97" i="157"/>
  <c r="Q1396" i="157"/>
  <c r="N429" i="37" s="1"/>
  <c r="N110" i="156"/>
  <c r="L111" i="156"/>
  <c r="N111" i="156" s="1"/>
  <c r="Q897" i="157"/>
  <c r="P2172" i="157"/>
  <c r="Q2172" i="157" s="1"/>
  <c r="Q1546" i="157"/>
  <c r="Q2167" i="157"/>
  <c r="Q990" i="157"/>
  <c r="N144" i="37" s="1"/>
  <c r="Q1618" i="157"/>
  <c r="N677" i="37" s="1"/>
  <c r="Q2229" i="157"/>
  <c r="N1023" i="37" s="1"/>
  <c r="M1205" i="157"/>
  <c r="O1205" i="157" s="1"/>
  <c r="Q1204" i="157"/>
  <c r="P1205" i="157"/>
  <c r="Q1205" i="157" s="1"/>
  <c r="O2486" i="156"/>
  <c r="M11" i="37" s="1"/>
  <c r="M2100" i="157"/>
  <c r="J964" i="37" s="1"/>
  <c r="S3231" i="156"/>
  <c r="Q792" i="157"/>
  <c r="P160" i="157"/>
  <c r="Q160" i="157" s="1"/>
  <c r="P1209" i="157"/>
  <c r="M319" i="37" s="1"/>
  <c r="O2039" i="157"/>
  <c r="Q1463" i="157"/>
  <c r="G1046" i="157"/>
  <c r="Q2180" i="157"/>
  <c r="N974" i="37" s="1"/>
  <c r="Q2116" i="157"/>
  <c r="Q1525" i="157"/>
  <c r="N549" i="37" s="1"/>
  <c r="I972" i="157"/>
  <c r="H219" i="156"/>
  <c r="G1672" i="157"/>
  <c r="I330" i="157"/>
  <c r="G1527" i="157"/>
  <c r="I1128" i="157"/>
  <c r="I236" i="157"/>
  <c r="G2102" i="157"/>
  <c r="I1909" i="157"/>
  <c r="I88" i="157"/>
  <c r="G1677" i="157"/>
  <c r="I1187" i="157"/>
  <c r="I304" i="157"/>
  <c r="I160" i="157"/>
  <c r="I409" i="157"/>
  <c r="I370" i="157"/>
  <c r="I1673" i="157"/>
  <c r="F732" i="37" s="1"/>
  <c r="O153" i="156"/>
  <c r="P153" i="156" s="1"/>
  <c r="O2014" i="156"/>
  <c r="P2014" i="156" s="1"/>
  <c r="H1834" i="156"/>
  <c r="H646" i="156"/>
  <c r="F2549" i="156"/>
  <c r="F2677" i="156"/>
  <c r="H146" i="156"/>
  <c r="H209" i="156"/>
  <c r="F2817" i="156"/>
  <c r="H3161" i="156"/>
  <c r="H1086" i="156"/>
  <c r="H828" i="156"/>
  <c r="H2004" i="156"/>
  <c r="I1272" i="156"/>
  <c r="K2957" i="156"/>
  <c r="I610" i="37" s="1"/>
  <c r="I1721" i="156"/>
  <c r="I346" i="156"/>
  <c r="I897" i="156"/>
  <c r="I496" i="156"/>
  <c r="I1778" i="156"/>
  <c r="K2539" i="156"/>
  <c r="I64" i="37" s="1"/>
  <c r="I1196" i="37" s="1"/>
  <c r="I718" i="156"/>
  <c r="I153" i="156"/>
  <c r="I584" i="156"/>
  <c r="I3156" i="156"/>
  <c r="I991" i="156"/>
  <c r="I1952" i="156"/>
  <c r="I1122" i="156"/>
  <c r="I1331" i="156"/>
  <c r="K2811" i="156"/>
  <c r="I491" i="37" s="1"/>
  <c r="I956" i="156"/>
  <c r="I1665" i="156"/>
  <c r="I2161" i="156"/>
  <c r="I2014" i="156"/>
  <c r="I1025" i="156"/>
  <c r="I1061" i="156"/>
  <c r="I828" i="156"/>
  <c r="I292" i="156"/>
  <c r="I1505" i="156"/>
  <c r="I219" i="156"/>
  <c r="I1178" i="156"/>
  <c r="W408" i="37"/>
  <c r="V408" i="37"/>
  <c r="O3087" i="156"/>
  <c r="M668" i="37" s="1"/>
  <c r="P2974" i="156"/>
  <c r="P3038" i="156" s="1"/>
  <c r="N618" i="37" s="1"/>
  <c r="Q2052" i="157"/>
  <c r="N916" i="37" s="1"/>
  <c r="P1468" i="157"/>
  <c r="Q1468" i="157" s="1"/>
  <c r="Q1985" i="157"/>
  <c r="I2236" i="157"/>
  <c r="F1030" i="37" s="1"/>
  <c r="O2810" i="156"/>
  <c r="M490" i="37" s="1"/>
  <c r="O828" i="156"/>
  <c r="P828" i="156" s="1"/>
  <c r="O3232" i="156"/>
  <c r="M1033" i="37" s="1"/>
  <c r="P2087" i="156"/>
  <c r="P2892" i="156"/>
  <c r="P2955" i="156" s="1"/>
  <c r="N608" i="37" s="1"/>
  <c r="W669" i="37"/>
  <c r="W500" i="37"/>
  <c r="V669" i="37"/>
  <c r="V496" i="37"/>
  <c r="O2622" i="156"/>
  <c r="M261" i="37" s="1"/>
  <c r="O346" i="156"/>
  <c r="P346" i="156" s="1"/>
  <c r="P2688" i="156"/>
  <c r="P2759" i="156" s="1"/>
  <c r="N439" i="37" s="1"/>
  <c r="O496" i="156"/>
  <c r="P496" i="156" s="1"/>
  <c r="O2898" i="156"/>
  <c r="P2898" i="156" s="1"/>
  <c r="P2957" i="156" s="1"/>
  <c r="N610" i="37" s="1"/>
  <c r="O2956" i="156"/>
  <c r="M609" i="37" s="1"/>
  <c r="W552" i="37"/>
  <c r="W854" i="37"/>
  <c r="O2537" i="156"/>
  <c r="M62" i="37" s="1"/>
  <c r="H2619" i="156"/>
  <c r="F2539" i="156"/>
  <c r="H1721" i="156"/>
  <c r="H2308" i="156"/>
  <c r="H2088" i="156"/>
  <c r="H435" i="156"/>
  <c r="L2809" i="156"/>
  <c r="J489" i="37" s="1"/>
  <c r="N617" i="156"/>
  <c r="N535" i="156"/>
  <c r="N406" i="156"/>
  <c r="N407" i="156"/>
  <c r="N3223" i="156"/>
  <c r="N3221" i="156"/>
  <c r="N3029" i="156"/>
  <c r="N3087" i="156" s="1"/>
  <c r="L668" i="37" s="1"/>
  <c r="N1945" i="156"/>
  <c r="N1505" i="156"/>
  <c r="N1185" i="156"/>
  <c r="N1061" i="156"/>
  <c r="N903" i="156"/>
  <c r="N800" i="156"/>
  <c r="H3229" i="156"/>
  <c r="F3288" i="156"/>
  <c r="D1089" i="37" s="1"/>
  <c r="V854" i="37"/>
  <c r="W944" i="37"/>
  <c r="V944" i="37"/>
  <c r="I2049" i="157"/>
  <c r="G2107" i="157"/>
  <c r="V1917" i="157"/>
  <c r="S797" i="37" s="1"/>
  <c r="I1754" i="157"/>
  <c r="G1838" i="157"/>
  <c r="I1615" i="157"/>
  <c r="V552" i="37"/>
  <c r="V1475" i="157"/>
  <c r="S499" i="37" s="1"/>
  <c r="S498" i="37" s="1"/>
  <c r="I1344" i="157"/>
  <c r="G1403" i="157"/>
  <c r="V1346" i="157"/>
  <c r="S379" i="37" s="1"/>
  <c r="S378" i="37" s="1"/>
  <c r="I1265" i="157"/>
  <c r="F375" i="37" s="1"/>
  <c r="G1267" i="157"/>
  <c r="I1134" i="157"/>
  <c r="V989" i="157"/>
  <c r="I882" i="157"/>
  <c r="F141" i="37" s="1"/>
  <c r="I1817" i="157"/>
  <c r="F774" i="37" s="1"/>
  <c r="J1918" i="157"/>
  <c r="G798" i="37" s="1"/>
  <c r="I2230" i="157"/>
  <c r="F1024" i="37" s="1"/>
  <c r="J994" i="157"/>
  <c r="G148" i="37" s="1"/>
  <c r="O2231" i="157"/>
  <c r="L1025" i="37" s="1"/>
  <c r="J2180" i="157"/>
  <c r="G974" i="37" s="1"/>
  <c r="O2180" i="157"/>
  <c r="L974" i="37" s="1"/>
  <c r="H2815" i="156"/>
  <c r="F495" i="37" s="1"/>
  <c r="H2813" i="156"/>
  <c r="F493" i="37" s="1"/>
  <c r="H2787" i="156"/>
  <c r="F467" i="37" s="1"/>
  <c r="H2809" i="156"/>
  <c r="F489" i="37" s="1"/>
  <c r="H2802" i="156"/>
  <c r="F482" i="37" s="1"/>
  <c r="H2810" i="156"/>
  <c r="F490" i="37" s="1"/>
  <c r="H2759" i="156"/>
  <c r="F439" i="37" s="1"/>
  <c r="H2673" i="156"/>
  <c r="F312" i="37" s="1"/>
  <c r="H2671" i="156"/>
  <c r="F310" i="37" s="1"/>
  <c r="H2675" i="156"/>
  <c r="F314" i="37" s="1"/>
  <c r="H2665" i="156"/>
  <c r="F304" i="37" s="1"/>
  <c r="H2622" i="156"/>
  <c r="F261" i="37" s="1"/>
  <c r="H2646" i="156"/>
  <c r="F285" i="37" s="1"/>
  <c r="U2621" i="156"/>
  <c r="S260" i="37" s="1"/>
  <c r="S259" i="37" s="1"/>
  <c r="U2154" i="156"/>
  <c r="H3286" i="156"/>
  <c r="F1087" i="37" s="1"/>
  <c r="I655" i="156"/>
  <c r="H3232" i="156"/>
  <c r="F1033" i="37" s="1"/>
  <c r="H3236" i="156"/>
  <c r="F1037" i="37" s="1"/>
  <c r="I3282" i="156"/>
  <c r="G1083" i="37" s="1"/>
  <c r="I3281" i="156"/>
  <c r="G1082" i="37" s="1"/>
  <c r="H3281" i="156"/>
  <c r="F1082" i="37" s="1"/>
  <c r="H3282" i="156"/>
  <c r="F1083" i="37" s="1"/>
  <c r="I3232" i="156"/>
  <c r="G1033" i="37" s="1"/>
  <c r="L435" i="156"/>
  <c r="L689" i="156" s="1"/>
  <c r="J1122" i="37" s="1"/>
  <c r="N434" i="156"/>
  <c r="H686" i="156"/>
  <c r="F1119" i="37" s="1"/>
  <c r="H685" i="156"/>
  <c r="F1118" i="37" s="1"/>
  <c r="H659" i="156"/>
  <c r="F1092" i="37" s="1"/>
  <c r="P1090" i="37"/>
  <c r="Q2100" i="157"/>
  <c r="N964" i="37" s="1"/>
  <c r="J2100" i="157"/>
  <c r="G964" i="37" s="1"/>
  <c r="I686" i="156"/>
  <c r="G1119" i="37" s="1"/>
  <c r="I685" i="156"/>
  <c r="G1118" i="37" s="1"/>
  <c r="J2052" i="157"/>
  <c r="G916" i="37" s="1"/>
  <c r="I1836" i="157"/>
  <c r="F793" i="37" s="1"/>
  <c r="J1832" i="157"/>
  <c r="G789" i="37" s="1"/>
  <c r="Q1967" i="157"/>
  <c r="N847" i="37" s="1"/>
  <c r="I1967" i="157"/>
  <c r="F847" i="37" s="1"/>
  <c r="I1832" i="157"/>
  <c r="F789" i="37" s="1"/>
  <c r="J1967" i="157"/>
  <c r="G847" i="37" s="1"/>
  <c r="O1967" i="157"/>
  <c r="L847" i="37" s="1"/>
  <c r="Q1782" i="157"/>
  <c r="N739" i="37" s="1"/>
  <c r="I1810" i="157"/>
  <c r="F767" i="37" s="1"/>
  <c r="I1782" i="157"/>
  <c r="F739" i="37" s="1"/>
  <c r="I1829" i="157"/>
  <c r="F786" i="37" s="1"/>
  <c r="I1021" i="157"/>
  <c r="F175" i="37" s="1"/>
  <c r="J1476" i="157"/>
  <c r="G500" i="37" s="1"/>
  <c r="I1526" i="157"/>
  <c r="F550" i="37" s="1"/>
  <c r="Q1476" i="157"/>
  <c r="N500" i="37" s="1"/>
  <c r="I1618" i="157"/>
  <c r="F677" i="37" s="1"/>
  <c r="O1525" i="157"/>
  <c r="L549" i="37" s="1"/>
  <c r="J871" i="157"/>
  <c r="G130" i="37" s="1"/>
  <c r="I1044" i="157"/>
  <c r="F198" i="37" s="1"/>
  <c r="J990" i="157"/>
  <c r="G144" i="37" s="1"/>
  <c r="J1259" i="157"/>
  <c r="G369" i="37" s="1"/>
  <c r="Q1347" i="157"/>
  <c r="N380" i="37" s="1"/>
  <c r="J1209" i="157"/>
  <c r="G319" i="37" s="1"/>
  <c r="I871" i="157"/>
  <c r="F130" i="37" s="1"/>
  <c r="J818" i="157"/>
  <c r="G77" i="37" s="1"/>
  <c r="J1398" i="157"/>
  <c r="G431" i="37" s="1"/>
  <c r="I1040" i="157"/>
  <c r="F194" i="37" s="1"/>
  <c r="I1029" i="157"/>
  <c r="F183" i="37" s="1"/>
  <c r="I1260" i="157"/>
  <c r="F370" i="37" s="1"/>
  <c r="I880" i="157"/>
  <c r="F139" i="37" s="1"/>
  <c r="I1397" i="157"/>
  <c r="F430" i="37" s="1"/>
  <c r="J1396" i="157"/>
  <c r="G429" i="37" s="1"/>
  <c r="J1347" i="157"/>
  <c r="G380" i="37" s="1"/>
  <c r="I1259" i="157"/>
  <c r="F369" i="37" s="1"/>
  <c r="I1209" i="157"/>
  <c r="F319" i="37" s="1"/>
  <c r="I1039" i="157"/>
  <c r="F193" i="37" s="1"/>
  <c r="I990" i="157"/>
  <c r="F144" i="37" s="1"/>
  <c r="I1034" i="157"/>
  <c r="F188" i="37" s="1"/>
  <c r="I872" i="157"/>
  <c r="F131" i="37" s="1"/>
  <c r="I818" i="157"/>
  <c r="F77" i="37" s="1"/>
  <c r="O2153" i="156"/>
  <c r="O2539" i="156" s="1"/>
  <c r="M64" i="37" s="1"/>
  <c r="M1196" i="37" s="1"/>
  <c r="N1196" i="37" s="1"/>
  <c r="L2153" i="156"/>
  <c r="N287" i="156"/>
  <c r="P1852" i="156"/>
  <c r="H2014" i="156"/>
  <c r="H1272" i="156"/>
  <c r="H1952" i="156"/>
  <c r="H1715" i="156"/>
  <c r="H1665" i="156"/>
  <c r="H1430" i="156"/>
  <c r="H1019" i="156"/>
  <c r="H2153" i="156"/>
  <c r="H430" i="156"/>
  <c r="H2929" i="156"/>
  <c r="F582" i="37" s="1"/>
  <c r="H407" i="156"/>
  <c r="H1505" i="156"/>
  <c r="H1331" i="156"/>
  <c r="H153" i="156"/>
  <c r="H1178" i="156"/>
  <c r="H1778" i="156"/>
  <c r="H2949" i="156"/>
  <c r="F602" i="37" s="1"/>
  <c r="H2875" i="156"/>
  <c r="H401" i="156"/>
  <c r="H670" i="156"/>
  <c r="F1103" i="37" s="1"/>
  <c r="H1766" i="156"/>
  <c r="H1167" i="156"/>
  <c r="H2077" i="156"/>
  <c r="H3156" i="156"/>
  <c r="H801" i="156"/>
  <c r="H584" i="156"/>
  <c r="H1853" i="156"/>
  <c r="H991" i="156"/>
  <c r="H1713" i="156"/>
  <c r="H1122" i="156"/>
  <c r="H1061" i="156"/>
  <c r="H337" i="156"/>
  <c r="H718" i="156"/>
  <c r="H2145" i="156"/>
  <c r="H496" i="156"/>
  <c r="H292" i="156"/>
  <c r="H111" i="156"/>
  <c r="H956" i="156"/>
  <c r="F2672" i="156"/>
  <c r="H346" i="156"/>
  <c r="H2161" i="156"/>
  <c r="H1448" i="156"/>
  <c r="O111" i="156"/>
  <c r="P111" i="156" s="1"/>
  <c r="H2129" i="156"/>
  <c r="N2022" i="156"/>
  <c r="P1878" i="156"/>
  <c r="S3037" i="156"/>
  <c r="Q617" i="37" s="1"/>
  <c r="Q616" i="37" s="1"/>
  <c r="O801" i="156"/>
  <c r="P1024" i="156"/>
  <c r="H2873" i="156"/>
  <c r="O1778" i="156"/>
  <c r="H3209" i="156"/>
  <c r="H857" i="156"/>
  <c r="H984" i="156"/>
  <c r="N1024" i="156"/>
  <c r="J1339" i="157"/>
  <c r="O2172" i="157"/>
  <c r="M1526" i="157"/>
  <c r="J550" i="37" s="1"/>
  <c r="M1260" i="157"/>
  <c r="J370" i="37" s="1"/>
  <c r="O1905" i="157"/>
  <c r="M731" i="157"/>
  <c r="O731" i="157" s="1"/>
  <c r="N1121" i="156"/>
  <c r="L3224" i="156"/>
  <c r="P76" i="37"/>
  <c r="P75" i="37" s="1"/>
  <c r="P218" i="156"/>
  <c r="L3282" i="156"/>
  <c r="J1083" i="37" s="1"/>
  <c r="I1399" i="157"/>
  <c r="F432" i="37" s="1"/>
  <c r="F2958" i="156"/>
  <c r="H1432" i="156"/>
  <c r="P717" i="156"/>
  <c r="H2608" i="156"/>
  <c r="N345" i="156"/>
  <c r="I462" i="157"/>
  <c r="L292" i="156"/>
  <c r="H2606" i="156"/>
  <c r="U2905" i="156"/>
  <c r="S558" i="37" s="1"/>
  <c r="S557" i="37" s="1"/>
  <c r="N291" i="156"/>
  <c r="N2897" i="156"/>
  <c r="N2956" i="156" s="1"/>
  <c r="L609" i="37" s="1"/>
  <c r="L2956" i="156"/>
  <c r="J609" i="37" s="1"/>
  <c r="O1463" i="157"/>
  <c r="M1397" i="157"/>
  <c r="J430" i="37" s="1"/>
  <c r="M88" i="157"/>
  <c r="O88" i="157" s="1"/>
  <c r="L2749" i="156"/>
  <c r="L3087" i="156"/>
  <c r="J668" i="37" s="1"/>
  <c r="N125" i="156"/>
  <c r="U3231" i="156"/>
  <c r="S1032" i="37" s="1"/>
  <c r="S1031" i="37" s="1"/>
  <c r="L346" i="156"/>
  <c r="N346" i="156" s="1"/>
  <c r="H1768" i="156"/>
  <c r="M1128" i="157"/>
  <c r="O1128" i="157" s="1"/>
  <c r="M486" i="157"/>
  <c r="O486" i="157" s="1"/>
  <c r="T1346" i="157"/>
  <c r="Q379" i="37" s="1"/>
  <c r="Q378" i="37" s="1"/>
  <c r="S1917" i="157"/>
  <c r="P797" i="37" s="1"/>
  <c r="P796" i="37" s="1"/>
  <c r="T1617" i="157"/>
  <c r="Q676" i="37" s="1"/>
  <c r="Q675" i="37" s="1"/>
  <c r="G1969" i="157"/>
  <c r="S1617" i="157"/>
  <c r="P676" i="37" s="1"/>
  <c r="P675" i="37" s="1"/>
  <c r="S666" i="37"/>
  <c r="S1190" i="37" s="1"/>
  <c r="L2486" i="156"/>
  <c r="J11" i="37" s="1"/>
  <c r="N2083" i="156"/>
  <c r="V1918" i="157"/>
  <c r="S798" i="37" s="1"/>
  <c r="T1917" i="157"/>
  <c r="Q797" i="37" s="1"/>
  <c r="Q796" i="37" s="1"/>
  <c r="N1563" i="156"/>
  <c r="S2905" i="156"/>
  <c r="Q558" i="37" s="1"/>
  <c r="Q557" i="37" s="1"/>
  <c r="S2758" i="156"/>
  <c r="N2152" i="156"/>
  <c r="N2153" i="156" s="1"/>
  <c r="H920" i="156"/>
  <c r="I1573" i="157"/>
  <c r="M1468" i="157"/>
  <c r="O1468" i="157" s="1"/>
  <c r="I1610" i="157"/>
  <c r="O2116" i="157"/>
  <c r="M793" i="157"/>
  <c r="O792" i="157"/>
  <c r="M1209" i="157"/>
  <c r="J319" i="37" s="1"/>
  <c r="M1909" i="157"/>
  <c r="M1969" i="157" s="1"/>
  <c r="J849" i="37" s="1"/>
  <c r="N2562" i="156"/>
  <c r="N2622" i="156" s="1"/>
  <c r="L261" i="37" s="1"/>
  <c r="L2622" i="156"/>
  <c r="J261" i="37" s="1"/>
  <c r="U2758" i="156"/>
  <c r="N2076" i="156"/>
  <c r="L828" i="156"/>
  <c r="N827" i="156"/>
  <c r="L2955" i="156"/>
  <c r="J608" i="37" s="1"/>
  <c r="L2898" i="156"/>
  <c r="N2892" i="156"/>
  <c r="N2955" i="156" s="1"/>
  <c r="L608" i="37" s="1"/>
  <c r="N991" i="156"/>
  <c r="N990" i="156"/>
  <c r="N3099" i="156"/>
  <c r="I3099" i="156"/>
  <c r="N2745" i="156"/>
  <c r="N2809" i="156" s="1"/>
  <c r="L489" i="37" s="1"/>
  <c r="I1468" i="157"/>
  <c r="M1918" i="157"/>
  <c r="J798" i="37" s="1"/>
  <c r="O1851" i="157"/>
  <c r="M330" i="157"/>
  <c r="O330" i="157" s="1"/>
  <c r="N1331" i="156"/>
  <c r="N1330" i="156"/>
  <c r="L153" i="156"/>
  <c r="N152" i="156"/>
  <c r="F2957" i="156"/>
  <c r="H2898" i="156"/>
  <c r="H2957" i="156" s="1"/>
  <c r="F610" i="37" s="1"/>
  <c r="L1778" i="156"/>
  <c r="N1777" i="156"/>
  <c r="L897" i="156"/>
  <c r="N896" i="156"/>
  <c r="L655" i="156"/>
  <c r="N654" i="156"/>
  <c r="L1952" i="156"/>
  <c r="N1951" i="156"/>
  <c r="F2811" i="156"/>
  <c r="H2749" i="156"/>
  <c r="L2161" i="156"/>
  <c r="N2161" i="156" s="1"/>
  <c r="N2160" i="156"/>
  <c r="L2014" i="156"/>
  <c r="N2014" i="156" s="1"/>
  <c r="N2013" i="156"/>
  <c r="J2539" i="156"/>
  <c r="H64" i="37" s="1"/>
  <c r="N2974" i="156"/>
  <c r="N3038" i="156" s="1"/>
  <c r="L618" i="37" s="1"/>
  <c r="L3038" i="156"/>
  <c r="J618" i="37" s="1"/>
  <c r="L496" i="156"/>
  <c r="N495" i="156"/>
  <c r="P654" i="156"/>
  <c r="O655" i="156"/>
  <c r="O1721" i="156"/>
  <c r="P1721" i="156" s="1"/>
  <c r="P1720" i="156"/>
  <c r="I2974" i="156"/>
  <c r="I3038" i="156" s="1"/>
  <c r="G618" i="37" s="1"/>
  <c r="L1665" i="156"/>
  <c r="N1664" i="156"/>
  <c r="L718" i="156"/>
  <c r="N718" i="156" s="1"/>
  <c r="N717" i="156"/>
  <c r="I2957" i="156"/>
  <c r="G610" i="37" s="1"/>
  <c r="I2955" i="156"/>
  <c r="G608" i="37" s="1"/>
  <c r="L1853" i="156"/>
  <c r="N1852" i="156"/>
  <c r="I1042" i="157"/>
  <c r="F196" i="37" s="1"/>
  <c r="M1347" i="157"/>
  <c r="J380" i="37" s="1"/>
  <c r="O1279" i="157"/>
  <c r="J1749" i="157"/>
  <c r="I1834" i="157"/>
  <c r="F791" i="37" s="1"/>
  <c r="I1129" i="157"/>
  <c r="I2104" i="157"/>
  <c r="F968" i="37" s="1"/>
  <c r="I878" i="157"/>
  <c r="F137" i="37" s="1"/>
  <c r="I2232" i="157"/>
  <c r="F1026" i="37" s="1"/>
  <c r="O1411" i="157"/>
  <c r="M1476" i="157"/>
  <c r="J500" i="37" s="1"/>
  <c r="P818" i="157"/>
  <c r="M77" i="37" s="1"/>
  <c r="L1527" i="157"/>
  <c r="I551" i="37" s="1"/>
  <c r="J1468" i="157"/>
  <c r="P1671" i="157"/>
  <c r="M730" i="37" s="1"/>
  <c r="P1610" i="157"/>
  <c r="Q1609" i="157"/>
  <c r="Q1671" i="157" s="1"/>
  <c r="N730" i="37" s="1"/>
  <c r="M1782" i="157"/>
  <c r="J739" i="37" s="1"/>
  <c r="O1691" i="157"/>
  <c r="J1610" i="157"/>
  <c r="L1672" i="157"/>
  <c r="I731" i="37" s="1"/>
  <c r="V1617" i="157"/>
  <c r="S676" i="37" s="1"/>
  <c r="S675" i="37" s="1"/>
  <c r="M1671" i="157"/>
  <c r="J730" i="37" s="1"/>
  <c r="O1609" i="157"/>
  <c r="O1671" i="157" s="1"/>
  <c r="L730" i="37" s="1"/>
  <c r="M1610" i="157"/>
  <c r="J2172" i="157"/>
  <c r="L2231" i="157"/>
  <c r="I1025" i="37" s="1"/>
  <c r="O1606" i="157"/>
  <c r="O1670" i="157" s="1"/>
  <c r="L729" i="37" s="1"/>
  <c r="M1670" i="157"/>
  <c r="J729" i="37" s="1"/>
  <c r="K873" i="157"/>
  <c r="H132" i="37" s="1"/>
  <c r="I1749" i="157"/>
  <c r="G1833" i="157"/>
  <c r="I306" i="157"/>
  <c r="P1128" i="157"/>
  <c r="Q1127" i="157"/>
  <c r="P1260" i="157"/>
  <c r="M370" i="37" s="1"/>
  <c r="I731" i="157"/>
  <c r="G1398" i="157"/>
  <c r="I1339" i="157"/>
  <c r="I719" i="157"/>
  <c r="M818" i="157"/>
  <c r="J77" i="37" s="1"/>
  <c r="O172" i="157"/>
  <c r="O897" i="157"/>
  <c r="M990" i="157"/>
  <c r="J144" i="37" s="1"/>
  <c r="M1618" i="157"/>
  <c r="J677" i="37" s="1"/>
  <c r="O1546" i="157"/>
  <c r="G2231" i="157"/>
  <c r="I2172" i="157"/>
  <c r="G1261" i="157"/>
  <c r="J2230" i="157"/>
  <c r="G1024" i="37" s="1"/>
  <c r="Q1851" i="157"/>
  <c r="P1918" i="157"/>
  <c r="M798" i="37" s="1"/>
  <c r="O405" i="157"/>
  <c r="M409" i="157"/>
  <c r="O409" i="157" s="1"/>
  <c r="Q1123" i="157"/>
  <c r="P1259" i="157"/>
  <c r="M369" i="37" s="1"/>
  <c r="I1528" i="157"/>
  <c r="F552" i="37" s="1"/>
  <c r="G1041" i="157"/>
  <c r="I967" i="157"/>
  <c r="M1039" i="157"/>
  <c r="J193" i="37" s="1"/>
  <c r="O961" i="157"/>
  <c r="O1039" i="157" s="1"/>
  <c r="L193" i="37" s="1"/>
  <c r="J1128" i="157"/>
  <c r="L1261" i="157"/>
  <c r="I371" i="37" s="1"/>
  <c r="P236" i="157"/>
  <c r="Q236" i="157" s="1"/>
  <c r="J2044" i="157"/>
  <c r="L2102" i="157"/>
  <c r="I966" i="37" s="1"/>
  <c r="K1672" i="157"/>
  <c r="H731" i="37" s="1"/>
  <c r="J1833" i="157"/>
  <c r="G790" i="37" s="1"/>
  <c r="O1123" i="157"/>
  <c r="M1259" i="157"/>
  <c r="J369" i="37" s="1"/>
  <c r="M1396" i="157"/>
  <c r="J429" i="37" s="1"/>
  <c r="O1333" i="157"/>
  <c r="V1208" i="157"/>
  <c r="P1909" i="157"/>
  <c r="P1968" i="157"/>
  <c r="M848" i="37" s="1"/>
  <c r="O1985" i="157"/>
  <c r="O2052" i="157"/>
  <c r="L916" i="37" s="1"/>
  <c r="K1398" i="157"/>
  <c r="H431" i="37" s="1"/>
  <c r="I1185" i="157"/>
  <c r="P967" i="157"/>
  <c r="Q966" i="157"/>
  <c r="Q1040" i="157" s="1"/>
  <c r="N194" i="37" s="1"/>
  <c r="P1040" i="157"/>
  <c r="M194" i="37" s="1"/>
  <c r="Q961" i="157"/>
  <c r="Q1039" i="157" s="1"/>
  <c r="N193" i="37" s="1"/>
  <c r="P1039" i="157"/>
  <c r="M193" i="37" s="1"/>
  <c r="K1261" i="157"/>
  <c r="H371" i="37" s="1"/>
  <c r="J967" i="157"/>
  <c r="J1041" i="157" s="1"/>
  <c r="G195" i="37" s="1"/>
  <c r="L1041" i="157"/>
  <c r="I195" i="37" s="1"/>
  <c r="I717" i="157"/>
  <c r="I2045" i="157"/>
  <c r="H2103" i="157"/>
  <c r="E967" i="37" s="1"/>
  <c r="I865" i="157"/>
  <c r="F124" i="37" s="1"/>
  <c r="L3281" i="156"/>
  <c r="J1082" i="37" s="1"/>
  <c r="N3152" i="156"/>
  <c r="L2145" i="156"/>
  <c r="K3283" i="156"/>
  <c r="I1084" i="37" s="1"/>
  <c r="I3224" i="156"/>
  <c r="I2830" i="156"/>
  <c r="I2906" i="156" s="1"/>
  <c r="G559" i="37" s="1"/>
  <c r="L2906" i="156"/>
  <c r="J559" i="37" s="1"/>
  <c r="N2830" i="156"/>
  <c r="N2906" i="156" s="1"/>
  <c r="L559" i="37" s="1"/>
  <c r="O2671" i="156"/>
  <c r="M310" i="37" s="1"/>
  <c r="P2613" i="156"/>
  <c r="H2276" i="156"/>
  <c r="H2486" i="156"/>
  <c r="F11" i="37" s="1"/>
  <c r="H655" i="156"/>
  <c r="N218" i="156"/>
  <c r="I3030" i="156"/>
  <c r="I3088" i="156" s="1"/>
  <c r="G669" i="37" s="1"/>
  <c r="K3088" i="156"/>
  <c r="I669" i="37" s="1"/>
  <c r="L3232" i="156"/>
  <c r="J1033" i="37" s="1"/>
  <c r="I3169" i="156"/>
  <c r="N3169" i="156"/>
  <c r="L2759" i="156"/>
  <c r="J439" i="37" s="1"/>
  <c r="N2688" i="156"/>
  <c r="N2759" i="156" s="1"/>
  <c r="L439" i="37" s="1"/>
  <c r="N1271" i="156"/>
  <c r="H1307" i="156"/>
  <c r="L584" i="156"/>
  <c r="N583" i="156"/>
  <c r="O2809" i="156"/>
  <c r="M489" i="37" s="1"/>
  <c r="P2745" i="156"/>
  <c r="P2809" i="156" s="1"/>
  <c r="N489" i="37" s="1"/>
  <c r="P2161" i="156"/>
  <c r="O3156" i="156"/>
  <c r="P3156" i="156" s="1"/>
  <c r="P3152" i="156"/>
  <c r="F3088" i="156"/>
  <c r="H3030" i="156"/>
  <c r="H2524" i="156"/>
  <c r="F49" i="37" s="1"/>
  <c r="N1177" i="156"/>
  <c r="H897" i="156"/>
  <c r="N3155" i="156"/>
  <c r="K2672" i="156"/>
  <c r="I311" i="37" s="1"/>
  <c r="P2160" i="156"/>
  <c r="F3283" i="156"/>
  <c r="D1084" i="37" s="1"/>
  <c r="H3224" i="156"/>
  <c r="J687" i="156"/>
  <c r="H1120" i="37" s="1"/>
  <c r="I105" i="156"/>
  <c r="N105" i="156"/>
  <c r="O3224" i="156"/>
  <c r="P3223" i="156"/>
  <c r="O3282" i="156"/>
  <c r="M1083" i="37" s="1"/>
  <c r="O2749" i="156"/>
  <c r="J3283" i="156"/>
  <c r="H1084" i="37" s="1"/>
  <c r="P291" i="156"/>
  <c r="O292" i="156"/>
  <c r="P292" i="156" s="1"/>
  <c r="D487" i="37" l="1"/>
  <c r="F72" i="37"/>
  <c r="F9" i="37"/>
  <c r="R75" i="37"/>
  <c r="R1135" i="37"/>
  <c r="T75" i="37"/>
  <c r="S796" i="37"/>
  <c r="S318" i="37"/>
  <c r="S317" i="37" s="1"/>
  <c r="V1207" i="157"/>
  <c r="S143" i="37"/>
  <c r="S142" i="37" s="1"/>
  <c r="V988" i="157"/>
  <c r="V143" i="37"/>
  <c r="Q142" i="37"/>
  <c r="Q438" i="37"/>
  <c r="Q437" i="37" s="1"/>
  <c r="S2757" i="156"/>
  <c r="S438" i="37"/>
  <c r="S437" i="37" s="1"/>
  <c r="U2757" i="156"/>
  <c r="D1210" i="37"/>
  <c r="F1210" i="37" s="1"/>
  <c r="D195" i="37"/>
  <c r="D431" i="37"/>
  <c r="D790" i="37"/>
  <c r="D849" i="37"/>
  <c r="D436" i="37"/>
  <c r="D795" i="37"/>
  <c r="D736" i="37"/>
  <c r="D551" i="37"/>
  <c r="D731" i="37"/>
  <c r="D854" i="37"/>
  <c r="D132" i="37"/>
  <c r="D371" i="37"/>
  <c r="D1025" i="37"/>
  <c r="D377" i="37"/>
  <c r="D971" i="37"/>
  <c r="D966" i="37"/>
  <c r="D200" i="37"/>
  <c r="D556" i="37"/>
  <c r="D128" i="37"/>
  <c r="D1183" i="37"/>
  <c r="H2514" i="156"/>
  <c r="F39" i="37" s="1"/>
  <c r="D491" i="37"/>
  <c r="D610" i="37"/>
  <c r="D311" i="37"/>
  <c r="D497" i="37"/>
  <c r="D74" i="37"/>
  <c r="D65" i="37"/>
  <c r="H282" i="156"/>
  <c r="D1120" i="37"/>
  <c r="H1114" i="156"/>
  <c r="H1252" i="156"/>
  <c r="D54" i="37"/>
  <c r="D1186" i="37" s="1"/>
  <c r="D57" i="37"/>
  <c r="D1189" i="37" s="1"/>
  <c r="D611" i="37"/>
  <c r="D64" i="37"/>
  <c r="D1196" i="37" s="1"/>
  <c r="D316" i="37"/>
  <c r="H84" i="156"/>
  <c r="H1559" i="156"/>
  <c r="D1115" i="37"/>
  <c r="D1122" i="37"/>
  <c r="D1157" i="37"/>
  <c r="F680" i="156"/>
  <c r="D1197" i="37"/>
  <c r="D1142" i="37"/>
  <c r="D1170" i="37"/>
  <c r="D1178" i="37"/>
  <c r="Q1032" i="37"/>
  <c r="Q1031" i="37" s="1"/>
  <c r="H3088" i="156"/>
  <c r="F669" i="37" s="1"/>
  <c r="D669" i="37"/>
  <c r="P2484" i="156"/>
  <c r="N9" i="37" s="1"/>
  <c r="M9" i="37"/>
  <c r="I1645" i="157"/>
  <c r="F704" i="37" s="1"/>
  <c r="Q2230" i="157"/>
  <c r="N1024" i="37" s="1"/>
  <c r="I869" i="157"/>
  <c r="F128" i="37" s="1"/>
  <c r="H3149" i="156"/>
  <c r="F3280" i="156"/>
  <c r="D1081" i="37" s="1"/>
  <c r="H3276" i="156"/>
  <c r="F1077" i="37" s="1"/>
  <c r="N2614" i="156"/>
  <c r="N2672" i="156" s="1"/>
  <c r="L311" i="37" s="1"/>
  <c r="P2671" i="156"/>
  <c r="N310" i="37" s="1"/>
  <c r="P2614" i="156"/>
  <c r="P2672" i="156" s="1"/>
  <c r="N311" i="37" s="1"/>
  <c r="H2141" i="156"/>
  <c r="H1936" i="156"/>
  <c r="F1935" i="156"/>
  <c r="F2512" i="156"/>
  <c r="H1905" i="156"/>
  <c r="F1564" i="156"/>
  <c r="H1563" i="156"/>
  <c r="F2537" i="156"/>
  <c r="H2528" i="156"/>
  <c r="F53" i="37" s="1"/>
  <c r="H663" i="156"/>
  <c r="F1096" i="37" s="1"/>
  <c r="D1096" i="37"/>
  <c r="L687" i="156"/>
  <c r="J1120" i="37" s="1"/>
  <c r="O687" i="156"/>
  <c r="M1120" i="37" s="1"/>
  <c r="F683" i="156"/>
  <c r="P2102" i="157"/>
  <c r="M966" i="37" s="1"/>
  <c r="Q2101" i="157"/>
  <c r="N965" i="37" s="1"/>
  <c r="I2484" i="156"/>
  <c r="G9" i="37" s="1"/>
  <c r="N2484" i="156"/>
  <c r="L9" i="37" s="1"/>
  <c r="M967" i="157"/>
  <c r="O967" i="157" s="1"/>
  <c r="O1041" i="157" s="1"/>
  <c r="L195" i="37" s="1"/>
  <c r="J1139" i="37"/>
  <c r="H2539" i="156"/>
  <c r="F64" i="37" s="1"/>
  <c r="H2540" i="156"/>
  <c r="F65" i="37" s="1"/>
  <c r="J1969" i="157"/>
  <c r="G849" i="37" s="1"/>
  <c r="I1974" i="157"/>
  <c r="F854" i="37" s="1"/>
  <c r="I2102" i="157"/>
  <c r="F966" i="37" s="1"/>
  <c r="O966" i="157"/>
  <c r="O1040" i="157" s="1"/>
  <c r="L194" i="37" s="1"/>
  <c r="I1677" i="157"/>
  <c r="F736" i="37" s="1"/>
  <c r="I1672" i="157"/>
  <c r="F731" i="37" s="1"/>
  <c r="I1532" i="157"/>
  <c r="F556" i="37" s="1"/>
  <c r="I1527" i="157"/>
  <c r="F551" i="37" s="1"/>
  <c r="O793" i="157"/>
  <c r="P873" i="157"/>
  <c r="M132" i="37" s="1"/>
  <c r="H2677" i="156"/>
  <c r="F316" i="37" s="1"/>
  <c r="M1139" i="37"/>
  <c r="P219" i="156"/>
  <c r="Q1339" i="157"/>
  <c r="P3281" i="156"/>
  <c r="N1082" i="37" s="1"/>
  <c r="P1527" i="157"/>
  <c r="M551" i="37" s="1"/>
  <c r="M2044" i="157"/>
  <c r="Q1398" i="157"/>
  <c r="N431" i="37" s="1"/>
  <c r="O2101" i="157"/>
  <c r="L965" i="37" s="1"/>
  <c r="O3088" i="156"/>
  <c r="M669" i="37" s="1"/>
  <c r="P2231" i="157"/>
  <c r="M1025" i="37" s="1"/>
  <c r="O2100" i="157"/>
  <c r="L964" i="37" s="1"/>
  <c r="Q1209" i="157"/>
  <c r="N319" i="37" s="1"/>
  <c r="I111" i="156"/>
  <c r="P2486" i="156"/>
  <c r="N11" i="37" s="1"/>
  <c r="Q871" i="157"/>
  <c r="N130" i="37" s="1"/>
  <c r="U3037" i="156"/>
  <c r="I1046" i="157"/>
  <c r="F200" i="37" s="1"/>
  <c r="H950" i="156"/>
  <c r="H1552" i="156"/>
  <c r="H2817" i="156"/>
  <c r="F497" i="37" s="1"/>
  <c r="N1564" i="156"/>
  <c r="P3232" i="156"/>
  <c r="N1033" i="37" s="1"/>
  <c r="V499" i="37"/>
  <c r="O2957" i="156"/>
  <c r="M610" i="37" s="1"/>
  <c r="W499" i="37"/>
  <c r="W377" i="37"/>
  <c r="V377" i="37"/>
  <c r="P685" i="156"/>
  <c r="N1118" i="37" s="1"/>
  <c r="I1838" i="157"/>
  <c r="F795" i="37" s="1"/>
  <c r="O2538" i="156"/>
  <c r="M63" i="37" s="1"/>
  <c r="N496" i="156"/>
  <c r="N435" i="156"/>
  <c r="N153" i="156"/>
  <c r="N3224" i="156"/>
  <c r="N3156" i="156"/>
  <c r="N3030" i="156"/>
  <c r="N3088" i="156" s="1"/>
  <c r="L669" i="37" s="1"/>
  <c r="L2811" i="156"/>
  <c r="J491" i="37" s="1"/>
  <c r="L2672" i="156"/>
  <c r="J311" i="37" s="1"/>
  <c r="L2539" i="156"/>
  <c r="J64" i="37" s="1"/>
  <c r="J1196" i="37" s="1"/>
  <c r="N1952" i="156"/>
  <c r="N1853" i="156"/>
  <c r="N1778" i="156"/>
  <c r="N1665" i="156"/>
  <c r="N1272" i="156"/>
  <c r="N1178" i="156"/>
  <c r="N1122" i="156"/>
  <c r="N897" i="156"/>
  <c r="N828" i="156"/>
  <c r="H3288" i="156"/>
  <c r="F1089" i="37" s="1"/>
  <c r="I2107" i="157"/>
  <c r="F971" i="37" s="1"/>
  <c r="I1403" i="157"/>
  <c r="F436" i="37" s="1"/>
  <c r="I1267" i="157"/>
  <c r="F377" i="37" s="1"/>
  <c r="P1833" i="157"/>
  <c r="M790" i="37" s="1"/>
  <c r="H2799" i="156"/>
  <c r="F479" i="37" s="1"/>
  <c r="H2811" i="156"/>
  <c r="F491" i="37" s="1"/>
  <c r="H2672" i="156"/>
  <c r="F311" i="37" s="1"/>
  <c r="P655" i="156"/>
  <c r="N655" i="156"/>
  <c r="P2539" i="156"/>
  <c r="N64" i="37" s="1"/>
  <c r="N2486" i="156"/>
  <c r="L11" i="37" s="1"/>
  <c r="N3232" i="156"/>
  <c r="L1033" i="37" s="1"/>
  <c r="P3282" i="156"/>
  <c r="N1083" i="37" s="1"/>
  <c r="H3283" i="156"/>
  <c r="F1084" i="37" s="1"/>
  <c r="I3283" i="156"/>
  <c r="G1084" i="37" s="1"/>
  <c r="N3282" i="156"/>
  <c r="L1083" i="37" s="1"/>
  <c r="N3281" i="156"/>
  <c r="L1082" i="37" s="1"/>
  <c r="P659" i="156"/>
  <c r="N1092" i="37" s="1"/>
  <c r="H675" i="156"/>
  <c r="F1108" i="37" s="1"/>
  <c r="N659" i="156"/>
  <c r="L1092" i="37" s="1"/>
  <c r="N292" i="156"/>
  <c r="J2102" i="157"/>
  <c r="G966" i="37" s="1"/>
  <c r="P686" i="156"/>
  <c r="N1119" i="37" s="1"/>
  <c r="N685" i="156"/>
  <c r="L1118" i="37" s="1"/>
  <c r="I687" i="156"/>
  <c r="G1120" i="37" s="1"/>
  <c r="Q1968" i="157"/>
  <c r="N848" i="37" s="1"/>
  <c r="O1969" i="157"/>
  <c r="L849" i="37" s="1"/>
  <c r="I1969" i="157"/>
  <c r="F849" i="37" s="1"/>
  <c r="Q1918" i="157"/>
  <c r="N798" i="37" s="1"/>
  <c r="O1918" i="157"/>
  <c r="L798" i="37" s="1"/>
  <c r="I1833" i="157"/>
  <c r="F790" i="37" s="1"/>
  <c r="O1782" i="157"/>
  <c r="L739" i="37" s="1"/>
  <c r="I1822" i="157"/>
  <c r="F779" i="37" s="1"/>
  <c r="J1672" i="157"/>
  <c r="G731" i="37" s="1"/>
  <c r="O1526" i="157"/>
  <c r="L550" i="37" s="1"/>
  <c r="J1527" i="157"/>
  <c r="G551" i="37" s="1"/>
  <c r="O1618" i="157"/>
  <c r="L677" i="37" s="1"/>
  <c r="O1476" i="157"/>
  <c r="L500" i="37" s="1"/>
  <c r="O1396" i="157"/>
  <c r="L429" i="37" s="1"/>
  <c r="I1398" i="157"/>
  <c r="F431" i="37" s="1"/>
  <c r="J1261" i="157"/>
  <c r="G371" i="37" s="1"/>
  <c r="Q818" i="157"/>
  <c r="N77" i="37" s="1"/>
  <c r="Q1260" i="157"/>
  <c r="N370" i="37" s="1"/>
  <c r="O871" i="157"/>
  <c r="L130" i="37" s="1"/>
  <c r="O1260" i="157"/>
  <c r="L370" i="37" s="1"/>
  <c r="O1398" i="157"/>
  <c r="L431" i="37" s="1"/>
  <c r="Q1259" i="157"/>
  <c r="N369" i="37" s="1"/>
  <c r="O1397" i="157"/>
  <c r="L430" i="37" s="1"/>
  <c r="O1347" i="157"/>
  <c r="L380" i="37" s="1"/>
  <c r="O1209" i="157"/>
  <c r="L319" i="37" s="1"/>
  <c r="O1259" i="157"/>
  <c r="L369" i="37" s="1"/>
  <c r="I1246" i="157"/>
  <c r="F356" i="37" s="1"/>
  <c r="I1261" i="157"/>
  <c r="F371" i="37" s="1"/>
  <c r="I1041" i="157"/>
  <c r="F195" i="37" s="1"/>
  <c r="O990" i="157"/>
  <c r="L144" i="37" s="1"/>
  <c r="O818" i="157"/>
  <c r="L77" i="37" s="1"/>
  <c r="I873" i="157"/>
  <c r="F132" i="37" s="1"/>
  <c r="P1778" i="156"/>
  <c r="H687" i="156"/>
  <c r="F1120" i="37" s="1"/>
  <c r="H2485" i="156"/>
  <c r="F10" i="37" s="1"/>
  <c r="H2941" i="156"/>
  <c r="F594" i="37" s="1"/>
  <c r="H985" i="156"/>
  <c r="O1339" i="157"/>
  <c r="M1261" i="157"/>
  <c r="J371" i="37" s="1"/>
  <c r="L3088" i="156"/>
  <c r="J669" i="37" s="1"/>
  <c r="N2749" i="156"/>
  <c r="N2811" i="156" s="1"/>
  <c r="L491" i="37" s="1"/>
  <c r="I2486" i="156"/>
  <c r="G11" i="37" s="1"/>
  <c r="M1527" i="157"/>
  <c r="J551" i="37" s="1"/>
  <c r="O1909" i="157"/>
  <c r="N2898" i="156"/>
  <c r="N2957" i="156" s="1"/>
  <c r="L610" i="37" s="1"/>
  <c r="L2957" i="156"/>
  <c r="J610" i="37" s="1"/>
  <c r="J897" i="156"/>
  <c r="L3283" i="156"/>
  <c r="J1084" i="37" s="1"/>
  <c r="H2738" i="156"/>
  <c r="I2103" i="157"/>
  <c r="F967" i="37" s="1"/>
  <c r="M1672" i="157"/>
  <c r="J731" i="37" s="1"/>
  <c r="O1610" i="157"/>
  <c r="O1672" i="157" s="1"/>
  <c r="L731" i="37" s="1"/>
  <c r="P1672" i="157"/>
  <c r="M731" i="37" s="1"/>
  <c r="Q1610" i="157"/>
  <c r="I75" i="157"/>
  <c r="P1041" i="157"/>
  <c r="M195" i="37" s="1"/>
  <c r="Q967" i="157"/>
  <c r="Q1041" i="157" s="1"/>
  <c r="N195" i="37" s="1"/>
  <c r="P1261" i="157"/>
  <c r="M371" i="37" s="1"/>
  <c r="Q1128" i="157"/>
  <c r="P1969" i="157"/>
  <c r="M849" i="37" s="1"/>
  <c r="Q1909" i="157"/>
  <c r="I2231" i="157"/>
  <c r="F1025" i="37" s="1"/>
  <c r="J2231" i="157"/>
  <c r="G1025" i="37" s="1"/>
  <c r="M1833" i="157"/>
  <c r="J790" i="37" s="1"/>
  <c r="O1749" i="157"/>
  <c r="O2811" i="156"/>
  <c r="M491" i="37" s="1"/>
  <c r="P2749" i="156"/>
  <c r="P2811" i="156" s="1"/>
  <c r="N491" i="37" s="1"/>
  <c r="N219" i="156"/>
  <c r="N584" i="156"/>
  <c r="O3283" i="156"/>
  <c r="M1084" i="37" s="1"/>
  <c r="P3224" i="156"/>
  <c r="N2145" i="156"/>
  <c r="O2672" i="156"/>
  <c r="M311" i="37" s="1"/>
  <c r="G1197" i="37" l="1"/>
  <c r="F2510" i="156"/>
  <c r="D1113" i="37"/>
  <c r="H680" i="156"/>
  <c r="F1113" i="37" s="1"/>
  <c r="D1190" i="37"/>
  <c r="D1116" i="37"/>
  <c r="D62" i="37"/>
  <c r="G1196" i="37"/>
  <c r="L1196" i="37"/>
  <c r="S617" i="37"/>
  <c r="S616" i="37" s="1"/>
  <c r="H2512" i="156"/>
  <c r="F37" i="37" s="1"/>
  <c r="D37" i="37"/>
  <c r="D1168" i="37" s="1"/>
  <c r="M1041" i="157"/>
  <c r="J195" i="37" s="1"/>
  <c r="H3280" i="156"/>
  <c r="F1081" i="37" s="1"/>
  <c r="H1935" i="156"/>
  <c r="F2530" i="156"/>
  <c r="H1921" i="156"/>
  <c r="H1903" i="156"/>
  <c r="H2537" i="156"/>
  <c r="F62" i="37" s="1"/>
  <c r="F2538" i="156"/>
  <c r="H1564" i="156"/>
  <c r="H683" i="156"/>
  <c r="F1116" i="37" s="1"/>
  <c r="Q2102" i="157"/>
  <c r="N966" i="37" s="1"/>
  <c r="Q1527" i="157"/>
  <c r="N551" i="37" s="1"/>
  <c r="M2102" i="157"/>
  <c r="J966" i="37" s="1"/>
  <c r="O2044" i="157"/>
  <c r="Q2231" i="157"/>
  <c r="N1025" i="37" s="1"/>
  <c r="N686" i="156"/>
  <c r="L1119" i="37" s="1"/>
  <c r="I2539" i="156"/>
  <c r="G64" i="37" s="1"/>
  <c r="N2539" i="156"/>
  <c r="L64" i="37" s="1"/>
  <c r="P3283" i="156"/>
  <c r="N1084" i="37" s="1"/>
  <c r="N3283" i="156"/>
  <c r="L1084" i="37" s="1"/>
  <c r="P687" i="156"/>
  <c r="N1120" i="37" s="1"/>
  <c r="N687" i="156"/>
  <c r="L1120" i="37" s="1"/>
  <c r="Q1969" i="157"/>
  <c r="N849" i="37" s="1"/>
  <c r="O1833" i="157"/>
  <c r="L790" i="37" s="1"/>
  <c r="Q1672" i="157"/>
  <c r="N731" i="37" s="1"/>
  <c r="O1527" i="157"/>
  <c r="L551" i="37" s="1"/>
  <c r="Q1261" i="157"/>
  <c r="N371" i="37" s="1"/>
  <c r="Q873" i="157"/>
  <c r="N132" i="37" s="1"/>
  <c r="O1261" i="157"/>
  <c r="L371" i="37" s="1"/>
  <c r="H1716" i="156"/>
  <c r="H787" i="156"/>
  <c r="H1658" i="156"/>
  <c r="H1844" i="156"/>
  <c r="H951" i="156"/>
  <c r="H1772" i="156"/>
  <c r="D35" i="37" l="1"/>
  <c r="D1166" i="37" s="1"/>
  <c r="D63" i="37"/>
  <c r="D55" i="37"/>
  <c r="D1187" i="37" s="1"/>
  <c r="H2510" i="156"/>
  <c r="F35" i="37" s="1"/>
  <c r="H1939" i="156"/>
  <c r="H2530" i="156"/>
  <c r="F55" i="37" s="1"/>
  <c r="H2538" i="156"/>
  <c r="O2102" i="157"/>
  <c r="L966" i="37" s="1"/>
  <c r="F63" i="37" l="1"/>
  <c r="P132" i="46" l="1"/>
  <c r="P253" i="37" s="1"/>
  <c r="P81" i="46" l="1"/>
  <c r="P202" i="37" s="1"/>
  <c r="P201" i="37" s="1"/>
  <c r="U901" i="37" l="1"/>
  <c r="T901" i="37"/>
  <c r="R901" i="37"/>
  <c r="P901" i="37"/>
  <c r="Q901" i="37"/>
  <c r="Q56" i="46"/>
  <c r="V237" i="37" l="1"/>
  <c r="W237" i="37"/>
  <c r="W892" i="37"/>
  <c r="V892" i="37"/>
  <c r="S56" i="46"/>
  <c r="S901" i="37" l="1"/>
  <c r="J6" i="57" l="1"/>
  <c r="D6" i="57"/>
  <c r="J6" i="46"/>
  <c r="D6" i="46"/>
  <c r="R1138" i="37" l="1"/>
  <c r="Q17" i="46" l="1"/>
  <c r="Q80" i="46" l="1"/>
  <c r="V78" i="37" l="1"/>
  <c r="W78" i="37"/>
  <c r="C80" i="57" l="1"/>
  <c r="C77" i="46"/>
  <c r="C135" i="46" s="1"/>
  <c r="C256" i="37" s="1"/>
  <c r="W1020" i="37"/>
  <c r="C139" i="57" l="1"/>
  <c r="C911" i="37" s="1"/>
  <c r="C1216" i="37" s="1"/>
  <c r="V1020" i="37"/>
  <c r="W774" i="37"/>
  <c r="W425" i="37"/>
  <c r="W371" i="37"/>
  <c r="W832" i="37" l="1"/>
  <c r="V774" i="37"/>
  <c r="V832" i="37"/>
  <c r="V425" i="37"/>
  <c r="V371" i="37"/>
  <c r="W319" i="37" l="1"/>
  <c r="W77" i="37" l="1"/>
  <c r="W11" i="37" l="1"/>
  <c r="W1110" i="37" l="1"/>
  <c r="M1138" i="37"/>
  <c r="L1138" i="37"/>
  <c r="K1138" i="37"/>
  <c r="J1138" i="37"/>
  <c r="I1138" i="37"/>
  <c r="H1138" i="37"/>
  <c r="G1138" i="37"/>
  <c r="W10" i="37" l="1"/>
  <c r="T1138" i="37" l="1"/>
  <c r="W916" i="37" l="1"/>
  <c r="P1138" i="37" l="1"/>
  <c r="P85" i="57"/>
  <c r="P857" i="37" s="1"/>
  <c r="P1137" i="37" s="1"/>
  <c r="P84" i="57" l="1"/>
  <c r="P856" i="37" s="1"/>
  <c r="P136" i="57"/>
  <c r="P908" i="37" s="1"/>
  <c r="P1195" i="37" s="1"/>
  <c r="P855" i="37" l="1"/>
  <c r="B1" i="37" l="1"/>
  <c r="I75" i="57" l="1"/>
  <c r="H75" i="57"/>
  <c r="I72" i="57"/>
  <c r="J72" i="57" s="1"/>
  <c r="H72" i="57"/>
  <c r="I71" i="57"/>
  <c r="J71" i="57" s="1"/>
  <c r="H71" i="57"/>
  <c r="I18" i="57"/>
  <c r="H18" i="57"/>
  <c r="I15" i="57"/>
  <c r="H15" i="57"/>
  <c r="I14" i="57"/>
  <c r="H14" i="57"/>
  <c r="I13" i="57"/>
  <c r="H13" i="57"/>
  <c r="I12" i="57"/>
  <c r="H12" i="57"/>
  <c r="I11" i="57"/>
  <c r="H11" i="57"/>
  <c r="I72" i="46"/>
  <c r="J72" i="46" s="1"/>
  <c r="H72" i="46"/>
  <c r="I69" i="46"/>
  <c r="J69" i="46" s="1"/>
  <c r="H69" i="46"/>
  <c r="I68" i="46"/>
  <c r="J68" i="46" s="1"/>
  <c r="H68" i="46"/>
  <c r="I15" i="46"/>
  <c r="H15" i="46"/>
  <c r="I14" i="46"/>
  <c r="H14" i="46"/>
  <c r="I13" i="46"/>
  <c r="H13" i="46"/>
  <c r="I12" i="46"/>
  <c r="H12" i="46"/>
  <c r="I11" i="46"/>
  <c r="H11" i="46"/>
  <c r="J15" i="57" l="1"/>
  <c r="I17" i="46"/>
  <c r="J11" i="46"/>
  <c r="J13" i="46"/>
  <c r="J15" i="46"/>
  <c r="J14" i="46"/>
  <c r="J12" i="46"/>
  <c r="J11" i="57"/>
  <c r="J13" i="57"/>
  <c r="J14" i="57"/>
  <c r="J18" i="57"/>
  <c r="J12" i="57"/>
  <c r="I76" i="57"/>
  <c r="J75" i="57"/>
  <c r="I73" i="46"/>
  <c r="I70" i="46"/>
  <c r="I19" i="57"/>
  <c r="I73" i="57"/>
  <c r="J17" i="46" l="1"/>
  <c r="I74" i="46"/>
  <c r="I77" i="57"/>
  <c r="I134" i="57"/>
  <c r="I906" i="37" s="1"/>
  <c r="F72" i="57" l="1"/>
  <c r="F71" i="57"/>
  <c r="J73" i="57" l="1"/>
  <c r="J134" i="57" s="1"/>
  <c r="J906" i="37" s="1"/>
  <c r="V916" i="37" l="1"/>
  <c r="V10" i="37" l="1"/>
  <c r="V319" i="37"/>
  <c r="V77" i="37"/>
  <c r="V11" i="37" l="1"/>
  <c r="V261" i="37" l="1"/>
  <c r="V439" i="37"/>
  <c r="V618" i="37"/>
  <c r="V1033" i="37"/>
  <c r="W559" i="37" l="1"/>
  <c r="V559" i="37"/>
  <c r="V672" i="37"/>
  <c r="V260" i="37" l="1"/>
  <c r="V558" i="37"/>
  <c r="A1" i="57" l="1"/>
  <c r="A1" i="46"/>
  <c r="V798" i="37" l="1"/>
  <c r="V430" i="37" l="1"/>
  <c r="V1025" i="37"/>
  <c r="V968" i="37"/>
  <c r="V1028" i="37"/>
  <c r="V433" i="37"/>
  <c r="V739" i="37"/>
  <c r="V380" i="37" l="1"/>
  <c r="V318" i="37"/>
  <c r="V797" i="37" l="1"/>
  <c r="D81" i="57" l="1"/>
  <c r="D79" i="57"/>
  <c r="D138" i="57" s="1"/>
  <c r="D910" i="37" s="1"/>
  <c r="C78" i="57"/>
  <c r="D140" i="57" l="1"/>
  <c r="D912" i="37" s="1"/>
  <c r="C137" i="57"/>
  <c r="C909" i="37" s="1"/>
  <c r="C82" i="57"/>
  <c r="F81" i="57"/>
  <c r="D80" i="57"/>
  <c r="D139" i="57" s="1"/>
  <c r="D911" i="37" s="1"/>
  <c r="D78" i="57"/>
  <c r="D137" i="57" s="1"/>
  <c r="D909" i="37" s="1"/>
  <c r="C141" i="57" l="1"/>
  <c r="C913" i="37" s="1"/>
  <c r="D82" i="57"/>
  <c r="F140" i="57"/>
  <c r="F912" i="37" s="1"/>
  <c r="F80" i="57"/>
  <c r="F23" i="57"/>
  <c r="F89" i="57" s="1"/>
  <c r="F861" i="37" s="1"/>
  <c r="D141" i="57" l="1"/>
  <c r="D913" i="37" s="1"/>
  <c r="D78" i="46" l="1"/>
  <c r="D76" i="46"/>
  <c r="D134" i="46" s="1"/>
  <c r="D255" i="37" s="1"/>
  <c r="C75" i="46"/>
  <c r="D1214" i="37" l="1"/>
  <c r="D136" i="46"/>
  <c r="D257" i="37" s="1"/>
  <c r="C79" i="46"/>
  <c r="C133" i="46"/>
  <c r="C254" i="37" s="1"/>
  <c r="D77" i="46"/>
  <c r="D135" i="46" s="1"/>
  <c r="D256" i="37" s="1"/>
  <c r="F76" i="46"/>
  <c r="F134" i="46" s="1"/>
  <c r="F255" i="37" s="1"/>
  <c r="F78" i="46"/>
  <c r="D75" i="46"/>
  <c r="D133" i="46" s="1"/>
  <c r="D254" i="37" s="1"/>
  <c r="D1213" i="37" s="1"/>
  <c r="C1213" i="37" l="1"/>
  <c r="D1215" i="37"/>
  <c r="D1216" i="37"/>
  <c r="C137" i="46"/>
  <c r="C258" i="37" s="1"/>
  <c r="F136" i="46"/>
  <c r="F257" i="37" s="1"/>
  <c r="D79" i="46"/>
  <c r="F21" i="46"/>
  <c r="F85" i="46" s="1"/>
  <c r="F206" i="37" s="1"/>
  <c r="F77" i="46"/>
  <c r="F135" i="46" s="1"/>
  <c r="F256" i="37" s="1"/>
  <c r="C1217" i="37" l="1"/>
  <c r="F1215" i="37"/>
  <c r="D137" i="46"/>
  <c r="D258" i="37" s="1"/>
  <c r="D1217" i="37" s="1"/>
  <c r="F79" i="46"/>
  <c r="F75" i="46"/>
  <c r="F133" i="46" s="1"/>
  <c r="F254" i="37" s="1"/>
  <c r="F137" i="46" l="1"/>
  <c r="F258" i="37" s="1"/>
  <c r="W797" i="37" l="1"/>
  <c r="W798" i="37"/>
  <c r="W968" i="37"/>
  <c r="W380" i="37" l="1"/>
  <c r="W1033" i="37" l="1"/>
  <c r="W618" i="37" l="1"/>
  <c r="W672" i="37"/>
  <c r="W439" i="37"/>
  <c r="W261" i="37" l="1"/>
  <c r="D15" i="46" l="1"/>
  <c r="D14" i="46"/>
  <c r="D13" i="46"/>
  <c r="D12" i="46"/>
  <c r="F14" i="46" l="1"/>
  <c r="F14" i="57"/>
  <c r="F15" i="46"/>
  <c r="F15" i="57"/>
  <c r="F12" i="46"/>
  <c r="F12" i="57"/>
  <c r="F18" i="57"/>
  <c r="F13" i="46"/>
  <c r="F13" i="57"/>
  <c r="D11" i="46" l="1"/>
  <c r="F11" i="46" l="1"/>
  <c r="J19" i="57" l="1"/>
  <c r="F11" i="57"/>
  <c r="J76" i="57"/>
  <c r="J77" i="57" s="1"/>
  <c r="F75" i="57"/>
  <c r="D1138" i="37" l="1"/>
  <c r="D72" i="46" l="1"/>
  <c r="D69" i="46"/>
  <c r="D68" i="46"/>
  <c r="J73" i="46" l="1"/>
  <c r="F72" i="46"/>
  <c r="F68" i="46"/>
  <c r="F69" i="46"/>
  <c r="J70" i="46" l="1"/>
  <c r="J74" i="46" s="1"/>
  <c r="T85" i="57" l="1"/>
  <c r="T857" i="37" s="1"/>
  <c r="E135" i="57"/>
  <c r="E907" i="37" s="1"/>
  <c r="C76" i="57"/>
  <c r="I135" i="57"/>
  <c r="I907" i="37" s="1"/>
  <c r="C134" i="57"/>
  <c r="C906" i="37" s="1"/>
  <c r="M72" i="57"/>
  <c r="L72" i="57"/>
  <c r="E85" i="57"/>
  <c r="E857" i="37" s="1"/>
  <c r="L18" i="57"/>
  <c r="L15" i="57"/>
  <c r="L14" i="57"/>
  <c r="L13" i="57"/>
  <c r="L12" i="57"/>
  <c r="M11" i="57"/>
  <c r="D85" i="57"/>
  <c r="D857" i="37" s="1"/>
  <c r="U132" i="46"/>
  <c r="U253" i="37" s="1"/>
  <c r="W253" i="37" s="1"/>
  <c r="T132" i="46"/>
  <c r="T253" i="37" s="1"/>
  <c r="S132" i="46"/>
  <c r="S253" i="37" s="1"/>
  <c r="Q132" i="46"/>
  <c r="Q253" i="37" s="1"/>
  <c r="V253" i="37" s="1"/>
  <c r="E131" i="46"/>
  <c r="E252" i="37" s="1"/>
  <c r="E1194" i="37" s="1"/>
  <c r="U82" i="46"/>
  <c r="U203" i="37" s="1"/>
  <c r="T82" i="46"/>
  <c r="T203" i="37" s="1"/>
  <c r="T81" i="46"/>
  <c r="T202" i="37" s="1"/>
  <c r="H73" i="46"/>
  <c r="C73" i="46"/>
  <c r="I131" i="46"/>
  <c r="I252" i="37" s="1"/>
  <c r="C130" i="46"/>
  <c r="C251" i="37" s="1"/>
  <c r="M69" i="46"/>
  <c r="N69" i="46" s="1"/>
  <c r="L69" i="46"/>
  <c r="M68" i="46"/>
  <c r="N68" i="46" s="1"/>
  <c r="E82" i="46"/>
  <c r="E203" i="37" s="1"/>
  <c r="E1137" i="37" s="1"/>
  <c r="M11" i="46"/>
  <c r="W1025" i="37"/>
  <c r="T201" i="37" l="1"/>
  <c r="T1137" i="37"/>
  <c r="C1193" i="37"/>
  <c r="W913" i="37"/>
  <c r="W203" i="37"/>
  <c r="W258" i="37"/>
  <c r="W433" i="37"/>
  <c r="W739" i="37"/>
  <c r="W430" i="37"/>
  <c r="H19" i="57"/>
  <c r="G73" i="57"/>
  <c r="G134" i="57" s="1"/>
  <c r="G906" i="37" s="1"/>
  <c r="C135" i="57"/>
  <c r="C907" i="37" s="1"/>
  <c r="G76" i="57"/>
  <c r="G135" i="57" s="1"/>
  <c r="G907" i="37" s="1"/>
  <c r="C82" i="46"/>
  <c r="C203" i="37" s="1"/>
  <c r="G17" i="46"/>
  <c r="H70" i="46"/>
  <c r="C85" i="57"/>
  <c r="C857" i="37" s="1"/>
  <c r="G19" i="57"/>
  <c r="H73" i="57"/>
  <c r="H134" i="57" s="1"/>
  <c r="H906" i="37" s="1"/>
  <c r="H76" i="57"/>
  <c r="H135" i="57" s="1"/>
  <c r="H907" i="37" s="1"/>
  <c r="H17" i="46"/>
  <c r="G70" i="46"/>
  <c r="C131" i="46"/>
  <c r="C252" i="37" s="1"/>
  <c r="G73" i="46"/>
  <c r="M71" i="57"/>
  <c r="N71" i="57" s="1"/>
  <c r="M13" i="57"/>
  <c r="N13" i="57" s="1"/>
  <c r="M12" i="57"/>
  <c r="N12" i="57" s="1"/>
  <c r="M18" i="57"/>
  <c r="N18" i="57" s="1"/>
  <c r="M15" i="57"/>
  <c r="N15" i="57" s="1"/>
  <c r="M14" i="57"/>
  <c r="N14" i="57" s="1"/>
  <c r="M15" i="46"/>
  <c r="N15" i="46" s="1"/>
  <c r="M14" i="46"/>
  <c r="N14" i="46" s="1"/>
  <c r="M13" i="46"/>
  <c r="N13" i="46" s="1"/>
  <c r="M12" i="46"/>
  <c r="N12" i="46" s="1"/>
  <c r="Q82" i="46"/>
  <c r="Q203" i="37" s="1"/>
  <c r="U81" i="46"/>
  <c r="L15" i="46"/>
  <c r="L14" i="46"/>
  <c r="L13" i="46"/>
  <c r="L12" i="46"/>
  <c r="C74" i="46"/>
  <c r="Q77" i="57"/>
  <c r="T136" i="57"/>
  <c r="T908" i="37" s="1"/>
  <c r="T1195" i="37" s="1"/>
  <c r="U136" i="57"/>
  <c r="U908" i="37" s="1"/>
  <c r="W908" i="37" s="1"/>
  <c r="C77" i="57"/>
  <c r="E136" i="57"/>
  <c r="E908" i="37" s="1"/>
  <c r="D134" i="57"/>
  <c r="D906" i="37" s="1"/>
  <c r="F19" i="57"/>
  <c r="M75" i="57"/>
  <c r="L75" i="57"/>
  <c r="D76" i="57"/>
  <c r="S17" i="46"/>
  <c r="S80" i="46" s="1"/>
  <c r="N11" i="46"/>
  <c r="D130" i="46"/>
  <c r="E132" i="46"/>
  <c r="E253" i="37" s="1"/>
  <c r="M70" i="46"/>
  <c r="M130" i="46" s="1"/>
  <c r="M251" i="37" s="1"/>
  <c r="M72" i="46"/>
  <c r="D73" i="46"/>
  <c r="D131" i="46" s="1"/>
  <c r="D252" i="37" s="1"/>
  <c r="W1028" i="37"/>
  <c r="W1217" i="37" l="1"/>
  <c r="E1195" i="37"/>
  <c r="H1195" i="37" s="1"/>
  <c r="D251" i="37"/>
  <c r="F130" i="46"/>
  <c r="F251" i="37" s="1"/>
  <c r="U202" i="37"/>
  <c r="U201" i="37" s="1"/>
  <c r="C1194" i="37"/>
  <c r="M17" i="46"/>
  <c r="M82" i="46" s="1"/>
  <c r="M203" i="37" s="1"/>
  <c r="S82" i="46"/>
  <c r="S203" i="37" s="1"/>
  <c r="S81" i="46"/>
  <c r="S202" i="37" s="1"/>
  <c r="V258" i="37"/>
  <c r="V203" i="37"/>
  <c r="W318" i="37"/>
  <c r="G131" i="46"/>
  <c r="G252" i="37" s="1"/>
  <c r="H74" i="46"/>
  <c r="H77" i="57"/>
  <c r="H136" i="57" s="1"/>
  <c r="H908" i="37" s="1"/>
  <c r="C132" i="46"/>
  <c r="C253" i="37" s="1"/>
  <c r="G74" i="46"/>
  <c r="C136" i="57"/>
  <c r="C908" i="37" s="1"/>
  <c r="G77" i="57"/>
  <c r="G136" i="57" s="1"/>
  <c r="G908" i="37" s="1"/>
  <c r="H131" i="46"/>
  <c r="H252" i="37" s="1"/>
  <c r="H130" i="46"/>
  <c r="H251" i="37" s="1"/>
  <c r="S77" i="57"/>
  <c r="M73" i="46"/>
  <c r="M74" i="46" s="1"/>
  <c r="M132" i="46" s="1"/>
  <c r="M253" i="37" s="1"/>
  <c r="N72" i="46"/>
  <c r="I82" i="46"/>
  <c r="I203" i="37" s="1"/>
  <c r="M76" i="57"/>
  <c r="N75" i="57"/>
  <c r="I130" i="46"/>
  <c r="I251" i="37" s="1"/>
  <c r="M73" i="57"/>
  <c r="M134" i="57" s="1"/>
  <c r="M906" i="37" s="1"/>
  <c r="N72" i="57"/>
  <c r="I136" i="57"/>
  <c r="I908" i="37" s="1"/>
  <c r="M19" i="57"/>
  <c r="N11" i="57"/>
  <c r="I85" i="57"/>
  <c r="I857" i="37" s="1"/>
  <c r="N70" i="46"/>
  <c r="N130" i="46"/>
  <c r="N251" i="37" s="1"/>
  <c r="F70" i="46"/>
  <c r="F17" i="46"/>
  <c r="D82" i="46"/>
  <c r="D203" i="37" s="1"/>
  <c r="F76" i="57"/>
  <c r="D135" i="57"/>
  <c r="D907" i="37" s="1"/>
  <c r="D1194" i="37" s="1"/>
  <c r="F73" i="57"/>
  <c r="F134" i="57" s="1"/>
  <c r="F906" i="37" s="1"/>
  <c r="D77" i="57"/>
  <c r="L71" i="57"/>
  <c r="L11" i="57"/>
  <c r="J135" i="57"/>
  <c r="J907" i="37" s="1"/>
  <c r="D74" i="46"/>
  <c r="Q81" i="46"/>
  <c r="L11" i="46"/>
  <c r="L72" i="46"/>
  <c r="J131" i="46"/>
  <c r="J252" i="37" s="1"/>
  <c r="L68" i="46"/>
  <c r="F73" i="46"/>
  <c r="S201" i="37" l="1"/>
  <c r="I1137" i="37"/>
  <c r="D1193" i="37"/>
  <c r="Q202" i="37"/>
  <c r="Q201" i="37" s="1"/>
  <c r="C1195" i="37"/>
  <c r="D1137" i="37"/>
  <c r="W202" i="37"/>
  <c r="G130" i="46"/>
  <c r="G251" i="37" s="1"/>
  <c r="H132" i="46"/>
  <c r="H253" i="37" s="1"/>
  <c r="N82" i="46"/>
  <c r="N203" i="37" s="1"/>
  <c r="N17" i="46"/>
  <c r="M85" i="57"/>
  <c r="M857" i="37" s="1"/>
  <c r="M1137" i="37" s="1"/>
  <c r="N1137" i="37" s="1"/>
  <c r="N19" i="57"/>
  <c r="M135" i="57"/>
  <c r="M907" i="37" s="1"/>
  <c r="N76" i="57"/>
  <c r="N73" i="57"/>
  <c r="N134" i="57" s="1"/>
  <c r="N906" i="37" s="1"/>
  <c r="M131" i="46"/>
  <c r="M252" i="37" s="1"/>
  <c r="N73" i="46"/>
  <c r="M77" i="57"/>
  <c r="N74" i="46"/>
  <c r="N132" i="46"/>
  <c r="N253" i="37" s="1"/>
  <c r="I132" i="46"/>
  <c r="I253" i="37" s="1"/>
  <c r="L70" i="46"/>
  <c r="J130" i="46"/>
  <c r="J251" i="37" s="1"/>
  <c r="F74" i="46"/>
  <c r="D132" i="46"/>
  <c r="D253" i="37" s="1"/>
  <c r="L17" i="46"/>
  <c r="J82" i="46"/>
  <c r="J203" i="37" s="1"/>
  <c r="F77" i="57"/>
  <c r="D136" i="57"/>
  <c r="D908" i="37" s="1"/>
  <c r="L73" i="57"/>
  <c r="L134" i="57" s="1"/>
  <c r="L906" i="37" s="1"/>
  <c r="L19" i="57"/>
  <c r="J85" i="57"/>
  <c r="J857" i="37" s="1"/>
  <c r="Q136" i="57"/>
  <c r="Q908" i="37" s="1"/>
  <c r="V908" i="37" s="1"/>
  <c r="L76" i="57"/>
  <c r="L73" i="46"/>
  <c r="V202" i="37" l="1"/>
  <c r="J1137" i="37"/>
  <c r="D1195" i="37"/>
  <c r="N135" i="57"/>
  <c r="N907" i="37" s="1"/>
  <c r="N131" i="46"/>
  <c r="N252" i="37" s="1"/>
  <c r="N85" i="57"/>
  <c r="N857" i="37" s="1"/>
  <c r="G132" i="46"/>
  <c r="G253" i="37" s="1"/>
  <c r="M136" i="57"/>
  <c r="M908" i="37" s="1"/>
  <c r="M1195" i="37" s="1"/>
  <c r="N1195" i="37" s="1"/>
  <c r="N77" i="57"/>
  <c r="L74" i="46"/>
  <c r="J132" i="46"/>
  <c r="J253" i="37" s="1"/>
  <c r="L77" i="57"/>
  <c r="J136" i="57"/>
  <c r="J908" i="37" s="1"/>
  <c r="S136" i="57"/>
  <c r="S908" i="37" s="1"/>
  <c r="N136" i="57" l="1"/>
  <c r="N908" i="37" s="1"/>
  <c r="W1032" i="37" l="1"/>
  <c r="W558" i="37" l="1"/>
  <c r="V1032" i="37" l="1"/>
  <c r="J1140" i="37" l="1"/>
  <c r="H1140" i="37"/>
  <c r="L1140" i="37"/>
  <c r="G1140" i="37"/>
  <c r="K1140" i="37"/>
  <c r="I1140" i="37"/>
  <c r="M1140" i="37"/>
  <c r="F131" i="46" l="1"/>
  <c r="F252" i="37" s="1"/>
  <c r="F132" i="46"/>
  <c r="F253" i="37" s="1"/>
  <c r="F135" i="57"/>
  <c r="F907" i="37" s="1"/>
  <c r="F85" i="57"/>
  <c r="F857" i="37" s="1"/>
  <c r="H82" i="46"/>
  <c r="H203" i="37" s="1"/>
  <c r="F82" i="46" l="1"/>
  <c r="F203" i="37" s="1"/>
  <c r="L130" i="46"/>
  <c r="L251" i="37" s="1"/>
  <c r="N1139" i="37" l="1"/>
  <c r="L131" i="46"/>
  <c r="L252" i="37" s="1"/>
  <c r="L135" i="57"/>
  <c r="L907" i="37" s="1"/>
  <c r="F1138" i="37" l="1"/>
  <c r="L82" i="46"/>
  <c r="L203" i="37" s="1"/>
  <c r="L132" i="46"/>
  <c r="L253" i="37" s="1"/>
  <c r="L85" i="57"/>
  <c r="L857" i="37" s="1"/>
  <c r="H1139" i="37"/>
  <c r="F1139" i="37" l="1"/>
  <c r="H1137" i="37"/>
  <c r="G1139" i="37"/>
  <c r="L1139" i="37"/>
  <c r="F1137" i="37" l="1"/>
  <c r="L1137" i="37"/>
  <c r="G1137" i="37" l="1"/>
  <c r="W260" i="37" l="1"/>
  <c r="G85" i="57" l="1"/>
  <c r="G857" i="37" s="1"/>
  <c r="G82" i="46" l="1"/>
  <c r="G203" i="37" s="1"/>
  <c r="F136" i="57" l="1"/>
  <c r="F908" i="37" s="1"/>
  <c r="L136" i="57" l="1"/>
  <c r="L908" i="37" s="1"/>
  <c r="W617" i="37" l="1"/>
  <c r="V617" i="37"/>
  <c r="W438" i="37" l="1"/>
  <c r="V438" i="37"/>
  <c r="W676" i="37" l="1"/>
  <c r="T84" i="57" l="1"/>
  <c r="T856" i="37" s="1"/>
  <c r="T855" i="37" l="1"/>
  <c r="T1136" i="37"/>
  <c r="T1135" i="37" l="1"/>
  <c r="V913" i="37"/>
  <c r="V1217" i="37" s="1"/>
  <c r="V676" i="37"/>
  <c r="U84" i="57" l="1"/>
  <c r="U856" i="37" s="1"/>
  <c r="U85" i="57"/>
  <c r="U857" i="37" s="1"/>
  <c r="Q19" i="57"/>
  <c r="Q83" i="57" l="1"/>
  <c r="U855" i="37"/>
  <c r="W857" i="37"/>
  <c r="W856" i="37"/>
  <c r="S19" i="57"/>
  <c r="S83" i="57" s="1"/>
  <c r="Q85" i="57"/>
  <c r="Q857" i="37" s="1"/>
  <c r="V857" i="37" l="1"/>
  <c r="S85" i="57"/>
  <c r="S857" i="37" s="1"/>
  <c r="Q84" i="57"/>
  <c r="Q856" i="37" s="1"/>
  <c r="Q855" i="37" s="1"/>
  <c r="S84" i="57" l="1"/>
  <c r="V856" i="37"/>
  <c r="S856" i="37" l="1"/>
  <c r="S855" i="37" s="1"/>
  <c r="F1195" i="37" l="1"/>
  <c r="S812" i="156" l="1"/>
  <c r="S2484" i="156" s="1"/>
  <c r="Q9" i="37" s="1"/>
  <c r="S830" i="156" l="1"/>
  <c r="W9" i="37"/>
  <c r="U812" i="156"/>
  <c r="U2484" i="156" s="1"/>
  <c r="S9" i="37" s="1"/>
  <c r="U830" i="156" l="1"/>
  <c r="V9" i="37"/>
  <c r="S1272" i="156" l="1"/>
  <c r="U1272" i="156" l="1"/>
  <c r="W449" i="156" l="1"/>
  <c r="S449" i="156" s="1"/>
  <c r="S448" i="156"/>
  <c r="S683" i="156" l="1"/>
  <c r="Q1116" i="37" s="1"/>
  <c r="U448" i="156"/>
  <c r="U683" i="156" s="1"/>
  <c r="S1116" i="37" s="1"/>
  <c r="U449" i="156" l="1"/>
  <c r="S1778" i="156" l="1"/>
  <c r="W1779" i="156"/>
  <c r="S1779" i="156" l="1"/>
  <c r="U1778" i="156"/>
  <c r="U1779" i="156" l="1"/>
  <c r="U38" i="156" l="1"/>
  <c r="U39" i="156"/>
  <c r="W574" i="156" l="1"/>
  <c r="S536" i="156"/>
  <c r="S535" i="156"/>
  <c r="S574" i="156" l="1"/>
  <c r="S660" i="156"/>
  <c r="Q1093" i="37" s="1"/>
  <c r="U1138" i="37"/>
  <c r="U536" i="156"/>
  <c r="U535" i="156"/>
  <c r="U660" i="156" l="1"/>
  <c r="W1093" i="37"/>
  <c r="W1138" i="37"/>
  <c r="V1093" i="37"/>
  <c r="U574" i="156"/>
  <c r="S1093" i="37" l="1"/>
  <c r="S1138" i="37" s="1"/>
  <c r="Q1138" i="37"/>
  <c r="V1138" i="37" l="1"/>
  <c r="F79" i="57"/>
  <c r="E78" i="57" l="1"/>
  <c r="E137" i="57" l="1"/>
  <c r="E909" i="37" s="1"/>
  <c r="E82" i="57"/>
  <c r="F137" i="57"/>
  <c r="F909" i="37" s="1"/>
  <c r="F139" i="57"/>
  <c r="F911" i="37" s="1"/>
  <c r="F78" i="57"/>
  <c r="E141" i="57" l="1"/>
  <c r="F82" i="57"/>
  <c r="F138" i="57"/>
  <c r="F910" i="37" s="1"/>
  <c r="H1858" i="156"/>
  <c r="E913" i="37" l="1"/>
  <c r="F141" i="57"/>
  <c r="F913" i="37" s="1"/>
  <c r="G2546" i="156"/>
  <c r="E71" i="37" s="1"/>
  <c r="G1857" i="156"/>
  <c r="G1861" i="156" s="1"/>
  <c r="G2549" i="156" l="1"/>
  <c r="H1861" i="156"/>
  <c r="H2546" i="156"/>
  <c r="G2545" i="156"/>
  <c r="E70" i="37" s="1"/>
  <c r="H1857" i="156"/>
  <c r="E74" i="37" l="1"/>
  <c r="H2549" i="156"/>
  <c r="F74" i="37" s="1"/>
  <c r="F71" i="37"/>
  <c r="H2545" i="156"/>
  <c r="F70" i="37" s="1"/>
  <c r="G2959" i="156"/>
  <c r="E612" i="37" s="1"/>
  <c r="H2900" i="156"/>
  <c r="H2959" i="156" s="1"/>
  <c r="F612" i="37" s="1"/>
  <c r="G2899" i="156"/>
  <c r="H2899" i="156" l="1"/>
  <c r="G2903" i="156"/>
  <c r="H2901" i="156"/>
  <c r="H2960" i="156" s="1"/>
  <c r="F613" i="37" s="1"/>
  <c r="G2958" i="156"/>
  <c r="E611" i="37" s="1"/>
  <c r="H2958" i="156"/>
  <c r="F611" i="37" s="1"/>
  <c r="H3031" i="156"/>
  <c r="G3089" i="156"/>
  <c r="E670" i="37" s="1"/>
  <c r="H3033" i="156"/>
  <c r="G3091" i="156"/>
  <c r="E672" i="37" s="1"/>
  <c r="H3032" i="156"/>
  <c r="G3090" i="156"/>
  <c r="E671" i="37" s="1"/>
  <c r="G2962" i="156" l="1"/>
  <c r="E615" i="37" s="1"/>
  <c r="E1217" i="37" s="1"/>
  <c r="F1217" i="37" s="1"/>
  <c r="H2903" i="156"/>
  <c r="H3091" i="156"/>
  <c r="F672" i="37" s="1"/>
  <c r="H3090" i="156"/>
  <c r="F671" i="37" s="1"/>
  <c r="H3089" i="156"/>
  <c r="F670" i="37" s="1"/>
  <c r="G2960" i="156"/>
  <c r="E613" i="37" s="1"/>
  <c r="E1216" i="37" s="1"/>
  <c r="F1216" i="37" s="1"/>
  <c r="H3226" i="156"/>
  <c r="G3285" i="156"/>
  <c r="E1086" i="37" s="1"/>
  <c r="H2962" i="156" l="1"/>
  <c r="F615" i="37" s="1"/>
  <c r="H3285" i="156"/>
  <c r="F1086" i="37" s="1"/>
  <c r="G3225" i="156"/>
  <c r="H3225" i="156" l="1"/>
  <c r="G3284" i="156"/>
  <c r="E1085" i="37" s="1"/>
  <c r="H3284" i="156" l="1"/>
  <c r="F1085" i="37" s="1"/>
  <c r="I1130" i="157" l="1"/>
  <c r="I1131" i="157"/>
  <c r="H1263" i="157"/>
  <c r="E373" i="37" s="1"/>
  <c r="E1213" i="37" s="1"/>
  <c r="F1213" i="37" s="1"/>
  <c r="H1264" i="157"/>
  <c r="E374" i="37" s="1"/>
  <c r="E1214" i="37" s="1"/>
  <c r="F1214" i="37" s="1"/>
  <c r="I1263" i="157" l="1"/>
  <c r="F373" i="37" s="1"/>
  <c r="I1264" i="157"/>
  <c r="F374" i="37" s="1"/>
  <c r="R2051" i="157" l="1"/>
  <c r="O915" i="37" s="1"/>
  <c r="O914" i="37" s="1"/>
  <c r="S2051" i="157" l="1"/>
  <c r="P915" i="37" s="1"/>
  <c r="P914" i="37" s="1"/>
  <c r="V2051" i="157"/>
  <c r="S915" i="37" s="1"/>
  <c r="S914" i="37" s="1"/>
  <c r="W960" i="37" l="1"/>
  <c r="V960" i="37"/>
  <c r="W965" i="37"/>
  <c r="V965" i="37"/>
  <c r="W915" i="37" l="1"/>
  <c r="V915" i="37"/>
  <c r="J797" i="156" l="1"/>
  <c r="P797" i="156"/>
  <c r="N797" i="156"/>
  <c r="K801" i="156"/>
  <c r="L801" i="156"/>
  <c r="I797" i="156"/>
  <c r="P801" i="156" l="1"/>
  <c r="I801" i="156"/>
  <c r="P2536" i="156"/>
  <c r="N61" i="37" s="1"/>
  <c r="I2536" i="156"/>
  <c r="G61" i="37" s="1"/>
  <c r="J2536" i="156"/>
  <c r="H61" i="37" s="1"/>
  <c r="N801" i="156"/>
  <c r="N2536" i="156"/>
  <c r="L61" i="37" s="1"/>
  <c r="Q719" i="156" l="1"/>
  <c r="U719" i="156"/>
  <c r="Q2483" i="156" l="1"/>
  <c r="AA2483" i="156" s="1"/>
  <c r="R719" i="156"/>
  <c r="AA2756" i="156" l="1"/>
  <c r="R2483" i="156"/>
  <c r="P8" i="37" s="1"/>
  <c r="P1136" i="37" s="1"/>
  <c r="P1135" i="37" s="1"/>
  <c r="O8" i="37"/>
  <c r="O1136" i="37" s="1"/>
  <c r="U59" i="37" l="1"/>
  <c r="U1191" i="37" s="1"/>
  <c r="S1221" i="156"/>
  <c r="W57" i="37" l="1"/>
  <c r="W1273" i="156"/>
  <c r="S1273" i="156" s="1"/>
  <c r="U1221" i="156"/>
  <c r="S59" i="37" s="1"/>
  <c r="S1191" i="37" s="1"/>
  <c r="Q59" i="37"/>
  <c r="Q1191" i="37" s="1"/>
  <c r="U1273" i="156" l="1"/>
  <c r="V57" i="37"/>
  <c r="Q1173" i="37" l="1"/>
  <c r="W1120" i="37" l="1"/>
  <c r="W1195" i="37" s="1"/>
  <c r="I1447" i="156" l="1"/>
  <c r="P1447" i="156"/>
  <c r="N1447" i="156"/>
  <c r="K2538" i="156"/>
  <c r="I63" i="37" s="1"/>
  <c r="K2537" i="156"/>
  <c r="I62" i="37" s="1"/>
  <c r="L2538" i="156"/>
  <c r="J63" i="37" s="1"/>
  <c r="L2537" i="156"/>
  <c r="J62" i="37" s="1"/>
  <c r="J1447" i="156"/>
  <c r="J1448" i="156" s="1"/>
  <c r="P1448" i="156"/>
  <c r="I2537" i="156" l="1"/>
  <c r="G62" i="37" s="1"/>
  <c r="I2538" i="156"/>
  <c r="G63" i="37" s="1"/>
  <c r="I1448" i="156"/>
  <c r="N1448" i="156"/>
  <c r="J2537" i="156"/>
  <c r="H62" i="37" s="1"/>
  <c r="N2537" i="156"/>
  <c r="L62" i="37" s="1"/>
  <c r="P2537" i="156"/>
  <c r="N62" i="37" s="1"/>
  <c r="J2538" i="156" l="1"/>
  <c r="H63" i="37" s="1"/>
  <c r="N2538" i="156"/>
  <c r="L63" i="37" s="1"/>
  <c r="P2538" i="156"/>
  <c r="N63" i="37" s="1"/>
  <c r="W112" i="156" l="1"/>
  <c r="S92" i="156"/>
  <c r="S701" i="156" l="1"/>
  <c r="U92" i="156"/>
  <c r="U701" i="156" s="1"/>
  <c r="S1134" i="37" s="1"/>
  <c r="S112" i="156"/>
  <c r="Q1134" i="37" l="1"/>
  <c r="U112" i="156"/>
  <c r="S113" i="156"/>
  <c r="S1331" i="156" l="1"/>
  <c r="W1332" i="156"/>
  <c r="S1332" i="156" l="1"/>
  <c r="W2483" i="156"/>
  <c r="U1331" i="156"/>
  <c r="U1332" i="156" s="1"/>
  <c r="W408" i="156" l="1"/>
  <c r="S407" i="156"/>
  <c r="S687" i="156" s="1"/>
  <c r="Q1120" i="37" s="1"/>
  <c r="S408" i="156" l="1"/>
  <c r="V1120" i="37"/>
  <c r="V1195" i="37" s="1"/>
  <c r="U407" i="156"/>
  <c r="U687" i="156" s="1"/>
  <c r="S1120" i="37" s="1"/>
  <c r="U408" i="156" l="1"/>
  <c r="W1139" i="37" l="1"/>
  <c r="V1139" i="37"/>
  <c r="W2538" i="156" l="1"/>
  <c r="U63" i="37" s="1"/>
  <c r="U1195" i="37" s="1"/>
  <c r="U8" i="37"/>
  <c r="S1387" i="156"/>
  <c r="S1388" i="156" l="1"/>
  <c r="S2483" i="156" s="1"/>
  <c r="Q8" i="37" s="1"/>
  <c r="U1387" i="156"/>
  <c r="S2538" i="156"/>
  <c r="Q63" i="37" s="1"/>
  <c r="U1388" i="156" l="1"/>
  <c r="U2483" i="156" s="1"/>
  <c r="S8" i="37" s="1"/>
  <c r="U2538" i="156"/>
  <c r="S63" i="37" s="1"/>
  <c r="U76" i="37" l="1"/>
  <c r="T409" i="157"/>
  <c r="T411" i="157" s="1"/>
  <c r="T817" i="157" s="1"/>
  <c r="U75" i="37" l="1"/>
  <c r="T877" i="157"/>
  <c r="Q136" i="37" s="1"/>
  <c r="Q1210" i="37" s="1"/>
  <c r="T873" i="157"/>
  <c r="Q132" i="37" s="1"/>
  <c r="Q1195" i="37" s="1"/>
  <c r="W76" i="37"/>
  <c r="V409" i="157"/>
  <c r="T816" i="157" l="1"/>
  <c r="V873" i="157"/>
  <c r="S132" i="37" s="1"/>
  <c r="S1195" i="37" s="1"/>
  <c r="V411" i="157"/>
  <c r="V817" i="157" s="1"/>
  <c r="S76" i="37" s="1"/>
  <c r="Q76" i="37"/>
  <c r="Q75" i="37" l="1"/>
  <c r="V877" i="157"/>
  <c r="S136" i="37" s="1"/>
  <c r="S1210" i="37" s="1"/>
  <c r="X2179" i="157"/>
  <c r="U973" i="37" s="1"/>
  <c r="X2180" i="157"/>
  <c r="U974" i="37" s="1"/>
  <c r="T2116" i="157"/>
  <c r="T2178" i="157" s="1"/>
  <c r="U972" i="37" l="1"/>
  <c r="V816" i="157"/>
  <c r="S75" i="37"/>
  <c r="V76" i="37"/>
  <c r="T2179" i="157"/>
  <c r="Q973" i="37" s="1"/>
  <c r="W974" i="37"/>
  <c r="W973" i="37"/>
  <c r="T2180" i="157"/>
  <c r="Q974" i="37" s="1"/>
  <c r="V2116" i="157"/>
  <c r="V2178" i="157" s="1"/>
  <c r="Q972" i="37" l="1"/>
  <c r="V974" i="37"/>
  <c r="V2179" i="157"/>
  <c r="S973" i="37" s="1"/>
  <c r="V2180" i="157"/>
  <c r="S974" i="37" s="1"/>
  <c r="V973" i="37"/>
  <c r="S972" i="37" l="1"/>
  <c r="W792" i="37" l="1"/>
  <c r="Q738" i="37" l="1"/>
  <c r="V792" i="37"/>
  <c r="Q737" i="37" l="1"/>
  <c r="U738" i="37"/>
  <c r="V738" i="37"/>
  <c r="W738" i="37" l="1"/>
  <c r="U737" i="37"/>
  <c r="S738" i="37" l="1"/>
  <c r="S737" i="37" l="1"/>
  <c r="F1194" i="37" l="1"/>
  <c r="W8" i="37" l="1"/>
  <c r="V8" i="37" l="1"/>
  <c r="H448" i="156" l="1"/>
  <c r="G443" i="156"/>
  <c r="G671" i="156" l="1"/>
  <c r="G673" i="156"/>
  <c r="E1106" i="37" s="1"/>
  <c r="E1180" i="37" s="1"/>
  <c r="H443" i="156"/>
  <c r="G447" i="156"/>
  <c r="G681" i="156" s="1"/>
  <c r="E1114" i="37" s="1"/>
  <c r="E1189" i="37" s="1"/>
  <c r="H445" i="156"/>
  <c r="E1104" i="37" l="1"/>
  <c r="E1178" i="37" s="1"/>
  <c r="H681" i="156"/>
  <c r="F1114" i="37" s="1"/>
  <c r="H671" i="156"/>
  <c r="F1104" i="37" s="1"/>
  <c r="H673" i="156"/>
  <c r="F1106" i="37" s="1"/>
  <c r="H447" i="156"/>
  <c r="F853" i="156" l="1"/>
  <c r="G854" i="156"/>
  <c r="F2502" i="156" l="1"/>
  <c r="G2503" i="156"/>
  <c r="F886" i="156"/>
  <c r="H854" i="156"/>
  <c r="G853" i="156"/>
  <c r="D27" i="37" l="1"/>
  <c r="H2503" i="156"/>
  <c r="F28" i="37" s="1"/>
  <c r="E28" i="37"/>
  <c r="E1157" i="37" s="1"/>
  <c r="F2534" i="156"/>
  <c r="F2531" i="156"/>
  <c r="G886" i="156"/>
  <c r="G889" i="156" s="1"/>
  <c r="G2502" i="156"/>
  <c r="H2532" i="156"/>
  <c r="F57" i="37" s="1"/>
  <c r="H853" i="156"/>
  <c r="G2534" i="156" l="1"/>
  <c r="E59" i="37" s="1"/>
  <c r="D1156" i="37"/>
  <c r="H2502" i="156"/>
  <c r="F27" i="37" s="1"/>
  <c r="E27" i="37"/>
  <c r="E1156" i="37" s="1"/>
  <c r="D56" i="37"/>
  <c r="H886" i="156"/>
  <c r="G2531" i="156"/>
  <c r="E56" i="37" s="1"/>
  <c r="E1188" i="37" s="1"/>
  <c r="H889" i="156"/>
  <c r="D1188" i="37" l="1"/>
  <c r="D59" i="37"/>
  <c r="H2531" i="156"/>
  <c r="F56" i="37" s="1"/>
  <c r="D1191" i="37" l="1"/>
  <c r="H1227" i="156" l="1"/>
  <c r="H2002" i="156" l="1"/>
  <c r="G2001" i="156"/>
  <c r="G2529" i="156" l="1"/>
  <c r="E54" i="37" s="1"/>
  <c r="E1186" i="37" s="1"/>
  <c r="H2534" i="156"/>
  <c r="H2001" i="156"/>
  <c r="F59" i="37" l="1"/>
  <c r="H2529" i="156"/>
  <c r="F54" i="37" s="1"/>
  <c r="H2533" i="156"/>
  <c r="F58" i="37" s="1"/>
  <c r="O235" i="157"/>
  <c r="Q235" i="157"/>
  <c r="L872" i="157"/>
  <c r="I131" i="37" s="1"/>
  <c r="L236" i="157"/>
  <c r="J236" i="157" s="1"/>
  <c r="M236" i="157"/>
  <c r="O236" i="157" s="1"/>
  <c r="N872" i="157"/>
  <c r="K131" i="37" s="1"/>
  <c r="K235" i="157"/>
  <c r="J235" i="157"/>
  <c r="M872" i="157"/>
  <c r="J131" i="37" s="1"/>
  <c r="L873" i="157" l="1"/>
  <c r="I132" i="37" s="1"/>
  <c r="I1195" i="37" s="1"/>
  <c r="M873" i="157"/>
  <c r="J132" i="37" s="1"/>
  <c r="J1195" i="37" s="1"/>
  <c r="J872" i="157"/>
  <c r="G131" i="37" s="1"/>
  <c r="Q872" i="157"/>
  <c r="N131" i="37" s="1"/>
  <c r="K872" i="157"/>
  <c r="H131" i="37" s="1"/>
  <c r="O872" i="157"/>
  <c r="L131" i="37" s="1"/>
  <c r="G1195" i="37" l="1"/>
  <c r="L1195" i="37"/>
  <c r="J873" i="157"/>
  <c r="G132" i="37" s="1"/>
  <c r="O873" i="157"/>
  <c r="L132" i="37" s="1"/>
  <c r="H1085" i="157"/>
  <c r="I1086" i="157"/>
  <c r="I1085" i="157" l="1"/>
  <c r="H1234" i="157"/>
  <c r="E344" i="37" s="1"/>
  <c r="E1163" i="37" s="1"/>
  <c r="H1089" i="157"/>
  <c r="H1111" i="157" l="1"/>
  <c r="H1254" i="157" s="1"/>
  <c r="E364" i="37" s="1"/>
  <c r="E1187" i="37" s="1"/>
  <c r="H1238" i="157"/>
  <c r="E348" i="37" s="1"/>
  <c r="E1168" i="37" s="1"/>
  <c r="I1234" i="157"/>
  <c r="F344" i="37" s="1"/>
  <c r="I1111" i="157"/>
  <c r="I1089" i="157"/>
  <c r="H1115" i="157" l="1"/>
  <c r="H1258" i="157" s="1"/>
  <c r="E368" i="37" s="1"/>
  <c r="I1238" i="157"/>
  <c r="F348" i="37" s="1"/>
  <c r="I1258" i="157"/>
  <c r="F368" i="37" s="1"/>
  <c r="I1254" i="157"/>
  <c r="F364" i="37" s="1"/>
  <c r="I1115" i="157" l="1"/>
  <c r="H1326" i="157"/>
  <c r="I1319" i="157"/>
  <c r="I1387" i="157" s="1"/>
  <c r="F420" i="37" s="1"/>
  <c r="H1327" i="157" l="1"/>
  <c r="H1395" i="157" s="1"/>
  <c r="H1394" i="157"/>
  <c r="I1326" i="157"/>
  <c r="I1394" i="157" s="1"/>
  <c r="F427" i="37" s="1"/>
  <c r="I1327" i="157" l="1"/>
  <c r="E427" i="37"/>
  <c r="E428" i="37"/>
  <c r="I1395" i="157" l="1"/>
  <c r="F428" i="37" s="1"/>
  <c r="I1590" i="157"/>
  <c r="I1662" i="157" l="1"/>
  <c r="F721" i="37" s="1"/>
  <c r="J1691" i="157"/>
  <c r="F1782" i="157"/>
  <c r="J1782" i="157" l="1"/>
  <c r="G739" i="37" s="1"/>
  <c r="C739" i="37"/>
  <c r="C1137" i="37" l="1"/>
  <c r="I2156" i="157" l="1"/>
  <c r="I2220" i="157" s="1"/>
  <c r="F1014" i="37" s="1"/>
  <c r="H2163" i="157"/>
  <c r="I2163" i="157" l="1"/>
  <c r="I2227" i="157" s="1"/>
  <c r="F1021" i="37" s="1"/>
  <c r="H2227" i="157"/>
  <c r="E1021" i="37" s="1"/>
  <c r="E1190" i="37" s="1"/>
  <c r="H2164" i="157"/>
  <c r="H2228" i="157" s="1"/>
  <c r="E1022" i="37" s="1"/>
  <c r="E1191" i="37" s="1"/>
  <c r="F1191" i="37" s="1"/>
  <c r="F1193" i="37" l="1"/>
  <c r="I2164" i="157"/>
  <c r="O59" i="37"/>
  <c r="O1191" i="37" s="1"/>
  <c r="O1135" i="37" s="1"/>
  <c r="I2228" i="157" l="1"/>
  <c r="F1022" i="37" s="1"/>
  <c r="W659" i="156"/>
  <c r="U1092" i="37" s="1"/>
  <c r="S303" i="156"/>
  <c r="W347" i="156"/>
  <c r="W658" i="156" s="1"/>
  <c r="U1091" i="37" s="1"/>
  <c r="S347" i="156" l="1"/>
  <c r="W1092" i="37"/>
  <c r="U1137" i="37"/>
  <c r="W1091" i="37"/>
  <c r="U1136" i="37"/>
  <c r="W657" i="156"/>
  <c r="U1090" i="37" s="1"/>
  <c r="S659" i="156"/>
  <c r="Q1092" i="37" s="1"/>
  <c r="U303" i="156"/>
  <c r="S658" i="156" l="1"/>
  <c r="Q1091" i="37" s="1"/>
  <c r="V1091" i="37" s="1"/>
  <c r="W1137" i="37"/>
  <c r="U659" i="156"/>
  <c r="S1092" i="37" s="1"/>
  <c r="S1137" i="37" s="1"/>
  <c r="U347" i="156"/>
  <c r="U658" i="156" s="1"/>
  <c r="V1092" i="37"/>
  <c r="Q1137" i="37"/>
  <c r="V1137" i="37" s="1"/>
  <c r="U1135" i="37"/>
  <c r="W1136" i="37"/>
  <c r="Q1136" i="37" l="1"/>
  <c r="Q1135" i="37" s="1"/>
  <c r="S657" i="156"/>
  <c r="Q1090" i="37" s="1"/>
  <c r="S1091" i="37"/>
  <c r="S1136" i="37" s="1"/>
  <c r="S1135" i="37" s="1"/>
  <c r="U657" i="156"/>
  <c r="S1090" i="37" s="1"/>
  <c r="V1136" i="37" l="1"/>
</calcChain>
</file>

<file path=xl/sharedStrings.xml><?xml version="1.0" encoding="utf-8"?>
<sst xmlns="http://schemas.openxmlformats.org/spreadsheetml/2006/main" count="7253" uniqueCount="515">
  <si>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</si>
  <si>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</si>
  <si>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</si>
  <si>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</si>
  <si>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</si>
  <si>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</si>
  <si>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</si>
  <si>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</si>
  <si>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</si>
  <si>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</si>
  <si>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</si>
  <si>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</si>
  <si>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</si>
  <si>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</si>
  <si>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</si>
  <si>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</si>
  <si>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</si>
  <si>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отоларингологические</t>
  </si>
  <si>
    <t>челюстно-лицевая хирургия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</si>
  <si>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</si>
  <si>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</si>
  <si>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</si>
  <si>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</si>
  <si>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</si>
  <si>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</si>
  <si>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</si>
  <si>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</si>
  <si>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</si>
  <si>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</si>
  <si>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</si>
  <si>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аллергологические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</si>
  <si>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</si>
  <si>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</si>
  <si>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</si>
  <si>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</si>
  <si>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</si>
  <si>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</si>
  <si>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>онкогематология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</si>
  <si>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</si>
  <si>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</si>
  <si>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</si>
  <si>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</si>
  <si>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</si>
  <si>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</si>
  <si>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СМАД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</si>
  <si>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</si>
  <si>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</si>
  <si>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</si>
  <si>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</si>
  <si>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</si>
  <si>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</si>
  <si>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</si>
  <si>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</si>
  <si>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</si>
  <si>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</si>
  <si>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</si>
  <si>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</si>
  <si>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</si>
  <si>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</si>
  <si>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</si>
  <si>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</si>
  <si>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</si>
  <si>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</si>
  <si>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</si>
  <si>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</si>
  <si>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</si>
  <si>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</si>
  <si>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</si>
  <si>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</si>
  <si>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</si>
  <si>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</si>
  <si>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</si>
  <si>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</si>
  <si>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</si>
  <si>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</si>
  <si>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</si>
  <si>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</si>
  <si>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дневным стационарам всех типов (пациенто-дни)</t>
  </si>
  <si>
    <t xml:space="preserve">    Итого по СДП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</si>
  <si>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</si>
  <si>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</si>
  <si>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</si>
  <si>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</si>
  <si>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</si>
  <si>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</si>
  <si>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</si>
  <si>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</si>
  <si>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</si>
  <si>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</si>
  <si>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</si>
  <si>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</si>
  <si>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ЭКГ</t>
  </si>
  <si>
    <t>УЗИ диагностика (доплерография)</t>
  </si>
  <si>
    <t>Компьютерная томография с внутривенным усилением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</si>
  <si>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</si>
  <si>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</si>
  <si>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</si>
  <si>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</si>
  <si>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</si>
  <si>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</si>
  <si>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</si>
  <si>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</si>
  <si>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</si>
  <si>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</si>
  <si>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</si>
  <si>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</si>
  <si>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</si>
  <si>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</si>
  <si>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</si>
  <si>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</si>
  <si>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</si>
  <si>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</si>
  <si>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Всего по Территориальной программе</t>
  </si>
  <si>
    <t>хирургические гнойные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</si>
  <si>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</si>
  <si>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</si>
  <si>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</si>
  <si>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</si>
  <si>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ИФА-диагностика</t>
  </si>
  <si>
    <t>нефрологические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</si>
  <si>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</si>
  <si>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</si>
  <si>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</si>
  <si>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</si>
  <si>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</si>
  <si>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</si>
  <si>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</si>
  <si>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>радиологические</t>
  </si>
  <si>
    <t xml:space="preserve">Дневной стационар при поликлинике </t>
  </si>
  <si>
    <t>Отоакустическая эмиссия</t>
  </si>
  <si>
    <t>онкологические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</si>
  <si>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</si>
  <si>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</si>
  <si>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</si>
  <si>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</si>
  <si>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</si>
  <si>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>2. Обращения по поводу заболевания</t>
  </si>
  <si>
    <t>ИССЛЕДОВАНИЯ:</t>
  </si>
  <si>
    <t>Пункционная биопсия щитовидной железы</t>
  </si>
  <si>
    <t>Лазерное оперативное лечение</t>
  </si>
  <si>
    <t>Всего посещений (по самостоятельным тарифам)</t>
  </si>
  <si>
    <t>ИТОГО - по поликлинике (посещений)</t>
  </si>
  <si>
    <t>АПП по самостоятельным тарифам</t>
  </si>
  <si>
    <t>Экпертное УЗИ беременных (до 14 недель)</t>
  </si>
  <si>
    <t>Эксперное УЗИ беременных (до 14 недель)</t>
  </si>
  <si>
    <t xml:space="preserve">Итого по дневным стационарам всех типов </t>
  </si>
  <si>
    <t>Итого по дневным стационарам всех типов</t>
  </si>
  <si>
    <t>Стоимость услуг, тыс.руб.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</si>
  <si>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</si>
  <si>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</si>
  <si>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</si>
  <si>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</si>
  <si>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</si>
  <si>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</si>
  <si>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</si>
  <si>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</si>
  <si>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</si>
  <si>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</si>
  <si>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</si>
  <si>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</si>
  <si>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</si>
  <si>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</si>
  <si>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</si>
  <si>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</si>
  <si>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</si>
  <si>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</si>
  <si>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Сцинтиграфия</t>
  </si>
  <si>
    <t>Определение онкомаркеров аппаратом эксперт-класса</t>
  </si>
  <si>
    <t>6.КГБУЗ "Консультативно-диагностический центр "Вивея" министерства здравоохранения Хабаровского края 0301001</t>
  </si>
  <si>
    <t>Полное офтальмологическое диагностическое обследование</t>
  </si>
  <si>
    <t>Обзорная рентгенография молочной желез в прямой и косой проекциях (маммография)</t>
  </si>
  <si>
    <t>Полное офтальмологическое диагностическое обследование с ультратонким исследованием</t>
  </si>
  <si>
    <t>11. КГКУЗ "Центр по профилактике и борьбе со СПИД и инфекционными заболеваниями" МЗХК 0352002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</si>
  <si>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</si>
  <si>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</si>
  <si>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</si>
  <si>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гнойной хирургии</t>
  </si>
  <si>
    <t>1. КГБУЗ "Бикинская центральная районная больница" МЗХК 1343001</t>
  </si>
  <si>
    <t>Всего по муниципальному образованию Вяземск</t>
  </si>
  <si>
    <t>Всего по муниципальному району Бикин</t>
  </si>
  <si>
    <t xml:space="preserve">инфекционные </t>
  </si>
  <si>
    <t>Всего по муниципальному району Лазо</t>
  </si>
  <si>
    <t>Всего по муниципальному району Троицкая</t>
  </si>
  <si>
    <t xml:space="preserve">  Всего  по муниципальному образованию Хабаровскому району</t>
  </si>
  <si>
    <t>гематологические</t>
  </si>
  <si>
    <t>Экспертное УЗИ беременных (до 14 недель)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</si>
  <si>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</si>
  <si>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</si>
  <si>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</si>
  <si>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</si>
  <si>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</si>
  <si>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</si>
  <si>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</si>
  <si>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1. КГБУЗ "Ванинская центральная районная больница" МЗХК 1340006</t>
  </si>
  <si>
    <t>1. КГБУЗ "Советско-Гаванская районная больница" МЗХК 1340007</t>
  </si>
  <si>
    <t>1. КГБУЗ "Николаевская-на-Амуре центральная районная больница" МЗХК 1340010</t>
  </si>
  <si>
    <t>1. КГБУЗ "Верхнебуреинская центральная районная больница" МЗХК 1343008</t>
  </si>
  <si>
    <t xml:space="preserve"> 5.КГБУЗ "Родильный дом № 3" 3148002</t>
  </si>
  <si>
    <t>1. КГБУЗ "Амурская центральная районная больница" МЗХК 1340014</t>
  </si>
  <si>
    <t>1. КГБУЗ "Тугуро-Чумиканская районная больница" МЗХК 1340003</t>
  </si>
  <si>
    <t>1. КГБУЗ "Охотская центральная районная больница" МЗХК 1340012</t>
  </si>
  <si>
    <t>Итого по ДС при поликлинике</t>
  </si>
  <si>
    <t>1. КГБУЗ "Аяно-Майская центральная районная больница" МЗХК 1340001</t>
  </si>
  <si>
    <t>2. Ванинская больница ФГБУ "Дальневосточный окружной медицинский центр ФМБА" 6349008</t>
  </si>
  <si>
    <t>1. КГБУЗ "Краевая клиническая больница № 1" им. проф. С.И. Сергеева МЗХК 0352001</t>
  </si>
  <si>
    <t>2.КГБУЗ "Краевая клиническая больница № 2" МЗХК 0310001</t>
  </si>
  <si>
    <t>4. КГБУЗ "Детская краевая клиническая больница" имени А.К. Пиотровича МЗХК 0252001</t>
  </si>
  <si>
    <t>5. КГБУЗ "Краевой клинический центр онкологии" МЗХК 0351001</t>
  </si>
  <si>
    <t>7.КГБУЗ "Клинический центр восстановительной медицины и реабилитации" МЗХК 0301003</t>
  </si>
  <si>
    <t>8. КГБОУ ДПО "ИПКСЗ" МЗХК 0307003</t>
  </si>
  <si>
    <t>9. КГБУЗ "Стоматологическая поликлиника "Регион" МЗХК 0307002</t>
  </si>
  <si>
    <t>12. ФГКУ "301 Военный клинический госпиталь" Минобороны РФ 5155001</t>
  </si>
  <si>
    <t>2. КГБУЗ "Городская клиническая больница № 10" МЗХК 2141010</t>
  </si>
  <si>
    <t>3. КГБУЗ "Городская клиническая больница № 11" МЗХК 2144011</t>
  </si>
  <si>
    <t>4. КГБУЗ "Детская городская клиническая больница имени В.М.Истомина" МЗХК 2241001</t>
  </si>
  <si>
    <t>6. КГБУЗ "Родильный дом № 1" МЗХК 2148001</t>
  </si>
  <si>
    <t>7. КГБУЗ "Родильный дом № 2" МЗХК 2148002</t>
  </si>
  <si>
    <t>8. КГБУЗ "Родильный дом № 4" МЗХК 2148004</t>
  </si>
  <si>
    <t>9. КГБУЗ "Городская клиническая поликлиника № 3" МЗХК 2101003</t>
  </si>
  <si>
    <t>10. КГБУЗ "Городская поликлиника № 5" МЗХК 2141005</t>
  </si>
  <si>
    <t>11. КГБУЗ "Клинико-диагностический центр" МЗХК 2101006</t>
  </si>
  <si>
    <t>12. КГБУЗ "Городская поликлиника № 7" МЗХК 2101007</t>
  </si>
  <si>
    <t>13. КГБУЗ "Городская поликлиника № 8" МЗХК 2101008</t>
  </si>
  <si>
    <t>14. КГБУЗ "Городская поликлиника № 11" МЗХК 2101011</t>
  </si>
  <si>
    <t>15. КГБУЗ "Городская поликлиника № 15" МЗХК 2101015</t>
  </si>
  <si>
    <t xml:space="preserve"> 16. КГБУЗ "Городская поликлиника № 16" МЗХК 2101016</t>
  </si>
  <si>
    <t>17. КГБУЗ "Стоматологическая поликлиника № 18" МЗХК 2107018</t>
  </si>
  <si>
    <t>18. КГБУЗ "Стоматологическая поликлиника № 19" МЗХК 2107019</t>
  </si>
  <si>
    <t>1. КГБУЗ "Городская больница № 2" МЗХК 3141002</t>
  </si>
  <si>
    <t>2. КГБУЗ "Городская больница № 3" МЗХК 3141003</t>
  </si>
  <si>
    <t>3. КГБУЗ "Городская больница № 4" МЗХК 3141004</t>
  </si>
  <si>
    <t>4. КГБУЗ "Городская больница № 7" МЗХК 3141007</t>
  </si>
  <si>
    <t>6. КГБУЗ "Онкологический диспансер" МЗХК  3151001</t>
  </si>
  <si>
    <t>7. КГБУЗ "Детская городская больница" МЗХК 3241001</t>
  </si>
  <si>
    <t>2. КГАУЗ "Амурская стоматологическая поликлиника" МЗХК  1307014</t>
  </si>
  <si>
    <t>КГБУЗ "Солнечная районная больница" МЗХК 1343004</t>
  </si>
  <si>
    <t>в том числе ВМП (высокотехнологичная медицинская помощь)</t>
  </si>
  <si>
    <t>3. КГБУЗ "Перинатальный центр" МЗ ХК  0252002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</si>
  <si>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</si>
  <si>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</si>
  <si>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>КГБУЗ "Ульчская районная больница" 1343171</t>
  </si>
  <si>
    <t>Ортовольтная рентгенотерапия, сеанс лечения</t>
  </si>
  <si>
    <t>Амбулаторная дистанционная лучевая терапия, сеанс лечения</t>
  </si>
  <si>
    <t>Обзорная рентгенография молочных желез в прямой и косой  проекциях (маммография)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</si>
  <si>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</si>
  <si>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</si>
  <si>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</si>
  <si>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</si>
  <si>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</si>
  <si>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</si>
  <si>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</si>
  <si>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Суточноемониторирование артериального давления (СМАД)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</si>
  <si>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</si>
  <si>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</si>
  <si>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</si>
  <si>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стоматология (УЕТ)</t>
  </si>
  <si>
    <t>в т.ч. посещения в травмпункте (первичные)</t>
  </si>
  <si>
    <t xml:space="preserve">ПЭТ/КТ с контрастированием </t>
  </si>
  <si>
    <t>Иммунологические исследования методом проточнойцитометрии и хемилюминисценции</t>
  </si>
  <si>
    <t>Поликлиника (по подушевому нормативу)</t>
  </si>
  <si>
    <t>1.1. Посещение в Центре здоровья, всего</t>
  </si>
  <si>
    <t>1.2. Посещение в связи с диспансерным наблюдением</t>
  </si>
  <si>
    <t>Поликлиника (по самостоятельным тарифам)</t>
  </si>
  <si>
    <t xml:space="preserve">Поликлиника </t>
  </si>
  <si>
    <t>Итого-по дневным стационарам всех типов</t>
  </si>
  <si>
    <t>Скорая медицинская помощь (вызовы)</t>
  </si>
  <si>
    <t>Вызов СМП</t>
  </si>
  <si>
    <t>СМП по самостоятельным тарифам</t>
  </si>
  <si>
    <t>Вызов СМП с применением тромболитической терапии</t>
  </si>
  <si>
    <t>19. КГБУЗ "Стоматологическая поликлиника № 25 "Ден-Тал-Из" МЗХК 2107802</t>
  </si>
  <si>
    <t>20. КГБУЗ "Детская городская  поликлиника № 1" МЗХК 2201001</t>
  </si>
  <si>
    <t>21. КГБУЗ "Детская городская клиническая поликлиника № 3" МЗХК 2201003</t>
  </si>
  <si>
    <t>23. КГБУЗ "Детская стоматологическая поликлиника № 22" МЗХК 2207022</t>
  </si>
  <si>
    <t>24. КГБУЗ "Детская городская поликлиника № 24" МЗХК 2201024</t>
  </si>
  <si>
    <t>25. КГБУЗ "Хабаровская станция СМП" МЗ ХК 2310001</t>
  </si>
  <si>
    <t xml:space="preserve">Экстракорпоральное оплодотворение 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</si>
  <si>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</si>
  <si>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</si>
  <si>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</si>
  <si>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</si>
  <si>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 xml:space="preserve">Итого город Комсомольск 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</si>
  <si>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</si>
  <si>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</si>
  <si>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</si>
  <si>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Всего по Николаевскому муниципальному району</t>
  </si>
  <si>
    <t>Итого диализ</t>
  </si>
  <si>
    <t>ИТОГО диализ</t>
  </si>
  <si>
    <t>Гемодиафильтрация</t>
  </si>
  <si>
    <t>койки сестринского ухода</t>
  </si>
  <si>
    <t>психоневрологические</t>
  </si>
  <si>
    <t>13. ФГБУ "Федеральный центр сердечно-сосудистой хирургии" МЗ РФ (г. Хабаровск) 0352005</t>
  </si>
  <si>
    <t>КГБУЗ "Комсомольская межрайонная больница" МЗХК 1340013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</si>
  <si>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</si>
  <si>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</si>
  <si>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</si>
  <si>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ПЭТ/КТ (совмещенное)</t>
  </si>
  <si>
    <t>ПЭТ/КТ</t>
  </si>
  <si>
    <t>1. КГБУЗ "Городская больница № 2" им. Матвеева МЗХК 2141002</t>
  </si>
  <si>
    <t xml:space="preserve">Полное офтальмологическое диагностическое обследование </t>
  </si>
  <si>
    <t>Исследования:</t>
  </si>
  <si>
    <t xml:space="preserve">в т.ч экстракорпоральное оплодотворение </t>
  </si>
  <si>
    <t>Доплата денежных средств(+,-) взаиморасчеты при предоставлении внешних услуг</t>
  </si>
  <si>
    <t>Стоимость итого (графа 16 с  учетом графы 17 и 19)</t>
  </si>
  <si>
    <t xml:space="preserve"> </t>
  </si>
  <si>
    <t>5. КГБУЗ "Детская городская клиническая больница № 9" МЗХК 2241009</t>
  </si>
  <si>
    <t xml:space="preserve"> 22. КГБУЗ "Детская городская поликлиника № 17" МЗХК  2201017</t>
  </si>
  <si>
    <t>8. КГБУЗ "Территориальный консультативно-диагностический центр" МЗ ХК 0306001</t>
  </si>
  <si>
    <t>9. КГБУЗ "Городская поликлиника № 9" МЗХК 3101009</t>
  </si>
  <si>
    <t>10. КГБУЗ "Стоматологическая поликлиника № 1" МЗХК 3107001</t>
  </si>
  <si>
    <t>11. КГБУЗ "Стоматологическая поликлиника № 2" МЗХК 3107002</t>
  </si>
  <si>
    <t>12. КГБУЗ "Детская стоматологическая поликлиника  № 1" МЗХК 3207001</t>
  </si>
  <si>
    <t>13. КГБУЗ "Станция скорой медицинской помощи г. Комсомольска-на-Амуре" МЗХК 3310001</t>
  </si>
  <si>
    <t>количество</t>
  </si>
  <si>
    <t>сумма, руб</t>
  </si>
  <si>
    <t>сумма, тыс.руб</t>
  </si>
  <si>
    <t>Диализ</t>
  </si>
  <si>
    <t xml:space="preserve">2.1. Обращения </t>
  </si>
  <si>
    <t xml:space="preserve">Скорая медицинская помощь </t>
  </si>
  <si>
    <t>Стационар дневного пребывания СДП</t>
  </si>
  <si>
    <t>Дневной стационар при поликлинике ДС</t>
  </si>
  <si>
    <t>Итого по Комсомольскому муниципальному  образованию</t>
  </si>
  <si>
    <t>СМП по самостоятельным тарифам (итого)</t>
  </si>
  <si>
    <t>Магнитно-резонансная томография (МРТ)</t>
  </si>
  <si>
    <t>услуги "2017 год" оплаченные в январе</t>
  </si>
  <si>
    <t>проверка хвостов</t>
  </si>
  <si>
    <t>10. Хабаровский филиал ФГАУ " НМИЦ "МНТК "Микрохирургия глаза" им.акад.С.Н.Федорова МЗ РФ 0353001</t>
  </si>
  <si>
    <t>c</t>
  </si>
  <si>
    <t xml:space="preserve">кардиологические                  </t>
  </si>
  <si>
    <t xml:space="preserve">оториноларингологические     </t>
  </si>
  <si>
    <t xml:space="preserve">сосудистой хирургии                </t>
  </si>
  <si>
    <t xml:space="preserve">травматологические и ортопедические                </t>
  </si>
  <si>
    <t xml:space="preserve">урологические     </t>
  </si>
  <si>
    <t xml:space="preserve">хирургические    </t>
  </si>
  <si>
    <t xml:space="preserve">    гастроэнтерологические</t>
  </si>
  <si>
    <t>Комплексная медицинская услуга для определения в специализированном кабинете по бесплодному браку показаний к  применению ЭКО  (мужчины)</t>
  </si>
  <si>
    <t>Комплексная медицинская услуга для определения в специализированном кабинете по бесплодному браку показаний к  применению ЭКО (женщины)</t>
  </si>
  <si>
    <t xml:space="preserve"> в том числе медицинская реабилитация</t>
  </si>
  <si>
    <t>в том числе медицинская реабилитация ДС</t>
  </si>
  <si>
    <t xml:space="preserve"> в том числе медицинская реабилитация ДС</t>
  </si>
  <si>
    <t>Неполная комплексная медицинская услуга для определения в специализированном КББ показаний к применению ЭКО (Спермограмма)</t>
  </si>
  <si>
    <t>Неполная комплексная медицинская услуга для определения в специализированном КББ показаний к применению ЭКО (Антимюллеровый гормон крови)</t>
  </si>
  <si>
    <t>услуги "2018 год" оплаченные в сентябре</t>
  </si>
  <si>
    <t>Перитонеальный диализ с использованием автоматизированных технологий</t>
  </si>
  <si>
    <t>Средняя длительность лечения  (дни)
2019</t>
  </si>
  <si>
    <t>услуги "2018 год" оплаченные в январе 2019</t>
  </si>
  <si>
    <t>онкологические опухолей головы и шеи</t>
  </si>
  <si>
    <t>Автоматические (закрытые системы) биохимического исследования</t>
  </si>
  <si>
    <t>Видеоколоноскопия</t>
  </si>
  <si>
    <t>Иммунологические исследования методом проточная цитометрия и хемилюминисценция</t>
  </si>
  <si>
    <t>ИФА диагностика</t>
  </si>
  <si>
    <t>онкология</t>
  </si>
  <si>
    <t xml:space="preserve">   инфекционные</t>
  </si>
  <si>
    <t>Гемодиализ продолжительный</t>
  </si>
  <si>
    <t>Гемофильтрация крови продолжительная</t>
  </si>
  <si>
    <t>Гемодиафильтрация продолжительная</t>
  </si>
  <si>
    <t xml:space="preserve">   неврологические</t>
  </si>
  <si>
    <t xml:space="preserve">    нейрохирургические</t>
  </si>
  <si>
    <t xml:space="preserve">    онкологические</t>
  </si>
  <si>
    <t xml:space="preserve">    кардиологические</t>
  </si>
  <si>
    <t xml:space="preserve">    неврологические</t>
  </si>
  <si>
    <t xml:space="preserve">    пульмонологические</t>
  </si>
  <si>
    <t xml:space="preserve">    эндокринологические</t>
  </si>
  <si>
    <t>2. ИП Сазонова 1304001</t>
  </si>
  <si>
    <t>услуги "2018 год" оплаченные в январе</t>
  </si>
  <si>
    <t>28. ФКУЗ "Медико-санитарная часть МВД России по Хабаровскому краю" 8156001</t>
  </si>
  <si>
    <t>29. КГБУЗ "Детский клинический центр медицинской реабилитации "Амурский" МЗХК 2223001</t>
  </si>
  <si>
    <t>30.ФБОУ ВО "ДВГМУ" МЗ РФ  2107803</t>
  </si>
  <si>
    <t>31. ООО "ЭКО центр" 2106184</t>
  </si>
  <si>
    <t>32. ООО "Медицинский центр "Здравница ДВ" 2101001</t>
  </si>
  <si>
    <t>33.ООО "Профи" 2304002</t>
  </si>
  <si>
    <t>34.ООО "СтомИндустрия" 2304005</t>
  </si>
  <si>
    <t>35. ООО "Хабаровский центр глазной хирургии" 2138205</t>
  </si>
  <si>
    <t>36. ООО "ЮНИЛАБ-ХАБАРОВСК" 2138157</t>
  </si>
  <si>
    <t>37. ООО "Виролаб" 2138159</t>
  </si>
  <si>
    <t>38. ООО "Клиника Эксперт Хабаровск" 2138162</t>
  </si>
  <si>
    <t>39. ООО "Ланта" 2338163</t>
  </si>
  <si>
    <t>40. ООО "Афина" 2238211</t>
  </si>
  <si>
    <t>41. ООО "Хабаровский диагностический центр" 2306172</t>
  </si>
  <si>
    <t>42. ООО "Стоматологический госпиталь" 2107176</t>
  </si>
  <si>
    <t>43. ООО "Диагностические системы-Восток" 2106177</t>
  </si>
  <si>
    <t>45. ООО "Мед-Арт" 2106185</t>
  </si>
  <si>
    <t>46. ООО "ГрандСтрой" 2338217</t>
  </si>
  <si>
    <t>47. ООО "НОТ" 2307109</t>
  </si>
  <si>
    <t>3. ИП Шамгунова Е.Н. 1138224</t>
  </si>
  <si>
    <t>кс</t>
  </si>
  <si>
    <t>План 2020</t>
  </si>
  <si>
    <t>План 1 мес.. 2020 г.</t>
  </si>
  <si>
    <t>Средняя длительность лечения  (дни)
2020</t>
  </si>
  <si>
    <t>4. Посещение с иными целями,   в консультативно-диагностических центрах (отделениях) всего</t>
  </si>
  <si>
    <t>4.1. Посещение в Центре здоровья</t>
  </si>
  <si>
    <t>4.3. Разовые посещения в связи с заболеванием в том числе:</t>
  </si>
  <si>
    <t>4.3.1 Разовые посещения</t>
  </si>
  <si>
    <t>4.3.3. Разовые посещения выполненные мобильными выездными бригадами (выезды в районы края)</t>
  </si>
  <si>
    <t>4.5. Посещения с иными целями медицинских работников, имеющих среднее медицинское образование, ведущих самостоятельный прием</t>
  </si>
  <si>
    <t>4.6. Посещения с другими целями (патронаж, выдача справок и иных медицинских документов и др.)</t>
  </si>
  <si>
    <t>6. Посещения в связи с оказанием неотложной помощи</t>
  </si>
  <si>
    <t>7. Посещение врачей  приемных отделений при оказании МП пациентам, не нуждающимся в оказании стационарной помощи</t>
  </si>
  <si>
    <t xml:space="preserve">МРТ с внутривенным контрастированием </t>
  </si>
  <si>
    <t>Гистологические исследования с целью выявления онкологических заболеваний</t>
  </si>
  <si>
    <t>УЗИ диагностика</t>
  </si>
  <si>
    <t>УЗИ диагностика (доплерография) сердечно-сосудистой системы</t>
  </si>
  <si>
    <t>Всего посещений с иными целями</t>
  </si>
  <si>
    <t>Всего обращений по поводу заболеваний</t>
  </si>
  <si>
    <t>Всего посещений с связи с оказанием неотложной помощи</t>
  </si>
  <si>
    <t>4. Посещение с иными целями, всего</t>
  </si>
  <si>
    <t>5. Обращения по поводу заболевания</t>
  </si>
  <si>
    <t>МРТ с внутривенным контрастированием</t>
  </si>
  <si>
    <t>УЗИ диагностика сердечно-сосудистой системы</t>
  </si>
  <si>
    <t>Гемодиализ интермитирующий продленный, сеанс лечения</t>
  </si>
  <si>
    <t>Гемодиафильтрация продленная</t>
  </si>
  <si>
    <t xml:space="preserve">Гемофильтрация крови </t>
  </si>
  <si>
    <t>Прижизненное патолого-анатомическое исследование с применением иммуногистохимических методов</t>
  </si>
  <si>
    <t>Молекулярно-генетическое исследование мутаций в гене EGFR в биопсийном (операционном) материале</t>
  </si>
  <si>
    <t>Расчет молекулярно-генетическое исследование мутаций в генах BRCA1 и BRCA2 в крови</t>
  </si>
  <si>
    <t>Расчет молекулярно-генетическое исследование мутаций в гене KRAS в биопсийном (операционном) материле</t>
  </si>
  <si>
    <t>4.3.2. Профилактические услуги  в стоматологии (ует)</t>
  </si>
  <si>
    <t>5. Обращения в консультативно-диагностических центрах (отделениях)</t>
  </si>
  <si>
    <t>5.1 Обращения</t>
  </si>
  <si>
    <t>5.2. Обращения по стоматологии</t>
  </si>
  <si>
    <t xml:space="preserve"> 5.2 (а) в т.ч. (УЕТ)</t>
  </si>
  <si>
    <t xml:space="preserve"> 5.2 (в) в т.ч. ортодонтия (УЕТ)</t>
  </si>
  <si>
    <t xml:space="preserve">оториноларингологические  </t>
  </si>
  <si>
    <t>Эндоскопическое исследование</t>
  </si>
  <si>
    <t xml:space="preserve">УЗИ диагностика </t>
  </si>
  <si>
    <t>Посещения с профилактической и иной целью</t>
  </si>
  <si>
    <t>Дневной стационар при поликлинике (ДС)</t>
  </si>
  <si>
    <t>7. Посещение врачей приемных отделений при оказании медицинской помощи пациентам, не нуждающимся в оказании стационарной помощи</t>
  </si>
  <si>
    <t>1. Посещения с иными целями, всего</t>
  </si>
  <si>
    <t>1.3. Разовые посещения в связи с заболеванием, в том числе:</t>
  </si>
  <si>
    <t>1.3.1 Разовые посещения</t>
  </si>
  <si>
    <t>1.3.2.Профилактические услуги  в стоматологии (ует)</t>
  </si>
  <si>
    <t>1.4. Посещения с иными целями медицинских работников, имеющих среднее медицинское образование, ведущих самостоятельный прием</t>
  </si>
  <si>
    <t>1.5. Посещения с другими целями (патронаж, выдача справок и иных медицинских документов и др.)</t>
  </si>
  <si>
    <t>2.2. Обращения по стоматологии</t>
  </si>
  <si>
    <t>в т.ч. (УЕТ)</t>
  </si>
  <si>
    <t>3. Посещения при проведении профилактических мероприятий (комплексное посещение)</t>
  </si>
  <si>
    <t xml:space="preserve"> Посещения в связи с диспансеризацией, всего</t>
  </si>
  <si>
    <t>3.1. Диспансеризация взрослого населения 1 этап</t>
  </si>
  <si>
    <t>3.1.(а)  Диспансеризация взрослого населения 1 этапа, проводимая мобильными медицинскими бригадами</t>
  </si>
  <si>
    <t xml:space="preserve">3.2. Диспансеризация детей-сирот, находящихся в стационарных учреждениях </t>
  </si>
  <si>
    <t xml:space="preserve">3.3. Диспансеризация детей-сирот, находящихся в семьях </t>
  </si>
  <si>
    <t xml:space="preserve"> Посещения в связи с профилактическими медицинскими осмотрами, всего</t>
  </si>
  <si>
    <t>3.4. Профилактический медицинский осмотр лиц старше 18 лет</t>
  </si>
  <si>
    <t xml:space="preserve">3.5. Профилактические медицинские осмотры несовершеннолетних, предусмотренные отчетностью на портале МЗ РФ </t>
  </si>
  <si>
    <t xml:space="preserve">3.6. Профилактические медицинские осмотры несовершеннолетних, предусмотренные порядками </t>
  </si>
  <si>
    <t>4.4.Диспансеризация взрослого населения 2 этап</t>
  </si>
  <si>
    <t>Всего посещений при проведении профилактических мероприятий</t>
  </si>
  <si>
    <r>
      <t>1.5. Посещения с другими целями (</t>
    </r>
    <r>
      <rPr>
        <b/>
        <sz val="11"/>
        <rFont val="Times New Roman"/>
        <family val="1"/>
        <charset val="204"/>
      </rPr>
      <t>патронаж</t>
    </r>
    <r>
      <rPr>
        <sz val="11"/>
        <rFont val="Times New Roman"/>
        <family val="1"/>
        <charset val="204"/>
      </rPr>
      <t>, выдача справок и иных медицинских документов и др.)</t>
    </r>
  </si>
  <si>
    <t xml:space="preserve">УЗИ диагностика сердечно-сосудистой системы </t>
  </si>
  <si>
    <t>УЗИ диагностика  сердечно-сосудистой системы</t>
  </si>
  <si>
    <t>УЗИ диагностика  (доплерография) сердечно-сосудистой системы</t>
  </si>
  <si>
    <t xml:space="preserve"> 2.2 (а) в т.ч. (УЕТ)</t>
  </si>
  <si>
    <t xml:space="preserve"> УЗИ диагностика (доплерография) сердечно-сосудистой системы</t>
  </si>
  <si>
    <t>13. ЧУЗ "Клиническая больница  "РЖД-Медицина" г. Комсомольск-на-Амуре</t>
  </si>
  <si>
    <t>16. Компания "Б.Браун Авитум Руссланд" в г.Хабаровске 2301165</t>
  </si>
  <si>
    <t xml:space="preserve"> УЗИ диагностика сердечно-сосудистой системы</t>
  </si>
  <si>
    <t xml:space="preserve">УЗИ-диагностика </t>
  </si>
  <si>
    <t>УЗИ-диагностика доплерография</t>
  </si>
  <si>
    <t>Всего по МО</t>
  </si>
  <si>
    <t>Гемодиализ, интермиттирующий низкопоточный</t>
  </si>
  <si>
    <t>Гемодиализ интермиттирующий высокопоточный</t>
  </si>
  <si>
    <t>Ортопонтограмма (ует)</t>
  </si>
  <si>
    <t>5.2 (в) в т.ч. ортодонтия (УЕТ)</t>
  </si>
  <si>
    <t>3.3 (а) Диспансеризация детей-сирот, проводимая мобильными медицинскими бригадами (посещений)</t>
  </si>
  <si>
    <t>3.4 (а) Профилактический медицинский осмотр лиц старше 18 лет, проводимый мобильными медицинскими бригадами</t>
  </si>
  <si>
    <t>Компьютерная томография с внутривенным  контрастированием</t>
  </si>
  <si>
    <t xml:space="preserve"> Эндоскопические методы исследования</t>
  </si>
  <si>
    <t>Койко-дни ОМС 2020</t>
  </si>
  <si>
    <t xml:space="preserve">Лабораторные исследования </t>
  </si>
  <si>
    <t>Ультрозвуковая эндоскопия</t>
  </si>
  <si>
    <t>4.3.4.Разовые посещения с применением передвижных форм предоставления медицинских услуг на базе водных транспортных средств</t>
  </si>
  <si>
    <t xml:space="preserve">Видеоколоноскопия </t>
  </si>
  <si>
    <t>Неполная комплексная медицинская услуга для определения в специализированном кабинете по бесплодному браку показаний к  применению ЭКО у мужчин (спермограмма)</t>
  </si>
  <si>
    <t>Неполная комплексная медицинская услуга для определения в специализированном кабинете по бесплодному браку показаний к  применению ЭКО уженщин (антимюллеровый гормон крови)</t>
  </si>
  <si>
    <t>Стационар дневного пребывания (СДП)</t>
  </si>
  <si>
    <t>Дневной стационар при поликлинике  (ДС)</t>
  </si>
  <si>
    <t>4.3.1. Профилактические услуги  в стоматологии (ует)</t>
  </si>
  <si>
    <t>гериатрия</t>
  </si>
  <si>
    <t>4. Посещения при проведении профилактических мероприятий (комплексное посещение)</t>
  </si>
  <si>
    <t>2. Посещение с иными целями, всего</t>
  </si>
  <si>
    <t>1. Посещения при проведении профилактических мероприятий (комплексное посещение)</t>
  </si>
  <si>
    <t xml:space="preserve"> Лечебно-диагностическое эндоскопическое исследование</t>
  </si>
  <si>
    <t xml:space="preserve"> итого по круглосуточному стационару</t>
  </si>
  <si>
    <t>Краевые МО</t>
  </si>
  <si>
    <t>Финансовое обеспечение ФП/ФАП</t>
  </si>
  <si>
    <t>14.Хабаровский филиал ФГБНУ ДНЦ ФПД  -НИИОМиД 0352006</t>
  </si>
  <si>
    <t>15.  Хабаровский филиал ФГБУ "НКЦ оториноларингологии ФМБА" 0352007</t>
  </si>
  <si>
    <t>17. КГБУЗ "Краевой кожно-венерологический диспансер" МЗХК 0351002</t>
  </si>
  <si>
    <t>27. Хабаровская поликлиника ФГБУЗ "Дальневосточный окружной медицинский центр ФМБА" 6341001</t>
  </si>
  <si>
    <t>48. ООО "Дент-Арт-Восток" 2301194</t>
  </si>
  <si>
    <t>49. ООО "Белый клен" 2138204</t>
  </si>
  <si>
    <t xml:space="preserve">50. ООО "Уральский клинический лечебно-реабилитационный центр" </t>
  </si>
  <si>
    <t>51. ООО "Клиника современных технологий"</t>
  </si>
  <si>
    <t>52. ООО "Озон"</t>
  </si>
  <si>
    <t>53. ООО "Блюз-Денас-Центр"</t>
  </si>
  <si>
    <t>54. ООО "Меди"</t>
  </si>
  <si>
    <t>55. Нефросовет МЧУДПО</t>
  </si>
  <si>
    <t>56. ООО "МДЦ Нефролайн"</t>
  </si>
  <si>
    <t>57. ООО "Аксиома"</t>
  </si>
  <si>
    <t>2. КГБУЗ "Вяземская районная больница" МЗХК 1343002</t>
  </si>
  <si>
    <t>3. КГБУЗ "Районная больница района имени Лазо" МЗХК 1343303</t>
  </si>
  <si>
    <t>4. КГБУЗ "Троицкая центральная районная больница" МЗХК 1340011</t>
  </si>
  <si>
    <t>5. КГБУЗ "Князе-Волконская районная больница" МЗХК 1343005</t>
  </si>
  <si>
    <t>6. КГБУЗ "Хабаровская  районная больница" МЗХК  1340004</t>
  </si>
  <si>
    <t>14. ФГБУЗ "Медико-санитарная часть № 99 ФМБА" 3131001</t>
  </si>
  <si>
    <t>15.  ООО "Альтернатива" 3138223</t>
  </si>
  <si>
    <t>16. Компания "Б.Браун Авитум Руссланд" в г.Комсомольск-на-Амуре  2301165</t>
  </si>
  <si>
    <t>26. ЧУЗ "Клиническая больница "РЖД-Медицина" г.Хабаровск</t>
  </si>
  <si>
    <t>СМП по самостоятельному тарифу</t>
  </si>
  <si>
    <t>Поликлиника (по самостоятельному тарифу)</t>
  </si>
  <si>
    <t>Гистологические исследования с целью выявления онкологических заболеваний (ВМУ)</t>
  </si>
  <si>
    <t xml:space="preserve">Лабораторные исследования (ВМУ) </t>
  </si>
  <si>
    <t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январь 2020</t>
  </si>
  <si>
    <t>Расчетная стоимость на 01.01.2020, тыс.руб.</t>
  </si>
  <si>
    <t>Расчетная стоимость на 1 мес., тыс.руб.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</si>
</sst>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7"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_-* #,##0.000_р_._-;\-* #,##0.000_р_._-;_-* &quot;-&quot;??_р_._-;_-@_-"/>
    <numFmt numFmtId="177" formatCode="#,##0.000"/>
    <numFmt numFmtId="178" formatCode="#,##0.00_ ;\-#,##0.00\ "/>
    <numFmt numFmtId="179" formatCode="#,##0_ ;\-#,##0\ "/>
    <numFmt numFmtId="180" formatCode="#,##0.0_ ;\-#,##0.0\ "/>
    <numFmt numFmtId="181" formatCode="#,##0.0"/>
    <numFmt numFmtId="182" formatCode="#,##0_р_."/>
    <numFmt numFmtId="183" formatCode="#,##0.00000"/>
    <numFmt numFmtId="184" formatCode="#,##0.0000"/>
    <numFmt numFmtId="185" formatCode="_-* #,##0.0000_р_._-;\-* #,##0.0000_р_._-;_-* &quot;-&quot;??_р_._-;_-@_-"/>
    <numFmt numFmtId="186" formatCode="_-* #,##0.00000_р_._-;\-* #,##0.00000_р_._-;_-* &quot;-&quot;??_р_._-;_-@_-"/>
    <numFmt numFmtId="187" formatCode="_-* #,##0.0000_р_._-;\-* #,##0.0000_р_._-;_-* &quot;-&quot;_р_._-;_-@_-"/>
    <numFmt numFmtId="188" formatCode="_-* #,##0.00000_р_._-;\-* #,##0.00000_р_._-;_-* &quot;-&quot;_р_._-;_-@_-"/>
    <numFmt numFmtId="189" formatCode="_-* #,##0.000000_р_._-;\-* #,##0.000000_р_._-;_-* &quot;-&quot;??_р_._-;_-@_-"/>
  </numFmts>
  <fonts count="66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family val="1"/>
      <charset val="204"/>
    </font>
    <font>
      <sz val="12"/>
      <name val="Times New Roman CYR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b/>
      <sz val="14"/>
      <name val="Times New Roman"/>
      <family val="1"/>
      <charset val="204"/>
    </font>
    <font>
      <b/>
      <u/>
      <sz val="11"/>
      <name val="Times New Roman"/>
      <family val="1"/>
      <charset val="204"/>
    </font>
    <font>
      <b/>
      <sz val="12"/>
      <name val="Times New Roman"/>
      <family val="1"/>
    </font>
    <font>
      <sz val="14"/>
      <name val="Times New Roman"/>
      <family val="1"/>
      <charset val="204"/>
    </font>
    <font>
      <i/>
      <sz val="12"/>
      <name val="Times New Roman"/>
      <family val="1"/>
    </font>
    <font>
      <i/>
      <sz val="12"/>
      <name val="Times New Roman Cyr"/>
      <family val="1"/>
      <charset val="204"/>
    </font>
    <font>
      <b/>
      <u/>
      <sz val="11"/>
      <name val="Times New Roman Cyr"/>
      <family val="1"/>
      <charset val="204"/>
    </font>
    <font>
      <b/>
      <u/>
      <sz val="11"/>
      <name val="Times New Roman"/>
      <family val="1"/>
    </font>
    <font>
      <i/>
      <sz val="11"/>
      <color theme="0"/>
      <name val="Times New Roman Cyr"/>
      <charset val="204"/>
    </font>
    <font>
      <b/>
      <sz val="11"/>
      <color theme="0"/>
      <name val="Times New Roman Cyr"/>
      <charset val="204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93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</borders>
  <cellStyleXfs count="83">
    <xf numFmtId="0" fontId="0" fillId="0" borderId="0"/>
    <xf numFmtId="0" fontId="11" fillId="0" borderId="0"/>
    <xf numFmtId="165" fontId="10" fillId="0" borderId="0" applyFont="0" applyFill="0" applyBorder="0" applyAlignment="0" applyProtection="0"/>
    <xf numFmtId="166" fontId="11" fillId="0" borderId="0" applyFont="0" applyFill="0" applyBorder="0" applyAlignment="0" applyProtection="0"/>
    <xf numFmtId="167" fontId="11" fillId="0" borderId="0" applyFont="0" applyFill="0" applyBorder="0" applyAlignment="0" applyProtection="0"/>
    <xf numFmtId="167" fontId="11" fillId="0" borderId="0" applyFont="0" applyFill="0" applyBorder="0" applyAlignment="0" applyProtection="0"/>
    <xf numFmtId="0" fontId="29" fillId="0" borderId="0"/>
    <xf numFmtId="165" fontId="29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173" fontId="11" fillId="0" borderId="0" applyFont="0" applyFill="0" applyBorder="0" applyAlignment="0" applyProtection="0"/>
    <xf numFmtId="0" fontId="8" fillId="0" borderId="0"/>
    <xf numFmtId="165" fontId="8" fillId="0" borderId="0" applyFont="0" applyFill="0" applyBorder="0" applyAlignment="0" applyProtection="0"/>
    <xf numFmtId="0" fontId="26" fillId="0" borderId="0" applyFill="0" applyBorder="0" applyProtection="0">
      <alignment wrapText="1"/>
      <protection locked="0"/>
    </xf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0" fontId="7" fillId="0" borderId="0"/>
    <xf numFmtId="0" fontId="7" fillId="0" borderId="0"/>
    <xf numFmtId="0" fontId="10" fillId="0" borderId="0"/>
    <xf numFmtId="9" fontId="10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0" fontId="36" fillId="0" borderId="0"/>
    <xf numFmtId="0" fontId="10" fillId="0" borderId="0"/>
    <xf numFmtId="0" fontId="10" fillId="0" borderId="0"/>
    <xf numFmtId="0" fontId="10" fillId="0" borderId="0"/>
    <xf numFmtId="0" fontId="7" fillId="0" borderId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0" fontId="6" fillId="0" borderId="0"/>
    <xf numFmtId="165" fontId="6" fillId="0" borderId="0" applyFont="0" applyFill="0" applyBorder="0" applyAlignment="0" applyProtection="0"/>
    <xf numFmtId="0" fontId="38" fillId="0" borderId="0" applyNumberFormat="0" applyFill="0" applyBorder="0" applyAlignment="0" applyProtection="0"/>
    <xf numFmtId="0" fontId="39" fillId="0" borderId="70" applyNumberFormat="0" applyFill="0" applyAlignment="0" applyProtection="0"/>
    <xf numFmtId="0" fontId="40" fillId="0" borderId="71" applyNumberFormat="0" applyFill="0" applyAlignment="0" applyProtection="0"/>
    <xf numFmtId="0" fontId="41" fillId="0" borderId="72" applyNumberFormat="0" applyFill="0" applyAlignment="0" applyProtection="0"/>
    <xf numFmtId="0" fontId="41" fillId="0" borderId="0" applyNumberFormat="0" applyFill="0" applyBorder="0" applyAlignment="0" applyProtection="0"/>
    <xf numFmtId="0" fontId="42" fillId="2" borderId="0" applyNumberFormat="0" applyBorder="0" applyAlignment="0" applyProtection="0"/>
    <xf numFmtId="0" fontId="43" fillId="3" borderId="0" applyNumberFormat="0" applyBorder="0" applyAlignment="0" applyProtection="0"/>
    <xf numFmtId="0" fontId="44" fillId="4" borderId="0" applyNumberFormat="0" applyBorder="0" applyAlignment="0" applyProtection="0"/>
    <xf numFmtId="0" fontId="45" fillId="5" borderId="73" applyNumberFormat="0" applyAlignment="0" applyProtection="0"/>
    <xf numFmtId="0" fontId="46" fillId="6" borderId="74" applyNumberFormat="0" applyAlignment="0" applyProtection="0"/>
    <xf numFmtId="0" fontId="47" fillId="6" borderId="73" applyNumberFormat="0" applyAlignment="0" applyProtection="0"/>
    <xf numFmtId="0" fontId="48" fillId="0" borderId="75" applyNumberFormat="0" applyFill="0" applyAlignment="0" applyProtection="0"/>
    <xf numFmtId="0" fontId="49" fillId="7" borderId="76" applyNumberFormat="0" applyAlignment="0" applyProtection="0"/>
    <xf numFmtId="0" fontId="50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78" applyNumberFormat="0" applyFill="0" applyAlignment="0" applyProtection="0"/>
    <xf numFmtId="0" fontId="53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3" fillId="12" borderId="0" applyNumberFormat="0" applyBorder="0" applyAlignment="0" applyProtection="0"/>
    <xf numFmtId="0" fontId="53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3" fillId="16" borderId="0" applyNumberFormat="0" applyBorder="0" applyAlignment="0" applyProtection="0"/>
    <xf numFmtId="0" fontId="53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3" fillId="20" borderId="0" applyNumberFormat="0" applyBorder="0" applyAlignment="0" applyProtection="0"/>
    <xf numFmtId="0" fontId="53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3" fillId="24" borderId="0" applyNumberFormat="0" applyBorder="0" applyAlignment="0" applyProtection="0"/>
    <xf numFmtId="0" fontId="53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3" fillId="28" borderId="0" applyNumberFormat="0" applyBorder="0" applyAlignment="0" applyProtection="0"/>
    <xf numFmtId="0" fontId="53" fillId="29" borderId="0" applyNumberFormat="0" applyBorder="0" applyAlignment="0" applyProtection="0"/>
    <xf numFmtId="0" fontId="5" fillId="30" borderId="0" applyNumberFormat="0" applyBorder="0" applyAlignment="0" applyProtection="0"/>
    <xf numFmtId="0" fontId="5" fillId="31" borderId="0" applyNumberFormat="0" applyBorder="0" applyAlignment="0" applyProtection="0"/>
    <xf numFmtId="0" fontId="53" fillId="32" borderId="0" applyNumberFormat="0" applyBorder="0" applyAlignment="0" applyProtection="0"/>
    <xf numFmtId="0" fontId="5" fillId="0" borderId="0"/>
    <xf numFmtId="0" fontId="5" fillId="0" borderId="0"/>
    <xf numFmtId="0" fontId="5" fillId="8" borderId="77" applyNumberFormat="0" applyFont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3" fillId="0" borderId="0"/>
    <xf numFmtId="0" fontId="2" fillId="0" borderId="0"/>
    <xf numFmtId="0" fontId="2" fillId="0" borderId="0"/>
    <xf numFmtId="0" fontId="1" fillId="0" borderId="0"/>
    <xf numFmtId="165" fontId="1" fillId="0" borderId="0" applyFont="0" applyFill="0" applyBorder="0" applyAlignment="0" applyProtection="0"/>
  </cellStyleXfs>
  <cellXfs count="2345">
    <xf numFmtId="0" fontId="0" fillId="0" borderId="0" xfId="0"/>
    <xf numFmtId="0" fontId="12" fillId="0" borderId="12" xfId="1" applyFont="1" applyFill="1" applyBorder="1" applyAlignment="1">
      <alignment horizontal="left" wrapText="1" indent="2"/>
    </xf>
    <xf numFmtId="164" fontId="12" fillId="0" borderId="35" xfId="1" applyNumberFormat="1" applyFont="1" applyFill="1" applyBorder="1" applyAlignment="1">
      <alignment horizontal="right"/>
    </xf>
    <xf numFmtId="0" fontId="15" fillId="0" borderId="12" xfId="0" applyFont="1" applyFill="1" applyBorder="1" applyAlignment="1">
      <alignment horizontal="left" indent="2"/>
    </xf>
    <xf numFmtId="0" fontId="15" fillId="0" borderId="16" xfId="0" applyFont="1" applyFill="1" applyBorder="1" applyAlignment="1">
      <alignment horizontal="left" wrapText="1" indent="2"/>
    </xf>
    <xf numFmtId="0" fontId="15" fillId="0" borderId="16" xfId="1" applyFont="1" applyFill="1" applyBorder="1" applyAlignment="1">
      <alignment horizontal="left" vertical="top" wrapText="1" indent="2"/>
    </xf>
    <xf numFmtId="0" fontId="12" fillId="0" borderId="12" xfId="1" applyFont="1" applyFill="1" applyBorder="1" applyAlignment="1">
      <alignment horizontal="left" wrapText="1" indent="3"/>
    </xf>
    <xf numFmtId="0" fontId="15" fillId="0" borderId="12" xfId="1" applyFont="1" applyFill="1" applyBorder="1" applyAlignment="1">
      <alignment horizontal="left" vertical="justify" indent="2"/>
    </xf>
    <xf numFmtId="164" fontId="12" fillId="0" borderId="12" xfId="1" applyNumberFormat="1" applyFont="1" applyFill="1" applyBorder="1"/>
    <xf numFmtId="0" fontId="15" fillId="0" borderId="12" xfId="0" applyFont="1" applyFill="1" applyBorder="1" applyAlignment="1">
      <alignment horizontal="left" wrapText="1" indent="2"/>
    </xf>
    <xf numFmtId="0" fontId="27" fillId="0" borderId="12" xfId="0" applyFont="1" applyFill="1" applyBorder="1" applyAlignment="1">
      <alignment horizontal="left" indent="2"/>
    </xf>
    <xf numFmtId="0" fontId="22" fillId="0" borderId="12" xfId="1" applyFont="1" applyFill="1" applyBorder="1" applyAlignment="1">
      <alignment horizontal="left" wrapText="1" indent="1"/>
    </xf>
    <xf numFmtId="164" fontId="12" fillId="0" borderId="20" xfId="2" applyNumberFormat="1" applyFont="1" applyFill="1" applyBorder="1"/>
    <xf numFmtId="164" fontId="21" fillId="0" borderId="12" xfId="1" applyNumberFormat="1" applyFont="1" applyFill="1" applyBorder="1"/>
    <xf numFmtId="0" fontId="28" fillId="0" borderId="12" xfId="1" applyFont="1" applyFill="1" applyBorder="1" applyAlignment="1">
      <alignment horizontal="left" wrapText="1" indent="1"/>
    </xf>
    <xf numFmtId="0" fontId="12" fillId="0" borderId="12" xfId="1" applyFont="1" applyFill="1" applyBorder="1" applyAlignment="1">
      <alignment horizontal="left" indent="2"/>
    </xf>
    <xf numFmtId="171" fontId="12" fillId="0" borderId="12" xfId="1" applyNumberFormat="1" applyFont="1" applyFill="1" applyBorder="1" applyAlignment="1">
      <alignment horizontal="center"/>
    </xf>
    <xf numFmtId="0" fontId="15" fillId="0" borderId="0" xfId="0" applyFont="1" applyFill="1"/>
    <xf numFmtId="3" fontId="15" fillId="0" borderId="0" xfId="0" applyNumberFormat="1" applyFont="1" applyFill="1" applyAlignment="1">
      <alignment horizontal="center"/>
    </xf>
    <xf numFmtId="168" fontId="15" fillId="0" borderId="0" xfId="0" applyNumberFormat="1" applyFont="1" applyFill="1" applyAlignment="1">
      <alignment horizontal="center"/>
    </xf>
    <xf numFmtId="0" fontId="12" fillId="0" borderId="7" xfId="1" applyFont="1" applyFill="1" applyBorder="1" applyAlignment="1">
      <alignment horizontal="center" vertical="center" wrapText="1"/>
    </xf>
    <xf numFmtId="0" fontId="12" fillId="0" borderId="8" xfId="1" applyFont="1" applyFill="1" applyBorder="1" applyAlignment="1">
      <alignment horizontal="center" vertical="center" wrapText="1"/>
    </xf>
    <xf numFmtId="0" fontId="12" fillId="0" borderId="8" xfId="1" applyFont="1" applyFill="1" applyBorder="1" applyAlignment="1">
      <alignment horizontal="center" wrapText="1"/>
    </xf>
    <xf numFmtId="0" fontId="12" fillId="0" borderId="34" xfId="1" applyFont="1" applyFill="1" applyBorder="1" applyAlignment="1">
      <alignment horizontal="center" wrapText="1"/>
    </xf>
    <xf numFmtId="0" fontId="12" fillId="0" borderId="0" xfId="1" applyFont="1" applyFill="1" applyBorder="1"/>
    <xf numFmtId="164" fontId="13" fillId="0" borderId="1" xfId="1" applyNumberFormat="1" applyFont="1" applyFill="1" applyBorder="1" applyAlignment="1">
      <alignment horizontal="center" vertical="center"/>
    </xf>
    <xf numFmtId="164" fontId="13" fillId="0" borderId="27" xfId="1" applyNumberFormat="1" applyFont="1" applyFill="1" applyBorder="1" applyAlignment="1">
      <alignment horizontal="center" vertical="center"/>
    </xf>
    <xf numFmtId="0" fontId="13" fillId="0" borderId="0" xfId="0" applyFont="1" applyFill="1"/>
    <xf numFmtId="164" fontId="13" fillId="0" borderId="2" xfId="1" applyNumberFormat="1" applyFont="1" applyFill="1" applyBorder="1" applyAlignment="1">
      <alignment vertical="center" wrapText="1"/>
    </xf>
    <xf numFmtId="164" fontId="15" fillId="0" borderId="18" xfId="1" applyNumberFormat="1" applyFont="1" applyFill="1" applyBorder="1" applyAlignment="1">
      <alignment vertical="center" wrapText="1"/>
    </xf>
    <xf numFmtId="164" fontId="13" fillId="0" borderId="18" xfId="1" applyNumberFormat="1" applyFont="1" applyFill="1" applyBorder="1" applyAlignment="1">
      <alignment vertical="center" wrapText="1"/>
    </xf>
    <xf numFmtId="171" fontId="15" fillId="0" borderId="18" xfId="1" applyNumberFormat="1" applyFont="1" applyFill="1" applyBorder="1" applyAlignment="1">
      <alignment horizontal="center" vertical="center" wrapText="1"/>
    </xf>
    <xf numFmtId="164" fontId="18" fillId="0" borderId="18" xfId="1" applyNumberFormat="1" applyFont="1" applyFill="1" applyBorder="1" applyAlignment="1">
      <alignment vertical="center" wrapText="1"/>
    </xf>
    <xf numFmtId="0" fontId="18" fillId="0" borderId="0" xfId="0" applyFont="1" applyFill="1"/>
    <xf numFmtId="164" fontId="13" fillId="0" borderId="1" xfId="1" applyNumberFormat="1" applyFont="1" applyFill="1" applyBorder="1" applyAlignment="1">
      <alignment horizontal="center" vertical="center" wrapText="1"/>
    </xf>
    <xf numFmtId="164" fontId="13" fillId="0" borderId="0" xfId="1" applyNumberFormat="1" applyFont="1" applyFill="1" applyBorder="1" applyAlignment="1">
      <alignment horizontal="center" vertical="center" wrapText="1"/>
    </xf>
    <xf numFmtId="0" fontId="12" fillId="0" borderId="12" xfId="0" applyFont="1" applyFill="1" applyBorder="1" applyAlignment="1">
      <alignment horizontal="left" indent="2"/>
    </xf>
    <xf numFmtId="0" fontId="27" fillId="0" borderId="12" xfId="1" applyFont="1" applyFill="1" applyBorder="1" applyAlignment="1">
      <alignment horizontal="left" wrapText="1" indent="2"/>
    </xf>
    <xf numFmtId="0" fontId="17" fillId="0" borderId="16" xfId="1" applyFont="1" applyFill="1" applyBorder="1" applyAlignment="1">
      <alignment wrapText="1"/>
    </xf>
    <xf numFmtId="0" fontId="19" fillId="0" borderId="12" xfId="0" applyFont="1" applyFill="1" applyBorder="1" applyAlignment="1">
      <alignment horizontal="left" vertical="top" indent="1"/>
    </xf>
    <xf numFmtId="0" fontId="15" fillId="0" borderId="12" xfId="1" applyFont="1" applyFill="1" applyBorder="1" applyAlignment="1">
      <alignment horizontal="left" wrapText="1" indent="2"/>
    </xf>
    <xf numFmtId="164" fontId="12" fillId="0" borderId="2" xfId="1" applyNumberFormat="1" applyFont="1" applyFill="1" applyBorder="1"/>
    <xf numFmtId="0" fontId="12" fillId="0" borderId="0" xfId="1" applyFont="1" applyFill="1"/>
    <xf numFmtId="3" fontId="15" fillId="0" borderId="20" xfId="2" applyNumberFormat="1" applyFont="1" applyFill="1" applyBorder="1" applyAlignment="1">
      <alignment horizontal="center"/>
    </xf>
    <xf numFmtId="3" fontId="12" fillId="0" borderId="20" xfId="2" applyNumberFormat="1" applyFont="1" applyFill="1" applyBorder="1" applyAlignment="1">
      <alignment horizontal="center"/>
    </xf>
    <xf numFmtId="171" fontId="15" fillId="0" borderId="12" xfId="1" applyNumberFormat="1" applyFont="1" applyFill="1" applyBorder="1"/>
    <xf numFmtId="164" fontId="12" fillId="0" borderId="12" xfId="10" applyNumberFormat="1" applyFont="1" applyFill="1" applyBorder="1"/>
    <xf numFmtId="0" fontId="55" fillId="0" borderId="12" xfId="1" applyFont="1" applyFill="1" applyBorder="1" applyAlignment="1">
      <alignment horizontal="left" wrapText="1" indent="1"/>
    </xf>
    <xf numFmtId="0" fontId="17" fillId="0" borderId="12" xfId="1" applyFont="1" applyFill="1" applyBorder="1" applyAlignment="1">
      <alignment horizontal="left" wrapText="1" indent="3"/>
    </xf>
    <xf numFmtId="3" fontId="13" fillId="0" borderId="0" xfId="1" applyNumberFormat="1" applyFont="1" applyFill="1" applyBorder="1" applyAlignment="1">
      <alignment horizontal="center"/>
    </xf>
    <xf numFmtId="3" fontId="15" fillId="0" borderId="0" xfId="1" applyNumberFormat="1" applyFont="1" applyFill="1" applyBorder="1" applyAlignment="1">
      <alignment horizontal="center"/>
    </xf>
    <xf numFmtId="3" fontId="14" fillId="0" borderId="0" xfId="1" applyNumberFormat="1" applyFont="1" applyFill="1" applyBorder="1" applyAlignment="1">
      <alignment horizontal="center"/>
    </xf>
    <xf numFmtId="3" fontId="18" fillId="0" borderId="0" xfId="1" applyNumberFormat="1" applyFont="1" applyFill="1" applyBorder="1" applyAlignment="1">
      <alignment horizontal="center"/>
    </xf>
    <xf numFmtId="0" fontId="12" fillId="0" borderId="2" xfId="1" applyFont="1" applyFill="1" applyBorder="1" applyAlignment="1">
      <alignment horizontal="left" wrapText="1" indent="2"/>
    </xf>
    <xf numFmtId="0" fontId="15" fillId="0" borderId="35" xfId="1" applyFont="1" applyFill="1" applyBorder="1" applyAlignment="1">
      <alignment horizontal="left" indent="2"/>
    </xf>
    <xf numFmtId="0" fontId="14" fillId="0" borderId="35" xfId="0" applyFont="1" applyFill="1" applyBorder="1" applyAlignment="1">
      <alignment horizontal="left" wrapText="1" indent="2"/>
    </xf>
    <xf numFmtId="0" fontId="22" fillId="0" borderId="35" xfId="1" applyFont="1" applyFill="1" applyBorder="1" applyAlignment="1">
      <alignment horizontal="left" wrapText="1" indent="1"/>
    </xf>
    <xf numFmtId="0" fontId="12" fillId="0" borderId="52" xfId="1" applyFont="1" applyFill="1" applyBorder="1" applyAlignment="1">
      <alignment horizontal="left" wrapText="1" indent="1"/>
    </xf>
    <xf numFmtId="0" fontId="28" fillId="0" borderId="22" xfId="1" applyFont="1" applyFill="1" applyBorder="1" applyAlignment="1">
      <alignment horizontal="left" wrapText="1" indent="1"/>
    </xf>
    <xf numFmtId="0" fontId="37" fillId="0" borderId="12" xfId="1" applyFont="1" applyFill="1" applyBorder="1" applyAlignment="1">
      <alignment horizontal="left" wrapText="1" indent="2"/>
    </xf>
    <xf numFmtId="0" fontId="31" fillId="0" borderId="46" xfId="1" applyFont="1" applyFill="1" applyBorder="1" applyAlignment="1">
      <alignment horizontal="left" wrapText="1" indent="2"/>
    </xf>
    <xf numFmtId="0" fontId="31" fillId="0" borderId="12" xfId="1" applyFont="1" applyFill="1" applyBorder="1" applyAlignment="1">
      <alignment horizontal="left" wrapText="1" indent="2"/>
    </xf>
    <xf numFmtId="0" fontId="12" fillId="0" borderId="12" xfId="0" applyFont="1" applyFill="1" applyBorder="1" applyAlignment="1">
      <alignment horizontal="left" vertical="top" wrapText="1" indent="2"/>
    </xf>
    <xf numFmtId="0" fontId="12" fillId="0" borderId="12" xfId="0" applyFont="1" applyFill="1" applyBorder="1" applyAlignment="1">
      <alignment horizontal="left" wrapText="1" indent="2"/>
    </xf>
    <xf numFmtId="0" fontId="33" fillId="0" borderId="12" xfId="1" applyFont="1" applyFill="1" applyBorder="1" applyAlignment="1">
      <alignment horizontal="left" vertical="justify" indent="2"/>
    </xf>
    <xf numFmtId="0" fontId="33" fillId="0" borderId="20" xfId="1" applyFont="1" applyFill="1" applyBorder="1" applyAlignment="1">
      <alignment horizontal="left" vertical="justify" indent="2"/>
    </xf>
    <xf numFmtId="0" fontId="12" fillId="0" borderId="12" xfId="1" applyFont="1" applyFill="1" applyBorder="1" applyAlignment="1">
      <alignment horizontal="left" wrapText="1" indent="1"/>
    </xf>
    <xf numFmtId="0" fontId="15" fillId="0" borderId="12" xfId="13" applyFont="1" applyFill="1" applyBorder="1" applyAlignment="1" applyProtection="1">
      <alignment horizontal="left" indent="2"/>
    </xf>
    <xf numFmtId="0" fontId="15" fillId="0" borderId="12" xfId="13" applyFont="1" applyFill="1" applyBorder="1" applyAlignment="1" applyProtection="1">
      <alignment horizontal="left" wrapText="1" indent="2"/>
    </xf>
    <xf numFmtId="172" fontId="17" fillId="0" borderId="12" xfId="1" applyNumberFormat="1" applyFont="1" applyFill="1" applyBorder="1"/>
    <xf numFmtId="172" fontId="12" fillId="0" borderId="12" xfId="1" applyNumberFormat="1" applyFont="1" applyFill="1" applyBorder="1"/>
    <xf numFmtId="172" fontId="12" fillId="0" borderId="2" xfId="1" applyNumberFormat="1" applyFont="1" applyFill="1" applyBorder="1"/>
    <xf numFmtId="0" fontId="18" fillId="0" borderId="43" xfId="1" applyFont="1" applyFill="1" applyBorder="1" applyAlignment="1">
      <alignment horizontal="left" wrapText="1" indent="2"/>
    </xf>
    <xf numFmtId="0" fontId="31" fillId="0" borderId="43" xfId="1" applyFont="1" applyFill="1" applyBorder="1" applyAlignment="1">
      <alignment horizontal="left" wrapText="1" indent="2"/>
    </xf>
    <xf numFmtId="0" fontId="15" fillId="0" borderId="43" xfId="0" applyFont="1" applyFill="1" applyBorder="1" applyAlignment="1">
      <alignment horizontal="left" wrapText="1" indent="2"/>
    </xf>
    <xf numFmtId="0" fontId="17" fillId="0" borderId="2" xfId="1" applyFont="1" applyFill="1" applyBorder="1" applyAlignment="1">
      <alignment wrapText="1"/>
    </xf>
    <xf numFmtId="0" fontId="14" fillId="0" borderId="35" xfId="0" applyFont="1" applyFill="1" applyBorder="1" applyAlignment="1">
      <alignment horizontal="left" wrapText="1"/>
    </xf>
    <xf numFmtId="0" fontId="55" fillId="0" borderId="12" xfId="1" applyFont="1" applyFill="1" applyBorder="1" applyAlignment="1">
      <alignment horizontal="left" wrapText="1"/>
    </xf>
    <xf numFmtId="0" fontId="15" fillId="0" borderId="46" xfId="1" applyFont="1" applyFill="1" applyBorder="1" applyAlignment="1">
      <alignment horizontal="left" wrapText="1"/>
    </xf>
    <xf numFmtId="0" fontId="18" fillId="0" borderId="46" xfId="1" applyFont="1" applyFill="1" applyBorder="1" applyAlignment="1">
      <alignment horizontal="left" wrapText="1"/>
    </xf>
    <xf numFmtId="0" fontId="31" fillId="0" borderId="46" xfId="1" applyFont="1" applyFill="1" applyBorder="1" applyAlignment="1">
      <alignment horizontal="left" wrapText="1"/>
    </xf>
    <xf numFmtId="0" fontId="37" fillId="0" borderId="46" xfId="1" applyFont="1" applyFill="1" applyBorder="1" applyAlignment="1">
      <alignment horizontal="left" wrapText="1"/>
    </xf>
    <xf numFmtId="0" fontId="28" fillId="0" borderId="22" xfId="1" applyFont="1" applyFill="1" applyBorder="1" applyAlignment="1">
      <alignment horizontal="left" wrapText="1"/>
    </xf>
    <xf numFmtId="0" fontId="22" fillId="0" borderId="21" xfId="1" applyFont="1" applyFill="1" applyBorder="1" applyAlignment="1">
      <alignment horizontal="left" wrapText="1"/>
    </xf>
    <xf numFmtId="0" fontId="12" fillId="0" borderId="52" xfId="1" applyFont="1" applyFill="1" applyBorder="1" applyAlignment="1">
      <alignment horizontal="left" wrapText="1"/>
    </xf>
    <xf numFmtId="0" fontId="15" fillId="0" borderId="16" xfId="0" applyFont="1" applyFill="1" applyBorder="1" applyAlignment="1">
      <alignment horizontal="left" wrapText="1"/>
    </xf>
    <xf numFmtId="0" fontId="33" fillId="0" borderId="2" xfId="1" applyFont="1" applyFill="1" applyBorder="1" applyAlignment="1">
      <alignment horizontal="left" vertical="justify"/>
    </xf>
    <xf numFmtId="0" fontId="12" fillId="0" borderId="16" xfId="1" applyFont="1" applyFill="1" applyBorder="1" applyAlignment="1">
      <alignment horizontal="left" wrapText="1"/>
    </xf>
    <xf numFmtId="0" fontId="12" fillId="0" borderId="12" xfId="1" applyFont="1" applyFill="1" applyBorder="1" applyAlignment="1">
      <alignment horizontal="left" wrapText="1"/>
    </xf>
    <xf numFmtId="0" fontId="15" fillId="0" borderId="2" xfId="0" applyFont="1" applyFill="1" applyBorder="1" applyAlignment="1">
      <alignment horizontal="left" wrapText="1"/>
    </xf>
    <xf numFmtId="0" fontId="15" fillId="0" borderId="44" xfId="0" applyFont="1" applyFill="1" applyBorder="1" applyAlignment="1">
      <alignment horizontal="left" wrapText="1"/>
    </xf>
    <xf numFmtId="0" fontId="15" fillId="0" borderId="16" xfId="1" applyFont="1" applyFill="1" applyBorder="1" applyAlignment="1">
      <alignment horizontal="left" vertical="top" wrapText="1"/>
    </xf>
    <xf numFmtId="0" fontId="28" fillId="0" borderId="2" xfId="1" applyFont="1" applyFill="1" applyBorder="1" applyAlignment="1">
      <alignment horizontal="left" wrapText="1"/>
    </xf>
    <xf numFmtId="0" fontId="22" fillId="0" borderId="12" xfId="1" applyFont="1" applyFill="1" applyBorder="1" applyAlignment="1">
      <alignment horizontal="left" wrapText="1"/>
    </xf>
    <xf numFmtId="0" fontId="12" fillId="0" borderId="12" xfId="0" applyFont="1" applyFill="1" applyBorder="1" applyAlignment="1">
      <alignment horizontal="left"/>
    </xf>
    <xf numFmtId="0" fontId="27" fillId="0" borderId="12" xfId="1" applyFont="1" applyFill="1" applyBorder="1" applyAlignment="1">
      <alignment horizontal="left" wrapText="1"/>
    </xf>
    <xf numFmtId="0" fontId="19" fillId="0" borderId="20" xfId="0" applyFont="1" applyFill="1" applyBorder="1" applyAlignment="1">
      <alignment horizontal="left" vertical="top"/>
    </xf>
    <xf numFmtId="0" fontId="15" fillId="0" borderId="12" xfId="0" applyFont="1" applyFill="1" applyBorder="1" applyAlignment="1">
      <alignment horizontal="left"/>
    </xf>
    <xf numFmtId="0" fontId="15" fillId="0" borderId="12" xfId="1" applyFont="1" applyFill="1" applyBorder="1" applyAlignment="1">
      <alignment horizontal="left" vertical="justify"/>
    </xf>
    <xf numFmtId="0" fontId="15" fillId="0" borderId="16" xfId="1" applyFont="1" applyFill="1" applyBorder="1" applyAlignment="1">
      <alignment horizontal="left" vertical="justify"/>
    </xf>
    <xf numFmtId="0" fontId="19" fillId="0" borderId="12" xfId="0" applyFont="1" applyFill="1" applyBorder="1" applyAlignment="1">
      <alignment horizontal="left" indent="1"/>
    </xf>
    <xf numFmtId="0" fontId="17" fillId="0" borderId="12" xfId="0" applyFont="1" applyFill="1" applyBorder="1" applyAlignment="1">
      <alignment horizontal="left" wrapText="1" indent="2"/>
    </xf>
    <xf numFmtId="0" fontId="19" fillId="0" borderId="12" xfId="0" applyFont="1" applyFill="1" applyBorder="1" applyAlignment="1">
      <alignment horizontal="left" wrapText="1" indent="2"/>
    </xf>
    <xf numFmtId="0" fontId="14" fillId="0" borderId="52" xfId="0" applyFont="1" applyFill="1" applyBorder="1" applyAlignment="1">
      <alignment horizontal="left" wrapText="1"/>
    </xf>
    <xf numFmtId="0" fontId="17" fillId="0" borderId="12" xfId="1" applyFont="1" applyFill="1" applyBorder="1" applyAlignment="1">
      <alignment horizontal="left" wrapText="1" indent="1"/>
    </xf>
    <xf numFmtId="0" fontId="17" fillId="0" borderId="4" xfId="1" applyFont="1" applyFill="1" applyBorder="1" applyAlignment="1">
      <alignment horizontal="left" indent="1"/>
    </xf>
    <xf numFmtId="0" fontId="15" fillId="0" borderId="12" xfId="0" applyFont="1" applyFill="1" applyBorder="1" applyAlignment="1">
      <alignment horizontal="left" vertical="top" wrapText="1" indent="2"/>
    </xf>
    <xf numFmtId="0" fontId="12" fillId="0" borderId="12" xfId="1" applyFont="1" applyFill="1" applyBorder="1" applyAlignment="1">
      <alignment horizontal="left" vertical="top" wrapText="1" indent="2"/>
    </xf>
    <xf numFmtId="0" fontId="12" fillId="0" borderId="12" xfId="0" applyFont="1" applyFill="1" applyBorder="1" applyAlignment="1">
      <alignment horizontal="right" wrapText="1" indent="2"/>
    </xf>
    <xf numFmtId="0" fontId="15" fillId="0" borderId="35" xfId="0" applyFont="1" applyFill="1" applyBorder="1" applyAlignment="1">
      <alignment horizontal="left" wrapText="1" indent="2"/>
    </xf>
    <xf numFmtId="0" fontId="14" fillId="0" borderId="12" xfId="0" applyFont="1" applyFill="1" applyBorder="1" applyAlignment="1">
      <alignment horizontal="left" wrapText="1" indent="2"/>
    </xf>
    <xf numFmtId="0" fontId="15" fillId="0" borderId="16" xfId="1" applyFont="1" applyFill="1" applyBorder="1" applyAlignment="1">
      <alignment horizontal="left" wrapText="1" indent="2"/>
    </xf>
    <xf numFmtId="0" fontId="12" fillId="0" borderId="12" xfId="1" applyFont="1" applyFill="1" applyBorder="1" applyAlignment="1">
      <alignment horizontal="right" wrapText="1" indent="3"/>
    </xf>
    <xf numFmtId="0" fontId="28" fillId="0" borderId="12" xfId="0" applyFont="1" applyFill="1" applyBorder="1" applyAlignment="1">
      <alignment horizontal="left" wrapText="1" indent="2"/>
    </xf>
    <xf numFmtId="0" fontId="15" fillId="0" borderId="16" xfId="0" applyFont="1" applyFill="1" applyBorder="1" applyAlignment="1">
      <alignment horizontal="left" vertical="top" wrapText="1" indent="2"/>
    </xf>
    <xf numFmtId="0" fontId="15" fillId="0" borderId="12" xfId="1" applyFont="1" applyFill="1" applyBorder="1" applyAlignment="1">
      <alignment horizontal="left" indent="2"/>
    </xf>
    <xf numFmtId="164" fontId="14" fillId="0" borderId="12" xfId="1" applyNumberFormat="1" applyFont="1" applyFill="1" applyBorder="1"/>
    <xf numFmtId="174" fontId="15" fillId="0" borderId="12" xfId="2" applyNumberFormat="1" applyFont="1" applyFill="1" applyBorder="1"/>
    <xf numFmtId="180" fontId="14" fillId="0" borderId="12" xfId="1" applyNumberFormat="1" applyFont="1" applyFill="1" applyBorder="1" applyAlignment="1">
      <alignment horizontal="center"/>
    </xf>
    <xf numFmtId="3" fontId="18" fillId="0" borderId="20" xfId="2" applyNumberFormat="1" applyFont="1" applyFill="1" applyBorder="1" applyAlignment="1">
      <alignment horizontal="center"/>
    </xf>
    <xf numFmtId="0" fontId="17" fillId="0" borderId="16" xfId="1" applyFont="1" applyFill="1" applyBorder="1" applyAlignment="1">
      <alignment horizontal="left" wrapText="1" indent="1"/>
    </xf>
    <xf numFmtId="0" fontId="17" fillId="0" borderId="89" xfId="1" applyFont="1" applyFill="1" applyBorder="1" applyAlignment="1">
      <alignment horizontal="left" indent="1"/>
    </xf>
    <xf numFmtId="0" fontId="19" fillId="0" borderId="35" xfId="0" applyFont="1" applyFill="1" applyBorder="1" applyAlignment="1">
      <alignment horizontal="center"/>
    </xf>
    <xf numFmtId="0" fontId="19" fillId="0" borderId="35" xfId="0" applyFont="1" applyFill="1" applyBorder="1" applyAlignment="1">
      <alignment horizontal="left" indent="1"/>
    </xf>
    <xf numFmtId="0" fontId="25" fillId="0" borderId="12" xfId="0" applyFont="1" applyFill="1" applyBorder="1" applyAlignment="1">
      <alignment horizontal="left" wrapText="1" indent="2"/>
    </xf>
    <xf numFmtId="174" fontId="17" fillId="0" borderId="43" xfId="2" applyNumberFormat="1" applyFont="1" applyFill="1" applyBorder="1" applyAlignment="1">
      <alignment horizontal="right"/>
    </xf>
    <xf numFmtId="174" fontId="12" fillId="0" borderId="43" xfId="2" applyNumberFormat="1" applyFont="1" applyFill="1" applyBorder="1" applyAlignment="1">
      <alignment horizontal="right"/>
    </xf>
    <xf numFmtId="164" fontId="12" fillId="0" borderId="12" xfId="1" applyNumberFormat="1" applyFont="1" applyFill="1" applyBorder="1" applyAlignment="1">
      <alignment horizontal="right"/>
    </xf>
    <xf numFmtId="174" fontId="12" fillId="0" borderId="43" xfId="2" applyNumberFormat="1" applyFont="1" applyFill="1" applyBorder="1" applyAlignment="1">
      <alignment horizontal="center"/>
    </xf>
    <xf numFmtId="174" fontId="17" fillId="0" borderId="43" xfId="2" applyNumberFormat="1" applyFont="1" applyFill="1" applyBorder="1" applyAlignment="1">
      <alignment horizontal="center"/>
    </xf>
    <xf numFmtId="164" fontId="12" fillId="0" borderId="46" xfId="2" applyNumberFormat="1" applyFont="1" applyFill="1" applyBorder="1"/>
    <xf numFmtId="164" fontId="17" fillId="0" borderId="46" xfId="2" applyNumberFormat="1" applyFont="1" applyFill="1" applyBorder="1"/>
    <xf numFmtId="174" fontId="12" fillId="0" borderId="46" xfId="2" applyNumberFormat="1" applyFont="1" applyFill="1" applyBorder="1"/>
    <xf numFmtId="0" fontId="15" fillId="0" borderId="35" xfId="0" applyFont="1" applyFill="1" applyBorder="1" applyAlignment="1">
      <alignment horizontal="left" indent="2"/>
    </xf>
    <xf numFmtId="0" fontId="12" fillId="0" borderId="35" xfId="1" applyFont="1" applyFill="1" applyBorder="1" applyAlignment="1">
      <alignment horizontal="left" indent="2"/>
    </xf>
    <xf numFmtId="164" fontId="17" fillId="0" borderId="45" xfId="2" applyNumberFormat="1" applyFont="1" applyFill="1" applyBorder="1"/>
    <xf numFmtId="164" fontId="17" fillId="0" borderId="4" xfId="2" applyNumberFormat="1" applyFont="1" applyFill="1" applyBorder="1"/>
    <xf numFmtId="164" fontId="15" fillId="0" borderId="12" xfId="1" applyNumberFormat="1" applyFont="1" applyFill="1" applyBorder="1"/>
    <xf numFmtId="0" fontId="17" fillId="0" borderId="20" xfId="1" applyFont="1" applyFill="1" applyBorder="1" applyAlignment="1">
      <alignment horizontal="right" wrapText="1" indent="3"/>
    </xf>
    <xf numFmtId="0" fontId="28" fillId="0" borderId="12" xfId="1" applyFont="1" applyFill="1" applyBorder="1" applyAlignment="1">
      <alignment horizontal="left" wrapText="1" indent="3"/>
    </xf>
    <xf numFmtId="0" fontId="12" fillId="0" borderId="52" xfId="0" applyFont="1" applyFill="1" applyBorder="1" applyAlignment="1">
      <alignment horizontal="left" wrapText="1" indent="2"/>
    </xf>
    <xf numFmtId="0" fontId="30" fillId="0" borderId="12" xfId="1" applyFont="1" applyFill="1" applyBorder="1" applyAlignment="1">
      <alignment horizontal="left" wrapText="1" indent="3"/>
    </xf>
    <xf numFmtId="0" fontId="12" fillId="0" borderId="35" xfId="1" applyFont="1" applyFill="1" applyBorder="1" applyAlignment="1">
      <alignment horizontal="left" wrapText="1" indent="3"/>
    </xf>
    <xf numFmtId="0" fontId="12" fillId="0" borderId="22" xfId="1" applyFont="1" applyFill="1" applyBorder="1" applyAlignment="1">
      <alignment horizontal="left" wrapText="1" indent="3"/>
    </xf>
    <xf numFmtId="0" fontId="15" fillId="0" borderId="52" xfId="0" applyFont="1" applyFill="1" applyBorder="1" applyAlignment="1">
      <alignment horizontal="left" wrapText="1" indent="2"/>
    </xf>
    <xf numFmtId="0" fontId="17" fillId="0" borderId="12" xfId="1" applyFont="1" applyFill="1" applyBorder="1" applyAlignment="1">
      <alignment horizontal="left" indent="1"/>
    </xf>
    <xf numFmtId="0" fontId="12" fillId="0" borderId="35" xfId="1" applyFont="1" applyFill="1" applyBorder="1" applyAlignment="1">
      <alignment horizontal="left" vertical="top" wrapText="1" indent="2"/>
    </xf>
    <xf numFmtId="0" fontId="15" fillId="0" borderId="35" xfId="1" applyFont="1" applyFill="1" applyBorder="1" applyAlignment="1">
      <alignment horizontal="left" wrapText="1" indent="2"/>
    </xf>
    <xf numFmtId="164" fontId="17" fillId="0" borderId="12" xfId="1" applyNumberFormat="1" applyFont="1" applyFill="1" applyBorder="1" applyAlignment="1">
      <alignment horizontal="right"/>
    </xf>
    <xf numFmtId="174" fontId="12" fillId="0" borderId="46" xfId="2" applyNumberFormat="1" applyFont="1" applyFill="1" applyBorder="1" applyAlignment="1">
      <alignment horizontal="center"/>
    </xf>
    <xf numFmtId="174" fontId="15" fillId="0" borderId="43" xfId="2" applyNumberFormat="1" applyFont="1" applyFill="1" applyBorder="1" applyAlignment="1">
      <alignment horizontal="center"/>
    </xf>
    <xf numFmtId="174" fontId="17" fillId="0" borderId="44" xfId="2" applyNumberFormat="1" applyFont="1" applyFill="1" applyBorder="1" applyAlignment="1">
      <alignment horizontal="center"/>
    </xf>
    <xf numFmtId="0" fontId="12" fillId="0" borderId="35" xfId="0" applyFont="1" applyFill="1" applyBorder="1" applyAlignment="1">
      <alignment horizontal="left" vertical="top" wrapText="1" indent="2"/>
    </xf>
    <xf numFmtId="0" fontId="12" fillId="0" borderId="35" xfId="0" applyFont="1" applyFill="1" applyBorder="1" applyAlignment="1">
      <alignment horizontal="left" wrapText="1" indent="2"/>
    </xf>
    <xf numFmtId="0" fontId="17" fillId="0" borderId="12" xfId="0" applyFont="1" applyFill="1" applyBorder="1" applyAlignment="1">
      <alignment horizontal="left" vertical="justify" indent="1"/>
    </xf>
    <xf numFmtId="0" fontId="15" fillId="0" borderId="2" xfId="0" applyFont="1" applyFill="1" applyBorder="1" applyAlignment="1">
      <alignment horizontal="left" indent="2"/>
    </xf>
    <xf numFmtId="0" fontId="15" fillId="0" borderId="12" xfId="0" applyFont="1" applyFill="1" applyBorder="1" applyAlignment="1">
      <alignment horizontal="left" vertical="justify" wrapText="1" indent="2"/>
    </xf>
    <xf numFmtId="164" fontId="17" fillId="0" borderId="20" xfId="1" applyNumberFormat="1" applyFont="1" applyFill="1" applyBorder="1"/>
    <xf numFmtId="164" fontId="12" fillId="0" borderId="20" xfId="1" applyNumberFormat="1" applyFont="1" applyFill="1" applyBorder="1"/>
    <xf numFmtId="0" fontId="15" fillId="0" borderId="16" xfId="0" applyFont="1" applyFill="1" applyBorder="1" applyAlignment="1">
      <alignment horizontal="left" indent="2"/>
    </xf>
    <xf numFmtId="0" fontId="17" fillId="0" borderId="10" xfId="1" applyFont="1" applyFill="1" applyBorder="1" applyAlignment="1">
      <alignment horizontal="left" indent="1"/>
    </xf>
    <xf numFmtId="0" fontId="14" fillId="0" borderId="12" xfId="0" applyFont="1" applyFill="1" applyBorder="1" applyAlignment="1">
      <alignment horizontal="left" indent="2"/>
    </xf>
    <xf numFmtId="164" fontId="19" fillId="0" borderId="12" xfId="1" applyNumberFormat="1" applyFont="1" applyFill="1" applyBorder="1"/>
    <xf numFmtId="164" fontId="28" fillId="0" borderId="12" xfId="1" applyNumberFormat="1" applyFont="1" applyFill="1" applyBorder="1"/>
    <xf numFmtId="164" fontId="12" fillId="0" borderId="12" xfId="2" applyNumberFormat="1" applyFont="1" applyFill="1" applyBorder="1"/>
    <xf numFmtId="164" fontId="17" fillId="0" borderId="20" xfId="2" applyNumberFormat="1" applyFont="1" applyFill="1" applyBorder="1"/>
    <xf numFmtId="174" fontId="12" fillId="0" borderId="20" xfId="2" applyNumberFormat="1" applyFont="1" applyFill="1" applyBorder="1" applyAlignment="1">
      <alignment horizontal="center"/>
    </xf>
    <xf numFmtId="164" fontId="17" fillId="0" borderId="12" xfId="1" applyNumberFormat="1" applyFont="1" applyFill="1" applyBorder="1"/>
    <xf numFmtId="0" fontId="13" fillId="0" borderId="8" xfId="1" applyFont="1" applyFill="1" applyBorder="1" applyAlignment="1">
      <alignment horizontal="left"/>
    </xf>
    <xf numFmtId="0" fontId="17" fillId="0" borderId="17" xfId="1" applyFont="1" applyFill="1" applyBorder="1" applyAlignment="1">
      <alignment horizontal="left" indent="1"/>
    </xf>
    <xf numFmtId="164" fontId="17" fillId="0" borderId="2" xfId="1" applyNumberFormat="1" applyFont="1" applyFill="1" applyBorder="1"/>
    <xf numFmtId="164" fontId="12" fillId="0" borderId="8" xfId="1" applyNumberFormat="1" applyFont="1" applyFill="1" applyBorder="1"/>
    <xf numFmtId="164" fontId="12" fillId="0" borderId="16" xfId="1" applyNumberFormat="1" applyFont="1" applyFill="1" applyBorder="1"/>
    <xf numFmtId="0" fontId="35" fillId="0" borderId="12" xfId="0" applyFont="1" applyFill="1" applyBorder="1" applyAlignment="1">
      <alignment horizontal="left" wrapText="1" indent="2"/>
    </xf>
    <xf numFmtId="0" fontId="12" fillId="0" borderId="12" xfId="0" applyFont="1" applyFill="1" applyBorder="1" applyAlignment="1">
      <alignment horizontal="left" vertical="top" indent="1"/>
    </xf>
    <xf numFmtId="164" fontId="12" fillId="0" borderId="7" xfId="1" applyNumberFormat="1" applyFont="1" applyFill="1" applyBorder="1"/>
    <xf numFmtId="164" fontId="17" fillId="0" borderId="12" xfId="2" applyNumberFormat="1" applyFont="1" applyFill="1" applyBorder="1"/>
    <xf numFmtId="0" fontId="17" fillId="0" borderId="5" xfId="1" applyFont="1" applyFill="1" applyBorder="1" applyAlignment="1">
      <alignment horizontal="left" indent="1"/>
    </xf>
    <xf numFmtId="0" fontId="55" fillId="0" borderId="12" xfId="0" applyFont="1" applyFill="1" applyBorder="1" applyAlignment="1">
      <alignment horizontal="left" indent="1"/>
    </xf>
    <xf numFmtId="174" fontId="17" fillId="0" borderId="12" xfId="2" applyNumberFormat="1" applyFont="1" applyFill="1" applyBorder="1" applyAlignment="1">
      <alignment horizontal="right"/>
    </xf>
    <xf numFmtId="174" fontId="12" fillId="0" borderId="12" xfId="2" applyNumberFormat="1" applyFont="1" applyFill="1" applyBorder="1" applyAlignment="1">
      <alignment horizontal="right"/>
    </xf>
    <xf numFmtId="174" fontId="12" fillId="0" borderId="12" xfId="2" applyNumberFormat="1" applyFont="1" applyFill="1" applyBorder="1" applyAlignment="1">
      <alignment horizontal="center"/>
    </xf>
    <xf numFmtId="174" fontId="17" fillId="0" borderId="20" xfId="2" applyNumberFormat="1" applyFont="1" applyFill="1" applyBorder="1"/>
    <xf numFmtId="174" fontId="12" fillId="0" borderId="20" xfId="2" applyNumberFormat="1" applyFont="1" applyFill="1" applyBorder="1"/>
    <xf numFmtId="174" fontId="15" fillId="0" borderId="12" xfId="2" applyNumberFormat="1" applyFont="1" applyFill="1" applyBorder="1" applyAlignment="1">
      <alignment horizontal="center"/>
    </xf>
    <xf numFmtId="174" fontId="14" fillId="0" borderId="12" xfId="2" applyNumberFormat="1" applyFont="1" applyFill="1" applyBorder="1" applyAlignment="1">
      <alignment horizontal="center"/>
    </xf>
    <xf numFmtId="174" fontId="13" fillId="0" borderId="12" xfId="2" applyNumberFormat="1" applyFont="1" applyFill="1" applyBorder="1" applyAlignment="1">
      <alignment horizontal="center"/>
    </xf>
    <xf numFmtId="0" fontId="13" fillId="0" borderId="12" xfId="1" applyFont="1" applyFill="1" applyBorder="1" applyAlignment="1">
      <alignment horizontal="left" wrapText="1" indent="1" shrinkToFit="1"/>
    </xf>
    <xf numFmtId="0" fontId="15" fillId="0" borderId="12" xfId="1" applyFont="1" applyFill="1" applyBorder="1" applyAlignment="1">
      <alignment horizontal="left" wrapText="1" indent="1"/>
    </xf>
    <xf numFmtId="0" fontId="15" fillId="0" borderId="15" xfId="0" applyFont="1" applyFill="1" applyBorder="1" applyAlignment="1">
      <alignment horizontal="left" wrapText="1" indent="2"/>
    </xf>
    <xf numFmtId="3" fontId="17" fillId="0" borderId="20" xfId="2" applyNumberFormat="1" applyFont="1" applyFill="1" applyBorder="1" applyAlignment="1">
      <alignment horizontal="center"/>
    </xf>
    <xf numFmtId="0" fontId="33" fillId="0" borderId="2" xfId="1" applyFont="1" applyFill="1" applyBorder="1" applyAlignment="1">
      <alignment horizontal="left" vertical="justify" indent="2"/>
    </xf>
    <xf numFmtId="0" fontId="26" fillId="0" borderId="12" xfId="0" applyFont="1" applyFill="1" applyBorder="1" applyAlignment="1">
      <alignment horizontal="left" wrapText="1" indent="2"/>
    </xf>
    <xf numFmtId="0" fontId="17" fillId="0" borderId="13" xfId="0" applyFont="1" applyFill="1" applyBorder="1" applyAlignment="1">
      <alignment horizontal="left" wrapText="1" indent="2"/>
    </xf>
    <xf numFmtId="0" fontId="12" fillId="0" borderId="35" xfId="1" applyFont="1" applyFill="1" applyBorder="1" applyAlignment="1">
      <alignment horizontal="left" wrapText="1" indent="2"/>
    </xf>
    <xf numFmtId="164" fontId="17" fillId="0" borderId="16" xfId="1" applyNumberFormat="1" applyFont="1" applyFill="1" applyBorder="1"/>
    <xf numFmtId="165" fontId="25" fillId="0" borderId="13" xfId="2" applyNumberFormat="1" applyFont="1" applyFill="1" applyBorder="1"/>
    <xf numFmtId="164" fontId="12" fillId="0" borderId="21" xfId="1" applyNumberFormat="1" applyFont="1" applyFill="1" applyBorder="1" applyAlignment="1">
      <alignment horizontal="right"/>
    </xf>
    <xf numFmtId="0" fontId="18" fillId="0" borderId="2" xfId="13" applyFont="1" applyFill="1" applyBorder="1" applyAlignment="1" applyProtection="1">
      <alignment horizontal="left" wrapText="1" indent="2"/>
    </xf>
    <xf numFmtId="0" fontId="12" fillId="0" borderId="1" xfId="1" applyFont="1" applyFill="1" applyBorder="1" applyAlignment="1">
      <alignment horizontal="center" wrapText="1"/>
    </xf>
    <xf numFmtId="0" fontId="12" fillId="0" borderId="2" xfId="1" applyFont="1" applyFill="1" applyBorder="1" applyAlignment="1">
      <alignment horizontal="center" wrapText="1"/>
    </xf>
    <xf numFmtId="0" fontId="12" fillId="0" borderId="7" xfId="1" applyFont="1" applyFill="1" applyBorder="1" applyAlignment="1">
      <alignment horizontal="center" wrapText="1"/>
    </xf>
    <xf numFmtId="0" fontId="12" fillId="0" borderId="2" xfId="1" applyFont="1" applyFill="1" applyBorder="1" applyAlignment="1">
      <alignment horizontal="center" vertical="center" wrapText="1"/>
    </xf>
    <xf numFmtId="3" fontId="14" fillId="0" borderId="4" xfId="1" applyNumberFormat="1" applyFont="1" applyFill="1" applyBorder="1" applyAlignment="1">
      <alignment horizontal="center"/>
    </xf>
    <xf numFmtId="0" fontId="24" fillId="0" borderId="0" xfId="0" applyFont="1" applyFill="1" applyAlignment="1">
      <alignment horizontal="center" vertical="center" wrapText="1"/>
    </xf>
    <xf numFmtId="177" fontId="15" fillId="0" borderId="0" xfId="0" applyNumberFormat="1" applyFont="1" applyFill="1"/>
    <xf numFmtId="0" fontId="15" fillId="0" borderId="0" xfId="0" applyFont="1" applyFill="1" applyAlignment="1">
      <alignment horizontal="left"/>
    </xf>
    <xf numFmtId="0" fontId="15" fillId="0" borderId="1" xfId="1" applyFont="1" applyFill="1" applyBorder="1" applyAlignment="1">
      <alignment horizontal="center"/>
    </xf>
    <xf numFmtId="0" fontId="15" fillId="0" borderId="2" xfId="1" applyFont="1" applyFill="1" applyBorder="1" applyAlignment="1">
      <alignment horizontal="center"/>
    </xf>
    <xf numFmtId="165" fontId="12" fillId="0" borderId="0" xfId="2" applyFont="1" applyFill="1" applyBorder="1" applyAlignment="1">
      <alignment horizontal="center" wrapText="1"/>
    </xf>
    <xf numFmtId="0" fontId="15" fillId="0" borderId="7" xfId="1" applyFont="1" applyFill="1" applyBorder="1" applyAlignment="1">
      <alignment horizontal="center"/>
    </xf>
    <xf numFmtId="3" fontId="12" fillId="0" borderId="7" xfId="1" applyNumberFormat="1" applyFont="1" applyFill="1" applyBorder="1" applyAlignment="1">
      <alignment horizontal="center" vertical="center"/>
    </xf>
    <xf numFmtId="0" fontId="12" fillId="0" borderId="7" xfId="1" applyFont="1" applyFill="1" applyBorder="1" applyAlignment="1">
      <alignment horizontal="center" vertical="center"/>
    </xf>
    <xf numFmtId="0" fontId="12" fillId="0" borderId="8" xfId="1" applyFont="1" applyFill="1" applyBorder="1" applyAlignment="1">
      <alignment horizontal="center"/>
    </xf>
    <xf numFmtId="3" fontId="12" fillId="0" borderId="8" xfId="1" applyNumberFormat="1" applyFont="1" applyFill="1" applyBorder="1" applyAlignment="1">
      <alignment horizontal="center" vertical="center"/>
    </xf>
    <xf numFmtId="0" fontId="12" fillId="0" borderId="8" xfId="1" applyFont="1" applyFill="1" applyBorder="1" applyAlignment="1">
      <alignment horizontal="center" vertical="center"/>
    </xf>
    <xf numFmtId="1" fontId="12" fillId="0" borderId="8" xfId="1" applyNumberFormat="1" applyFont="1" applyFill="1" applyBorder="1" applyAlignment="1">
      <alignment horizontal="center" wrapText="1"/>
    </xf>
    <xf numFmtId="0" fontId="12" fillId="0" borderId="0" xfId="1" applyFont="1" applyFill="1" applyBorder="1" applyAlignment="1">
      <alignment horizontal="center" wrapText="1"/>
    </xf>
    <xf numFmtId="177" fontId="12" fillId="0" borderId="0" xfId="1" applyNumberFormat="1" applyFont="1" applyFill="1" applyBorder="1"/>
    <xf numFmtId="0" fontId="17" fillId="0" borderId="1" xfId="1" applyFont="1" applyFill="1" applyBorder="1"/>
    <xf numFmtId="3" fontId="13" fillId="0" borderId="1" xfId="1" applyNumberFormat="1" applyFont="1" applyFill="1" applyBorder="1" applyAlignment="1">
      <alignment horizontal="center" vertical="center"/>
    </xf>
    <xf numFmtId="168" fontId="13" fillId="0" borderId="1" xfId="1" applyNumberFormat="1" applyFont="1" applyFill="1" applyBorder="1" applyAlignment="1">
      <alignment horizontal="center" vertical="center"/>
    </xf>
    <xf numFmtId="171" fontId="13" fillId="0" borderId="1" xfId="1" applyNumberFormat="1" applyFont="1" applyFill="1" applyBorder="1" applyAlignment="1">
      <alignment horizontal="center" vertical="center"/>
    </xf>
    <xf numFmtId="188" fontId="13" fillId="0" borderId="27" xfId="1" applyNumberFormat="1" applyFont="1" applyFill="1" applyBorder="1" applyAlignment="1">
      <alignment horizontal="center" vertical="center"/>
    </xf>
    <xf numFmtId="164" fontId="13" fillId="0" borderId="0" xfId="1" applyNumberFormat="1" applyFont="1" applyFill="1" applyBorder="1" applyAlignment="1">
      <alignment horizontal="center" vertical="center"/>
    </xf>
    <xf numFmtId="177" fontId="13" fillId="0" borderId="0" xfId="0" applyNumberFormat="1" applyFont="1" applyFill="1"/>
    <xf numFmtId="0" fontId="20" fillId="0" borderId="4" xfId="1" applyFont="1" applyFill="1" applyBorder="1"/>
    <xf numFmtId="3" fontId="18" fillId="0" borderId="12" xfId="2" applyNumberFormat="1" applyFont="1" applyFill="1" applyBorder="1" applyAlignment="1">
      <alignment horizontal="center" vertical="center"/>
    </xf>
    <xf numFmtId="3" fontId="13" fillId="0" borderId="12" xfId="1" applyNumberFormat="1" applyFont="1" applyFill="1" applyBorder="1" applyAlignment="1">
      <alignment horizontal="center" vertical="center"/>
    </xf>
    <xf numFmtId="168" fontId="13" fillId="0" borderId="12" xfId="1" applyNumberFormat="1" applyFont="1" applyFill="1" applyBorder="1" applyAlignment="1">
      <alignment horizontal="center" vertical="center"/>
    </xf>
    <xf numFmtId="164" fontId="13" fillId="0" borderId="12" xfId="1" applyNumberFormat="1" applyFont="1" applyFill="1" applyBorder="1" applyAlignment="1">
      <alignment horizontal="center" vertical="center" wrapText="1"/>
    </xf>
    <xf numFmtId="171" fontId="13" fillId="0" borderId="12" xfId="2" applyNumberFormat="1" applyFont="1" applyFill="1" applyBorder="1" applyAlignment="1">
      <alignment vertical="center"/>
    </xf>
    <xf numFmtId="171" fontId="13" fillId="0" borderId="35" xfId="2" applyNumberFormat="1" applyFont="1" applyFill="1" applyBorder="1" applyAlignment="1">
      <alignment vertical="center"/>
    </xf>
    <xf numFmtId="164" fontId="13" fillId="0" borderId="0" xfId="2" applyNumberFormat="1" applyFont="1" applyFill="1" applyBorder="1" applyAlignment="1">
      <alignment vertical="center"/>
    </xf>
    <xf numFmtId="0" fontId="13" fillId="0" borderId="20" xfId="1" applyFont="1" applyFill="1" applyBorder="1" applyAlignment="1">
      <alignment horizontal="left" wrapText="1" indent="1" shrinkToFit="1"/>
    </xf>
    <xf numFmtId="3" fontId="13" fillId="0" borderId="12" xfId="2" applyNumberFormat="1" applyFont="1" applyFill="1" applyBorder="1" applyAlignment="1">
      <alignment horizontal="center" vertical="center"/>
    </xf>
    <xf numFmtId="168" fontId="13" fillId="0" borderId="12" xfId="2" applyNumberFormat="1" applyFont="1" applyFill="1" applyBorder="1" applyAlignment="1">
      <alignment horizontal="center" vertical="center"/>
    </xf>
    <xf numFmtId="171" fontId="13" fillId="0" borderId="12" xfId="2" applyNumberFormat="1" applyFont="1" applyFill="1" applyBorder="1" applyAlignment="1">
      <alignment horizontal="center" vertical="center"/>
    </xf>
    <xf numFmtId="164" fontId="13" fillId="0" borderId="12" xfId="2" applyNumberFormat="1" applyFont="1" applyFill="1" applyBorder="1" applyAlignment="1">
      <alignment vertical="center"/>
    </xf>
    <xf numFmtId="0" fontId="20" fillId="0" borderId="12" xfId="1" applyFont="1" applyFill="1" applyBorder="1"/>
    <xf numFmtId="171" fontId="13" fillId="0" borderId="35" xfId="2" applyNumberFormat="1" applyFont="1" applyFill="1" applyBorder="1" applyAlignment="1">
      <alignment horizontal="center" vertical="center"/>
    </xf>
    <xf numFmtId="3" fontId="13" fillId="0" borderId="0" xfId="2" applyNumberFormat="1" applyFont="1" applyFill="1" applyBorder="1" applyAlignment="1">
      <alignment horizontal="center" vertical="center"/>
    </xf>
    <xf numFmtId="3" fontId="14" fillId="0" borderId="12" xfId="2" applyNumberFormat="1" applyFont="1" applyFill="1" applyBorder="1" applyAlignment="1">
      <alignment horizontal="center" vertical="center"/>
    </xf>
    <xf numFmtId="3" fontId="15" fillId="0" borderId="12" xfId="2" applyNumberFormat="1" applyFont="1" applyFill="1" applyBorder="1" applyAlignment="1">
      <alignment horizontal="center" vertical="center"/>
    </xf>
    <xf numFmtId="168" fontId="15" fillId="0" borderId="12" xfId="2" applyNumberFormat="1" applyFont="1" applyFill="1" applyBorder="1" applyAlignment="1">
      <alignment horizontal="center" vertical="center"/>
    </xf>
    <xf numFmtId="164" fontId="13" fillId="0" borderId="12" xfId="2" applyNumberFormat="1" applyFont="1" applyFill="1" applyBorder="1" applyAlignment="1">
      <alignment horizontal="center" vertical="center"/>
    </xf>
    <xf numFmtId="164" fontId="15" fillId="0" borderId="12" xfId="2" applyNumberFormat="1" applyFont="1" applyFill="1" applyBorder="1" applyAlignment="1">
      <alignment vertical="center"/>
    </xf>
    <xf numFmtId="0" fontId="28" fillId="0" borderId="12" xfId="0" applyFont="1" applyFill="1" applyBorder="1" applyAlignment="1">
      <alignment horizontal="left" indent="1"/>
    </xf>
    <xf numFmtId="2" fontId="14" fillId="0" borderId="12" xfId="0" applyNumberFormat="1" applyFont="1" applyFill="1" applyBorder="1" applyAlignment="1">
      <alignment horizontal="left" wrapText="1" indent="2"/>
    </xf>
    <xf numFmtId="2" fontId="15" fillId="0" borderId="12" xfId="0" applyNumberFormat="1" applyFont="1" applyFill="1" applyBorder="1" applyAlignment="1">
      <alignment horizontal="left" wrapText="1" indent="2"/>
    </xf>
    <xf numFmtId="0" fontId="17" fillId="0" borderId="10" xfId="0" applyFont="1" applyFill="1" applyBorder="1" applyAlignment="1">
      <alignment horizontal="left" wrapText="1" indent="2"/>
    </xf>
    <xf numFmtId="3" fontId="13" fillId="0" borderId="10" xfId="2" applyNumberFormat="1" applyFont="1" applyFill="1" applyBorder="1" applyAlignment="1">
      <alignment horizontal="center" vertical="center"/>
    </xf>
    <xf numFmtId="168" fontId="13" fillId="0" borderId="10" xfId="2" applyNumberFormat="1" applyFont="1" applyFill="1" applyBorder="1" applyAlignment="1">
      <alignment horizontal="center" vertical="center"/>
    </xf>
    <xf numFmtId="164" fontId="13" fillId="0" borderId="10" xfId="2" applyNumberFormat="1" applyFont="1" applyFill="1" applyBorder="1" applyAlignment="1">
      <alignment horizontal="center" vertical="center"/>
    </xf>
    <xf numFmtId="164" fontId="13" fillId="0" borderId="10" xfId="2" applyNumberFormat="1" applyFont="1" applyFill="1" applyBorder="1" applyAlignment="1">
      <alignment vertical="center"/>
    </xf>
    <xf numFmtId="171" fontId="13" fillId="0" borderId="10" xfId="2" applyNumberFormat="1" applyFont="1" applyFill="1" applyBorder="1" applyAlignment="1">
      <alignment vertical="center"/>
    </xf>
    <xf numFmtId="171" fontId="13" fillId="0" borderId="51" xfId="2" applyNumberFormat="1" applyFont="1" applyFill="1" applyBorder="1" applyAlignment="1">
      <alignment vertical="center"/>
    </xf>
    <xf numFmtId="0" fontId="13" fillId="0" borderId="1" xfId="1" applyFont="1" applyFill="1" applyBorder="1" applyAlignment="1">
      <alignment horizontal="left"/>
    </xf>
    <xf numFmtId="3" fontId="23" fillId="0" borderId="1" xfId="2" applyNumberFormat="1" applyFont="1" applyFill="1" applyBorder="1" applyAlignment="1">
      <alignment horizontal="center" vertical="center"/>
    </xf>
    <xf numFmtId="168" fontId="23" fillId="0" borderId="1" xfId="2" applyNumberFormat="1" applyFont="1" applyFill="1" applyBorder="1" applyAlignment="1">
      <alignment horizontal="center" vertical="center"/>
    </xf>
    <xf numFmtId="171" fontId="13" fillId="0" borderId="1" xfId="1" applyNumberFormat="1" applyFont="1" applyFill="1" applyBorder="1" applyAlignment="1">
      <alignment horizontal="center" vertical="center" wrapText="1"/>
    </xf>
    <xf numFmtId="164" fontId="13" fillId="0" borderId="1" xfId="1" applyNumberFormat="1" applyFont="1" applyFill="1" applyBorder="1" applyAlignment="1">
      <alignment vertical="center" wrapText="1"/>
    </xf>
    <xf numFmtId="3" fontId="23" fillId="0" borderId="2" xfId="2" applyNumberFormat="1" applyFont="1" applyFill="1" applyBorder="1" applyAlignment="1">
      <alignment horizontal="center" vertical="center"/>
    </xf>
    <xf numFmtId="177" fontId="13" fillId="0" borderId="0" xfId="1" applyNumberFormat="1" applyFont="1" applyFill="1" applyBorder="1" applyAlignment="1">
      <alignment horizontal="center" vertical="center"/>
    </xf>
    <xf numFmtId="0" fontId="13" fillId="0" borderId="12" xfId="1" applyFont="1" applyFill="1" applyBorder="1" applyAlignment="1">
      <alignment horizontal="left"/>
    </xf>
    <xf numFmtId="3" fontId="23" fillId="0" borderId="12" xfId="2" applyNumberFormat="1" applyFont="1" applyFill="1" applyBorder="1" applyAlignment="1">
      <alignment horizontal="center" vertical="center"/>
    </xf>
    <xf numFmtId="168" fontId="23" fillId="0" borderId="12" xfId="2" applyNumberFormat="1" applyFont="1" applyFill="1" applyBorder="1" applyAlignment="1">
      <alignment horizontal="center" vertical="center"/>
    </xf>
    <xf numFmtId="171" fontId="13" fillId="0" borderId="12" xfId="1" applyNumberFormat="1" applyFont="1" applyFill="1" applyBorder="1" applyAlignment="1">
      <alignment horizontal="center" vertical="center" wrapText="1"/>
    </xf>
    <xf numFmtId="164" fontId="13" fillId="0" borderId="12" xfId="1" applyNumberFormat="1" applyFont="1" applyFill="1" applyBorder="1" applyAlignment="1">
      <alignment vertical="center" wrapText="1"/>
    </xf>
    <xf numFmtId="171" fontId="13" fillId="0" borderId="12" xfId="1" applyNumberFormat="1" applyFont="1" applyFill="1" applyBorder="1" applyAlignment="1">
      <alignment vertical="center" wrapText="1"/>
    </xf>
    <xf numFmtId="171" fontId="13" fillId="0" borderId="35" xfId="1" applyNumberFormat="1" applyFont="1" applyFill="1" applyBorder="1" applyAlignment="1">
      <alignment vertical="center" wrapText="1"/>
    </xf>
    <xf numFmtId="164" fontId="13" fillId="0" borderId="0" xfId="1" applyNumberFormat="1" applyFont="1" applyFill="1" applyBorder="1" applyAlignment="1">
      <alignment vertical="center" wrapText="1"/>
    </xf>
    <xf numFmtId="0" fontId="13" fillId="0" borderId="12" xfId="1" applyFont="1" applyFill="1" applyBorder="1"/>
    <xf numFmtId="0" fontId="13" fillId="0" borderId="12" xfId="1" applyFont="1" applyFill="1" applyBorder="1" applyAlignment="1">
      <alignment wrapText="1"/>
    </xf>
    <xf numFmtId="0" fontId="19" fillId="0" borderId="9" xfId="0" applyFont="1" applyFill="1" applyBorder="1" applyAlignment="1">
      <alignment horizontal="left" indent="1"/>
    </xf>
    <xf numFmtId="0" fontId="19" fillId="0" borderId="21" xfId="0" applyFont="1" applyFill="1" applyBorder="1" applyAlignment="1">
      <alignment horizontal="left" indent="1"/>
    </xf>
    <xf numFmtId="0" fontId="17" fillId="0" borderId="35" xfId="0" applyFont="1" applyFill="1" applyBorder="1" applyAlignment="1">
      <alignment horizontal="left" wrapText="1" indent="2"/>
    </xf>
    <xf numFmtId="0" fontId="19" fillId="0" borderId="35" xfId="0" applyFont="1" applyFill="1" applyBorder="1" applyAlignment="1">
      <alignment horizontal="left" wrapText="1" indent="2"/>
    </xf>
    <xf numFmtId="0" fontId="17" fillId="0" borderId="35" xfId="1" applyFont="1" applyFill="1" applyBorder="1" applyAlignment="1">
      <alignment horizontal="left" wrapText="1" indent="3"/>
    </xf>
    <xf numFmtId="0" fontId="12" fillId="0" borderId="35" xfId="1" applyFont="1" applyFill="1" applyBorder="1" applyAlignment="1">
      <alignment horizontal="right" wrapText="1" indent="3"/>
    </xf>
    <xf numFmtId="0" fontId="25" fillId="0" borderId="35" xfId="0" applyFont="1" applyFill="1" applyBorder="1" applyAlignment="1">
      <alignment horizontal="left" wrapText="1" indent="2"/>
    </xf>
    <xf numFmtId="164" fontId="15" fillId="0" borderId="12" xfId="1" applyNumberFormat="1" applyFont="1" applyFill="1" applyBorder="1" applyAlignment="1">
      <alignment vertical="center" wrapText="1"/>
    </xf>
    <xf numFmtId="0" fontId="28" fillId="0" borderId="35" xfId="1" applyFont="1" applyFill="1" applyBorder="1" applyAlignment="1">
      <alignment horizontal="left" wrapText="1" indent="3"/>
    </xf>
    <xf numFmtId="0" fontId="17" fillId="0" borderId="35" xfId="1" applyFont="1" applyFill="1" applyBorder="1" applyAlignment="1">
      <alignment horizontal="left" wrapText="1" indent="1"/>
    </xf>
    <xf numFmtId="0" fontId="17" fillId="0" borderId="9" xfId="1" applyFont="1" applyFill="1" applyBorder="1" applyAlignment="1">
      <alignment horizontal="left" indent="1"/>
    </xf>
    <xf numFmtId="0" fontId="30" fillId="0" borderId="12" xfId="1" applyFont="1" applyFill="1" applyBorder="1" applyAlignment="1">
      <alignment horizontal="center" wrapText="1"/>
    </xf>
    <xf numFmtId="0" fontId="28" fillId="0" borderId="16" xfId="1" applyFont="1" applyFill="1" applyBorder="1" applyAlignment="1">
      <alignment horizontal="center" wrapText="1"/>
    </xf>
    <xf numFmtId="0" fontId="17" fillId="0" borderId="12" xfId="1" applyFont="1" applyFill="1" applyBorder="1" applyAlignment="1">
      <alignment horizontal="left" indent="2"/>
    </xf>
    <xf numFmtId="0" fontId="12" fillId="0" borderId="20" xfId="1" applyFont="1" applyFill="1" applyBorder="1" applyAlignment="1">
      <alignment horizontal="left" vertical="top" wrapText="1" indent="2"/>
    </xf>
    <xf numFmtId="0" fontId="17" fillId="0" borderId="10" xfId="1" applyFont="1" applyFill="1" applyBorder="1" applyAlignment="1">
      <alignment horizontal="left" vertical="top" wrapText="1" indent="2"/>
    </xf>
    <xf numFmtId="3" fontId="15" fillId="0" borderId="10" xfId="2" applyNumberFormat="1" applyFont="1" applyFill="1" applyBorder="1" applyAlignment="1">
      <alignment horizontal="center" vertical="center"/>
    </xf>
    <xf numFmtId="168" fontId="15" fillId="0" borderId="10" xfId="2" applyNumberFormat="1" applyFont="1" applyFill="1" applyBorder="1" applyAlignment="1">
      <alignment horizontal="center" vertical="center"/>
    </xf>
    <xf numFmtId="171" fontId="13" fillId="0" borderId="10" xfId="1" applyNumberFormat="1" applyFont="1" applyFill="1" applyBorder="1" applyAlignment="1">
      <alignment horizontal="center" vertical="center" wrapText="1"/>
    </xf>
    <xf numFmtId="164" fontId="15" fillId="0" borderId="10" xfId="1" applyNumberFormat="1" applyFont="1" applyFill="1" applyBorder="1" applyAlignment="1">
      <alignment vertical="center" wrapText="1"/>
    </xf>
    <xf numFmtId="171" fontId="13" fillId="0" borderId="10" xfId="1" applyNumberFormat="1" applyFont="1" applyFill="1" applyBorder="1" applyAlignment="1">
      <alignment vertical="center" wrapText="1"/>
    </xf>
    <xf numFmtId="171" fontId="13" fillId="0" borderId="51" xfId="1" applyNumberFormat="1" applyFont="1" applyFill="1" applyBorder="1" applyAlignment="1">
      <alignment vertical="center" wrapText="1"/>
    </xf>
    <xf numFmtId="0" fontId="17" fillId="0" borderId="1" xfId="1" applyFont="1" applyFill="1" applyBorder="1" applyAlignment="1">
      <alignment horizontal="left" vertical="top" wrapText="1" indent="2"/>
    </xf>
    <xf numFmtId="3" fontId="15" fillId="0" borderId="1" xfId="2" applyNumberFormat="1" applyFont="1" applyFill="1" applyBorder="1" applyAlignment="1">
      <alignment horizontal="center" vertical="center"/>
    </xf>
    <xf numFmtId="3" fontId="15" fillId="0" borderId="18" xfId="2" applyNumberFormat="1" applyFont="1" applyFill="1" applyBorder="1" applyAlignment="1">
      <alignment horizontal="center" vertical="center"/>
    </xf>
    <xf numFmtId="168" fontId="15" fillId="0" borderId="18" xfId="2" applyNumberFormat="1" applyFont="1" applyFill="1" applyBorder="1" applyAlignment="1">
      <alignment horizontal="center" vertical="center"/>
    </xf>
    <xf numFmtId="171" fontId="13" fillId="0" borderId="18" xfId="1" applyNumberFormat="1" applyFont="1" applyFill="1" applyBorder="1" applyAlignment="1">
      <alignment horizontal="center" vertical="center" wrapText="1"/>
    </xf>
    <xf numFmtId="164" fontId="15" fillId="0" borderId="1" xfId="1" applyNumberFormat="1" applyFont="1" applyFill="1" applyBorder="1" applyAlignment="1">
      <alignment vertical="center" wrapText="1"/>
    </xf>
    <xf numFmtId="171" fontId="13" fillId="0" borderId="18" xfId="1" applyNumberFormat="1" applyFont="1" applyFill="1" applyBorder="1" applyAlignment="1">
      <alignment vertical="center" wrapText="1"/>
    </xf>
    <xf numFmtId="171" fontId="13" fillId="0" borderId="1" xfId="1" applyNumberFormat="1" applyFont="1" applyFill="1" applyBorder="1" applyAlignment="1">
      <alignment vertical="center" wrapText="1"/>
    </xf>
    <xf numFmtId="3" fontId="15" fillId="0" borderId="2" xfId="2" applyNumberFormat="1" applyFont="1" applyFill="1" applyBorder="1" applyAlignment="1">
      <alignment horizontal="center" vertical="center"/>
    </xf>
    <xf numFmtId="3" fontId="23" fillId="0" borderId="20" xfId="2" applyNumberFormat="1" applyFont="1" applyFill="1" applyBorder="1" applyAlignment="1">
      <alignment horizontal="center" vertical="center"/>
    </xf>
    <xf numFmtId="168" fontId="23" fillId="0" borderId="20" xfId="2" applyNumberFormat="1" applyFont="1" applyFill="1" applyBorder="1" applyAlignment="1">
      <alignment horizontal="center" vertical="center"/>
    </xf>
    <xf numFmtId="171" fontId="13" fillId="0" borderId="20" xfId="1" applyNumberFormat="1" applyFont="1" applyFill="1" applyBorder="1" applyAlignment="1">
      <alignment horizontal="center" vertical="center" wrapText="1"/>
    </xf>
    <xf numFmtId="164" fontId="13" fillId="0" borderId="20" xfId="1" applyNumberFormat="1" applyFont="1" applyFill="1" applyBorder="1" applyAlignment="1">
      <alignment vertical="center" wrapText="1"/>
    </xf>
    <xf numFmtId="171" fontId="13" fillId="0" borderId="22" xfId="1" applyNumberFormat="1" applyFont="1" applyFill="1" applyBorder="1" applyAlignment="1">
      <alignment horizontal="center" vertical="center" wrapText="1"/>
    </xf>
    <xf numFmtId="171" fontId="13" fillId="0" borderId="35" xfId="1" applyNumberFormat="1" applyFont="1" applyFill="1" applyBorder="1" applyAlignment="1">
      <alignment horizontal="center" vertical="center" wrapText="1"/>
    </xf>
    <xf numFmtId="171" fontId="15" fillId="0" borderId="12" xfId="1" applyNumberFormat="1" applyFont="1" applyFill="1" applyBorder="1" applyAlignment="1">
      <alignment horizontal="center" vertical="center" wrapText="1"/>
    </xf>
    <xf numFmtId="0" fontId="13" fillId="0" borderId="21" xfId="1" applyFont="1" applyFill="1" applyBorder="1"/>
    <xf numFmtId="0" fontId="17" fillId="0" borderId="91" xfId="0" applyFont="1" applyFill="1" applyBorder="1" applyAlignment="1">
      <alignment horizontal="left" wrapText="1" indent="2"/>
    </xf>
    <xf numFmtId="0" fontId="12" fillId="0" borderId="16" xfId="0" applyFont="1" applyFill="1" applyBorder="1" applyAlignment="1">
      <alignment horizontal="left" vertical="top" wrapText="1" indent="2"/>
    </xf>
    <xf numFmtId="0" fontId="12" fillId="0" borderId="2" xfId="0" applyFont="1" applyFill="1" applyBorder="1" applyAlignment="1">
      <alignment horizontal="left" wrapText="1" indent="2"/>
    </xf>
    <xf numFmtId="0" fontId="12" fillId="0" borderId="15" xfId="0" applyFont="1" applyFill="1" applyBorder="1" applyAlignment="1">
      <alignment horizontal="left" wrapText="1" indent="2"/>
    </xf>
    <xf numFmtId="0" fontId="17" fillId="0" borderId="92" xfId="1" applyFont="1" applyFill="1" applyBorder="1" applyAlignment="1">
      <alignment horizontal="left" wrapText="1" indent="3"/>
    </xf>
    <xf numFmtId="0" fontId="12" fillId="0" borderId="16" xfId="1" applyFont="1" applyFill="1" applyBorder="1" applyAlignment="1">
      <alignment horizontal="left" wrapText="1" indent="3"/>
    </xf>
    <xf numFmtId="0" fontId="19" fillId="0" borderId="91" xfId="0" applyFont="1" applyFill="1" applyBorder="1" applyAlignment="1">
      <alignment horizontal="left" indent="1"/>
    </xf>
    <xf numFmtId="0" fontId="19" fillId="0" borderId="16" xfId="0" applyFont="1" applyFill="1" applyBorder="1" applyAlignment="1">
      <alignment horizontal="left" wrapText="1" indent="2"/>
    </xf>
    <xf numFmtId="0" fontId="12" fillId="0" borderId="91" xfId="0" applyFont="1" applyFill="1" applyBorder="1" applyAlignment="1">
      <alignment horizontal="left" wrapText="1" indent="2"/>
    </xf>
    <xf numFmtId="0" fontId="12" fillId="0" borderId="20" xfId="0" applyFont="1" applyFill="1" applyBorder="1" applyAlignment="1">
      <alignment horizontal="left" wrapText="1" indent="2"/>
    </xf>
    <xf numFmtId="0" fontId="19" fillId="0" borderId="91" xfId="0" applyFont="1" applyFill="1" applyBorder="1" applyAlignment="1">
      <alignment horizontal="left" wrapText="1" indent="2"/>
    </xf>
    <xf numFmtId="0" fontId="12" fillId="0" borderId="16" xfId="0" applyFont="1" applyFill="1" applyBorder="1" applyAlignment="1">
      <alignment horizontal="left" wrapText="1" indent="2"/>
    </xf>
    <xf numFmtId="0" fontId="17" fillId="0" borderId="54" xfId="0" applyFont="1" applyFill="1" applyBorder="1" applyAlignment="1">
      <alignment horizontal="left" wrapText="1" indent="2"/>
    </xf>
    <xf numFmtId="0" fontId="12" fillId="0" borderId="41" xfId="0" applyFont="1" applyFill="1" applyBorder="1" applyAlignment="1">
      <alignment horizontal="left" wrapText="1" indent="2"/>
    </xf>
    <xf numFmtId="0" fontId="12" fillId="0" borderId="92" xfId="1" applyFont="1" applyFill="1" applyBorder="1" applyAlignment="1">
      <alignment horizontal="right" wrapText="1" indent="3"/>
    </xf>
    <xf numFmtId="0" fontId="12" fillId="0" borderId="91" xfId="1" applyFont="1" applyFill="1" applyBorder="1" applyAlignment="1">
      <alignment horizontal="left" wrapText="1" indent="3"/>
    </xf>
    <xf numFmtId="0" fontId="17" fillId="0" borderId="16" xfId="0" applyFont="1" applyFill="1" applyBorder="1" applyAlignment="1">
      <alignment horizontal="left" wrapText="1" indent="2"/>
    </xf>
    <xf numFmtId="0" fontId="17" fillId="0" borderId="91" xfId="1" applyFont="1" applyFill="1" applyBorder="1" applyAlignment="1">
      <alignment horizontal="left" wrapText="1" indent="1"/>
    </xf>
    <xf numFmtId="0" fontId="30" fillId="0" borderId="20" xfId="1" applyFont="1" applyFill="1" applyBorder="1" applyAlignment="1">
      <alignment horizontal="center" wrapText="1"/>
    </xf>
    <xf numFmtId="0" fontId="17" fillId="0" borderId="12" xfId="1" applyFont="1" applyFill="1" applyBorder="1" applyAlignment="1">
      <alignment horizontal="center"/>
    </xf>
    <xf numFmtId="0" fontId="17" fillId="0" borderId="20" xfId="1" applyFont="1" applyFill="1" applyBorder="1" applyAlignment="1">
      <alignment horizontal="left" indent="2"/>
    </xf>
    <xf numFmtId="0" fontId="12" fillId="0" borderId="16" xfId="1" applyFont="1" applyFill="1" applyBorder="1" applyAlignment="1">
      <alignment horizontal="left" vertical="top" wrapText="1" indent="2"/>
    </xf>
    <xf numFmtId="0" fontId="17" fillId="0" borderId="10" xfId="1" applyFont="1" applyFill="1" applyBorder="1" applyAlignment="1">
      <alignment wrapText="1"/>
    </xf>
    <xf numFmtId="171" fontId="15" fillId="0" borderId="10" xfId="1" applyNumberFormat="1" applyFont="1" applyFill="1" applyBorder="1" applyAlignment="1">
      <alignment horizontal="center" vertical="center" wrapText="1"/>
    </xf>
    <xf numFmtId="0" fontId="13" fillId="0" borderId="18" xfId="1" applyFont="1" applyFill="1" applyBorder="1" applyAlignment="1">
      <alignment horizontal="left"/>
    </xf>
    <xf numFmtId="3" fontId="16" fillId="0" borderId="18" xfId="2" applyNumberFormat="1" applyFont="1" applyFill="1" applyBorder="1" applyAlignment="1">
      <alignment horizontal="center" vertical="center"/>
    </xf>
    <xf numFmtId="168" fontId="16" fillId="0" borderId="18" xfId="2" applyNumberFormat="1" applyFont="1" applyFill="1" applyBorder="1" applyAlignment="1">
      <alignment horizontal="center" vertical="center"/>
    </xf>
    <xf numFmtId="171" fontId="15" fillId="0" borderId="18" xfId="1" applyNumberFormat="1" applyFont="1" applyFill="1" applyBorder="1" applyAlignment="1">
      <alignment vertical="center" wrapText="1"/>
    </xf>
    <xf numFmtId="171" fontId="15" fillId="0" borderId="62" xfId="1" applyNumberFormat="1" applyFont="1" applyFill="1" applyBorder="1" applyAlignment="1">
      <alignment vertical="center" wrapText="1"/>
    </xf>
    <xf numFmtId="164" fontId="15" fillId="0" borderId="0" xfId="1" applyNumberFormat="1" applyFont="1" applyFill="1" applyBorder="1" applyAlignment="1">
      <alignment vertical="center" wrapText="1"/>
    </xf>
    <xf numFmtId="3" fontId="20" fillId="0" borderId="12" xfId="2" applyNumberFormat="1" applyFont="1" applyFill="1" applyBorder="1" applyAlignment="1">
      <alignment horizontal="center"/>
    </xf>
    <xf numFmtId="168" fontId="20" fillId="0" borderId="12" xfId="2" applyNumberFormat="1" applyFont="1" applyFill="1" applyBorder="1" applyAlignment="1">
      <alignment horizontal="center"/>
    </xf>
    <xf numFmtId="0" fontId="20" fillId="0" borderId="12" xfId="1" applyFont="1" applyFill="1" applyBorder="1" applyAlignment="1">
      <alignment horizontal="left" indent="1"/>
    </xf>
    <xf numFmtId="3" fontId="21" fillId="0" borderId="12" xfId="2" applyNumberFormat="1" applyFont="1" applyFill="1" applyBorder="1" applyAlignment="1">
      <alignment horizontal="center"/>
    </xf>
    <xf numFmtId="168" fontId="21" fillId="0" borderId="12" xfId="2" applyNumberFormat="1" applyFont="1" applyFill="1" applyBorder="1" applyAlignment="1">
      <alignment horizontal="center"/>
    </xf>
    <xf numFmtId="0" fontId="17" fillId="0" borderId="12" xfId="1" applyFont="1" applyFill="1" applyBorder="1"/>
    <xf numFmtId="0" fontId="17" fillId="0" borderId="12" xfId="1" applyFont="1" applyFill="1" applyBorder="1" applyAlignment="1">
      <alignment wrapText="1"/>
    </xf>
    <xf numFmtId="0" fontId="17" fillId="0" borderId="46" xfId="1" applyFont="1" applyFill="1" applyBorder="1" applyAlignment="1">
      <alignment horizontal="left" indent="2"/>
    </xf>
    <xf numFmtId="0" fontId="12" fillId="0" borderId="43" xfId="1" applyFont="1" applyFill="1" applyBorder="1" applyAlignment="1">
      <alignment horizontal="left" vertical="top" wrapText="1" indent="2"/>
    </xf>
    <xf numFmtId="0" fontId="17" fillId="0" borderId="43" xfId="1" applyFont="1" applyFill="1" applyBorder="1" applyAlignment="1">
      <alignment horizontal="left" indent="2"/>
    </xf>
    <xf numFmtId="0" fontId="12" fillId="0" borderId="45" xfId="1" applyFont="1" applyFill="1" applyBorder="1" applyAlignment="1">
      <alignment horizontal="left" indent="2"/>
    </xf>
    <xf numFmtId="0" fontId="17" fillId="0" borderId="7" xfId="1" applyFont="1" applyFill="1" applyBorder="1" applyAlignment="1">
      <alignment horizontal="left" vertical="top" wrapText="1" indent="2"/>
    </xf>
    <xf numFmtId="171" fontId="13" fillId="0" borderId="18" xfId="1" applyNumberFormat="1" applyFont="1" applyFill="1" applyBorder="1" applyAlignment="1">
      <alignment horizontal="center" vertical="center"/>
    </xf>
    <xf numFmtId="171" fontId="13" fillId="0" borderId="62" xfId="1" applyNumberFormat="1" applyFont="1" applyFill="1" applyBorder="1" applyAlignment="1">
      <alignment horizontal="center" vertical="center"/>
    </xf>
    <xf numFmtId="183" fontId="13" fillId="0" borderId="0" xfId="1" applyNumberFormat="1" applyFont="1" applyFill="1" applyBorder="1" applyAlignment="1">
      <alignment horizontal="center" vertical="center"/>
    </xf>
    <xf numFmtId="0" fontId="20" fillId="0" borderId="4" xfId="1" applyFont="1" applyFill="1" applyBorder="1" applyAlignment="1">
      <alignment horizontal="left" wrapText="1" indent="1"/>
    </xf>
    <xf numFmtId="0" fontId="28" fillId="0" borderId="20" xfId="0" applyFont="1" applyFill="1" applyBorder="1" applyAlignment="1">
      <alignment horizontal="center"/>
    </xf>
    <xf numFmtId="3" fontId="23" fillId="0" borderId="18" xfId="2" applyNumberFormat="1" applyFont="1" applyFill="1" applyBorder="1" applyAlignment="1">
      <alignment horizontal="center" vertical="center"/>
    </xf>
    <xf numFmtId="168" fontId="23" fillId="0" borderId="18" xfId="2" applyNumberFormat="1" applyFont="1" applyFill="1" applyBorder="1" applyAlignment="1">
      <alignment horizontal="center" vertical="center"/>
    </xf>
    <xf numFmtId="164" fontId="13" fillId="0" borderId="12" xfId="0" applyNumberFormat="1" applyFont="1" applyFill="1" applyBorder="1" applyAlignment="1"/>
    <xf numFmtId="164" fontId="15" fillId="0" borderId="12" xfId="1" applyNumberFormat="1" applyFont="1" applyFill="1" applyBorder="1" applyAlignment="1">
      <alignment horizontal="center" vertical="center" wrapText="1"/>
    </xf>
    <xf numFmtId="171" fontId="15" fillId="0" borderId="35" xfId="1" applyNumberFormat="1" applyFont="1" applyFill="1" applyBorder="1" applyAlignment="1">
      <alignment horizontal="center" vertical="center" wrapText="1"/>
    </xf>
    <xf numFmtId="164" fontId="15" fillId="0" borderId="0" xfId="1" applyNumberFormat="1" applyFont="1" applyFill="1" applyBorder="1" applyAlignment="1">
      <alignment horizontal="center" vertical="center" wrapText="1"/>
    </xf>
    <xf numFmtId="0" fontId="28" fillId="0" borderId="12" xfId="0" applyFont="1" applyFill="1" applyBorder="1" applyAlignment="1">
      <alignment horizontal="center"/>
    </xf>
    <xf numFmtId="0" fontId="12" fillId="0" borderId="91" xfId="0" applyFont="1" applyFill="1" applyBorder="1" applyAlignment="1">
      <alignment horizontal="left" vertical="top" wrapText="1" indent="2"/>
    </xf>
    <xf numFmtId="0" fontId="12" fillId="0" borderId="16" xfId="1" applyFont="1" applyFill="1" applyBorder="1" applyAlignment="1">
      <alignment horizontal="right" wrapText="1" indent="3"/>
    </xf>
    <xf numFmtId="0" fontId="19" fillId="0" borderId="15" xfId="0" applyFont="1" applyFill="1" applyBorder="1" applyAlignment="1">
      <alignment horizontal="left" indent="1"/>
    </xf>
    <xf numFmtId="0" fontId="19" fillId="0" borderId="92" xfId="0" applyFont="1" applyFill="1" applyBorder="1" applyAlignment="1">
      <alignment horizontal="left" wrapText="1" indent="2"/>
    </xf>
    <xf numFmtId="0" fontId="17" fillId="0" borderId="15" xfId="0" applyFont="1" applyFill="1" applyBorder="1" applyAlignment="1">
      <alignment horizontal="left" wrapText="1" indent="2"/>
    </xf>
    <xf numFmtId="0" fontId="12" fillId="0" borderId="25" xfId="0" applyFont="1" applyFill="1" applyBorder="1" applyAlignment="1">
      <alignment horizontal="left" wrapText="1" indent="2"/>
    </xf>
    <xf numFmtId="0" fontId="21" fillId="0" borderId="12" xfId="1" applyFont="1" applyFill="1" applyBorder="1" applyAlignment="1">
      <alignment horizontal="left" indent="2"/>
    </xf>
    <xf numFmtId="0" fontId="17" fillId="0" borderId="60" xfId="1" applyFont="1" applyFill="1" applyBorder="1" applyAlignment="1">
      <alignment wrapText="1"/>
    </xf>
    <xf numFmtId="0" fontId="12" fillId="0" borderId="16" xfId="1" applyFont="1" applyFill="1" applyBorder="1" applyAlignment="1">
      <alignment wrapText="1"/>
    </xf>
    <xf numFmtId="171" fontId="15" fillId="0" borderId="10" xfId="2" applyNumberFormat="1" applyFont="1" applyFill="1" applyBorder="1" applyAlignment="1">
      <alignment horizontal="center" vertical="center"/>
    </xf>
    <xf numFmtId="3" fontId="15" fillId="0" borderId="0" xfId="2" applyNumberFormat="1" applyFont="1" applyFill="1" applyBorder="1" applyAlignment="1">
      <alignment horizontal="center" vertical="center"/>
    </xf>
    <xf numFmtId="0" fontId="17" fillId="0" borderId="18" xfId="1" applyFont="1" applyFill="1" applyBorder="1" applyAlignment="1">
      <alignment wrapText="1"/>
    </xf>
    <xf numFmtId="171" fontId="13" fillId="0" borderId="2" xfId="1" applyNumberFormat="1" applyFont="1" applyFill="1" applyBorder="1" applyAlignment="1">
      <alignment horizontal="center" vertical="center" wrapText="1"/>
    </xf>
    <xf numFmtId="171" fontId="15" fillId="0" borderId="2" xfId="2" applyNumberFormat="1" applyFont="1" applyFill="1" applyBorder="1" applyAlignment="1">
      <alignment horizontal="center" vertical="center"/>
    </xf>
    <xf numFmtId="171" fontId="15" fillId="0" borderId="21" xfId="2" applyNumberFormat="1" applyFont="1" applyFill="1" applyBorder="1" applyAlignment="1">
      <alignment horizontal="center" vertical="center"/>
    </xf>
    <xf numFmtId="3" fontId="15" fillId="0" borderId="20" xfId="2" applyNumberFormat="1" applyFont="1" applyFill="1" applyBorder="1" applyAlignment="1">
      <alignment horizontal="center" vertical="center"/>
    </xf>
    <xf numFmtId="0" fontId="13" fillId="0" borderId="20" xfId="1" applyFont="1" applyFill="1" applyBorder="1" applyAlignment="1">
      <alignment horizontal="left"/>
    </xf>
    <xf numFmtId="171" fontId="13" fillId="0" borderId="12" xfId="1" applyNumberFormat="1" applyFont="1" applyFill="1" applyBorder="1" applyAlignment="1">
      <alignment horizontal="center" vertical="center"/>
    </xf>
    <xf numFmtId="171" fontId="13" fillId="0" borderId="20" xfId="1" applyNumberFormat="1" applyFont="1" applyFill="1" applyBorder="1" applyAlignment="1">
      <alignment horizontal="center" vertical="center"/>
    </xf>
    <xf numFmtId="0" fontId="19" fillId="0" borderId="43" xfId="0" applyFont="1" applyFill="1" applyBorder="1" applyAlignment="1">
      <alignment horizontal="left" indent="1"/>
    </xf>
    <xf numFmtId="0" fontId="17" fillId="0" borderId="82" xfId="0" applyFont="1" applyFill="1" applyBorder="1" applyAlignment="1">
      <alignment horizontal="left" wrapText="1" indent="2"/>
    </xf>
    <xf numFmtId="168" fontId="14" fillId="0" borderId="12" xfId="2" applyNumberFormat="1" applyFont="1" applyFill="1" applyBorder="1" applyAlignment="1">
      <alignment horizontal="center" vertical="center"/>
    </xf>
    <xf numFmtId="171" fontId="14" fillId="0" borderId="12" xfId="1" applyNumberFormat="1" applyFont="1" applyFill="1" applyBorder="1" applyAlignment="1">
      <alignment horizontal="center" vertical="center" wrapText="1"/>
    </xf>
    <xf numFmtId="164" fontId="14" fillId="0" borderId="12" xfId="1" applyNumberFormat="1" applyFont="1" applyFill="1" applyBorder="1" applyAlignment="1">
      <alignment horizontal="center" vertical="center" wrapText="1"/>
    </xf>
    <xf numFmtId="171" fontId="14" fillId="0" borderId="35" xfId="1" applyNumberFormat="1" applyFont="1" applyFill="1" applyBorder="1" applyAlignment="1">
      <alignment horizontal="center" vertical="center" wrapText="1"/>
    </xf>
    <xf numFmtId="164" fontId="14" fillId="0" borderId="0" xfId="1" applyNumberFormat="1" applyFont="1" applyFill="1" applyBorder="1" applyAlignment="1">
      <alignment horizontal="center" vertical="center" wrapText="1"/>
    </xf>
    <xf numFmtId="0" fontId="12" fillId="0" borderId="53" xfId="0" applyFont="1" applyFill="1" applyBorder="1" applyAlignment="1">
      <alignment horizontal="left" vertical="top" wrapText="1" indent="2"/>
    </xf>
    <xf numFmtId="0" fontId="12" fillId="0" borderId="90" xfId="0" applyFont="1" applyFill="1" applyBorder="1" applyAlignment="1">
      <alignment horizontal="left" vertical="top" wrapText="1" indent="2"/>
    </xf>
    <xf numFmtId="0" fontId="19" fillId="0" borderId="82" xfId="0" applyFont="1" applyFill="1" applyBorder="1" applyAlignment="1">
      <alignment horizontal="left" wrapText="1" indent="2"/>
    </xf>
    <xf numFmtId="0" fontId="12" fillId="0" borderId="90" xfId="0" applyFont="1" applyFill="1" applyBorder="1" applyAlignment="1">
      <alignment horizontal="left" wrapText="1" indent="2"/>
    </xf>
    <xf numFmtId="0" fontId="12" fillId="0" borderId="82" xfId="0" applyFont="1" applyFill="1" applyBorder="1" applyAlignment="1">
      <alignment horizontal="left" wrapText="1" indent="2"/>
    </xf>
    <xf numFmtId="0" fontId="12" fillId="0" borderId="53" xfId="0" applyFont="1" applyFill="1" applyBorder="1" applyAlignment="1">
      <alignment horizontal="left" wrapText="1" indent="2"/>
    </xf>
    <xf numFmtId="0" fontId="17" fillId="0" borderId="90" xfId="1" applyFont="1" applyFill="1" applyBorder="1" applyAlignment="1">
      <alignment horizontal="left" wrapText="1" indent="3"/>
    </xf>
    <xf numFmtId="0" fontId="12" fillId="0" borderId="82" xfId="1" applyFont="1" applyFill="1" applyBorder="1" applyAlignment="1">
      <alignment horizontal="left" wrapText="1" indent="3"/>
    </xf>
    <xf numFmtId="0" fontId="12" fillId="0" borderId="53" xfId="1" applyFont="1" applyFill="1" applyBorder="1" applyAlignment="1">
      <alignment horizontal="left" wrapText="1" indent="3"/>
    </xf>
    <xf numFmtId="0" fontId="12" fillId="0" borderId="90" xfId="1" applyFont="1" applyFill="1" applyBorder="1" applyAlignment="1">
      <alignment horizontal="right" wrapText="1" indent="3"/>
    </xf>
    <xf numFmtId="0" fontId="19" fillId="0" borderId="90" xfId="0" applyFont="1" applyFill="1" applyBorder="1" applyAlignment="1">
      <alignment horizontal="left" indent="1"/>
    </xf>
    <xf numFmtId="0" fontId="25" fillId="0" borderId="53" xfId="0" applyFont="1" applyFill="1" applyBorder="1" applyAlignment="1">
      <alignment horizontal="left" wrapText="1" indent="2"/>
    </xf>
    <xf numFmtId="0" fontId="12" fillId="0" borderId="23" xfId="0" applyFont="1" applyFill="1" applyBorder="1" applyAlignment="1">
      <alignment horizontal="left" wrapText="1" indent="2"/>
    </xf>
    <xf numFmtId="0" fontId="12" fillId="0" borderId="86" xfId="0" applyFont="1" applyFill="1" applyBorder="1" applyAlignment="1">
      <alignment horizontal="left" wrapText="1" indent="2"/>
    </xf>
    <xf numFmtId="0" fontId="19" fillId="0" borderId="53" xfId="0" applyFont="1" applyFill="1" applyBorder="1" applyAlignment="1">
      <alignment horizontal="left" wrapText="1" indent="2"/>
    </xf>
    <xf numFmtId="0" fontId="12" fillId="0" borderId="85" xfId="0" applyFont="1" applyFill="1" applyBorder="1" applyAlignment="1">
      <alignment horizontal="left" wrapText="1" indent="2"/>
    </xf>
    <xf numFmtId="0" fontId="12" fillId="0" borderId="24" xfId="0" applyFont="1" applyFill="1" applyBorder="1" applyAlignment="1">
      <alignment horizontal="left" wrapText="1" indent="2"/>
    </xf>
    <xf numFmtId="0" fontId="17" fillId="0" borderId="90" xfId="0" applyFont="1" applyFill="1" applyBorder="1" applyAlignment="1">
      <alignment horizontal="left" wrapText="1" indent="2"/>
    </xf>
    <xf numFmtId="168" fontId="18" fillId="0" borderId="12" xfId="2" applyNumberFormat="1" applyFont="1" applyFill="1" applyBorder="1" applyAlignment="1">
      <alignment horizontal="center" vertical="center"/>
    </xf>
    <xf numFmtId="0" fontId="19" fillId="0" borderId="90" xfId="0" applyFont="1" applyFill="1" applyBorder="1" applyAlignment="1">
      <alignment horizontal="left" wrapText="1" indent="2"/>
    </xf>
    <xf numFmtId="0" fontId="17" fillId="0" borderId="82" xfId="1" applyFont="1" applyFill="1" applyBorder="1" applyAlignment="1">
      <alignment horizontal="left" wrapText="1" indent="3"/>
    </xf>
    <xf numFmtId="0" fontId="17" fillId="0" borderId="53" xfId="1" applyFont="1" applyFill="1" applyBorder="1" applyAlignment="1">
      <alignment horizontal="left" wrapText="1" indent="1"/>
    </xf>
    <xf numFmtId="0" fontId="17" fillId="0" borderId="90" xfId="1" applyFont="1" applyFill="1" applyBorder="1" applyAlignment="1">
      <alignment horizontal="left" wrapText="1" indent="1"/>
    </xf>
    <xf numFmtId="0" fontId="17" fillId="0" borderId="82" xfId="1" applyFont="1" applyFill="1" applyBorder="1" applyAlignment="1">
      <alignment horizontal="left" wrapText="1" indent="1"/>
    </xf>
    <xf numFmtId="0" fontId="15" fillId="0" borderId="20" xfId="1" applyFont="1" applyFill="1" applyBorder="1" applyAlignment="1">
      <alignment horizontal="left" indent="1"/>
    </xf>
    <xf numFmtId="0" fontId="21" fillId="0" borderId="12" xfId="1" applyFont="1" applyFill="1" applyBorder="1" applyAlignment="1">
      <alignment horizontal="left" wrapText="1" indent="2"/>
    </xf>
    <xf numFmtId="171" fontId="18" fillId="0" borderId="12" xfId="1" applyNumberFormat="1" applyFont="1" applyFill="1" applyBorder="1" applyAlignment="1">
      <alignment horizontal="center" vertical="center" wrapText="1"/>
    </xf>
    <xf numFmtId="164" fontId="18" fillId="0" borderId="12" xfId="1" applyNumberFormat="1" applyFont="1" applyFill="1" applyBorder="1" applyAlignment="1">
      <alignment horizontal="center" vertical="center" wrapText="1"/>
    </xf>
    <xf numFmtId="171" fontId="18" fillId="0" borderId="35" xfId="1" applyNumberFormat="1" applyFont="1" applyFill="1" applyBorder="1" applyAlignment="1">
      <alignment horizontal="center" vertical="center" wrapText="1"/>
    </xf>
    <xf numFmtId="164" fontId="18" fillId="0" borderId="0" xfId="1" applyNumberFormat="1" applyFont="1" applyFill="1" applyBorder="1" applyAlignment="1">
      <alignment horizontal="center" vertical="center" wrapText="1"/>
    </xf>
    <xf numFmtId="0" fontId="12" fillId="0" borderId="12" xfId="1" applyFont="1" applyFill="1" applyBorder="1" applyAlignment="1">
      <alignment wrapText="1"/>
    </xf>
    <xf numFmtId="171" fontId="13" fillId="0" borderId="18" xfId="2" applyNumberFormat="1" applyFont="1" applyFill="1" applyBorder="1" applyAlignment="1">
      <alignment horizontal="center" vertical="center"/>
    </xf>
    <xf numFmtId="165" fontId="13" fillId="0" borderId="0" xfId="2" applyFont="1" applyFill="1" applyBorder="1" applyAlignment="1">
      <alignment horizontal="center" vertical="center"/>
    </xf>
    <xf numFmtId="0" fontId="17" fillId="0" borderId="4" xfId="1" applyFont="1" applyFill="1" applyBorder="1" applyAlignment="1">
      <alignment wrapText="1"/>
    </xf>
    <xf numFmtId="164" fontId="15" fillId="0" borderId="12" xfId="0" applyNumberFormat="1" applyFont="1" applyFill="1" applyBorder="1"/>
    <xf numFmtId="0" fontId="20" fillId="0" borderId="12" xfId="0" applyFont="1" applyFill="1" applyBorder="1" applyAlignment="1">
      <alignment horizontal="left" indent="1"/>
    </xf>
    <xf numFmtId="0" fontId="13" fillId="0" borderId="64" xfId="0" applyFont="1" applyFill="1" applyBorder="1" applyAlignment="1">
      <alignment horizontal="left" wrapText="1" indent="2"/>
    </xf>
    <xf numFmtId="0" fontId="17" fillId="0" borderId="20" xfId="1" applyFont="1" applyFill="1" applyBorder="1" applyAlignment="1">
      <alignment wrapText="1"/>
    </xf>
    <xf numFmtId="164" fontId="18" fillId="0" borderId="12" xfId="1" applyNumberFormat="1" applyFont="1" applyFill="1" applyBorder="1" applyAlignment="1">
      <alignment vertical="center" wrapText="1"/>
    </xf>
    <xf numFmtId="0" fontId="20" fillId="0" borderId="12" xfId="1" applyFont="1" applyFill="1" applyBorder="1" applyAlignment="1">
      <alignment horizontal="left" wrapText="1" indent="1"/>
    </xf>
    <xf numFmtId="171" fontId="15" fillId="0" borderId="12" xfId="2" applyNumberFormat="1" applyFont="1" applyFill="1" applyBorder="1" applyAlignment="1">
      <alignment horizontal="center" vertical="center"/>
    </xf>
    <xf numFmtId="171" fontId="15" fillId="0" borderId="35" xfId="2" applyNumberFormat="1" applyFont="1" applyFill="1" applyBorder="1" applyAlignment="1">
      <alignment horizontal="center" vertical="center"/>
    </xf>
    <xf numFmtId="171" fontId="15" fillId="0" borderId="18" xfId="1" applyNumberFormat="1" applyFont="1" applyFill="1" applyBorder="1" applyAlignment="1">
      <alignment horizontal="center" vertical="center"/>
    </xf>
    <xf numFmtId="177" fontId="15" fillId="0" borderId="0" xfId="1" applyNumberFormat="1" applyFont="1" applyFill="1" applyBorder="1" applyAlignment="1">
      <alignment horizontal="center" vertical="center"/>
    </xf>
    <xf numFmtId="0" fontId="17" fillId="0" borderId="4" xfId="1" applyFont="1" applyFill="1" applyBorder="1" applyAlignment="1">
      <alignment horizontal="left" wrapText="1" indent="1"/>
    </xf>
    <xf numFmtId="0" fontId="18" fillId="0" borderId="16" xfId="1" applyFont="1" applyFill="1" applyBorder="1" applyAlignment="1">
      <alignment horizontal="left" wrapText="1" indent="2"/>
    </xf>
    <xf numFmtId="0" fontId="35" fillId="0" borderId="20" xfId="1" applyFont="1" applyFill="1" applyBorder="1" applyAlignment="1">
      <alignment horizontal="left" indent="2"/>
    </xf>
    <xf numFmtId="0" fontId="12" fillId="0" borderId="20" xfId="1" applyFont="1" applyFill="1" applyBorder="1" applyAlignment="1">
      <alignment horizontal="left" indent="2"/>
    </xf>
    <xf numFmtId="0" fontId="17" fillId="0" borderId="2" xfId="1" applyFont="1" applyFill="1" applyBorder="1" applyAlignment="1">
      <alignment horizontal="left" wrapText="1" indent="1"/>
    </xf>
    <xf numFmtId="0" fontId="19" fillId="0" borderId="20" xfId="0" applyFont="1" applyFill="1" applyBorder="1" applyAlignment="1">
      <alignment horizontal="center" wrapText="1"/>
    </xf>
    <xf numFmtId="0" fontId="19" fillId="0" borderId="20" xfId="0" applyFont="1" applyFill="1" applyBorder="1" applyAlignment="1">
      <alignment horizontal="center"/>
    </xf>
    <xf numFmtId="0" fontId="13" fillId="0" borderId="82" xfId="0" applyFont="1" applyFill="1" applyBorder="1" applyAlignment="1">
      <alignment horizontal="left" wrapText="1" indent="2"/>
    </xf>
    <xf numFmtId="171" fontId="13" fillId="0" borderId="35" xfId="1" applyNumberFormat="1" applyFont="1" applyFill="1" applyBorder="1" applyAlignment="1">
      <alignment horizontal="center" vertical="center"/>
    </xf>
    <xf numFmtId="3" fontId="13" fillId="0" borderId="0" xfId="1" applyNumberFormat="1" applyFont="1" applyFill="1" applyBorder="1" applyAlignment="1">
      <alignment horizontal="center" vertical="center"/>
    </xf>
    <xf numFmtId="164" fontId="13" fillId="0" borderId="12" xfId="2" applyNumberFormat="1" applyFont="1" applyFill="1" applyBorder="1" applyAlignment="1">
      <alignment vertical="center" wrapText="1"/>
    </xf>
    <xf numFmtId="171" fontId="15" fillId="0" borderId="12" xfId="1" applyNumberFormat="1" applyFont="1" applyFill="1" applyBorder="1" applyAlignment="1">
      <alignment horizontal="center" vertical="center"/>
    </xf>
    <xf numFmtId="171" fontId="15" fillId="0" borderId="35" xfId="1" applyNumberFormat="1" applyFont="1" applyFill="1" applyBorder="1" applyAlignment="1">
      <alignment horizontal="center" vertical="center"/>
    </xf>
    <xf numFmtId="3" fontId="15" fillId="0" borderId="0" xfId="1" applyNumberFormat="1" applyFont="1" applyFill="1" applyBorder="1" applyAlignment="1">
      <alignment horizontal="center" vertical="center"/>
    </xf>
    <xf numFmtId="0" fontId="19" fillId="0" borderId="0" xfId="0" applyFont="1" applyFill="1" applyBorder="1" applyAlignment="1">
      <alignment horizontal="left" indent="1"/>
    </xf>
    <xf numFmtId="0" fontId="12" fillId="0" borderId="13" xfId="0" applyFont="1" applyFill="1" applyBorder="1" applyAlignment="1">
      <alignment horizontal="left" vertical="top" wrapText="1" indent="2"/>
    </xf>
    <xf numFmtId="0" fontId="19" fillId="0" borderId="13" xfId="0" applyFont="1" applyFill="1" applyBorder="1" applyAlignment="1">
      <alignment horizontal="left" wrapText="1" indent="2"/>
    </xf>
    <xf numFmtId="0" fontId="12" fillId="0" borderId="13" xfId="0" applyFont="1" applyFill="1" applyBorder="1" applyAlignment="1">
      <alignment horizontal="left" wrapText="1" indent="2"/>
    </xf>
    <xf numFmtId="0" fontId="17" fillId="0" borderId="13" xfId="1" applyFont="1" applyFill="1" applyBorder="1" applyAlignment="1">
      <alignment horizontal="left" wrapText="1" indent="3"/>
    </xf>
    <xf numFmtId="0" fontId="12" fillId="0" borderId="13" xfId="1" applyFont="1" applyFill="1" applyBorder="1" applyAlignment="1">
      <alignment horizontal="left" wrapText="1" indent="3"/>
    </xf>
    <xf numFmtId="0" fontId="12" fillId="0" borderId="13" xfId="1" applyFont="1" applyFill="1" applyBorder="1" applyAlignment="1">
      <alignment horizontal="right" wrapText="1" indent="3"/>
    </xf>
    <xf numFmtId="0" fontId="19" fillId="0" borderId="13" xfId="0" applyFont="1" applyFill="1" applyBorder="1" applyAlignment="1">
      <alignment horizontal="left" indent="1"/>
    </xf>
    <xf numFmtId="0" fontId="25" fillId="0" borderId="13" xfId="0" applyFont="1" applyFill="1" applyBorder="1" applyAlignment="1">
      <alignment horizontal="left" wrapText="1" indent="2"/>
    </xf>
    <xf numFmtId="0" fontId="17" fillId="0" borderId="13" xfId="1" applyFont="1" applyFill="1" applyBorder="1" applyAlignment="1">
      <alignment horizontal="left" wrapText="1" indent="1"/>
    </xf>
    <xf numFmtId="0" fontId="17" fillId="0" borderId="13" xfId="1" applyFont="1" applyFill="1" applyBorder="1" applyAlignment="1">
      <alignment horizontal="left" indent="1"/>
    </xf>
    <xf numFmtId="0" fontId="12" fillId="0" borderId="10" xfId="1" applyFont="1" applyFill="1" applyBorder="1" applyAlignment="1">
      <alignment wrapText="1"/>
    </xf>
    <xf numFmtId="3" fontId="15" fillId="0" borderId="12" xfId="2" applyNumberFormat="1" applyFont="1" applyFill="1" applyBorder="1" applyAlignment="1">
      <alignment horizontal="center" vertical="center" wrapText="1"/>
    </xf>
    <xf numFmtId="168" fontId="15" fillId="0" borderId="12" xfId="2" applyNumberFormat="1" applyFont="1" applyFill="1" applyBorder="1" applyAlignment="1">
      <alignment horizontal="center" vertical="center" wrapText="1"/>
    </xf>
    <xf numFmtId="0" fontId="15" fillId="0" borderId="0" xfId="0" applyFont="1" applyFill="1" applyAlignment="1">
      <alignment wrapText="1"/>
    </xf>
    <xf numFmtId="3" fontId="18" fillId="0" borderId="12" xfId="2" applyNumberFormat="1" applyFont="1" applyFill="1" applyBorder="1" applyAlignment="1">
      <alignment horizontal="center" vertical="center" wrapText="1"/>
    </xf>
    <xf numFmtId="168" fontId="18" fillId="0" borderId="12" xfId="2" applyNumberFormat="1" applyFont="1" applyFill="1" applyBorder="1" applyAlignment="1">
      <alignment horizontal="center" vertical="center" wrapText="1"/>
    </xf>
    <xf numFmtId="171" fontId="17" fillId="0" borderId="18" xfId="2" applyNumberFormat="1" applyFont="1" applyFill="1" applyBorder="1"/>
    <xf numFmtId="174" fontId="17" fillId="0" borderId="0" xfId="2" applyNumberFormat="1" applyFont="1" applyFill="1" applyBorder="1"/>
    <xf numFmtId="0" fontId="19" fillId="0" borderId="16" xfId="0" applyFont="1" applyFill="1" applyBorder="1" applyAlignment="1">
      <alignment horizontal="left" indent="1"/>
    </xf>
    <xf numFmtId="0" fontId="17" fillId="0" borderId="91" xfId="1" applyFont="1" applyFill="1" applyBorder="1" applyAlignment="1">
      <alignment horizontal="left" wrapText="1" indent="3"/>
    </xf>
    <xf numFmtId="0" fontId="19" fillId="0" borderId="41" xfId="0" applyFont="1" applyFill="1" applyBorder="1" applyAlignment="1">
      <alignment horizontal="left" wrapText="1" indent="2"/>
    </xf>
    <xf numFmtId="0" fontId="28" fillId="0" borderId="16" xfId="1" applyFont="1" applyFill="1" applyBorder="1" applyAlignment="1">
      <alignment horizontal="left" wrapText="1" indent="3"/>
    </xf>
    <xf numFmtId="0" fontId="17" fillId="0" borderId="16" xfId="1" applyFont="1" applyFill="1" applyBorder="1" applyAlignment="1">
      <alignment horizontal="left" indent="1"/>
    </xf>
    <xf numFmtId="0" fontId="21" fillId="0" borderId="12" xfId="1" applyFont="1" applyFill="1" applyBorder="1" applyAlignment="1">
      <alignment horizontal="left" indent="1"/>
    </xf>
    <xf numFmtId="0" fontId="12" fillId="0" borderId="16" xfId="1" applyFont="1" applyFill="1" applyBorder="1" applyAlignment="1">
      <alignment horizontal="left" wrapText="1" indent="2"/>
    </xf>
    <xf numFmtId="0" fontId="17" fillId="0" borderId="82" xfId="1" applyFont="1" applyFill="1" applyBorder="1" applyAlignment="1">
      <alignment wrapText="1"/>
    </xf>
    <xf numFmtId="0" fontId="18" fillId="0" borderId="18" xfId="1" applyFont="1" applyFill="1" applyBorder="1" applyAlignment="1">
      <alignment horizontal="left"/>
    </xf>
    <xf numFmtId="3" fontId="27" fillId="0" borderId="18" xfId="2" applyNumberFormat="1" applyFont="1" applyFill="1" applyBorder="1" applyAlignment="1">
      <alignment horizontal="center" vertical="center"/>
    </xf>
    <xf numFmtId="168" fontId="27" fillId="0" borderId="18" xfId="2" applyNumberFormat="1" applyFont="1" applyFill="1" applyBorder="1" applyAlignment="1">
      <alignment horizontal="center" vertical="center"/>
    </xf>
    <xf numFmtId="171" fontId="18" fillId="0" borderId="18" xfId="1" applyNumberFormat="1" applyFont="1" applyFill="1" applyBorder="1" applyAlignment="1">
      <alignment horizontal="center" vertical="center"/>
    </xf>
    <xf numFmtId="177" fontId="18" fillId="0" borderId="0" xfId="1" applyNumberFormat="1" applyFont="1" applyFill="1" applyBorder="1" applyAlignment="1">
      <alignment horizontal="center" vertical="center"/>
    </xf>
    <xf numFmtId="0" fontId="20" fillId="0" borderId="4" xfId="1" applyFont="1" applyFill="1" applyBorder="1" applyAlignment="1">
      <alignment horizontal="left" indent="1"/>
    </xf>
    <xf numFmtId="0" fontId="27" fillId="0" borderId="10" xfId="1" applyFont="1" applyFill="1" applyBorder="1" applyAlignment="1">
      <alignment horizontal="left" wrapText="1" indent="2"/>
    </xf>
    <xf numFmtId="164" fontId="15" fillId="0" borderId="10" xfId="1" applyNumberFormat="1" applyFont="1" applyFill="1" applyBorder="1" applyAlignment="1">
      <alignment horizontal="center" vertical="center" wrapText="1"/>
    </xf>
    <xf numFmtId="171" fontId="13" fillId="0" borderId="51" xfId="1" applyNumberFormat="1" applyFont="1" applyFill="1" applyBorder="1" applyAlignment="1">
      <alignment horizontal="center" vertical="center" wrapText="1"/>
    </xf>
    <xf numFmtId="168" fontId="23" fillId="0" borderId="45" xfId="2" applyNumberFormat="1" applyFont="1" applyFill="1" applyBorder="1" applyAlignment="1">
      <alignment horizontal="center" vertical="center"/>
    </xf>
    <xf numFmtId="171" fontId="13" fillId="0" borderId="2" xfId="1" applyNumberFormat="1" applyFont="1" applyFill="1" applyBorder="1" applyAlignment="1">
      <alignment horizontal="center" vertical="center"/>
    </xf>
    <xf numFmtId="171" fontId="13" fillId="0" borderId="45" xfId="1" applyNumberFormat="1" applyFont="1" applyFill="1" applyBorder="1" applyAlignment="1">
      <alignment horizontal="center" vertical="center"/>
    </xf>
    <xf numFmtId="171" fontId="13" fillId="0" borderId="21" xfId="1" applyNumberFormat="1" applyFont="1" applyFill="1" applyBorder="1" applyAlignment="1">
      <alignment horizontal="center" vertical="center"/>
    </xf>
    <xf numFmtId="168" fontId="23" fillId="0" borderId="43" xfId="2" applyNumberFormat="1" applyFont="1" applyFill="1" applyBorder="1" applyAlignment="1">
      <alignment horizontal="center" vertical="center"/>
    </xf>
    <xf numFmtId="171" fontId="13" fillId="0" borderId="43" xfId="2" applyNumberFormat="1" applyFont="1" applyFill="1" applyBorder="1" applyAlignment="1">
      <alignment horizontal="center" vertical="center"/>
    </xf>
    <xf numFmtId="171" fontId="14" fillId="0" borderId="12" xfId="2" applyNumberFormat="1" applyFont="1" applyFill="1" applyBorder="1" applyAlignment="1">
      <alignment horizontal="center" vertical="center"/>
    </xf>
    <xf numFmtId="3" fontId="14" fillId="0" borderId="0" xfId="2" applyNumberFormat="1" applyFont="1" applyFill="1" applyBorder="1" applyAlignment="1">
      <alignment horizontal="center" vertical="center"/>
    </xf>
    <xf numFmtId="2" fontId="18" fillId="0" borderId="12" xfId="0" applyNumberFormat="1" applyFont="1" applyFill="1" applyBorder="1" applyAlignment="1">
      <alignment horizontal="left" wrapText="1" indent="2"/>
    </xf>
    <xf numFmtId="2" fontId="31" fillId="0" borderId="12" xfId="0" applyNumberFormat="1" applyFont="1" applyFill="1" applyBorder="1" applyAlignment="1">
      <alignment horizontal="left" wrapText="1" indent="2"/>
    </xf>
    <xf numFmtId="2" fontId="37" fillId="0" borderId="12" xfId="0" applyNumberFormat="1" applyFont="1" applyFill="1" applyBorder="1" applyAlignment="1">
      <alignment horizontal="left" wrapText="1" indent="2"/>
    </xf>
    <xf numFmtId="2" fontId="24" fillId="0" borderId="12" xfId="0" applyNumberFormat="1" applyFont="1" applyFill="1" applyBorder="1" applyAlignment="1">
      <alignment horizontal="left" wrapText="1" indent="2"/>
    </xf>
    <xf numFmtId="3" fontId="14" fillId="0" borderId="16" xfId="2" applyNumberFormat="1" applyFont="1" applyFill="1" applyBorder="1" applyAlignment="1">
      <alignment horizontal="center" vertical="center"/>
    </xf>
    <xf numFmtId="171" fontId="13" fillId="0" borderId="12" xfId="1" applyNumberFormat="1" applyFont="1" applyFill="1" applyBorder="1"/>
    <xf numFmtId="171" fontId="13" fillId="0" borderId="20" xfId="1" applyNumberFormat="1" applyFont="1" applyFill="1" applyBorder="1"/>
    <xf numFmtId="0" fontId="28" fillId="0" borderId="12" xfId="1" applyFont="1" applyFill="1" applyBorder="1" applyAlignment="1">
      <alignment horizontal="left" indent="1"/>
    </xf>
    <xf numFmtId="3" fontId="14" fillId="0" borderId="20" xfId="2" applyNumberFormat="1" applyFont="1" applyFill="1" applyBorder="1" applyAlignment="1">
      <alignment horizontal="center" vertical="center"/>
    </xf>
    <xf numFmtId="0" fontId="27" fillId="0" borderId="20" xfId="1" applyFont="1" applyFill="1" applyBorder="1" applyAlignment="1">
      <alignment horizontal="left" wrapText="1" indent="2"/>
    </xf>
    <xf numFmtId="0" fontId="27" fillId="0" borderId="12" xfId="1" applyFont="1" applyFill="1" applyBorder="1" applyAlignment="1">
      <alignment horizontal="left" wrapText="1" indent="1" shrinkToFit="1"/>
    </xf>
    <xf numFmtId="0" fontId="27" fillId="0" borderId="2" xfId="1" applyFont="1" applyFill="1" applyBorder="1" applyAlignment="1">
      <alignment horizontal="left" wrapText="1" indent="1" shrinkToFit="1"/>
    </xf>
    <xf numFmtId="0" fontId="17" fillId="0" borderId="37" xfId="1" applyFont="1" applyFill="1" applyBorder="1" applyAlignment="1">
      <alignment horizontal="left" indent="1"/>
    </xf>
    <xf numFmtId="0" fontId="13" fillId="0" borderId="67" xfId="1" applyFont="1" applyFill="1" applyBorder="1" applyAlignment="1">
      <alignment horizontal="left"/>
    </xf>
    <xf numFmtId="3" fontId="31" fillId="0" borderId="68" xfId="1" applyNumberFormat="1" applyFont="1" applyFill="1" applyBorder="1" applyAlignment="1">
      <alignment horizontal="center"/>
    </xf>
    <xf numFmtId="0" fontId="18" fillId="0" borderId="9" xfId="1" applyFont="1" applyFill="1" applyBorder="1" applyAlignment="1">
      <alignment horizontal="left"/>
    </xf>
    <xf numFmtId="181" fontId="14" fillId="0" borderId="4" xfId="1" applyNumberFormat="1" applyFont="1" applyFill="1" applyBorder="1" applyAlignment="1">
      <alignment horizontal="center"/>
    </xf>
    <xf numFmtId="171" fontId="18" fillId="0" borderId="4" xfId="1" applyNumberFormat="1" applyFont="1" applyFill="1" applyBorder="1" applyAlignment="1">
      <alignment horizontal="center" vertical="center" wrapText="1"/>
    </xf>
    <xf numFmtId="171" fontId="18" fillId="0" borderId="11" xfId="1" applyNumberFormat="1" applyFont="1" applyFill="1" applyBorder="1" applyAlignment="1">
      <alignment horizontal="center" vertical="center" wrapText="1"/>
    </xf>
    <xf numFmtId="164" fontId="18" fillId="0" borderId="4" xfId="1" applyNumberFormat="1" applyFont="1" applyFill="1" applyBorder="1" applyAlignment="1">
      <alignment horizontal="center" vertical="center" wrapText="1"/>
    </xf>
    <xf numFmtId="164" fontId="18" fillId="0" borderId="11" xfId="1" applyNumberFormat="1" applyFont="1" applyFill="1" applyBorder="1" applyAlignment="1">
      <alignment horizontal="center" vertical="center" wrapText="1"/>
    </xf>
    <xf numFmtId="171" fontId="13" fillId="0" borderId="3" xfId="1" applyNumberFormat="1" applyFont="1" applyFill="1" applyBorder="1" applyAlignment="1">
      <alignment horizontal="center"/>
    </xf>
    <xf numFmtId="171" fontId="13" fillId="0" borderId="4" xfId="1" applyNumberFormat="1" applyFont="1" applyFill="1" applyBorder="1" applyAlignment="1">
      <alignment horizontal="center"/>
    </xf>
    <xf numFmtId="171" fontId="13" fillId="0" borderId="42" xfId="1" applyNumberFormat="1" applyFont="1" applyFill="1" applyBorder="1" applyAlignment="1">
      <alignment horizontal="center"/>
    </xf>
    <xf numFmtId="4" fontId="18" fillId="0" borderId="0" xfId="0" applyNumberFormat="1" applyFont="1" applyFill="1"/>
    <xf numFmtId="177" fontId="18" fillId="0" borderId="0" xfId="0" applyNumberFormat="1" applyFont="1" applyFill="1"/>
    <xf numFmtId="183" fontId="18" fillId="0" borderId="0" xfId="0" applyNumberFormat="1" applyFont="1" applyFill="1"/>
    <xf numFmtId="0" fontId="20" fillId="0" borderId="41" xfId="1" applyFont="1" applyFill="1" applyBorder="1"/>
    <xf numFmtId="3" fontId="18" fillId="0" borderId="4" xfId="1" applyNumberFormat="1" applyFont="1" applyFill="1" applyBorder="1" applyAlignment="1">
      <alignment horizontal="center"/>
    </xf>
    <xf numFmtId="181" fontId="18" fillId="0" borderId="4" xfId="1" applyNumberFormat="1" applyFont="1" applyFill="1" applyBorder="1" applyAlignment="1">
      <alignment horizontal="center"/>
    </xf>
    <xf numFmtId="171" fontId="13" fillId="0" borderId="4" xfId="1" applyNumberFormat="1" applyFont="1" applyFill="1" applyBorder="1"/>
    <xf numFmtId="171" fontId="13" fillId="0" borderId="11" xfId="1" applyNumberFormat="1" applyFont="1" applyFill="1" applyBorder="1"/>
    <xf numFmtId="3" fontId="13" fillId="0" borderId="11" xfId="1" applyNumberFormat="1" applyFont="1" applyFill="1" applyBorder="1" applyAlignment="1">
      <alignment horizontal="center"/>
    </xf>
    <xf numFmtId="3" fontId="13" fillId="0" borderId="4" xfId="1" applyNumberFormat="1" applyFont="1" applyFill="1" applyBorder="1" applyAlignment="1">
      <alignment horizontal="center"/>
    </xf>
    <xf numFmtId="174" fontId="18" fillId="0" borderId="4" xfId="2" applyNumberFormat="1" applyFont="1" applyFill="1" applyBorder="1"/>
    <xf numFmtId="171" fontId="18" fillId="0" borderId="3" xfId="1" applyNumberFormat="1" applyFont="1" applyFill="1" applyBorder="1" applyAlignment="1">
      <alignment horizontal="center"/>
    </xf>
    <xf numFmtId="171" fontId="18" fillId="0" borderId="4" xfId="1" applyNumberFormat="1" applyFont="1" applyFill="1" applyBorder="1" applyAlignment="1">
      <alignment horizontal="center"/>
    </xf>
    <xf numFmtId="4" fontId="13" fillId="0" borderId="0" xfId="0" applyNumberFormat="1" applyFont="1" applyFill="1"/>
    <xf numFmtId="0" fontId="18" fillId="0" borderId="41" xfId="1" applyFont="1" applyFill="1" applyBorder="1" applyAlignment="1">
      <alignment horizontal="left" wrapText="1" indent="1" shrinkToFit="1"/>
    </xf>
    <xf numFmtId="0" fontId="19" fillId="0" borderId="41" xfId="0" applyFont="1" applyFill="1" applyBorder="1" applyAlignment="1">
      <alignment horizontal="left" wrapText="1" indent="1"/>
    </xf>
    <xf numFmtId="175" fontId="13" fillId="0" borderId="4" xfId="1" applyNumberFormat="1" applyFont="1" applyFill="1" applyBorder="1"/>
    <xf numFmtId="175" fontId="13" fillId="0" borderId="11" xfId="1" applyNumberFormat="1" applyFont="1" applyFill="1" applyBorder="1"/>
    <xf numFmtId="164" fontId="13" fillId="0" borderId="4" xfId="1" applyNumberFormat="1" applyFont="1" applyFill="1" applyBorder="1"/>
    <xf numFmtId="164" fontId="13" fillId="0" borderId="11" xfId="1" applyNumberFormat="1" applyFont="1" applyFill="1" applyBorder="1"/>
    <xf numFmtId="164" fontId="18" fillId="0" borderId="4" xfId="1" applyNumberFormat="1" applyFont="1" applyFill="1" applyBorder="1"/>
    <xf numFmtId="0" fontId="19" fillId="0" borderId="41" xfId="0" applyFont="1" applyFill="1" applyBorder="1" applyAlignment="1">
      <alignment horizontal="left" indent="1"/>
    </xf>
    <xf numFmtId="0" fontId="17" fillId="0" borderId="41" xfId="0" applyFont="1" applyFill="1" applyBorder="1" applyAlignment="1">
      <alignment horizontal="left" wrapText="1" indent="2"/>
    </xf>
    <xf numFmtId="0" fontId="12" fillId="0" borderId="41" xfId="0" applyFont="1" applyFill="1" applyBorder="1" applyAlignment="1">
      <alignment horizontal="left" vertical="top" wrapText="1" indent="2"/>
    </xf>
    <xf numFmtId="0" fontId="17" fillId="0" borderId="41" xfId="1" applyFont="1" applyFill="1" applyBorder="1" applyAlignment="1">
      <alignment horizontal="left" wrapText="1" indent="3"/>
    </xf>
    <xf numFmtId="0" fontId="12" fillId="0" borderId="41" xfId="1" applyFont="1" applyFill="1" applyBorder="1" applyAlignment="1">
      <alignment horizontal="left" wrapText="1" indent="3"/>
    </xf>
    <xf numFmtId="0" fontId="12" fillId="0" borderId="41" xfId="1" applyFont="1" applyFill="1" applyBorder="1" applyAlignment="1">
      <alignment horizontal="right" wrapText="1" indent="3"/>
    </xf>
    <xf numFmtId="0" fontId="28" fillId="0" borderId="41" xfId="0" applyFont="1" applyFill="1" applyBorder="1" applyAlignment="1">
      <alignment horizontal="left" wrapText="1" indent="1"/>
    </xf>
    <xf numFmtId="0" fontId="25" fillId="0" borderId="41" xfId="0" applyFont="1" applyFill="1" applyBorder="1" applyAlignment="1">
      <alignment horizontal="left" wrapText="1" indent="2"/>
    </xf>
    <xf numFmtId="0" fontId="28" fillId="0" borderId="41" xfId="0" applyFont="1" applyFill="1" applyBorder="1" applyAlignment="1">
      <alignment horizontal="left" wrapText="1" indent="2"/>
    </xf>
    <xf numFmtId="164" fontId="15" fillId="0" borderId="4" xfId="1" applyNumberFormat="1" applyFont="1" applyFill="1" applyBorder="1"/>
    <xf numFmtId="164" fontId="15" fillId="0" borderId="11" xfId="1" applyNumberFormat="1" applyFont="1" applyFill="1" applyBorder="1"/>
    <xf numFmtId="171" fontId="15" fillId="0" borderId="4" xfId="1" applyNumberFormat="1" applyFont="1" applyFill="1" applyBorder="1" applyAlignment="1">
      <alignment horizontal="center"/>
    </xf>
    <xf numFmtId="0" fontId="28" fillId="0" borderId="41" xfId="1" applyFont="1" applyFill="1" applyBorder="1" applyAlignment="1">
      <alignment horizontal="left" wrapText="1" indent="3"/>
    </xf>
    <xf numFmtId="183" fontId="13" fillId="0" borderId="0" xfId="0" applyNumberFormat="1" applyFont="1" applyFill="1"/>
    <xf numFmtId="0" fontId="17" fillId="0" borderId="41" xfId="1" applyFont="1" applyFill="1" applyBorder="1" applyAlignment="1">
      <alignment horizontal="left" wrapText="1" indent="1"/>
    </xf>
    <xf numFmtId="0" fontId="17" fillId="0" borderId="41" xfId="1" applyFont="1" applyFill="1" applyBorder="1" applyAlignment="1">
      <alignment horizontal="left" indent="1"/>
    </xf>
    <xf numFmtId="2" fontId="31" fillId="0" borderId="41" xfId="0" applyNumberFormat="1" applyFont="1" applyFill="1" applyBorder="1" applyAlignment="1">
      <alignment horizontal="left" wrapText="1" indent="2"/>
    </xf>
    <xf numFmtId="0" fontId="17" fillId="0" borderId="41" xfId="1" applyFont="1" applyFill="1" applyBorder="1" applyAlignment="1">
      <alignment horizontal="left" wrapText="1"/>
    </xf>
    <xf numFmtId="0" fontId="17" fillId="0" borderId="41" xfId="1" applyFont="1" applyFill="1" applyBorder="1" applyAlignment="1">
      <alignment horizontal="distributed" wrapText="1"/>
    </xf>
    <xf numFmtId="0" fontId="18" fillId="0" borderId="41" xfId="1" applyFont="1" applyFill="1" applyBorder="1" applyAlignment="1">
      <alignment horizontal="left" wrapText="1" indent="2"/>
    </xf>
    <xf numFmtId="0" fontId="31" fillId="0" borderId="41" xfId="1" applyFont="1" applyFill="1" applyBorder="1" applyAlignment="1">
      <alignment horizontal="center" wrapText="1"/>
    </xf>
    <xf numFmtId="0" fontId="35" fillId="0" borderId="41" xfId="1" applyFont="1" applyFill="1" applyBorder="1" applyAlignment="1">
      <alignment horizontal="left" vertical="justify" indent="2"/>
    </xf>
    <xf numFmtId="0" fontId="14" fillId="0" borderId="41" xfId="1" applyFont="1" applyFill="1" applyBorder="1" applyAlignment="1">
      <alignment horizontal="left" wrapText="1" indent="2"/>
    </xf>
    <xf numFmtId="0" fontId="35" fillId="0" borderId="41" xfId="1" applyFont="1" applyFill="1" applyBorder="1" applyAlignment="1">
      <alignment horizontal="left" indent="1"/>
    </xf>
    <xf numFmtId="0" fontId="37" fillId="0" borderId="41" xfId="1" applyFont="1" applyFill="1" applyBorder="1" applyAlignment="1">
      <alignment horizontal="center"/>
    </xf>
    <xf numFmtId="171" fontId="18" fillId="0" borderId="4" xfId="1" applyNumberFormat="1" applyFont="1" applyFill="1" applyBorder="1"/>
    <xf numFmtId="171" fontId="18" fillId="0" borderId="11" xfId="1" applyNumberFormat="1" applyFont="1" applyFill="1" applyBorder="1"/>
    <xf numFmtId="164" fontId="14" fillId="0" borderId="4" xfId="1" applyNumberFormat="1" applyFont="1" applyFill="1" applyBorder="1"/>
    <xf numFmtId="164" fontId="14" fillId="0" borderId="11" xfId="1" applyNumberFormat="1" applyFont="1" applyFill="1" applyBorder="1"/>
    <xf numFmtId="171" fontId="14" fillId="0" borderId="4" xfId="1" applyNumberFormat="1" applyFont="1" applyFill="1" applyBorder="1" applyAlignment="1">
      <alignment horizontal="center"/>
    </xf>
    <xf numFmtId="0" fontId="31" fillId="0" borderId="41" xfId="1" applyFont="1" applyFill="1" applyBorder="1" applyAlignment="1">
      <alignment horizontal="left" wrapText="1" indent="2"/>
    </xf>
    <xf numFmtId="164" fontId="18" fillId="0" borderId="11" xfId="1" applyNumberFormat="1" applyFont="1" applyFill="1" applyBorder="1"/>
    <xf numFmtId="172" fontId="15" fillId="0" borderId="4" xfId="2" applyNumberFormat="1" applyFont="1" applyFill="1" applyBorder="1"/>
    <xf numFmtId="172" fontId="15" fillId="0" borderId="11" xfId="2" applyNumberFormat="1" applyFont="1" applyFill="1" applyBorder="1"/>
    <xf numFmtId="172" fontId="18" fillId="0" borderId="4" xfId="2" applyNumberFormat="1" applyFont="1" applyFill="1" applyBorder="1"/>
    <xf numFmtId="0" fontId="18" fillId="0" borderId="87" xfId="1" applyFont="1" applyFill="1" applyBorder="1" applyAlignment="1">
      <alignment horizontal="left" wrapText="1" indent="2"/>
    </xf>
    <xf numFmtId="3" fontId="18" fillId="0" borderId="37" xfId="1" applyNumberFormat="1" applyFont="1" applyFill="1" applyBorder="1" applyAlignment="1">
      <alignment horizontal="center"/>
    </xf>
    <xf numFmtId="171" fontId="13" fillId="0" borderId="37" xfId="1" applyNumberFormat="1" applyFont="1" applyFill="1" applyBorder="1"/>
    <xf numFmtId="171" fontId="13" fillId="0" borderId="69" xfId="1" applyNumberFormat="1" applyFont="1" applyFill="1" applyBorder="1"/>
    <xf numFmtId="164" fontId="15" fillId="0" borderId="37" xfId="1" applyNumberFormat="1" applyFont="1" applyFill="1" applyBorder="1"/>
    <xf numFmtId="164" fontId="15" fillId="0" borderId="69" xfId="1" applyNumberFormat="1" applyFont="1" applyFill="1" applyBorder="1"/>
    <xf numFmtId="164" fontId="18" fillId="0" borderId="37" xfId="1" applyNumberFormat="1" applyFont="1" applyFill="1" applyBorder="1"/>
    <xf numFmtId="171" fontId="15" fillId="0" borderId="37" xfId="1" applyNumberFormat="1" applyFont="1" applyFill="1" applyBorder="1" applyAlignment="1">
      <alignment horizontal="center"/>
    </xf>
    <xf numFmtId="171" fontId="14" fillId="0" borderId="37" xfId="1" applyNumberFormat="1" applyFont="1" applyFill="1" applyBorder="1" applyAlignment="1">
      <alignment horizontal="center"/>
    </xf>
    <xf numFmtId="0" fontId="31" fillId="0" borderId="0" xfId="1" applyFont="1" applyFill="1" applyBorder="1" applyAlignment="1">
      <alignment horizontal="left" wrapText="1" indent="2"/>
    </xf>
    <xf numFmtId="181" fontId="15" fillId="0" borderId="0" xfId="1" applyNumberFormat="1" applyFont="1" applyFill="1" applyBorder="1" applyAlignment="1">
      <alignment horizontal="center"/>
    </xf>
    <xf numFmtId="171" fontId="15" fillId="0" borderId="0" xfId="1" applyNumberFormat="1" applyFont="1" applyFill="1" applyBorder="1"/>
    <xf numFmtId="174" fontId="15" fillId="0" borderId="0" xfId="2" applyNumberFormat="1" applyFont="1" applyFill="1" applyBorder="1"/>
    <xf numFmtId="3" fontId="21" fillId="0" borderId="0" xfId="1" applyNumberFormat="1" applyFont="1" applyFill="1" applyBorder="1"/>
    <xf numFmtId="0" fontId="21" fillId="0" borderId="0" xfId="1" applyFont="1" applyFill="1" applyBorder="1"/>
    <xf numFmtId="0" fontId="21" fillId="0" borderId="0" xfId="1" applyFont="1" applyFill="1" applyBorder="1" applyAlignment="1"/>
    <xf numFmtId="3" fontId="21" fillId="0" borderId="0" xfId="1" applyNumberFormat="1" applyFont="1" applyFill="1"/>
    <xf numFmtId="0" fontId="12" fillId="0" borderId="0" xfId="1" applyFont="1" applyFill="1" applyAlignment="1">
      <alignment horizontal="left"/>
    </xf>
    <xf numFmtId="0" fontId="21" fillId="0" borderId="1" xfId="1" applyFont="1" applyFill="1" applyBorder="1" applyAlignment="1">
      <alignment horizontal="center"/>
    </xf>
    <xf numFmtId="0" fontId="21" fillId="0" borderId="2" xfId="1" applyFont="1" applyFill="1" applyBorder="1" applyAlignment="1">
      <alignment horizontal="center"/>
    </xf>
    <xf numFmtId="0" fontId="21" fillId="0" borderId="7" xfId="1" applyFont="1" applyFill="1" applyBorder="1" applyAlignment="1">
      <alignment horizontal="center"/>
    </xf>
    <xf numFmtId="0" fontId="57" fillId="0" borderId="1" xfId="1" applyFont="1" applyFill="1" applyBorder="1"/>
    <xf numFmtId="0" fontId="12" fillId="0" borderId="1" xfId="1" applyFont="1" applyFill="1" applyBorder="1" applyAlignment="1">
      <alignment horizontal="center"/>
    </xf>
    <xf numFmtId="0" fontId="12" fillId="0" borderId="2" xfId="1" applyFont="1" applyFill="1" applyBorder="1" applyAlignment="1">
      <alignment horizontal="center"/>
    </xf>
    <xf numFmtId="0" fontId="12" fillId="0" borderId="2" xfId="1" applyFont="1" applyFill="1" applyBorder="1"/>
    <xf numFmtId="0" fontId="12" fillId="0" borderId="12" xfId="1" applyFont="1" applyFill="1" applyBorder="1"/>
    <xf numFmtId="0" fontId="22" fillId="0" borderId="12" xfId="1" applyFont="1" applyFill="1" applyBorder="1" applyAlignment="1">
      <alignment horizontal="left" indent="1"/>
    </xf>
    <xf numFmtId="0" fontId="21" fillId="0" borderId="12" xfId="1" applyFont="1" applyFill="1" applyBorder="1"/>
    <xf numFmtId="174" fontId="21" fillId="0" borderId="12" xfId="2" applyNumberFormat="1" applyFont="1" applyFill="1" applyBorder="1"/>
    <xf numFmtId="171" fontId="12" fillId="0" borderId="12" xfId="1" applyNumberFormat="1" applyFont="1" applyFill="1" applyBorder="1"/>
    <xf numFmtId="172" fontId="21" fillId="0" borderId="12" xfId="1" applyNumberFormat="1" applyFont="1" applyFill="1" applyBorder="1"/>
    <xf numFmtId="172" fontId="21" fillId="0" borderId="16" xfId="1" applyNumberFormat="1" applyFont="1" applyFill="1" applyBorder="1"/>
    <xf numFmtId="174" fontId="20" fillId="0" borderId="12" xfId="2" applyNumberFormat="1" applyFont="1" applyFill="1" applyBorder="1" applyAlignment="1">
      <alignment horizontal="right"/>
    </xf>
    <xf numFmtId="172" fontId="20" fillId="0" borderId="12" xfId="2" applyNumberFormat="1" applyFont="1" applyFill="1" applyBorder="1"/>
    <xf numFmtId="172" fontId="20" fillId="0" borderId="12" xfId="2" applyNumberFormat="1" applyFont="1" applyFill="1" applyBorder="1" applyAlignment="1">
      <alignment horizontal="right"/>
    </xf>
    <xf numFmtId="172" fontId="17" fillId="0" borderId="12" xfId="2" applyNumberFormat="1" applyFont="1" applyFill="1" applyBorder="1"/>
    <xf numFmtId="0" fontId="22" fillId="0" borderId="12" xfId="0" applyFont="1" applyFill="1" applyBorder="1" applyAlignment="1">
      <alignment horizontal="left" indent="1"/>
    </xf>
    <xf numFmtId="173" fontId="20" fillId="0" borderId="12" xfId="3" applyNumberFormat="1" applyFont="1" applyFill="1" applyBorder="1"/>
    <xf numFmtId="0" fontId="17" fillId="0" borderId="12" xfId="0" applyFont="1" applyFill="1" applyBorder="1" applyAlignment="1">
      <alignment horizontal="left" indent="1"/>
    </xf>
    <xf numFmtId="164" fontId="13" fillId="0" borderId="12" xfId="1" applyNumberFormat="1" applyFont="1" applyFill="1" applyBorder="1"/>
    <xf numFmtId="173" fontId="12" fillId="0" borderId="12" xfId="1" applyNumberFormat="1" applyFont="1" applyFill="1" applyBorder="1"/>
    <xf numFmtId="164" fontId="12" fillId="0" borderId="12" xfId="1" applyNumberFormat="1" applyFont="1" applyFill="1" applyBorder="1" applyAlignment="1">
      <alignment horizontal="center"/>
    </xf>
    <xf numFmtId="172" fontId="12" fillId="0" borderId="12" xfId="2" applyNumberFormat="1" applyFont="1" applyFill="1" applyBorder="1"/>
    <xf numFmtId="173" fontId="17" fillId="0" borderId="12" xfId="1" applyNumberFormat="1" applyFont="1" applyFill="1" applyBorder="1"/>
    <xf numFmtId="172" fontId="12" fillId="0" borderId="12" xfId="2" applyNumberFormat="1" applyFont="1" applyFill="1" applyBorder="1" applyAlignment="1">
      <alignment horizontal="center"/>
    </xf>
    <xf numFmtId="3" fontId="12" fillId="0" borderId="12" xfId="2" applyNumberFormat="1" applyFont="1" applyFill="1" applyBorder="1" applyAlignment="1">
      <alignment horizontal="center"/>
    </xf>
    <xf numFmtId="172" fontId="20" fillId="0" borderId="12" xfId="1" applyNumberFormat="1" applyFont="1" applyFill="1" applyBorder="1"/>
    <xf numFmtId="165" fontId="20" fillId="0" borderId="12" xfId="1" applyNumberFormat="1" applyFont="1" applyFill="1" applyBorder="1"/>
    <xf numFmtId="174" fontId="20" fillId="0" borderId="12" xfId="1" applyNumberFormat="1" applyFont="1" applyFill="1" applyBorder="1"/>
    <xf numFmtId="0" fontId="17" fillId="0" borderId="0" xfId="1" applyFont="1" applyFill="1" applyBorder="1"/>
    <xf numFmtId="174" fontId="21" fillId="0" borderId="12" xfId="2" applyNumberFormat="1" applyFont="1" applyFill="1" applyBorder="1" applyAlignment="1">
      <alignment horizontal="right"/>
    </xf>
    <xf numFmtId="172" fontId="12" fillId="0" borderId="20" xfId="2" applyNumberFormat="1" applyFont="1" applyFill="1" applyBorder="1"/>
    <xf numFmtId="174" fontId="12" fillId="0" borderId="12" xfId="2" applyNumberFormat="1" applyFont="1" applyFill="1" applyBorder="1"/>
    <xf numFmtId="164" fontId="12" fillId="0" borderId="12" xfId="14" applyNumberFormat="1" applyFont="1" applyFill="1" applyBorder="1"/>
    <xf numFmtId="164" fontId="21" fillId="0" borderId="12" xfId="1" applyNumberFormat="1" applyFont="1" applyFill="1" applyBorder="1" applyAlignment="1">
      <alignment horizontal="center"/>
    </xf>
    <xf numFmtId="164" fontId="20" fillId="0" borderId="12" xfId="1" applyNumberFormat="1" applyFont="1" applyFill="1" applyBorder="1" applyAlignment="1">
      <alignment horizontal="center"/>
    </xf>
    <xf numFmtId="174" fontId="18" fillId="0" borderId="12" xfId="2" applyNumberFormat="1" applyFont="1" applyFill="1" applyBorder="1"/>
    <xf numFmtId="172" fontId="20" fillId="0" borderId="12" xfId="1" applyNumberFormat="1" applyFont="1" applyFill="1" applyBorder="1" applyAlignment="1">
      <alignment horizontal="center"/>
    </xf>
    <xf numFmtId="173" fontId="21" fillId="0" borderId="12" xfId="1" applyNumberFormat="1" applyFont="1" applyFill="1" applyBorder="1"/>
    <xf numFmtId="0" fontId="20" fillId="0" borderId="16" xfId="1" applyFont="1" applyFill="1" applyBorder="1" applyAlignment="1">
      <alignment horizontal="left" indent="2"/>
    </xf>
    <xf numFmtId="173" fontId="20" fillId="0" borderId="12" xfId="1" applyNumberFormat="1" applyFont="1" applyFill="1" applyBorder="1"/>
    <xf numFmtId="174" fontId="13" fillId="0" borderId="12" xfId="2" applyNumberFormat="1" applyFont="1" applyFill="1" applyBorder="1"/>
    <xf numFmtId="172" fontId="17" fillId="0" borderId="12" xfId="2" applyNumberFormat="1" applyFont="1" applyFill="1" applyBorder="1" applyAlignment="1">
      <alignment horizontal="center"/>
    </xf>
    <xf numFmtId="172" fontId="20" fillId="0" borderId="16" xfId="1" applyNumberFormat="1" applyFont="1" applyFill="1" applyBorder="1" applyAlignment="1">
      <alignment horizontal="center"/>
    </xf>
    <xf numFmtId="172" fontId="13" fillId="0" borderId="12" xfId="2" applyNumberFormat="1" applyFont="1" applyFill="1" applyBorder="1"/>
    <xf numFmtId="0" fontId="20" fillId="0" borderId="0" xfId="1" applyFont="1" applyFill="1" applyBorder="1"/>
    <xf numFmtId="174" fontId="20" fillId="0" borderId="16" xfId="1" applyNumberFormat="1" applyFont="1" applyFill="1" applyBorder="1"/>
    <xf numFmtId="173" fontId="20" fillId="0" borderId="16" xfId="1" applyNumberFormat="1" applyFont="1" applyFill="1" applyBorder="1"/>
    <xf numFmtId="0" fontId="21" fillId="0" borderId="16" xfId="1" applyFont="1" applyFill="1" applyBorder="1"/>
    <xf numFmtId="174" fontId="15" fillId="0" borderId="16" xfId="2" applyNumberFormat="1" applyFont="1" applyFill="1" applyBorder="1"/>
    <xf numFmtId="172" fontId="20" fillId="0" borderId="16" xfId="1" applyNumberFormat="1" applyFont="1" applyFill="1" applyBorder="1"/>
    <xf numFmtId="174" fontId="12" fillId="0" borderId="16" xfId="1" applyNumberFormat="1" applyFont="1" applyFill="1" applyBorder="1"/>
    <xf numFmtId="174" fontId="21" fillId="0" borderId="12" xfId="1" applyNumberFormat="1" applyFont="1" applyFill="1" applyBorder="1"/>
    <xf numFmtId="173" fontId="20" fillId="0" borderId="45" xfId="1" applyNumberFormat="1" applyFont="1" applyFill="1" applyBorder="1"/>
    <xf numFmtId="0" fontId="21" fillId="0" borderId="45" xfId="1" applyFont="1" applyFill="1" applyBorder="1"/>
    <xf numFmtId="174" fontId="20" fillId="0" borderId="45" xfId="1" applyNumberFormat="1" applyFont="1" applyFill="1" applyBorder="1"/>
    <xf numFmtId="174" fontId="15" fillId="0" borderId="15" xfId="2" applyNumberFormat="1" applyFont="1" applyFill="1" applyBorder="1"/>
    <xf numFmtId="174" fontId="20" fillId="0" borderId="15" xfId="1" applyNumberFormat="1" applyFont="1" applyFill="1" applyBorder="1"/>
    <xf numFmtId="174" fontId="15" fillId="0" borderId="45" xfId="2" applyNumberFormat="1" applyFont="1" applyFill="1" applyBorder="1"/>
    <xf numFmtId="172" fontId="20" fillId="0" borderId="45" xfId="1" applyNumberFormat="1" applyFont="1" applyFill="1" applyBorder="1"/>
    <xf numFmtId="172" fontId="12" fillId="0" borderId="45" xfId="2" applyNumberFormat="1" applyFont="1" applyFill="1" applyBorder="1"/>
    <xf numFmtId="172" fontId="20" fillId="0" borderId="15" xfId="1" applyNumberFormat="1" applyFont="1" applyFill="1" applyBorder="1" applyAlignment="1">
      <alignment horizontal="center"/>
    </xf>
    <xf numFmtId="172" fontId="20" fillId="0" borderId="45" xfId="1" applyNumberFormat="1" applyFont="1" applyFill="1" applyBorder="1" applyAlignment="1">
      <alignment horizontal="center"/>
    </xf>
    <xf numFmtId="0" fontId="20" fillId="0" borderId="4" xfId="1" applyFont="1" applyFill="1" applyBorder="1" applyAlignment="1">
      <alignment horizontal="left"/>
    </xf>
    <xf numFmtId="0" fontId="20" fillId="0" borderId="11" xfId="1" applyFont="1" applyFill="1" applyBorder="1" applyAlignment="1">
      <alignment horizontal="left"/>
    </xf>
    <xf numFmtId="174" fontId="20" fillId="0" borderId="11" xfId="2" applyNumberFormat="1" applyFont="1" applyFill="1" applyBorder="1"/>
    <xf numFmtId="172" fontId="20" fillId="0" borderId="3" xfId="2" applyNumberFormat="1" applyFont="1" applyFill="1" applyBorder="1"/>
    <xf numFmtId="174" fontId="20" fillId="0" borderId="3" xfId="2" applyNumberFormat="1" applyFont="1" applyFill="1" applyBorder="1"/>
    <xf numFmtId="0" fontId="17" fillId="0" borderId="18" xfId="1" applyFont="1" applyFill="1" applyBorder="1" applyAlignment="1">
      <alignment horizontal="left" indent="1"/>
    </xf>
    <xf numFmtId="0" fontId="12" fillId="0" borderId="18" xfId="1" applyFont="1" applyFill="1" applyBorder="1"/>
    <xf numFmtId="164" fontId="17" fillId="0" borderId="18" xfId="1" applyNumberFormat="1" applyFont="1" applyFill="1" applyBorder="1"/>
    <xf numFmtId="171" fontId="17" fillId="0" borderId="18" xfId="1" applyNumberFormat="1" applyFont="1" applyFill="1" applyBorder="1"/>
    <xf numFmtId="0" fontId="17" fillId="0" borderId="0" xfId="1" applyFont="1" applyFill="1"/>
    <xf numFmtId="171" fontId="17" fillId="0" borderId="12" xfId="1" applyNumberFormat="1" applyFont="1" applyFill="1" applyBorder="1"/>
    <xf numFmtId="164" fontId="13" fillId="0" borderId="12" xfId="3" applyNumberFormat="1" applyFont="1" applyFill="1" applyBorder="1"/>
    <xf numFmtId="171" fontId="13" fillId="0" borderId="12" xfId="2" applyNumberFormat="1" applyFont="1" applyFill="1" applyBorder="1"/>
    <xf numFmtId="181" fontId="12" fillId="0" borderId="12" xfId="1" applyNumberFormat="1" applyFont="1" applyFill="1" applyBorder="1"/>
    <xf numFmtId="174" fontId="15" fillId="0" borderId="2" xfId="2" applyNumberFormat="1" applyFont="1" applyFill="1" applyBorder="1"/>
    <xf numFmtId="171" fontId="17" fillId="0" borderId="2" xfId="1" applyNumberFormat="1" applyFont="1" applyFill="1" applyBorder="1"/>
    <xf numFmtId="0" fontId="12" fillId="0" borderId="16" xfId="1" applyFont="1" applyFill="1" applyBorder="1"/>
    <xf numFmtId="171" fontId="17" fillId="0" borderId="16" xfId="1" applyNumberFormat="1" applyFont="1" applyFill="1" applyBorder="1"/>
    <xf numFmtId="164" fontId="12" fillId="0" borderId="10" xfId="1" applyNumberFormat="1" applyFont="1" applyFill="1" applyBorder="1"/>
    <xf numFmtId="164" fontId="17" fillId="0" borderId="10" xfId="1" applyNumberFormat="1" applyFont="1" applyFill="1" applyBorder="1"/>
    <xf numFmtId="0" fontId="12" fillId="0" borderId="10" xfId="1" applyFont="1" applyFill="1" applyBorder="1"/>
    <xf numFmtId="174" fontId="15" fillId="0" borderId="10" xfId="2" applyNumberFormat="1" applyFont="1" applyFill="1" applyBorder="1"/>
    <xf numFmtId="171" fontId="17" fillId="0" borderId="10" xfId="1" applyNumberFormat="1" applyFont="1" applyFill="1" applyBorder="1"/>
    <xf numFmtId="0" fontId="0" fillId="0" borderId="0" xfId="0" applyFont="1" applyFill="1"/>
    <xf numFmtId="4" fontId="0" fillId="0" borderId="0" xfId="0" applyNumberFormat="1" applyFont="1" applyFill="1"/>
    <xf numFmtId="4" fontId="12" fillId="0" borderId="0" xfId="1" applyNumberFormat="1" applyFont="1" applyFill="1"/>
    <xf numFmtId="165" fontId="12" fillId="0" borderId="8" xfId="2" applyFont="1" applyFill="1" applyBorder="1" applyAlignment="1">
      <alignment horizontal="center" wrapText="1"/>
    </xf>
    <xf numFmtId="4" fontId="12" fillId="0" borderId="0" xfId="1" applyNumberFormat="1" applyFont="1" applyFill="1" applyBorder="1"/>
    <xf numFmtId="0" fontId="57" fillId="0" borderId="2" xfId="1" applyFont="1" applyFill="1" applyBorder="1" applyAlignment="1">
      <alignment horizontal="left"/>
    </xf>
    <xf numFmtId="174" fontId="12" fillId="0" borderId="2" xfId="2" applyNumberFormat="1" applyFont="1" applyFill="1" applyBorder="1"/>
    <xf numFmtId="0" fontId="17" fillId="0" borderId="18" xfId="1" applyFont="1" applyFill="1" applyBorder="1" applyAlignment="1">
      <alignment horizontal="left" wrapText="1"/>
    </xf>
    <xf numFmtId="4" fontId="21" fillId="0" borderId="0" xfId="1" applyNumberFormat="1" applyFont="1" applyFill="1" applyBorder="1"/>
    <xf numFmtId="4" fontId="20" fillId="0" borderId="0" xfId="1" applyNumberFormat="1" applyFont="1" applyFill="1" applyBorder="1"/>
    <xf numFmtId="174" fontId="17" fillId="0" borderId="12" xfId="1" applyNumberFormat="1" applyFont="1" applyFill="1" applyBorder="1"/>
    <xf numFmtId="171" fontId="18" fillId="0" borderId="12" xfId="1" applyNumberFormat="1" applyFont="1" applyFill="1" applyBorder="1"/>
    <xf numFmtId="0" fontId="12" fillId="0" borderId="15" xfId="1" applyFont="1" applyFill="1" applyBorder="1" applyAlignment="1">
      <alignment wrapText="1"/>
    </xf>
    <xf numFmtId="174" fontId="12" fillId="0" borderId="15" xfId="1" applyNumberFormat="1" applyFont="1" applyFill="1" applyBorder="1"/>
    <xf numFmtId="164" fontId="15" fillId="0" borderId="2" xfId="1" applyNumberFormat="1" applyFont="1" applyFill="1" applyBorder="1"/>
    <xf numFmtId="174" fontId="21" fillId="0" borderId="2" xfId="1" applyNumberFormat="1" applyFont="1" applyFill="1" applyBorder="1"/>
    <xf numFmtId="172" fontId="20" fillId="0" borderId="15" xfId="1" applyNumberFormat="1" applyFont="1" applyFill="1" applyBorder="1"/>
    <xf numFmtId="0" fontId="20" fillId="0" borderId="37" xfId="1" applyFont="1" applyFill="1" applyBorder="1" applyAlignment="1">
      <alignment horizontal="left"/>
    </xf>
    <xf numFmtId="174" fontId="20" fillId="0" borderId="37" xfId="2" applyNumberFormat="1" applyFont="1" applyFill="1" applyBorder="1"/>
    <xf numFmtId="174" fontId="20" fillId="0" borderId="4" xfId="2" applyNumberFormat="1" applyFont="1" applyFill="1" applyBorder="1"/>
    <xf numFmtId="174" fontId="17" fillId="0" borderId="18" xfId="2" applyNumberFormat="1" applyFont="1" applyFill="1" applyBorder="1"/>
    <xf numFmtId="174" fontId="17" fillId="0" borderId="49" xfId="2" applyNumberFormat="1" applyFont="1" applyFill="1" applyBorder="1"/>
    <xf numFmtId="174" fontId="12" fillId="0" borderId="18" xfId="2" applyNumberFormat="1" applyFont="1" applyFill="1" applyBorder="1"/>
    <xf numFmtId="172" fontId="17" fillId="0" borderId="18" xfId="2" applyNumberFormat="1" applyFont="1" applyFill="1" applyBorder="1"/>
    <xf numFmtId="174" fontId="17" fillId="0" borderId="12" xfId="2" applyNumberFormat="1" applyFont="1" applyFill="1" applyBorder="1"/>
    <xf numFmtId="164" fontId="13" fillId="0" borderId="12" xfId="3" applyNumberFormat="1" applyFont="1" applyFill="1" applyBorder="1" applyAlignment="1">
      <alignment horizontal="center"/>
    </xf>
    <xf numFmtId="4" fontId="17" fillId="0" borderId="0" xfId="1" applyNumberFormat="1" applyFont="1" applyFill="1"/>
    <xf numFmtId="174" fontId="20" fillId="0" borderId="12" xfId="2" applyNumberFormat="1" applyFont="1" applyFill="1" applyBorder="1"/>
    <xf numFmtId="174" fontId="20" fillId="0" borderId="12" xfId="1" applyNumberFormat="1" applyFont="1" applyFill="1" applyBorder="1" applyAlignment="1">
      <alignment horizontal="center"/>
    </xf>
    <xf numFmtId="174" fontId="12" fillId="0" borderId="12" xfId="1" applyNumberFormat="1" applyFont="1" applyFill="1" applyBorder="1"/>
    <xf numFmtId="0" fontId="20" fillId="0" borderId="2" xfId="1" applyFont="1" applyFill="1" applyBorder="1"/>
    <xf numFmtId="174" fontId="17" fillId="0" borderId="2" xfId="1" applyNumberFormat="1" applyFont="1" applyFill="1" applyBorder="1"/>
    <xf numFmtId="174" fontId="17" fillId="0" borderId="20" xfId="1" applyNumberFormat="1" applyFont="1" applyFill="1" applyBorder="1"/>
    <xf numFmtId="172" fontId="17" fillId="0" borderId="2" xfId="2" applyNumberFormat="1" applyFont="1" applyFill="1" applyBorder="1"/>
    <xf numFmtId="171" fontId="18" fillId="0" borderId="2" xfId="1" applyNumberFormat="1" applyFont="1" applyFill="1" applyBorder="1"/>
    <xf numFmtId="172" fontId="17" fillId="0" borderId="2" xfId="1" applyNumberFormat="1" applyFont="1" applyFill="1" applyBorder="1"/>
    <xf numFmtId="0" fontId="20" fillId="0" borderId="16" xfId="1" applyFont="1" applyFill="1" applyBorder="1"/>
    <xf numFmtId="172" fontId="17" fillId="0" borderId="16" xfId="2" applyNumberFormat="1" applyFont="1" applyFill="1" applyBorder="1"/>
    <xf numFmtId="171" fontId="18" fillId="0" borderId="16" xfId="1" applyNumberFormat="1" applyFont="1" applyFill="1" applyBorder="1"/>
    <xf numFmtId="174" fontId="17" fillId="0" borderId="16" xfId="1" applyNumberFormat="1" applyFont="1" applyFill="1" applyBorder="1"/>
    <xf numFmtId="172" fontId="17" fillId="0" borderId="16" xfId="1" applyNumberFormat="1" applyFont="1" applyFill="1" applyBorder="1"/>
    <xf numFmtId="0" fontId="20" fillId="0" borderId="10" xfId="1" applyFont="1" applyFill="1" applyBorder="1"/>
    <xf numFmtId="174" fontId="12" fillId="0" borderId="10" xfId="1" applyNumberFormat="1" applyFont="1" applyFill="1" applyBorder="1"/>
    <xf numFmtId="174" fontId="17" fillId="0" borderId="10" xfId="1" applyNumberFormat="1" applyFont="1" applyFill="1" applyBorder="1"/>
    <xf numFmtId="172" fontId="17" fillId="0" borderId="10" xfId="2" applyNumberFormat="1" applyFont="1" applyFill="1" applyBorder="1"/>
    <xf numFmtId="171" fontId="18" fillId="0" borderId="10" xfId="1" applyNumberFormat="1" applyFont="1" applyFill="1" applyBorder="1"/>
    <xf numFmtId="172" fontId="17" fillId="0" borderId="10" xfId="1" applyNumberFormat="1" applyFont="1" applyFill="1" applyBorder="1"/>
    <xf numFmtId="0" fontId="13" fillId="0" borderId="2" xfId="1" applyFont="1" applyFill="1" applyBorder="1" applyAlignment="1">
      <alignment horizontal="left" wrapText="1" indent="1" shrinkToFit="1"/>
    </xf>
    <xf numFmtId="187" fontId="17" fillId="0" borderId="4" xfId="1" applyNumberFormat="1" applyFont="1" applyFill="1" applyBorder="1"/>
    <xf numFmtId="171" fontId="12" fillId="0" borderId="12" xfId="2" applyNumberFormat="1" applyFont="1" applyFill="1" applyBorder="1"/>
    <xf numFmtId="0" fontId="26" fillId="0" borderId="35" xfId="0" applyFont="1" applyFill="1" applyBorder="1" applyAlignment="1">
      <alignment horizontal="left" wrapText="1" indent="2"/>
    </xf>
    <xf numFmtId="0" fontId="28" fillId="0" borderId="13" xfId="1" applyFont="1" applyFill="1" applyBorder="1" applyAlignment="1">
      <alignment horizontal="left" wrapText="1" indent="3"/>
    </xf>
    <xf numFmtId="3" fontId="15" fillId="0" borderId="12" xfId="1" applyNumberFormat="1" applyFont="1" applyFill="1" applyBorder="1" applyAlignment="1">
      <alignment horizontal="center"/>
    </xf>
    <xf numFmtId="0" fontId="26" fillId="0" borderId="0" xfId="1" applyFont="1" applyFill="1"/>
    <xf numFmtId="4" fontId="26" fillId="0" borderId="0" xfId="1" applyNumberFormat="1" applyFont="1" applyFill="1" applyBorder="1"/>
    <xf numFmtId="0" fontId="26" fillId="0" borderId="0" xfId="1" applyFont="1" applyFill="1" applyBorder="1"/>
    <xf numFmtId="3" fontId="12" fillId="0" borderId="0" xfId="1" applyNumberFormat="1" applyFont="1" applyFill="1" applyAlignment="1">
      <alignment horizontal="center"/>
    </xf>
    <xf numFmtId="172" fontId="12" fillId="0" borderId="0" xfId="2" applyNumberFormat="1" applyFont="1" applyFill="1"/>
    <xf numFmtId="174" fontId="12" fillId="0" borderId="0" xfId="2" applyNumberFormat="1" applyFont="1" applyFill="1"/>
    <xf numFmtId="172" fontId="12" fillId="0" borderId="8" xfId="1" applyNumberFormat="1" applyFont="1" applyFill="1" applyBorder="1" applyAlignment="1">
      <alignment horizontal="center" wrapText="1"/>
    </xf>
    <xf numFmtId="3" fontId="12" fillId="0" borderId="12" xfId="1" applyNumberFormat="1" applyFont="1" applyFill="1" applyBorder="1" applyAlignment="1">
      <alignment horizontal="center"/>
    </xf>
    <xf numFmtId="174" fontId="12" fillId="0" borderId="35" xfId="2" applyNumberFormat="1" applyFont="1" applyFill="1" applyBorder="1"/>
    <xf numFmtId="0" fontId="15" fillId="0" borderId="12" xfId="1" applyFont="1" applyFill="1" applyBorder="1" applyAlignment="1">
      <alignment horizontal="center"/>
    </xf>
    <xf numFmtId="172" fontId="15" fillId="0" borderId="12" xfId="2" applyNumberFormat="1" applyFont="1" applyFill="1" applyBorder="1"/>
    <xf numFmtId="174" fontId="15" fillId="0" borderId="35" xfId="2" applyNumberFormat="1" applyFont="1" applyFill="1" applyBorder="1"/>
    <xf numFmtId="0" fontId="19" fillId="0" borderId="12" xfId="1" applyFont="1" applyFill="1" applyBorder="1" applyAlignment="1">
      <alignment horizontal="left" indent="1"/>
    </xf>
    <xf numFmtId="0" fontId="17" fillId="0" borderId="12" xfId="1" applyFont="1" applyFill="1" applyBorder="1" applyAlignment="1">
      <alignment horizontal="right"/>
    </xf>
    <xf numFmtId="0" fontId="15" fillId="0" borderId="12" xfId="1" applyFont="1" applyFill="1" applyBorder="1" applyAlignment="1">
      <alignment horizontal="left"/>
    </xf>
    <xf numFmtId="164" fontId="15" fillId="0" borderId="12" xfId="5" applyNumberFormat="1" applyFont="1" applyFill="1" applyBorder="1"/>
    <xf numFmtId="0" fontId="12" fillId="0" borderId="12" xfId="1" applyFont="1" applyFill="1" applyBorder="1" applyAlignment="1">
      <alignment horizontal="center"/>
    </xf>
    <xf numFmtId="3" fontId="15" fillId="0" borderId="12" xfId="2" applyNumberFormat="1" applyFont="1" applyFill="1" applyBorder="1" applyAlignment="1">
      <alignment horizontal="center"/>
    </xf>
    <xf numFmtId="3" fontId="12" fillId="0" borderId="16" xfId="2" applyNumberFormat="1" applyFont="1" applyFill="1" applyBorder="1" applyAlignment="1">
      <alignment horizontal="center"/>
    </xf>
    <xf numFmtId="3" fontId="20" fillId="0" borderId="12" xfId="1" applyNumberFormat="1" applyFont="1" applyFill="1" applyBorder="1" applyAlignment="1">
      <alignment horizontal="center"/>
    </xf>
    <xf numFmtId="164" fontId="20" fillId="0" borderId="12" xfId="1" applyNumberFormat="1" applyFont="1" applyFill="1" applyBorder="1"/>
    <xf numFmtId="168" fontId="17" fillId="0" borderId="12" xfId="1" applyNumberFormat="1" applyFont="1" applyFill="1" applyBorder="1" applyAlignment="1">
      <alignment horizontal="center"/>
    </xf>
    <xf numFmtId="165" fontId="17" fillId="0" borderId="12" xfId="2" applyNumberFormat="1" applyFont="1" applyFill="1" applyBorder="1"/>
    <xf numFmtId="169" fontId="17" fillId="0" borderId="12" xfId="4" applyNumberFormat="1" applyFont="1" applyFill="1" applyBorder="1"/>
    <xf numFmtId="164" fontId="17" fillId="0" borderId="12" xfId="3" applyNumberFormat="1" applyFont="1" applyFill="1" applyBorder="1" applyAlignment="1">
      <alignment horizontal="right"/>
    </xf>
    <xf numFmtId="3" fontId="13" fillId="0" borderId="12" xfId="1" applyNumberFormat="1" applyFont="1" applyFill="1" applyBorder="1" applyAlignment="1">
      <alignment horizontal="center"/>
    </xf>
    <xf numFmtId="0" fontId="17" fillId="0" borderId="2" xfId="1" applyFont="1" applyFill="1" applyBorder="1" applyAlignment="1">
      <alignment horizontal="left" indent="1"/>
    </xf>
    <xf numFmtId="165" fontId="12" fillId="0" borderId="12" xfId="2" applyNumberFormat="1" applyFont="1" applyFill="1" applyBorder="1"/>
    <xf numFmtId="165" fontId="15" fillId="0" borderId="12" xfId="2" applyFont="1" applyFill="1" applyBorder="1"/>
    <xf numFmtId="0" fontId="12" fillId="0" borderId="2" xfId="1" applyFont="1" applyFill="1" applyBorder="1" applyAlignment="1">
      <alignment horizontal="right" wrapText="1" indent="3"/>
    </xf>
    <xf numFmtId="3" fontId="17" fillId="0" borderId="12" xfId="2" applyNumberFormat="1" applyFont="1" applyFill="1" applyBorder="1" applyAlignment="1">
      <alignment horizontal="center"/>
    </xf>
    <xf numFmtId="4" fontId="17" fillId="0" borderId="0" xfId="1" applyNumberFormat="1" applyFont="1" applyFill="1" applyBorder="1"/>
    <xf numFmtId="0" fontId="32" fillId="0" borderId="12" xfId="0" applyFont="1" applyFill="1" applyBorder="1" applyAlignment="1">
      <alignment horizontal="left" indent="2"/>
    </xf>
    <xf numFmtId="0" fontId="17" fillId="0" borderId="12" xfId="0" applyFont="1" applyFill="1" applyBorder="1" applyAlignment="1">
      <alignment horizontal="left" indent="2"/>
    </xf>
    <xf numFmtId="3" fontId="17" fillId="0" borderId="12" xfId="1" applyNumberFormat="1" applyFont="1" applyFill="1" applyBorder="1" applyAlignment="1">
      <alignment horizontal="center"/>
    </xf>
    <xf numFmtId="165" fontId="17" fillId="0" borderId="12" xfId="1" applyNumberFormat="1" applyFont="1" applyFill="1" applyBorder="1"/>
    <xf numFmtId="0" fontId="17" fillId="0" borderId="16" xfId="1" applyFont="1" applyFill="1" applyBorder="1" applyAlignment="1">
      <alignment horizontal="left" wrapText="1" indent="2"/>
    </xf>
    <xf numFmtId="0" fontId="17" fillId="0" borderId="4" xfId="1" applyFont="1" applyFill="1" applyBorder="1" applyAlignment="1">
      <alignment horizontal="left"/>
    </xf>
    <xf numFmtId="0" fontId="17" fillId="0" borderId="9" xfId="1" applyFont="1" applyFill="1" applyBorder="1" applyAlignment="1">
      <alignment horizontal="left"/>
    </xf>
    <xf numFmtId="3" fontId="17" fillId="0" borderId="9" xfId="1" applyNumberFormat="1" applyFont="1" applyFill="1" applyBorder="1" applyAlignment="1">
      <alignment horizontal="center"/>
    </xf>
    <xf numFmtId="164" fontId="17" fillId="0" borderId="9" xfId="1" applyNumberFormat="1" applyFont="1" applyFill="1" applyBorder="1"/>
    <xf numFmtId="164" fontId="17" fillId="0" borderId="4" xfId="1" applyNumberFormat="1" applyFont="1" applyFill="1" applyBorder="1"/>
    <xf numFmtId="172" fontId="17" fillId="0" borderId="4" xfId="1" applyNumberFormat="1" applyFont="1" applyFill="1" applyBorder="1"/>
    <xf numFmtId="177" fontId="21" fillId="0" borderId="0" xfId="1" applyNumberFormat="1" applyFont="1" applyFill="1" applyBorder="1"/>
    <xf numFmtId="3" fontId="13" fillId="0" borderId="20" xfId="3" applyNumberFormat="1" applyFont="1" applyFill="1" applyBorder="1" applyAlignment="1">
      <alignment horizontal="center"/>
    </xf>
    <xf numFmtId="164" fontId="13" fillId="0" borderId="20" xfId="3" applyNumberFormat="1" applyFont="1" applyFill="1" applyBorder="1" applyAlignment="1">
      <alignment horizontal="center"/>
    </xf>
    <xf numFmtId="172" fontId="17" fillId="0" borderId="20" xfId="2" applyNumberFormat="1" applyFont="1" applyFill="1" applyBorder="1"/>
    <xf numFmtId="176" fontId="17" fillId="0" borderId="20" xfId="2" applyNumberFormat="1" applyFont="1" applyFill="1" applyBorder="1"/>
    <xf numFmtId="176" fontId="17" fillId="0" borderId="22" xfId="2" applyNumberFormat="1" applyFont="1" applyFill="1" applyBorder="1"/>
    <xf numFmtId="3" fontId="15" fillId="0" borderId="12" xfId="3" applyNumberFormat="1" applyFont="1" applyFill="1" applyBorder="1" applyAlignment="1">
      <alignment horizontal="center"/>
    </xf>
    <xf numFmtId="164" fontId="15" fillId="0" borderId="12" xfId="3" applyNumberFormat="1" applyFont="1" applyFill="1" applyBorder="1" applyAlignment="1">
      <alignment horizontal="center"/>
    </xf>
    <xf numFmtId="173" fontId="15" fillId="0" borderId="12" xfId="3" applyNumberFormat="1" applyFont="1" applyFill="1" applyBorder="1" applyAlignment="1">
      <alignment horizontal="center"/>
    </xf>
    <xf numFmtId="0" fontId="12" fillId="0" borderId="11" xfId="1" applyFont="1" applyFill="1" applyBorder="1"/>
    <xf numFmtId="173" fontId="15" fillId="0" borderId="12" xfId="5" applyNumberFormat="1" applyFont="1" applyFill="1" applyBorder="1"/>
    <xf numFmtId="0" fontId="17" fillId="0" borderId="20" xfId="1" applyFont="1" applyFill="1" applyBorder="1"/>
    <xf numFmtId="165" fontId="12" fillId="0" borderId="12" xfId="2" applyNumberFormat="1" applyFont="1" applyFill="1" applyBorder="1" applyAlignment="1">
      <alignment horizontal="center"/>
    </xf>
    <xf numFmtId="174" fontId="17" fillId="0" borderId="43" xfId="2" applyNumberFormat="1" applyFont="1" applyFill="1" applyBorder="1"/>
    <xf numFmtId="0" fontId="35" fillId="0" borderId="12" xfId="1" applyFont="1" applyFill="1" applyBorder="1" applyAlignment="1">
      <alignment horizontal="left" vertical="justify" indent="1"/>
    </xf>
    <xf numFmtId="0" fontId="35" fillId="0" borderId="16" xfId="1" applyFont="1" applyFill="1" applyBorder="1" applyAlignment="1">
      <alignment horizontal="left" vertical="justify" indent="1"/>
    </xf>
    <xf numFmtId="0" fontId="17" fillId="0" borderId="15" xfId="1" applyFont="1" applyFill="1" applyBorder="1" applyAlignment="1">
      <alignment horizontal="left" wrapText="1" indent="1"/>
    </xf>
    <xf numFmtId="3" fontId="17" fillId="0" borderId="21" xfId="1" applyNumberFormat="1" applyFont="1" applyFill="1" applyBorder="1" applyAlignment="1">
      <alignment horizontal="center"/>
    </xf>
    <xf numFmtId="164" fontId="17" fillId="0" borderId="21" xfId="1" applyNumberFormat="1" applyFont="1" applyFill="1" applyBorder="1"/>
    <xf numFmtId="0" fontId="17" fillId="0" borderId="2" xfId="1" applyFont="1" applyFill="1" applyBorder="1"/>
    <xf numFmtId="171" fontId="17" fillId="0" borderId="4" xfId="1" applyNumberFormat="1" applyFont="1" applyFill="1" applyBorder="1"/>
    <xf numFmtId="166" fontId="15" fillId="0" borderId="20" xfId="3" applyFont="1" applyFill="1" applyBorder="1"/>
    <xf numFmtId="3" fontId="15" fillId="0" borderId="20" xfId="3" applyNumberFormat="1" applyFont="1" applyFill="1" applyBorder="1" applyAlignment="1">
      <alignment horizontal="center"/>
    </xf>
    <xf numFmtId="164" fontId="15" fillId="0" borderId="20" xfId="3" applyNumberFormat="1" applyFont="1" applyFill="1" applyBorder="1" applyAlignment="1">
      <alignment horizontal="center"/>
    </xf>
    <xf numFmtId="173" fontId="15" fillId="0" borderId="20" xfId="3" applyNumberFormat="1" applyFont="1" applyFill="1" applyBorder="1" applyAlignment="1">
      <alignment horizontal="center"/>
    </xf>
    <xf numFmtId="174" fontId="15" fillId="0" borderId="20" xfId="2" applyNumberFormat="1" applyFont="1" applyFill="1" applyBorder="1"/>
    <xf numFmtId="0" fontId="20" fillId="0" borderId="0" xfId="1" applyFont="1" applyFill="1"/>
    <xf numFmtId="0" fontId="12" fillId="0" borderId="2" xfId="1" applyFont="1" applyFill="1" applyBorder="1" applyAlignment="1">
      <alignment horizontal="left" wrapText="1" indent="3"/>
    </xf>
    <xf numFmtId="0" fontId="12" fillId="0" borderId="16" xfId="1" applyFont="1" applyFill="1" applyBorder="1" applyAlignment="1">
      <alignment horizontal="left" wrapText="1" indent="1"/>
    </xf>
    <xf numFmtId="164" fontId="18" fillId="0" borderId="12" xfId="1" applyNumberFormat="1" applyFont="1" applyFill="1" applyBorder="1"/>
    <xf numFmtId="166" fontId="13" fillId="0" borderId="20" xfId="3" applyFont="1" applyFill="1" applyBorder="1"/>
    <xf numFmtId="173" fontId="13" fillId="0" borderId="20" xfId="3" applyNumberFormat="1" applyFont="1" applyFill="1" applyBorder="1" applyAlignment="1">
      <alignment horizontal="center"/>
    </xf>
    <xf numFmtId="174" fontId="13" fillId="0" borderId="20" xfId="2" applyNumberFormat="1" applyFont="1" applyFill="1" applyBorder="1"/>
    <xf numFmtId="176" fontId="17" fillId="0" borderId="12" xfId="1" applyNumberFormat="1" applyFont="1" applyFill="1" applyBorder="1"/>
    <xf numFmtId="0" fontId="30" fillId="0" borderId="12" xfId="0" applyFont="1" applyFill="1" applyBorder="1" applyAlignment="1">
      <alignment horizontal="center"/>
    </xf>
    <xf numFmtId="3" fontId="26" fillId="0" borderId="12" xfId="1" applyNumberFormat="1" applyFont="1" applyFill="1" applyBorder="1" applyAlignment="1">
      <alignment horizontal="center"/>
    </xf>
    <xf numFmtId="164" fontId="26" fillId="0" borderId="12" xfId="1" applyNumberFormat="1" applyFont="1" applyFill="1" applyBorder="1"/>
    <xf numFmtId="169" fontId="25" fillId="0" borderId="12" xfId="4" applyNumberFormat="1" applyFont="1" applyFill="1" applyBorder="1"/>
    <xf numFmtId="164" fontId="25" fillId="0" borderId="12" xfId="3" applyNumberFormat="1" applyFont="1" applyFill="1" applyBorder="1" applyAlignment="1">
      <alignment horizontal="right"/>
    </xf>
    <xf numFmtId="172" fontId="25" fillId="0" borderId="12" xfId="1" applyNumberFormat="1" applyFont="1" applyFill="1" applyBorder="1"/>
    <xf numFmtId="0" fontId="25" fillId="0" borderId="12" xfId="1" applyFont="1" applyFill="1" applyBorder="1"/>
    <xf numFmtId="165" fontId="17" fillId="0" borderId="12" xfId="2" applyNumberFormat="1" applyFont="1" applyFill="1" applyBorder="1" applyAlignment="1">
      <alignment horizontal="center"/>
    </xf>
    <xf numFmtId="164" fontId="14" fillId="0" borderId="12" xfId="5" applyNumberFormat="1" applyFont="1" applyFill="1" applyBorder="1"/>
    <xf numFmtId="0" fontId="22" fillId="0" borderId="16" xfId="1" applyFont="1" applyFill="1" applyBorder="1" applyAlignment="1">
      <alignment horizontal="left" wrapText="1" indent="1"/>
    </xf>
    <xf numFmtId="166" fontId="13" fillId="0" borderId="20" xfId="3" applyFont="1" applyFill="1" applyBorder="1" applyAlignment="1">
      <alignment horizontal="left"/>
    </xf>
    <xf numFmtId="171" fontId="12" fillId="0" borderId="12" xfId="2" applyNumberFormat="1" applyFont="1" applyFill="1" applyBorder="1" applyAlignment="1">
      <alignment horizontal="center"/>
    </xf>
    <xf numFmtId="0" fontId="15" fillId="0" borderId="2" xfId="1" applyFont="1" applyFill="1" applyBorder="1" applyAlignment="1">
      <alignment horizontal="left" wrapText="1" indent="1"/>
    </xf>
    <xf numFmtId="171" fontId="17" fillId="0" borderId="12" xfId="2" applyNumberFormat="1" applyFont="1" applyFill="1" applyBorder="1"/>
    <xf numFmtId="0" fontId="17" fillId="0" borderId="2" xfId="1" applyFont="1" applyFill="1" applyBorder="1" applyAlignment="1">
      <alignment horizontal="left"/>
    </xf>
    <xf numFmtId="0" fontId="17" fillId="0" borderId="21" xfId="1" applyFont="1" applyFill="1" applyBorder="1" applyAlignment="1">
      <alignment horizontal="left"/>
    </xf>
    <xf numFmtId="2" fontId="13" fillId="0" borderId="12" xfId="1" applyNumberFormat="1" applyFont="1" applyFill="1" applyBorder="1" applyAlignment="1">
      <alignment wrapText="1"/>
    </xf>
    <xf numFmtId="3" fontId="13" fillId="0" borderId="12" xfId="3" applyNumberFormat="1" applyFont="1" applyFill="1" applyBorder="1" applyAlignment="1">
      <alignment horizontal="center"/>
    </xf>
    <xf numFmtId="173" fontId="13" fillId="0" borderId="12" xfId="3" applyNumberFormat="1" applyFont="1" applyFill="1" applyBorder="1"/>
    <xf numFmtId="171" fontId="15" fillId="0" borderId="12" xfId="2" applyNumberFormat="1" applyFont="1" applyFill="1" applyBorder="1"/>
    <xf numFmtId="3" fontId="17" fillId="0" borderId="20" xfId="1" applyNumberFormat="1" applyFont="1" applyFill="1" applyBorder="1" applyAlignment="1">
      <alignment horizontal="center"/>
    </xf>
    <xf numFmtId="171" fontId="17" fillId="0" borderId="12" xfId="2" applyNumberFormat="1" applyFont="1" applyFill="1" applyBorder="1" applyAlignment="1">
      <alignment horizontal="center"/>
    </xf>
    <xf numFmtId="0" fontId="15" fillId="0" borderId="12" xfId="0" applyFont="1" applyFill="1" applyBorder="1" applyAlignment="1">
      <alignment horizontal="left" vertical="justify" indent="2"/>
    </xf>
    <xf numFmtId="172" fontId="12" fillId="0" borderId="16" xfId="1" applyNumberFormat="1" applyFont="1" applyFill="1" applyBorder="1"/>
    <xf numFmtId="172" fontId="12" fillId="0" borderId="20" xfId="1" applyNumberFormat="1" applyFont="1" applyFill="1" applyBorder="1"/>
    <xf numFmtId="187" fontId="17" fillId="0" borderId="12" xfId="2" applyNumberFormat="1" applyFont="1" applyFill="1" applyBorder="1"/>
    <xf numFmtId="188" fontId="17" fillId="0" borderId="12" xfId="2" applyNumberFormat="1" applyFont="1" applyFill="1" applyBorder="1"/>
    <xf numFmtId="187" fontId="12" fillId="0" borderId="12" xfId="2" applyNumberFormat="1" applyFont="1" applyFill="1" applyBorder="1" applyAlignment="1">
      <alignment horizontal="center"/>
    </xf>
    <xf numFmtId="164" fontId="17" fillId="0" borderId="12" xfId="1" applyNumberFormat="1" applyFont="1" applyFill="1" applyBorder="1" applyAlignment="1">
      <alignment horizontal="center"/>
    </xf>
    <xf numFmtId="172" fontId="21" fillId="0" borderId="12" xfId="1" applyNumberFormat="1" applyFont="1" applyFill="1" applyBorder="1" applyAlignment="1">
      <alignment horizontal="center"/>
    </xf>
    <xf numFmtId="164" fontId="27" fillId="0" borderId="12" xfId="1" applyNumberFormat="1" applyFont="1" applyFill="1" applyBorder="1"/>
    <xf numFmtId="187" fontId="21" fillId="0" borderId="12" xfId="1" applyNumberFormat="1" applyFont="1" applyFill="1" applyBorder="1" applyAlignment="1">
      <alignment horizontal="center"/>
    </xf>
    <xf numFmtId="165" fontId="15" fillId="0" borderId="12" xfId="2" applyNumberFormat="1" applyFont="1" applyFill="1" applyBorder="1"/>
    <xf numFmtId="0" fontId="15" fillId="0" borderId="16" xfId="1" applyFont="1" applyFill="1" applyBorder="1" applyAlignment="1">
      <alignment horizontal="left" indent="2"/>
    </xf>
    <xf numFmtId="3" fontId="13" fillId="0" borderId="20" xfId="1" applyNumberFormat="1" applyFont="1" applyFill="1" applyBorder="1" applyAlignment="1">
      <alignment horizontal="center"/>
    </xf>
    <xf numFmtId="0" fontId="13" fillId="0" borderId="20" xfId="1" applyFont="1" applyFill="1" applyBorder="1"/>
    <xf numFmtId="173" fontId="13" fillId="0" borderId="12" xfId="3" applyNumberFormat="1" applyFont="1" applyFill="1" applyBorder="1" applyAlignment="1">
      <alignment horizontal="center"/>
    </xf>
    <xf numFmtId="174" fontId="13" fillId="0" borderId="35" xfId="2" applyNumberFormat="1" applyFont="1" applyFill="1" applyBorder="1"/>
    <xf numFmtId="0" fontId="18" fillId="0" borderId="12" xfId="0" applyFont="1" applyFill="1" applyBorder="1" applyAlignment="1">
      <alignment horizontal="left" indent="1"/>
    </xf>
    <xf numFmtId="0" fontId="16" fillId="0" borderId="12" xfId="0" applyFont="1" applyFill="1" applyBorder="1" applyAlignment="1">
      <alignment horizontal="left" indent="1"/>
    </xf>
    <xf numFmtId="174" fontId="17" fillId="0" borderId="35" xfId="2" applyNumberFormat="1" applyFont="1" applyFill="1" applyBorder="1"/>
    <xf numFmtId="0" fontId="28" fillId="0" borderId="2" xfId="1" applyFont="1" applyFill="1" applyBorder="1" applyAlignment="1">
      <alignment horizontal="left" indent="1"/>
    </xf>
    <xf numFmtId="0" fontId="18" fillId="0" borderId="12" xfId="1" applyFont="1" applyFill="1" applyBorder="1" applyAlignment="1">
      <alignment horizontal="left" indent="2"/>
    </xf>
    <xf numFmtId="3" fontId="14" fillId="0" borderId="12" xfId="5" applyNumberFormat="1" applyFont="1" applyFill="1" applyBorder="1" applyAlignment="1">
      <alignment horizontal="center"/>
    </xf>
    <xf numFmtId="0" fontId="34" fillId="0" borderId="12" xfId="0" applyFont="1" applyFill="1" applyBorder="1" applyAlignment="1">
      <alignment horizontal="left" wrapText="1" indent="2"/>
    </xf>
    <xf numFmtId="0" fontId="13" fillId="0" borderId="4" xfId="1" applyFont="1" applyFill="1" applyBorder="1"/>
    <xf numFmtId="3" fontId="15" fillId="0" borderId="4" xfId="3" applyNumberFormat="1" applyFont="1" applyFill="1" applyBorder="1" applyAlignment="1">
      <alignment horizontal="center"/>
    </xf>
    <xf numFmtId="164" fontId="15" fillId="0" borderId="4" xfId="3" applyNumberFormat="1" applyFont="1" applyFill="1" applyBorder="1"/>
    <xf numFmtId="173" fontId="13" fillId="0" borderId="4" xfId="3" applyNumberFormat="1" applyFont="1" applyFill="1" applyBorder="1"/>
    <xf numFmtId="164" fontId="13" fillId="0" borderId="4" xfId="3" applyNumberFormat="1" applyFont="1" applyFill="1" applyBorder="1"/>
    <xf numFmtId="172" fontId="13" fillId="0" borderId="4" xfId="2" applyNumberFormat="1" applyFont="1" applyFill="1" applyBorder="1"/>
    <xf numFmtId="174" fontId="13" fillId="0" borderId="4" xfId="2" applyNumberFormat="1" applyFont="1" applyFill="1" applyBorder="1"/>
    <xf numFmtId="3" fontId="15" fillId="0" borderId="20" xfId="1" applyNumberFormat="1" applyFont="1" applyFill="1" applyBorder="1" applyAlignment="1">
      <alignment horizontal="center"/>
    </xf>
    <xf numFmtId="0" fontId="15" fillId="0" borderId="20" xfId="1" applyFont="1" applyFill="1" applyBorder="1"/>
    <xf numFmtId="0" fontId="17" fillId="0" borderId="2" xfId="1" applyFont="1" applyFill="1" applyBorder="1" applyAlignment="1">
      <alignment horizontal="center" wrapText="1"/>
    </xf>
    <xf numFmtId="3" fontId="20" fillId="0" borderId="16" xfId="1" applyNumberFormat="1" applyFont="1" applyFill="1" applyBorder="1" applyAlignment="1">
      <alignment horizontal="center"/>
    </xf>
    <xf numFmtId="164" fontId="20" fillId="0" borderId="16" xfId="1" applyNumberFormat="1" applyFont="1" applyFill="1" applyBorder="1"/>
    <xf numFmtId="173" fontId="12" fillId="0" borderId="16" xfId="1" applyNumberFormat="1" applyFont="1" applyFill="1" applyBorder="1"/>
    <xf numFmtId="174" fontId="18" fillId="0" borderId="16" xfId="2" applyNumberFormat="1" applyFont="1" applyFill="1" applyBorder="1"/>
    <xf numFmtId="3" fontId="12" fillId="0" borderId="4" xfId="1" applyNumberFormat="1" applyFont="1" applyFill="1" applyBorder="1" applyAlignment="1">
      <alignment horizontal="center"/>
    </xf>
    <xf numFmtId="164" fontId="12" fillId="0" borderId="4" xfId="1" applyNumberFormat="1" applyFont="1" applyFill="1" applyBorder="1"/>
    <xf numFmtId="173" fontId="17" fillId="0" borderId="4" xfId="1" applyNumberFormat="1" applyFont="1" applyFill="1" applyBorder="1"/>
    <xf numFmtId="172" fontId="17" fillId="0" borderId="4" xfId="2" applyNumberFormat="1" applyFont="1" applyFill="1" applyBorder="1"/>
    <xf numFmtId="171" fontId="17" fillId="0" borderId="4" xfId="2" applyNumberFormat="1" applyFont="1" applyFill="1" applyBorder="1"/>
    <xf numFmtId="164" fontId="13" fillId="0" borderId="20" xfId="3" applyNumberFormat="1" applyFont="1" applyFill="1" applyBorder="1"/>
    <xf numFmtId="173" fontId="13" fillId="0" borderId="20" xfId="3" applyNumberFormat="1" applyFont="1" applyFill="1" applyBorder="1"/>
    <xf numFmtId="0" fontId="13" fillId="0" borderId="12" xfId="1" applyFont="1" applyFill="1" applyBorder="1" applyAlignment="1">
      <alignment horizontal="left" wrapText="1" indent="1"/>
    </xf>
    <xf numFmtId="0" fontId="13" fillId="0" borderId="12" xfId="1" applyFont="1" applyFill="1" applyBorder="1" applyAlignment="1">
      <alignment horizontal="left" indent="1"/>
    </xf>
    <xf numFmtId="0" fontId="12" fillId="0" borderId="12" xfId="0" applyFont="1" applyFill="1" applyBorder="1" applyAlignment="1">
      <alignment horizontal="left" indent="1"/>
    </xf>
    <xf numFmtId="3" fontId="17" fillId="0" borderId="4" xfId="1" applyNumberFormat="1" applyFont="1" applyFill="1" applyBorder="1" applyAlignment="1">
      <alignment horizontal="center"/>
    </xf>
    <xf numFmtId="180" fontId="17" fillId="0" borderId="4" xfId="2" applyNumberFormat="1" applyFont="1" applyFill="1" applyBorder="1"/>
    <xf numFmtId="171" fontId="17" fillId="0" borderId="20" xfId="2" applyNumberFormat="1" applyFont="1" applyFill="1" applyBorder="1"/>
    <xf numFmtId="3" fontId="13" fillId="0" borderId="4" xfId="3" applyNumberFormat="1" applyFont="1" applyFill="1" applyBorder="1" applyAlignment="1">
      <alignment horizontal="center"/>
    </xf>
    <xf numFmtId="171" fontId="13" fillId="0" borderId="4" xfId="2" applyNumberFormat="1" applyFont="1" applyFill="1" applyBorder="1"/>
    <xf numFmtId="174" fontId="13" fillId="0" borderId="9" xfId="2" applyNumberFormat="1" applyFont="1" applyFill="1" applyBorder="1"/>
    <xf numFmtId="186" fontId="13" fillId="0" borderId="4" xfId="2" applyNumberFormat="1" applyFont="1" applyFill="1" applyBorder="1"/>
    <xf numFmtId="164" fontId="15" fillId="0" borderId="25" xfId="1" applyNumberFormat="1" applyFont="1" applyFill="1" applyBorder="1"/>
    <xf numFmtId="0" fontId="13" fillId="0" borderId="12" xfId="1" applyFont="1" applyFill="1" applyBorder="1" applyAlignment="1">
      <alignment horizontal="left" wrapText="1"/>
    </xf>
    <xf numFmtId="173" fontId="13" fillId="0" borderId="16" xfId="3" applyNumberFormat="1" applyFont="1" applyFill="1" applyBorder="1"/>
    <xf numFmtId="172" fontId="15" fillId="0" borderId="16" xfId="2" applyNumberFormat="1" applyFont="1" applyFill="1" applyBorder="1"/>
    <xf numFmtId="171" fontId="15" fillId="0" borderId="16" xfId="2" applyNumberFormat="1" applyFont="1" applyFill="1" applyBorder="1"/>
    <xf numFmtId="174" fontId="15" fillId="0" borderId="52" xfId="2" applyNumberFormat="1" applyFont="1" applyFill="1" applyBorder="1"/>
    <xf numFmtId="0" fontId="14" fillId="0" borderId="12" xfId="1" applyFont="1" applyFill="1" applyBorder="1" applyAlignment="1">
      <alignment horizontal="left" wrapText="1"/>
    </xf>
    <xf numFmtId="3" fontId="14" fillId="0" borderId="12" xfId="1" applyNumberFormat="1" applyFont="1" applyFill="1" applyBorder="1" applyAlignment="1">
      <alignment horizontal="center"/>
    </xf>
    <xf numFmtId="173" fontId="13" fillId="0" borderId="15" xfId="3" applyNumberFormat="1" applyFont="1" applyFill="1" applyBorder="1"/>
    <xf numFmtId="172" fontId="15" fillId="0" borderId="15" xfId="2" applyNumberFormat="1" applyFont="1" applyFill="1" applyBorder="1"/>
    <xf numFmtId="172" fontId="15" fillId="0" borderId="2" xfId="2" applyNumberFormat="1" applyFont="1" applyFill="1" applyBorder="1"/>
    <xf numFmtId="171" fontId="15" fillId="0" borderId="15" xfId="2" applyNumberFormat="1" applyFont="1" applyFill="1" applyBorder="1"/>
    <xf numFmtId="164" fontId="15" fillId="0" borderId="20" xfId="1" applyNumberFormat="1" applyFont="1" applyFill="1" applyBorder="1"/>
    <xf numFmtId="173" fontId="15" fillId="0" borderId="20" xfId="1" applyNumberFormat="1" applyFont="1" applyFill="1" applyBorder="1"/>
    <xf numFmtId="172" fontId="15" fillId="0" borderId="20" xfId="2" applyNumberFormat="1" applyFont="1" applyFill="1" applyBorder="1"/>
    <xf numFmtId="171" fontId="15" fillId="0" borderId="20" xfId="2" applyNumberFormat="1" applyFont="1" applyFill="1" applyBorder="1"/>
    <xf numFmtId="174" fontId="15" fillId="0" borderId="22" xfId="2" applyNumberFormat="1" applyFont="1" applyFill="1" applyBorder="1"/>
    <xf numFmtId="171" fontId="12" fillId="0" borderId="20" xfId="2" applyNumberFormat="1" applyFont="1" applyFill="1" applyBorder="1"/>
    <xf numFmtId="171" fontId="17" fillId="0" borderId="20" xfId="1" applyNumberFormat="1" applyFont="1" applyFill="1" applyBorder="1"/>
    <xf numFmtId="183" fontId="12" fillId="0" borderId="12" xfId="2" applyNumberFormat="1" applyFont="1" applyFill="1" applyBorder="1" applyAlignment="1">
      <alignment horizontal="center"/>
    </xf>
    <xf numFmtId="183" fontId="17" fillId="0" borderId="12" xfId="1" applyNumberFormat="1" applyFont="1" applyFill="1" applyBorder="1"/>
    <xf numFmtId="183" fontId="17" fillId="0" borderId="12" xfId="2" applyNumberFormat="1" applyFont="1" applyFill="1" applyBorder="1"/>
    <xf numFmtId="183" fontId="17" fillId="0" borderId="12" xfId="2" applyNumberFormat="1" applyFont="1" applyFill="1" applyBorder="1" applyAlignment="1">
      <alignment horizontal="center"/>
    </xf>
    <xf numFmtId="0" fontId="20" fillId="0" borderId="16" xfId="1" applyFont="1" applyFill="1" applyBorder="1" applyAlignment="1">
      <alignment horizontal="left" wrapText="1" indent="1"/>
    </xf>
    <xf numFmtId="171" fontId="20" fillId="0" borderId="16" xfId="1" applyNumberFormat="1" applyFont="1" applyFill="1" applyBorder="1" applyAlignment="1">
      <alignment horizontal="center"/>
    </xf>
    <xf numFmtId="171" fontId="20" fillId="0" borderId="12" xfId="1" applyNumberFormat="1" applyFont="1" applyFill="1" applyBorder="1" applyAlignment="1">
      <alignment horizontal="center"/>
    </xf>
    <xf numFmtId="183" fontId="13" fillId="0" borderId="12" xfId="2" applyNumberFormat="1" applyFont="1" applyFill="1" applyBorder="1"/>
    <xf numFmtId="183" fontId="20" fillId="0" borderId="12" xfId="1" applyNumberFormat="1" applyFont="1" applyFill="1" applyBorder="1"/>
    <xf numFmtId="171" fontId="12" fillId="0" borderId="15" xfId="2" applyNumberFormat="1" applyFont="1" applyFill="1" applyBorder="1" applyAlignment="1">
      <alignment horizontal="center"/>
    </xf>
    <xf numFmtId="183" fontId="17" fillId="0" borderId="4" xfId="1" applyNumberFormat="1" applyFont="1" applyFill="1" applyBorder="1"/>
    <xf numFmtId="185" fontId="17" fillId="0" borderId="4" xfId="1" applyNumberFormat="1" applyFont="1" applyFill="1" applyBorder="1"/>
    <xf numFmtId="0" fontId="13" fillId="0" borderId="21" xfId="1" applyFont="1" applyFill="1" applyBorder="1" applyAlignment="1">
      <alignment horizontal="left" wrapText="1"/>
    </xf>
    <xf numFmtId="3" fontId="17" fillId="0" borderId="25" xfId="1" applyNumberFormat="1" applyFont="1" applyFill="1" applyBorder="1" applyAlignment="1">
      <alignment horizontal="center"/>
    </xf>
    <xf numFmtId="164" fontId="17" fillId="0" borderId="25" xfId="1" applyNumberFormat="1" applyFont="1" applyFill="1" applyBorder="1"/>
    <xf numFmtId="0" fontId="31" fillId="0" borderId="12" xfId="1" applyFont="1" applyFill="1" applyBorder="1" applyAlignment="1">
      <alignment horizontal="left" wrapText="1"/>
    </xf>
    <xf numFmtId="0" fontId="17" fillId="0" borderId="12" xfId="1" applyFont="1" applyFill="1" applyBorder="1" applyAlignment="1">
      <alignment horizontal="left"/>
    </xf>
    <xf numFmtId="0" fontId="17" fillId="0" borderId="16" xfId="1" applyFont="1" applyFill="1" applyBorder="1" applyAlignment="1">
      <alignment horizontal="left"/>
    </xf>
    <xf numFmtId="3" fontId="12" fillId="0" borderId="21" xfId="1" applyNumberFormat="1" applyFont="1" applyFill="1" applyBorder="1" applyAlignment="1">
      <alignment horizontal="center"/>
    </xf>
    <xf numFmtId="164" fontId="12" fillId="0" borderId="21" xfId="1" applyNumberFormat="1" applyFont="1" applyFill="1" applyBorder="1"/>
    <xf numFmtId="172" fontId="12" fillId="0" borderId="12" xfId="0" applyNumberFormat="1" applyFont="1" applyFill="1" applyBorder="1" applyAlignment="1">
      <alignment horizontal="left" indent="1"/>
    </xf>
    <xf numFmtId="3" fontId="12" fillId="0" borderId="12" xfId="0" applyNumberFormat="1" applyFont="1" applyFill="1" applyBorder="1" applyAlignment="1">
      <alignment horizontal="center"/>
    </xf>
    <xf numFmtId="181" fontId="12" fillId="0" borderId="12" xfId="0" applyNumberFormat="1" applyFont="1" applyFill="1" applyBorder="1" applyAlignment="1">
      <alignment horizontal="left" indent="1"/>
    </xf>
    <xf numFmtId="3" fontId="12" fillId="0" borderId="35" xfId="0" applyNumberFormat="1" applyFont="1" applyFill="1" applyBorder="1" applyAlignment="1">
      <alignment horizontal="center"/>
    </xf>
    <xf numFmtId="0" fontId="12" fillId="0" borderId="35" xfId="0" applyFont="1" applyFill="1" applyBorder="1" applyAlignment="1">
      <alignment horizontal="left" indent="1"/>
    </xf>
    <xf numFmtId="0" fontId="12" fillId="0" borderId="21" xfId="0" applyFont="1" applyFill="1" applyBorder="1" applyAlignment="1">
      <alignment horizontal="left" indent="1"/>
    </xf>
    <xf numFmtId="3" fontId="12" fillId="0" borderId="21" xfId="0" applyNumberFormat="1" applyFont="1" applyFill="1" applyBorder="1" applyAlignment="1">
      <alignment horizontal="center"/>
    </xf>
    <xf numFmtId="181" fontId="12" fillId="0" borderId="21" xfId="0" applyNumberFormat="1" applyFont="1" applyFill="1" applyBorder="1" applyAlignment="1">
      <alignment horizontal="left" indent="1"/>
    </xf>
    <xf numFmtId="0" fontId="12" fillId="0" borderId="2" xfId="0" applyFont="1" applyFill="1" applyBorder="1" applyAlignment="1">
      <alignment horizontal="left" indent="1"/>
    </xf>
    <xf numFmtId="0" fontId="13" fillId="0" borderId="34" xfId="1" applyFont="1" applyFill="1" applyBorder="1" applyAlignment="1">
      <alignment horizontal="left"/>
    </xf>
    <xf numFmtId="0" fontId="17" fillId="0" borderId="34" xfId="1" applyFont="1" applyFill="1" applyBorder="1" applyAlignment="1">
      <alignment horizontal="left"/>
    </xf>
    <xf numFmtId="3" fontId="17" fillId="0" borderId="34" xfId="1" applyNumberFormat="1" applyFont="1" applyFill="1" applyBorder="1" applyAlignment="1">
      <alignment horizontal="center"/>
    </xf>
    <xf numFmtId="164" fontId="17" fillId="0" borderId="34" xfId="1" applyNumberFormat="1" applyFont="1" applyFill="1" applyBorder="1"/>
    <xf numFmtId="164" fontId="17" fillId="0" borderId="8" xfId="1" applyNumberFormat="1" applyFont="1" applyFill="1" applyBorder="1"/>
    <xf numFmtId="172" fontId="17" fillId="0" borderId="8" xfId="1" applyNumberFormat="1" applyFont="1" applyFill="1" applyBorder="1"/>
    <xf numFmtId="171" fontId="17" fillId="0" borderId="8" xfId="1" applyNumberFormat="1" applyFont="1" applyFill="1" applyBorder="1"/>
    <xf numFmtId="0" fontId="12" fillId="0" borderId="21" xfId="1" applyFont="1" applyFill="1" applyBorder="1" applyAlignment="1">
      <alignment horizontal="left" wrapText="1" indent="2"/>
    </xf>
    <xf numFmtId="164" fontId="15" fillId="0" borderId="21" xfId="1" applyNumberFormat="1" applyFont="1" applyFill="1" applyBorder="1"/>
    <xf numFmtId="171" fontId="15" fillId="0" borderId="2" xfId="1" applyNumberFormat="1" applyFont="1" applyFill="1" applyBorder="1"/>
    <xf numFmtId="172" fontId="12" fillId="0" borderId="10" xfId="1" applyNumberFormat="1" applyFont="1" applyFill="1" applyBorder="1"/>
    <xf numFmtId="171" fontId="15" fillId="0" borderId="10" xfId="1" applyNumberFormat="1" applyFont="1" applyFill="1" applyBorder="1"/>
    <xf numFmtId="164" fontId="15" fillId="0" borderId="10" xfId="1" applyNumberFormat="1" applyFont="1" applyFill="1" applyBorder="1"/>
    <xf numFmtId="175" fontId="17" fillId="0" borderId="8" xfId="1" applyNumberFormat="1" applyFont="1" applyFill="1" applyBorder="1"/>
    <xf numFmtId="0" fontId="13" fillId="0" borderId="27" xfId="1" applyFont="1" applyFill="1" applyBorder="1" applyAlignment="1">
      <alignment horizontal="left"/>
    </xf>
    <xf numFmtId="0" fontId="17" fillId="0" borderId="27" xfId="1" applyFont="1" applyFill="1" applyBorder="1" applyAlignment="1">
      <alignment horizontal="left"/>
    </xf>
    <xf numFmtId="3" fontId="17" fillId="0" borderId="27" xfId="1" applyNumberFormat="1" applyFont="1" applyFill="1" applyBorder="1" applyAlignment="1">
      <alignment horizontal="center"/>
    </xf>
    <xf numFmtId="164" fontId="17" fillId="0" borderId="27" xfId="1" applyNumberFormat="1" applyFont="1" applyFill="1" applyBorder="1"/>
    <xf numFmtId="164" fontId="17" fillId="0" borderId="1" xfId="1" applyNumberFormat="1" applyFont="1" applyFill="1" applyBorder="1"/>
    <xf numFmtId="172" fontId="17" fillId="0" borderId="1" xfId="1" applyNumberFormat="1" applyFont="1" applyFill="1" applyBorder="1"/>
    <xf numFmtId="171" fontId="17" fillId="0" borderId="1" xfId="1" applyNumberFormat="1" applyFont="1" applyFill="1" applyBorder="1"/>
    <xf numFmtId="175" fontId="17" fillId="0" borderId="1" xfId="1" applyNumberFormat="1" applyFont="1" applyFill="1" applyBorder="1"/>
    <xf numFmtId="0" fontId="13" fillId="0" borderId="18" xfId="1" applyFont="1" applyFill="1" applyBorder="1"/>
    <xf numFmtId="3" fontId="13" fillId="0" borderId="18" xfId="1" applyNumberFormat="1" applyFont="1" applyFill="1" applyBorder="1" applyAlignment="1">
      <alignment horizontal="center"/>
    </xf>
    <xf numFmtId="164" fontId="13" fillId="0" borderId="18" xfId="1" applyNumberFormat="1" applyFont="1" applyFill="1" applyBorder="1"/>
    <xf numFmtId="173" fontId="15" fillId="0" borderId="18" xfId="1" applyNumberFormat="1" applyFont="1" applyFill="1" applyBorder="1"/>
    <xf numFmtId="174" fontId="15" fillId="0" borderId="18" xfId="2" applyNumberFormat="1" applyFont="1" applyFill="1" applyBorder="1"/>
    <xf numFmtId="172" fontId="13" fillId="0" borderId="18" xfId="2" applyNumberFormat="1" applyFont="1" applyFill="1" applyBorder="1"/>
    <xf numFmtId="174" fontId="13" fillId="0" borderId="18" xfId="2" applyNumberFormat="1" applyFont="1" applyFill="1" applyBorder="1"/>
    <xf numFmtId="172" fontId="13" fillId="0" borderId="12" xfId="3" applyNumberFormat="1" applyFont="1" applyFill="1" applyBorder="1"/>
    <xf numFmtId="164" fontId="13" fillId="0" borderId="35" xfId="3" applyNumberFormat="1" applyFont="1" applyFill="1" applyBorder="1"/>
    <xf numFmtId="165" fontId="13" fillId="0" borderId="12" xfId="3" applyNumberFormat="1" applyFont="1" applyFill="1" applyBorder="1"/>
    <xf numFmtId="164" fontId="13" fillId="0" borderId="16" xfId="3" applyNumberFormat="1" applyFont="1" applyFill="1" applyBorder="1"/>
    <xf numFmtId="172" fontId="13" fillId="0" borderId="16" xfId="3" applyNumberFormat="1" applyFont="1" applyFill="1" applyBorder="1"/>
    <xf numFmtId="0" fontId="12" fillId="0" borderId="2" xfId="1" applyFont="1" applyFill="1" applyBorder="1" applyAlignment="1">
      <alignment horizontal="left" vertical="top" wrapText="1" indent="2"/>
    </xf>
    <xf numFmtId="0" fontId="17" fillId="0" borderId="16" xfId="1" applyFont="1" applyFill="1" applyBorder="1" applyAlignment="1">
      <alignment horizontal="left" indent="2"/>
    </xf>
    <xf numFmtId="3" fontId="13" fillId="0" borderId="16" xfId="3" applyNumberFormat="1" applyFont="1" applyFill="1" applyBorder="1" applyAlignment="1">
      <alignment horizontal="center"/>
    </xf>
    <xf numFmtId="164" fontId="13" fillId="0" borderId="52" xfId="3" applyNumberFormat="1" applyFont="1" applyFill="1" applyBorder="1"/>
    <xf numFmtId="3" fontId="13" fillId="0" borderId="10" xfId="3" applyNumberFormat="1" applyFont="1" applyFill="1" applyBorder="1" applyAlignment="1">
      <alignment horizontal="center"/>
    </xf>
    <xf numFmtId="164" fontId="13" fillId="0" borderId="10" xfId="3" applyNumberFormat="1" applyFont="1" applyFill="1" applyBorder="1"/>
    <xf numFmtId="173" fontId="13" fillId="0" borderId="10" xfId="3" applyNumberFormat="1" applyFont="1" applyFill="1" applyBorder="1"/>
    <xf numFmtId="172" fontId="13" fillId="0" borderId="10" xfId="3" applyNumberFormat="1" applyFont="1" applyFill="1" applyBorder="1"/>
    <xf numFmtId="3" fontId="13" fillId="0" borderId="2" xfId="1" applyNumberFormat="1" applyFont="1" applyFill="1" applyBorder="1" applyAlignment="1">
      <alignment horizontal="center"/>
    </xf>
    <xf numFmtId="164" fontId="13" fillId="0" borderId="2" xfId="1" applyNumberFormat="1" applyFont="1" applyFill="1" applyBorder="1"/>
    <xf numFmtId="0" fontId="15" fillId="0" borderId="2" xfId="1" applyFont="1" applyFill="1" applyBorder="1"/>
    <xf numFmtId="172" fontId="13" fillId="0" borderId="2" xfId="1" applyNumberFormat="1" applyFont="1" applyFill="1" applyBorder="1"/>
    <xf numFmtId="164" fontId="13" fillId="0" borderId="21" xfId="1" applyNumberFormat="1" applyFont="1" applyFill="1" applyBorder="1"/>
    <xf numFmtId="0" fontId="10" fillId="0" borderId="12" xfId="0" applyFont="1" applyFill="1" applyBorder="1"/>
    <xf numFmtId="3" fontId="21" fillId="0" borderId="12" xfId="1" applyNumberFormat="1" applyFont="1" applyFill="1" applyBorder="1" applyAlignment="1">
      <alignment horizontal="center"/>
    </xf>
    <xf numFmtId="174" fontId="21" fillId="0" borderId="35" xfId="2" applyNumberFormat="1" applyFont="1" applyFill="1" applyBorder="1" applyAlignment="1">
      <alignment horizontal="right"/>
    </xf>
    <xf numFmtId="172" fontId="21" fillId="0" borderId="12" xfId="2" applyNumberFormat="1" applyFont="1" applyFill="1" applyBorder="1"/>
    <xf numFmtId="174" fontId="21" fillId="0" borderId="35" xfId="2" applyNumberFormat="1" applyFont="1" applyFill="1" applyBorder="1"/>
    <xf numFmtId="172" fontId="12" fillId="0" borderId="16" xfId="2" applyNumberFormat="1" applyFont="1" applyFill="1" applyBorder="1" applyAlignment="1">
      <alignment horizontal="center"/>
    </xf>
    <xf numFmtId="172" fontId="21" fillId="0" borderId="20" xfId="1" applyNumberFormat="1" applyFont="1" applyFill="1" applyBorder="1"/>
    <xf numFmtId="184" fontId="12" fillId="0" borderId="12" xfId="2" applyNumberFormat="1" applyFont="1" applyFill="1" applyBorder="1" applyAlignment="1">
      <alignment horizontal="center"/>
    </xf>
    <xf numFmtId="184" fontId="20" fillId="0" borderId="12" xfId="1" applyNumberFormat="1" applyFont="1" applyFill="1" applyBorder="1" applyAlignment="1">
      <alignment horizontal="center"/>
    </xf>
    <xf numFmtId="0" fontId="21" fillId="0" borderId="16" xfId="1" applyFont="1" applyFill="1" applyBorder="1" applyAlignment="1">
      <alignment horizontal="left" indent="2"/>
    </xf>
    <xf numFmtId="184" fontId="13" fillId="0" borderId="12" xfId="2" applyNumberFormat="1" applyFont="1" applyFill="1" applyBorder="1"/>
    <xf numFmtId="184" fontId="20" fillId="0" borderId="12" xfId="1" applyNumberFormat="1" applyFont="1" applyFill="1" applyBorder="1"/>
    <xf numFmtId="0" fontId="25" fillId="0" borderId="58" xfId="1" applyFont="1" applyFill="1" applyBorder="1" applyAlignment="1">
      <alignment horizontal="left" indent="2"/>
    </xf>
    <xf numFmtId="0" fontId="25" fillId="0" borderId="52" xfId="1" applyFont="1" applyFill="1" applyBorder="1" applyAlignment="1">
      <alignment horizontal="left" indent="2"/>
    </xf>
    <xf numFmtId="164" fontId="20" fillId="0" borderId="16" xfId="1" applyNumberFormat="1" applyFont="1" applyFill="1" applyBorder="1" applyAlignment="1">
      <alignment horizontal="center"/>
    </xf>
    <xf numFmtId="184" fontId="20" fillId="0" borderId="16" xfId="1" applyNumberFormat="1" applyFont="1" applyFill="1" applyBorder="1"/>
    <xf numFmtId="0" fontId="26" fillId="0" borderId="59" xfId="1" applyFont="1" applyFill="1" applyBorder="1" applyAlignment="1">
      <alignment horizontal="left" vertical="top" wrapText="1" indent="2"/>
    </xf>
    <xf numFmtId="0" fontId="26" fillId="0" borderId="21" xfId="1" applyFont="1" applyFill="1" applyBorder="1" applyAlignment="1">
      <alignment horizontal="left" vertical="top" wrapText="1" indent="2"/>
    </xf>
    <xf numFmtId="0" fontId="26" fillId="0" borderId="12" xfId="1" applyFont="1" applyFill="1" applyBorder="1" applyAlignment="1">
      <alignment horizontal="left" vertical="top" wrapText="1" indent="2"/>
    </xf>
    <xf numFmtId="3" fontId="12" fillId="0" borderId="43" xfId="2" applyNumberFormat="1" applyFont="1" applyFill="1" applyBorder="1" applyAlignment="1">
      <alignment horizontal="center"/>
    </xf>
    <xf numFmtId="0" fontId="21" fillId="0" borderId="44" xfId="1" applyFont="1" applyFill="1" applyBorder="1"/>
    <xf numFmtId="2" fontId="25" fillId="0" borderId="15" xfId="1" applyNumberFormat="1" applyFont="1" applyFill="1" applyBorder="1" applyAlignment="1">
      <alignment horizontal="left" wrapText="1" indent="2"/>
    </xf>
    <xf numFmtId="2" fontId="25" fillId="0" borderId="47" xfId="1" applyNumberFormat="1" applyFont="1" applyFill="1" applyBorder="1" applyAlignment="1">
      <alignment horizontal="left" wrapText="1" indent="2"/>
    </xf>
    <xf numFmtId="0" fontId="17" fillId="0" borderId="47" xfId="1" applyFont="1" applyFill="1" applyBorder="1" applyAlignment="1">
      <alignment wrapText="1"/>
    </xf>
    <xf numFmtId="3" fontId="17" fillId="0" borderId="45" xfId="2" applyNumberFormat="1" applyFont="1" applyFill="1" applyBorder="1" applyAlignment="1">
      <alignment horizontal="center"/>
    </xf>
    <xf numFmtId="174" fontId="20" fillId="0" borderId="2" xfId="1" applyNumberFormat="1" applyFont="1" applyFill="1" applyBorder="1"/>
    <xf numFmtId="173" fontId="20" fillId="0" borderId="2" xfId="1" applyNumberFormat="1" applyFont="1" applyFill="1" applyBorder="1"/>
    <xf numFmtId="0" fontId="21" fillId="0" borderId="15" xfId="1" applyFont="1" applyFill="1" applyBorder="1"/>
    <xf numFmtId="164" fontId="20" fillId="0" borderId="45" xfId="1" applyNumberFormat="1" applyFont="1" applyFill="1" applyBorder="1" applyAlignment="1">
      <alignment horizontal="center"/>
    </xf>
    <xf numFmtId="164" fontId="20" fillId="0" borderId="15" xfId="1" applyNumberFormat="1" applyFont="1" applyFill="1" applyBorder="1" applyAlignment="1">
      <alignment horizontal="center"/>
    </xf>
    <xf numFmtId="184" fontId="20" fillId="0" borderId="15" xfId="1" applyNumberFormat="1" applyFont="1" applyFill="1" applyBorder="1"/>
    <xf numFmtId="0" fontId="20" fillId="0" borderId="65" xfId="1" applyFont="1" applyFill="1" applyBorder="1" applyAlignment="1">
      <alignment horizontal="left"/>
    </xf>
    <xf numFmtId="0" fontId="20" fillId="0" borderId="69" xfId="1" applyFont="1" applyFill="1" applyBorder="1" applyAlignment="1">
      <alignment horizontal="left"/>
    </xf>
    <xf numFmtId="0" fontId="20" fillId="0" borderId="83" xfId="1" applyFont="1" applyFill="1" applyBorder="1" applyAlignment="1">
      <alignment horizontal="left"/>
    </xf>
    <xf numFmtId="3" fontId="20" fillId="0" borderId="80" xfId="2" applyNumberFormat="1" applyFont="1" applyFill="1" applyBorder="1" applyAlignment="1">
      <alignment horizontal="center"/>
    </xf>
    <xf numFmtId="172" fontId="20" fillId="0" borderId="37" xfId="2" applyNumberFormat="1" applyFont="1" applyFill="1" applyBorder="1"/>
    <xf numFmtId="172" fontId="20" fillId="0" borderId="80" xfId="2" applyNumberFormat="1" applyFont="1" applyFill="1" applyBorder="1"/>
    <xf numFmtId="174" fontId="20" fillId="0" borderId="80" xfId="2" applyNumberFormat="1" applyFont="1" applyFill="1" applyBorder="1"/>
    <xf numFmtId="184" fontId="20" fillId="0" borderId="80" xfId="2" applyNumberFormat="1" applyFont="1" applyFill="1" applyBorder="1"/>
    <xf numFmtId="2" fontId="20" fillId="0" borderId="20" xfId="0" applyNumberFormat="1" applyFont="1" applyFill="1" applyBorder="1" applyAlignment="1">
      <alignment horizontal="left" wrapText="1"/>
    </xf>
    <xf numFmtId="3" fontId="12" fillId="0" borderId="46" xfId="1" applyNumberFormat="1" applyFont="1" applyFill="1" applyBorder="1" applyAlignment="1">
      <alignment horizontal="center"/>
    </xf>
    <xf numFmtId="172" fontId="17" fillId="0" borderId="46" xfId="2" applyNumberFormat="1" applyFont="1" applyFill="1" applyBorder="1"/>
    <xf numFmtId="174" fontId="12" fillId="0" borderId="22" xfId="2" applyNumberFormat="1" applyFont="1" applyFill="1" applyBorder="1"/>
    <xf numFmtId="0" fontId="17" fillId="0" borderId="16" xfId="0" applyFont="1" applyFill="1" applyBorder="1" applyAlignment="1">
      <alignment horizontal="left" indent="2"/>
    </xf>
    <xf numFmtId="3" fontId="17" fillId="0" borderId="16" xfId="1" applyNumberFormat="1" applyFont="1" applyFill="1" applyBorder="1" applyAlignment="1">
      <alignment horizontal="center"/>
    </xf>
    <xf numFmtId="164" fontId="17" fillId="0" borderId="16" xfId="1" applyNumberFormat="1" applyFont="1" applyFill="1" applyBorder="1" applyAlignment="1">
      <alignment horizontal="right"/>
    </xf>
    <xf numFmtId="173" fontId="17" fillId="0" borderId="16" xfId="1" applyNumberFormat="1" applyFont="1" applyFill="1" applyBorder="1"/>
    <xf numFmtId="164" fontId="17" fillId="0" borderId="16" xfId="2" applyNumberFormat="1" applyFont="1" applyFill="1" applyBorder="1"/>
    <xf numFmtId="0" fontId="17" fillId="0" borderId="2" xfId="0" applyFont="1" applyFill="1" applyBorder="1" applyAlignment="1">
      <alignment horizontal="left" indent="2"/>
    </xf>
    <xf numFmtId="3" fontId="17" fillId="0" borderId="15" xfId="1" applyNumberFormat="1" applyFont="1" applyFill="1" applyBorder="1" applyAlignment="1">
      <alignment horizontal="center"/>
    </xf>
    <xf numFmtId="164" fontId="17" fillId="0" borderId="15" xfId="1" applyNumberFormat="1" applyFont="1" applyFill="1" applyBorder="1" applyAlignment="1">
      <alignment horizontal="right"/>
    </xf>
    <xf numFmtId="164" fontId="17" fillId="0" borderId="2" xfId="1" applyNumberFormat="1" applyFont="1" applyFill="1" applyBorder="1" applyAlignment="1">
      <alignment horizontal="right"/>
    </xf>
    <xf numFmtId="173" fontId="17" fillId="0" borderId="15" xfId="1" applyNumberFormat="1" applyFont="1" applyFill="1" applyBorder="1"/>
    <xf numFmtId="164" fontId="17" fillId="0" borderId="15" xfId="1" applyNumberFormat="1" applyFont="1" applyFill="1" applyBorder="1"/>
    <xf numFmtId="172" fontId="17" fillId="0" borderId="15" xfId="2" applyNumberFormat="1" applyFont="1" applyFill="1" applyBorder="1"/>
    <xf numFmtId="164" fontId="17" fillId="0" borderId="15" xfId="2" applyNumberFormat="1" applyFont="1" applyFill="1" applyBorder="1"/>
    <xf numFmtId="164" fontId="17" fillId="0" borderId="2" xfId="2" applyNumberFormat="1" applyFont="1" applyFill="1" applyBorder="1"/>
    <xf numFmtId="3" fontId="17" fillId="0" borderId="2" xfId="2" applyNumberFormat="1" applyFont="1" applyFill="1" applyBorder="1" applyAlignment="1">
      <alignment horizontal="center"/>
    </xf>
    <xf numFmtId="174" fontId="17" fillId="0" borderId="2" xfId="2" applyNumberFormat="1" applyFont="1" applyFill="1" applyBorder="1"/>
    <xf numFmtId="176" fontId="17" fillId="0" borderId="2" xfId="2" applyNumberFormat="1" applyFont="1" applyFill="1" applyBorder="1"/>
    <xf numFmtId="0" fontId="17" fillId="0" borderId="18" xfId="1" applyFont="1" applyFill="1" applyBorder="1"/>
    <xf numFmtId="3" fontId="17" fillId="0" borderId="18" xfId="2" applyNumberFormat="1" applyFont="1" applyFill="1" applyBorder="1" applyAlignment="1">
      <alignment horizontal="center"/>
    </xf>
    <xf numFmtId="0" fontId="31" fillId="0" borderId="0" xfId="1" applyFont="1" applyFill="1" applyBorder="1"/>
    <xf numFmtId="174" fontId="20" fillId="0" borderId="35" xfId="1" applyNumberFormat="1" applyFont="1" applyFill="1" applyBorder="1"/>
    <xf numFmtId="164" fontId="12" fillId="0" borderId="35" xfId="2" applyNumberFormat="1" applyFont="1" applyFill="1" applyBorder="1"/>
    <xf numFmtId="164" fontId="17" fillId="0" borderId="35" xfId="2" applyNumberFormat="1" applyFont="1" applyFill="1" applyBorder="1"/>
    <xf numFmtId="174" fontId="12" fillId="0" borderId="20" xfId="1" applyNumberFormat="1" applyFont="1" applyFill="1" applyBorder="1"/>
    <xf numFmtId="164" fontId="12" fillId="0" borderId="22" xfId="2" applyNumberFormat="1" applyFont="1" applyFill="1" applyBorder="1"/>
    <xf numFmtId="164" fontId="12" fillId="0" borderId="16" xfId="2" applyNumberFormat="1" applyFont="1" applyFill="1" applyBorder="1"/>
    <xf numFmtId="173" fontId="13" fillId="0" borderId="16" xfId="3" applyNumberFormat="1" applyFont="1" applyFill="1" applyBorder="1" applyAlignment="1">
      <alignment horizontal="center"/>
    </xf>
    <xf numFmtId="164" fontId="13" fillId="0" borderId="16" xfId="3" applyNumberFormat="1" applyFont="1" applyFill="1" applyBorder="1" applyAlignment="1">
      <alignment horizontal="center"/>
    </xf>
    <xf numFmtId="172" fontId="12" fillId="0" borderId="16" xfId="2" applyNumberFormat="1" applyFont="1" applyFill="1" applyBorder="1"/>
    <xf numFmtId="164" fontId="12" fillId="0" borderId="52" xfId="2" applyNumberFormat="1" applyFont="1" applyFill="1" applyBorder="1"/>
    <xf numFmtId="0" fontId="17" fillId="0" borderId="38" xfId="1" applyFont="1" applyFill="1" applyBorder="1" applyAlignment="1">
      <alignment wrapText="1"/>
    </xf>
    <xf numFmtId="0" fontId="12" fillId="0" borderId="84" xfId="0" applyFont="1" applyFill="1" applyBorder="1" applyAlignment="1">
      <alignment horizontal="left" wrapText="1" indent="2"/>
    </xf>
    <xf numFmtId="3" fontId="17" fillId="0" borderId="10" xfId="2" applyNumberFormat="1" applyFont="1" applyFill="1" applyBorder="1" applyAlignment="1">
      <alignment horizontal="center"/>
    </xf>
    <xf numFmtId="164" fontId="17" fillId="0" borderId="10" xfId="2" applyNumberFormat="1" applyFont="1" applyFill="1" applyBorder="1"/>
    <xf numFmtId="173" fontId="13" fillId="0" borderId="10" xfId="3" applyNumberFormat="1" applyFont="1" applyFill="1" applyBorder="1" applyAlignment="1">
      <alignment horizontal="center"/>
    </xf>
    <xf numFmtId="164" fontId="13" fillId="0" borderId="10" xfId="3" applyNumberFormat="1" applyFont="1" applyFill="1" applyBorder="1" applyAlignment="1">
      <alignment horizontal="center"/>
    </xf>
    <xf numFmtId="172" fontId="12" fillId="0" borderId="10" xfId="2" applyNumberFormat="1" applyFont="1" applyFill="1" applyBorder="1"/>
    <xf numFmtId="164" fontId="12" fillId="0" borderId="10" xfId="2" applyNumberFormat="1" applyFont="1" applyFill="1" applyBorder="1"/>
    <xf numFmtId="0" fontId="10" fillId="0" borderId="8" xfId="0" applyFont="1" applyFill="1" applyBorder="1"/>
    <xf numFmtId="0" fontId="10" fillId="0" borderId="0" xfId="0" applyFont="1" applyFill="1" applyBorder="1"/>
    <xf numFmtId="3" fontId="12" fillId="0" borderId="2" xfId="1" applyNumberFormat="1" applyFont="1" applyFill="1" applyBorder="1" applyAlignment="1">
      <alignment horizontal="center"/>
    </xf>
    <xf numFmtId="164" fontId="12" fillId="0" borderId="2" xfId="1" applyNumberFormat="1" applyFont="1" applyFill="1" applyBorder="1" applyAlignment="1">
      <alignment horizontal="right"/>
    </xf>
    <xf numFmtId="174" fontId="17" fillId="0" borderId="21" xfId="2" applyNumberFormat="1" applyFont="1" applyFill="1" applyBorder="1"/>
    <xf numFmtId="0" fontId="58" fillId="0" borderId="18" xfId="1" applyFont="1" applyFill="1" applyBorder="1" applyAlignment="1">
      <alignment wrapText="1"/>
    </xf>
    <xf numFmtId="0" fontId="58" fillId="0" borderId="20" xfId="1" applyFont="1" applyFill="1" applyBorder="1" applyAlignment="1">
      <alignment wrapText="1"/>
    </xf>
    <xf numFmtId="0" fontId="20" fillId="0" borderId="12" xfId="1" applyFont="1" applyFill="1" applyBorder="1" applyAlignment="1">
      <alignment wrapText="1"/>
    </xf>
    <xf numFmtId="3" fontId="18" fillId="0" borderId="12" xfId="1" applyNumberFormat="1" applyFont="1" applyFill="1" applyBorder="1" applyAlignment="1">
      <alignment horizontal="center"/>
    </xf>
    <xf numFmtId="3" fontId="12" fillId="0" borderId="16" xfId="1" applyNumberFormat="1" applyFont="1" applyFill="1" applyBorder="1" applyAlignment="1">
      <alignment horizontal="center"/>
    </xf>
    <xf numFmtId="173" fontId="21" fillId="0" borderId="16" xfId="1" applyNumberFormat="1" applyFont="1" applyFill="1" applyBorder="1"/>
    <xf numFmtId="174" fontId="21" fillId="0" borderId="16" xfId="1" applyNumberFormat="1" applyFont="1" applyFill="1" applyBorder="1"/>
    <xf numFmtId="164" fontId="21" fillId="0" borderId="16" xfId="1" applyNumberFormat="1" applyFont="1" applyFill="1" applyBorder="1" applyAlignment="1">
      <alignment horizontal="center"/>
    </xf>
    <xf numFmtId="173" fontId="21" fillId="0" borderId="10" xfId="1" applyNumberFormat="1" applyFont="1" applyFill="1" applyBorder="1"/>
    <xf numFmtId="174" fontId="21" fillId="0" borderId="45" xfId="1" applyNumberFormat="1" applyFont="1" applyFill="1" applyBorder="1"/>
    <xf numFmtId="172" fontId="21" fillId="0" borderId="10" xfId="1" applyNumberFormat="1" applyFont="1" applyFill="1" applyBorder="1"/>
    <xf numFmtId="164" fontId="21" fillId="0" borderId="45" xfId="1" applyNumberFormat="1" applyFont="1" applyFill="1" applyBorder="1" applyAlignment="1">
      <alignment horizontal="center"/>
    </xf>
    <xf numFmtId="164" fontId="21" fillId="0" borderId="10" xfId="1" applyNumberFormat="1" applyFont="1" applyFill="1" applyBorder="1" applyAlignment="1">
      <alignment horizontal="center"/>
    </xf>
    <xf numFmtId="0" fontId="20" fillId="0" borderId="8" xfId="1" applyFont="1" applyFill="1" applyBorder="1" applyAlignment="1">
      <alignment horizontal="left"/>
    </xf>
    <xf numFmtId="0" fontId="20" fillId="0" borderId="29" xfId="1" applyFont="1" applyFill="1" applyBorder="1" applyAlignment="1">
      <alignment horizontal="left"/>
    </xf>
    <xf numFmtId="3" fontId="20" fillId="0" borderId="29" xfId="2" applyNumberFormat="1" applyFont="1" applyFill="1" applyBorder="1" applyAlignment="1">
      <alignment horizontal="center"/>
    </xf>
    <xf numFmtId="174" fontId="20" fillId="0" borderId="29" xfId="2" applyNumberFormat="1" applyFont="1" applyFill="1" applyBorder="1"/>
    <xf numFmtId="172" fontId="20" fillId="0" borderId="36" xfId="2" applyNumberFormat="1" applyFont="1" applyFill="1" applyBorder="1"/>
    <xf numFmtId="174" fontId="20" fillId="0" borderId="36" xfId="2" applyNumberFormat="1" applyFont="1" applyFill="1" applyBorder="1"/>
    <xf numFmtId="186" fontId="20" fillId="0" borderId="36" xfId="2" applyNumberFormat="1" applyFont="1" applyFill="1" applyBorder="1"/>
    <xf numFmtId="0" fontId="20" fillId="0" borderId="20" xfId="1" applyFont="1" applyFill="1" applyBorder="1" applyAlignment="1">
      <alignment wrapText="1"/>
    </xf>
    <xf numFmtId="3" fontId="12" fillId="0" borderId="20" xfId="1" applyNumberFormat="1" applyFont="1" applyFill="1" applyBorder="1" applyAlignment="1">
      <alignment horizontal="center"/>
    </xf>
    <xf numFmtId="164" fontId="12" fillId="0" borderId="20" xfId="1" applyNumberFormat="1" applyFont="1" applyFill="1" applyBorder="1" applyAlignment="1">
      <alignment horizontal="right"/>
    </xf>
    <xf numFmtId="172" fontId="21" fillId="0" borderId="20" xfId="2" applyNumberFormat="1" applyFont="1" applyFill="1" applyBorder="1"/>
    <xf numFmtId="174" fontId="21" fillId="0" borderId="20" xfId="2" applyNumberFormat="1" applyFont="1" applyFill="1" applyBorder="1"/>
    <xf numFmtId="174" fontId="21" fillId="0" borderId="22" xfId="2" applyNumberFormat="1" applyFont="1" applyFill="1" applyBorder="1"/>
    <xf numFmtId="172" fontId="12" fillId="0" borderId="2" xfId="2" applyNumberFormat="1" applyFont="1" applyFill="1" applyBorder="1" applyAlignment="1">
      <alignment horizontal="center"/>
    </xf>
    <xf numFmtId="3" fontId="12" fillId="0" borderId="2" xfId="2" applyNumberFormat="1" applyFont="1" applyFill="1" applyBorder="1" applyAlignment="1">
      <alignment horizontal="center"/>
    </xf>
    <xf numFmtId="172" fontId="12" fillId="0" borderId="15" xfId="2" applyNumberFormat="1" applyFont="1" applyFill="1" applyBorder="1" applyAlignment="1">
      <alignment horizontal="center"/>
    </xf>
    <xf numFmtId="181" fontId="12" fillId="0" borderId="12" xfId="2" applyNumberFormat="1" applyFont="1" applyFill="1" applyBorder="1" applyAlignment="1">
      <alignment horizontal="center"/>
    </xf>
    <xf numFmtId="0" fontId="15" fillId="0" borderId="2" xfId="1" applyFont="1" applyFill="1" applyBorder="1" applyAlignment="1">
      <alignment horizontal="left" indent="2"/>
    </xf>
    <xf numFmtId="174" fontId="21" fillId="0" borderId="2" xfId="2" applyNumberFormat="1" applyFont="1" applyFill="1" applyBorder="1"/>
    <xf numFmtId="3" fontId="21" fillId="0" borderId="2" xfId="2" applyNumberFormat="1" applyFont="1" applyFill="1" applyBorder="1" applyAlignment="1">
      <alignment horizontal="center"/>
    </xf>
    <xf numFmtId="172" fontId="21" fillId="0" borderId="2" xfId="2" applyNumberFormat="1" applyFont="1" applyFill="1" applyBorder="1"/>
    <xf numFmtId="172" fontId="12" fillId="0" borderId="5" xfId="2" applyNumberFormat="1" applyFont="1" applyFill="1" applyBorder="1" applyAlignment="1">
      <alignment horizontal="center"/>
    </xf>
    <xf numFmtId="181" fontId="12" fillId="0" borderId="2" xfId="2" applyNumberFormat="1" applyFont="1" applyFill="1" applyBorder="1" applyAlignment="1">
      <alignment horizontal="center"/>
    </xf>
    <xf numFmtId="3" fontId="20" fillId="0" borderId="4" xfId="2" applyNumberFormat="1" applyFont="1" applyFill="1" applyBorder="1" applyAlignment="1">
      <alignment horizontal="center"/>
    </xf>
    <xf numFmtId="174" fontId="20" fillId="0" borderId="4" xfId="2" applyNumberFormat="1" applyFont="1" applyFill="1" applyBorder="1" applyAlignment="1">
      <alignment horizontal="right"/>
    </xf>
    <xf numFmtId="172" fontId="20" fillId="0" borderId="4" xfId="2" applyNumberFormat="1" applyFont="1" applyFill="1" applyBorder="1"/>
    <xf numFmtId="172" fontId="20" fillId="0" borderId="4" xfId="2" applyNumberFormat="1" applyFont="1" applyFill="1" applyBorder="1" applyAlignment="1">
      <alignment horizontal="right"/>
    </xf>
    <xf numFmtId="172" fontId="17" fillId="0" borderId="4" xfId="2" applyNumberFormat="1" applyFont="1" applyFill="1" applyBorder="1" applyAlignment="1">
      <alignment horizontal="right"/>
    </xf>
    <xf numFmtId="0" fontId="22" fillId="0" borderId="20" xfId="0" applyFont="1" applyFill="1" applyBorder="1" applyAlignment="1">
      <alignment horizontal="left" indent="1"/>
    </xf>
    <xf numFmtId="3" fontId="20" fillId="0" borderId="20" xfId="2" applyNumberFormat="1" applyFont="1" applyFill="1" applyBorder="1" applyAlignment="1">
      <alignment horizontal="center"/>
    </xf>
    <xf numFmtId="174" fontId="20" fillId="0" borderId="20" xfId="2" applyNumberFormat="1" applyFont="1" applyFill="1" applyBorder="1" applyAlignment="1">
      <alignment horizontal="right"/>
    </xf>
    <xf numFmtId="173" fontId="20" fillId="0" borderId="20" xfId="3" applyNumberFormat="1" applyFont="1" applyFill="1" applyBorder="1"/>
    <xf numFmtId="164" fontId="12" fillId="0" borderId="16" xfId="14" applyNumberFormat="1" applyFont="1" applyFill="1" applyBorder="1"/>
    <xf numFmtId="172" fontId="12" fillId="0" borderId="12" xfId="1" applyNumberFormat="1" applyFont="1" applyFill="1" applyBorder="1" applyAlignment="1">
      <alignment horizontal="center"/>
    </xf>
    <xf numFmtId="172" fontId="17" fillId="0" borderId="12" xfId="1" applyNumberFormat="1" applyFont="1" applyFill="1" applyBorder="1" applyAlignment="1">
      <alignment horizontal="center"/>
    </xf>
    <xf numFmtId="173" fontId="20" fillId="0" borderId="43" xfId="1" applyNumberFormat="1" applyFont="1" applyFill="1" applyBorder="1"/>
    <xf numFmtId="0" fontId="20" fillId="0" borderId="17" xfId="1" applyFont="1" applyFill="1" applyBorder="1" applyAlignment="1">
      <alignment horizontal="left"/>
    </xf>
    <xf numFmtId="0" fontId="20" fillId="0" borderId="2" xfId="1" applyFont="1" applyFill="1" applyBorder="1" applyAlignment="1">
      <alignment horizontal="left"/>
    </xf>
    <xf numFmtId="3" fontId="20" fillId="0" borderId="2" xfId="2" applyNumberFormat="1" applyFont="1" applyFill="1" applyBorder="1" applyAlignment="1">
      <alignment horizontal="center"/>
    </xf>
    <xf numFmtId="174" fontId="20" fillId="0" borderId="2" xfId="2" applyNumberFormat="1" applyFont="1" applyFill="1" applyBorder="1"/>
    <xf numFmtId="172" fontId="20" fillId="0" borderId="45" xfId="2" applyNumberFormat="1" applyFont="1" applyFill="1" applyBorder="1"/>
    <xf numFmtId="174" fontId="20" fillId="0" borderId="45" xfId="2" applyNumberFormat="1" applyFont="1" applyFill="1" applyBorder="1"/>
    <xf numFmtId="0" fontId="20" fillId="0" borderId="18" xfId="1" applyFont="1" applyFill="1" applyBorder="1" applyAlignment="1">
      <alignment horizontal="left" indent="1"/>
    </xf>
    <xf numFmtId="3" fontId="12" fillId="0" borderId="18" xfId="1" applyNumberFormat="1" applyFont="1" applyFill="1" applyBorder="1" applyAlignment="1">
      <alignment horizontal="center"/>
    </xf>
    <xf numFmtId="164" fontId="12" fillId="0" borderId="18" xfId="1" applyNumberFormat="1" applyFont="1" applyFill="1" applyBorder="1" applyAlignment="1">
      <alignment horizontal="right"/>
    </xf>
    <xf numFmtId="172" fontId="20" fillId="0" borderId="49" xfId="2" applyNumberFormat="1" applyFont="1" applyFill="1" applyBorder="1"/>
    <xf numFmtId="172" fontId="20" fillId="0" borderId="18" xfId="2" applyNumberFormat="1" applyFont="1" applyFill="1" applyBorder="1"/>
    <xf numFmtId="174" fontId="21" fillId="0" borderId="18" xfId="2" applyNumberFormat="1" applyFont="1" applyFill="1" applyBorder="1"/>
    <xf numFmtId="172" fontId="20" fillId="0" borderId="43" xfId="2" applyNumberFormat="1" applyFont="1" applyFill="1" applyBorder="1"/>
    <xf numFmtId="172" fontId="17" fillId="0" borderId="12" xfId="1" applyNumberFormat="1" applyFont="1" applyFill="1" applyBorder="1" applyAlignment="1">
      <alignment horizontal="right"/>
    </xf>
    <xf numFmtId="164" fontId="28" fillId="0" borderId="12" xfId="1" applyNumberFormat="1" applyFont="1" applyFill="1" applyBorder="1" applyAlignment="1">
      <alignment horizontal="right"/>
    </xf>
    <xf numFmtId="165" fontId="17" fillId="0" borderId="12" xfId="1" applyNumberFormat="1" applyFont="1" applyFill="1" applyBorder="1" applyAlignment="1">
      <alignment horizontal="right"/>
    </xf>
    <xf numFmtId="172" fontId="12" fillId="0" borderId="12" xfId="1" applyNumberFormat="1" applyFont="1" applyFill="1" applyBorder="1" applyAlignment="1">
      <alignment horizontal="right"/>
    </xf>
    <xf numFmtId="0" fontId="17" fillId="0" borderId="45" xfId="1" applyFont="1" applyFill="1" applyBorder="1" applyAlignment="1">
      <alignment wrapText="1"/>
    </xf>
    <xf numFmtId="164" fontId="17" fillId="0" borderId="20" xfId="1" applyNumberFormat="1" applyFont="1" applyFill="1" applyBorder="1" applyAlignment="1">
      <alignment horizontal="right"/>
    </xf>
    <xf numFmtId="172" fontId="20" fillId="0" borderId="2" xfId="2" applyNumberFormat="1" applyFont="1" applyFill="1" applyBorder="1"/>
    <xf numFmtId="3" fontId="17" fillId="0" borderId="2" xfId="1" applyNumberFormat="1" applyFont="1" applyFill="1" applyBorder="1" applyAlignment="1">
      <alignment horizontal="center"/>
    </xf>
    <xf numFmtId="172" fontId="17" fillId="0" borderId="2" xfId="1" applyNumberFormat="1" applyFont="1" applyFill="1" applyBorder="1" applyAlignment="1">
      <alignment horizontal="right"/>
    </xf>
    <xf numFmtId="164" fontId="12" fillId="0" borderId="16" xfId="1" applyNumberFormat="1" applyFont="1" applyFill="1" applyBorder="1" applyAlignment="1">
      <alignment horizontal="right"/>
    </xf>
    <xf numFmtId="172" fontId="12" fillId="0" borderId="16" xfId="1" applyNumberFormat="1" applyFont="1" applyFill="1" applyBorder="1" applyAlignment="1">
      <alignment horizontal="right"/>
    </xf>
    <xf numFmtId="172" fontId="17" fillId="0" borderId="16" xfId="1" applyNumberFormat="1" applyFont="1" applyFill="1" applyBorder="1" applyAlignment="1">
      <alignment horizontal="right"/>
    </xf>
    <xf numFmtId="3" fontId="17" fillId="0" borderId="10" xfId="1" applyNumberFormat="1" applyFont="1" applyFill="1" applyBorder="1" applyAlignment="1">
      <alignment horizontal="center"/>
    </xf>
    <xf numFmtId="164" fontId="17" fillId="0" borderId="10" xfId="1" applyNumberFormat="1" applyFont="1" applyFill="1" applyBorder="1" applyAlignment="1">
      <alignment horizontal="right"/>
    </xf>
    <xf numFmtId="0" fontId="21" fillId="0" borderId="10" xfId="1" applyFont="1" applyFill="1" applyBorder="1"/>
    <xf numFmtId="164" fontId="12" fillId="0" borderId="10" xfId="1" applyNumberFormat="1" applyFont="1" applyFill="1" applyBorder="1" applyAlignment="1">
      <alignment horizontal="right"/>
    </xf>
    <xf numFmtId="172" fontId="12" fillId="0" borderId="10" xfId="1" applyNumberFormat="1" applyFont="1" applyFill="1" applyBorder="1" applyAlignment="1">
      <alignment horizontal="right"/>
    </xf>
    <xf numFmtId="172" fontId="12" fillId="0" borderId="51" xfId="1" applyNumberFormat="1" applyFont="1" applyFill="1" applyBorder="1" applyAlignment="1">
      <alignment horizontal="right"/>
    </xf>
    <xf numFmtId="0" fontId="10" fillId="0" borderId="14" xfId="0" applyFont="1" applyFill="1" applyBorder="1"/>
    <xf numFmtId="3" fontId="20" fillId="0" borderId="2" xfId="1" applyNumberFormat="1" applyFont="1" applyFill="1" applyBorder="1" applyAlignment="1">
      <alignment horizontal="center"/>
    </xf>
    <xf numFmtId="0" fontId="21" fillId="0" borderId="2" xfId="1" applyFont="1" applyFill="1" applyBorder="1"/>
    <xf numFmtId="174" fontId="20" fillId="0" borderId="21" xfId="2" applyNumberFormat="1" applyFont="1" applyFill="1" applyBorder="1"/>
    <xf numFmtId="0" fontId="17" fillId="0" borderId="12" xfId="1" applyFont="1" applyFill="1" applyBorder="1" applyAlignment="1">
      <alignment horizontal="left" wrapText="1"/>
    </xf>
    <xf numFmtId="0" fontId="17" fillId="0" borderId="43" xfId="1" applyFont="1" applyFill="1" applyBorder="1" applyAlignment="1">
      <alignment horizontal="left" wrapText="1"/>
    </xf>
    <xf numFmtId="3" fontId="12" fillId="0" borderId="12" xfId="1" applyNumberFormat="1" applyFont="1" applyFill="1" applyBorder="1" applyAlignment="1">
      <alignment horizontal="center" wrapText="1"/>
    </xf>
    <xf numFmtId="185" fontId="20" fillId="0" borderId="12" xfId="2" applyNumberFormat="1" applyFont="1" applyFill="1" applyBorder="1" applyAlignment="1">
      <alignment horizontal="right"/>
    </xf>
    <xf numFmtId="188" fontId="20" fillId="0" borderId="12" xfId="1" applyNumberFormat="1" applyFont="1" applyFill="1" applyBorder="1" applyAlignment="1">
      <alignment horizontal="center"/>
    </xf>
    <xf numFmtId="186" fontId="20" fillId="0" borderId="12" xfId="1" applyNumberFormat="1" applyFont="1" applyFill="1" applyBorder="1"/>
    <xf numFmtId="186" fontId="20" fillId="0" borderId="16" xfId="1" applyNumberFormat="1" applyFont="1" applyFill="1" applyBorder="1"/>
    <xf numFmtId="186" fontId="21" fillId="0" borderId="16" xfId="1" applyNumberFormat="1" applyFont="1" applyFill="1" applyBorder="1"/>
    <xf numFmtId="0" fontId="17" fillId="0" borderId="10" xfId="1" applyFont="1" applyFill="1" applyBorder="1" applyAlignment="1">
      <alignment horizontal="left"/>
    </xf>
    <xf numFmtId="0" fontId="17" fillId="0" borderId="10" xfId="1" applyFont="1" applyFill="1" applyBorder="1"/>
    <xf numFmtId="174" fontId="17" fillId="0" borderId="10" xfId="2" applyNumberFormat="1" applyFont="1" applyFill="1" applyBorder="1"/>
    <xf numFmtId="186" fontId="17" fillId="0" borderId="10" xfId="1" applyNumberFormat="1" applyFont="1" applyFill="1" applyBorder="1"/>
    <xf numFmtId="174" fontId="12" fillId="0" borderId="18" xfId="1" applyNumberFormat="1" applyFont="1" applyFill="1" applyBorder="1"/>
    <xf numFmtId="186" fontId="17" fillId="0" borderId="18" xfId="2" applyNumberFormat="1" applyFont="1" applyFill="1" applyBorder="1"/>
    <xf numFmtId="186" fontId="17" fillId="0" borderId="12" xfId="2" applyNumberFormat="1" applyFont="1" applyFill="1" applyBorder="1"/>
    <xf numFmtId="172" fontId="12" fillId="0" borderId="35" xfId="2" applyNumberFormat="1" applyFont="1" applyFill="1" applyBorder="1"/>
    <xf numFmtId="0" fontId="15" fillId="0" borderId="12" xfId="1" applyFont="1" applyFill="1" applyBorder="1" applyAlignment="1">
      <alignment horizontal="left" indent="1"/>
    </xf>
    <xf numFmtId="172" fontId="20" fillId="0" borderId="2" xfId="1" applyNumberFormat="1" applyFont="1" applyFill="1" applyBorder="1"/>
    <xf numFmtId="3" fontId="21" fillId="0" borderId="16" xfId="1" applyNumberFormat="1" applyFont="1" applyFill="1" applyBorder="1" applyAlignment="1">
      <alignment horizontal="center"/>
    </xf>
    <xf numFmtId="0" fontId="12" fillId="0" borderId="44" xfId="1" applyFont="1" applyFill="1" applyBorder="1" applyAlignment="1">
      <alignment wrapText="1"/>
    </xf>
    <xf numFmtId="3" fontId="20" fillId="0" borderId="10" xfId="1" applyNumberFormat="1" applyFont="1" applyFill="1" applyBorder="1" applyAlignment="1">
      <alignment horizontal="center"/>
    </xf>
    <xf numFmtId="174" fontId="20" fillId="0" borderId="10" xfId="1" applyNumberFormat="1" applyFont="1" applyFill="1" applyBorder="1"/>
    <xf numFmtId="174" fontId="21" fillId="0" borderId="10" xfId="1" applyNumberFormat="1" applyFont="1" applyFill="1" applyBorder="1"/>
    <xf numFmtId="0" fontId="10" fillId="0" borderId="45" xfId="0" applyFont="1" applyFill="1" applyBorder="1"/>
    <xf numFmtId="172" fontId="12" fillId="0" borderId="2" xfId="2" applyNumberFormat="1" applyFont="1" applyFill="1" applyBorder="1"/>
    <xf numFmtId="174" fontId="12" fillId="0" borderId="21" xfId="2" applyNumberFormat="1" applyFont="1" applyFill="1" applyBorder="1"/>
    <xf numFmtId="0" fontId="17" fillId="0" borderId="46" xfId="1" applyFont="1" applyFill="1" applyBorder="1" applyAlignment="1">
      <alignment wrapText="1"/>
    </xf>
    <xf numFmtId="0" fontId="17" fillId="0" borderId="43" xfId="1" applyFont="1" applyFill="1" applyBorder="1" applyAlignment="1">
      <alignment wrapText="1"/>
    </xf>
    <xf numFmtId="169" fontId="12" fillId="0" borderId="12" xfId="4" applyNumberFormat="1" applyFont="1" applyFill="1" applyBorder="1"/>
    <xf numFmtId="164" fontId="21" fillId="0" borderId="12" xfId="15" applyNumberFormat="1" applyFont="1" applyFill="1" applyBorder="1"/>
    <xf numFmtId="181" fontId="12" fillId="0" borderId="12" xfId="2" applyNumberFormat="1" applyFont="1" applyFill="1" applyBorder="1"/>
    <xf numFmtId="181" fontId="21" fillId="0" borderId="12" xfId="1" applyNumberFormat="1" applyFont="1" applyFill="1" applyBorder="1"/>
    <xf numFmtId="181" fontId="17" fillId="0" borderId="12" xfId="2" applyNumberFormat="1" applyFont="1" applyFill="1" applyBorder="1" applyAlignment="1">
      <alignment horizontal="center"/>
    </xf>
    <xf numFmtId="173" fontId="12" fillId="0" borderId="12" xfId="3" applyNumberFormat="1" applyFont="1" applyFill="1" applyBorder="1"/>
    <xf numFmtId="181" fontId="20" fillId="0" borderId="12" xfId="1" applyNumberFormat="1" applyFont="1" applyFill="1" applyBorder="1" applyAlignment="1">
      <alignment horizontal="center"/>
    </xf>
    <xf numFmtId="172" fontId="21" fillId="0" borderId="16" xfId="1" applyNumberFormat="1" applyFont="1" applyFill="1" applyBorder="1" applyAlignment="1">
      <alignment horizontal="center"/>
    </xf>
    <xf numFmtId="172" fontId="21" fillId="0" borderId="2" xfId="1" applyNumberFormat="1" applyFont="1" applyFill="1" applyBorder="1"/>
    <xf numFmtId="181" fontId="12" fillId="0" borderId="2" xfId="2" applyNumberFormat="1" applyFont="1" applyFill="1" applyBorder="1"/>
    <xf numFmtId="172" fontId="21" fillId="0" borderId="10" xfId="1" applyNumberFormat="1" applyFont="1" applyFill="1" applyBorder="1" applyAlignment="1">
      <alignment horizontal="center"/>
    </xf>
    <xf numFmtId="0" fontId="17" fillId="0" borderId="8" xfId="1" applyFont="1" applyFill="1" applyBorder="1" applyAlignment="1">
      <alignment horizontal="left"/>
    </xf>
    <xf numFmtId="0" fontId="17" fillId="0" borderId="8" xfId="1" applyFont="1" applyFill="1" applyBorder="1"/>
    <xf numFmtId="3" fontId="17" fillId="0" borderId="8" xfId="2" applyNumberFormat="1" applyFont="1" applyFill="1" applyBorder="1" applyAlignment="1">
      <alignment horizontal="center"/>
    </xf>
    <xf numFmtId="174" fontId="17" fillId="0" borderId="8" xfId="2" applyNumberFormat="1" applyFont="1" applyFill="1" applyBorder="1"/>
    <xf numFmtId="172" fontId="17" fillId="0" borderId="8" xfId="2" applyNumberFormat="1" applyFont="1" applyFill="1" applyBorder="1"/>
    <xf numFmtId="174" fontId="17" fillId="0" borderId="8" xfId="1" applyNumberFormat="1" applyFont="1" applyFill="1" applyBorder="1"/>
    <xf numFmtId="164" fontId="12" fillId="0" borderId="18" xfId="1" applyNumberFormat="1" applyFont="1" applyFill="1" applyBorder="1"/>
    <xf numFmtId="171" fontId="17" fillId="0" borderId="35" xfId="1" applyNumberFormat="1" applyFont="1" applyFill="1" applyBorder="1"/>
    <xf numFmtId="0" fontId="21" fillId="0" borderId="12" xfId="1" applyFont="1" applyFill="1" applyBorder="1" applyAlignment="1">
      <alignment horizontal="left" wrapText="1" indent="1"/>
    </xf>
    <xf numFmtId="171" fontId="12" fillId="0" borderId="2" xfId="1" applyNumberFormat="1" applyFont="1" applyFill="1" applyBorder="1"/>
    <xf numFmtId="164" fontId="21" fillId="0" borderId="2" xfId="1" applyNumberFormat="1" applyFont="1" applyFill="1" applyBorder="1"/>
    <xf numFmtId="171" fontId="12" fillId="0" borderId="16" xfId="1" applyNumberFormat="1" applyFont="1" applyFill="1" applyBorder="1"/>
    <xf numFmtId="164" fontId="21" fillId="0" borderId="16" xfId="1" applyNumberFormat="1" applyFont="1" applyFill="1" applyBorder="1"/>
    <xf numFmtId="0" fontId="17" fillId="0" borderId="56" xfId="1" applyFont="1" applyFill="1" applyBorder="1" applyAlignment="1">
      <alignment wrapText="1"/>
    </xf>
    <xf numFmtId="171" fontId="12" fillId="0" borderId="10" xfId="1" applyNumberFormat="1" applyFont="1" applyFill="1" applyBorder="1"/>
    <xf numFmtId="164" fontId="21" fillId="0" borderId="10" xfId="1" applyNumberFormat="1" applyFont="1" applyFill="1" applyBorder="1"/>
    <xf numFmtId="0" fontId="10" fillId="0" borderId="29" xfId="0" applyFont="1" applyFill="1" applyBorder="1"/>
    <xf numFmtId="172" fontId="12" fillId="0" borderId="35" xfId="2" applyNumberFormat="1" applyFont="1" applyFill="1" applyBorder="1" applyAlignment="1">
      <alignment horizontal="center"/>
    </xf>
    <xf numFmtId="0" fontId="17" fillId="0" borderId="12" xfId="1" applyFont="1" applyFill="1" applyBorder="1" applyAlignment="1">
      <alignment horizontal="left" wrapText="1" indent="2"/>
    </xf>
    <xf numFmtId="172" fontId="21" fillId="0" borderId="45" xfId="1" applyNumberFormat="1" applyFont="1" applyFill="1" applyBorder="1" applyAlignment="1">
      <alignment horizontal="center"/>
    </xf>
    <xf numFmtId="0" fontId="20" fillId="0" borderId="18" xfId="1" applyFont="1" applyFill="1" applyBorder="1"/>
    <xf numFmtId="164" fontId="20" fillId="0" borderId="18" xfId="1" applyNumberFormat="1" applyFont="1" applyFill="1" applyBorder="1"/>
    <xf numFmtId="172" fontId="12" fillId="0" borderId="52" xfId="2" applyNumberFormat="1" applyFont="1" applyFill="1" applyBorder="1"/>
    <xf numFmtId="0" fontId="12" fillId="0" borderId="10" xfId="0" applyFont="1" applyFill="1" applyBorder="1" applyAlignment="1">
      <alignment horizontal="left" wrapText="1" indent="2"/>
    </xf>
    <xf numFmtId="3" fontId="12" fillId="0" borderId="10" xfId="2" applyNumberFormat="1" applyFont="1" applyFill="1" applyBorder="1" applyAlignment="1">
      <alignment horizontal="center"/>
    </xf>
    <xf numFmtId="0" fontId="10" fillId="0" borderId="0" xfId="0" applyFont="1" applyFill="1"/>
    <xf numFmtId="0" fontId="12" fillId="0" borderId="12" xfId="1" applyFont="1" applyFill="1" applyBorder="1" applyAlignment="1"/>
    <xf numFmtId="172" fontId="21" fillId="0" borderId="45" xfId="1" applyNumberFormat="1" applyFont="1" applyFill="1" applyBorder="1"/>
    <xf numFmtId="176" fontId="17" fillId="0" borderId="12" xfId="2" applyNumberFormat="1" applyFont="1" applyFill="1" applyBorder="1"/>
    <xf numFmtId="176" fontId="17" fillId="0" borderId="35" xfId="2" applyNumberFormat="1" applyFont="1" applyFill="1" applyBorder="1"/>
    <xf numFmtId="164" fontId="17" fillId="0" borderId="12" xfId="1" applyNumberFormat="1" applyFont="1" applyFill="1" applyBorder="1" applyAlignment="1"/>
    <xf numFmtId="3" fontId="14" fillId="0" borderId="12" xfId="3" applyNumberFormat="1" applyFont="1" applyFill="1" applyBorder="1" applyAlignment="1">
      <alignment horizontal="center"/>
    </xf>
    <xf numFmtId="164" fontId="14" fillId="0" borderId="12" xfId="3" applyNumberFormat="1" applyFont="1" applyFill="1" applyBorder="1" applyAlignment="1">
      <alignment horizontal="center"/>
    </xf>
    <xf numFmtId="3" fontId="18" fillId="0" borderId="12" xfId="3" applyNumberFormat="1" applyFont="1" applyFill="1" applyBorder="1" applyAlignment="1">
      <alignment horizontal="center"/>
    </xf>
    <xf numFmtId="164" fontId="18" fillId="0" borderId="12" xfId="3" applyNumberFormat="1" applyFont="1" applyFill="1" applyBorder="1" applyAlignment="1">
      <alignment horizontal="center"/>
    </xf>
    <xf numFmtId="3" fontId="17" fillId="0" borderId="8" xfId="1" applyNumberFormat="1" applyFont="1" applyFill="1" applyBorder="1" applyAlignment="1">
      <alignment horizontal="center"/>
    </xf>
    <xf numFmtId="164" fontId="17" fillId="0" borderId="8" xfId="1" applyNumberFormat="1" applyFont="1" applyFill="1" applyBorder="1" applyAlignment="1"/>
    <xf numFmtId="0" fontId="12" fillId="0" borderId="20" xfId="1" applyFont="1" applyFill="1" applyBorder="1"/>
    <xf numFmtId="172" fontId="13" fillId="0" borderId="35" xfId="2" applyNumberFormat="1" applyFont="1" applyFill="1" applyBorder="1"/>
    <xf numFmtId="165" fontId="13" fillId="0" borderId="12" xfId="2" applyNumberFormat="1" applyFont="1" applyFill="1" applyBorder="1"/>
    <xf numFmtId="164" fontId="20" fillId="0" borderId="2" xfId="1" applyNumberFormat="1" applyFont="1" applyFill="1" applyBorder="1"/>
    <xf numFmtId="164" fontId="20" fillId="0" borderId="20" xfId="1" applyNumberFormat="1" applyFont="1" applyFill="1" applyBorder="1"/>
    <xf numFmtId="164" fontId="12" fillId="0" borderId="51" xfId="1" applyNumberFormat="1" applyFont="1" applyFill="1" applyBorder="1"/>
    <xf numFmtId="164" fontId="12" fillId="0" borderId="44" xfId="1" applyNumberFormat="1" applyFont="1" applyFill="1" applyBorder="1"/>
    <xf numFmtId="0" fontId="12" fillId="0" borderId="1" xfId="1" applyFont="1" applyFill="1" applyBorder="1"/>
    <xf numFmtId="0" fontId="12" fillId="0" borderId="14" xfId="1" applyFont="1" applyFill="1" applyBorder="1"/>
    <xf numFmtId="174" fontId="17" fillId="0" borderId="1" xfId="2" applyNumberFormat="1" applyFont="1" applyFill="1" applyBorder="1"/>
    <xf numFmtId="0" fontId="17" fillId="0" borderId="18" xfId="13" applyFont="1" applyFill="1" applyBorder="1" applyAlignment="1" applyProtection="1">
      <alignment wrapText="1"/>
    </xf>
    <xf numFmtId="0" fontId="17" fillId="0" borderId="2" xfId="13" applyFont="1" applyFill="1" applyBorder="1" applyAlignment="1" applyProtection="1">
      <alignment wrapText="1"/>
    </xf>
    <xf numFmtId="164" fontId="12" fillId="0" borderId="2" xfId="1" applyNumberFormat="1" applyFont="1" applyFill="1" applyBorder="1" applyAlignment="1">
      <alignment horizontal="center"/>
    </xf>
    <xf numFmtId="171" fontId="17" fillId="0" borderId="2" xfId="1" applyNumberFormat="1" applyFont="1" applyFill="1" applyBorder="1" applyAlignment="1">
      <alignment horizontal="center"/>
    </xf>
    <xf numFmtId="176" fontId="20" fillId="0" borderId="2" xfId="2" applyNumberFormat="1" applyFont="1" applyFill="1" applyBorder="1"/>
    <xf numFmtId="176" fontId="17" fillId="0" borderId="21" xfId="2" applyNumberFormat="1" applyFont="1" applyFill="1" applyBorder="1"/>
    <xf numFmtId="0" fontId="20" fillId="0" borderId="16" xfId="1" applyFont="1" applyFill="1" applyBorder="1" applyAlignment="1">
      <alignment horizontal="left" indent="1"/>
    </xf>
    <xf numFmtId="172" fontId="20" fillId="0" borderId="20" xfId="1" applyNumberFormat="1" applyFont="1" applyFill="1" applyBorder="1" applyAlignment="1">
      <alignment horizontal="center"/>
    </xf>
    <xf numFmtId="174" fontId="21" fillId="0" borderId="15" xfId="1" applyNumberFormat="1" applyFont="1" applyFill="1" applyBorder="1"/>
    <xf numFmtId="172" fontId="21" fillId="0" borderId="15" xfId="1" applyNumberFormat="1" applyFont="1" applyFill="1" applyBorder="1"/>
    <xf numFmtId="3" fontId="20" fillId="0" borderId="37" xfId="2" applyNumberFormat="1" applyFont="1" applyFill="1" applyBorder="1" applyAlignment="1">
      <alignment horizontal="center"/>
    </xf>
    <xf numFmtId="171" fontId="12" fillId="0" borderId="49" xfId="1" applyNumberFormat="1" applyFont="1" applyFill="1" applyBorder="1" applyAlignment="1">
      <alignment horizontal="center"/>
    </xf>
    <xf numFmtId="171" fontId="12" fillId="0" borderId="18" xfId="1" applyNumberFormat="1" applyFont="1" applyFill="1" applyBorder="1" applyAlignment="1">
      <alignment horizontal="center"/>
    </xf>
    <xf numFmtId="164" fontId="17" fillId="0" borderId="2" xfId="1" applyNumberFormat="1" applyFont="1" applyFill="1" applyBorder="1" applyAlignment="1">
      <alignment horizontal="center"/>
    </xf>
    <xf numFmtId="164" fontId="17" fillId="0" borderId="20" xfId="1" applyNumberFormat="1" applyFont="1" applyFill="1" applyBorder="1" applyAlignment="1">
      <alignment horizontal="center"/>
    </xf>
    <xf numFmtId="172" fontId="17" fillId="0" borderId="2" xfId="1" applyNumberFormat="1" applyFont="1" applyFill="1" applyBorder="1" applyAlignment="1">
      <alignment horizontal="center"/>
    </xf>
    <xf numFmtId="164" fontId="12" fillId="0" borderId="16" xfId="1" applyNumberFormat="1" applyFont="1" applyFill="1" applyBorder="1" applyAlignment="1">
      <alignment horizontal="center"/>
    </xf>
    <xf numFmtId="172" fontId="12" fillId="0" borderId="16" xfId="1" applyNumberFormat="1" applyFont="1" applyFill="1" applyBorder="1" applyAlignment="1">
      <alignment horizontal="center"/>
    </xf>
    <xf numFmtId="164" fontId="17" fillId="0" borderId="16" xfId="1" applyNumberFormat="1" applyFont="1" applyFill="1" applyBorder="1" applyAlignment="1">
      <alignment horizontal="center"/>
    </xf>
    <xf numFmtId="172" fontId="17" fillId="0" borderId="16" xfId="1" applyNumberFormat="1" applyFont="1" applyFill="1" applyBorder="1" applyAlignment="1">
      <alignment horizontal="center"/>
    </xf>
    <xf numFmtId="164" fontId="17" fillId="0" borderId="10" xfId="1" applyNumberFormat="1" applyFont="1" applyFill="1" applyBorder="1" applyAlignment="1">
      <alignment horizontal="center"/>
    </xf>
    <xf numFmtId="164" fontId="12" fillId="0" borderId="10" xfId="1" applyNumberFormat="1" applyFont="1" applyFill="1" applyBorder="1" applyAlignment="1">
      <alignment horizontal="center"/>
    </xf>
    <xf numFmtId="172" fontId="12" fillId="0" borderId="10" xfId="1" applyNumberFormat="1" applyFont="1" applyFill="1" applyBorder="1" applyAlignment="1">
      <alignment horizontal="center"/>
    </xf>
    <xf numFmtId="172" fontId="12" fillId="0" borderId="51" xfId="1" applyNumberFormat="1" applyFont="1" applyFill="1" applyBorder="1" applyAlignment="1">
      <alignment horizontal="center"/>
    </xf>
    <xf numFmtId="0" fontId="10" fillId="0" borderId="1" xfId="0" applyFont="1" applyFill="1" applyBorder="1"/>
    <xf numFmtId="0" fontId="17" fillId="0" borderId="2" xfId="1" applyFont="1" applyFill="1" applyBorder="1" applyAlignment="1">
      <alignment horizontal="center"/>
    </xf>
    <xf numFmtId="172" fontId="17" fillId="0" borderId="2" xfId="2" applyNumberFormat="1" applyFont="1" applyFill="1" applyBorder="1" applyAlignment="1">
      <alignment horizontal="center"/>
    </xf>
    <xf numFmtId="174" fontId="17" fillId="0" borderId="2" xfId="2" applyNumberFormat="1" applyFont="1" applyFill="1" applyBorder="1" applyAlignment="1">
      <alignment horizontal="center"/>
    </xf>
    <xf numFmtId="174" fontId="17" fillId="0" borderId="21" xfId="2" applyNumberFormat="1" applyFont="1" applyFill="1" applyBorder="1" applyAlignment="1">
      <alignment horizontal="center"/>
    </xf>
    <xf numFmtId="0" fontId="17" fillId="0" borderId="12" xfId="13" applyFont="1" applyFill="1" applyBorder="1" applyAlignment="1" applyProtection="1">
      <alignment wrapText="1"/>
    </xf>
    <xf numFmtId="0" fontId="17" fillId="0" borderId="21" xfId="13" applyFont="1" applyFill="1" applyBorder="1" applyAlignment="1" applyProtection="1">
      <alignment wrapText="1"/>
    </xf>
    <xf numFmtId="0" fontId="17" fillId="0" borderId="20" xfId="1" applyFont="1" applyFill="1" applyBorder="1" applyAlignment="1">
      <alignment horizontal="left"/>
    </xf>
    <xf numFmtId="174" fontId="17" fillId="0" borderId="2" xfId="2" applyNumberFormat="1" applyFont="1" applyFill="1" applyBorder="1" applyAlignment="1">
      <alignment horizontal="right"/>
    </xf>
    <xf numFmtId="0" fontId="21" fillId="0" borderId="12" xfId="1" applyFont="1" applyFill="1" applyBorder="1" applyAlignment="1">
      <alignment horizontal="center"/>
    </xf>
    <xf numFmtId="172" fontId="21" fillId="0" borderId="12" xfId="2" applyNumberFormat="1" applyFont="1" applyFill="1" applyBorder="1" applyAlignment="1">
      <alignment horizontal="center"/>
    </xf>
    <xf numFmtId="172" fontId="20" fillId="0" borderId="2" xfId="1" applyNumberFormat="1" applyFont="1" applyFill="1" applyBorder="1" applyAlignment="1">
      <alignment horizontal="center"/>
    </xf>
    <xf numFmtId="174" fontId="20" fillId="0" borderId="43" xfId="1" applyNumberFormat="1" applyFont="1" applyFill="1" applyBorder="1"/>
    <xf numFmtId="173" fontId="21" fillId="0" borderId="45" xfId="1" applyNumberFormat="1" applyFont="1" applyFill="1" applyBorder="1"/>
    <xf numFmtId="3" fontId="20" fillId="0" borderId="36" xfId="2" applyNumberFormat="1" applyFont="1" applyFill="1" applyBorder="1" applyAlignment="1">
      <alignment horizontal="center"/>
    </xf>
    <xf numFmtId="174" fontId="20" fillId="0" borderId="8" xfId="2" applyNumberFormat="1" applyFont="1" applyFill="1" applyBorder="1"/>
    <xf numFmtId="3" fontId="17" fillId="0" borderId="18" xfId="1" applyNumberFormat="1" applyFont="1" applyFill="1" applyBorder="1" applyAlignment="1">
      <alignment horizontal="center"/>
    </xf>
    <xf numFmtId="164" fontId="17" fillId="0" borderId="49" xfId="1" applyNumberFormat="1" applyFont="1" applyFill="1" applyBorder="1"/>
    <xf numFmtId="172" fontId="13" fillId="0" borderId="20" xfId="2" applyNumberFormat="1" applyFont="1" applyFill="1" applyBorder="1"/>
    <xf numFmtId="0" fontId="12" fillId="0" borderId="32" xfId="1" applyFont="1" applyFill="1" applyBorder="1"/>
    <xf numFmtId="172" fontId="17" fillId="0" borderId="20" xfId="1" applyNumberFormat="1" applyFont="1" applyFill="1" applyBorder="1" applyAlignment="1">
      <alignment horizontal="right"/>
    </xf>
    <xf numFmtId="0" fontId="17" fillId="0" borderId="44" xfId="1" applyFont="1" applyFill="1" applyBorder="1" applyAlignment="1">
      <alignment wrapText="1"/>
    </xf>
    <xf numFmtId="0" fontId="12" fillId="0" borderId="56" xfId="1" applyFont="1" applyFill="1" applyBorder="1" applyAlignment="1">
      <alignment wrapText="1"/>
    </xf>
    <xf numFmtId="3" fontId="12" fillId="0" borderId="10" xfId="1" applyNumberFormat="1" applyFont="1" applyFill="1" applyBorder="1" applyAlignment="1">
      <alignment horizontal="center"/>
    </xf>
    <xf numFmtId="0" fontId="10" fillId="0" borderId="49" xfId="0" applyFont="1" applyFill="1" applyBorder="1"/>
    <xf numFmtId="3" fontId="17" fillId="0" borderId="4" xfId="2" applyNumberFormat="1" applyFont="1" applyFill="1" applyBorder="1" applyAlignment="1">
      <alignment horizontal="center"/>
    </xf>
    <xf numFmtId="174" fontId="17" fillId="0" borderId="4" xfId="2" applyNumberFormat="1" applyFont="1" applyFill="1" applyBorder="1" applyAlignment="1">
      <alignment horizontal="right"/>
    </xf>
    <xf numFmtId="4" fontId="17" fillId="0" borderId="18" xfId="1" applyNumberFormat="1" applyFont="1" applyFill="1" applyBorder="1" applyAlignment="1">
      <alignment horizontal="left" wrapText="1" indent="1"/>
    </xf>
    <xf numFmtId="3" fontId="17" fillId="0" borderId="18" xfId="4" applyNumberFormat="1" applyFont="1" applyFill="1" applyBorder="1" applyAlignment="1">
      <alignment horizontal="center"/>
    </xf>
    <xf numFmtId="170" fontId="17" fillId="0" borderId="18" xfId="4" applyNumberFormat="1" applyFont="1" applyFill="1" applyBorder="1"/>
    <xf numFmtId="3" fontId="17" fillId="0" borderId="12" xfId="4" applyNumberFormat="1" applyFont="1" applyFill="1" applyBorder="1" applyAlignment="1">
      <alignment horizontal="center"/>
    </xf>
    <xf numFmtId="170" fontId="17" fillId="0" borderId="12" xfId="4" applyNumberFormat="1" applyFont="1" applyFill="1" applyBorder="1"/>
    <xf numFmtId="172" fontId="17" fillId="0" borderId="12" xfId="4" applyNumberFormat="1" applyFont="1" applyFill="1" applyBorder="1"/>
    <xf numFmtId="3" fontId="12" fillId="0" borderId="12" xfId="4" applyNumberFormat="1" applyFont="1" applyFill="1" applyBorder="1" applyAlignment="1">
      <alignment horizontal="center"/>
    </xf>
    <xf numFmtId="170" fontId="12" fillId="0" borderId="12" xfId="4" applyNumberFormat="1" applyFont="1" applyFill="1" applyBorder="1"/>
    <xf numFmtId="172" fontId="12" fillId="0" borderId="12" xfId="4" applyNumberFormat="1" applyFont="1" applyFill="1" applyBorder="1"/>
    <xf numFmtId="169" fontId="17" fillId="0" borderId="16" xfId="4" applyNumberFormat="1" applyFont="1" applyFill="1" applyBorder="1"/>
    <xf numFmtId="0" fontId="17" fillId="0" borderId="40" xfId="1" applyFont="1" applyFill="1" applyBorder="1" applyAlignment="1">
      <alignment wrapText="1"/>
    </xf>
    <xf numFmtId="0" fontId="17" fillId="0" borderId="3" xfId="1" applyFont="1" applyFill="1" applyBorder="1" applyAlignment="1">
      <alignment wrapText="1"/>
    </xf>
    <xf numFmtId="0" fontId="12" fillId="0" borderId="4" xfId="1" applyFont="1" applyFill="1" applyBorder="1" applyAlignment="1">
      <alignment horizontal="left" wrapText="1" indent="2"/>
    </xf>
    <xf numFmtId="3" fontId="20" fillId="0" borderId="4" xfId="1" applyNumberFormat="1" applyFont="1" applyFill="1" applyBorder="1" applyAlignment="1">
      <alignment horizontal="center"/>
    </xf>
    <xf numFmtId="174" fontId="20" fillId="0" borderId="4" xfId="1" applyNumberFormat="1" applyFont="1" applyFill="1" applyBorder="1"/>
    <xf numFmtId="169" fontId="17" fillId="0" borderId="4" xfId="4" applyNumberFormat="1" applyFont="1" applyFill="1" applyBorder="1"/>
    <xf numFmtId="174" fontId="15" fillId="0" borderId="4" xfId="2" applyNumberFormat="1" applyFont="1" applyFill="1" applyBorder="1"/>
    <xf numFmtId="172" fontId="20" fillId="0" borderId="4" xfId="1" applyNumberFormat="1" applyFont="1" applyFill="1" applyBorder="1"/>
    <xf numFmtId="172" fontId="20" fillId="0" borderId="41" xfId="1" applyNumberFormat="1" applyFont="1" applyFill="1" applyBorder="1"/>
    <xf numFmtId="179" fontId="17" fillId="0" borderId="12" xfId="4" applyNumberFormat="1" applyFont="1" applyFill="1" applyBorder="1"/>
    <xf numFmtId="174" fontId="15" fillId="0" borderId="17" xfId="2" applyNumberFormat="1" applyFont="1" applyFill="1" applyBorder="1"/>
    <xf numFmtId="172" fontId="20" fillId="0" borderId="66" xfId="1" applyNumberFormat="1" applyFont="1" applyFill="1" applyBorder="1"/>
    <xf numFmtId="172" fontId="20" fillId="0" borderId="25" xfId="1" applyNumberFormat="1" applyFont="1" applyFill="1" applyBorder="1"/>
    <xf numFmtId="179" fontId="12" fillId="0" borderId="12" xfId="4" applyNumberFormat="1" applyFont="1" applyFill="1" applyBorder="1"/>
    <xf numFmtId="169" fontId="12" fillId="0" borderId="16" xfId="4" applyNumberFormat="1" applyFont="1" applyFill="1" applyBorder="1"/>
    <xf numFmtId="172" fontId="20" fillId="0" borderId="43" xfId="1" applyNumberFormat="1" applyFont="1" applyFill="1" applyBorder="1"/>
    <xf numFmtId="3" fontId="17" fillId="0" borderId="16" xfId="4" applyNumberFormat="1" applyFont="1" applyFill="1" applyBorder="1" applyAlignment="1">
      <alignment horizontal="center"/>
    </xf>
    <xf numFmtId="179" fontId="17" fillId="0" borderId="16" xfId="4" applyNumberFormat="1" applyFont="1" applyFill="1" applyBorder="1"/>
    <xf numFmtId="172" fontId="20" fillId="0" borderId="20" xfId="1" applyNumberFormat="1" applyFont="1" applyFill="1" applyBorder="1"/>
    <xf numFmtId="0" fontId="12" fillId="0" borderId="10" xfId="1" applyFont="1" applyFill="1" applyBorder="1" applyAlignment="1">
      <alignment horizontal="left" wrapText="1" indent="2"/>
    </xf>
    <xf numFmtId="3" fontId="12" fillId="0" borderId="10" xfId="4" applyNumberFormat="1" applyFont="1" applyFill="1" applyBorder="1" applyAlignment="1">
      <alignment horizontal="center"/>
    </xf>
    <xf numFmtId="179" fontId="12" fillId="0" borderId="10" xfId="4" applyNumberFormat="1" applyFont="1" applyFill="1" applyBorder="1"/>
    <xf numFmtId="169" fontId="12" fillId="0" borderId="10" xfId="4" applyNumberFormat="1" applyFont="1" applyFill="1" applyBorder="1"/>
    <xf numFmtId="174" fontId="21" fillId="0" borderId="7" xfId="1" applyNumberFormat="1" applyFont="1" applyFill="1" applyBorder="1"/>
    <xf numFmtId="174" fontId="15" fillId="0" borderId="7" xfId="2" applyNumberFormat="1" applyFont="1" applyFill="1" applyBorder="1"/>
    <xf numFmtId="172" fontId="21" fillId="0" borderId="56" xfId="1" applyNumberFormat="1" applyFont="1" applyFill="1" applyBorder="1"/>
    <xf numFmtId="172" fontId="21" fillId="0" borderId="7" xfId="1" applyNumberFormat="1" applyFont="1" applyFill="1" applyBorder="1"/>
    <xf numFmtId="165" fontId="12" fillId="0" borderId="0" xfId="2" applyNumberFormat="1" applyFont="1" applyFill="1"/>
    <xf numFmtId="0" fontId="56" fillId="0" borderId="0" xfId="1" applyFont="1" applyFill="1" applyAlignment="1">
      <alignment horizontal="center"/>
    </xf>
    <xf numFmtId="165" fontId="17" fillId="0" borderId="16" xfId="2" applyNumberFormat="1" applyFont="1" applyFill="1" applyBorder="1"/>
    <xf numFmtId="165" fontId="17" fillId="0" borderId="15" xfId="2" applyNumberFormat="1" applyFont="1" applyFill="1" applyBorder="1"/>
    <xf numFmtId="165" fontId="17" fillId="0" borderId="4" xfId="2" applyNumberFormat="1" applyFont="1" applyFill="1" applyBorder="1"/>
    <xf numFmtId="165" fontId="17" fillId="0" borderId="2" xfId="2" applyNumberFormat="1" applyFont="1" applyFill="1" applyBorder="1"/>
    <xf numFmtId="164" fontId="15" fillId="0" borderId="16" xfId="1" applyNumberFormat="1" applyFont="1" applyFill="1" applyBorder="1"/>
    <xf numFmtId="172" fontId="17" fillId="0" borderId="5" xfId="2" applyNumberFormat="1" applyFont="1" applyFill="1" applyBorder="1"/>
    <xf numFmtId="164" fontId="18" fillId="0" borderId="16" xfId="1" applyNumberFormat="1" applyFont="1" applyFill="1" applyBorder="1"/>
    <xf numFmtId="172" fontId="17" fillId="0" borderId="17" xfId="2" applyNumberFormat="1" applyFont="1" applyFill="1" applyBorder="1"/>
    <xf numFmtId="164" fontId="13" fillId="0" borderId="30" xfId="1" applyNumberFormat="1" applyFont="1" applyFill="1" applyBorder="1"/>
    <xf numFmtId="165" fontId="17" fillId="0" borderId="8" xfId="2" applyNumberFormat="1" applyFont="1" applyFill="1" applyBorder="1"/>
    <xf numFmtId="0" fontId="15" fillId="0" borderId="12" xfId="1" applyFont="1" applyFill="1" applyBorder="1" applyAlignment="1">
      <alignment horizontal="left" wrapText="1"/>
    </xf>
    <xf numFmtId="0" fontId="15" fillId="0" borderId="12" xfId="0" applyFont="1" applyFill="1" applyBorder="1" applyAlignment="1">
      <alignment horizontal="left" wrapText="1"/>
    </xf>
    <xf numFmtId="0" fontId="15" fillId="0" borderId="16" xfId="1" applyFont="1" applyFill="1" applyBorder="1" applyAlignment="1">
      <alignment horizontal="left" vertical="justify" indent="2"/>
    </xf>
    <xf numFmtId="0" fontId="15" fillId="0" borderId="2" xfId="1" applyFont="1" applyFill="1" applyBorder="1" applyAlignment="1">
      <alignment horizontal="left" vertical="justify"/>
    </xf>
    <xf numFmtId="3" fontId="12" fillId="0" borderId="15" xfId="2" applyNumberFormat="1" applyFont="1" applyFill="1" applyBorder="1" applyAlignment="1">
      <alignment horizontal="center"/>
    </xf>
    <xf numFmtId="172" fontId="17" fillId="0" borderId="25" xfId="2" applyNumberFormat="1" applyFont="1" applyFill="1" applyBorder="1"/>
    <xf numFmtId="0" fontId="15" fillId="0" borderId="44" xfId="0" applyFont="1" applyFill="1" applyBorder="1" applyAlignment="1">
      <alignment horizontal="left" wrapText="1" indent="2"/>
    </xf>
    <xf numFmtId="172" fontId="12" fillId="0" borderId="4" xfId="2" applyNumberFormat="1" applyFont="1" applyFill="1" applyBorder="1"/>
    <xf numFmtId="172" fontId="17" fillId="0" borderId="37" xfId="2" applyNumberFormat="1" applyFont="1" applyFill="1" applyBorder="1"/>
    <xf numFmtId="0" fontId="19" fillId="0" borderId="20" xfId="0" applyFont="1" applyFill="1" applyBorder="1" applyAlignment="1">
      <alignment horizontal="left"/>
    </xf>
    <xf numFmtId="0" fontId="12" fillId="0" borderId="12" xfId="0" applyFont="1" applyFill="1" applyBorder="1" applyAlignment="1">
      <alignment horizontal="left" wrapText="1"/>
    </xf>
    <xf numFmtId="165" fontId="17" fillId="0" borderId="17" xfId="2" applyNumberFormat="1" applyFont="1" applyFill="1" applyBorder="1"/>
    <xf numFmtId="164" fontId="15" fillId="0" borderId="43" xfId="1" applyNumberFormat="1" applyFont="1" applyFill="1" applyBorder="1"/>
    <xf numFmtId="0" fontId="19" fillId="0" borderId="20" xfId="0" applyFont="1" applyFill="1" applyBorder="1" applyAlignment="1">
      <alignment horizontal="left" indent="1"/>
    </xf>
    <xf numFmtId="164" fontId="15" fillId="0" borderId="45" xfId="1" applyNumberFormat="1" applyFont="1" applyFill="1" applyBorder="1"/>
    <xf numFmtId="164" fontId="15" fillId="0" borderId="15" xfId="1" applyNumberFormat="1" applyFont="1" applyFill="1" applyBorder="1"/>
    <xf numFmtId="0" fontId="19" fillId="0" borderId="46" xfId="0" applyFont="1" applyFill="1" applyBorder="1" applyAlignment="1">
      <alignment horizontal="left" indent="1"/>
    </xf>
    <xf numFmtId="0" fontId="19" fillId="0" borderId="46" xfId="0" applyFont="1" applyFill="1" applyBorder="1" applyAlignment="1">
      <alignment horizontal="left"/>
    </xf>
    <xf numFmtId="0" fontId="19" fillId="0" borderId="45" xfId="0" applyFont="1" applyFill="1" applyBorder="1" applyAlignment="1">
      <alignment horizontal="left"/>
    </xf>
    <xf numFmtId="0" fontId="15" fillId="0" borderId="16" xfId="1" applyFont="1" applyFill="1" applyBorder="1" applyAlignment="1">
      <alignment horizontal="left" wrapText="1"/>
    </xf>
    <xf numFmtId="0" fontId="33" fillId="0" borderId="52" xfId="1" applyFont="1" applyFill="1" applyBorder="1" applyAlignment="1">
      <alignment horizontal="left" vertical="justify"/>
    </xf>
    <xf numFmtId="0" fontId="33" fillId="0" borderId="12" xfId="1" applyFont="1" applyFill="1" applyBorder="1" applyAlignment="1">
      <alignment horizontal="left" vertical="justify"/>
    </xf>
    <xf numFmtId="172" fontId="17" fillId="0" borderId="4" xfId="1" applyNumberFormat="1" applyFont="1" applyFill="1" applyBorder="1" applyAlignment="1">
      <alignment horizontal="right"/>
    </xf>
    <xf numFmtId="3" fontId="17" fillId="0" borderId="2" xfId="1" applyNumberFormat="1" applyFont="1" applyFill="1" applyBorder="1" applyAlignment="1">
      <alignment horizontal="right"/>
    </xf>
    <xf numFmtId="172" fontId="14" fillId="0" borderId="12" xfId="1" applyNumberFormat="1" applyFont="1" applyFill="1" applyBorder="1"/>
    <xf numFmtId="172" fontId="15" fillId="0" borderId="12" xfId="1" applyNumberFormat="1" applyFont="1" applyFill="1" applyBorder="1"/>
    <xf numFmtId="3" fontId="15" fillId="0" borderId="12" xfId="1" applyNumberFormat="1" applyFont="1" applyFill="1" applyBorder="1"/>
    <xf numFmtId="0" fontId="17" fillId="0" borderId="5" xfId="1" applyFont="1" applyFill="1" applyBorder="1" applyAlignment="1">
      <alignment horizontal="left"/>
    </xf>
    <xf numFmtId="164" fontId="15" fillId="0" borderId="5" xfId="1" applyNumberFormat="1" applyFont="1" applyFill="1" applyBorder="1"/>
    <xf numFmtId="3" fontId="18" fillId="0" borderId="5" xfId="1" applyNumberFormat="1" applyFont="1" applyFill="1" applyBorder="1" applyAlignment="1">
      <alignment horizontal="center"/>
    </xf>
    <xf numFmtId="164" fontId="18" fillId="0" borderId="5" xfId="1" applyNumberFormat="1" applyFont="1" applyFill="1" applyBorder="1"/>
    <xf numFmtId="172" fontId="18" fillId="0" borderId="5" xfId="1" applyNumberFormat="1" applyFont="1" applyFill="1" applyBorder="1"/>
    <xf numFmtId="172" fontId="18" fillId="0" borderId="4" xfId="1" applyNumberFormat="1" applyFont="1" applyFill="1" applyBorder="1"/>
    <xf numFmtId="172" fontId="18" fillId="0" borderId="3" xfId="1" applyNumberFormat="1" applyFont="1" applyFill="1" applyBorder="1"/>
    <xf numFmtId="164" fontId="18" fillId="0" borderId="41" xfId="1" applyNumberFormat="1" applyFont="1" applyFill="1" applyBorder="1"/>
    <xf numFmtId="0" fontId="17" fillId="0" borderId="20" xfId="1" applyFont="1" applyFill="1" applyBorder="1" applyAlignment="1">
      <alignment horizontal="left" indent="1"/>
    </xf>
    <xf numFmtId="3" fontId="18" fillId="0" borderId="20" xfId="1" applyNumberFormat="1" applyFont="1" applyFill="1" applyBorder="1" applyAlignment="1">
      <alignment horizontal="center"/>
    </xf>
    <xf numFmtId="164" fontId="18" fillId="0" borderId="20" xfId="1" applyNumberFormat="1" applyFont="1" applyFill="1" applyBorder="1"/>
    <xf numFmtId="172" fontId="18" fillId="0" borderId="20" xfId="1" applyNumberFormat="1" applyFont="1" applyFill="1" applyBorder="1"/>
    <xf numFmtId="172" fontId="15" fillId="0" borderId="20" xfId="1" applyNumberFormat="1" applyFont="1" applyFill="1" applyBorder="1"/>
    <xf numFmtId="172" fontId="18" fillId="0" borderId="46" xfId="1" applyNumberFormat="1" applyFont="1" applyFill="1" applyBorder="1"/>
    <xf numFmtId="3" fontId="15" fillId="0" borderId="20" xfId="1" applyNumberFormat="1" applyFont="1" applyFill="1" applyBorder="1"/>
    <xf numFmtId="0" fontId="28" fillId="0" borderId="20" xfId="1" applyFont="1" applyFill="1" applyBorder="1" applyAlignment="1">
      <alignment horizontal="left" wrapText="1" indent="1"/>
    </xf>
    <xf numFmtId="0" fontId="28" fillId="0" borderId="20" xfId="1" applyFont="1" applyFill="1" applyBorder="1" applyAlignment="1">
      <alignment horizontal="left" wrapText="1"/>
    </xf>
    <xf numFmtId="0" fontId="15" fillId="0" borderId="20" xfId="1" applyFont="1" applyFill="1" applyBorder="1" applyAlignment="1">
      <alignment horizontal="left" indent="2"/>
    </xf>
    <xf numFmtId="172" fontId="12" fillId="0" borderId="20" xfId="1" applyNumberFormat="1" applyFont="1" applyFill="1" applyBorder="1" applyAlignment="1">
      <alignment horizontal="right"/>
    </xf>
    <xf numFmtId="172" fontId="15" fillId="0" borderId="20" xfId="1" applyNumberFormat="1" applyFont="1" applyFill="1" applyBorder="1" applyAlignment="1">
      <alignment horizontal="left" indent="2"/>
    </xf>
    <xf numFmtId="3" fontId="15" fillId="0" borderId="20" xfId="1" applyNumberFormat="1" applyFont="1" applyFill="1" applyBorder="1" applyAlignment="1">
      <alignment horizontal="left" indent="2"/>
    </xf>
    <xf numFmtId="164" fontId="12" fillId="0" borderId="43" xfId="1" applyNumberFormat="1" applyFont="1" applyFill="1" applyBorder="1" applyAlignment="1">
      <alignment horizontal="right"/>
    </xf>
    <xf numFmtId="3" fontId="17" fillId="0" borderId="12" xfId="2" applyNumberFormat="1" applyFont="1" applyFill="1" applyBorder="1"/>
    <xf numFmtId="0" fontId="14" fillId="0" borderId="12" xfId="1" applyFont="1" applyFill="1" applyBorder="1" applyAlignment="1">
      <alignment horizontal="left" indent="1"/>
    </xf>
    <xf numFmtId="0" fontId="14" fillId="0" borderId="12" xfId="1" applyFont="1" applyFill="1" applyBorder="1" applyAlignment="1">
      <alignment horizontal="left"/>
    </xf>
    <xf numFmtId="0" fontId="20" fillId="0" borderId="2" xfId="0" applyFont="1" applyFill="1" applyBorder="1" applyAlignment="1">
      <alignment horizontal="left"/>
    </xf>
    <xf numFmtId="3" fontId="12" fillId="0" borderId="20" xfId="2" applyNumberFormat="1" applyFont="1" applyFill="1" applyBorder="1"/>
    <xf numFmtId="3" fontId="18" fillId="0" borderId="12" xfId="2" applyNumberFormat="1" applyFont="1" applyFill="1" applyBorder="1" applyAlignment="1">
      <alignment horizontal="center"/>
    </xf>
    <xf numFmtId="0" fontId="54" fillId="0" borderId="12" xfId="1" applyFont="1" applyFill="1" applyBorder="1" applyAlignment="1">
      <alignment horizontal="left" wrapText="1" indent="1"/>
    </xf>
    <xf numFmtId="0" fontId="54" fillId="0" borderId="2" xfId="1" applyFont="1" applyFill="1" applyBorder="1" applyAlignment="1">
      <alignment horizontal="left" wrapText="1"/>
    </xf>
    <xf numFmtId="164" fontId="15" fillId="0" borderId="2" xfId="5" applyNumberFormat="1" applyFont="1" applyFill="1" applyBorder="1"/>
    <xf numFmtId="164" fontId="12" fillId="0" borderId="2" xfId="2" applyNumberFormat="1" applyFont="1" applyFill="1" applyBorder="1"/>
    <xf numFmtId="0" fontId="17" fillId="0" borderId="17" xfId="1" applyFont="1" applyFill="1" applyBorder="1" applyAlignment="1">
      <alignment wrapText="1"/>
    </xf>
    <xf numFmtId="0" fontId="17" fillId="0" borderId="17" xfId="1" applyFont="1" applyFill="1" applyBorder="1" applyAlignment="1">
      <alignment horizontal="left"/>
    </xf>
    <xf numFmtId="3" fontId="17" fillId="0" borderId="17" xfId="1" applyNumberFormat="1" applyFont="1" applyFill="1" applyBorder="1" applyAlignment="1">
      <alignment horizontal="center"/>
    </xf>
    <xf numFmtId="164" fontId="17" fillId="0" borderId="17" xfId="1" applyNumberFormat="1" applyFont="1" applyFill="1" applyBorder="1" applyAlignment="1">
      <alignment horizontal="right"/>
    </xf>
    <xf numFmtId="3" fontId="17" fillId="0" borderId="17" xfId="2" applyNumberFormat="1" applyFont="1" applyFill="1" applyBorder="1"/>
    <xf numFmtId="165" fontId="17" fillId="0" borderId="20" xfId="2" applyNumberFormat="1" applyFont="1" applyFill="1" applyBorder="1"/>
    <xf numFmtId="172" fontId="13" fillId="0" borderId="12" xfId="1" applyNumberFormat="1" applyFont="1" applyFill="1" applyBorder="1"/>
    <xf numFmtId="0" fontId="26" fillId="0" borderId="12" xfId="0" applyFont="1" applyFill="1" applyBorder="1" applyAlignment="1">
      <alignment horizontal="left" indent="1"/>
    </xf>
    <xf numFmtId="0" fontId="19" fillId="0" borderId="12" xfId="0" applyFont="1" applyFill="1" applyBorder="1" applyAlignment="1">
      <alignment horizontal="left"/>
    </xf>
    <xf numFmtId="165" fontId="17" fillId="0" borderId="10" xfId="2" applyNumberFormat="1" applyFont="1" applyFill="1" applyBorder="1"/>
    <xf numFmtId="3" fontId="13" fillId="0" borderId="16" xfId="1" applyNumberFormat="1" applyFont="1" applyFill="1" applyBorder="1" applyAlignment="1">
      <alignment horizontal="center"/>
    </xf>
    <xf numFmtId="3" fontId="17" fillId="0" borderId="16" xfId="2" applyNumberFormat="1" applyFont="1" applyFill="1" applyBorder="1" applyAlignment="1">
      <alignment horizontal="center"/>
    </xf>
    <xf numFmtId="165" fontId="17" fillId="0" borderId="5" xfId="2" applyNumberFormat="1" applyFont="1" applyFill="1" applyBorder="1"/>
    <xf numFmtId="3" fontId="12" fillId="0" borderId="5" xfId="1" applyNumberFormat="1" applyFont="1" applyFill="1" applyBorder="1" applyAlignment="1">
      <alignment horizontal="center"/>
    </xf>
    <xf numFmtId="3" fontId="15" fillId="0" borderId="16" xfId="1" applyNumberFormat="1" applyFont="1" applyFill="1" applyBorder="1" applyAlignment="1">
      <alignment horizontal="center"/>
    </xf>
    <xf numFmtId="172" fontId="17" fillId="0" borderId="15" xfId="1" applyNumberFormat="1" applyFont="1" applyFill="1" applyBorder="1"/>
    <xf numFmtId="172" fontId="17" fillId="0" borderId="17" xfId="1" applyNumberFormat="1" applyFont="1" applyFill="1" applyBorder="1"/>
    <xf numFmtId="165" fontId="17" fillId="0" borderId="17" xfId="1" applyNumberFormat="1" applyFont="1" applyFill="1" applyBorder="1"/>
    <xf numFmtId="3" fontId="19" fillId="0" borderId="12" xfId="2" applyNumberFormat="1" applyFont="1" applyFill="1" applyBorder="1" applyAlignment="1">
      <alignment horizontal="center"/>
    </xf>
    <xf numFmtId="3" fontId="28" fillId="0" borderId="20" xfId="1" applyNumberFormat="1" applyFont="1" applyFill="1" applyBorder="1" applyAlignment="1">
      <alignment horizontal="center"/>
    </xf>
    <xf numFmtId="0" fontId="15" fillId="0" borderId="22" xfId="0" applyFont="1" applyFill="1" applyBorder="1" applyAlignment="1">
      <alignment horizontal="left" wrapText="1" indent="2"/>
    </xf>
    <xf numFmtId="0" fontId="14" fillId="0" borderId="22" xfId="0" applyFont="1" applyFill="1" applyBorder="1" applyAlignment="1">
      <alignment horizontal="left" indent="2"/>
    </xf>
    <xf numFmtId="0" fontId="15" fillId="0" borderId="22" xfId="0" applyFont="1" applyFill="1" applyBorder="1" applyAlignment="1">
      <alignment horizontal="left" indent="2"/>
    </xf>
    <xf numFmtId="0" fontId="14" fillId="0" borderId="35" xfId="0" applyFont="1" applyFill="1" applyBorder="1" applyAlignment="1">
      <alignment horizontal="left" indent="2"/>
    </xf>
    <xf numFmtId="3" fontId="20" fillId="0" borderId="17" xfId="2" applyNumberFormat="1" applyFont="1" applyFill="1" applyBorder="1" applyAlignment="1">
      <alignment horizontal="center"/>
    </xf>
    <xf numFmtId="3" fontId="12" fillId="0" borderId="15" xfId="1" applyNumberFormat="1" applyFont="1" applyFill="1" applyBorder="1" applyAlignment="1">
      <alignment horizontal="center"/>
    </xf>
    <xf numFmtId="3" fontId="20" fillId="0" borderId="17" xfId="1" applyNumberFormat="1" applyFont="1" applyFill="1" applyBorder="1" applyAlignment="1">
      <alignment horizontal="center"/>
    </xf>
    <xf numFmtId="3" fontId="20" fillId="0" borderId="8" xfId="1" applyNumberFormat="1" applyFont="1" applyFill="1" applyBorder="1" applyAlignment="1">
      <alignment horizontal="center"/>
    </xf>
    <xf numFmtId="3" fontId="19" fillId="0" borderId="12" xfId="1" applyNumberFormat="1" applyFont="1" applyFill="1" applyBorder="1" applyAlignment="1">
      <alignment horizontal="center"/>
    </xf>
    <xf numFmtId="0" fontId="12" fillId="0" borderId="12" xfId="1" applyFont="1" applyFill="1" applyBorder="1" applyAlignment="1">
      <alignment horizontal="left"/>
    </xf>
    <xf numFmtId="172" fontId="17" fillId="0" borderId="13" xfId="0" applyNumberFormat="1" applyFont="1" applyFill="1" applyBorder="1"/>
    <xf numFmtId="3" fontId="12" fillId="0" borderId="8" xfId="1" applyNumberFormat="1" applyFont="1" applyFill="1" applyBorder="1" applyAlignment="1">
      <alignment horizontal="center"/>
    </xf>
    <xf numFmtId="0" fontId="12" fillId="0" borderId="12" xfId="1" applyFont="1" applyFill="1" applyBorder="1" applyAlignment="1">
      <alignment horizontal="right" wrapText="1"/>
    </xf>
    <xf numFmtId="3" fontId="13" fillId="0" borderId="8" xfId="1" applyNumberFormat="1" applyFont="1" applyFill="1" applyBorder="1" applyAlignment="1">
      <alignment horizontal="center"/>
    </xf>
    <xf numFmtId="3" fontId="17" fillId="0" borderId="15" xfId="2" applyNumberFormat="1" applyFont="1" applyFill="1" applyBorder="1" applyAlignment="1">
      <alignment horizontal="center"/>
    </xf>
    <xf numFmtId="3" fontId="14" fillId="0" borderId="2" xfId="1" applyNumberFormat="1" applyFont="1" applyFill="1" applyBorder="1" applyAlignment="1">
      <alignment horizontal="center"/>
    </xf>
    <xf numFmtId="3" fontId="14" fillId="0" borderId="16" xfId="1" applyNumberFormat="1" applyFont="1" applyFill="1" applyBorder="1" applyAlignment="1">
      <alignment horizontal="center"/>
    </xf>
    <xf numFmtId="3" fontId="18" fillId="0" borderId="7" xfId="1" applyNumberFormat="1" applyFont="1" applyFill="1" applyBorder="1" applyAlignment="1">
      <alignment horizontal="center"/>
    </xf>
    <xf numFmtId="3" fontId="12" fillId="0" borderId="20" xfId="1" applyNumberFormat="1" applyFont="1" applyFill="1" applyBorder="1" applyAlignment="1">
      <alignment horizontal="center" wrapText="1"/>
    </xf>
    <xf numFmtId="3" fontId="17" fillId="0" borderId="17" xfId="2" applyNumberFormat="1" applyFont="1" applyFill="1" applyBorder="1" applyAlignment="1">
      <alignment horizontal="center"/>
    </xf>
    <xf numFmtId="164" fontId="17" fillId="0" borderId="17" xfId="2" applyNumberFormat="1" applyFont="1" applyFill="1" applyBorder="1"/>
    <xf numFmtId="3" fontId="17" fillId="0" borderId="25" xfId="2" applyNumberFormat="1" applyFont="1" applyFill="1" applyBorder="1" applyAlignment="1">
      <alignment horizontal="center"/>
    </xf>
    <xf numFmtId="0" fontId="26" fillId="0" borderId="20" xfId="1" applyFont="1" applyFill="1" applyBorder="1" applyAlignment="1">
      <alignment horizontal="center"/>
    </xf>
    <xf numFmtId="3" fontId="26" fillId="0" borderId="20" xfId="1" applyNumberFormat="1" applyFont="1" applyFill="1" applyBorder="1" applyAlignment="1">
      <alignment horizontal="center"/>
    </xf>
    <xf numFmtId="0" fontId="26" fillId="0" borderId="46" xfId="1" applyFont="1" applyFill="1" applyBorder="1" applyAlignment="1">
      <alignment horizontal="center"/>
    </xf>
    <xf numFmtId="3" fontId="17" fillId="0" borderId="20" xfId="2" applyNumberFormat="1" applyFont="1" applyFill="1" applyBorder="1"/>
    <xf numFmtId="0" fontId="13" fillId="0" borderId="20" xfId="1" applyFont="1" applyFill="1" applyBorder="1" applyAlignment="1"/>
    <xf numFmtId="0" fontId="30" fillId="0" borderId="12" xfId="1" applyFont="1" applyFill="1" applyBorder="1" applyAlignment="1">
      <alignment horizontal="left" wrapText="1" indent="1"/>
    </xf>
    <xf numFmtId="0" fontId="30" fillId="0" borderId="20" xfId="1" applyFont="1" applyFill="1" applyBorder="1" applyAlignment="1">
      <alignment horizontal="left" wrapText="1"/>
    </xf>
    <xf numFmtId="0" fontId="55" fillId="0" borderId="20" xfId="1" applyFont="1" applyFill="1" applyBorder="1" applyAlignment="1">
      <alignment horizontal="left" wrapText="1"/>
    </xf>
    <xf numFmtId="0" fontId="15" fillId="0" borderId="20" xfId="1" applyFont="1" applyFill="1" applyBorder="1" applyAlignment="1">
      <alignment horizontal="left" wrapText="1"/>
    </xf>
    <xf numFmtId="0" fontId="12" fillId="0" borderId="20" xfId="1" applyFont="1" applyFill="1" applyBorder="1" applyAlignment="1">
      <alignment horizontal="center"/>
    </xf>
    <xf numFmtId="182" fontId="26" fillId="0" borderId="20" xfId="1" applyNumberFormat="1" applyFont="1" applyFill="1" applyBorder="1" applyAlignment="1">
      <alignment horizontal="center"/>
    </xf>
    <xf numFmtId="0" fontId="12" fillId="0" borderId="46" xfId="1" applyFont="1" applyFill="1" applyBorder="1" applyAlignment="1">
      <alignment horizontal="center"/>
    </xf>
    <xf numFmtId="181" fontId="12" fillId="0" borderId="20" xfId="1" applyNumberFormat="1" applyFont="1" applyFill="1" applyBorder="1" applyAlignment="1">
      <alignment horizontal="center"/>
    </xf>
    <xf numFmtId="168" fontId="26" fillId="0" borderId="20" xfId="1" applyNumberFormat="1" applyFont="1" applyFill="1" applyBorder="1" applyAlignment="1">
      <alignment horizontal="center"/>
    </xf>
    <xf numFmtId="3" fontId="25" fillId="0" borderId="2" xfId="1" applyNumberFormat="1" applyFont="1" applyFill="1" applyBorder="1" applyAlignment="1">
      <alignment horizontal="center"/>
    </xf>
    <xf numFmtId="182" fontId="25" fillId="0" borderId="15" xfId="1" applyNumberFormat="1" applyFont="1" applyFill="1" applyBorder="1" applyAlignment="1">
      <alignment horizontal="center"/>
    </xf>
    <xf numFmtId="1" fontId="25" fillId="0" borderId="2" xfId="1" applyNumberFormat="1" applyFont="1" applyFill="1" applyBorder="1" applyAlignment="1">
      <alignment horizontal="center"/>
    </xf>
    <xf numFmtId="164" fontId="13" fillId="0" borderId="16" xfId="1" applyNumberFormat="1" applyFont="1" applyFill="1" applyBorder="1"/>
    <xf numFmtId="168" fontId="17" fillId="0" borderId="2" xfId="1" applyNumberFormat="1" applyFont="1" applyFill="1" applyBorder="1" applyAlignment="1">
      <alignment horizontal="center"/>
    </xf>
    <xf numFmtId="0" fontId="25" fillId="0" borderId="45" xfId="1" applyFont="1" applyFill="1" applyBorder="1" applyAlignment="1">
      <alignment horizontal="center"/>
    </xf>
    <xf numFmtId="0" fontId="25" fillId="0" borderId="2" xfId="1" applyFont="1" applyFill="1" applyBorder="1" applyAlignment="1">
      <alignment horizontal="center"/>
    </xf>
    <xf numFmtId="181" fontId="25" fillId="0" borderId="2" xfId="1" applyNumberFormat="1" applyFont="1" applyFill="1" applyBorder="1" applyAlignment="1">
      <alignment horizontal="center"/>
    </xf>
    <xf numFmtId="168" fontId="25" fillId="0" borderId="2" xfId="1" applyNumberFormat="1" applyFont="1" applyFill="1" applyBorder="1" applyAlignment="1">
      <alignment horizontal="center"/>
    </xf>
    <xf numFmtId="0" fontId="26" fillId="0" borderId="37" xfId="1" applyFont="1" applyFill="1" applyBorder="1" applyAlignment="1">
      <alignment horizontal="center"/>
    </xf>
    <xf numFmtId="3" fontId="25" fillId="0" borderId="37" xfId="1" applyNumberFormat="1" applyFont="1" applyFill="1" applyBorder="1" applyAlignment="1">
      <alignment horizontal="center"/>
    </xf>
    <xf numFmtId="182" fontId="25" fillId="0" borderId="20" xfId="1" applyNumberFormat="1" applyFont="1" applyFill="1" applyBorder="1" applyAlignment="1">
      <alignment horizontal="center"/>
    </xf>
    <xf numFmtId="0" fontId="25" fillId="0" borderId="37" xfId="1" applyFont="1" applyFill="1" applyBorder="1" applyAlignment="1">
      <alignment horizontal="center"/>
    </xf>
    <xf numFmtId="164" fontId="13" fillId="0" borderId="37" xfId="1" applyNumberFormat="1" applyFont="1" applyFill="1" applyBorder="1"/>
    <xf numFmtId="171" fontId="15" fillId="0" borderId="37" xfId="1" applyNumberFormat="1" applyFont="1" applyFill="1" applyBorder="1"/>
    <xf numFmtId="179" fontId="18" fillId="0" borderId="37" xfId="1" applyNumberFormat="1" applyFont="1" applyFill="1" applyBorder="1" applyAlignment="1">
      <alignment horizontal="center"/>
    </xf>
    <xf numFmtId="3" fontId="17" fillId="0" borderId="4" xfId="2" applyNumberFormat="1" applyFont="1" applyFill="1" applyBorder="1"/>
    <xf numFmtId="0" fontId="26" fillId="0" borderId="8" xfId="1" applyFont="1" applyFill="1" applyBorder="1" applyAlignment="1">
      <alignment horizontal="center"/>
    </xf>
    <xf numFmtId="3" fontId="26" fillId="0" borderId="8" xfId="1" applyNumberFormat="1" applyFont="1" applyFill="1" applyBorder="1" applyAlignment="1">
      <alignment horizontal="center"/>
    </xf>
    <xf numFmtId="0" fontId="26" fillId="0" borderId="36" xfId="1" applyFont="1" applyFill="1" applyBorder="1" applyAlignment="1">
      <alignment horizontal="center"/>
    </xf>
    <xf numFmtId="3" fontId="17" fillId="0" borderId="8" xfId="2" applyNumberFormat="1" applyFont="1" applyFill="1" applyBorder="1"/>
    <xf numFmtId="0" fontId="25" fillId="0" borderId="2" xfId="1" applyFont="1" applyFill="1" applyBorder="1" applyAlignment="1">
      <alignment wrapText="1"/>
    </xf>
    <xf numFmtId="3" fontId="12" fillId="0" borderId="35" xfId="1" applyNumberFormat="1" applyFont="1" applyFill="1" applyBorder="1" applyAlignment="1">
      <alignment horizontal="center"/>
    </xf>
    <xf numFmtId="3" fontId="17" fillId="0" borderId="35" xfId="1" applyNumberFormat="1" applyFont="1" applyFill="1" applyBorder="1" applyAlignment="1">
      <alignment horizontal="center"/>
    </xf>
    <xf numFmtId="3" fontId="15" fillId="0" borderId="17" xfId="3" applyNumberFormat="1" applyFont="1" applyFill="1" applyBorder="1" applyAlignment="1">
      <alignment horizontal="center"/>
    </xf>
    <xf numFmtId="3" fontId="13" fillId="0" borderId="17" xfId="3" applyNumberFormat="1" applyFont="1" applyFill="1" applyBorder="1" applyAlignment="1">
      <alignment horizontal="center"/>
    </xf>
    <xf numFmtId="3" fontId="17" fillId="0" borderId="5" xfId="2" applyNumberFormat="1" applyFont="1" applyFill="1" applyBorder="1" applyAlignment="1">
      <alignment horizontal="center"/>
    </xf>
    <xf numFmtId="3" fontId="12" fillId="0" borderId="8" xfId="2" applyNumberFormat="1" applyFont="1" applyFill="1" applyBorder="1" applyAlignment="1">
      <alignment horizontal="center"/>
    </xf>
    <xf numFmtId="3" fontId="28" fillId="0" borderId="12" xfId="2" applyNumberFormat="1" applyFont="1" applyFill="1" applyBorder="1" applyAlignment="1">
      <alignment horizontal="center"/>
    </xf>
    <xf numFmtId="3" fontId="12" fillId="0" borderId="17" xfId="2" applyNumberFormat="1" applyFont="1" applyFill="1" applyBorder="1" applyAlignment="1">
      <alignment horizontal="center"/>
    </xf>
    <xf numFmtId="172" fontId="17" fillId="0" borderId="43" xfId="2" applyNumberFormat="1" applyFont="1" applyFill="1" applyBorder="1"/>
    <xf numFmtId="3" fontId="12" fillId="0" borderId="1" xfId="2" applyNumberFormat="1" applyFont="1" applyFill="1" applyBorder="1" applyAlignment="1">
      <alignment horizontal="center"/>
    </xf>
    <xf numFmtId="172" fontId="17" fillId="0" borderId="1" xfId="2" applyNumberFormat="1" applyFont="1" applyFill="1" applyBorder="1"/>
    <xf numFmtId="0" fontId="19" fillId="0" borderId="20" xfId="1" applyFont="1" applyFill="1" applyBorder="1" applyAlignment="1">
      <alignment horizontal="left"/>
    </xf>
    <xf numFmtId="0" fontId="13" fillId="0" borderId="12" xfId="1" applyFont="1" applyFill="1" applyBorder="1" applyAlignment="1">
      <alignment horizontal="left" wrapText="1" shrinkToFit="1"/>
    </xf>
    <xf numFmtId="0" fontId="13" fillId="0" borderId="2" xfId="1" applyFont="1" applyFill="1" applyBorder="1" applyAlignment="1">
      <alignment horizontal="left" wrapText="1" shrinkToFit="1"/>
    </xf>
    <xf numFmtId="0" fontId="13" fillId="0" borderId="8" xfId="1" applyFont="1" applyFill="1" applyBorder="1" applyAlignment="1">
      <alignment horizontal="left" wrapText="1" shrinkToFit="1"/>
    </xf>
    <xf numFmtId="3" fontId="12" fillId="0" borderId="7" xfId="1" applyNumberFormat="1" applyFont="1" applyFill="1" applyBorder="1" applyAlignment="1">
      <alignment horizontal="center"/>
    </xf>
    <xf numFmtId="172" fontId="17" fillId="0" borderId="7" xfId="2" applyNumberFormat="1" applyFont="1" applyFill="1" applyBorder="1"/>
    <xf numFmtId="165" fontId="17" fillId="0" borderId="7" xfId="2" applyNumberFormat="1" applyFont="1" applyFill="1" applyBorder="1"/>
    <xf numFmtId="0" fontId="28" fillId="0" borderId="25" xfId="1" applyFont="1" applyFill="1" applyBorder="1" applyAlignment="1">
      <alignment horizontal="left" wrapText="1" indent="1"/>
    </xf>
    <xf numFmtId="172" fontId="17" fillId="0" borderId="41" xfId="2" applyNumberFormat="1" applyFont="1" applyFill="1" applyBorder="1"/>
    <xf numFmtId="186" fontId="17" fillId="0" borderId="8" xfId="2" applyNumberFormat="1" applyFont="1" applyFill="1" applyBorder="1"/>
    <xf numFmtId="165" fontId="17" fillId="0" borderId="43" xfId="2" applyNumberFormat="1" applyFont="1" applyFill="1" applyBorder="1"/>
    <xf numFmtId="165" fontId="17" fillId="0" borderId="19" xfId="2" applyNumberFormat="1" applyFont="1" applyFill="1" applyBorder="1"/>
    <xf numFmtId="165" fontId="12" fillId="0" borderId="0" xfId="1" applyNumberFormat="1" applyFont="1" applyFill="1"/>
    <xf numFmtId="0" fontId="59" fillId="0" borderId="0" xfId="1" applyFont="1" applyFill="1" applyAlignment="1">
      <alignment horizontal="left"/>
    </xf>
    <xf numFmtId="3" fontId="56" fillId="0" borderId="0" xfId="1" applyNumberFormat="1" applyFont="1" applyFill="1" applyAlignment="1">
      <alignment horizontal="center"/>
    </xf>
    <xf numFmtId="3" fontId="12" fillId="0" borderId="8" xfId="1" applyNumberFormat="1" applyFont="1" applyFill="1" applyBorder="1" applyAlignment="1">
      <alignment horizontal="center" wrapText="1"/>
    </xf>
    <xf numFmtId="3" fontId="12" fillId="0" borderId="2" xfId="1" applyNumberFormat="1" applyFont="1" applyFill="1" applyBorder="1" applyAlignment="1">
      <alignment horizontal="center" vertical="center"/>
    </xf>
    <xf numFmtId="0" fontId="12" fillId="0" borderId="2" xfId="1" applyFont="1" applyFill="1" applyBorder="1" applyAlignment="1">
      <alignment horizontal="center" vertical="center"/>
    </xf>
    <xf numFmtId="3" fontId="12" fillId="0" borderId="2" xfId="1" applyNumberFormat="1" applyFont="1" applyFill="1" applyBorder="1" applyAlignment="1">
      <alignment horizontal="center" wrapText="1"/>
    </xf>
    <xf numFmtId="0" fontId="13" fillId="0" borderId="12" xfId="13" applyFont="1" applyFill="1" applyBorder="1" applyAlignment="1" applyProtection="1">
      <alignment wrapText="1"/>
    </xf>
    <xf numFmtId="164" fontId="15" fillId="0" borderId="12" xfId="1" applyNumberFormat="1" applyFont="1" applyFill="1" applyBorder="1" applyAlignment="1">
      <alignment horizontal="center"/>
    </xf>
    <xf numFmtId="0" fontId="16" fillId="0" borderId="12" xfId="1" applyFont="1" applyFill="1" applyBorder="1" applyAlignment="1">
      <alignment horizontal="left" indent="1"/>
    </xf>
    <xf numFmtId="0" fontId="16" fillId="0" borderId="12" xfId="1" applyFont="1" applyFill="1" applyBorder="1" applyAlignment="1">
      <alignment horizontal="left"/>
    </xf>
    <xf numFmtId="171" fontId="15" fillId="0" borderId="12" xfId="4" applyNumberFormat="1" applyFont="1" applyFill="1" applyBorder="1" applyAlignment="1">
      <alignment horizontal="right"/>
    </xf>
    <xf numFmtId="3" fontId="17" fillId="0" borderId="2" xfId="2" applyNumberFormat="1" applyFont="1" applyFill="1" applyBorder="1"/>
    <xf numFmtId="171" fontId="15" fillId="0" borderId="16" xfId="1" applyNumberFormat="1" applyFont="1" applyFill="1" applyBorder="1"/>
    <xf numFmtId="174" fontId="15" fillId="0" borderId="44" xfId="2" applyNumberFormat="1" applyFont="1" applyFill="1" applyBorder="1"/>
    <xf numFmtId="174" fontId="17" fillId="0" borderId="16" xfId="2" applyNumberFormat="1" applyFont="1" applyFill="1" applyBorder="1"/>
    <xf numFmtId="3" fontId="17" fillId="0" borderId="16" xfId="2" applyNumberFormat="1" applyFont="1" applyFill="1" applyBorder="1"/>
    <xf numFmtId="3" fontId="17" fillId="0" borderId="15" xfId="2" applyNumberFormat="1" applyFont="1" applyFill="1" applyBorder="1"/>
    <xf numFmtId="3" fontId="15" fillId="0" borderId="15" xfId="1" applyNumberFormat="1" applyFont="1" applyFill="1" applyBorder="1" applyAlignment="1">
      <alignment horizontal="center"/>
    </xf>
    <xf numFmtId="171" fontId="15" fillId="0" borderId="15" xfId="1" applyNumberFormat="1" applyFont="1" applyFill="1" applyBorder="1"/>
    <xf numFmtId="174" fontId="17" fillId="0" borderId="15" xfId="2" applyNumberFormat="1" applyFont="1" applyFill="1" applyBorder="1"/>
    <xf numFmtId="3" fontId="17" fillId="0" borderId="5" xfId="2" applyNumberFormat="1" applyFont="1" applyFill="1" applyBorder="1"/>
    <xf numFmtId="0" fontId="13" fillId="0" borderId="4" xfId="1" applyFont="1" applyFill="1" applyBorder="1" applyAlignment="1">
      <alignment horizontal="left" wrapText="1" indent="1" shrinkToFit="1"/>
    </xf>
    <xf numFmtId="0" fontId="13" fillId="0" borderId="4" xfId="1" applyFont="1" applyFill="1" applyBorder="1" applyAlignment="1">
      <alignment horizontal="left" wrapText="1" shrinkToFit="1"/>
    </xf>
    <xf numFmtId="164" fontId="18" fillId="0" borderId="2" xfId="1" applyNumberFormat="1" applyFont="1" applyFill="1" applyBorder="1"/>
    <xf numFmtId="174" fontId="13" fillId="0" borderId="3" xfId="2" applyNumberFormat="1" applyFont="1" applyFill="1" applyBorder="1"/>
    <xf numFmtId="0" fontId="13" fillId="0" borderId="20" xfId="1" applyFont="1" applyFill="1" applyBorder="1" applyAlignment="1">
      <alignment horizontal="left" wrapText="1" shrinkToFit="1"/>
    </xf>
    <xf numFmtId="164" fontId="13" fillId="0" borderId="20" xfId="1" applyNumberFormat="1" applyFont="1" applyFill="1" applyBorder="1"/>
    <xf numFmtId="174" fontId="13" fillId="0" borderId="0" xfId="2" applyNumberFormat="1" applyFont="1" applyFill="1" applyBorder="1"/>
    <xf numFmtId="0" fontId="27" fillId="0" borderId="12" xfId="0" applyFont="1" applyFill="1" applyBorder="1" applyAlignment="1">
      <alignment horizontal="center"/>
    </xf>
    <xf numFmtId="174" fontId="13" fillId="0" borderId="43" xfId="2" applyNumberFormat="1" applyFont="1" applyFill="1" applyBorder="1"/>
    <xf numFmtId="3" fontId="12" fillId="0" borderId="12" xfId="2" applyNumberFormat="1" applyFont="1" applyFill="1" applyBorder="1"/>
    <xf numFmtId="0" fontId="27" fillId="0" borderId="12" xfId="0" applyFont="1" applyFill="1" applyBorder="1" applyAlignment="1">
      <alignment horizontal="left"/>
    </xf>
    <xf numFmtId="177" fontId="13" fillId="0" borderId="12" xfId="1" applyNumberFormat="1" applyFont="1" applyFill="1" applyBorder="1" applyAlignment="1">
      <alignment horizontal="center"/>
    </xf>
    <xf numFmtId="0" fontId="14" fillId="0" borderId="35" xfId="0" applyFont="1" applyFill="1" applyBorder="1" applyAlignment="1">
      <alignment horizontal="left"/>
    </xf>
    <xf numFmtId="0" fontId="15" fillId="0" borderId="35" xfId="1" applyFont="1" applyFill="1" applyBorder="1" applyAlignment="1">
      <alignment horizontal="left" vertical="justify"/>
    </xf>
    <xf numFmtId="0" fontId="14" fillId="0" borderId="12" xfId="0" applyFont="1" applyFill="1" applyBorder="1" applyAlignment="1">
      <alignment horizontal="left" wrapText="1"/>
    </xf>
    <xf numFmtId="0" fontId="15" fillId="0" borderId="35" xfId="0" applyFont="1" applyFill="1" applyBorder="1" applyAlignment="1">
      <alignment horizontal="left" wrapText="1"/>
    </xf>
    <xf numFmtId="0" fontId="27" fillId="0" borderId="16" xfId="0" applyFont="1" applyFill="1" applyBorder="1" applyAlignment="1">
      <alignment horizontal="left" indent="2"/>
    </xf>
    <xf numFmtId="164" fontId="14" fillId="0" borderId="16" xfId="1" applyNumberFormat="1" applyFont="1" applyFill="1" applyBorder="1"/>
    <xf numFmtId="171" fontId="13" fillId="0" borderId="16" xfId="1" applyNumberFormat="1" applyFont="1" applyFill="1" applyBorder="1"/>
    <xf numFmtId="0" fontId="18" fillId="0" borderId="16" xfId="0" applyFont="1" applyFill="1" applyBorder="1" applyAlignment="1">
      <alignment horizontal="left" wrapText="1"/>
    </xf>
    <xf numFmtId="3" fontId="18" fillId="0" borderId="16" xfId="1" applyNumberFormat="1" applyFont="1" applyFill="1" applyBorder="1" applyAlignment="1">
      <alignment horizontal="center"/>
    </xf>
    <xf numFmtId="0" fontId="60" fillId="0" borderId="20" xfId="1" applyFont="1" applyFill="1" applyBorder="1" applyAlignment="1">
      <alignment horizontal="left" wrapText="1" indent="1"/>
    </xf>
    <xf numFmtId="0" fontId="60" fillId="0" borderId="20" xfId="1" applyFont="1" applyFill="1" applyBorder="1" applyAlignment="1">
      <alignment horizontal="left" wrapText="1"/>
    </xf>
    <xf numFmtId="0" fontId="22" fillId="0" borderId="20" xfId="1" applyFont="1" applyFill="1" applyBorder="1" applyAlignment="1">
      <alignment horizontal="left" wrapText="1" indent="1"/>
    </xf>
    <xf numFmtId="174" fontId="15" fillId="0" borderId="46" xfId="2" applyNumberFormat="1" applyFont="1" applyFill="1" applyBorder="1"/>
    <xf numFmtId="0" fontId="31" fillId="0" borderId="12" xfId="1" applyFont="1" applyFill="1" applyBorder="1" applyAlignment="1">
      <alignment horizontal="left" wrapText="1" indent="1" shrinkToFit="1"/>
    </xf>
    <xf numFmtId="0" fontId="31" fillId="0" borderId="12" xfId="1" applyFont="1" applyFill="1" applyBorder="1" applyAlignment="1">
      <alignment horizontal="left" wrapText="1" shrinkToFit="1"/>
    </xf>
    <xf numFmtId="0" fontId="14" fillId="0" borderId="12" xfId="1" applyFont="1" applyFill="1" applyBorder="1" applyAlignment="1">
      <alignment horizontal="left" wrapText="1" indent="1" shrinkToFit="1"/>
    </xf>
    <xf numFmtId="174" fontId="15" fillId="0" borderId="43" xfId="2" applyNumberFormat="1" applyFont="1" applyFill="1" applyBorder="1"/>
    <xf numFmtId="0" fontId="31" fillId="0" borderId="20" xfId="1" applyFont="1" applyFill="1" applyBorder="1" applyAlignment="1">
      <alignment horizontal="left" wrapText="1" shrinkToFit="1"/>
    </xf>
    <xf numFmtId="0" fontId="14" fillId="0" borderId="20" xfId="1" applyFont="1" applyFill="1" applyBorder="1" applyAlignment="1">
      <alignment horizontal="left" wrapText="1" indent="1" shrinkToFit="1"/>
    </xf>
    <xf numFmtId="171" fontId="15" fillId="0" borderId="20" xfId="1" applyNumberFormat="1" applyFont="1" applyFill="1" applyBorder="1"/>
    <xf numFmtId="0" fontId="27" fillId="0" borderId="20" xfId="1" applyFont="1" applyFill="1" applyBorder="1" applyAlignment="1">
      <alignment horizontal="left" wrapText="1" shrinkToFit="1"/>
    </xf>
    <xf numFmtId="0" fontId="18" fillId="0" borderId="20" xfId="1" applyFont="1" applyFill="1" applyBorder="1" applyAlignment="1">
      <alignment horizontal="left" wrapText="1" indent="1" shrinkToFit="1"/>
    </xf>
    <xf numFmtId="0" fontId="55" fillId="0" borderId="20" xfId="1" applyFont="1" applyFill="1" applyBorder="1" applyAlignment="1">
      <alignment horizontal="left" wrapText="1" indent="1"/>
    </xf>
    <xf numFmtId="171" fontId="14" fillId="0" borderId="12" xfId="1" applyNumberFormat="1" applyFont="1" applyFill="1" applyBorder="1"/>
    <xf numFmtId="0" fontId="20" fillId="0" borderId="12" xfId="0" applyFont="1" applyFill="1" applyBorder="1" applyAlignment="1">
      <alignment horizontal="left"/>
    </xf>
    <xf numFmtId="0" fontId="55" fillId="0" borderId="43" xfId="1" applyFont="1" applyFill="1" applyBorder="1" applyAlignment="1">
      <alignment horizontal="left" wrapText="1" indent="1"/>
    </xf>
    <xf numFmtId="0" fontId="55" fillId="0" borderId="43" xfId="1" applyFont="1" applyFill="1" applyBorder="1" applyAlignment="1">
      <alignment horizontal="left" wrapText="1"/>
    </xf>
    <xf numFmtId="174" fontId="13" fillId="0" borderId="2" xfId="2" applyNumberFormat="1" applyFont="1" applyFill="1" applyBorder="1"/>
    <xf numFmtId="0" fontId="14" fillId="0" borderId="16" xfId="0" applyFont="1" applyFill="1" applyBorder="1" applyAlignment="1">
      <alignment horizontal="left" wrapText="1" indent="2"/>
    </xf>
    <xf numFmtId="171" fontId="14" fillId="0" borderId="16" xfId="1" applyNumberFormat="1" applyFont="1" applyFill="1" applyBorder="1"/>
    <xf numFmtId="0" fontId="15" fillId="0" borderId="45" xfId="0" applyFont="1" applyFill="1" applyBorder="1" applyAlignment="1">
      <alignment horizontal="left" wrapText="1" indent="2"/>
    </xf>
    <xf numFmtId="0" fontId="15" fillId="0" borderId="45" xfId="0" applyFont="1" applyFill="1" applyBorder="1" applyAlignment="1">
      <alignment horizontal="left" wrapText="1"/>
    </xf>
    <xf numFmtId="0" fontId="13" fillId="0" borderId="79" xfId="0" applyFont="1" applyFill="1" applyBorder="1" applyAlignment="1">
      <alignment horizontal="left" wrapText="1" indent="2"/>
    </xf>
    <xf numFmtId="0" fontId="13" fillId="0" borderId="44" xfId="0" applyFont="1" applyFill="1" applyBorder="1" applyAlignment="1">
      <alignment horizontal="left" wrapText="1"/>
    </xf>
    <xf numFmtId="0" fontId="18" fillId="0" borderId="16" xfId="0" applyFont="1" applyFill="1" applyBorder="1" applyAlignment="1">
      <alignment horizontal="left" wrapText="1" indent="2"/>
    </xf>
    <xf numFmtId="4" fontId="54" fillId="0" borderId="0" xfId="1" applyNumberFormat="1" applyFont="1" applyFill="1" applyBorder="1"/>
    <xf numFmtId="0" fontId="54" fillId="0" borderId="0" xfId="1" applyFont="1" applyFill="1" applyBorder="1"/>
    <xf numFmtId="3" fontId="13" fillId="0" borderId="17" xfId="1" applyNumberFormat="1" applyFont="1" applyFill="1" applyBorder="1" applyAlignment="1">
      <alignment horizontal="center"/>
    </xf>
    <xf numFmtId="164" fontId="13" fillId="0" borderId="17" xfId="1" applyNumberFormat="1" applyFont="1" applyFill="1" applyBorder="1"/>
    <xf numFmtId="171" fontId="13" fillId="0" borderId="17" xfId="1" applyNumberFormat="1" applyFont="1" applyFill="1" applyBorder="1"/>
    <xf numFmtId="171" fontId="15" fillId="0" borderId="17" xfId="1" applyNumberFormat="1" applyFont="1" applyFill="1" applyBorder="1"/>
    <xf numFmtId="174" fontId="13" fillId="0" borderId="17" xfId="2" applyNumberFormat="1" applyFont="1" applyFill="1" applyBorder="1"/>
    <xf numFmtId="0" fontId="25" fillId="0" borderId="8" xfId="1" applyFont="1" applyFill="1" applyBorder="1" applyAlignment="1">
      <alignment horizontal="left"/>
    </xf>
    <xf numFmtId="0" fontId="25" fillId="0" borderId="29" xfId="1" applyFont="1" applyFill="1" applyBorder="1" applyAlignment="1">
      <alignment horizontal="left"/>
    </xf>
    <xf numFmtId="0" fontId="13" fillId="0" borderId="30" xfId="1" applyFont="1" applyFill="1" applyBorder="1" applyAlignment="1">
      <alignment horizontal="left"/>
    </xf>
    <xf numFmtId="3" fontId="13" fillId="0" borderId="30" xfId="1" applyNumberFormat="1" applyFont="1" applyFill="1" applyBorder="1" applyAlignment="1">
      <alignment horizontal="center"/>
    </xf>
    <xf numFmtId="164" fontId="13" fillId="0" borderId="33" xfId="1" applyNumberFormat="1" applyFont="1" applyFill="1" applyBorder="1"/>
    <xf numFmtId="164" fontId="13" fillId="0" borderId="50" xfId="1" applyNumberFormat="1" applyFont="1" applyFill="1" applyBorder="1"/>
    <xf numFmtId="0" fontId="15" fillId="0" borderId="2" xfId="1" applyFont="1" applyFill="1" applyBorder="1" applyAlignment="1"/>
    <xf numFmtId="3" fontId="15" fillId="0" borderId="2" xfId="1" applyNumberFormat="1" applyFont="1" applyFill="1" applyBorder="1" applyAlignment="1">
      <alignment horizontal="center"/>
    </xf>
    <xf numFmtId="164" fontId="13" fillId="0" borderId="3" xfId="1" applyNumberFormat="1" applyFont="1" applyFill="1" applyBorder="1"/>
    <xf numFmtId="174" fontId="13" fillId="0" borderId="11" xfId="2" applyNumberFormat="1" applyFont="1" applyFill="1" applyBorder="1"/>
    <xf numFmtId="164" fontId="13" fillId="0" borderId="46" xfId="1" applyNumberFormat="1" applyFont="1" applyFill="1" applyBorder="1"/>
    <xf numFmtId="0" fontId="61" fillId="0" borderId="12" xfId="0" applyFont="1" applyFill="1" applyBorder="1" applyAlignment="1">
      <alignment horizontal="left"/>
    </xf>
    <xf numFmtId="174" fontId="13" fillId="0" borderId="44" xfId="2" applyNumberFormat="1" applyFont="1" applyFill="1" applyBorder="1"/>
    <xf numFmtId="174" fontId="13" fillId="0" borderId="16" xfId="2" applyNumberFormat="1" applyFont="1" applyFill="1" applyBorder="1"/>
    <xf numFmtId="174" fontId="13" fillId="0" borderId="45" xfId="2" applyNumberFormat="1" applyFont="1" applyFill="1" applyBorder="1"/>
    <xf numFmtId="171" fontId="13" fillId="0" borderId="2" xfId="1" applyNumberFormat="1" applyFont="1" applyFill="1" applyBorder="1"/>
    <xf numFmtId="171" fontId="13" fillId="0" borderId="15" xfId="1" applyNumberFormat="1" applyFont="1" applyFill="1" applyBorder="1"/>
    <xf numFmtId="4" fontId="22" fillId="0" borderId="0" xfId="1" applyNumberFormat="1" applyFont="1" applyFill="1" applyBorder="1"/>
    <xf numFmtId="0" fontId="22" fillId="0" borderId="0" xfId="1" applyFont="1" applyFill="1" applyBorder="1"/>
    <xf numFmtId="0" fontId="17" fillId="0" borderId="3" xfId="1" applyFont="1" applyFill="1" applyBorder="1" applyAlignment="1">
      <alignment horizontal="left"/>
    </xf>
    <xf numFmtId="3" fontId="14" fillId="0" borderId="20" xfId="1" applyNumberFormat="1" applyFont="1" applyFill="1" applyBorder="1" applyAlignment="1">
      <alignment horizontal="center"/>
    </xf>
    <xf numFmtId="164" fontId="14" fillId="0" borderId="20" xfId="1" applyNumberFormat="1" applyFont="1" applyFill="1" applyBorder="1"/>
    <xf numFmtId="174" fontId="14" fillId="0" borderId="16" xfId="2" applyNumberFormat="1" applyFont="1" applyFill="1" applyBorder="1"/>
    <xf numFmtId="174" fontId="14" fillId="0" borderId="12" xfId="2" applyNumberFormat="1" applyFont="1" applyFill="1" applyBorder="1"/>
    <xf numFmtId="0" fontId="12" fillId="0" borderId="2" xfId="1" applyFont="1" applyFill="1" applyBorder="1" applyAlignment="1">
      <alignment horizontal="left" wrapText="1"/>
    </xf>
    <xf numFmtId="0" fontId="12" fillId="0" borderId="2" xfId="1" applyFont="1" applyFill="1" applyBorder="1" applyAlignment="1">
      <alignment horizontal="left" wrapText="1" indent="1"/>
    </xf>
    <xf numFmtId="0" fontId="20" fillId="0" borderId="16" xfId="0" applyFont="1" applyFill="1" applyBorder="1" applyAlignment="1">
      <alignment horizontal="left"/>
    </xf>
    <xf numFmtId="0" fontId="54" fillId="0" borderId="15" xfId="1" applyFont="1" applyFill="1" applyBorder="1" applyAlignment="1">
      <alignment horizontal="left" wrapText="1" indent="1"/>
    </xf>
    <xf numFmtId="3" fontId="18" fillId="0" borderId="15" xfId="1" applyNumberFormat="1" applyFont="1" applyFill="1" applyBorder="1" applyAlignment="1">
      <alignment horizontal="center"/>
    </xf>
    <xf numFmtId="164" fontId="18" fillId="0" borderId="15" xfId="1" applyNumberFormat="1" applyFont="1" applyFill="1" applyBorder="1"/>
    <xf numFmtId="164" fontId="13" fillId="0" borderId="44" xfId="1" applyNumberFormat="1" applyFont="1" applyFill="1" applyBorder="1"/>
    <xf numFmtId="0" fontId="28" fillId="0" borderId="17" xfId="1" applyFont="1" applyFill="1" applyBorder="1" applyAlignment="1">
      <alignment wrapText="1"/>
    </xf>
    <xf numFmtId="3" fontId="23" fillId="0" borderId="17" xfId="1" applyNumberFormat="1" applyFont="1" applyFill="1" applyBorder="1" applyAlignment="1">
      <alignment horizontal="center"/>
    </xf>
    <xf numFmtId="164" fontId="18" fillId="0" borderId="17" xfId="1" applyNumberFormat="1" applyFont="1" applyFill="1" applyBorder="1"/>
    <xf numFmtId="164" fontId="23" fillId="0" borderId="48" xfId="1" applyNumberFormat="1" applyFont="1" applyFill="1" applyBorder="1"/>
    <xf numFmtId="164" fontId="23" fillId="0" borderId="17" xfId="1" applyNumberFormat="1" applyFont="1" applyFill="1" applyBorder="1"/>
    <xf numFmtId="174" fontId="18" fillId="0" borderId="17" xfId="2" applyNumberFormat="1" applyFont="1" applyFill="1" applyBorder="1"/>
    <xf numFmtId="174" fontId="23" fillId="0" borderId="17" xfId="2" applyNumberFormat="1" applyFont="1" applyFill="1" applyBorder="1"/>
    <xf numFmtId="164" fontId="13" fillId="0" borderId="8" xfId="1" applyNumberFormat="1" applyFont="1" applyFill="1" applyBorder="1"/>
    <xf numFmtId="164" fontId="15" fillId="0" borderId="36" xfId="1" applyNumberFormat="1" applyFont="1" applyFill="1" applyBorder="1"/>
    <xf numFmtId="164" fontId="15" fillId="0" borderId="8" xfId="1" applyNumberFormat="1" applyFont="1" applyFill="1" applyBorder="1"/>
    <xf numFmtId="0" fontId="62" fillId="0" borderId="2" xfId="1" applyFont="1" applyFill="1" applyBorder="1"/>
    <xf numFmtId="0" fontId="62" fillId="0" borderId="2" xfId="1" applyFont="1" applyFill="1" applyBorder="1" applyAlignment="1"/>
    <xf numFmtId="0" fontId="14" fillId="0" borderId="12" xfId="1" applyFont="1" applyFill="1" applyBorder="1" applyAlignment="1">
      <alignment horizontal="left" wrapText="1" indent="2"/>
    </xf>
    <xf numFmtId="164" fontId="13" fillId="0" borderId="25" xfId="1" applyNumberFormat="1" applyFont="1" applyFill="1" applyBorder="1"/>
    <xf numFmtId="174" fontId="13" fillId="0" borderId="46" xfId="2" applyNumberFormat="1" applyFont="1" applyFill="1" applyBorder="1"/>
    <xf numFmtId="0" fontId="18" fillId="0" borderId="12" xfId="0" applyFont="1" applyFill="1" applyBorder="1" applyAlignment="1">
      <alignment horizontal="left" wrapText="1" indent="2"/>
    </xf>
    <xf numFmtId="164" fontId="14" fillId="0" borderId="43" xfId="1" applyNumberFormat="1" applyFont="1" applyFill="1" applyBorder="1"/>
    <xf numFmtId="0" fontId="19" fillId="0" borderId="12" xfId="0" applyFont="1" applyFill="1" applyBorder="1" applyAlignment="1">
      <alignment horizontal="left" wrapText="1" indent="1"/>
    </xf>
    <xf numFmtId="0" fontId="18" fillId="0" borderId="2" xfId="0" applyFont="1" applyFill="1" applyBorder="1" applyAlignment="1">
      <alignment horizontal="left" wrapText="1" indent="2"/>
    </xf>
    <xf numFmtId="164" fontId="14" fillId="0" borderId="2" xfId="1" applyNumberFormat="1" applyFont="1" applyFill="1" applyBorder="1"/>
    <xf numFmtId="164" fontId="14" fillId="0" borderId="15" xfId="1" applyNumberFormat="1" applyFont="1" applyFill="1" applyBorder="1"/>
    <xf numFmtId="0" fontId="18" fillId="0" borderId="4" xfId="0" applyFont="1" applyFill="1" applyBorder="1" applyAlignment="1">
      <alignment horizontal="left" wrapText="1"/>
    </xf>
    <xf numFmtId="0" fontId="21" fillId="0" borderId="5" xfId="1" applyFont="1" applyFill="1" applyBorder="1"/>
    <xf numFmtId="3" fontId="13" fillId="0" borderId="5" xfId="1" applyNumberFormat="1" applyFont="1" applyFill="1" applyBorder="1" applyAlignment="1">
      <alignment horizontal="center"/>
    </xf>
    <xf numFmtId="164" fontId="13" fillId="0" borderId="15" xfId="1" applyNumberFormat="1" applyFont="1" applyFill="1" applyBorder="1"/>
    <xf numFmtId="164" fontId="13" fillId="0" borderId="5" xfId="1" applyNumberFormat="1" applyFont="1" applyFill="1" applyBorder="1"/>
    <xf numFmtId="3" fontId="12" fillId="0" borderId="2" xfId="1" applyNumberFormat="1" applyFont="1" applyFill="1" applyBorder="1"/>
    <xf numFmtId="43" fontId="12" fillId="0" borderId="2" xfId="1" applyNumberFormat="1" applyFont="1" applyFill="1" applyBorder="1"/>
    <xf numFmtId="0" fontId="30" fillId="0" borderId="22" xfId="1" applyFont="1" applyFill="1" applyBorder="1" applyAlignment="1">
      <alignment horizontal="left" wrapText="1" indent="1"/>
    </xf>
    <xf numFmtId="0" fontId="30" fillId="0" borderId="21" xfId="1" applyFont="1" applyFill="1" applyBorder="1" applyAlignment="1">
      <alignment horizontal="left" wrapText="1"/>
    </xf>
    <xf numFmtId="164" fontId="13" fillId="0" borderId="32" xfId="1" applyNumberFormat="1" applyFont="1" applyFill="1" applyBorder="1"/>
    <xf numFmtId="174" fontId="13" fillId="0" borderId="32" xfId="2" applyNumberFormat="1" applyFont="1" applyFill="1" applyBorder="1"/>
    <xf numFmtId="171" fontId="13" fillId="0" borderId="45" xfId="1" applyNumberFormat="1" applyFont="1" applyFill="1" applyBorder="1"/>
    <xf numFmtId="0" fontId="15" fillId="0" borderId="46" xfId="0" applyFont="1" applyFill="1" applyBorder="1" applyAlignment="1">
      <alignment horizontal="left" wrapText="1" indent="2"/>
    </xf>
    <xf numFmtId="164" fontId="14" fillId="0" borderId="31" xfId="1" applyNumberFormat="1" applyFont="1" applyFill="1" applyBorder="1"/>
    <xf numFmtId="171" fontId="14" fillId="0" borderId="43" xfId="1" applyNumberFormat="1" applyFont="1" applyFill="1" applyBorder="1"/>
    <xf numFmtId="174" fontId="15" fillId="0" borderId="31" xfId="2" applyNumberFormat="1" applyFont="1" applyFill="1" applyBorder="1"/>
    <xf numFmtId="0" fontId="13" fillId="0" borderId="46" xfId="0" applyFont="1" applyFill="1" applyBorder="1" applyAlignment="1">
      <alignment horizontal="left" wrapText="1" indent="2"/>
    </xf>
    <xf numFmtId="164" fontId="18" fillId="0" borderId="31" xfId="1" applyNumberFormat="1" applyFont="1" applyFill="1" applyBorder="1"/>
    <xf numFmtId="171" fontId="18" fillId="0" borderId="43" xfId="1" applyNumberFormat="1" applyFont="1" applyFill="1" applyBorder="1"/>
    <xf numFmtId="174" fontId="18" fillId="0" borderId="43" xfId="2" applyNumberFormat="1" applyFont="1" applyFill="1" applyBorder="1"/>
    <xf numFmtId="174" fontId="18" fillId="0" borderId="31" xfId="2" applyNumberFormat="1" applyFont="1" applyFill="1" applyBorder="1"/>
    <xf numFmtId="0" fontId="31" fillId="0" borderId="43" xfId="0" applyFont="1" applyFill="1" applyBorder="1" applyAlignment="1">
      <alignment horizontal="left" wrapText="1" indent="2"/>
    </xf>
    <xf numFmtId="0" fontId="31" fillId="0" borderId="43" xfId="0" applyFont="1" applyFill="1" applyBorder="1" applyAlignment="1">
      <alignment horizontal="left" wrapText="1"/>
    </xf>
    <xf numFmtId="3" fontId="21" fillId="0" borderId="20" xfId="1" applyNumberFormat="1" applyFont="1" applyFill="1" applyBorder="1" applyAlignment="1">
      <alignment horizontal="center"/>
    </xf>
    <xf numFmtId="0" fontId="15" fillId="0" borderId="0" xfId="0" applyFont="1" applyFill="1" applyBorder="1" applyAlignment="1">
      <alignment horizontal="left" wrapText="1" indent="2"/>
    </xf>
    <xf numFmtId="0" fontId="15" fillId="0" borderId="0" xfId="0" applyFont="1" applyFill="1" applyBorder="1" applyAlignment="1">
      <alignment horizontal="left" wrapText="1"/>
    </xf>
    <xf numFmtId="171" fontId="15" fillId="0" borderId="43" xfId="1" applyNumberFormat="1" applyFont="1" applyFill="1" applyBorder="1"/>
    <xf numFmtId="0" fontId="15" fillId="0" borderId="43" xfId="0" applyFont="1" applyFill="1" applyBorder="1" applyAlignment="1">
      <alignment horizontal="left" wrapText="1"/>
    </xf>
    <xf numFmtId="0" fontId="13" fillId="0" borderId="45" xfId="0" applyFont="1" applyFill="1" applyBorder="1" applyAlignment="1">
      <alignment horizontal="left" wrapText="1" indent="2"/>
    </xf>
    <xf numFmtId="0" fontId="13" fillId="0" borderId="45" xfId="0" applyFont="1" applyFill="1" applyBorder="1" applyAlignment="1">
      <alignment horizontal="left" wrapText="1"/>
    </xf>
    <xf numFmtId="164" fontId="15" fillId="0" borderId="0" xfId="1" applyNumberFormat="1" applyFont="1" applyFill="1" applyBorder="1"/>
    <xf numFmtId="164" fontId="13" fillId="0" borderId="39" xfId="1" applyNumberFormat="1" applyFont="1" applyFill="1" applyBorder="1"/>
    <xf numFmtId="181" fontId="13" fillId="0" borderId="48" xfId="1" applyNumberFormat="1" applyFont="1" applyFill="1" applyBorder="1"/>
    <xf numFmtId="0" fontId="15" fillId="0" borderId="20" xfId="0" applyFont="1" applyFill="1" applyBorder="1" applyAlignment="1">
      <alignment horizontal="left" wrapText="1" indent="2"/>
    </xf>
    <xf numFmtId="164" fontId="14" fillId="0" borderId="25" xfId="1" applyNumberFormat="1" applyFont="1" applyFill="1" applyBorder="1"/>
    <xf numFmtId="171" fontId="14" fillId="0" borderId="25" xfId="1" applyNumberFormat="1" applyFont="1" applyFill="1" applyBorder="1"/>
    <xf numFmtId="174" fontId="15" fillId="0" borderId="25" xfId="2" applyNumberFormat="1" applyFont="1" applyFill="1" applyBorder="1"/>
    <xf numFmtId="174" fontId="14" fillId="0" borderId="25" xfId="2" applyNumberFormat="1" applyFont="1" applyFill="1" applyBorder="1"/>
    <xf numFmtId="3" fontId="17" fillId="0" borderId="25" xfId="2" applyNumberFormat="1" applyFont="1" applyFill="1" applyBorder="1"/>
    <xf numFmtId="165" fontId="17" fillId="0" borderId="25" xfId="2" applyNumberFormat="1" applyFont="1" applyFill="1" applyBorder="1"/>
    <xf numFmtId="0" fontId="25" fillId="0" borderId="36" xfId="1" applyFont="1" applyFill="1" applyBorder="1" applyAlignment="1">
      <alignment horizontal="left"/>
    </xf>
    <xf numFmtId="164" fontId="13" fillId="0" borderId="29" xfId="1" applyNumberFormat="1" applyFont="1" applyFill="1" applyBorder="1"/>
    <xf numFmtId="171" fontId="13" fillId="0" borderId="8" xfId="1" applyNumberFormat="1" applyFont="1" applyFill="1" applyBorder="1"/>
    <xf numFmtId="171" fontId="13" fillId="0" borderId="36" xfId="1" applyNumberFormat="1" applyFont="1" applyFill="1" applyBorder="1"/>
    <xf numFmtId="174" fontId="13" fillId="0" borderId="36" xfId="2" applyNumberFormat="1" applyFont="1" applyFill="1" applyBorder="1"/>
    <xf numFmtId="0" fontId="13" fillId="0" borderId="18" xfId="13" applyFont="1" applyFill="1" applyBorder="1" applyAlignment="1" applyProtection="1">
      <alignment wrapText="1"/>
    </xf>
    <xf numFmtId="3" fontId="15" fillId="0" borderId="18" xfId="1" applyNumberFormat="1" applyFont="1" applyFill="1" applyBorder="1" applyAlignment="1">
      <alignment horizontal="center"/>
    </xf>
    <xf numFmtId="164" fontId="15" fillId="0" borderId="18" xfId="1" applyNumberFormat="1" applyFont="1" applyFill="1" applyBorder="1"/>
    <xf numFmtId="171" fontId="15" fillId="0" borderId="18" xfId="1" applyNumberFormat="1" applyFont="1" applyFill="1" applyBorder="1"/>
    <xf numFmtId="174" fontId="15" fillId="0" borderId="49" xfId="2" applyNumberFormat="1" applyFont="1" applyFill="1" applyBorder="1"/>
    <xf numFmtId="0" fontId="14" fillId="0" borderId="12" xfId="1" applyFont="1" applyFill="1" applyBorder="1" applyAlignment="1">
      <alignment horizontal="left" indent="2"/>
    </xf>
    <xf numFmtId="174" fontId="15" fillId="0" borderId="38" xfId="2" applyNumberFormat="1" applyFont="1" applyFill="1" applyBorder="1"/>
    <xf numFmtId="3" fontId="18" fillId="0" borderId="2" xfId="1" applyNumberFormat="1" applyFont="1" applyFill="1" applyBorder="1" applyAlignment="1">
      <alignment horizontal="center"/>
    </xf>
    <xf numFmtId="164" fontId="18" fillId="0" borderId="46" xfId="1" applyNumberFormat="1" applyFont="1" applyFill="1" applyBorder="1"/>
    <xf numFmtId="0" fontId="16" fillId="0" borderId="20" xfId="0" applyFont="1" applyFill="1" applyBorder="1" applyAlignment="1">
      <alignment horizontal="left"/>
    </xf>
    <xf numFmtId="164" fontId="14" fillId="0" borderId="46" xfId="1" applyNumberFormat="1" applyFont="1" applyFill="1" applyBorder="1"/>
    <xf numFmtId="164" fontId="13" fillId="0" borderId="43" xfId="1" applyNumberFormat="1" applyFont="1" applyFill="1" applyBorder="1"/>
    <xf numFmtId="0" fontId="27" fillId="0" borderId="2" xfId="0" applyFont="1" applyFill="1" applyBorder="1" applyAlignment="1">
      <alignment horizontal="left"/>
    </xf>
    <xf numFmtId="0" fontId="27" fillId="0" borderId="4" xfId="0" applyFont="1" applyFill="1" applyBorder="1" applyAlignment="1">
      <alignment horizontal="left" indent="2"/>
    </xf>
    <xf numFmtId="3" fontId="14" fillId="0" borderId="25" xfId="1" applyNumberFormat="1" applyFont="1" applyFill="1" applyBorder="1" applyAlignment="1">
      <alignment horizontal="center"/>
    </xf>
    <xf numFmtId="0" fontId="15" fillId="0" borderId="2" xfId="0" applyFont="1" applyFill="1" applyBorder="1" applyAlignment="1">
      <alignment horizontal="left" wrapText="1" indent="2"/>
    </xf>
    <xf numFmtId="0" fontId="15" fillId="0" borderId="20" xfId="0" applyFont="1" applyFill="1" applyBorder="1" applyAlignment="1">
      <alignment horizontal="left" wrapText="1"/>
    </xf>
    <xf numFmtId="0" fontId="15" fillId="0" borderId="20" xfId="0" applyFont="1" applyFill="1" applyBorder="1" applyAlignment="1">
      <alignment horizontal="left"/>
    </xf>
    <xf numFmtId="0" fontId="18" fillId="0" borderId="2" xfId="0" applyFont="1" applyFill="1" applyBorder="1" applyAlignment="1">
      <alignment horizontal="left" wrapText="1"/>
    </xf>
    <xf numFmtId="3" fontId="14" fillId="0" borderId="15" xfId="1" applyNumberFormat="1" applyFont="1" applyFill="1" applyBorder="1" applyAlignment="1">
      <alignment horizontal="center"/>
    </xf>
    <xf numFmtId="174" fontId="13" fillId="0" borderId="15" xfId="2" applyNumberFormat="1" applyFont="1" applyFill="1" applyBorder="1"/>
    <xf numFmtId="0" fontId="12" fillId="0" borderId="12" xfId="1" applyFont="1" applyFill="1" applyBorder="1" applyAlignment="1">
      <alignment horizontal="center" wrapText="1"/>
    </xf>
    <xf numFmtId="171" fontId="14" fillId="0" borderId="2" xfId="1" applyNumberFormat="1" applyFont="1" applyFill="1" applyBorder="1"/>
    <xf numFmtId="0" fontId="21" fillId="0" borderId="2" xfId="1" applyFont="1" applyFill="1" applyBorder="1" applyAlignment="1">
      <alignment horizontal="center" wrapText="1"/>
    </xf>
    <xf numFmtId="0" fontId="20" fillId="0" borderId="4" xfId="0" applyFont="1" applyFill="1" applyBorder="1" applyAlignment="1">
      <alignment horizontal="left" indent="1"/>
    </xf>
    <xf numFmtId="0" fontId="20" fillId="0" borderId="4" xfId="0" applyFont="1" applyFill="1" applyBorder="1" applyAlignment="1">
      <alignment horizontal="left"/>
    </xf>
    <xf numFmtId="0" fontId="54" fillId="0" borderId="4" xfId="1" applyFont="1" applyFill="1" applyBorder="1" applyAlignment="1">
      <alignment horizontal="center" wrapText="1"/>
    </xf>
    <xf numFmtId="0" fontId="31" fillId="0" borderId="20" xfId="0" applyFont="1" applyFill="1" applyBorder="1" applyAlignment="1">
      <alignment horizontal="left" wrapText="1" indent="2"/>
    </xf>
    <xf numFmtId="0" fontId="31" fillId="0" borderId="20" xfId="0" applyFont="1" applyFill="1" applyBorder="1" applyAlignment="1">
      <alignment horizontal="left" wrapText="1"/>
    </xf>
    <xf numFmtId="0" fontId="15" fillId="0" borderId="20" xfId="0" applyFont="1" applyFill="1" applyBorder="1" applyAlignment="1">
      <alignment horizontal="center" wrapText="1"/>
    </xf>
    <xf numFmtId="0" fontId="15" fillId="0" borderId="16" xfId="0" applyFont="1" applyFill="1" applyBorder="1" applyAlignment="1">
      <alignment horizontal="center" wrapText="1"/>
    </xf>
    <xf numFmtId="0" fontId="13" fillId="0" borderId="4" xfId="0" applyFont="1" applyFill="1" applyBorder="1" applyAlignment="1">
      <alignment horizontal="left" wrapText="1" indent="2"/>
    </xf>
    <xf numFmtId="0" fontId="13" fillId="0" borderId="4" xfId="0" applyFont="1" applyFill="1" applyBorder="1" applyAlignment="1">
      <alignment horizontal="left" wrapText="1"/>
    </xf>
    <xf numFmtId="171" fontId="15" fillId="0" borderId="4" xfId="1" applyNumberFormat="1" applyFont="1" applyFill="1" applyBorder="1"/>
    <xf numFmtId="0" fontId="25" fillId="0" borderId="34" xfId="1" applyFont="1" applyFill="1" applyBorder="1" applyAlignment="1">
      <alignment horizontal="left"/>
    </xf>
    <xf numFmtId="3" fontId="14" fillId="0" borderId="34" xfId="1" applyNumberFormat="1" applyFont="1" applyFill="1" applyBorder="1" applyAlignment="1">
      <alignment horizontal="center"/>
    </xf>
    <xf numFmtId="164" fontId="14" fillId="0" borderId="34" xfId="1" applyNumberFormat="1" applyFont="1" applyFill="1" applyBorder="1"/>
    <xf numFmtId="164" fontId="13" fillId="0" borderId="36" xfId="1" applyNumberFormat="1" applyFont="1" applyFill="1" applyBorder="1"/>
    <xf numFmtId="171" fontId="15" fillId="0" borderId="12" xfId="1" applyNumberFormat="1" applyFont="1" applyFill="1" applyBorder="1" applyAlignment="1">
      <alignment horizontal="center"/>
    </xf>
    <xf numFmtId="171" fontId="15" fillId="0" borderId="16" xfId="1" applyNumberFormat="1" applyFont="1" applyFill="1" applyBorder="1" applyAlignment="1">
      <alignment horizontal="center"/>
    </xf>
    <xf numFmtId="174" fontId="18" fillId="0" borderId="2" xfId="2" applyNumberFormat="1" applyFont="1" applyFill="1" applyBorder="1"/>
    <xf numFmtId="0" fontId="16" fillId="0" borderId="12" xfId="0" applyFont="1" applyFill="1" applyBorder="1" applyAlignment="1">
      <alignment horizontal="left"/>
    </xf>
    <xf numFmtId="0" fontId="13" fillId="0" borderId="43" xfId="1" applyFont="1" applyFill="1" applyBorder="1"/>
    <xf numFmtId="0" fontId="15" fillId="0" borderId="2" xfId="1" applyFont="1" applyFill="1" applyBorder="1" applyAlignment="1">
      <alignment horizontal="left" wrapText="1"/>
    </xf>
    <xf numFmtId="0" fontId="15" fillId="0" borderId="2" xfId="1" applyFont="1" applyFill="1" applyBorder="1" applyAlignment="1">
      <alignment horizontal="left" wrapText="1" indent="2"/>
    </xf>
    <xf numFmtId="171" fontId="13" fillId="0" borderId="44" xfId="1" applyNumberFormat="1" applyFont="1" applyFill="1" applyBorder="1"/>
    <xf numFmtId="171" fontId="13" fillId="0" borderId="5" xfId="1" applyNumberFormat="1" applyFont="1" applyFill="1" applyBorder="1"/>
    <xf numFmtId="171" fontId="13" fillId="0" borderId="79" xfId="1" applyNumberFormat="1" applyFont="1" applyFill="1" applyBorder="1"/>
    <xf numFmtId="2" fontId="15" fillId="0" borderId="12" xfId="0" applyNumberFormat="1" applyFont="1" applyFill="1" applyBorder="1" applyAlignment="1">
      <alignment horizontal="left" wrapText="1"/>
    </xf>
    <xf numFmtId="0" fontId="15" fillId="0" borderId="43" xfId="1" applyFont="1" applyFill="1" applyBorder="1" applyAlignment="1">
      <alignment horizontal="left" wrapText="1"/>
    </xf>
    <xf numFmtId="0" fontId="15" fillId="0" borderId="45" xfId="1" applyFont="1" applyFill="1" applyBorder="1" applyAlignment="1">
      <alignment horizontal="left" wrapText="1"/>
    </xf>
    <xf numFmtId="164" fontId="13" fillId="0" borderId="45" xfId="1" applyNumberFormat="1" applyFont="1" applyFill="1" applyBorder="1"/>
    <xf numFmtId="0" fontId="17" fillId="0" borderId="3" xfId="1" applyFont="1" applyFill="1" applyBorder="1" applyAlignment="1">
      <alignment horizontal="left" indent="1"/>
    </xf>
    <xf numFmtId="0" fontId="28" fillId="0" borderId="12" xfId="1" applyFont="1" applyFill="1" applyBorder="1" applyAlignment="1">
      <alignment horizontal="left" wrapText="1"/>
    </xf>
    <xf numFmtId="0" fontId="12" fillId="0" borderId="44" xfId="1" applyFont="1" applyFill="1" applyBorder="1" applyAlignment="1">
      <alignment horizontal="left" wrapText="1" indent="1"/>
    </xf>
    <xf numFmtId="0" fontId="12" fillId="0" borderId="44" xfId="1" applyFont="1" applyFill="1" applyBorder="1" applyAlignment="1">
      <alignment horizontal="left" wrapText="1"/>
    </xf>
    <xf numFmtId="174" fontId="14" fillId="0" borderId="43" xfId="2" applyNumberFormat="1" applyFont="1" applyFill="1" applyBorder="1"/>
    <xf numFmtId="0" fontId="13" fillId="0" borderId="48" xfId="0" applyFont="1" applyFill="1" applyBorder="1" applyAlignment="1">
      <alignment horizontal="left" wrapText="1" indent="2"/>
    </xf>
    <xf numFmtId="0" fontId="13" fillId="0" borderId="48" xfId="0" applyFont="1" applyFill="1" applyBorder="1" applyAlignment="1">
      <alignment horizontal="left" wrapText="1"/>
    </xf>
    <xf numFmtId="0" fontId="17" fillId="0" borderId="48" xfId="1" applyFont="1" applyFill="1" applyBorder="1" applyAlignment="1">
      <alignment wrapText="1"/>
    </xf>
    <xf numFmtId="164" fontId="13" fillId="0" borderId="48" xfId="1" applyNumberFormat="1" applyFont="1" applyFill="1" applyBorder="1"/>
    <xf numFmtId="0" fontId="15" fillId="0" borderId="36" xfId="1" applyFont="1" applyFill="1" applyBorder="1"/>
    <xf numFmtId="0" fontId="15" fillId="0" borderId="8" xfId="1" applyFont="1" applyFill="1" applyBorder="1"/>
    <xf numFmtId="3" fontId="18" fillId="0" borderId="8" xfId="1" applyNumberFormat="1" applyFont="1" applyFill="1" applyBorder="1" applyAlignment="1">
      <alignment horizontal="center"/>
    </xf>
    <xf numFmtId="0" fontId="13" fillId="0" borderId="20" xfId="13" applyFont="1" applyFill="1" applyBorder="1" applyAlignment="1" applyProtection="1">
      <alignment wrapText="1"/>
    </xf>
    <xf numFmtId="0" fontId="13" fillId="0" borderId="20" xfId="1" applyFont="1" applyFill="1" applyBorder="1" applyAlignment="1">
      <alignment horizontal="left" wrapText="1"/>
    </xf>
    <xf numFmtId="174" fontId="13" fillId="0" borderId="22" xfId="2" applyNumberFormat="1" applyFont="1" applyFill="1" applyBorder="1"/>
    <xf numFmtId="174" fontId="13" fillId="0" borderId="52" xfId="2" applyNumberFormat="1" applyFont="1" applyFill="1" applyBorder="1"/>
    <xf numFmtId="0" fontId="18" fillId="0" borderId="45" xfId="0" applyFont="1" applyFill="1" applyBorder="1" applyAlignment="1">
      <alignment horizontal="left" wrapText="1"/>
    </xf>
    <xf numFmtId="0" fontId="15" fillId="0" borderId="15" xfId="0" applyFont="1" applyFill="1" applyBorder="1" applyAlignment="1">
      <alignment horizontal="left" indent="2"/>
    </xf>
    <xf numFmtId="171" fontId="13" fillId="0" borderId="46" xfId="1" applyNumberFormat="1" applyFont="1" applyFill="1" applyBorder="1"/>
    <xf numFmtId="3" fontId="13" fillId="0" borderId="43" xfId="1" applyNumberFormat="1" applyFont="1" applyFill="1" applyBorder="1" applyAlignment="1">
      <alignment horizontal="center"/>
    </xf>
    <xf numFmtId="171" fontId="13" fillId="0" borderId="43" xfId="1" applyNumberFormat="1" applyFont="1" applyFill="1" applyBorder="1"/>
    <xf numFmtId="0" fontId="13" fillId="0" borderId="57" xfId="0" applyFont="1" applyFill="1" applyBorder="1" applyAlignment="1">
      <alignment horizontal="left" wrapText="1" indent="2"/>
    </xf>
    <xf numFmtId="3" fontId="13" fillId="0" borderId="44" xfId="1" applyNumberFormat="1" applyFont="1" applyFill="1" applyBorder="1" applyAlignment="1">
      <alignment horizontal="center"/>
    </xf>
    <xf numFmtId="171" fontId="13" fillId="0" borderId="48" xfId="1" applyNumberFormat="1" applyFont="1" applyFill="1" applyBorder="1"/>
    <xf numFmtId="174" fontId="15" fillId="0" borderId="48" xfId="2" applyNumberFormat="1" applyFont="1" applyFill="1" applyBorder="1"/>
    <xf numFmtId="3" fontId="13" fillId="0" borderId="36" xfId="1" applyNumberFormat="1" applyFont="1" applyFill="1" applyBorder="1" applyAlignment="1">
      <alignment horizontal="center"/>
    </xf>
    <xf numFmtId="174" fontId="13" fillId="0" borderId="29" xfId="2" applyNumberFormat="1" applyFont="1" applyFill="1" applyBorder="1"/>
    <xf numFmtId="174" fontId="13" fillId="0" borderId="8" xfId="2" applyNumberFormat="1" applyFont="1" applyFill="1" applyBorder="1"/>
    <xf numFmtId="0" fontId="13" fillId="0" borderId="45" xfId="1" applyFont="1" applyFill="1" applyBorder="1" applyAlignment="1">
      <alignment horizontal="left"/>
    </xf>
    <xf numFmtId="0" fontId="17" fillId="0" borderId="36" xfId="1" applyFont="1" applyFill="1" applyBorder="1" applyAlignment="1">
      <alignment horizontal="left" indent="1"/>
    </xf>
    <xf numFmtId="0" fontId="17" fillId="0" borderId="36" xfId="1" applyFont="1" applyFill="1" applyBorder="1" applyAlignment="1">
      <alignment horizontal="left"/>
    </xf>
    <xf numFmtId="0" fontId="13" fillId="0" borderId="8" xfId="0" applyFont="1" applyFill="1" applyBorder="1" applyAlignment="1">
      <alignment horizontal="left" wrapText="1" indent="2"/>
    </xf>
    <xf numFmtId="164" fontId="18" fillId="0" borderId="8" xfId="1" applyNumberFormat="1" applyFont="1" applyFill="1" applyBorder="1"/>
    <xf numFmtId="0" fontId="18" fillId="0" borderId="45" xfId="0" applyFont="1" applyFill="1" applyBorder="1" applyAlignment="1">
      <alignment horizontal="left" wrapText="1" indent="2"/>
    </xf>
    <xf numFmtId="0" fontId="31" fillId="0" borderId="44" xfId="0" applyFont="1" applyFill="1" applyBorder="1" applyAlignment="1">
      <alignment horizontal="left" wrapText="1" indent="2"/>
    </xf>
    <xf numFmtId="0" fontId="31" fillId="0" borderId="44" xfId="0" applyFont="1" applyFill="1" applyBorder="1" applyAlignment="1">
      <alignment horizontal="left" wrapText="1"/>
    </xf>
    <xf numFmtId="164" fontId="15" fillId="0" borderId="79" xfId="1" applyNumberFormat="1" applyFont="1" applyFill="1" applyBorder="1"/>
    <xf numFmtId="174" fontId="14" fillId="0" borderId="44" xfId="2" applyNumberFormat="1" applyFont="1" applyFill="1" applyBorder="1"/>
    <xf numFmtId="172" fontId="17" fillId="0" borderId="44" xfId="2" applyNumberFormat="1" applyFont="1" applyFill="1" applyBorder="1"/>
    <xf numFmtId="3" fontId="17" fillId="0" borderId="44" xfId="2" applyNumberFormat="1" applyFont="1" applyFill="1" applyBorder="1"/>
    <xf numFmtId="0" fontId="18" fillId="0" borderId="3" xfId="0" applyFont="1" applyFill="1" applyBorder="1" applyAlignment="1">
      <alignment horizontal="left" wrapText="1" indent="2"/>
    </xf>
    <xf numFmtId="0" fontId="18" fillId="0" borderId="3" xfId="0" applyFont="1" applyFill="1" applyBorder="1" applyAlignment="1">
      <alignment horizontal="left" wrapText="1"/>
    </xf>
    <xf numFmtId="0" fontId="15" fillId="0" borderId="4" xfId="0" applyFont="1" applyFill="1" applyBorder="1" applyAlignment="1">
      <alignment horizontal="left" wrapText="1" indent="2"/>
    </xf>
    <xf numFmtId="3" fontId="15" fillId="0" borderId="4" xfId="1" applyNumberFormat="1" applyFont="1" applyFill="1" applyBorder="1" applyAlignment="1">
      <alignment horizontal="center"/>
    </xf>
    <xf numFmtId="171" fontId="14" fillId="0" borderId="4" xfId="1" applyNumberFormat="1" applyFont="1" applyFill="1" applyBorder="1"/>
    <xf numFmtId="174" fontId="14" fillId="0" borderId="3" xfId="2" applyNumberFormat="1" applyFont="1" applyFill="1" applyBorder="1"/>
    <xf numFmtId="174" fontId="14" fillId="0" borderId="4" xfId="2" applyNumberFormat="1" applyFont="1" applyFill="1" applyBorder="1"/>
    <xf numFmtId="3" fontId="17" fillId="0" borderId="45" xfId="2" applyNumberFormat="1" applyFont="1" applyFill="1" applyBorder="1"/>
    <xf numFmtId="0" fontId="17" fillId="0" borderId="80" xfId="1" applyFont="1" applyFill="1" applyBorder="1" applyAlignment="1">
      <alignment horizontal="left"/>
    </xf>
    <xf numFmtId="3" fontId="13" fillId="0" borderId="37" xfId="1" applyNumberFormat="1" applyFont="1" applyFill="1" applyBorder="1" applyAlignment="1">
      <alignment horizontal="center"/>
    </xf>
    <xf numFmtId="164" fontId="13" fillId="0" borderId="80" xfId="1" applyNumberFormat="1" applyFont="1" applyFill="1" applyBorder="1"/>
    <xf numFmtId="174" fontId="13" fillId="0" borderId="37" xfId="2" applyNumberFormat="1" applyFont="1" applyFill="1" applyBorder="1"/>
    <xf numFmtId="3" fontId="17" fillId="0" borderId="48" xfId="2" applyNumberFormat="1" applyFont="1" applyFill="1" applyBorder="1"/>
    <xf numFmtId="3" fontId="13" fillId="0" borderId="8" xfId="2" applyNumberFormat="1" applyFont="1" applyFill="1" applyBorder="1" applyAlignment="1">
      <alignment horizontal="center"/>
    </xf>
    <xf numFmtId="3" fontId="13" fillId="0" borderId="36" xfId="2" applyNumberFormat="1" applyFont="1" applyFill="1" applyBorder="1" applyAlignment="1">
      <alignment horizontal="center"/>
    </xf>
    <xf numFmtId="0" fontId="13" fillId="0" borderId="2" xfId="1" applyFont="1" applyFill="1" applyBorder="1" applyAlignment="1">
      <alignment horizontal="left"/>
    </xf>
    <xf numFmtId="0" fontId="15" fillId="0" borderId="12" xfId="0" applyFont="1" applyFill="1" applyBorder="1" applyAlignment="1">
      <alignment horizontal="right" wrapText="1"/>
    </xf>
    <xf numFmtId="174" fontId="13" fillId="0" borderId="48" xfId="2" applyNumberFormat="1" applyFont="1" applyFill="1" applyBorder="1"/>
    <xf numFmtId="0" fontId="13" fillId="0" borderId="2" xfId="1" applyFont="1" applyFill="1" applyBorder="1"/>
    <xf numFmtId="0" fontId="13" fillId="0" borderId="2" xfId="1" applyFont="1" applyFill="1" applyBorder="1" applyAlignment="1"/>
    <xf numFmtId="0" fontId="13" fillId="0" borderId="4" xfId="1" applyFont="1" applyFill="1" applyBorder="1" applyAlignment="1">
      <alignment horizontal="left" wrapText="1" indent="1"/>
    </xf>
    <xf numFmtId="174" fontId="18" fillId="0" borderId="46" xfId="2" applyNumberFormat="1" applyFont="1" applyFill="1" applyBorder="1"/>
    <xf numFmtId="174" fontId="18" fillId="0" borderId="20" xfId="2" applyNumberFormat="1" applyFont="1" applyFill="1" applyBorder="1"/>
    <xf numFmtId="0" fontId="13" fillId="0" borderId="20" xfId="1" applyFont="1" applyFill="1" applyBorder="1" applyAlignment="1">
      <alignment horizontal="left" wrapText="1" indent="1"/>
    </xf>
    <xf numFmtId="164" fontId="15" fillId="0" borderId="46" xfId="1" applyNumberFormat="1" applyFont="1" applyFill="1" applyBorder="1"/>
    <xf numFmtId="3" fontId="20" fillId="0" borderId="0" xfId="1" applyNumberFormat="1" applyFont="1" applyFill="1" applyBorder="1"/>
    <xf numFmtId="0" fontId="15" fillId="0" borderId="15" xfId="1" applyFont="1" applyFill="1" applyBorder="1" applyAlignment="1">
      <alignment horizontal="left" wrapText="1" indent="2"/>
    </xf>
    <xf numFmtId="0" fontId="20" fillId="0" borderId="3" xfId="1" applyFont="1" applyFill="1" applyBorder="1" applyAlignment="1">
      <alignment horizontal="left" indent="1"/>
    </xf>
    <xf numFmtId="0" fontId="20" fillId="0" borderId="3" xfId="1" applyFont="1" applyFill="1" applyBorder="1" applyAlignment="1">
      <alignment horizontal="left"/>
    </xf>
    <xf numFmtId="0" fontId="28" fillId="0" borderId="46" xfId="1" applyFont="1" applyFill="1" applyBorder="1" applyAlignment="1">
      <alignment horizontal="left" wrapText="1" indent="1"/>
    </xf>
    <xf numFmtId="0" fontId="28" fillId="0" borderId="46" xfId="1" applyFont="1" applyFill="1" applyBorder="1" applyAlignment="1">
      <alignment horizontal="left" wrapText="1"/>
    </xf>
    <xf numFmtId="0" fontId="22" fillId="0" borderId="16" xfId="1" applyFont="1" applyFill="1" applyBorder="1" applyAlignment="1">
      <alignment horizontal="left" wrapText="1"/>
    </xf>
    <xf numFmtId="0" fontId="12" fillId="0" borderId="15" xfId="1" applyFont="1" applyFill="1" applyBorder="1" applyAlignment="1">
      <alignment horizontal="left" wrapText="1" indent="1"/>
    </xf>
    <xf numFmtId="0" fontId="12" fillId="0" borderId="15" xfId="1" applyFont="1" applyFill="1" applyBorder="1" applyAlignment="1">
      <alignment horizontal="left" wrapText="1"/>
    </xf>
    <xf numFmtId="0" fontId="14" fillId="0" borderId="15" xfId="0" applyFont="1" applyFill="1" applyBorder="1" applyAlignment="1">
      <alignment horizontal="center" wrapText="1"/>
    </xf>
    <xf numFmtId="171" fontId="14" fillId="0" borderId="15" xfId="1" applyNumberFormat="1" applyFont="1" applyFill="1" applyBorder="1"/>
    <xf numFmtId="174" fontId="15" fillId="0" borderId="79" xfId="2" applyNumberFormat="1" applyFont="1" applyFill="1" applyBorder="1"/>
    <xf numFmtId="0" fontId="20" fillId="0" borderId="5" xfId="0" applyFont="1" applyFill="1" applyBorder="1" applyAlignment="1">
      <alignment horizontal="left" indent="1"/>
    </xf>
    <xf numFmtId="0" fontId="20" fillId="0" borderId="5" xfId="0" applyFont="1" applyFill="1" applyBorder="1" applyAlignment="1">
      <alignment horizontal="left"/>
    </xf>
    <xf numFmtId="0" fontId="54" fillId="0" borderId="5" xfId="1" applyFont="1" applyFill="1" applyBorder="1" applyAlignment="1">
      <alignment horizontal="left" wrapText="1" indent="1"/>
    </xf>
    <xf numFmtId="174" fontId="13" fillId="0" borderId="47" xfId="2" applyNumberFormat="1" applyFont="1" applyFill="1" applyBorder="1"/>
    <xf numFmtId="174" fontId="13" fillId="0" borderId="5" xfId="2" applyNumberFormat="1" applyFont="1" applyFill="1" applyBorder="1"/>
    <xf numFmtId="174" fontId="15" fillId="0" borderId="5" xfId="2" applyNumberFormat="1" applyFont="1" applyFill="1" applyBorder="1"/>
    <xf numFmtId="0" fontId="22" fillId="0" borderId="25" xfId="1" applyFont="1" applyFill="1" applyBorder="1" applyAlignment="1">
      <alignment horizontal="left" wrapText="1" indent="1"/>
    </xf>
    <xf numFmtId="0" fontId="22" fillId="0" borderId="25" xfId="1" applyFont="1" applyFill="1" applyBorder="1" applyAlignment="1">
      <alignment horizontal="left" wrapText="1"/>
    </xf>
    <xf numFmtId="0" fontId="54" fillId="0" borderId="25" xfId="1" applyFont="1" applyFill="1" applyBorder="1" applyAlignment="1">
      <alignment horizontal="left" wrapText="1" indent="1"/>
    </xf>
    <xf numFmtId="3" fontId="13" fillId="0" borderId="25" xfId="1" applyNumberFormat="1" applyFont="1" applyFill="1" applyBorder="1" applyAlignment="1">
      <alignment horizontal="center"/>
    </xf>
    <xf numFmtId="171" fontId="13" fillId="0" borderId="25" xfId="1" applyNumberFormat="1" applyFont="1" applyFill="1" applyBorder="1"/>
    <xf numFmtId="174" fontId="13" fillId="0" borderId="66" xfId="2" applyNumberFormat="1" applyFont="1" applyFill="1" applyBorder="1"/>
    <xf numFmtId="174" fontId="13" fillId="0" borderId="25" xfId="2" applyNumberFormat="1" applyFont="1" applyFill="1" applyBorder="1"/>
    <xf numFmtId="171" fontId="14" fillId="0" borderId="20" xfId="1" applyNumberFormat="1" applyFont="1" applyFill="1" applyBorder="1"/>
    <xf numFmtId="0" fontId="13" fillId="0" borderId="2" xfId="0" applyFont="1" applyFill="1" applyBorder="1" applyAlignment="1">
      <alignment horizontal="left" wrapText="1" indent="2"/>
    </xf>
    <xf numFmtId="0" fontId="13" fillId="0" borderId="2" xfId="0" applyFont="1" applyFill="1" applyBorder="1" applyAlignment="1">
      <alignment horizontal="left" wrapText="1"/>
    </xf>
    <xf numFmtId="0" fontId="14" fillId="0" borderId="2" xfId="0" applyFont="1" applyFill="1" applyBorder="1" applyAlignment="1">
      <alignment horizontal="center" wrapText="1"/>
    </xf>
    <xf numFmtId="0" fontId="15" fillId="0" borderId="20" xfId="1" applyFont="1" applyFill="1" applyBorder="1" applyAlignment="1">
      <alignment horizontal="left"/>
    </xf>
    <xf numFmtId="0" fontId="32" fillId="0" borderId="20" xfId="0" applyFont="1" applyFill="1" applyBorder="1" applyAlignment="1">
      <alignment horizontal="left" indent="2"/>
    </xf>
    <xf numFmtId="0" fontId="32" fillId="0" borderId="20" xfId="0" applyFont="1" applyFill="1" applyBorder="1" applyAlignment="1">
      <alignment horizontal="left"/>
    </xf>
    <xf numFmtId="0" fontId="12" fillId="0" borderId="2" xfId="1" applyFont="1" applyFill="1" applyBorder="1" applyAlignment="1">
      <alignment horizontal="left"/>
    </xf>
    <xf numFmtId="0" fontId="15" fillId="0" borderId="15" xfId="1" applyFont="1" applyFill="1" applyBorder="1" applyAlignment="1">
      <alignment horizontal="left" indent="2"/>
    </xf>
    <xf numFmtId="0" fontId="13" fillId="0" borderId="4" xfId="1" applyFont="1" applyFill="1" applyBorder="1" applyAlignment="1">
      <alignment horizontal="left" indent="1"/>
    </xf>
    <xf numFmtId="0" fontId="13" fillId="0" borderId="4" xfId="1" applyFont="1" applyFill="1" applyBorder="1" applyAlignment="1">
      <alignment horizontal="left"/>
    </xf>
    <xf numFmtId="0" fontId="15" fillId="0" borderId="4" xfId="1" applyFont="1" applyFill="1" applyBorder="1" applyAlignment="1">
      <alignment horizontal="left" indent="2"/>
    </xf>
    <xf numFmtId="164" fontId="15" fillId="0" borderId="3" xfId="1" applyNumberFormat="1" applyFont="1" applyFill="1" applyBorder="1"/>
    <xf numFmtId="174" fontId="15" fillId="0" borderId="3" xfId="2" applyNumberFormat="1" applyFont="1" applyFill="1" applyBorder="1"/>
    <xf numFmtId="164" fontId="15" fillId="0" borderId="44" xfId="1" applyNumberFormat="1" applyFont="1" applyFill="1" applyBorder="1"/>
    <xf numFmtId="0" fontId="13" fillId="0" borderId="16" xfId="0" applyFont="1" applyFill="1" applyBorder="1" applyAlignment="1">
      <alignment horizontal="left" wrapText="1" indent="2"/>
    </xf>
    <xf numFmtId="0" fontId="13" fillId="0" borderId="16" xfId="0" applyFont="1" applyFill="1" applyBorder="1" applyAlignment="1">
      <alignment horizontal="left" wrapText="1"/>
    </xf>
    <xf numFmtId="0" fontId="17" fillId="0" borderId="37" xfId="1" applyFont="1" applyFill="1" applyBorder="1" applyAlignment="1">
      <alignment wrapText="1"/>
    </xf>
    <xf numFmtId="0" fontId="13" fillId="0" borderId="37" xfId="1" applyFont="1" applyFill="1" applyBorder="1" applyAlignment="1">
      <alignment horizontal="left" indent="1"/>
    </xf>
    <xf numFmtId="174" fontId="15" fillId="0" borderId="37" xfId="2" applyNumberFormat="1" applyFont="1" applyFill="1" applyBorder="1"/>
    <xf numFmtId="174" fontId="15" fillId="0" borderId="36" xfId="2" applyNumberFormat="1" applyFont="1" applyFill="1" applyBorder="1"/>
    <xf numFmtId="174" fontId="15" fillId="0" borderId="8" xfId="2" applyNumberFormat="1" applyFont="1" applyFill="1" applyBorder="1"/>
    <xf numFmtId="164" fontId="12" fillId="0" borderId="43" xfId="1" applyNumberFormat="1" applyFont="1" applyFill="1" applyBorder="1"/>
    <xf numFmtId="164" fontId="12" fillId="0" borderId="43" xfId="1" applyNumberFormat="1" applyFont="1" applyFill="1" applyBorder="1" applyAlignment="1">
      <alignment horizontal="center"/>
    </xf>
    <xf numFmtId="3" fontId="15" fillId="0" borderId="46" xfId="2" applyNumberFormat="1" applyFont="1" applyFill="1" applyBorder="1"/>
    <xf numFmtId="3" fontId="15" fillId="0" borderId="12" xfId="2" applyNumberFormat="1" applyFont="1" applyFill="1" applyBorder="1"/>
    <xf numFmtId="0" fontId="15" fillId="0" borderId="2" xfId="1" applyFont="1" applyFill="1" applyBorder="1" applyAlignment="1">
      <alignment horizontal="left"/>
    </xf>
    <xf numFmtId="3" fontId="15" fillId="0" borderId="45" xfId="2" applyNumberFormat="1" applyFont="1" applyFill="1" applyBorder="1"/>
    <xf numFmtId="3" fontId="15" fillId="0" borderId="15" xfId="2" applyNumberFormat="1" applyFont="1" applyFill="1" applyBorder="1"/>
    <xf numFmtId="164" fontId="20" fillId="0" borderId="3" xfId="1" applyNumberFormat="1" applyFont="1" applyFill="1" applyBorder="1" applyAlignment="1">
      <alignment horizontal="center"/>
    </xf>
    <xf numFmtId="164" fontId="20" fillId="0" borderId="4" xfId="1" applyNumberFormat="1" applyFont="1" applyFill="1" applyBorder="1" applyAlignment="1">
      <alignment horizontal="center"/>
    </xf>
    <xf numFmtId="173" fontId="17" fillId="0" borderId="8" xfId="1" applyNumberFormat="1" applyFont="1" applyFill="1" applyBorder="1"/>
    <xf numFmtId="164" fontId="20" fillId="0" borderId="36" xfId="1" applyNumberFormat="1" applyFont="1" applyFill="1" applyBorder="1" applyAlignment="1">
      <alignment horizontal="center"/>
    </xf>
    <xf numFmtId="164" fontId="20" fillId="0" borderId="8" xfId="1" applyNumberFormat="1" applyFont="1" applyFill="1" applyBorder="1" applyAlignment="1">
      <alignment horizontal="center"/>
    </xf>
    <xf numFmtId="0" fontId="14" fillId="0" borderId="16" xfId="1" applyFont="1" applyFill="1" applyBorder="1" applyAlignment="1">
      <alignment horizontal="left" wrapText="1" indent="2"/>
    </xf>
    <xf numFmtId="173" fontId="12" fillId="0" borderId="2" xfId="1" applyNumberFormat="1" applyFont="1" applyFill="1" applyBorder="1"/>
    <xf numFmtId="0" fontId="16" fillId="0" borderId="12" xfId="1" applyFont="1" applyFill="1" applyBorder="1" applyAlignment="1">
      <alignment horizontal="left" wrapText="1" indent="1"/>
    </xf>
    <xf numFmtId="0" fontId="16" fillId="0" borderId="12" xfId="1" applyFont="1" applyFill="1" applyBorder="1" applyAlignment="1">
      <alignment horizontal="left" wrapText="1"/>
    </xf>
    <xf numFmtId="0" fontId="14" fillId="0" borderId="44" xfId="1" applyFont="1" applyFill="1" applyBorder="1" applyAlignment="1">
      <alignment horizontal="left" wrapText="1" indent="2"/>
    </xf>
    <xf numFmtId="0" fontId="13" fillId="0" borderId="3" xfId="1" applyFont="1" applyFill="1" applyBorder="1" applyAlignment="1">
      <alignment horizontal="left" wrapText="1" indent="1" shrinkToFit="1"/>
    </xf>
    <xf numFmtId="0" fontId="13" fillId="0" borderId="48" xfId="1" applyFont="1" applyFill="1" applyBorder="1" applyAlignment="1">
      <alignment horizontal="left" wrapText="1" shrinkToFit="1"/>
    </xf>
    <xf numFmtId="0" fontId="13" fillId="0" borderId="17" xfId="1" applyFont="1" applyFill="1" applyBorder="1" applyAlignment="1">
      <alignment horizontal="left" indent="1"/>
    </xf>
    <xf numFmtId="0" fontId="13" fillId="0" borderId="46" xfId="1" applyFont="1" applyFill="1" applyBorder="1" applyAlignment="1">
      <alignment horizontal="left" wrapText="1" indent="1" shrinkToFit="1"/>
    </xf>
    <xf numFmtId="0" fontId="13" fillId="0" borderId="46" xfId="1" applyFont="1" applyFill="1" applyBorder="1" applyAlignment="1">
      <alignment horizontal="left" wrapText="1" shrinkToFit="1"/>
    </xf>
    <xf numFmtId="164" fontId="18" fillId="0" borderId="25" xfId="1" applyNumberFormat="1" applyFont="1" applyFill="1" applyBorder="1"/>
    <xf numFmtId="3" fontId="18" fillId="0" borderId="25" xfId="1" applyNumberFormat="1" applyFont="1" applyFill="1" applyBorder="1" applyAlignment="1">
      <alignment horizontal="center"/>
    </xf>
    <xf numFmtId="164" fontId="18" fillId="0" borderId="66" xfId="1" applyNumberFormat="1" applyFont="1" applyFill="1" applyBorder="1"/>
    <xf numFmtId="164" fontId="20" fillId="0" borderId="25" xfId="1" applyNumberFormat="1" applyFont="1" applyFill="1" applyBorder="1" applyAlignment="1">
      <alignment horizontal="center"/>
    </xf>
    <xf numFmtId="164" fontId="20" fillId="0" borderId="20" xfId="1" applyNumberFormat="1" applyFont="1" applyFill="1" applyBorder="1" applyAlignment="1">
      <alignment horizontal="center"/>
    </xf>
    <xf numFmtId="0" fontId="13" fillId="0" borderId="20" xfId="1" applyFont="1" applyFill="1" applyBorder="1" applyAlignment="1">
      <alignment horizontal="left" indent="1"/>
    </xf>
    <xf numFmtId="0" fontId="12" fillId="0" borderId="44" xfId="0" applyFont="1" applyFill="1" applyBorder="1" applyAlignment="1">
      <alignment horizontal="left" wrapText="1"/>
    </xf>
    <xf numFmtId="0" fontId="32" fillId="0" borderId="45" xfId="0" applyFont="1" applyFill="1" applyBorder="1" applyAlignment="1">
      <alignment horizontal="left"/>
    </xf>
    <xf numFmtId="164" fontId="31" fillId="0" borderId="12" xfId="1" applyNumberFormat="1" applyFont="1" applyFill="1" applyBorder="1"/>
    <xf numFmtId="178" fontId="15" fillId="0" borderId="12" xfId="2" applyNumberFormat="1" applyFont="1" applyFill="1" applyBorder="1"/>
    <xf numFmtId="0" fontId="13" fillId="0" borderId="15" xfId="1" applyFont="1" applyFill="1" applyBorder="1" applyAlignment="1">
      <alignment horizontal="left" indent="1"/>
    </xf>
    <xf numFmtId="0" fontId="17" fillId="0" borderId="40" xfId="1" applyFont="1" applyFill="1" applyBorder="1" applyAlignment="1">
      <alignment horizontal="left" indent="1"/>
    </xf>
    <xf numFmtId="0" fontId="13" fillId="0" borderId="3" xfId="1" applyFont="1" applyFill="1" applyBorder="1" applyAlignment="1">
      <alignment horizontal="left" indent="1"/>
    </xf>
    <xf numFmtId="173" fontId="12" fillId="0" borderId="36" xfId="1" applyNumberFormat="1" applyFont="1" applyFill="1" applyBorder="1"/>
    <xf numFmtId="173" fontId="12" fillId="0" borderId="8" xfId="1" applyNumberFormat="1" applyFont="1" applyFill="1" applyBorder="1"/>
    <xf numFmtId="173" fontId="12" fillId="0" borderId="20" xfId="1" applyNumberFormat="1" applyFont="1" applyFill="1" applyBorder="1"/>
    <xf numFmtId="0" fontId="30" fillId="0" borderId="20" xfId="1" applyFont="1" applyFill="1" applyBorder="1" applyAlignment="1">
      <alignment horizontal="left" wrapText="1" indent="1"/>
    </xf>
    <xf numFmtId="164" fontId="20" fillId="0" borderId="46" xfId="1" applyNumberFormat="1" applyFont="1" applyFill="1" applyBorder="1" applyAlignment="1">
      <alignment horizontal="center"/>
    </xf>
    <xf numFmtId="164" fontId="20" fillId="0" borderId="43" xfId="1" applyNumberFormat="1" applyFont="1" applyFill="1" applyBorder="1" applyAlignment="1">
      <alignment horizontal="center"/>
    </xf>
    <xf numFmtId="0" fontId="13" fillId="0" borderId="5" xfId="1" applyFont="1" applyFill="1" applyBorder="1" applyAlignment="1">
      <alignment horizontal="left" indent="1"/>
    </xf>
    <xf numFmtId="0" fontId="16" fillId="0" borderId="20" xfId="0" applyFont="1" applyFill="1" applyBorder="1" applyAlignment="1">
      <alignment horizontal="left" indent="1"/>
    </xf>
    <xf numFmtId="178" fontId="20" fillId="0" borderId="12" xfId="1" applyNumberFormat="1" applyFont="1" applyFill="1" applyBorder="1" applyAlignment="1">
      <alignment horizontal="center"/>
    </xf>
    <xf numFmtId="164" fontId="18" fillId="0" borderId="43" xfId="1" applyNumberFormat="1" applyFont="1" applyFill="1" applyBorder="1"/>
    <xf numFmtId="164" fontId="12" fillId="0" borderId="43" xfId="2" applyNumberFormat="1" applyFont="1" applyFill="1" applyBorder="1"/>
    <xf numFmtId="0" fontId="19" fillId="0" borderId="12" xfId="1" applyFont="1" applyFill="1" applyBorder="1" applyAlignment="1">
      <alignment horizontal="left"/>
    </xf>
    <xf numFmtId="164" fontId="17" fillId="0" borderId="3" xfId="1" applyNumberFormat="1" applyFont="1" applyFill="1" applyBorder="1"/>
    <xf numFmtId="0" fontId="13" fillId="0" borderId="25" xfId="1" applyFont="1" applyFill="1" applyBorder="1" applyAlignment="1">
      <alignment horizontal="left" wrapText="1" indent="1" shrinkToFit="1"/>
    </xf>
    <xf numFmtId="0" fontId="13" fillId="0" borderId="25" xfId="1" applyFont="1" applyFill="1" applyBorder="1" applyAlignment="1">
      <alignment horizontal="left" wrapText="1" shrinkToFit="1"/>
    </xf>
    <xf numFmtId="0" fontId="17" fillId="0" borderId="25" xfId="1" applyFont="1" applyFill="1" applyBorder="1" applyAlignment="1">
      <alignment horizontal="left" indent="1"/>
    </xf>
    <xf numFmtId="164" fontId="17" fillId="0" borderId="66" xfId="1" applyNumberFormat="1" applyFont="1" applyFill="1" applyBorder="1"/>
    <xf numFmtId="174" fontId="18" fillId="0" borderId="25" xfId="2" applyNumberFormat="1" applyFont="1" applyFill="1" applyBorder="1"/>
    <xf numFmtId="174" fontId="15" fillId="0" borderId="66" xfId="2" applyNumberFormat="1" applyFont="1" applyFill="1" applyBorder="1"/>
    <xf numFmtId="164" fontId="17" fillId="0" borderId="8" xfId="1" applyNumberFormat="1" applyFont="1" applyFill="1" applyBorder="1" applyAlignment="1">
      <alignment horizontal="right"/>
    </xf>
    <xf numFmtId="164" fontId="17" fillId="0" borderId="36" xfId="1" applyNumberFormat="1" applyFont="1" applyFill="1" applyBorder="1" applyAlignment="1">
      <alignment horizontal="right"/>
    </xf>
    <xf numFmtId="0" fontId="27" fillId="0" borderId="12" xfId="13" applyFont="1" applyFill="1" applyBorder="1" applyAlignment="1" applyProtection="1">
      <alignment wrapText="1"/>
    </xf>
    <xf numFmtId="0" fontId="27" fillId="0" borderId="2" xfId="13" applyFont="1" applyFill="1" applyBorder="1" applyAlignment="1" applyProtection="1">
      <alignment wrapText="1"/>
    </xf>
    <xf numFmtId="173" fontId="17" fillId="0" borderId="2" xfId="1" applyNumberFormat="1" applyFont="1" applyFill="1" applyBorder="1"/>
    <xf numFmtId="164" fontId="17" fillId="0" borderId="46" xfId="1" applyNumberFormat="1" applyFont="1" applyFill="1" applyBorder="1" applyAlignment="1">
      <alignment horizontal="right"/>
    </xf>
    <xf numFmtId="164" fontId="17" fillId="0" borderId="45" xfId="1" applyNumberFormat="1" applyFont="1" applyFill="1" applyBorder="1" applyAlignment="1">
      <alignment horizontal="right"/>
    </xf>
    <xf numFmtId="0" fontId="17" fillId="0" borderId="60" xfId="1" applyFont="1" applyFill="1" applyBorder="1" applyAlignment="1">
      <alignment horizontal="left"/>
    </xf>
    <xf numFmtId="3" fontId="12" fillId="0" borderId="16" xfId="2" applyNumberFormat="1" applyFont="1" applyFill="1" applyBorder="1"/>
    <xf numFmtId="165" fontId="12" fillId="0" borderId="16" xfId="2" applyNumberFormat="1" applyFont="1" applyFill="1" applyBorder="1"/>
    <xf numFmtId="173" fontId="17" fillId="0" borderId="10" xfId="1" applyNumberFormat="1" applyFont="1" applyFill="1" applyBorder="1"/>
    <xf numFmtId="3" fontId="12" fillId="0" borderId="10" xfId="2" applyNumberFormat="1" applyFont="1" applyFill="1" applyBorder="1"/>
    <xf numFmtId="165" fontId="12" fillId="0" borderId="10" xfId="2" applyNumberFormat="1" applyFont="1" applyFill="1" applyBorder="1"/>
    <xf numFmtId="0" fontId="16" fillId="0" borderId="2" xfId="1" applyFont="1" applyFill="1" applyBorder="1" applyAlignment="1">
      <alignment horizontal="left"/>
    </xf>
    <xf numFmtId="180" fontId="12" fillId="0" borderId="12" xfId="1" applyNumberFormat="1" applyFont="1" applyFill="1" applyBorder="1" applyAlignment="1">
      <alignment horizontal="right"/>
    </xf>
    <xf numFmtId="164" fontId="17" fillId="0" borderId="4" xfId="1" applyNumberFormat="1" applyFont="1" applyFill="1" applyBorder="1" applyAlignment="1">
      <alignment horizontal="right"/>
    </xf>
    <xf numFmtId="164" fontId="17" fillId="0" borderId="3" xfId="1" applyNumberFormat="1" applyFont="1" applyFill="1" applyBorder="1" applyAlignment="1">
      <alignment horizontal="right"/>
    </xf>
    <xf numFmtId="172" fontId="17" fillId="0" borderId="3" xfId="1" applyNumberFormat="1" applyFont="1" applyFill="1" applyBorder="1" applyAlignment="1">
      <alignment horizontal="right"/>
    </xf>
    <xf numFmtId="3" fontId="17" fillId="0" borderId="4" xfId="1" applyNumberFormat="1" applyFont="1" applyFill="1" applyBorder="1" applyAlignment="1">
      <alignment horizontal="right"/>
    </xf>
    <xf numFmtId="164" fontId="12" fillId="0" borderId="25" xfId="1" applyNumberFormat="1" applyFont="1" applyFill="1" applyBorder="1" applyAlignment="1">
      <alignment horizontal="right"/>
    </xf>
    <xf numFmtId="165" fontId="18" fillId="0" borderId="41" xfId="1" applyNumberFormat="1" applyFont="1" applyFill="1" applyBorder="1"/>
    <xf numFmtId="171" fontId="13" fillId="0" borderId="18" xfId="1" applyNumberFormat="1" applyFont="1" applyFill="1" applyBorder="1"/>
    <xf numFmtId="174" fontId="13" fillId="0" borderId="49" xfId="2" applyNumberFormat="1" applyFont="1" applyFill="1" applyBorder="1"/>
    <xf numFmtId="0" fontId="13" fillId="0" borderId="16" xfId="1" applyFont="1" applyFill="1" applyBorder="1"/>
    <xf numFmtId="0" fontId="13" fillId="0" borderId="16" xfId="1" applyFont="1" applyFill="1" applyBorder="1" applyAlignment="1"/>
    <xf numFmtId="0" fontId="13" fillId="0" borderId="12" xfId="1" applyFont="1" applyFill="1" applyBorder="1" applyAlignment="1"/>
    <xf numFmtId="2" fontId="14" fillId="0" borderId="12" xfId="0" applyNumberFormat="1" applyFont="1" applyFill="1" applyBorder="1" applyAlignment="1">
      <alignment horizontal="left" wrapText="1"/>
    </xf>
    <xf numFmtId="2" fontId="18" fillId="0" borderId="12" xfId="0" applyNumberFormat="1" applyFont="1" applyFill="1" applyBorder="1" applyAlignment="1">
      <alignment horizontal="left" wrapText="1"/>
    </xf>
    <xf numFmtId="2" fontId="31" fillId="0" borderId="12" xfId="0" applyNumberFormat="1" applyFont="1" applyFill="1" applyBorder="1" applyAlignment="1">
      <alignment horizontal="left" wrapText="1"/>
    </xf>
    <xf numFmtId="164" fontId="17" fillId="0" borderId="43" xfId="1" applyNumberFormat="1" applyFont="1" applyFill="1" applyBorder="1" applyAlignment="1">
      <alignment horizontal="right"/>
    </xf>
    <xf numFmtId="0" fontId="19" fillId="0" borderId="12" xfId="0" applyFont="1" applyFill="1" applyBorder="1" applyAlignment="1">
      <alignment horizontal="left" wrapText="1"/>
    </xf>
    <xf numFmtId="0" fontId="28" fillId="0" borderId="12" xfId="1" applyFont="1" applyFill="1" applyBorder="1" applyAlignment="1">
      <alignment horizontal="left"/>
    </xf>
    <xf numFmtId="0" fontId="17" fillId="0" borderId="16" xfId="0" applyFont="1" applyFill="1" applyBorder="1" applyAlignment="1">
      <alignment horizontal="left"/>
    </xf>
    <xf numFmtId="0" fontId="27" fillId="0" borderId="20" xfId="1" applyFont="1" applyFill="1" applyBorder="1" applyAlignment="1">
      <alignment horizontal="left" wrapText="1"/>
    </xf>
    <xf numFmtId="0" fontId="27" fillId="0" borderId="12" xfId="1" applyFont="1" applyFill="1" applyBorder="1" applyAlignment="1">
      <alignment horizontal="left" wrapText="1" shrinkToFit="1"/>
    </xf>
    <xf numFmtId="0" fontId="27" fillId="0" borderId="16" xfId="1" applyFont="1" applyFill="1" applyBorder="1" applyAlignment="1">
      <alignment horizontal="left" wrapText="1" shrinkToFit="1"/>
    </xf>
    <xf numFmtId="0" fontId="27" fillId="0" borderId="2" xfId="1" applyFont="1" applyFill="1" applyBorder="1" applyAlignment="1">
      <alignment horizontal="left" wrapText="1" shrinkToFit="1"/>
    </xf>
    <xf numFmtId="0" fontId="17" fillId="0" borderId="7" xfId="1" applyFont="1" applyFill="1" applyBorder="1" applyAlignment="1">
      <alignment horizontal="left"/>
    </xf>
    <xf numFmtId="164" fontId="13" fillId="0" borderId="10" xfId="1" applyNumberFormat="1" applyFont="1" applyFill="1" applyBorder="1"/>
    <xf numFmtId="3" fontId="13" fillId="0" borderId="10" xfId="1" applyNumberFormat="1" applyFont="1" applyFill="1" applyBorder="1" applyAlignment="1">
      <alignment horizontal="center"/>
    </xf>
    <xf numFmtId="0" fontId="15" fillId="0" borderId="10" xfId="1" applyFont="1" applyFill="1" applyBorder="1"/>
    <xf numFmtId="0" fontId="15" fillId="0" borderId="56" xfId="1" applyFont="1" applyFill="1" applyBorder="1"/>
    <xf numFmtId="3" fontId="17" fillId="0" borderId="10" xfId="2" applyNumberFormat="1" applyFont="1" applyFill="1" applyBorder="1"/>
    <xf numFmtId="0" fontId="57" fillId="0" borderId="2" xfId="1" applyFont="1" applyFill="1" applyBorder="1"/>
    <xf numFmtId="0" fontId="57" fillId="0" borderId="2" xfId="1" applyFont="1" applyFill="1" applyBorder="1" applyAlignment="1"/>
    <xf numFmtId="173" fontId="12" fillId="0" borderId="2" xfId="1" applyNumberFormat="1" applyFont="1" applyFill="1" applyBorder="1" applyAlignment="1">
      <alignment horizontal="center"/>
    </xf>
    <xf numFmtId="164" fontId="12" fillId="0" borderId="45" xfId="1" applyNumberFormat="1" applyFont="1" applyFill="1" applyBorder="1"/>
    <xf numFmtId="0" fontId="17" fillId="0" borderId="12" xfId="1" applyFont="1" applyFill="1" applyBorder="1" applyAlignment="1"/>
    <xf numFmtId="0" fontId="12" fillId="0" borderId="16" xfId="0" applyFont="1" applyFill="1" applyBorder="1" applyAlignment="1">
      <alignment horizontal="left" indent="2"/>
    </xf>
    <xf numFmtId="174" fontId="18" fillId="0" borderId="11" xfId="2" applyNumberFormat="1" applyFont="1" applyFill="1" applyBorder="1"/>
    <xf numFmtId="164" fontId="17" fillId="0" borderId="46" xfId="1" applyNumberFormat="1" applyFont="1" applyFill="1" applyBorder="1"/>
    <xf numFmtId="165" fontId="12" fillId="0" borderId="20" xfId="2" applyNumberFormat="1" applyFont="1" applyFill="1" applyBorder="1"/>
    <xf numFmtId="0" fontId="14" fillId="0" borderId="20" xfId="1" applyFont="1" applyFill="1" applyBorder="1" applyAlignment="1">
      <alignment horizontal="left" wrapText="1" shrinkToFit="1"/>
    </xf>
    <xf numFmtId="0" fontId="17" fillId="0" borderId="16" xfId="0" applyFont="1" applyFill="1" applyBorder="1" applyAlignment="1">
      <alignment horizontal="left" indent="1"/>
    </xf>
    <xf numFmtId="164" fontId="17" fillId="0" borderId="44" xfId="1" applyNumberFormat="1" applyFont="1" applyFill="1" applyBorder="1" applyAlignment="1">
      <alignment horizontal="right"/>
    </xf>
    <xf numFmtId="174" fontId="18" fillId="0" borderId="0" xfId="2" applyNumberFormat="1" applyFont="1" applyFill="1" applyBorder="1"/>
    <xf numFmtId="164" fontId="20" fillId="0" borderId="17" xfId="1" applyNumberFormat="1" applyFont="1" applyFill="1" applyBorder="1"/>
    <xf numFmtId="164" fontId="17" fillId="0" borderId="48" xfId="1" applyNumberFormat="1" applyFont="1" applyFill="1" applyBorder="1"/>
    <xf numFmtId="164" fontId="17" fillId="0" borderId="17" xfId="1" applyNumberFormat="1" applyFont="1" applyFill="1" applyBorder="1"/>
    <xf numFmtId="185" fontId="17" fillId="0" borderId="8" xfId="2" applyNumberFormat="1" applyFont="1" applyFill="1" applyBorder="1"/>
    <xf numFmtId="173" fontId="17" fillId="0" borderId="2" xfId="1" applyNumberFormat="1" applyFont="1" applyFill="1" applyBorder="1" applyAlignment="1">
      <alignment horizontal="right"/>
    </xf>
    <xf numFmtId="164" fontId="12" fillId="0" borderId="45" xfId="2" applyNumberFormat="1" applyFont="1" applyFill="1" applyBorder="1"/>
    <xf numFmtId="0" fontId="12" fillId="0" borderId="16" xfId="1" applyFont="1" applyFill="1" applyBorder="1" applyAlignment="1">
      <alignment horizontal="left" indent="2"/>
    </xf>
    <xf numFmtId="164" fontId="17" fillId="0" borderId="43" xfId="2" applyNumberFormat="1" applyFont="1" applyFill="1" applyBorder="1"/>
    <xf numFmtId="0" fontId="12" fillId="0" borderId="2" xfId="0" applyFont="1" applyFill="1" applyBorder="1" applyAlignment="1">
      <alignment horizontal="left" wrapText="1"/>
    </xf>
    <xf numFmtId="164" fontId="12" fillId="0" borderId="44" xfId="2" applyNumberFormat="1" applyFont="1" applyFill="1" applyBorder="1"/>
    <xf numFmtId="3" fontId="12" fillId="0" borderId="2" xfId="2" applyNumberFormat="1" applyFont="1" applyFill="1" applyBorder="1"/>
    <xf numFmtId="165" fontId="12" fillId="0" borderId="2" xfId="2" applyNumberFormat="1" applyFont="1" applyFill="1" applyBorder="1"/>
    <xf numFmtId="0" fontId="27" fillId="0" borderId="20" xfId="0" applyFont="1" applyFill="1" applyBorder="1" applyAlignment="1">
      <alignment horizontal="left"/>
    </xf>
    <xf numFmtId="0" fontId="27" fillId="0" borderId="20" xfId="0" applyFont="1" applyFill="1" applyBorder="1" applyAlignment="1">
      <alignment horizontal="left" indent="2"/>
    </xf>
    <xf numFmtId="0" fontId="12" fillId="0" borderId="4" xfId="0" applyFont="1" applyFill="1" applyBorder="1" applyAlignment="1">
      <alignment horizontal="left" wrapText="1" indent="2"/>
    </xf>
    <xf numFmtId="164" fontId="12" fillId="0" borderId="3" xfId="2" applyNumberFormat="1" applyFont="1" applyFill="1" applyBorder="1"/>
    <xf numFmtId="164" fontId="12" fillId="0" borderId="4" xfId="2" applyNumberFormat="1" applyFont="1" applyFill="1" applyBorder="1"/>
    <xf numFmtId="164" fontId="17" fillId="0" borderId="43" xfId="1" applyNumberFormat="1" applyFont="1" applyFill="1" applyBorder="1" applyAlignment="1">
      <alignment horizontal="center"/>
    </xf>
    <xf numFmtId="164" fontId="17" fillId="0" borderId="16" xfId="2" applyNumberFormat="1" applyFont="1" applyFill="1" applyBorder="1" applyAlignment="1">
      <alignment horizontal="center"/>
    </xf>
    <xf numFmtId="164" fontId="17" fillId="0" borderId="44" xfId="2" applyNumberFormat="1" applyFont="1" applyFill="1" applyBorder="1" applyAlignment="1">
      <alignment horizontal="center"/>
    </xf>
    <xf numFmtId="164" fontId="20" fillId="0" borderId="4" xfId="1" applyNumberFormat="1" applyFont="1" applyFill="1" applyBorder="1"/>
    <xf numFmtId="0" fontId="12" fillId="0" borderId="17" xfId="1" applyFont="1" applyFill="1" applyBorder="1"/>
    <xf numFmtId="164" fontId="20" fillId="0" borderId="37" xfId="1" applyNumberFormat="1" applyFont="1" applyFill="1" applyBorder="1"/>
    <xf numFmtId="0" fontId="12" fillId="0" borderId="37" xfId="1" applyFont="1" applyFill="1" applyBorder="1"/>
    <xf numFmtId="164" fontId="20" fillId="0" borderId="45" xfId="1" applyNumberFormat="1" applyFont="1" applyFill="1" applyBorder="1"/>
    <xf numFmtId="3" fontId="17" fillId="0" borderId="37" xfId="2" applyNumberFormat="1" applyFont="1" applyFill="1" applyBorder="1"/>
    <xf numFmtId="165" fontId="17" fillId="0" borderId="37" xfId="2" applyNumberFormat="1" applyFont="1" applyFill="1" applyBorder="1"/>
    <xf numFmtId="0" fontId="17" fillId="0" borderId="8" xfId="1" applyFont="1" applyFill="1" applyBorder="1" applyAlignment="1"/>
    <xf numFmtId="0" fontId="12" fillId="0" borderId="5" xfId="1" applyFont="1" applyFill="1" applyBorder="1"/>
    <xf numFmtId="0" fontId="12" fillId="0" borderId="5" xfId="1" applyFont="1" applyFill="1" applyBorder="1" applyAlignment="1"/>
    <xf numFmtId="164" fontId="12" fillId="0" borderId="5" xfId="1" applyNumberFormat="1" applyFont="1" applyFill="1" applyBorder="1"/>
    <xf numFmtId="173" fontId="12" fillId="0" borderId="5" xfId="1" applyNumberFormat="1" applyFont="1" applyFill="1" applyBorder="1"/>
    <xf numFmtId="164" fontId="12" fillId="0" borderId="47" xfId="2" applyNumberFormat="1" applyFont="1" applyFill="1" applyBorder="1"/>
    <xf numFmtId="164" fontId="12" fillId="0" borderId="5" xfId="2" applyNumberFormat="1" applyFont="1" applyFill="1" applyBorder="1"/>
    <xf numFmtId="174" fontId="18" fillId="0" borderId="3" xfId="2" applyNumberFormat="1" applyFont="1" applyFill="1" applyBorder="1"/>
    <xf numFmtId="0" fontId="31" fillId="0" borderId="20" xfId="1" applyFont="1" applyFill="1" applyBorder="1" applyAlignment="1">
      <alignment horizontal="left" wrapText="1" indent="1" shrinkToFit="1"/>
    </xf>
    <xf numFmtId="3" fontId="17" fillId="0" borderId="12" xfId="1" applyNumberFormat="1" applyFont="1" applyFill="1" applyBorder="1"/>
    <xf numFmtId="172" fontId="17" fillId="0" borderId="20" xfId="1" applyNumberFormat="1" applyFont="1" applyFill="1" applyBorder="1"/>
    <xf numFmtId="0" fontId="15" fillId="0" borderId="16" xfId="0" applyFont="1" applyFill="1" applyBorder="1" applyAlignment="1">
      <alignment horizontal="left"/>
    </xf>
    <xf numFmtId="0" fontId="18" fillId="0" borderId="15" xfId="1" applyFont="1" applyFill="1" applyBorder="1" applyAlignment="1">
      <alignment horizontal="left" wrapText="1" indent="1" shrinkToFit="1"/>
    </xf>
    <xf numFmtId="0" fontId="18" fillId="0" borderId="16" xfId="1" applyFont="1" applyFill="1" applyBorder="1" applyAlignment="1">
      <alignment horizontal="left" wrapText="1" shrinkToFit="1"/>
    </xf>
    <xf numFmtId="0" fontId="13" fillId="0" borderId="17" xfId="1" applyFont="1" applyFill="1" applyBorder="1" applyAlignment="1">
      <alignment horizontal="left" wrapText="1" indent="1" shrinkToFit="1"/>
    </xf>
    <xf numFmtId="0" fontId="13" fillId="0" borderId="17" xfId="1" applyFont="1" applyFill="1" applyBorder="1" applyAlignment="1">
      <alignment horizontal="left" wrapText="1" shrinkToFit="1"/>
    </xf>
    <xf numFmtId="0" fontId="28" fillId="0" borderId="25" xfId="1" applyFont="1" applyFill="1" applyBorder="1" applyAlignment="1">
      <alignment horizontal="left" wrapText="1"/>
    </xf>
    <xf numFmtId="174" fontId="18" fillId="0" borderId="45" xfId="2" applyNumberFormat="1" applyFont="1" applyFill="1" applyBorder="1"/>
    <xf numFmtId="0" fontId="12" fillId="0" borderId="16" xfId="1" applyFont="1" applyFill="1" applyBorder="1" applyAlignment="1">
      <alignment horizontal="left"/>
    </xf>
    <xf numFmtId="174" fontId="18" fillId="0" borderId="15" xfId="2" applyNumberFormat="1" applyFont="1" applyFill="1" applyBorder="1"/>
    <xf numFmtId="173" fontId="17" fillId="0" borderId="20" xfId="1" applyNumberFormat="1" applyFont="1" applyFill="1" applyBorder="1"/>
    <xf numFmtId="0" fontId="17" fillId="0" borderId="8" xfId="1" applyFont="1" applyFill="1" applyBorder="1" applyAlignment="1">
      <alignment wrapText="1"/>
    </xf>
    <xf numFmtId="0" fontId="17" fillId="0" borderId="12" xfId="0" applyFont="1" applyFill="1" applyBorder="1" applyAlignment="1">
      <alignment horizontal="left" wrapText="1"/>
    </xf>
    <xf numFmtId="164" fontId="16" fillId="0" borderId="12" xfId="1" applyNumberFormat="1" applyFont="1" applyFill="1" applyBorder="1"/>
    <xf numFmtId="164" fontId="19" fillId="0" borderId="12" xfId="2" applyNumberFormat="1" applyFont="1" applyFill="1" applyBorder="1"/>
    <xf numFmtId="0" fontId="17" fillId="0" borderId="12" xfId="0" applyFont="1" applyFill="1" applyBorder="1" applyAlignment="1">
      <alignment horizontal="left" wrapText="1" indent="1"/>
    </xf>
    <xf numFmtId="0" fontId="17" fillId="0" borderId="12" xfId="0" applyFont="1" applyFill="1" applyBorder="1" applyAlignment="1">
      <alignment horizontal="left"/>
    </xf>
    <xf numFmtId="0" fontId="12" fillId="0" borderId="16" xfId="0" applyFont="1" applyFill="1" applyBorder="1" applyAlignment="1">
      <alignment horizontal="left" wrapText="1"/>
    </xf>
    <xf numFmtId="164" fontId="28" fillId="0" borderId="20" xfId="1" applyNumberFormat="1" applyFont="1" applyFill="1" applyBorder="1"/>
    <xf numFmtId="165" fontId="17" fillId="0" borderId="52" xfId="2" applyNumberFormat="1" applyFont="1" applyFill="1" applyBorder="1"/>
    <xf numFmtId="165" fontId="17" fillId="0" borderId="88" xfId="2" applyNumberFormat="1" applyFont="1" applyFill="1" applyBorder="1"/>
    <xf numFmtId="0" fontId="17" fillId="0" borderId="4" xfId="0" applyFont="1" applyFill="1" applyBorder="1" applyAlignment="1">
      <alignment horizontal="left" wrapText="1" indent="2"/>
    </xf>
    <xf numFmtId="0" fontId="12" fillId="0" borderId="16" xfId="0" applyFont="1" applyFill="1" applyBorder="1" applyAlignment="1">
      <alignment horizontal="left"/>
    </xf>
    <xf numFmtId="0" fontId="13" fillId="0" borderId="85" xfId="0" applyFont="1" applyFill="1" applyBorder="1" applyAlignment="1">
      <alignment horizontal="left" wrapText="1" indent="2"/>
    </xf>
    <xf numFmtId="174" fontId="20" fillId="0" borderId="17" xfId="2" applyNumberFormat="1" applyFont="1" applyFill="1" applyBorder="1"/>
    <xf numFmtId="173" fontId="17" fillId="0" borderId="17" xfId="1" applyNumberFormat="1" applyFont="1" applyFill="1" applyBorder="1"/>
    <xf numFmtId="189" fontId="17" fillId="0" borderId="8" xfId="2" applyNumberFormat="1" applyFont="1" applyFill="1" applyBorder="1"/>
    <xf numFmtId="0" fontId="17" fillId="0" borderId="20" xfId="1" applyFont="1" applyFill="1" applyBorder="1" applyAlignment="1"/>
    <xf numFmtId="0" fontId="12" fillId="0" borderId="15" xfId="0" applyFont="1" applyFill="1" applyBorder="1" applyAlignment="1">
      <alignment horizontal="left" wrapText="1"/>
    </xf>
    <xf numFmtId="164" fontId="12" fillId="0" borderId="15" xfId="1" applyNumberFormat="1" applyFont="1" applyFill="1" applyBorder="1"/>
    <xf numFmtId="0" fontId="17" fillId="0" borderId="2" xfId="1" applyFont="1" applyFill="1" applyBorder="1" applyAlignment="1">
      <alignment horizontal="left" wrapText="1"/>
    </xf>
    <xf numFmtId="0" fontId="19" fillId="0" borderId="25" xfId="0" applyFont="1" applyFill="1" applyBorder="1" applyAlignment="1">
      <alignment horizontal="left"/>
    </xf>
    <xf numFmtId="0" fontId="19" fillId="0" borderId="25" xfId="0" applyFont="1" applyFill="1" applyBorder="1" applyAlignment="1">
      <alignment horizontal="left" indent="1"/>
    </xf>
    <xf numFmtId="164" fontId="12" fillId="0" borderId="25" xfId="2" applyNumberFormat="1" applyFont="1" applyFill="1" applyBorder="1"/>
    <xf numFmtId="164" fontId="17" fillId="0" borderId="4" xfId="2" applyNumberFormat="1" applyFont="1" applyFill="1" applyBorder="1" applyAlignment="1">
      <alignment horizontal="right"/>
    </xf>
    <xf numFmtId="164" fontId="17" fillId="0" borderId="11" xfId="1" applyNumberFormat="1" applyFont="1" applyFill="1" applyBorder="1" applyAlignment="1">
      <alignment horizontal="right"/>
    </xf>
    <xf numFmtId="0" fontId="12" fillId="0" borderId="45" xfId="0" applyFont="1" applyFill="1" applyBorder="1" applyAlignment="1">
      <alignment horizontal="left" indent="2"/>
    </xf>
    <xf numFmtId="0" fontId="12" fillId="0" borderId="45" xfId="0" applyFont="1" applyFill="1" applyBorder="1" applyAlignment="1">
      <alignment horizontal="left"/>
    </xf>
    <xf numFmtId="174" fontId="14" fillId="0" borderId="15" xfId="2" applyNumberFormat="1" applyFont="1" applyFill="1" applyBorder="1"/>
    <xf numFmtId="0" fontId="17" fillId="0" borderId="4" xfId="1" applyFont="1" applyFill="1" applyBorder="1" applyAlignment="1">
      <alignment horizontal="left" indent="2"/>
    </xf>
    <xf numFmtId="0" fontId="17" fillId="0" borderId="8" xfId="0" applyFont="1" applyFill="1" applyBorder="1" applyAlignment="1">
      <alignment horizontal="left"/>
    </xf>
    <xf numFmtId="0" fontId="12" fillId="0" borderId="15" xfId="1" applyFont="1" applyFill="1" applyBorder="1" applyAlignment="1">
      <alignment horizontal="left" indent="2"/>
    </xf>
    <xf numFmtId="171" fontId="15" fillId="0" borderId="15" xfId="1" applyNumberFormat="1" applyFont="1" applyFill="1" applyBorder="1" applyAlignment="1">
      <alignment horizontal="center"/>
    </xf>
    <xf numFmtId="173" fontId="20" fillId="0" borderId="4" xfId="1" applyNumberFormat="1" applyFont="1" applyFill="1" applyBorder="1"/>
    <xf numFmtId="0" fontId="22" fillId="0" borderId="20" xfId="1" applyFont="1" applyFill="1" applyBorder="1" applyAlignment="1">
      <alignment horizontal="left" wrapText="1"/>
    </xf>
    <xf numFmtId="0" fontId="12" fillId="0" borderId="44" xfId="0" applyFont="1" applyFill="1" applyBorder="1" applyAlignment="1">
      <alignment horizontal="left" indent="2"/>
    </xf>
    <xf numFmtId="0" fontId="12" fillId="0" borderId="44" xfId="0" applyFont="1" applyFill="1" applyBorder="1" applyAlignment="1">
      <alignment horizontal="left"/>
    </xf>
    <xf numFmtId="0" fontId="20" fillId="0" borderId="8" xfId="1" applyFont="1" applyFill="1" applyBorder="1"/>
    <xf numFmtId="0" fontId="20" fillId="0" borderId="8" xfId="1" applyFont="1" applyFill="1" applyBorder="1" applyAlignment="1"/>
    <xf numFmtId="164" fontId="20" fillId="0" borderId="8" xfId="1" applyNumberFormat="1" applyFont="1" applyFill="1" applyBorder="1" applyAlignment="1">
      <alignment horizontal="right"/>
    </xf>
    <xf numFmtId="173" fontId="20" fillId="0" borderId="8" xfId="1" applyNumberFormat="1" applyFont="1" applyFill="1" applyBorder="1"/>
    <xf numFmtId="0" fontId="12" fillId="0" borderId="20" xfId="1" applyFont="1" applyFill="1" applyBorder="1" applyAlignment="1"/>
    <xf numFmtId="173" fontId="12" fillId="0" borderId="4" xfId="1" applyNumberFormat="1" applyFont="1" applyFill="1" applyBorder="1"/>
    <xf numFmtId="0" fontId="17" fillId="0" borderId="4" xfId="0" applyFont="1" applyFill="1" applyBorder="1" applyAlignment="1">
      <alignment horizontal="left" indent="2"/>
    </xf>
    <xf numFmtId="164" fontId="17" fillId="0" borderId="4" xfId="1" applyNumberFormat="1" applyFont="1" applyFill="1" applyBorder="1" applyAlignment="1">
      <alignment horizontal="center"/>
    </xf>
    <xf numFmtId="0" fontId="12" fillId="0" borderId="43" xfId="0" applyFont="1" applyFill="1" applyBorder="1" applyAlignment="1">
      <alignment horizontal="left" indent="2"/>
    </xf>
    <xf numFmtId="0" fontId="12" fillId="0" borderId="43" xfId="0" applyFont="1" applyFill="1" applyBorder="1" applyAlignment="1">
      <alignment horizontal="left"/>
    </xf>
    <xf numFmtId="164" fontId="20" fillId="0" borderId="17" xfId="1" applyNumberFormat="1" applyFont="1" applyFill="1" applyBorder="1" applyAlignment="1">
      <alignment horizontal="right"/>
    </xf>
    <xf numFmtId="0" fontId="19" fillId="0" borderId="12" xfId="0" applyFont="1" applyFill="1" applyBorder="1" applyAlignment="1">
      <alignment horizontal="center"/>
    </xf>
    <xf numFmtId="0" fontId="17" fillId="0" borderId="4" xfId="0" applyFont="1" applyFill="1" applyBorder="1" applyAlignment="1">
      <alignment horizontal="left" wrapText="1"/>
    </xf>
    <xf numFmtId="0" fontId="12" fillId="0" borderId="2" xfId="1" applyFont="1" applyFill="1" applyBorder="1" applyAlignment="1">
      <alignment horizontal="left" indent="2"/>
    </xf>
    <xf numFmtId="0" fontId="13" fillId="0" borderId="3" xfId="0" applyFont="1" applyFill="1" applyBorder="1" applyAlignment="1">
      <alignment horizontal="left" wrapText="1" indent="2"/>
    </xf>
    <xf numFmtId="0" fontId="13" fillId="0" borderId="3" xfId="0" applyFont="1" applyFill="1" applyBorder="1" applyAlignment="1">
      <alignment horizontal="left" wrapText="1"/>
    </xf>
    <xf numFmtId="176" fontId="17" fillId="0" borderId="8" xfId="2" applyNumberFormat="1" applyFont="1" applyFill="1" applyBorder="1"/>
    <xf numFmtId="0" fontId="13" fillId="0" borderId="55" xfId="0" applyFont="1" applyFill="1" applyBorder="1" applyAlignment="1">
      <alignment horizontal="left" wrapText="1" indent="2"/>
    </xf>
    <xf numFmtId="164" fontId="16" fillId="0" borderId="20" xfId="1" applyNumberFormat="1" applyFont="1" applyFill="1" applyBorder="1"/>
    <xf numFmtId="164" fontId="19" fillId="0" borderId="20" xfId="1" applyNumberFormat="1" applyFont="1" applyFill="1" applyBorder="1"/>
    <xf numFmtId="171" fontId="17" fillId="0" borderId="17" xfId="1" applyNumberFormat="1" applyFont="1" applyFill="1" applyBorder="1"/>
    <xf numFmtId="0" fontId="19" fillId="0" borderId="20" xfId="0" applyFont="1" applyFill="1" applyBorder="1" applyAlignment="1">
      <alignment horizontal="left" wrapText="1"/>
    </xf>
    <xf numFmtId="0" fontId="17" fillId="0" borderId="8" xfId="1" applyFont="1" applyFill="1" applyBorder="1" applyAlignment="1">
      <alignment horizontal="left" wrapText="1"/>
    </xf>
    <xf numFmtId="0" fontId="28" fillId="0" borderId="12" xfId="0" applyFont="1" applyFill="1" applyBorder="1" applyAlignment="1">
      <alignment horizontal="left" wrapText="1"/>
    </xf>
    <xf numFmtId="0" fontId="17" fillId="0" borderId="16" xfId="0" applyFont="1" applyFill="1" applyBorder="1" applyAlignment="1">
      <alignment horizontal="left" wrapText="1"/>
    </xf>
    <xf numFmtId="1" fontId="12" fillId="0" borderId="16" xfId="1" applyNumberFormat="1" applyFont="1" applyFill="1" applyBorder="1" applyAlignment="1">
      <alignment horizontal="left" wrapText="1" indent="2"/>
    </xf>
    <xf numFmtId="1" fontId="12" fillId="0" borderId="12" xfId="1" applyNumberFormat="1" applyFont="1" applyFill="1" applyBorder="1" applyAlignment="1">
      <alignment horizontal="left" wrapText="1" indent="2"/>
    </xf>
    <xf numFmtId="2" fontId="17" fillId="0" borderId="4" xfId="1" applyNumberFormat="1" applyFont="1" applyFill="1" applyBorder="1" applyAlignment="1">
      <alignment horizontal="left" wrapText="1" indent="2"/>
    </xf>
    <xf numFmtId="171" fontId="12" fillId="0" borderId="17" xfId="1" applyNumberFormat="1" applyFont="1" applyFill="1" applyBorder="1"/>
    <xf numFmtId="0" fontId="22" fillId="0" borderId="46" xfId="1" applyFont="1" applyFill="1" applyBorder="1" applyAlignment="1">
      <alignment horizontal="left" wrapText="1"/>
    </xf>
    <xf numFmtId="0" fontId="19" fillId="0" borderId="43" xfId="1" applyFont="1" applyFill="1" applyBorder="1" applyAlignment="1">
      <alignment horizontal="left"/>
    </xf>
    <xf numFmtId="0" fontId="12" fillId="0" borderId="44" xfId="1" applyFont="1" applyFill="1" applyBorder="1" applyAlignment="1">
      <alignment horizontal="left"/>
    </xf>
    <xf numFmtId="0" fontId="13" fillId="0" borderId="15" xfId="0" applyFont="1" applyFill="1" applyBorder="1" applyAlignment="1">
      <alignment horizontal="left" wrapText="1" indent="2"/>
    </xf>
    <xf numFmtId="173" fontId="12" fillId="0" borderId="17" xfId="1" applyNumberFormat="1" applyFont="1" applyFill="1" applyBorder="1"/>
    <xf numFmtId="164" fontId="20" fillId="0" borderId="25" xfId="1" applyNumberFormat="1" applyFont="1" applyFill="1" applyBorder="1" applyAlignment="1">
      <alignment horizontal="right"/>
    </xf>
    <xf numFmtId="164" fontId="17" fillId="0" borderId="7" xfId="1" applyNumberFormat="1" applyFont="1" applyFill="1" applyBorder="1"/>
    <xf numFmtId="164" fontId="12" fillId="0" borderId="8" xfId="2" applyNumberFormat="1" applyFont="1" applyFill="1" applyBorder="1"/>
    <xf numFmtId="164" fontId="28" fillId="0" borderId="2" xfId="1" applyNumberFormat="1" applyFont="1" applyFill="1" applyBorder="1"/>
    <xf numFmtId="164" fontId="20" fillId="0" borderId="15" xfId="1" applyNumberFormat="1" applyFont="1" applyFill="1" applyBorder="1"/>
    <xf numFmtId="179" fontId="15" fillId="0" borderId="12" xfId="2" applyNumberFormat="1" applyFont="1" applyFill="1" applyBorder="1"/>
    <xf numFmtId="179" fontId="15" fillId="0" borderId="16" xfId="2" applyNumberFormat="1" applyFont="1" applyFill="1" applyBorder="1"/>
    <xf numFmtId="0" fontId="17" fillId="0" borderId="17" xfId="1" applyFont="1" applyFill="1" applyBorder="1"/>
    <xf numFmtId="0" fontId="21" fillId="0" borderId="16" xfId="1" applyFont="1" applyFill="1" applyBorder="1" applyAlignment="1">
      <alignment horizontal="left" wrapText="1" indent="1"/>
    </xf>
    <xf numFmtId="0" fontId="21" fillId="0" borderId="16" xfId="1" applyFont="1" applyFill="1" applyBorder="1" applyAlignment="1">
      <alignment horizontal="left" wrapText="1"/>
    </xf>
    <xf numFmtId="164" fontId="17" fillId="0" borderId="8" xfId="2" applyNumberFormat="1" applyFont="1" applyFill="1" applyBorder="1"/>
    <xf numFmtId="164" fontId="12" fillId="0" borderId="17" xfId="1" applyNumberFormat="1" applyFont="1" applyFill="1" applyBorder="1"/>
    <xf numFmtId="0" fontId="17" fillId="0" borderId="8" xfId="1" applyFont="1" applyFill="1" applyBorder="1" applyAlignment="1">
      <alignment horizontal="left" indent="2"/>
    </xf>
    <xf numFmtId="0" fontId="13" fillId="0" borderId="2" xfId="1" applyFont="1" applyFill="1" applyBorder="1" applyAlignment="1">
      <alignment wrapText="1"/>
    </xf>
    <xf numFmtId="0" fontId="13" fillId="0" borderId="20" xfId="1" applyFont="1" applyFill="1" applyBorder="1" applyAlignment="1">
      <alignment wrapText="1"/>
    </xf>
    <xf numFmtId="164" fontId="12" fillId="0" borderId="20" xfId="1" applyNumberFormat="1" applyFont="1" applyFill="1" applyBorder="1" applyAlignment="1">
      <alignment horizontal="center"/>
    </xf>
    <xf numFmtId="164" fontId="15" fillId="0" borderId="12" xfId="3" applyNumberFormat="1" applyFont="1" applyFill="1" applyBorder="1" applyAlignment="1">
      <alignment horizontal="left"/>
    </xf>
    <xf numFmtId="173" fontId="15" fillId="0" borderId="12" xfId="1" applyNumberFormat="1" applyFont="1" applyFill="1" applyBorder="1" applyAlignment="1">
      <alignment horizontal="center"/>
    </xf>
    <xf numFmtId="0" fontId="31" fillId="0" borderId="12" xfId="0" applyFont="1" applyFill="1" applyBorder="1" applyAlignment="1">
      <alignment horizontal="center"/>
    </xf>
    <xf numFmtId="164" fontId="27" fillId="0" borderId="20" xfId="1" applyNumberFormat="1" applyFont="1" applyFill="1" applyBorder="1" applyAlignment="1"/>
    <xf numFmtId="0" fontId="12" fillId="0" borderId="20" xfId="1" applyFont="1" applyFill="1" applyBorder="1" applyAlignment="1">
      <alignment horizontal="left"/>
    </xf>
    <xf numFmtId="0" fontId="17" fillId="0" borderId="2" xfId="0" applyFont="1" applyFill="1" applyBorder="1" applyAlignment="1">
      <alignment horizontal="left" wrapText="1" indent="2"/>
    </xf>
    <xf numFmtId="164" fontId="17" fillId="0" borderId="48" xfId="2" applyNumberFormat="1" applyFont="1" applyFill="1" applyBorder="1"/>
    <xf numFmtId="173" fontId="17" fillId="0" borderId="5" xfId="1" applyNumberFormat="1" applyFont="1" applyFill="1" applyBorder="1"/>
    <xf numFmtId="164" fontId="17" fillId="0" borderId="5" xfId="1" applyNumberFormat="1" applyFont="1" applyFill="1" applyBorder="1" applyAlignment="1">
      <alignment horizontal="right"/>
    </xf>
    <xf numFmtId="173" fontId="12" fillId="0" borderId="25" xfId="1" applyNumberFormat="1" applyFont="1" applyFill="1" applyBorder="1"/>
    <xf numFmtId="164" fontId="12" fillId="0" borderId="25" xfId="1" applyNumberFormat="1" applyFont="1" applyFill="1" applyBorder="1" applyAlignment="1">
      <alignment horizontal="center"/>
    </xf>
    <xf numFmtId="0" fontId="15" fillId="0" borderId="43" xfId="1" applyFont="1" applyFill="1" applyBorder="1" applyAlignment="1">
      <alignment horizontal="left" indent="2"/>
    </xf>
    <xf numFmtId="0" fontId="15" fillId="0" borderId="43" xfId="1" applyFont="1" applyFill="1" applyBorder="1" applyAlignment="1">
      <alignment horizontal="left"/>
    </xf>
    <xf numFmtId="0" fontId="15" fillId="0" borderId="45" xfId="1" applyFont="1" applyFill="1" applyBorder="1" applyAlignment="1">
      <alignment horizontal="left" indent="2"/>
    </xf>
    <xf numFmtId="0" fontId="15" fillId="0" borderId="45" xfId="1" applyFont="1" applyFill="1" applyBorder="1" applyAlignment="1">
      <alignment horizontal="left"/>
    </xf>
    <xf numFmtId="164" fontId="17" fillId="0" borderId="16" xfId="10" applyNumberFormat="1" applyFont="1" applyFill="1" applyBorder="1"/>
    <xf numFmtId="0" fontId="18" fillId="0" borderId="4" xfId="0" applyFont="1" applyFill="1" applyBorder="1" applyAlignment="1">
      <alignment horizontal="left" wrapText="1" indent="2"/>
    </xf>
    <xf numFmtId="0" fontId="19" fillId="0" borderId="2" xfId="1" applyFont="1" applyFill="1" applyBorder="1" applyAlignment="1">
      <alignment wrapText="1"/>
    </xf>
    <xf numFmtId="0" fontId="18" fillId="0" borderId="25" xfId="0" applyFont="1" applyFill="1" applyBorder="1" applyAlignment="1">
      <alignment horizontal="left" wrapText="1" indent="2"/>
    </xf>
    <xf numFmtId="0" fontId="19" fillId="0" borderId="12" xfId="1" applyFont="1" applyFill="1" applyBorder="1" applyAlignment="1">
      <alignment wrapText="1"/>
    </xf>
    <xf numFmtId="0" fontId="31" fillId="0" borderId="2" xfId="1" applyFont="1" applyFill="1" applyBorder="1" applyAlignment="1">
      <alignment horizontal="left" wrapText="1" shrinkToFit="1"/>
    </xf>
    <xf numFmtId="0" fontId="14" fillId="0" borderId="2" xfId="1" applyFont="1" applyFill="1" applyBorder="1" applyAlignment="1">
      <alignment horizontal="left" wrapText="1" indent="1" shrinkToFit="1"/>
    </xf>
    <xf numFmtId="0" fontId="18" fillId="0" borderId="2" xfId="1" applyFont="1" applyFill="1" applyBorder="1" applyAlignment="1">
      <alignment horizontal="left" wrapText="1" indent="1" shrinkToFit="1"/>
    </xf>
    <xf numFmtId="0" fontId="18" fillId="0" borderId="2" xfId="1" applyFont="1" applyFill="1" applyBorder="1" applyAlignment="1">
      <alignment horizontal="left" wrapText="1" shrinkToFit="1"/>
    </xf>
    <xf numFmtId="0" fontId="18" fillId="0" borderId="10" xfId="1" applyFont="1" applyFill="1" applyBorder="1" applyAlignment="1">
      <alignment horizontal="left" wrapText="1" indent="1" shrinkToFit="1"/>
    </xf>
    <xf numFmtId="164" fontId="18" fillId="0" borderId="10" xfId="1" applyNumberFormat="1" applyFont="1" applyFill="1" applyBorder="1"/>
    <xf numFmtId="0" fontId="12" fillId="0" borderId="2" xfId="1" applyFont="1" applyFill="1" applyBorder="1" applyAlignment="1"/>
    <xf numFmtId="0" fontId="19" fillId="0" borderId="12" xfId="1" applyFont="1" applyFill="1" applyBorder="1" applyAlignment="1">
      <alignment horizontal="center"/>
    </xf>
    <xf numFmtId="0" fontId="15" fillId="0" borderId="79" xfId="0" applyFont="1" applyFill="1" applyBorder="1" applyAlignment="1">
      <alignment horizontal="left" wrapText="1" indent="2"/>
    </xf>
    <xf numFmtId="173" fontId="12" fillId="0" borderId="15" xfId="1" applyNumberFormat="1" applyFont="1" applyFill="1" applyBorder="1"/>
    <xf numFmtId="0" fontId="13" fillId="0" borderId="4" xfId="1" applyFont="1" applyFill="1" applyBorder="1" applyAlignment="1">
      <alignment horizontal="center" vertical="justify"/>
    </xf>
    <xf numFmtId="164" fontId="17" fillId="0" borderId="8" xfId="1" applyNumberFormat="1" applyFont="1" applyFill="1" applyBorder="1" applyAlignment="1">
      <alignment horizontal="center"/>
    </xf>
    <xf numFmtId="173" fontId="12" fillId="0" borderId="12" xfId="1" applyNumberFormat="1" applyFont="1" applyFill="1" applyBorder="1" applyAlignment="1">
      <alignment horizontal="center"/>
    </xf>
    <xf numFmtId="164" fontId="15" fillId="0" borderId="16" xfId="3" applyNumberFormat="1" applyFont="1" applyFill="1" applyBorder="1" applyAlignment="1">
      <alignment horizontal="left"/>
    </xf>
    <xf numFmtId="173" fontId="15" fillId="0" borderId="16" xfId="1" applyNumberFormat="1" applyFont="1" applyFill="1" applyBorder="1" applyAlignment="1">
      <alignment horizontal="center"/>
    </xf>
    <xf numFmtId="0" fontId="19" fillId="0" borderId="20" xfId="1" applyFont="1" applyFill="1" applyBorder="1" applyAlignment="1">
      <alignment horizontal="left" indent="1"/>
    </xf>
    <xf numFmtId="0" fontId="12" fillId="0" borderId="20" xfId="1" applyFont="1" applyFill="1" applyBorder="1" applyAlignment="1">
      <alignment horizontal="left" wrapText="1" indent="1"/>
    </xf>
    <xf numFmtId="0" fontId="13" fillId="0" borderId="17" xfId="1" applyFont="1" applyFill="1" applyBorder="1" applyAlignment="1">
      <alignment horizontal="center" vertical="justify"/>
    </xf>
    <xf numFmtId="0" fontId="17" fillId="0" borderId="17" xfId="1" applyFont="1" applyFill="1" applyBorder="1" applyAlignment="1">
      <alignment horizontal="left" wrapText="1" indent="1"/>
    </xf>
    <xf numFmtId="164" fontId="17" fillId="0" borderId="5" xfId="1" applyNumberFormat="1" applyFont="1" applyFill="1" applyBorder="1" applyAlignment="1">
      <alignment horizontal="center"/>
    </xf>
    <xf numFmtId="164" fontId="17" fillId="0" borderId="25" xfId="1" applyNumberFormat="1" applyFont="1" applyFill="1" applyBorder="1" applyAlignment="1">
      <alignment horizontal="center"/>
    </xf>
    <xf numFmtId="0" fontId="28" fillId="0" borderId="16" xfId="1" applyFont="1" applyFill="1" applyBorder="1" applyAlignment="1">
      <alignment horizontal="left" wrapText="1"/>
    </xf>
    <xf numFmtId="164" fontId="17" fillId="0" borderId="15" xfId="1" applyNumberFormat="1" applyFont="1" applyFill="1" applyBorder="1" applyAlignment="1">
      <alignment horizontal="center"/>
    </xf>
    <xf numFmtId="164" fontId="17" fillId="0" borderId="17" xfId="1" applyNumberFormat="1" applyFont="1" applyFill="1" applyBorder="1" applyAlignment="1">
      <alignment horizontal="center"/>
    </xf>
    <xf numFmtId="164" fontId="17" fillId="0" borderId="7" xfId="1" applyNumberFormat="1" applyFont="1" applyFill="1" applyBorder="1" applyAlignment="1">
      <alignment horizontal="center"/>
    </xf>
    <xf numFmtId="0" fontId="17" fillId="0" borderId="2" xfId="1" applyFont="1" applyFill="1" applyBorder="1" applyAlignment="1"/>
    <xf numFmtId="0" fontId="24" fillId="0" borderId="12" xfId="1" applyFont="1" applyFill="1" applyBorder="1"/>
    <xf numFmtId="164" fontId="17" fillId="0" borderId="25" xfId="2" applyNumberFormat="1" applyFont="1" applyFill="1" applyBorder="1"/>
    <xf numFmtId="0" fontId="12" fillId="0" borderId="20" xfId="1" applyFont="1" applyFill="1" applyBorder="1" applyAlignment="1">
      <alignment horizontal="left" indent="1"/>
    </xf>
    <xf numFmtId="180" fontId="12" fillId="0" borderId="20" xfId="2" applyNumberFormat="1" applyFont="1" applyFill="1" applyBorder="1"/>
    <xf numFmtId="3" fontId="15" fillId="0" borderId="20" xfId="2" applyNumberFormat="1" applyFont="1" applyFill="1" applyBorder="1"/>
    <xf numFmtId="0" fontId="27" fillId="0" borderId="12" xfId="0" applyFont="1" applyFill="1" applyBorder="1" applyAlignment="1">
      <alignment horizontal="left" indent="1"/>
    </xf>
    <xf numFmtId="174" fontId="14" fillId="0" borderId="17" xfId="2" applyNumberFormat="1" applyFont="1" applyFill="1" applyBorder="1"/>
    <xf numFmtId="0" fontId="24" fillId="0" borderId="12" xfId="1" applyFont="1" applyFill="1" applyBorder="1" applyAlignment="1"/>
    <xf numFmtId="3" fontId="17" fillId="0" borderId="35" xfId="2" applyNumberFormat="1" applyFont="1" applyFill="1" applyBorder="1"/>
    <xf numFmtId="2" fontId="24" fillId="0" borderId="12" xfId="1" applyNumberFormat="1" applyFont="1" applyFill="1" applyBorder="1" applyAlignment="1">
      <alignment wrapText="1"/>
    </xf>
    <xf numFmtId="164" fontId="27" fillId="0" borderId="12" xfId="1" applyNumberFormat="1" applyFont="1" applyFill="1" applyBorder="1" applyAlignment="1"/>
    <xf numFmtId="0" fontId="17" fillId="0" borderId="17" xfId="0" applyFont="1" applyFill="1" applyBorder="1" applyAlignment="1">
      <alignment horizontal="left" wrapText="1" indent="2"/>
    </xf>
    <xf numFmtId="164" fontId="12" fillId="0" borderId="17" xfId="2" applyNumberFormat="1" applyFont="1" applyFill="1" applyBorder="1"/>
    <xf numFmtId="0" fontId="17" fillId="0" borderId="17" xfId="0" applyFont="1" applyFill="1" applyBorder="1" applyAlignment="1">
      <alignment horizontal="left" wrapText="1"/>
    </xf>
    <xf numFmtId="2" fontId="24" fillId="0" borderId="20" xfId="1" applyNumberFormat="1" applyFont="1" applyFill="1" applyBorder="1" applyAlignment="1">
      <alignment wrapText="1"/>
    </xf>
    <xf numFmtId="164" fontId="15" fillId="0" borderId="20" xfId="3" applyNumberFormat="1" applyFont="1" applyFill="1" applyBorder="1" applyAlignment="1">
      <alignment horizontal="left"/>
    </xf>
    <xf numFmtId="0" fontId="19" fillId="0" borderId="12" xfId="0" applyFont="1" applyFill="1" applyBorder="1" applyAlignment="1">
      <alignment horizontal="left" vertical="justify" indent="1"/>
    </xf>
    <xf numFmtId="0" fontId="19" fillId="0" borderId="12" xfId="0" applyFont="1" applyFill="1" applyBorder="1" applyAlignment="1">
      <alignment horizontal="left" vertical="justify"/>
    </xf>
    <xf numFmtId="164" fontId="14" fillId="0" borderId="12" xfId="1" applyNumberFormat="1" applyFont="1" applyFill="1" applyBorder="1" applyAlignment="1">
      <alignment wrapText="1"/>
    </xf>
    <xf numFmtId="164" fontId="14" fillId="0" borderId="2" xfId="1" applyNumberFormat="1" applyFont="1" applyFill="1" applyBorder="1" applyAlignment="1">
      <alignment wrapText="1"/>
    </xf>
    <xf numFmtId="164" fontId="15" fillId="0" borderId="2" xfId="3" applyNumberFormat="1" applyFont="1" applyFill="1" applyBorder="1" applyAlignment="1">
      <alignment horizontal="left"/>
    </xf>
    <xf numFmtId="164" fontId="15" fillId="0" borderId="17" xfId="3" applyNumberFormat="1" applyFont="1" applyFill="1" applyBorder="1" applyAlignment="1">
      <alignment horizontal="left"/>
    </xf>
    <xf numFmtId="164" fontId="15" fillId="0" borderId="17" xfId="1" applyNumberFormat="1" applyFont="1" applyFill="1" applyBorder="1"/>
    <xf numFmtId="0" fontId="18" fillId="0" borderId="17" xfId="0" applyFont="1" applyFill="1" applyBorder="1" applyAlignment="1">
      <alignment horizontal="left" indent="2"/>
    </xf>
    <xf numFmtId="0" fontId="18" fillId="0" borderId="17" xfId="0" applyFont="1" applyFill="1" applyBorder="1" applyAlignment="1">
      <alignment horizontal="left"/>
    </xf>
    <xf numFmtId="0" fontId="17" fillId="0" borderId="12" xfId="0" applyFont="1" applyFill="1" applyBorder="1" applyAlignment="1">
      <alignment horizontal="left" vertical="justify"/>
    </xf>
    <xf numFmtId="0" fontId="15" fillId="0" borderId="2" xfId="0" applyFont="1" applyFill="1" applyBorder="1" applyAlignment="1">
      <alignment horizontal="left"/>
    </xf>
    <xf numFmtId="0" fontId="18" fillId="0" borderId="4" xfId="0" applyFont="1" applyFill="1" applyBorder="1" applyAlignment="1">
      <alignment horizontal="left"/>
    </xf>
    <xf numFmtId="164" fontId="17" fillId="0" borderId="5" xfId="2" applyNumberFormat="1" applyFont="1" applyFill="1" applyBorder="1"/>
    <xf numFmtId="0" fontId="18" fillId="0" borderId="12" xfId="0" applyFont="1" applyFill="1" applyBorder="1" applyAlignment="1">
      <alignment horizontal="left" indent="2"/>
    </xf>
    <xf numFmtId="164" fontId="12" fillId="0" borderId="20" xfId="2" applyNumberFormat="1" applyFont="1" applyFill="1" applyBorder="1" applyAlignment="1"/>
    <xf numFmtId="0" fontId="18" fillId="0" borderId="4" xfId="0" applyFont="1" applyFill="1" applyBorder="1" applyAlignment="1">
      <alignment horizontal="left" indent="2"/>
    </xf>
    <xf numFmtId="0" fontId="17" fillId="0" borderId="20" xfId="0" applyFont="1" applyFill="1" applyBorder="1" applyAlignment="1">
      <alignment horizontal="left" vertical="justify"/>
    </xf>
    <xf numFmtId="0" fontId="24" fillId="0" borderId="20" xfId="1" applyFont="1" applyFill="1" applyBorder="1" applyAlignment="1">
      <alignment wrapText="1"/>
    </xf>
    <xf numFmtId="164" fontId="12" fillId="0" borderId="1" xfId="2" applyNumberFormat="1" applyFont="1" applyFill="1" applyBorder="1"/>
    <xf numFmtId="0" fontId="17" fillId="0" borderId="1" xfId="1" applyFont="1" applyFill="1" applyBorder="1" applyAlignment="1">
      <alignment horizontal="left"/>
    </xf>
    <xf numFmtId="3" fontId="12" fillId="0" borderId="18" xfId="2" applyNumberFormat="1" applyFont="1" applyFill="1" applyBorder="1" applyAlignment="1">
      <alignment horizontal="center"/>
    </xf>
    <xf numFmtId="164" fontId="12" fillId="0" borderId="18" xfId="2" applyNumberFormat="1" applyFont="1" applyFill="1" applyBorder="1"/>
    <xf numFmtId="164" fontId="12" fillId="0" borderId="7" xfId="2" applyNumberFormat="1" applyFont="1" applyFill="1" applyBorder="1"/>
    <xf numFmtId="0" fontId="17" fillId="0" borderId="1" xfId="1" applyFont="1" applyFill="1" applyBorder="1" applyAlignment="1"/>
    <xf numFmtId="3" fontId="12" fillId="0" borderId="1" xfId="1" applyNumberFormat="1" applyFont="1" applyFill="1" applyBorder="1" applyAlignment="1">
      <alignment horizontal="center"/>
    </xf>
    <xf numFmtId="164" fontId="12" fillId="0" borderId="1" xfId="1" applyNumberFormat="1" applyFont="1" applyFill="1" applyBorder="1"/>
    <xf numFmtId="173" fontId="12" fillId="0" borderId="1" xfId="1" applyNumberFormat="1" applyFont="1" applyFill="1" applyBorder="1"/>
    <xf numFmtId="0" fontId="20" fillId="0" borderId="4" xfId="1" applyFont="1" applyFill="1" applyBorder="1" applyAlignment="1"/>
    <xf numFmtId="0" fontId="20" fillId="0" borderId="12" xfId="1" applyFont="1" applyFill="1" applyBorder="1" applyAlignment="1"/>
    <xf numFmtId="0" fontId="55" fillId="0" borderId="12" xfId="0" applyFont="1" applyFill="1" applyBorder="1" applyAlignment="1">
      <alignment horizontal="left" wrapText="1" indent="2"/>
    </xf>
    <xf numFmtId="178" fontId="12" fillId="0" borderId="12" xfId="2" applyNumberFormat="1" applyFont="1" applyFill="1" applyBorder="1"/>
    <xf numFmtId="0" fontId="28" fillId="0" borderId="12" xfId="1" applyFont="1" applyFill="1" applyBorder="1" applyAlignment="1">
      <alignment horizontal="center" wrapText="1"/>
    </xf>
    <xf numFmtId="0" fontId="28" fillId="0" borderId="2" xfId="1" applyFont="1" applyFill="1" applyBorder="1" applyAlignment="1">
      <alignment horizontal="center" wrapText="1"/>
    </xf>
    <xf numFmtId="0" fontId="12" fillId="0" borderId="2" xfId="1" applyFont="1" applyFill="1" applyBorder="1" applyAlignment="1">
      <alignment horizontal="left" vertical="top" wrapText="1"/>
    </xf>
    <xf numFmtId="0" fontId="12" fillId="0" borderId="16" xfId="1" applyFont="1" applyFill="1" applyBorder="1" applyAlignment="1">
      <alignment horizontal="left" vertical="top" wrapText="1"/>
    </xf>
    <xf numFmtId="0" fontId="17" fillId="0" borderId="7" xfId="1" applyFont="1" applyFill="1" applyBorder="1" applyAlignment="1">
      <alignment wrapText="1"/>
    </xf>
    <xf numFmtId="174" fontId="20" fillId="0" borderId="7" xfId="1" applyNumberFormat="1" applyFont="1" applyFill="1" applyBorder="1"/>
    <xf numFmtId="171" fontId="13" fillId="0" borderId="7" xfId="1" applyNumberFormat="1" applyFont="1" applyFill="1" applyBorder="1"/>
    <xf numFmtId="171" fontId="13" fillId="0" borderId="10" xfId="1" applyNumberFormat="1" applyFont="1" applyFill="1" applyBorder="1"/>
    <xf numFmtId="0" fontId="63" fillId="0" borderId="7" xfId="1" applyFont="1" applyFill="1" applyBorder="1"/>
    <xf numFmtId="0" fontId="63" fillId="0" borderId="21" xfId="1" applyFont="1" applyFill="1" applyBorder="1" applyAlignment="1"/>
    <xf numFmtId="0" fontId="63" fillId="0" borderId="21" xfId="1" applyFont="1" applyFill="1" applyBorder="1"/>
    <xf numFmtId="3" fontId="21" fillId="0" borderId="2" xfId="1" applyNumberFormat="1" applyFont="1" applyFill="1" applyBorder="1" applyAlignment="1">
      <alignment horizontal="center"/>
    </xf>
    <xf numFmtId="2" fontId="21" fillId="0" borderId="2" xfId="1" applyNumberFormat="1" applyFont="1" applyFill="1" applyBorder="1" applyAlignment="1">
      <alignment horizontal="center"/>
    </xf>
    <xf numFmtId="174" fontId="21" fillId="0" borderId="2" xfId="1" applyNumberFormat="1" applyFont="1" applyFill="1" applyBorder="1" applyAlignment="1">
      <alignment horizontal="center"/>
    </xf>
    <xf numFmtId="0" fontId="20" fillId="0" borderId="18" xfId="1" applyFont="1" applyFill="1" applyBorder="1" applyAlignment="1">
      <alignment horizontal="left" wrapText="1"/>
    </xf>
    <xf numFmtId="0" fontId="20" fillId="0" borderId="20" xfId="1" applyFont="1" applyFill="1" applyBorder="1" applyAlignment="1">
      <alignment horizontal="left" wrapText="1"/>
    </xf>
    <xf numFmtId="0" fontId="20" fillId="0" borderId="12" xfId="1" applyFont="1" applyFill="1" applyBorder="1" applyAlignment="1">
      <alignment horizontal="left" wrapText="1"/>
    </xf>
    <xf numFmtId="0" fontId="22" fillId="0" borderId="12" xfId="1" applyFont="1" applyFill="1" applyBorder="1" applyAlignment="1">
      <alignment horizontal="left"/>
    </xf>
    <xf numFmtId="174" fontId="21" fillId="0" borderId="52" xfId="2" applyNumberFormat="1" applyFont="1" applyFill="1" applyBorder="1"/>
    <xf numFmtId="3" fontId="21" fillId="0" borderId="16" xfId="2" applyNumberFormat="1" applyFont="1" applyFill="1" applyBorder="1" applyAlignment="1">
      <alignment horizontal="center"/>
    </xf>
    <xf numFmtId="172" fontId="21" fillId="0" borderId="16" xfId="2" applyNumberFormat="1" applyFont="1" applyFill="1" applyBorder="1"/>
    <xf numFmtId="0" fontId="20" fillId="0" borderId="4" xfId="1" applyFont="1" applyFill="1" applyBorder="1" applyAlignment="1">
      <alignment horizontal="left" wrapText="1"/>
    </xf>
    <xf numFmtId="0" fontId="22" fillId="0" borderId="43" xfId="1" applyFont="1" applyFill="1" applyBorder="1" applyAlignment="1">
      <alignment horizontal="left" wrapText="1" indent="1"/>
    </xf>
    <xf numFmtId="0" fontId="22" fillId="0" borderId="43" xfId="1" applyFont="1" applyFill="1" applyBorder="1" applyAlignment="1">
      <alignment horizontal="left" wrapText="1"/>
    </xf>
    <xf numFmtId="0" fontId="17" fillId="0" borderId="45" xfId="1" applyFont="1" applyFill="1" applyBorder="1" applyAlignment="1">
      <alignment horizontal="left"/>
    </xf>
    <xf numFmtId="0" fontId="20" fillId="0" borderId="2" xfId="1" applyFont="1" applyFill="1" applyBorder="1" applyAlignment="1">
      <alignment horizontal="left" indent="2"/>
    </xf>
    <xf numFmtId="0" fontId="12" fillId="0" borderId="46" xfId="1" applyFont="1" applyFill="1" applyBorder="1" applyAlignment="1">
      <alignment horizontal="left" vertical="top" wrapText="1" indent="2"/>
    </xf>
    <xf numFmtId="0" fontId="12" fillId="0" borderId="45" xfId="1" applyFont="1" applyFill="1" applyBorder="1" applyAlignment="1">
      <alignment horizontal="left" vertical="top" wrapText="1"/>
    </xf>
    <xf numFmtId="0" fontId="17" fillId="0" borderId="44" xfId="1" applyFont="1" applyFill="1" applyBorder="1" applyAlignment="1">
      <alignment horizontal="left"/>
    </xf>
    <xf numFmtId="0" fontId="12" fillId="0" borderId="43" xfId="1" applyFont="1" applyFill="1" applyBorder="1" applyAlignment="1">
      <alignment horizontal="left" vertical="top" wrapText="1"/>
    </xf>
    <xf numFmtId="0" fontId="20" fillId="0" borderId="12" xfId="1" applyFont="1" applyFill="1" applyBorder="1" applyAlignment="1">
      <alignment horizontal="left" indent="2"/>
    </xf>
    <xf numFmtId="3" fontId="20" fillId="0" borderId="20" xfId="1" applyNumberFormat="1" applyFont="1" applyFill="1" applyBorder="1" applyAlignment="1">
      <alignment horizontal="center"/>
    </xf>
    <xf numFmtId="174" fontId="20" fillId="0" borderId="20" xfId="1" applyNumberFormat="1" applyFont="1" applyFill="1" applyBorder="1"/>
    <xf numFmtId="0" fontId="20" fillId="0" borderId="45" xfId="1" applyFont="1" applyFill="1" applyBorder="1" applyAlignment="1">
      <alignment horizontal="left" indent="2"/>
    </xf>
    <xf numFmtId="0" fontId="20" fillId="0" borderId="10" xfId="1" applyFont="1" applyFill="1" applyBorder="1" applyAlignment="1">
      <alignment horizontal="left" indent="2"/>
    </xf>
    <xf numFmtId="0" fontId="20" fillId="0" borderId="36" xfId="1" applyFont="1" applyFill="1" applyBorder="1" applyAlignment="1">
      <alignment horizontal="left"/>
    </xf>
    <xf numFmtId="0" fontId="20" fillId="0" borderId="8" xfId="1" applyFont="1" applyFill="1" applyBorder="1" applyAlignment="1">
      <alignment horizontal="left" indent="2"/>
    </xf>
    <xf numFmtId="0" fontId="20" fillId="0" borderId="2" xfId="1" applyFont="1" applyFill="1" applyBorder="1" applyAlignment="1">
      <alignment horizontal="left" indent="1"/>
    </xf>
    <xf numFmtId="0" fontId="21" fillId="0" borderId="16" xfId="1" applyFont="1" applyFill="1" applyBorder="1" applyAlignment="1">
      <alignment horizontal="left"/>
    </xf>
    <xf numFmtId="174" fontId="17" fillId="0" borderId="7" xfId="1" applyNumberFormat="1" applyFont="1" applyFill="1" applyBorder="1"/>
    <xf numFmtId="0" fontId="17" fillId="0" borderId="20" xfId="13" applyFont="1" applyFill="1" applyBorder="1" applyAlignment="1" applyProtection="1">
      <alignment wrapText="1"/>
    </xf>
    <xf numFmtId="0" fontId="17" fillId="0" borderId="20" xfId="1" applyFont="1" applyFill="1" applyBorder="1" applyAlignment="1">
      <alignment horizontal="right"/>
    </xf>
    <xf numFmtId="169" fontId="17" fillId="0" borderId="20" xfId="4" applyNumberFormat="1" applyFont="1" applyFill="1" applyBorder="1"/>
    <xf numFmtId="164" fontId="17" fillId="0" borderId="20" xfId="3" applyNumberFormat="1" applyFont="1" applyFill="1" applyBorder="1" applyAlignment="1">
      <alignment horizontal="right"/>
    </xf>
    <xf numFmtId="0" fontId="33" fillId="0" borderId="25" xfId="1" applyFont="1" applyFill="1" applyBorder="1" applyAlignment="1">
      <alignment horizontal="left" vertical="justify" indent="2"/>
    </xf>
    <xf numFmtId="0" fontId="33" fillId="0" borderId="25" xfId="1" applyFont="1" applyFill="1" applyBorder="1" applyAlignment="1">
      <alignment horizontal="left" vertical="justify"/>
    </xf>
    <xf numFmtId="0" fontId="17" fillId="0" borderId="25" xfId="1" applyFont="1" applyFill="1" applyBorder="1" applyAlignment="1">
      <alignment horizontal="left" wrapText="1" indent="1"/>
    </xf>
    <xf numFmtId="164" fontId="12" fillId="0" borderId="25" xfId="1" applyNumberFormat="1" applyFont="1" applyFill="1" applyBorder="1"/>
    <xf numFmtId="0" fontId="17" fillId="0" borderId="25" xfId="1" applyFont="1" applyFill="1" applyBorder="1"/>
    <xf numFmtId="0" fontId="12" fillId="0" borderId="20" xfId="1" applyFont="1" applyFill="1" applyBorder="1" applyAlignment="1">
      <alignment horizontal="left" vertical="top" wrapText="1"/>
    </xf>
    <xf numFmtId="0" fontId="12" fillId="0" borderId="12" xfId="1" applyFont="1" applyFill="1" applyBorder="1" applyAlignment="1">
      <alignment horizontal="left" vertical="top" wrapText="1"/>
    </xf>
    <xf numFmtId="0" fontId="17" fillId="0" borderId="5" xfId="0" applyFont="1" applyFill="1" applyBorder="1" applyAlignment="1">
      <alignment horizontal="left" indent="1"/>
    </xf>
    <xf numFmtId="0" fontId="17" fillId="0" borderId="21" xfId="0" applyFont="1" applyFill="1" applyBorder="1" applyAlignment="1">
      <alignment horizontal="left"/>
    </xf>
    <xf numFmtId="3" fontId="12" fillId="0" borderId="21" xfId="2" applyNumberFormat="1" applyFont="1" applyFill="1" applyBorder="1" applyAlignment="1">
      <alignment horizontal="center"/>
    </xf>
    <xf numFmtId="0" fontId="17" fillId="0" borderId="16" xfId="1" applyFont="1" applyFill="1" applyBorder="1" applyAlignment="1">
      <alignment horizontal="left" wrapText="1"/>
    </xf>
    <xf numFmtId="0" fontId="17" fillId="0" borderId="16" xfId="1" applyFont="1" applyFill="1" applyBorder="1"/>
    <xf numFmtId="0" fontId="13" fillId="0" borderId="46" xfId="0" applyFont="1" applyFill="1" applyBorder="1" applyAlignment="1">
      <alignment horizontal="left" wrapText="1"/>
    </xf>
    <xf numFmtId="0" fontId="33" fillId="0" borderId="20" xfId="1" applyFont="1" applyFill="1" applyBorder="1" applyAlignment="1">
      <alignment horizontal="left" vertical="justify"/>
    </xf>
    <xf numFmtId="0" fontId="17" fillId="0" borderId="7" xfId="1" applyFont="1" applyFill="1" applyBorder="1" applyAlignment="1">
      <alignment horizontal="left" vertical="top" wrapText="1"/>
    </xf>
    <xf numFmtId="164" fontId="20" fillId="0" borderId="10" xfId="1" applyNumberFormat="1" applyFont="1" applyFill="1" applyBorder="1"/>
    <xf numFmtId="0" fontId="17" fillId="0" borderId="4" xfId="1" applyFont="1" applyFill="1" applyBorder="1" applyAlignment="1">
      <alignment horizontal="left" wrapText="1"/>
    </xf>
    <xf numFmtId="164" fontId="20" fillId="0" borderId="12" xfId="1" applyNumberFormat="1" applyFont="1" applyFill="1" applyBorder="1" applyAlignment="1">
      <alignment horizontal="right"/>
    </xf>
    <xf numFmtId="0" fontId="19" fillId="0" borderId="12" xfId="0" applyFont="1" applyFill="1" applyBorder="1" applyAlignment="1">
      <alignment horizontal="left" indent="2"/>
    </xf>
    <xf numFmtId="0" fontId="17" fillId="0" borderId="2" xfId="0" applyFont="1" applyFill="1" applyBorder="1" applyAlignment="1">
      <alignment horizontal="left"/>
    </xf>
    <xf numFmtId="169" fontId="17" fillId="0" borderId="2" xfId="4" applyNumberFormat="1" applyFont="1" applyFill="1" applyBorder="1"/>
    <xf numFmtId="0" fontId="18" fillId="0" borderId="16" xfId="1" applyFont="1" applyFill="1" applyBorder="1" applyAlignment="1">
      <alignment horizontal="left" wrapText="1"/>
    </xf>
    <xf numFmtId="164" fontId="20" fillId="0" borderId="4" xfId="1" applyNumberFormat="1" applyFont="1" applyFill="1" applyBorder="1" applyAlignment="1">
      <alignment horizontal="right"/>
    </xf>
    <xf numFmtId="0" fontId="35" fillId="0" borderId="20" xfId="1" applyFont="1" applyFill="1" applyBorder="1" applyAlignment="1">
      <alignment horizontal="left"/>
    </xf>
    <xf numFmtId="164" fontId="20" fillId="0" borderId="20" xfId="1" applyNumberFormat="1" applyFont="1" applyFill="1" applyBorder="1" applyAlignment="1">
      <alignment horizontal="right"/>
    </xf>
    <xf numFmtId="164" fontId="20" fillId="0" borderId="2" xfId="1" applyNumberFormat="1" applyFont="1" applyFill="1" applyBorder="1" applyAlignment="1">
      <alignment horizontal="right"/>
    </xf>
    <xf numFmtId="164" fontId="21" fillId="0" borderId="16" xfId="1" applyNumberFormat="1" applyFont="1" applyFill="1" applyBorder="1" applyAlignment="1">
      <alignment horizontal="right"/>
    </xf>
    <xf numFmtId="164" fontId="20" fillId="0" borderId="16" xfId="1" applyNumberFormat="1" applyFont="1" applyFill="1" applyBorder="1" applyAlignment="1">
      <alignment horizontal="right"/>
    </xf>
    <xf numFmtId="0" fontId="17" fillId="0" borderId="10" xfId="1" applyFont="1" applyFill="1" applyBorder="1" applyAlignment="1">
      <alignment horizontal="left" vertical="top" wrapText="1"/>
    </xf>
    <xf numFmtId="164" fontId="21" fillId="0" borderId="10" xfId="1" applyNumberFormat="1" applyFont="1" applyFill="1" applyBorder="1" applyAlignment="1">
      <alignment horizontal="right"/>
    </xf>
    <xf numFmtId="3" fontId="21" fillId="0" borderId="10" xfId="1" applyNumberFormat="1" applyFont="1" applyFill="1" applyBorder="1" applyAlignment="1">
      <alignment horizontal="center"/>
    </xf>
    <xf numFmtId="0" fontId="17" fillId="0" borderId="20" xfId="1" applyFont="1" applyFill="1" applyBorder="1" applyAlignment="1">
      <alignment horizontal="left" wrapText="1"/>
    </xf>
    <xf numFmtId="0" fontId="13" fillId="0" borderId="40" xfId="0" applyFont="1" applyFill="1" applyBorder="1" applyAlignment="1">
      <alignment horizontal="left" wrapText="1" indent="2"/>
    </xf>
    <xf numFmtId="0" fontId="35" fillId="0" borderId="2" xfId="1" applyFont="1" applyFill="1" applyBorder="1" applyAlignment="1">
      <alignment horizontal="left"/>
    </xf>
    <xf numFmtId="0" fontId="20" fillId="0" borderId="2" xfId="1" applyFont="1" applyFill="1" applyBorder="1" applyAlignment="1">
      <alignment horizontal="left" wrapText="1" indent="1"/>
    </xf>
    <xf numFmtId="0" fontId="17" fillId="0" borderId="20" xfId="0" applyFont="1" applyFill="1" applyBorder="1" applyAlignment="1">
      <alignment horizontal="left" indent="2"/>
    </xf>
    <xf numFmtId="3" fontId="17" fillId="0" borderId="46" xfId="1" applyNumberFormat="1" applyFont="1" applyFill="1" applyBorder="1" applyAlignment="1">
      <alignment horizontal="center"/>
    </xf>
    <xf numFmtId="164" fontId="17" fillId="0" borderId="46" xfId="1" applyNumberFormat="1" applyFont="1" applyFill="1" applyBorder="1" applyAlignment="1">
      <alignment horizontal="center"/>
    </xf>
    <xf numFmtId="0" fontId="17" fillId="0" borderId="20" xfId="1" applyFont="1" applyFill="1" applyBorder="1" applyAlignment="1">
      <alignment horizontal="left" vertical="top" wrapText="1" indent="2"/>
    </xf>
    <xf numFmtId="0" fontId="17" fillId="0" borderId="20" xfId="1" applyFont="1" applyFill="1" applyBorder="1" applyAlignment="1">
      <alignment horizontal="left" vertical="top" wrapText="1"/>
    </xf>
    <xf numFmtId="164" fontId="58" fillId="0" borderId="20" xfId="1" applyNumberFormat="1" applyFont="1" applyFill="1" applyBorder="1" applyAlignment="1">
      <alignment horizontal="center"/>
    </xf>
    <xf numFmtId="164" fontId="20" fillId="0" borderId="12" xfId="1" applyNumberFormat="1" applyFont="1" applyFill="1" applyBorder="1" applyAlignment="1">
      <alignment horizontal="center" wrapText="1"/>
    </xf>
    <xf numFmtId="0" fontId="20" fillId="0" borderId="16" xfId="1" applyFont="1" applyFill="1" applyBorder="1" applyAlignment="1">
      <alignment horizontal="left" wrapText="1"/>
    </xf>
    <xf numFmtId="0" fontId="13" fillId="0" borderId="43" xfId="0" applyFont="1" applyFill="1" applyBorder="1" applyAlignment="1">
      <alignment horizontal="left" wrapText="1"/>
    </xf>
    <xf numFmtId="0" fontId="20" fillId="0" borderId="18" xfId="1" applyFont="1" applyFill="1" applyBorder="1" applyAlignment="1">
      <alignment horizontal="left" wrapText="1" indent="1"/>
    </xf>
    <xf numFmtId="0" fontId="20" fillId="0" borderId="2" xfId="1" applyFont="1" applyFill="1" applyBorder="1" applyAlignment="1">
      <alignment horizontal="left" wrapText="1"/>
    </xf>
    <xf numFmtId="3" fontId="17" fillId="0" borderId="12" xfId="1" applyNumberFormat="1" applyFont="1" applyFill="1" applyBorder="1" applyAlignment="1">
      <alignment horizontal="center" wrapText="1"/>
    </xf>
    <xf numFmtId="164" fontId="17" fillId="0" borderId="12" xfId="1" applyNumberFormat="1" applyFont="1" applyFill="1" applyBorder="1" applyAlignment="1">
      <alignment horizontal="center" wrapText="1"/>
    </xf>
    <xf numFmtId="171" fontId="17" fillId="0" borderId="12" xfId="1" applyNumberFormat="1" applyFont="1" applyFill="1" applyBorder="1" applyAlignment="1">
      <alignment wrapText="1"/>
    </xf>
    <xf numFmtId="0" fontId="12" fillId="0" borderId="15" xfId="0" applyFont="1" applyFill="1" applyBorder="1" applyAlignment="1">
      <alignment horizontal="left" indent="2"/>
    </xf>
    <xf numFmtId="3" fontId="17" fillId="0" borderId="41" xfId="2" applyNumberFormat="1" applyFont="1" applyFill="1" applyBorder="1"/>
    <xf numFmtId="165" fontId="17" fillId="0" borderId="41" xfId="2" applyNumberFormat="1" applyFont="1" applyFill="1" applyBorder="1"/>
    <xf numFmtId="0" fontId="37" fillId="0" borderId="20" xfId="1" applyFont="1" applyFill="1" applyBorder="1" applyAlignment="1">
      <alignment horizontal="left" indent="2"/>
    </xf>
    <xf numFmtId="0" fontId="37" fillId="0" borderId="2" xfId="1" applyFont="1" applyFill="1" applyBorder="1" applyAlignment="1">
      <alignment horizontal="left"/>
    </xf>
    <xf numFmtId="174" fontId="17" fillId="0" borderId="20" xfId="2" applyNumberFormat="1" applyFont="1" applyFill="1" applyBorder="1" applyAlignment="1">
      <alignment horizontal="center"/>
    </xf>
    <xf numFmtId="169" fontId="17" fillId="0" borderId="10" xfId="4" applyNumberFormat="1" applyFont="1" applyFill="1" applyBorder="1"/>
    <xf numFmtId="0" fontId="12" fillId="0" borderId="79" xfId="0" applyFont="1" applyFill="1" applyBorder="1" applyAlignment="1">
      <alignment horizontal="left" indent="2"/>
    </xf>
    <xf numFmtId="0" fontId="12" fillId="0" borderId="79" xfId="0" applyFont="1" applyFill="1" applyBorder="1" applyAlignment="1">
      <alignment horizontal="left"/>
    </xf>
    <xf numFmtId="174" fontId="17" fillId="0" borderId="12" xfId="2" applyNumberFormat="1" applyFont="1" applyFill="1" applyBorder="1" applyAlignment="1">
      <alignment horizontal="center"/>
    </xf>
    <xf numFmtId="174" fontId="12" fillId="0" borderId="2" xfId="2" applyNumberFormat="1" applyFont="1" applyFill="1" applyBorder="1" applyAlignment="1">
      <alignment horizontal="center"/>
    </xf>
    <xf numFmtId="164" fontId="17" fillId="0" borderId="1" xfId="1" applyNumberFormat="1" applyFont="1" applyFill="1" applyBorder="1" applyAlignment="1">
      <alignment horizontal="left" wrapText="1" indent="1"/>
    </xf>
    <xf numFmtId="164" fontId="17" fillId="0" borderId="1" xfId="1" applyNumberFormat="1" applyFont="1" applyFill="1" applyBorder="1" applyAlignment="1">
      <alignment horizontal="left" wrapText="1"/>
    </xf>
    <xf numFmtId="3" fontId="17" fillId="0" borderId="1" xfId="1" applyNumberFormat="1" applyFont="1" applyFill="1" applyBorder="1" applyAlignment="1">
      <alignment horizontal="center"/>
    </xf>
    <xf numFmtId="0" fontId="20" fillId="0" borderId="12" xfId="1" applyFont="1" applyFill="1" applyBorder="1" applyAlignment="1">
      <alignment horizontal="left"/>
    </xf>
    <xf numFmtId="0" fontId="27" fillId="0" borderId="16" xfId="1" applyFont="1" applyFill="1" applyBorder="1" applyAlignment="1">
      <alignment horizontal="left" wrapText="1"/>
    </xf>
    <xf numFmtId="0" fontId="31" fillId="0" borderId="16" xfId="1" applyFont="1" applyFill="1" applyBorder="1" applyAlignment="1">
      <alignment horizontal="left" wrapText="1"/>
    </xf>
    <xf numFmtId="164" fontId="17" fillId="0" borderId="44" xfId="1" applyNumberFormat="1" applyFont="1" applyFill="1" applyBorder="1"/>
    <xf numFmtId="171" fontId="17" fillId="0" borderId="43" xfId="1" applyNumberFormat="1" applyFont="1" applyFill="1" applyBorder="1"/>
    <xf numFmtId="3" fontId="12" fillId="0" borderId="43" xfId="1" applyNumberFormat="1" applyFont="1" applyFill="1" applyBorder="1" applyAlignment="1">
      <alignment horizontal="center"/>
    </xf>
    <xf numFmtId="0" fontId="27" fillId="0" borderId="16" xfId="1" applyFont="1" applyFill="1" applyBorder="1" applyAlignment="1">
      <alignment horizontal="left" wrapText="1" indent="2"/>
    </xf>
    <xf numFmtId="3" fontId="17" fillId="0" borderId="56" xfId="1" applyNumberFormat="1" applyFont="1" applyFill="1" applyBorder="1" applyAlignment="1">
      <alignment horizontal="center"/>
    </xf>
    <xf numFmtId="164" fontId="17" fillId="0" borderId="56" xfId="1" applyNumberFormat="1" applyFont="1" applyFill="1" applyBorder="1"/>
    <xf numFmtId="0" fontId="21" fillId="0" borderId="26" xfId="1" applyFont="1" applyFill="1" applyBorder="1"/>
    <xf numFmtId="0" fontId="21" fillId="0" borderId="0" xfId="1" applyFont="1" applyFill="1"/>
    <xf numFmtId="0" fontId="21" fillId="0" borderId="0" xfId="1" applyFont="1" applyFill="1" applyAlignment="1"/>
    <xf numFmtId="3" fontId="64" fillId="0" borderId="68" xfId="1" applyNumberFormat="1" applyFont="1" applyFill="1" applyBorder="1" applyAlignment="1">
      <alignment horizontal="center"/>
    </xf>
    <xf numFmtId="181" fontId="64" fillId="0" borderId="68" xfId="1" applyNumberFormat="1" applyFont="1" applyFill="1" applyBorder="1" applyAlignment="1">
      <alignment horizontal="center"/>
    </xf>
    <xf numFmtId="171" fontId="65" fillId="0" borderId="68" xfId="1" applyNumberFormat="1" applyFont="1" applyFill="1" applyBorder="1" applyAlignment="1">
      <alignment horizontal="center" vertical="center" wrapText="1"/>
    </xf>
    <xf numFmtId="171" fontId="65" fillId="0" borderId="61" xfId="1" applyNumberFormat="1" applyFont="1" applyFill="1" applyBorder="1" applyAlignment="1">
      <alignment horizontal="center" vertical="center" wrapText="1"/>
    </xf>
    <xf numFmtId="164" fontId="65" fillId="0" borderId="68" xfId="1" applyNumberFormat="1" applyFont="1" applyFill="1" applyBorder="1" applyAlignment="1">
      <alignment horizontal="center" vertical="center" wrapText="1"/>
    </xf>
    <xf numFmtId="164" fontId="65" fillId="0" borderId="61" xfId="1" applyNumberFormat="1" applyFont="1" applyFill="1" applyBorder="1" applyAlignment="1">
      <alignment horizontal="center" vertical="center" wrapText="1"/>
    </xf>
    <xf numFmtId="171" fontId="65" fillId="0" borderId="81" xfId="1" applyNumberFormat="1" applyFont="1" applyFill="1" applyBorder="1" applyAlignment="1">
      <alignment horizontal="center" vertical="center"/>
    </xf>
    <xf numFmtId="171" fontId="65" fillId="0" borderId="68" xfId="1" applyNumberFormat="1" applyFont="1" applyFill="1" applyBorder="1" applyAlignment="1">
      <alignment horizontal="center" vertical="center"/>
    </xf>
    <xf numFmtId="0" fontId="13" fillId="0" borderId="1" xfId="1" applyFont="1" applyFill="1" applyBorder="1" applyAlignment="1">
      <alignment wrapText="1"/>
    </xf>
    <xf numFmtId="0" fontId="13" fillId="0" borderId="20" xfId="1" applyFont="1" applyFill="1" applyBorder="1" applyAlignment="1">
      <alignment wrapText="1"/>
    </xf>
    <xf numFmtId="0" fontId="17" fillId="0" borderId="27" xfId="1" applyFont="1" applyFill="1" applyBorder="1" applyAlignment="1">
      <alignment horizontal="center" vertical="center" wrapText="1"/>
    </xf>
    <xf numFmtId="0" fontId="17" fillId="0" borderId="26" xfId="1" applyFont="1" applyFill="1" applyBorder="1" applyAlignment="1">
      <alignment horizontal="center" vertical="center" wrapText="1"/>
    </xf>
    <xf numFmtId="0" fontId="17" fillId="0" borderId="14" xfId="1" applyFont="1" applyFill="1" applyBorder="1" applyAlignment="1">
      <alignment horizontal="center" vertical="center" wrapText="1"/>
    </xf>
    <xf numFmtId="0" fontId="17" fillId="0" borderId="28" xfId="1" applyFont="1" applyFill="1" applyBorder="1" applyAlignment="1">
      <alignment horizontal="center" vertical="center" wrapText="1"/>
    </xf>
    <xf numFmtId="0" fontId="17" fillId="0" borderId="19" xfId="1" applyFont="1" applyFill="1" applyBorder="1" applyAlignment="1">
      <alignment horizontal="center" vertical="center" wrapText="1"/>
    </xf>
    <xf numFmtId="0" fontId="17" fillId="0" borderId="6" xfId="1" applyFont="1" applyFill="1" applyBorder="1" applyAlignment="1">
      <alignment horizontal="center" vertical="center" wrapText="1"/>
    </xf>
    <xf numFmtId="0" fontId="12" fillId="0" borderId="27" xfId="1" applyFont="1" applyFill="1" applyBorder="1" applyAlignment="1">
      <alignment horizontal="center" vertical="center" wrapText="1"/>
    </xf>
    <xf numFmtId="0" fontId="12" fillId="0" borderId="14" xfId="1" applyFont="1" applyFill="1" applyBorder="1" applyAlignment="1">
      <alignment horizontal="center" vertical="center" wrapText="1"/>
    </xf>
    <xf numFmtId="0" fontId="12" fillId="0" borderId="28" xfId="1" applyFont="1" applyFill="1" applyBorder="1" applyAlignment="1">
      <alignment horizontal="center" vertical="center" wrapText="1"/>
    </xf>
    <xf numFmtId="0" fontId="12" fillId="0" borderId="6" xfId="1" applyFont="1" applyFill="1" applyBorder="1" applyAlignment="1">
      <alignment horizontal="center" vertical="center" wrapText="1"/>
    </xf>
    <xf numFmtId="0" fontId="12" fillId="0" borderId="26" xfId="1" applyFont="1" applyFill="1" applyBorder="1" applyAlignment="1">
      <alignment horizontal="center" vertical="center" wrapText="1"/>
    </xf>
    <xf numFmtId="0" fontId="12" fillId="0" borderId="19" xfId="1" applyFont="1" applyFill="1" applyBorder="1" applyAlignment="1">
      <alignment horizontal="center" vertical="center" wrapText="1"/>
    </xf>
    <xf numFmtId="0" fontId="12" fillId="0" borderId="1" xfId="1" applyFont="1" applyFill="1" applyBorder="1" applyAlignment="1">
      <alignment horizontal="center" vertical="center" wrapText="1"/>
    </xf>
    <xf numFmtId="0" fontId="12" fillId="0" borderId="2" xfId="1" applyFont="1" applyFill="1" applyBorder="1" applyAlignment="1">
      <alignment horizontal="center" vertical="center" wrapText="1"/>
    </xf>
    <xf numFmtId="0" fontId="12" fillId="0" borderId="7" xfId="1" applyFont="1" applyFill="1" applyBorder="1" applyAlignment="1">
      <alignment horizontal="center" vertical="center" wrapText="1"/>
    </xf>
    <xf numFmtId="0" fontId="21" fillId="0" borderId="1" xfId="1" applyFont="1" applyFill="1" applyBorder="1" applyAlignment="1">
      <alignment horizontal="center" wrapText="1"/>
    </xf>
    <xf numFmtId="0" fontId="10" fillId="0" borderId="2" xfId="0" applyFont="1" applyFill="1" applyBorder="1" applyAlignment="1">
      <alignment horizontal="center" wrapText="1"/>
    </xf>
    <xf numFmtId="0" fontId="10" fillId="0" borderId="7" xfId="0" applyFont="1" applyFill="1" applyBorder="1" applyAlignment="1">
      <alignment horizontal="center" wrapText="1"/>
    </xf>
    <xf numFmtId="0" fontId="12" fillId="0" borderId="34" xfId="1" applyFont="1" applyFill="1" applyBorder="1" applyAlignment="1">
      <alignment horizontal="center" wrapText="1"/>
    </xf>
    <xf numFmtId="0" fontId="12" fillId="0" borderId="29" xfId="1" applyFont="1" applyFill="1" applyBorder="1" applyAlignment="1">
      <alignment horizontal="center" wrapText="1"/>
    </xf>
    <xf numFmtId="0" fontId="10" fillId="0" borderId="36" xfId="0" applyFont="1" applyFill="1" applyBorder="1" applyAlignment="1">
      <alignment horizontal="center" wrapText="1"/>
    </xf>
    <xf numFmtId="0" fontId="25" fillId="0" borderId="0" xfId="1" applyFont="1" applyFill="1" applyAlignment="1">
      <alignment horizontal="center"/>
    </xf>
    <xf numFmtId="0" fontId="56" fillId="0" borderId="0" xfId="1" applyFont="1" applyFill="1" applyAlignment="1">
      <alignment horizontal="center"/>
    </xf>
    <xf numFmtId="0" fontId="12" fillId="0" borderId="1" xfId="1" applyFont="1" applyFill="1" applyBorder="1" applyAlignment="1">
      <alignment horizontal="center" wrapText="1"/>
    </xf>
    <xf numFmtId="0" fontId="12" fillId="0" borderId="2" xfId="1" applyFont="1" applyFill="1" applyBorder="1" applyAlignment="1">
      <alignment horizontal="center" wrapText="1"/>
    </xf>
    <xf numFmtId="0" fontId="12" fillId="0" borderId="7" xfId="1" applyFont="1" applyFill="1" applyBorder="1" applyAlignment="1">
      <alignment horizont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0" fillId="0" borderId="36" xfId="0" applyFont="1" applyFill="1" applyBorder="1" applyAlignment="1">
      <alignment horizontal="center" wrapText="1"/>
    </xf>
    <xf numFmtId="1" fontId="12" fillId="0" borderId="1" xfId="1" applyNumberFormat="1" applyFont="1" applyFill="1" applyBorder="1" applyAlignment="1">
      <alignment horizontal="center"/>
    </xf>
    <xf numFmtId="1" fontId="12" fillId="0" borderId="7" xfId="1" applyNumberFormat="1" applyFont="1" applyFill="1" applyBorder="1" applyAlignment="1">
      <alignment horizontal="center"/>
    </xf>
    <xf numFmtId="165" fontId="12" fillId="0" borderId="1" xfId="2" applyFont="1" applyFill="1" applyBorder="1" applyAlignment="1">
      <alignment horizontal="center" wrapText="1"/>
    </xf>
    <xf numFmtId="165" fontId="12" fillId="0" borderId="7" xfId="2" applyFont="1" applyFill="1" applyBorder="1" applyAlignment="1">
      <alignment horizontal="center" wrapText="1"/>
    </xf>
    <xf numFmtId="0" fontId="25" fillId="0" borderId="0" xfId="0" applyFont="1" applyFill="1" applyBorder="1" applyAlignment="1">
      <alignment horizontal="center" vertical="center" wrapText="1"/>
    </xf>
    <xf numFmtId="0" fontId="0" fillId="0" borderId="2" xfId="0" applyFont="1" applyFill="1" applyBorder="1" applyAlignment="1">
      <alignment horizontal="center" wrapText="1"/>
    </xf>
    <xf numFmtId="0" fontId="0" fillId="0" borderId="7" xfId="0" applyFont="1" applyFill="1" applyBorder="1" applyAlignment="1">
      <alignment horizontal="center" wrapText="1"/>
    </xf>
    <xf numFmtId="0" fontId="0" fillId="0" borderId="2" xfId="0" applyFont="1" applyFill="1" applyBorder="1" applyAlignment="1">
      <alignment horizontal="center" vertical="center" wrapText="1"/>
    </xf>
    <xf numFmtId="0" fontId="0" fillId="0" borderId="7" xfId="0" applyFont="1" applyFill="1" applyBorder="1" applyAlignment="1">
      <alignment horizontal="center" vertical="center" wrapText="1"/>
    </xf>
    <xf numFmtId="0" fontId="56" fillId="0" borderId="0" xfId="1" applyFont="1" applyFill="1" applyAlignment="1">
      <alignment horizontal="center" vertical="center" wrapText="1"/>
    </xf>
    <xf numFmtId="0" fontId="24" fillId="0" borderId="0" xfId="0" applyFont="1" applyFill="1" applyAlignment="1">
      <alignment horizontal="center" vertical="center" wrapText="1"/>
    </xf>
    <xf numFmtId="165" fontId="12" fillId="0" borderId="27" xfId="2" applyFont="1" applyFill="1" applyBorder="1" applyAlignment="1">
      <alignment horizontal="center" wrapText="1"/>
    </xf>
    <xf numFmtId="165" fontId="12" fillId="0" borderId="28" xfId="2" applyFont="1" applyFill="1" applyBorder="1" applyAlignment="1">
      <alignment horizontal="center" wrapText="1"/>
    </xf>
    <xf numFmtId="3" fontId="15" fillId="0" borderId="63" xfId="0" applyNumberFormat="1" applyFont="1" applyFill="1" applyBorder="1" applyAlignment="1">
      <alignment horizontal="center" wrapText="1"/>
    </xf>
    <xf numFmtId="3" fontId="15" fillId="0" borderId="40" xfId="0" applyNumberFormat="1" applyFont="1" applyFill="1" applyBorder="1" applyAlignment="1">
      <alignment horizontal="center" wrapText="1"/>
    </xf>
  </cellXfs>
  <cellStyles count="83">
    <cellStyle name="20% - Акцент1" xfId="48" builtinId="30" customBuiltin="1"/>
    <cellStyle name="20% - Акцент2" xfId="52" builtinId="34" customBuiltin="1"/>
    <cellStyle name="20% - Акцент3" xfId="56" builtinId="38" customBuiltin="1"/>
    <cellStyle name="20% - Акцент4" xfId="60" builtinId="42" customBuiltin="1"/>
    <cellStyle name="20% - Акцент5" xfId="64" builtinId="46" customBuiltin="1"/>
    <cellStyle name="20% - Акцент6" xfId="68" builtinId="50" customBuiltin="1"/>
    <cellStyle name="40% - Акцент1" xfId="49" builtinId="31" customBuiltin="1"/>
    <cellStyle name="40% - Акцент2" xfId="53" builtinId="35" customBuiltin="1"/>
    <cellStyle name="40% - Акцент3" xfId="57" builtinId="39" customBuiltin="1"/>
    <cellStyle name="40% - Акцент4" xfId="61" builtinId="43" customBuiltin="1"/>
    <cellStyle name="40% - Акцент5" xfId="65" builtinId="47" customBuiltin="1"/>
    <cellStyle name="40% - Акцент6" xfId="69" builtinId="51" customBuiltin="1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2" xfId="20"/>
    <cellStyle name="Обычный 3 2 2" xfId="18"/>
    <cellStyle name="Обычный 3 2 3" xfId="75"/>
    <cellStyle name="Обычный 3 3" xfId="17"/>
    <cellStyle name="Обычный 3 3 2" xfId="76"/>
    <cellStyle name="Обычный 3 4" xfId="29"/>
    <cellStyle name="Обычный 3 5" xfId="74"/>
    <cellStyle name="Обычный 3 6" xfId="78"/>
    <cellStyle name="Обычный 3 6 2" xfId="80"/>
    <cellStyle name="Обычный 3 7" xfId="79"/>
    <cellStyle name="Обычный 3 8" xfId="81"/>
    <cellStyle name="Обычный 4" xfId="11"/>
    <cellStyle name="Обычный 4 2" xfId="26"/>
    <cellStyle name="Обычный 5" xfId="16"/>
    <cellStyle name="Обычный 6" xfId="71"/>
    <cellStyle name="Обычный 7" xfId="72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оцентный 2" xfId="19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3" xfId="30"/>
    <cellStyle name="Финансовый 3 4" xfId="82"/>
    <cellStyle name="Финансовый 4" xfId="12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CCCC"/>
      <color rgb="FFFF9966"/>
      <color rgb="FFFFFF99"/>
      <color rgb="FFFF9999"/>
      <color rgb="FFFF99FF"/>
      <color rgb="FFFFFFCC"/>
      <color rgb="FF66FFFF"/>
      <color rgb="FFCC99FF"/>
      <color rgb="FFFF66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2689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2689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2689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2689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2689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2689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2689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2689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2689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2689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2760</xdr:row>
      <xdr:rowOff>152400</xdr:rowOff>
    </xdr:from>
    <xdr:ext cx="104775" cy="171450"/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2760</xdr:row>
      <xdr:rowOff>152400</xdr:rowOff>
    </xdr:from>
    <xdr:ext cx="104775" cy="171450"/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2760</xdr:row>
      <xdr:rowOff>152400</xdr:rowOff>
    </xdr:from>
    <xdr:ext cx="104775" cy="171450"/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2760</xdr:row>
      <xdr:rowOff>152400</xdr:rowOff>
    </xdr:from>
    <xdr:ext cx="104775" cy="171450"/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2760</xdr:row>
      <xdr:rowOff>152400</xdr:rowOff>
    </xdr:from>
    <xdr:ext cx="104775" cy="171450"/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2760</xdr:row>
      <xdr:rowOff>152400</xdr:rowOff>
    </xdr:from>
    <xdr:ext cx="104775" cy="171450"/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2760</xdr:row>
      <xdr:rowOff>152400</xdr:rowOff>
    </xdr:from>
    <xdr:ext cx="104775" cy="171450"/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2760</xdr:row>
      <xdr:rowOff>152400</xdr:rowOff>
    </xdr:from>
    <xdr:ext cx="104775" cy="171450"/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2760</xdr:row>
      <xdr:rowOff>152400</xdr:rowOff>
    </xdr:from>
    <xdr:ext cx="104775" cy="171450"/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2760</xdr:row>
      <xdr:rowOff>152400</xdr:rowOff>
    </xdr:from>
    <xdr:ext cx="104775" cy="171450"/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2831</xdr:row>
      <xdr:rowOff>152400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2831</xdr:row>
      <xdr:rowOff>152400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2831</xdr:row>
      <xdr:rowOff>152400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2831</xdr:row>
      <xdr:rowOff>152400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2831</xdr:row>
      <xdr:rowOff>152400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2831</xdr:row>
      <xdr:rowOff>152400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2831</xdr:row>
      <xdr:rowOff>152400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2831</xdr:row>
      <xdr:rowOff>152400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2831</xdr:row>
      <xdr:rowOff>152400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2831</xdr:row>
      <xdr:rowOff>152400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2898</xdr:row>
      <xdr:rowOff>0</xdr:rowOff>
    </xdr:from>
    <xdr:to>
      <xdr:col>1</xdr:col>
      <xdr:colOff>104775</xdr:colOff>
      <xdr:row>2898</xdr:row>
      <xdr:rowOff>161304</xdr:rowOff>
    </xdr:to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2898</xdr:row>
      <xdr:rowOff>0</xdr:rowOff>
    </xdr:from>
    <xdr:to>
      <xdr:col>1</xdr:col>
      <xdr:colOff>104775</xdr:colOff>
      <xdr:row>2898</xdr:row>
      <xdr:rowOff>161304</xdr:rowOff>
    </xdr:to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2898</xdr:row>
      <xdr:rowOff>0</xdr:rowOff>
    </xdr:from>
    <xdr:to>
      <xdr:col>1</xdr:col>
      <xdr:colOff>104775</xdr:colOff>
      <xdr:row>2898</xdr:row>
      <xdr:rowOff>161304</xdr:rowOff>
    </xdr:to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2898</xdr:row>
      <xdr:rowOff>0</xdr:rowOff>
    </xdr:from>
    <xdr:to>
      <xdr:col>1</xdr:col>
      <xdr:colOff>104775</xdr:colOff>
      <xdr:row>2898</xdr:row>
      <xdr:rowOff>161304</xdr:rowOff>
    </xdr:to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2898</xdr:row>
      <xdr:rowOff>0</xdr:rowOff>
    </xdr:from>
    <xdr:to>
      <xdr:col>1</xdr:col>
      <xdr:colOff>104775</xdr:colOff>
      <xdr:row>2898</xdr:row>
      <xdr:rowOff>161304</xdr:rowOff>
    </xdr:to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2898</xdr:row>
      <xdr:rowOff>0</xdr:rowOff>
    </xdr:from>
    <xdr:to>
      <xdr:col>1</xdr:col>
      <xdr:colOff>104775</xdr:colOff>
      <xdr:row>2898</xdr:row>
      <xdr:rowOff>161304</xdr:rowOff>
    </xdr:to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2898</xdr:row>
      <xdr:rowOff>0</xdr:rowOff>
    </xdr:from>
    <xdr:to>
      <xdr:col>1</xdr:col>
      <xdr:colOff>104775</xdr:colOff>
      <xdr:row>2898</xdr:row>
      <xdr:rowOff>161304</xdr:rowOff>
    </xdr:to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2898</xdr:row>
      <xdr:rowOff>0</xdr:rowOff>
    </xdr:from>
    <xdr:to>
      <xdr:col>1</xdr:col>
      <xdr:colOff>104775</xdr:colOff>
      <xdr:row>2898</xdr:row>
      <xdr:rowOff>161304</xdr:rowOff>
    </xdr:to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2898</xdr:row>
      <xdr:rowOff>0</xdr:rowOff>
    </xdr:from>
    <xdr:to>
      <xdr:col>1</xdr:col>
      <xdr:colOff>104775</xdr:colOff>
      <xdr:row>2898</xdr:row>
      <xdr:rowOff>161304</xdr:rowOff>
    </xdr:to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2898</xdr:row>
      <xdr:rowOff>0</xdr:rowOff>
    </xdr:from>
    <xdr:to>
      <xdr:col>1</xdr:col>
      <xdr:colOff>104775</xdr:colOff>
      <xdr:row>2898</xdr:row>
      <xdr:rowOff>161304</xdr:rowOff>
    </xdr:to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2900</xdr:row>
      <xdr:rowOff>0</xdr:rowOff>
    </xdr:from>
    <xdr:ext cx="104775" cy="163419"/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2900</xdr:row>
      <xdr:rowOff>0</xdr:rowOff>
    </xdr:from>
    <xdr:ext cx="104775" cy="163419"/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2900</xdr:row>
      <xdr:rowOff>0</xdr:rowOff>
    </xdr:from>
    <xdr:ext cx="104775" cy="163419"/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2900</xdr:row>
      <xdr:rowOff>0</xdr:rowOff>
    </xdr:from>
    <xdr:ext cx="104775" cy="163419"/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2900</xdr:row>
      <xdr:rowOff>0</xdr:rowOff>
    </xdr:from>
    <xdr:ext cx="104775" cy="163419"/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2900</xdr:row>
      <xdr:rowOff>0</xdr:rowOff>
    </xdr:from>
    <xdr:ext cx="104775" cy="163419"/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2900</xdr:row>
      <xdr:rowOff>0</xdr:rowOff>
    </xdr:from>
    <xdr:ext cx="104775" cy="163419"/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2900</xdr:row>
      <xdr:rowOff>0</xdr:rowOff>
    </xdr:from>
    <xdr:ext cx="104775" cy="163419"/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2900</xdr:row>
      <xdr:rowOff>0</xdr:rowOff>
    </xdr:from>
    <xdr:ext cx="104775" cy="163419"/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2900</xdr:row>
      <xdr:rowOff>0</xdr:rowOff>
    </xdr:from>
    <xdr:ext cx="104775" cy="163419"/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152400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152400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152400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152400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152400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152400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152400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152400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152400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152400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2957</xdr:row>
      <xdr:rowOff>0</xdr:rowOff>
    </xdr:from>
    <xdr:to>
      <xdr:col>1</xdr:col>
      <xdr:colOff>104775</xdr:colOff>
      <xdr:row>2957</xdr:row>
      <xdr:rowOff>161304</xdr:rowOff>
    </xdr:to>
    <xdr:sp macro="" textlink="">
      <xdr:nvSpPr>
        <xdr:cNvPr id="11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2957</xdr:row>
      <xdr:rowOff>0</xdr:rowOff>
    </xdr:from>
    <xdr:to>
      <xdr:col>1</xdr:col>
      <xdr:colOff>104775</xdr:colOff>
      <xdr:row>2957</xdr:row>
      <xdr:rowOff>161304</xdr:rowOff>
    </xdr:to>
    <xdr:sp macro="" textlink="">
      <xdr:nvSpPr>
        <xdr:cNvPr id="11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2957</xdr:row>
      <xdr:rowOff>0</xdr:rowOff>
    </xdr:from>
    <xdr:to>
      <xdr:col>1</xdr:col>
      <xdr:colOff>104775</xdr:colOff>
      <xdr:row>2957</xdr:row>
      <xdr:rowOff>161304</xdr:rowOff>
    </xdr:to>
    <xdr:sp macro="" textlink="">
      <xdr:nvSpPr>
        <xdr:cNvPr id="11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2957</xdr:row>
      <xdr:rowOff>0</xdr:rowOff>
    </xdr:from>
    <xdr:to>
      <xdr:col>1</xdr:col>
      <xdr:colOff>104775</xdr:colOff>
      <xdr:row>2957</xdr:row>
      <xdr:rowOff>161304</xdr:rowOff>
    </xdr:to>
    <xdr:sp macro="" textlink="">
      <xdr:nvSpPr>
        <xdr:cNvPr id="11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2957</xdr:row>
      <xdr:rowOff>0</xdr:rowOff>
    </xdr:from>
    <xdr:to>
      <xdr:col>1</xdr:col>
      <xdr:colOff>104775</xdr:colOff>
      <xdr:row>2957</xdr:row>
      <xdr:rowOff>161304</xdr:rowOff>
    </xdr:to>
    <xdr:sp macro="" textlink="">
      <xdr:nvSpPr>
        <xdr:cNvPr id="11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2957</xdr:row>
      <xdr:rowOff>0</xdr:rowOff>
    </xdr:from>
    <xdr:to>
      <xdr:col>1</xdr:col>
      <xdr:colOff>104775</xdr:colOff>
      <xdr:row>2957</xdr:row>
      <xdr:rowOff>161304</xdr:rowOff>
    </xdr:to>
    <xdr:sp macro="" textlink="">
      <xdr:nvSpPr>
        <xdr:cNvPr id="11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2957</xdr:row>
      <xdr:rowOff>0</xdr:rowOff>
    </xdr:from>
    <xdr:to>
      <xdr:col>1</xdr:col>
      <xdr:colOff>104775</xdr:colOff>
      <xdr:row>2957</xdr:row>
      <xdr:rowOff>161304</xdr:rowOff>
    </xdr:to>
    <xdr:sp macro="" textlink="">
      <xdr:nvSpPr>
        <xdr:cNvPr id="11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2957</xdr:row>
      <xdr:rowOff>0</xdr:rowOff>
    </xdr:from>
    <xdr:to>
      <xdr:col>1</xdr:col>
      <xdr:colOff>104775</xdr:colOff>
      <xdr:row>2957</xdr:row>
      <xdr:rowOff>161304</xdr:rowOff>
    </xdr:to>
    <xdr:sp macro="" textlink="">
      <xdr:nvSpPr>
        <xdr:cNvPr id="11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2957</xdr:row>
      <xdr:rowOff>0</xdr:rowOff>
    </xdr:from>
    <xdr:to>
      <xdr:col>1</xdr:col>
      <xdr:colOff>104775</xdr:colOff>
      <xdr:row>2957</xdr:row>
      <xdr:rowOff>161304</xdr:rowOff>
    </xdr:to>
    <xdr:sp macro="" textlink="">
      <xdr:nvSpPr>
        <xdr:cNvPr id="12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2957</xdr:row>
      <xdr:rowOff>0</xdr:rowOff>
    </xdr:from>
    <xdr:to>
      <xdr:col>1</xdr:col>
      <xdr:colOff>104775</xdr:colOff>
      <xdr:row>2957</xdr:row>
      <xdr:rowOff>161304</xdr:rowOff>
    </xdr:to>
    <xdr:sp macro="" textlink="">
      <xdr:nvSpPr>
        <xdr:cNvPr id="12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2959</xdr:row>
      <xdr:rowOff>0</xdr:rowOff>
    </xdr:from>
    <xdr:ext cx="104775" cy="163419"/>
    <xdr:sp macro="" textlink="">
      <xdr:nvSpPr>
        <xdr:cNvPr id="12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2959</xdr:row>
      <xdr:rowOff>0</xdr:rowOff>
    </xdr:from>
    <xdr:ext cx="104775" cy="163419"/>
    <xdr:sp macro="" textlink="">
      <xdr:nvSpPr>
        <xdr:cNvPr id="12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2959</xdr:row>
      <xdr:rowOff>0</xdr:rowOff>
    </xdr:from>
    <xdr:ext cx="104775" cy="163419"/>
    <xdr:sp macro="" textlink="">
      <xdr:nvSpPr>
        <xdr:cNvPr id="12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2959</xdr:row>
      <xdr:rowOff>0</xdr:rowOff>
    </xdr:from>
    <xdr:ext cx="104775" cy="163419"/>
    <xdr:sp macro="" textlink="">
      <xdr:nvSpPr>
        <xdr:cNvPr id="12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2959</xdr:row>
      <xdr:rowOff>0</xdr:rowOff>
    </xdr:from>
    <xdr:ext cx="104775" cy="163419"/>
    <xdr:sp macro="" textlink="">
      <xdr:nvSpPr>
        <xdr:cNvPr id="12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2959</xdr:row>
      <xdr:rowOff>0</xdr:rowOff>
    </xdr:from>
    <xdr:ext cx="104775" cy="163419"/>
    <xdr:sp macro="" textlink="">
      <xdr:nvSpPr>
        <xdr:cNvPr id="12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2959</xdr:row>
      <xdr:rowOff>0</xdr:rowOff>
    </xdr:from>
    <xdr:ext cx="104775" cy="163419"/>
    <xdr:sp macro="" textlink="">
      <xdr:nvSpPr>
        <xdr:cNvPr id="12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2959</xdr:row>
      <xdr:rowOff>0</xdr:rowOff>
    </xdr:from>
    <xdr:ext cx="104775" cy="163419"/>
    <xdr:sp macro="" textlink="">
      <xdr:nvSpPr>
        <xdr:cNvPr id="12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2959</xdr:row>
      <xdr:rowOff>0</xdr:rowOff>
    </xdr:from>
    <xdr:ext cx="104775" cy="163419"/>
    <xdr:sp macro="" textlink="">
      <xdr:nvSpPr>
        <xdr:cNvPr id="13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2959</xdr:row>
      <xdr:rowOff>0</xdr:rowOff>
    </xdr:from>
    <xdr:ext cx="104775" cy="163419"/>
    <xdr:sp macro="" textlink="">
      <xdr:nvSpPr>
        <xdr:cNvPr id="13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2975</xdr:row>
      <xdr:rowOff>152400</xdr:rowOff>
    </xdr:from>
    <xdr:ext cx="104775" cy="163419"/>
    <xdr:sp macro="" textlink="">
      <xdr:nvSpPr>
        <xdr:cNvPr id="13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2975</xdr:row>
      <xdr:rowOff>152400</xdr:rowOff>
    </xdr:from>
    <xdr:ext cx="104775" cy="163419"/>
    <xdr:sp macro="" textlink="">
      <xdr:nvSpPr>
        <xdr:cNvPr id="13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2975</xdr:row>
      <xdr:rowOff>152400</xdr:rowOff>
    </xdr:from>
    <xdr:ext cx="104775" cy="163419"/>
    <xdr:sp macro="" textlink="">
      <xdr:nvSpPr>
        <xdr:cNvPr id="13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2975</xdr:row>
      <xdr:rowOff>152400</xdr:rowOff>
    </xdr:from>
    <xdr:ext cx="104775" cy="163419"/>
    <xdr:sp macro="" textlink="">
      <xdr:nvSpPr>
        <xdr:cNvPr id="13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2975</xdr:row>
      <xdr:rowOff>152400</xdr:rowOff>
    </xdr:from>
    <xdr:ext cx="104775" cy="163419"/>
    <xdr:sp macro="" textlink="">
      <xdr:nvSpPr>
        <xdr:cNvPr id="13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2975</xdr:row>
      <xdr:rowOff>152400</xdr:rowOff>
    </xdr:from>
    <xdr:ext cx="104775" cy="163419"/>
    <xdr:sp macro="" textlink="">
      <xdr:nvSpPr>
        <xdr:cNvPr id="13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2975</xdr:row>
      <xdr:rowOff>152400</xdr:rowOff>
    </xdr:from>
    <xdr:ext cx="104775" cy="163419"/>
    <xdr:sp macro="" textlink="">
      <xdr:nvSpPr>
        <xdr:cNvPr id="13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2975</xdr:row>
      <xdr:rowOff>152400</xdr:rowOff>
    </xdr:from>
    <xdr:ext cx="104775" cy="163419"/>
    <xdr:sp macro="" textlink="">
      <xdr:nvSpPr>
        <xdr:cNvPr id="13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2975</xdr:row>
      <xdr:rowOff>152400</xdr:rowOff>
    </xdr:from>
    <xdr:ext cx="104775" cy="163419"/>
    <xdr:sp macro="" textlink="">
      <xdr:nvSpPr>
        <xdr:cNvPr id="14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2975</xdr:row>
      <xdr:rowOff>152400</xdr:rowOff>
    </xdr:from>
    <xdr:ext cx="104775" cy="163419"/>
    <xdr:sp macro="" textlink="">
      <xdr:nvSpPr>
        <xdr:cNvPr id="14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3032</xdr:row>
      <xdr:rowOff>0</xdr:rowOff>
    </xdr:from>
    <xdr:ext cx="104775" cy="163419"/>
    <xdr:sp macro="" textlink="">
      <xdr:nvSpPr>
        <xdr:cNvPr id="202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3032</xdr:row>
      <xdr:rowOff>0</xdr:rowOff>
    </xdr:from>
    <xdr:ext cx="104775" cy="163419"/>
    <xdr:sp macro="" textlink="">
      <xdr:nvSpPr>
        <xdr:cNvPr id="203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3032</xdr:row>
      <xdr:rowOff>0</xdr:rowOff>
    </xdr:from>
    <xdr:ext cx="104775" cy="163419"/>
    <xdr:sp macro="" textlink="">
      <xdr:nvSpPr>
        <xdr:cNvPr id="204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3032</xdr:row>
      <xdr:rowOff>0</xdr:rowOff>
    </xdr:from>
    <xdr:ext cx="104775" cy="163419"/>
    <xdr:sp macro="" textlink="">
      <xdr:nvSpPr>
        <xdr:cNvPr id="205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3032</xdr:row>
      <xdr:rowOff>0</xdr:rowOff>
    </xdr:from>
    <xdr:ext cx="104775" cy="163419"/>
    <xdr:sp macro="" textlink="">
      <xdr:nvSpPr>
        <xdr:cNvPr id="206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3032</xdr:row>
      <xdr:rowOff>0</xdr:rowOff>
    </xdr:from>
    <xdr:ext cx="104775" cy="163419"/>
    <xdr:sp macro="" textlink="">
      <xdr:nvSpPr>
        <xdr:cNvPr id="207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3032</xdr:row>
      <xdr:rowOff>0</xdr:rowOff>
    </xdr:from>
    <xdr:ext cx="104775" cy="163419"/>
    <xdr:sp macro="" textlink="">
      <xdr:nvSpPr>
        <xdr:cNvPr id="208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3032</xdr:row>
      <xdr:rowOff>0</xdr:rowOff>
    </xdr:from>
    <xdr:ext cx="104775" cy="163419"/>
    <xdr:sp macro="" textlink="">
      <xdr:nvSpPr>
        <xdr:cNvPr id="209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3032</xdr:row>
      <xdr:rowOff>0</xdr:rowOff>
    </xdr:from>
    <xdr:ext cx="104775" cy="163419"/>
    <xdr:sp macro="" textlink="">
      <xdr:nvSpPr>
        <xdr:cNvPr id="210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3032</xdr:row>
      <xdr:rowOff>0</xdr:rowOff>
    </xdr:from>
    <xdr:ext cx="104775" cy="163419"/>
    <xdr:sp macro="" textlink="">
      <xdr:nvSpPr>
        <xdr:cNvPr id="211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3030</xdr:row>
      <xdr:rowOff>0</xdr:rowOff>
    </xdr:from>
    <xdr:to>
      <xdr:col>1</xdr:col>
      <xdr:colOff>104775</xdr:colOff>
      <xdr:row>3030</xdr:row>
      <xdr:rowOff>161304</xdr:rowOff>
    </xdr:to>
    <xdr:sp macro="" textlink="">
      <xdr:nvSpPr>
        <xdr:cNvPr id="212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3030</xdr:row>
      <xdr:rowOff>0</xdr:rowOff>
    </xdr:from>
    <xdr:to>
      <xdr:col>1</xdr:col>
      <xdr:colOff>104775</xdr:colOff>
      <xdr:row>3030</xdr:row>
      <xdr:rowOff>161304</xdr:rowOff>
    </xdr:to>
    <xdr:sp macro="" textlink="">
      <xdr:nvSpPr>
        <xdr:cNvPr id="213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3030</xdr:row>
      <xdr:rowOff>0</xdr:rowOff>
    </xdr:from>
    <xdr:to>
      <xdr:col>1</xdr:col>
      <xdr:colOff>104775</xdr:colOff>
      <xdr:row>3030</xdr:row>
      <xdr:rowOff>161304</xdr:rowOff>
    </xdr:to>
    <xdr:sp macro="" textlink="">
      <xdr:nvSpPr>
        <xdr:cNvPr id="214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3030</xdr:row>
      <xdr:rowOff>0</xdr:rowOff>
    </xdr:from>
    <xdr:to>
      <xdr:col>1</xdr:col>
      <xdr:colOff>104775</xdr:colOff>
      <xdr:row>3030</xdr:row>
      <xdr:rowOff>161304</xdr:rowOff>
    </xdr:to>
    <xdr:sp macro="" textlink="">
      <xdr:nvSpPr>
        <xdr:cNvPr id="215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3030</xdr:row>
      <xdr:rowOff>0</xdr:rowOff>
    </xdr:from>
    <xdr:to>
      <xdr:col>1</xdr:col>
      <xdr:colOff>104775</xdr:colOff>
      <xdr:row>3030</xdr:row>
      <xdr:rowOff>161304</xdr:rowOff>
    </xdr:to>
    <xdr:sp macro="" textlink="">
      <xdr:nvSpPr>
        <xdr:cNvPr id="216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3030</xdr:row>
      <xdr:rowOff>0</xdr:rowOff>
    </xdr:from>
    <xdr:to>
      <xdr:col>1</xdr:col>
      <xdr:colOff>104775</xdr:colOff>
      <xdr:row>3030</xdr:row>
      <xdr:rowOff>161304</xdr:rowOff>
    </xdr:to>
    <xdr:sp macro="" textlink="">
      <xdr:nvSpPr>
        <xdr:cNvPr id="217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3030</xdr:row>
      <xdr:rowOff>0</xdr:rowOff>
    </xdr:from>
    <xdr:to>
      <xdr:col>1</xdr:col>
      <xdr:colOff>104775</xdr:colOff>
      <xdr:row>3030</xdr:row>
      <xdr:rowOff>161304</xdr:rowOff>
    </xdr:to>
    <xdr:sp macro="" textlink="">
      <xdr:nvSpPr>
        <xdr:cNvPr id="218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3030</xdr:row>
      <xdr:rowOff>0</xdr:rowOff>
    </xdr:from>
    <xdr:to>
      <xdr:col>1</xdr:col>
      <xdr:colOff>104775</xdr:colOff>
      <xdr:row>3030</xdr:row>
      <xdr:rowOff>161304</xdr:rowOff>
    </xdr:to>
    <xdr:sp macro="" textlink="">
      <xdr:nvSpPr>
        <xdr:cNvPr id="219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3030</xdr:row>
      <xdr:rowOff>0</xdr:rowOff>
    </xdr:from>
    <xdr:to>
      <xdr:col>1</xdr:col>
      <xdr:colOff>104775</xdr:colOff>
      <xdr:row>3030</xdr:row>
      <xdr:rowOff>161304</xdr:rowOff>
    </xdr:to>
    <xdr:sp macro="" textlink="">
      <xdr:nvSpPr>
        <xdr:cNvPr id="220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3030</xdr:row>
      <xdr:rowOff>0</xdr:rowOff>
    </xdr:from>
    <xdr:to>
      <xdr:col>1</xdr:col>
      <xdr:colOff>104775</xdr:colOff>
      <xdr:row>3030</xdr:row>
      <xdr:rowOff>161304</xdr:rowOff>
    </xdr:to>
    <xdr:sp macro="" textlink="">
      <xdr:nvSpPr>
        <xdr:cNvPr id="221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3041</xdr:row>
      <xdr:rowOff>0</xdr:rowOff>
    </xdr:from>
    <xdr:ext cx="104775" cy="163419"/>
    <xdr:sp macro="" textlink="">
      <xdr:nvSpPr>
        <xdr:cNvPr id="222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3041</xdr:row>
      <xdr:rowOff>0</xdr:rowOff>
    </xdr:from>
    <xdr:ext cx="104775" cy="163419"/>
    <xdr:sp macro="" textlink="">
      <xdr:nvSpPr>
        <xdr:cNvPr id="223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3041</xdr:row>
      <xdr:rowOff>0</xdr:rowOff>
    </xdr:from>
    <xdr:ext cx="104775" cy="163419"/>
    <xdr:sp macro="" textlink="">
      <xdr:nvSpPr>
        <xdr:cNvPr id="224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3041</xdr:row>
      <xdr:rowOff>0</xdr:rowOff>
    </xdr:from>
    <xdr:ext cx="104775" cy="163419"/>
    <xdr:sp macro="" textlink="">
      <xdr:nvSpPr>
        <xdr:cNvPr id="225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3041</xdr:row>
      <xdr:rowOff>0</xdr:rowOff>
    </xdr:from>
    <xdr:ext cx="104775" cy="163419"/>
    <xdr:sp macro="" textlink="">
      <xdr:nvSpPr>
        <xdr:cNvPr id="226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3041</xdr:row>
      <xdr:rowOff>0</xdr:rowOff>
    </xdr:from>
    <xdr:ext cx="104775" cy="163419"/>
    <xdr:sp macro="" textlink="">
      <xdr:nvSpPr>
        <xdr:cNvPr id="227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3041</xdr:row>
      <xdr:rowOff>0</xdr:rowOff>
    </xdr:from>
    <xdr:ext cx="104775" cy="163419"/>
    <xdr:sp macro="" textlink="">
      <xdr:nvSpPr>
        <xdr:cNvPr id="228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3041</xdr:row>
      <xdr:rowOff>0</xdr:rowOff>
    </xdr:from>
    <xdr:ext cx="104775" cy="163419"/>
    <xdr:sp macro="" textlink="">
      <xdr:nvSpPr>
        <xdr:cNvPr id="229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3041</xdr:row>
      <xdr:rowOff>0</xdr:rowOff>
    </xdr:from>
    <xdr:ext cx="104775" cy="163419"/>
    <xdr:sp macro="" textlink="">
      <xdr:nvSpPr>
        <xdr:cNvPr id="230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3041</xdr:row>
      <xdr:rowOff>0</xdr:rowOff>
    </xdr:from>
    <xdr:ext cx="104775" cy="163419"/>
    <xdr:sp macro="" textlink="">
      <xdr:nvSpPr>
        <xdr:cNvPr id="231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3090</xdr:row>
      <xdr:rowOff>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3090</xdr:row>
      <xdr:rowOff>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3090</xdr:row>
      <xdr:rowOff>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3090</xdr:row>
      <xdr:rowOff>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3090</xdr:row>
      <xdr:rowOff>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3090</xdr:row>
      <xdr:rowOff>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3090</xdr:row>
      <xdr:rowOff>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3090</xdr:row>
      <xdr:rowOff>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3090</xdr:row>
      <xdr:rowOff>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3090</xdr:row>
      <xdr:rowOff>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3088</xdr:row>
      <xdr:rowOff>0</xdr:rowOff>
    </xdr:from>
    <xdr:ext cx="104775" cy="161304"/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3088</xdr:row>
      <xdr:rowOff>0</xdr:rowOff>
    </xdr:from>
    <xdr:ext cx="104775" cy="161304"/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3088</xdr:row>
      <xdr:rowOff>0</xdr:rowOff>
    </xdr:from>
    <xdr:ext cx="104775" cy="161304"/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3088</xdr:row>
      <xdr:rowOff>0</xdr:rowOff>
    </xdr:from>
    <xdr:ext cx="104775" cy="161304"/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3088</xdr:row>
      <xdr:rowOff>0</xdr:rowOff>
    </xdr:from>
    <xdr:ext cx="104775" cy="161304"/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3088</xdr:row>
      <xdr:rowOff>0</xdr:rowOff>
    </xdr:from>
    <xdr:ext cx="104775" cy="161304"/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3088</xdr:row>
      <xdr:rowOff>0</xdr:rowOff>
    </xdr:from>
    <xdr:ext cx="104775" cy="161304"/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3088</xdr:row>
      <xdr:rowOff>0</xdr:rowOff>
    </xdr:from>
    <xdr:ext cx="104775" cy="161304"/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3088</xdr:row>
      <xdr:rowOff>0</xdr:rowOff>
    </xdr:from>
    <xdr:ext cx="104775" cy="161304"/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3088</xdr:row>
      <xdr:rowOff>0</xdr:rowOff>
    </xdr:from>
    <xdr:ext cx="104775" cy="161304"/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3100</xdr:row>
      <xdr:rowOff>152400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3100</xdr:row>
      <xdr:rowOff>152400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3100</xdr:row>
      <xdr:rowOff>152400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3100</xdr:row>
      <xdr:rowOff>152400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3100</xdr:row>
      <xdr:rowOff>152400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3100</xdr:row>
      <xdr:rowOff>152400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3100</xdr:row>
      <xdr:rowOff>152400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3100</xdr:row>
      <xdr:rowOff>152400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3100</xdr:row>
      <xdr:rowOff>152400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3100</xdr:row>
      <xdr:rowOff>152400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3156</xdr:row>
      <xdr:rowOff>0</xdr:rowOff>
    </xdr:from>
    <xdr:to>
      <xdr:col>1</xdr:col>
      <xdr:colOff>104775</xdr:colOff>
      <xdr:row>3156</xdr:row>
      <xdr:rowOff>161304</xdr:rowOff>
    </xdr:to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3156</xdr:row>
      <xdr:rowOff>0</xdr:rowOff>
    </xdr:from>
    <xdr:to>
      <xdr:col>1</xdr:col>
      <xdr:colOff>104775</xdr:colOff>
      <xdr:row>3156</xdr:row>
      <xdr:rowOff>161304</xdr:rowOff>
    </xdr:to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3156</xdr:row>
      <xdr:rowOff>0</xdr:rowOff>
    </xdr:from>
    <xdr:to>
      <xdr:col>1</xdr:col>
      <xdr:colOff>104775</xdr:colOff>
      <xdr:row>3156</xdr:row>
      <xdr:rowOff>161304</xdr:rowOff>
    </xdr:to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3156</xdr:row>
      <xdr:rowOff>0</xdr:rowOff>
    </xdr:from>
    <xdr:to>
      <xdr:col>1</xdr:col>
      <xdr:colOff>104775</xdr:colOff>
      <xdr:row>3156</xdr:row>
      <xdr:rowOff>161304</xdr:rowOff>
    </xdr:to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3156</xdr:row>
      <xdr:rowOff>0</xdr:rowOff>
    </xdr:from>
    <xdr:to>
      <xdr:col>1</xdr:col>
      <xdr:colOff>104775</xdr:colOff>
      <xdr:row>3156</xdr:row>
      <xdr:rowOff>161304</xdr:rowOff>
    </xdr:to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3156</xdr:row>
      <xdr:rowOff>0</xdr:rowOff>
    </xdr:from>
    <xdr:to>
      <xdr:col>1</xdr:col>
      <xdr:colOff>104775</xdr:colOff>
      <xdr:row>3156</xdr:row>
      <xdr:rowOff>161304</xdr:rowOff>
    </xdr:to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3156</xdr:row>
      <xdr:rowOff>0</xdr:rowOff>
    </xdr:from>
    <xdr:to>
      <xdr:col>1</xdr:col>
      <xdr:colOff>104775</xdr:colOff>
      <xdr:row>3156</xdr:row>
      <xdr:rowOff>161304</xdr:rowOff>
    </xdr:to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3156</xdr:row>
      <xdr:rowOff>0</xdr:rowOff>
    </xdr:from>
    <xdr:to>
      <xdr:col>1</xdr:col>
      <xdr:colOff>104775</xdr:colOff>
      <xdr:row>3156</xdr:row>
      <xdr:rowOff>161304</xdr:rowOff>
    </xdr:to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3156</xdr:row>
      <xdr:rowOff>0</xdr:rowOff>
    </xdr:from>
    <xdr:to>
      <xdr:col>1</xdr:col>
      <xdr:colOff>104775</xdr:colOff>
      <xdr:row>3156</xdr:row>
      <xdr:rowOff>161304</xdr:rowOff>
    </xdr:to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3156</xdr:row>
      <xdr:rowOff>0</xdr:rowOff>
    </xdr:from>
    <xdr:to>
      <xdr:col>1</xdr:col>
      <xdr:colOff>104775</xdr:colOff>
      <xdr:row>3156</xdr:row>
      <xdr:rowOff>161304</xdr:rowOff>
    </xdr:to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3170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3170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3170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3170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3170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3170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3170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3170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3170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3170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2831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2831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2831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2831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2831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2831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2831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2831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2831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2831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2747</xdr:row>
      <xdr:rowOff>152400</xdr:rowOff>
    </xdr:from>
    <xdr:ext cx="104775" cy="163419"/>
    <xdr:sp macro="" textlink="">
      <xdr:nvSpPr>
        <xdr:cNvPr id="1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2747</xdr:row>
      <xdr:rowOff>152400</xdr:rowOff>
    </xdr:from>
    <xdr:ext cx="104775" cy="163419"/>
    <xdr:sp macro="" textlink="">
      <xdr:nvSpPr>
        <xdr:cNvPr id="1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2747</xdr:row>
      <xdr:rowOff>152400</xdr:rowOff>
    </xdr:from>
    <xdr:ext cx="104775" cy="163419"/>
    <xdr:sp macro="" textlink="">
      <xdr:nvSpPr>
        <xdr:cNvPr id="1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2747</xdr:row>
      <xdr:rowOff>152400</xdr:rowOff>
    </xdr:from>
    <xdr:ext cx="104775" cy="163419"/>
    <xdr:sp macro="" textlink="">
      <xdr:nvSpPr>
        <xdr:cNvPr id="1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2747</xdr:row>
      <xdr:rowOff>152400</xdr:rowOff>
    </xdr:from>
    <xdr:ext cx="104775" cy="163419"/>
    <xdr:sp macro="" textlink="">
      <xdr:nvSpPr>
        <xdr:cNvPr id="1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2747</xdr:row>
      <xdr:rowOff>152400</xdr:rowOff>
    </xdr:from>
    <xdr:ext cx="104775" cy="163419"/>
    <xdr:sp macro="" textlink="">
      <xdr:nvSpPr>
        <xdr:cNvPr id="1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2747</xdr:row>
      <xdr:rowOff>152400</xdr:rowOff>
    </xdr:from>
    <xdr:ext cx="104775" cy="163419"/>
    <xdr:sp macro="" textlink="">
      <xdr:nvSpPr>
        <xdr:cNvPr id="1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2747</xdr:row>
      <xdr:rowOff>152400</xdr:rowOff>
    </xdr:from>
    <xdr:ext cx="104775" cy="163419"/>
    <xdr:sp macro="" textlink="">
      <xdr:nvSpPr>
        <xdr:cNvPr id="1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2747</xdr:row>
      <xdr:rowOff>152400</xdr:rowOff>
    </xdr:from>
    <xdr:ext cx="104775" cy="163419"/>
    <xdr:sp macro="" textlink="">
      <xdr:nvSpPr>
        <xdr:cNvPr id="2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2747</xdr:row>
      <xdr:rowOff>152400</xdr:rowOff>
    </xdr:from>
    <xdr:ext cx="104775" cy="163419"/>
    <xdr:sp macro="" textlink="">
      <xdr:nvSpPr>
        <xdr:cNvPr id="2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2747</xdr:row>
      <xdr:rowOff>152400</xdr:rowOff>
    </xdr:from>
    <xdr:ext cx="104775" cy="163419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2747</xdr:row>
      <xdr:rowOff>152400</xdr:rowOff>
    </xdr:from>
    <xdr:ext cx="104775" cy="163419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2747</xdr:row>
      <xdr:rowOff>152400</xdr:rowOff>
    </xdr:from>
    <xdr:ext cx="104775" cy="163419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2747</xdr:row>
      <xdr:rowOff>152400</xdr:rowOff>
    </xdr:from>
    <xdr:ext cx="104775" cy="163419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2747</xdr:row>
      <xdr:rowOff>152400</xdr:rowOff>
    </xdr:from>
    <xdr:ext cx="104775" cy="163419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2747</xdr:row>
      <xdr:rowOff>152400</xdr:rowOff>
    </xdr:from>
    <xdr:ext cx="104775" cy="163419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2747</xdr:row>
      <xdr:rowOff>152400</xdr:rowOff>
    </xdr:from>
    <xdr:ext cx="104775" cy="163419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2747</xdr:row>
      <xdr:rowOff>152400</xdr:rowOff>
    </xdr:from>
    <xdr:ext cx="104775" cy="163419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2747</xdr:row>
      <xdr:rowOff>152400</xdr:rowOff>
    </xdr:from>
    <xdr:ext cx="104775" cy="163419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2747</xdr:row>
      <xdr:rowOff>152400</xdr:rowOff>
    </xdr:from>
    <xdr:ext cx="104775" cy="163419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2687</xdr:row>
      <xdr:rowOff>152400</xdr:rowOff>
    </xdr:from>
    <xdr:ext cx="104775" cy="163419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2687</xdr:row>
      <xdr:rowOff>152400</xdr:rowOff>
    </xdr:from>
    <xdr:ext cx="104775" cy="163419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2687</xdr:row>
      <xdr:rowOff>152400</xdr:rowOff>
    </xdr:from>
    <xdr:ext cx="104775" cy="163419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2687</xdr:row>
      <xdr:rowOff>152400</xdr:rowOff>
    </xdr:from>
    <xdr:ext cx="104775" cy="163419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2687</xdr:row>
      <xdr:rowOff>152400</xdr:rowOff>
    </xdr:from>
    <xdr:ext cx="104775" cy="163419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2687</xdr:row>
      <xdr:rowOff>152400</xdr:rowOff>
    </xdr:from>
    <xdr:ext cx="104775" cy="163419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2687</xdr:row>
      <xdr:rowOff>152400</xdr:rowOff>
    </xdr:from>
    <xdr:ext cx="104775" cy="163419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2687</xdr:row>
      <xdr:rowOff>152400</xdr:rowOff>
    </xdr:from>
    <xdr:ext cx="104775" cy="163419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2687</xdr:row>
      <xdr:rowOff>152400</xdr:rowOff>
    </xdr:from>
    <xdr:ext cx="104775" cy="163419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2687</xdr:row>
      <xdr:rowOff>152400</xdr:rowOff>
    </xdr:from>
    <xdr:ext cx="104775" cy="163419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2687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2687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2687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2687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2687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2687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2687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2687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2687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2687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2559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2559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2559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2559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2559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2559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2559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2559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2559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2559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2559</xdr:row>
      <xdr:rowOff>152400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2559</xdr:row>
      <xdr:rowOff>152400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2559</xdr:row>
      <xdr:rowOff>152400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2559</xdr:row>
      <xdr:rowOff>152400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2559</xdr:row>
      <xdr:rowOff>152400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2559</xdr:row>
      <xdr:rowOff>152400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2559</xdr:row>
      <xdr:rowOff>152400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2559</xdr:row>
      <xdr:rowOff>152400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2559</xdr:row>
      <xdr:rowOff>152400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2559</xdr:row>
      <xdr:rowOff>152400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2022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2022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2022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2022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2022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2022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2022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2022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2022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2022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2022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2022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2022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2022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2022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2022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2022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2022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2022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2022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2015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2015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2015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2015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2015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2015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2015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2015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2015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2015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2015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2015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2015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2015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2015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2015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2015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2015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2015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2015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1902</xdr:row>
      <xdr:rowOff>152400</xdr:rowOff>
    </xdr:from>
    <xdr:ext cx="104775" cy="163419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1902</xdr:row>
      <xdr:rowOff>152400</xdr:rowOff>
    </xdr:from>
    <xdr:ext cx="104775" cy="163419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1902</xdr:row>
      <xdr:rowOff>152400</xdr:rowOff>
    </xdr:from>
    <xdr:ext cx="104775" cy="163419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1902</xdr:row>
      <xdr:rowOff>152400</xdr:rowOff>
    </xdr:from>
    <xdr:ext cx="104775" cy="163419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1902</xdr:row>
      <xdr:rowOff>152400</xdr:rowOff>
    </xdr:from>
    <xdr:ext cx="104775" cy="163419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1902</xdr:row>
      <xdr:rowOff>152400</xdr:rowOff>
    </xdr:from>
    <xdr:ext cx="104775" cy="163419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1902</xdr:row>
      <xdr:rowOff>152400</xdr:rowOff>
    </xdr:from>
    <xdr:ext cx="104775" cy="163419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1902</xdr:row>
      <xdr:rowOff>152400</xdr:rowOff>
    </xdr:from>
    <xdr:ext cx="104775" cy="163419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1902</xdr:row>
      <xdr:rowOff>152400</xdr:rowOff>
    </xdr:from>
    <xdr:ext cx="104775" cy="163419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1902</xdr:row>
      <xdr:rowOff>152400</xdr:rowOff>
    </xdr:from>
    <xdr:ext cx="104775" cy="163419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1902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1902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1902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1902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1902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1902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1902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1902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1902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1902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938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938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938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938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938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938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938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938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938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938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938</xdr:row>
      <xdr:rowOff>152400</xdr:rowOff>
    </xdr:from>
    <xdr:ext cx="104775" cy="163419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938</xdr:row>
      <xdr:rowOff>152400</xdr:rowOff>
    </xdr:from>
    <xdr:ext cx="104775" cy="163419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938</xdr:row>
      <xdr:rowOff>152400</xdr:rowOff>
    </xdr:from>
    <xdr:ext cx="104775" cy="163419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938</xdr:row>
      <xdr:rowOff>152400</xdr:rowOff>
    </xdr:from>
    <xdr:ext cx="104775" cy="163419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938</xdr:row>
      <xdr:rowOff>152400</xdr:rowOff>
    </xdr:from>
    <xdr:ext cx="104775" cy="163419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938</xdr:row>
      <xdr:rowOff>152400</xdr:rowOff>
    </xdr:from>
    <xdr:ext cx="104775" cy="163419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938</xdr:row>
      <xdr:rowOff>152400</xdr:rowOff>
    </xdr:from>
    <xdr:ext cx="104775" cy="163419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938</xdr:row>
      <xdr:rowOff>152400</xdr:rowOff>
    </xdr:from>
    <xdr:ext cx="104775" cy="163419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938</xdr:row>
      <xdr:rowOff>152400</xdr:rowOff>
    </xdr:from>
    <xdr:ext cx="104775" cy="163419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938</xdr:row>
      <xdr:rowOff>152400</xdr:rowOff>
    </xdr:from>
    <xdr:ext cx="104775" cy="163419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890</xdr:row>
      <xdr:rowOff>152400</xdr:rowOff>
    </xdr:from>
    <xdr:ext cx="104775" cy="163419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890</xdr:row>
      <xdr:rowOff>152400</xdr:rowOff>
    </xdr:from>
    <xdr:ext cx="104775" cy="163419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890</xdr:row>
      <xdr:rowOff>152400</xdr:rowOff>
    </xdr:from>
    <xdr:ext cx="104775" cy="163419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890</xdr:row>
      <xdr:rowOff>152400</xdr:rowOff>
    </xdr:from>
    <xdr:ext cx="104775" cy="163419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890</xdr:row>
      <xdr:rowOff>152400</xdr:rowOff>
    </xdr:from>
    <xdr:ext cx="104775" cy="163419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890</xdr:row>
      <xdr:rowOff>152400</xdr:rowOff>
    </xdr:from>
    <xdr:ext cx="104775" cy="163419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890</xdr:row>
      <xdr:rowOff>152400</xdr:rowOff>
    </xdr:from>
    <xdr:ext cx="104775" cy="163419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890</xdr:row>
      <xdr:rowOff>152400</xdr:rowOff>
    </xdr:from>
    <xdr:ext cx="104775" cy="163419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890</xdr:row>
      <xdr:rowOff>152400</xdr:rowOff>
    </xdr:from>
    <xdr:ext cx="104775" cy="163419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890</xdr:row>
      <xdr:rowOff>152400</xdr:rowOff>
    </xdr:from>
    <xdr:ext cx="104775" cy="163419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890</xdr:row>
      <xdr:rowOff>152400</xdr:rowOff>
    </xdr:from>
    <xdr:ext cx="104775" cy="163419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890</xdr:row>
      <xdr:rowOff>152400</xdr:rowOff>
    </xdr:from>
    <xdr:ext cx="104775" cy="163419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890</xdr:row>
      <xdr:rowOff>152400</xdr:rowOff>
    </xdr:from>
    <xdr:ext cx="104775" cy="163419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890</xdr:row>
      <xdr:rowOff>152400</xdr:rowOff>
    </xdr:from>
    <xdr:ext cx="104775" cy="163419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890</xdr:row>
      <xdr:rowOff>152400</xdr:rowOff>
    </xdr:from>
    <xdr:ext cx="104775" cy="163419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890</xdr:row>
      <xdr:rowOff>152400</xdr:rowOff>
    </xdr:from>
    <xdr:ext cx="104775" cy="163419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890</xdr:row>
      <xdr:rowOff>152400</xdr:rowOff>
    </xdr:from>
    <xdr:ext cx="104775" cy="163419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890</xdr:row>
      <xdr:rowOff>152400</xdr:rowOff>
    </xdr:from>
    <xdr:ext cx="104775" cy="163419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890</xdr:row>
      <xdr:rowOff>152400</xdr:rowOff>
    </xdr:from>
    <xdr:ext cx="104775" cy="163419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890</xdr:row>
      <xdr:rowOff>152400</xdr:rowOff>
    </xdr:from>
    <xdr:ext cx="104775" cy="163419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831</xdr:row>
      <xdr:rowOff>152400</xdr:rowOff>
    </xdr:from>
    <xdr:ext cx="104775" cy="163419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831</xdr:row>
      <xdr:rowOff>152400</xdr:rowOff>
    </xdr:from>
    <xdr:ext cx="104775" cy="163419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831</xdr:row>
      <xdr:rowOff>152400</xdr:rowOff>
    </xdr:from>
    <xdr:ext cx="104775" cy="163419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831</xdr:row>
      <xdr:rowOff>152400</xdr:rowOff>
    </xdr:from>
    <xdr:ext cx="104775" cy="163419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831</xdr:row>
      <xdr:rowOff>152400</xdr:rowOff>
    </xdr:from>
    <xdr:ext cx="104775" cy="163419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831</xdr:row>
      <xdr:rowOff>152400</xdr:rowOff>
    </xdr:from>
    <xdr:ext cx="104775" cy="163419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831</xdr:row>
      <xdr:rowOff>152400</xdr:rowOff>
    </xdr:from>
    <xdr:ext cx="104775" cy="163419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831</xdr:row>
      <xdr:rowOff>152400</xdr:rowOff>
    </xdr:from>
    <xdr:ext cx="104775" cy="163419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831</xdr:row>
      <xdr:rowOff>152400</xdr:rowOff>
    </xdr:from>
    <xdr:ext cx="104775" cy="163419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831</xdr:row>
      <xdr:rowOff>152400</xdr:rowOff>
    </xdr:from>
    <xdr:ext cx="104775" cy="163419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831</xdr:row>
      <xdr:rowOff>152400</xdr:rowOff>
    </xdr:from>
    <xdr:ext cx="104775" cy="163419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831</xdr:row>
      <xdr:rowOff>152400</xdr:rowOff>
    </xdr:from>
    <xdr:ext cx="104775" cy="163419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831</xdr:row>
      <xdr:rowOff>152400</xdr:rowOff>
    </xdr:from>
    <xdr:ext cx="104775" cy="163419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831</xdr:row>
      <xdr:rowOff>152400</xdr:rowOff>
    </xdr:from>
    <xdr:ext cx="104775" cy="163419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831</xdr:row>
      <xdr:rowOff>152400</xdr:rowOff>
    </xdr:from>
    <xdr:ext cx="104775" cy="163419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831</xdr:row>
      <xdr:rowOff>152400</xdr:rowOff>
    </xdr:from>
    <xdr:ext cx="104775" cy="163419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831</xdr:row>
      <xdr:rowOff>152400</xdr:rowOff>
    </xdr:from>
    <xdr:ext cx="104775" cy="163419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831</xdr:row>
      <xdr:rowOff>152400</xdr:rowOff>
    </xdr:from>
    <xdr:ext cx="104775" cy="163419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831</xdr:row>
      <xdr:rowOff>152400</xdr:rowOff>
    </xdr:from>
    <xdr:ext cx="104775" cy="163419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831</xdr:row>
      <xdr:rowOff>152400</xdr:rowOff>
    </xdr:from>
    <xdr:ext cx="104775" cy="163419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768</xdr:row>
      <xdr:rowOff>152400</xdr:rowOff>
    </xdr:from>
    <xdr:ext cx="104775" cy="163419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768</xdr:row>
      <xdr:rowOff>152400</xdr:rowOff>
    </xdr:from>
    <xdr:ext cx="104775" cy="163419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768</xdr:row>
      <xdr:rowOff>152400</xdr:rowOff>
    </xdr:from>
    <xdr:ext cx="104775" cy="163419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768</xdr:row>
      <xdr:rowOff>152400</xdr:rowOff>
    </xdr:from>
    <xdr:ext cx="104775" cy="163419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768</xdr:row>
      <xdr:rowOff>152400</xdr:rowOff>
    </xdr:from>
    <xdr:ext cx="104775" cy="163419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768</xdr:row>
      <xdr:rowOff>152400</xdr:rowOff>
    </xdr:from>
    <xdr:ext cx="104775" cy="163419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768</xdr:row>
      <xdr:rowOff>152400</xdr:rowOff>
    </xdr:from>
    <xdr:ext cx="104775" cy="163419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768</xdr:row>
      <xdr:rowOff>152400</xdr:rowOff>
    </xdr:from>
    <xdr:ext cx="104775" cy="163419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768</xdr:row>
      <xdr:rowOff>152400</xdr:rowOff>
    </xdr:from>
    <xdr:ext cx="104775" cy="163419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768</xdr:row>
      <xdr:rowOff>152400</xdr:rowOff>
    </xdr:from>
    <xdr:ext cx="104775" cy="163419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768</xdr:row>
      <xdr:rowOff>152400</xdr:rowOff>
    </xdr:from>
    <xdr:ext cx="104775" cy="163419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768</xdr:row>
      <xdr:rowOff>152400</xdr:rowOff>
    </xdr:from>
    <xdr:ext cx="104775" cy="163419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768</xdr:row>
      <xdr:rowOff>152400</xdr:rowOff>
    </xdr:from>
    <xdr:ext cx="104775" cy="163419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768</xdr:row>
      <xdr:rowOff>152400</xdr:rowOff>
    </xdr:from>
    <xdr:ext cx="104775" cy="163419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768</xdr:row>
      <xdr:rowOff>152400</xdr:rowOff>
    </xdr:from>
    <xdr:ext cx="104775" cy="163419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768</xdr:row>
      <xdr:rowOff>152400</xdr:rowOff>
    </xdr:from>
    <xdr:ext cx="104775" cy="163419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768</xdr:row>
      <xdr:rowOff>152400</xdr:rowOff>
    </xdr:from>
    <xdr:ext cx="104775" cy="163419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768</xdr:row>
      <xdr:rowOff>152400</xdr:rowOff>
    </xdr:from>
    <xdr:ext cx="104775" cy="163419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768</xdr:row>
      <xdr:rowOff>152400</xdr:rowOff>
    </xdr:from>
    <xdr:ext cx="104775" cy="163419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768</xdr:row>
      <xdr:rowOff>152400</xdr:rowOff>
    </xdr:from>
    <xdr:ext cx="104775" cy="163419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732</xdr:row>
      <xdr:rowOff>152400</xdr:rowOff>
    </xdr:from>
    <xdr:ext cx="104775" cy="163419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732</xdr:row>
      <xdr:rowOff>152400</xdr:rowOff>
    </xdr:from>
    <xdr:ext cx="104775" cy="163419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732</xdr:row>
      <xdr:rowOff>152400</xdr:rowOff>
    </xdr:from>
    <xdr:ext cx="104775" cy="163419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732</xdr:row>
      <xdr:rowOff>152400</xdr:rowOff>
    </xdr:from>
    <xdr:ext cx="104775" cy="163419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732</xdr:row>
      <xdr:rowOff>152400</xdr:rowOff>
    </xdr:from>
    <xdr:ext cx="104775" cy="163419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732</xdr:row>
      <xdr:rowOff>152400</xdr:rowOff>
    </xdr:from>
    <xdr:ext cx="104775" cy="163419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732</xdr:row>
      <xdr:rowOff>152400</xdr:rowOff>
    </xdr:from>
    <xdr:ext cx="104775" cy="163419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732</xdr:row>
      <xdr:rowOff>152400</xdr:rowOff>
    </xdr:from>
    <xdr:ext cx="104775" cy="163419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732</xdr:row>
      <xdr:rowOff>152400</xdr:rowOff>
    </xdr:from>
    <xdr:ext cx="104775" cy="163419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732</xdr:row>
      <xdr:rowOff>152400</xdr:rowOff>
    </xdr:from>
    <xdr:ext cx="104775" cy="163419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732</xdr:row>
      <xdr:rowOff>152400</xdr:rowOff>
    </xdr:from>
    <xdr:ext cx="104775" cy="163419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732</xdr:row>
      <xdr:rowOff>152400</xdr:rowOff>
    </xdr:from>
    <xdr:ext cx="104775" cy="163419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732</xdr:row>
      <xdr:rowOff>152400</xdr:rowOff>
    </xdr:from>
    <xdr:ext cx="104775" cy="163419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732</xdr:row>
      <xdr:rowOff>152400</xdr:rowOff>
    </xdr:from>
    <xdr:ext cx="104775" cy="163419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732</xdr:row>
      <xdr:rowOff>152400</xdr:rowOff>
    </xdr:from>
    <xdr:ext cx="104775" cy="163419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732</xdr:row>
      <xdr:rowOff>152400</xdr:rowOff>
    </xdr:from>
    <xdr:ext cx="104775" cy="163419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732</xdr:row>
      <xdr:rowOff>152400</xdr:rowOff>
    </xdr:from>
    <xdr:ext cx="104775" cy="163419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732</xdr:row>
      <xdr:rowOff>152400</xdr:rowOff>
    </xdr:from>
    <xdr:ext cx="104775" cy="163419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732</xdr:row>
      <xdr:rowOff>152400</xdr:rowOff>
    </xdr:from>
    <xdr:ext cx="104775" cy="163419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732</xdr:row>
      <xdr:rowOff>152400</xdr:rowOff>
    </xdr:from>
    <xdr:ext cx="104775" cy="163419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679</xdr:row>
      <xdr:rowOff>152400</xdr:rowOff>
    </xdr:from>
    <xdr:ext cx="104775" cy="163419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679</xdr:row>
      <xdr:rowOff>152400</xdr:rowOff>
    </xdr:from>
    <xdr:ext cx="104775" cy="163419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679</xdr:row>
      <xdr:rowOff>152400</xdr:rowOff>
    </xdr:from>
    <xdr:ext cx="104775" cy="163419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679</xdr:row>
      <xdr:rowOff>152400</xdr:rowOff>
    </xdr:from>
    <xdr:ext cx="104775" cy="163419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679</xdr:row>
      <xdr:rowOff>152400</xdr:rowOff>
    </xdr:from>
    <xdr:ext cx="104775" cy="163419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679</xdr:row>
      <xdr:rowOff>152400</xdr:rowOff>
    </xdr:from>
    <xdr:ext cx="104775" cy="163419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679</xdr:row>
      <xdr:rowOff>152400</xdr:rowOff>
    </xdr:from>
    <xdr:ext cx="104775" cy="163419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679</xdr:row>
      <xdr:rowOff>152400</xdr:rowOff>
    </xdr:from>
    <xdr:ext cx="104775" cy="163419"/>
    <xdr:sp macro="" textlink="">
      <xdr:nvSpPr>
        <xdr:cNvPr id="4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679</xdr:row>
      <xdr:rowOff>152400</xdr:rowOff>
    </xdr:from>
    <xdr:ext cx="104775" cy="163419"/>
    <xdr:sp macro="" textlink="">
      <xdr:nvSpPr>
        <xdr:cNvPr id="4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679</xdr:row>
      <xdr:rowOff>152400</xdr:rowOff>
    </xdr:from>
    <xdr:ext cx="104775" cy="163419"/>
    <xdr:sp macro="" textlink="">
      <xdr:nvSpPr>
        <xdr:cNvPr id="4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679</xdr:row>
      <xdr:rowOff>152400</xdr:rowOff>
    </xdr:from>
    <xdr:ext cx="104775" cy="163419"/>
    <xdr:sp macro="" textlink="">
      <xdr:nvSpPr>
        <xdr:cNvPr id="4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679</xdr:row>
      <xdr:rowOff>152400</xdr:rowOff>
    </xdr:from>
    <xdr:ext cx="104775" cy="163419"/>
    <xdr:sp macro="" textlink="">
      <xdr:nvSpPr>
        <xdr:cNvPr id="4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679</xdr:row>
      <xdr:rowOff>152400</xdr:rowOff>
    </xdr:from>
    <xdr:ext cx="104775" cy="163419"/>
    <xdr:sp macro="" textlink="">
      <xdr:nvSpPr>
        <xdr:cNvPr id="4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679</xdr:row>
      <xdr:rowOff>152400</xdr:rowOff>
    </xdr:from>
    <xdr:ext cx="104775" cy="163419"/>
    <xdr:sp macro="" textlink="">
      <xdr:nvSpPr>
        <xdr:cNvPr id="4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679</xdr:row>
      <xdr:rowOff>152400</xdr:rowOff>
    </xdr:from>
    <xdr:ext cx="104775" cy="163419"/>
    <xdr:sp macro="" textlink="">
      <xdr:nvSpPr>
        <xdr:cNvPr id="4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679</xdr:row>
      <xdr:rowOff>152400</xdr:rowOff>
    </xdr:from>
    <xdr:ext cx="104775" cy="163419"/>
    <xdr:sp macro="" textlink="">
      <xdr:nvSpPr>
        <xdr:cNvPr id="4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679</xdr:row>
      <xdr:rowOff>152400</xdr:rowOff>
    </xdr:from>
    <xdr:ext cx="104775" cy="163419"/>
    <xdr:sp macro="" textlink="">
      <xdr:nvSpPr>
        <xdr:cNvPr id="4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679</xdr:row>
      <xdr:rowOff>152400</xdr:rowOff>
    </xdr:from>
    <xdr:ext cx="104775" cy="163419"/>
    <xdr:sp macro="" textlink="">
      <xdr:nvSpPr>
        <xdr:cNvPr id="4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679</xdr:row>
      <xdr:rowOff>152400</xdr:rowOff>
    </xdr:from>
    <xdr:ext cx="104775" cy="163419"/>
    <xdr:sp macro="" textlink="">
      <xdr:nvSpPr>
        <xdr:cNvPr id="4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679</xdr:row>
      <xdr:rowOff>152400</xdr:rowOff>
    </xdr:from>
    <xdr:ext cx="104775" cy="163419"/>
    <xdr:sp macro="" textlink="">
      <xdr:nvSpPr>
        <xdr:cNvPr id="4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624</xdr:row>
      <xdr:rowOff>152400</xdr:rowOff>
    </xdr:from>
    <xdr:ext cx="104775" cy="163419"/>
    <xdr:sp macro="" textlink="">
      <xdr:nvSpPr>
        <xdr:cNvPr id="4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624</xdr:row>
      <xdr:rowOff>152400</xdr:rowOff>
    </xdr:from>
    <xdr:ext cx="104775" cy="163419"/>
    <xdr:sp macro="" textlink="">
      <xdr:nvSpPr>
        <xdr:cNvPr id="4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624</xdr:row>
      <xdr:rowOff>152400</xdr:rowOff>
    </xdr:from>
    <xdr:ext cx="104775" cy="163419"/>
    <xdr:sp macro="" textlink="">
      <xdr:nvSpPr>
        <xdr:cNvPr id="4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624</xdr:row>
      <xdr:rowOff>152400</xdr:rowOff>
    </xdr:from>
    <xdr:ext cx="104775" cy="163419"/>
    <xdr:sp macro="" textlink="">
      <xdr:nvSpPr>
        <xdr:cNvPr id="4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624</xdr:row>
      <xdr:rowOff>152400</xdr:rowOff>
    </xdr:from>
    <xdr:ext cx="104775" cy="163419"/>
    <xdr:sp macro="" textlink="">
      <xdr:nvSpPr>
        <xdr:cNvPr id="4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624</xdr:row>
      <xdr:rowOff>152400</xdr:rowOff>
    </xdr:from>
    <xdr:ext cx="104775" cy="163419"/>
    <xdr:sp macro="" textlink="">
      <xdr:nvSpPr>
        <xdr:cNvPr id="4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624</xdr:row>
      <xdr:rowOff>152400</xdr:rowOff>
    </xdr:from>
    <xdr:ext cx="104775" cy="163419"/>
    <xdr:sp macro="" textlink="">
      <xdr:nvSpPr>
        <xdr:cNvPr id="4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624</xdr:row>
      <xdr:rowOff>152400</xdr:rowOff>
    </xdr:from>
    <xdr:ext cx="104775" cy="163419"/>
    <xdr:sp macro="" textlink="">
      <xdr:nvSpPr>
        <xdr:cNvPr id="4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624</xdr:row>
      <xdr:rowOff>152400</xdr:rowOff>
    </xdr:from>
    <xdr:ext cx="104775" cy="163419"/>
    <xdr:sp macro="" textlink="">
      <xdr:nvSpPr>
        <xdr:cNvPr id="4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624</xdr:row>
      <xdr:rowOff>152400</xdr:rowOff>
    </xdr:from>
    <xdr:ext cx="104775" cy="163419"/>
    <xdr:sp macro="" textlink="">
      <xdr:nvSpPr>
        <xdr:cNvPr id="4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624</xdr:row>
      <xdr:rowOff>152400</xdr:rowOff>
    </xdr:from>
    <xdr:ext cx="104775" cy="163419"/>
    <xdr:sp macro="" textlink="">
      <xdr:nvSpPr>
        <xdr:cNvPr id="4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624</xdr:row>
      <xdr:rowOff>152400</xdr:rowOff>
    </xdr:from>
    <xdr:ext cx="104775" cy="163419"/>
    <xdr:sp macro="" textlink="">
      <xdr:nvSpPr>
        <xdr:cNvPr id="4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624</xdr:row>
      <xdr:rowOff>152400</xdr:rowOff>
    </xdr:from>
    <xdr:ext cx="104775" cy="163419"/>
    <xdr:sp macro="" textlink="">
      <xdr:nvSpPr>
        <xdr:cNvPr id="4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624</xdr:row>
      <xdr:rowOff>152400</xdr:rowOff>
    </xdr:from>
    <xdr:ext cx="104775" cy="163419"/>
    <xdr:sp macro="" textlink="">
      <xdr:nvSpPr>
        <xdr:cNvPr id="4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624</xdr:row>
      <xdr:rowOff>152400</xdr:rowOff>
    </xdr:from>
    <xdr:ext cx="104775" cy="163419"/>
    <xdr:sp macro="" textlink="">
      <xdr:nvSpPr>
        <xdr:cNvPr id="4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624</xdr:row>
      <xdr:rowOff>152400</xdr:rowOff>
    </xdr:from>
    <xdr:ext cx="104775" cy="163419"/>
    <xdr:sp macro="" textlink="">
      <xdr:nvSpPr>
        <xdr:cNvPr id="4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624</xdr:row>
      <xdr:rowOff>152400</xdr:rowOff>
    </xdr:from>
    <xdr:ext cx="104775" cy="163419"/>
    <xdr:sp macro="" textlink="">
      <xdr:nvSpPr>
        <xdr:cNvPr id="4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624</xdr:row>
      <xdr:rowOff>152400</xdr:rowOff>
    </xdr:from>
    <xdr:ext cx="104775" cy="163419"/>
    <xdr:sp macro="" textlink="">
      <xdr:nvSpPr>
        <xdr:cNvPr id="4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624</xdr:row>
      <xdr:rowOff>152400</xdr:rowOff>
    </xdr:from>
    <xdr:ext cx="104775" cy="163419"/>
    <xdr:sp macro="" textlink="">
      <xdr:nvSpPr>
        <xdr:cNvPr id="5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624</xdr:row>
      <xdr:rowOff>152400</xdr:rowOff>
    </xdr:from>
    <xdr:ext cx="104775" cy="163419"/>
    <xdr:sp macro="" textlink="">
      <xdr:nvSpPr>
        <xdr:cNvPr id="5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3419"/>
    <xdr:sp macro="" textlink="">
      <xdr:nvSpPr>
        <xdr:cNvPr id="5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3419"/>
    <xdr:sp macro="" textlink="">
      <xdr:nvSpPr>
        <xdr:cNvPr id="5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3419"/>
    <xdr:sp macro="" textlink="">
      <xdr:nvSpPr>
        <xdr:cNvPr id="5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3419"/>
    <xdr:sp macro="" textlink="">
      <xdr:nvSpPr>
        <xdr:cNvPr id="5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3419"/>
    <xdr:sp macro="" textlink="">
      <xdr:nvSpPr>
        <xdr:cNvPr id="5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3419"/>
    <xdr:sp macro="" textlink="">
      <xdr:nvSpPr>
        <xdr:cNvPr id="5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3419"/>
    <xdr:sp macro="" textlink="">
      <xdr:nvSpPr>
        <xdr:cNvPr id="5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3419"/>
    <xdr:sp macro="" textlink="">
      <xdr:nvSpPr>
        <xdr:cNvPr id="5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3419"/>
    <xdr:sp macro="" textlink="">
      <xdr:nvSpPr>
        <xdr:cNvPr id="5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3419"/>
    <xdr:sp macro="" textlink="">
      <xdr:nvSpPr>
        <xdr:cNvPr id="5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3419"/>
    <xdr:sp macro="" textlink="">
      <xdr:nvSpPr>
        <xdr:cNvPr id="5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3419"/>
    <xdr:sp macro="" textlink="">
      <xdr:nvSpPr>
        <xdr:cNvPr id="5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3419"/>
    <xdr:sp macro="" textlink="">
      <xdr:nvSpPr>
        <xdr:cNvPr id="5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3419"/>
    <xdr:sp macro="" textlink="">
      <xdr:nvSpPr>
        <xdr:cNvPr id="5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3419"/>
    <xdr:sp macro="" textlink="">
      <xdr:nvSpPr>
        <xdr:cNvPr id="5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3419"/>
    <xdr:sp macro="" textlink="">
      <xdr:nvSpPr>
        <xdr:cNvPr id="5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3419"/>
    <xdr:sp macro="" textlink="">
      <xdr:nvSpPr>
        <xdr:cNvPr id="5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3419"/>
    <xdr:sp macro="" textlink="">
      <xdr:nvSpPr>
        <xdr:cNvPr id="5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3419"/>
    <xdr:sp macro="" textlink="">
      <xdr:nvSpPr>
        <xdr:cNvPr id="5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3419"/>
    <xdr:sp macro="" textlink="">
      <xdr:nvSpPr>
        <xdr:cNvPr id="5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5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5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5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5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5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5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5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5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5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5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5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5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5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5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5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5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5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5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5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5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0</xdr:rowOff>
    </xdr:from>
    <xdr:ext cx="104775" cy="163419"/>
    <xdr:sp macro="" textlink="">
      <xdr:nvSpPr>
        <xdr:cNvPr id="5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0</xdr:rowOff>
    </xdr:from>
    <xdr:ext cx="104775" cy="163419"/>
    <xdr:sp macro="" textlink="">
      <xdr:nvSpPr>
        <xdr:cNvPr id="5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0</xdr:rowOff>
    </xdr:from>
    <xdr:ext cx="104775" cy="163419"/>
    <xdr:sp macro="" textlink="">
      <xdr:nvSpPr>
        <xdr:cNvPr id="5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0</xdr:rowOff>
    </xdr:from>
    <xdr:ext cx="104775" cy="163419"/>
    <xdr:sp macro="" textlink="">
      <xdr:nvSpPr>
        <xdr:cNvPr id="5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0</xdr:rowOff>
    </xdr:from>
    <xdr:ext cx="104775" cy="163419"/>
    <xdr:sp macro="" textlink="">
      <xdr:nvSpPr>
        <xdr:cNvPr id="5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0</xdr:rowOff>
    </xdr:from>
    <xdr:ext cx="104775" cy="163419"/>
    <xdr:sp macro="" textlink="">
      <xdr:nvSpPr>
        <xdr:cNvPr id="5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0</xdr:rowOff>
    </xdr:from>
    <xdr:ext cx="104775" cy="163419"/>
    <xdr:sp macro="" textlink="">
      <xdr:nvSpPr>
        <xdr:cNvPr id="5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0</xdr:rowOff>
    </xdr:from>
    <xdr:ext cx="104775" cy="163419"/>
    <xdr:sp macro="" textlink="">
      <xdr:nvSpPr>
        <xdr:cNvPr id="5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0</xdr:rowOff>
    </xdr:from>
    <xdr:ext cx="104775" cy="163419"/>
    <xdr:sp macro="" textlink="">
      <xdr:nvSpPr>
        <xdr:cNvPr id="5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0</xdr:rowOff>
    </xdr:from>
    <xdr:ext cx="104775" cy="163419"/>
    <xdr:sp macro="" textlink="">
      <xdr:nvSpPr>
        <xdr:cNvPr id="5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0</xdr:rowOff>
    </xdr:from>
    <xdr:ext cx="104775" cy="163419"/>
    <xdr:sp macro="" textlink="">
      <xdr:nvSpPr>
        <xdr:cNvPr id="5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0</xdr:rowOff>
    </xdr:from>
    <xdr:ext cx="104775" cy="163419"/>
    <xdr:sp macro="" textlink="">
      <xdr:nvSpPr>
        <xdr:cNvPr id="5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0</xdr:rowOff>
    </xdr:from>
    <xdr:ext cx="104775" cy="163419"/>
    <xdr:sp macro="" textlink="">
      <xdr:nvSpPr>
        <xdr:cNvPr id="5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0</xdr:rowOff>
    </xdr:from>
    <xdr:ext cx="104775" cy="163419"/>
    <xdr:sp macro="" textlink="">
      <xdr:nvSpPr>
        <xdr:cNvPr id="5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0</xdr:rowOff>
    </xdr:from>
    <xdr:ext cx="104775" cy="163419"/>
    <xdr:sp macro="" textlink="">
      <xdr:nvSpPr>
        <xdr:cNvPr id="5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0</xdr:rowOff>
    </xdr:from>
    <xdr:ext cx="104775" cy="163419"/>
    <xdr:sp macro="" textlink="">
      <xdr:nvSpPr>
        <xdr:cNvPr id="5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0</xdr:rowOff>
    </xdr:from>
    <xdr:ext cx="104775" cy="163419"/>
    <xdr:sp macro="" textlink="">
      <xdr:nvSpPr>
        <xdr:cNvPr id="5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0</xdr:rowOff>
    </xdr:from>
    <xdr:ext cx="104775" cy="163419"/>
    <xdr:sp macro="" textlink="">
      <xdr:nvSpPr>
        <xdr:cNvPr id="5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0</xdr:rowOff>
    </xdr:from>
    <xdr:ext cx="104775" cy="163419"/>
    <xdr:sp macro="" textlink="">
      <xdr:nvSpPr>
        <xdr:cNvPr id="5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0</xdr:rowOff>
    </xdr:from>
    <xdr:ext cx="104775" cy="163419"/>
    <xdr:sp macro="" textlink="">
      <xdr:nvSpPr>
        <xdr:cNvPr id="5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</xdr:row>
      <xdr:rowOff>152400</xdr:rowOff>
    </xdr:from>
    <xdr:ext cx="104775" cy="163419"/>
    <xdr:sp macro="" textlink="">
      <xdr:nvSpPr>
        <xdr:cNvPr id="5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</xdr:row>
      <xdr:rowOff>152400</xdr:rowOff>
    </xdr:from>
    <xdr:ext cx="104775" cy="163419"/>
    <xdr:sp macro="" textlink="">
      <xdr:nvSpPr>
        <xdr:cNvPr id="5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</xdr:row>
      <xdr:rowOff>152400</xdr:rowOff>
    </xdr:from>
    <xdr:ext cx="104775" cy="163419"/>
    <xdr:sp macro="" textlink="">
      <xdr:nvSpPr>
        <xdr:cNvPr id="5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</xdr:row>
      <xdr:rowOff>152400</xdr:rowOff>
    </xdr:from>
    <xdr:ext cx="104775" cy="163419"/>
    <xdr:sp macro="" textlink="">
      <xdr:nvSpPr>
        <xdr:cNvPr id="5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</xdr:row>
      <xdr:rowOff>152400</xdr:rowOff>
    </xdr:from>
    <xdr:ext cx="104775" cy="163419"/>
    <xdr:sp macro="" textlink="">
      <xdr:nvSpPr>
        <xdr:cNvPr id="5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</xdr:row>
      <xdr:rowOff>152400</xdr:rowOff>
    </xdr:from>
    <xdr:ext cx="104775" cy="163419"/>
    <xdr:sp macro="" textlink="">
      <xdr:nvSpPr>
        <xdr:cNvPr id="5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60302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241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241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241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241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241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241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241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241</xdr:row>
      <xdr:rowOff>152400</xdr:rowOff>
    </xdr:from>
    <xdr:ext cx="104775" cy="163419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241</xdr:row>
      <xdr:rowOff>152400</xdr:rowOff>
    </xdr:from>
    <xdr:ext cx="104775" cy="163419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241</xdr:row>
      <xdr:rowOff>152400</xdr:rowOff>
    </xdr:from>
    <xdr:ext cx="104775" cy="163419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241</xdr:row>
      <xdr:rowOff>152400</xdr:rowOff>
    </xdr:from>
    <xdr:ext cx="104775" cy="163419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241</xdr:row>
      <xdr:rowOff>152400</xdr:rowOff>
    </xdr:from>
    <xdr:ext cx="104775" cy="163419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241</xdr:row>
      <xdr:rowOff>152400</xdr:rowOff>
    </xdr:from>
    <xdr:ext cx="104775" cy="163419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241</xdr:row>
      <xdr:rowOff>152400</xdr:rowOff>
    </xdr:from>
    <xdr:ext cx="104775" cy="163419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241</xdr:row>
      <xdr:rowOff>152400</xdr:rowOff>
    </xdr:from>
    <xdr:ext cx="104775" cy="163419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241</xdr:row>
      <xdr:rowOff>152400</xdr:rowOff>
    </xdr:from>
    <xdr:ext cx="104775" cy="163419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241</xdr:row>
      <xdr:rowOff>152400</xdr:rowOff>
    </xdr:from>
    <xdr:ext cx="104775" cy="163419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241</xdr:row>
      <xdr:rowOff>152400</xdr:rowOff>
    </xdr:from>
    <xdr:ext cx="104775" cy="163419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241</xdr:row>
      <xdr:rowOff>152400</xdr:rowOff>
    </xdr:from>
    <xdr:ext cx="104775" cy="163419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241</xdr:row>
      <xdr:rowOff>152400</xdr:rowOff>
    </xdr:from>
    <xdr:ext cx="104775" cy="163419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146</xdr:row>
      <xdr:rowOff>152400</xdr:rowOff>
    </xdr:from>
    <xdr:ext cx="104775" cy="163419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146</xdr:row>
      <xdr:rowOff>152400</xdr:rowOff>
    </xdr:from>
    <xdr:ext cx="104775" cy="163419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146</xdr:row>
      <xdr:rowOff>152400</xdr:rowOff>
    </xdr:from>
    <xdr:ext cx="104775" cy="163419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146</xdr:row>
      <xdr:rowOff>152400</xdr:rowOff>
    </xdr:from>
    <xdr:ext cx="104775" cy="163419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146</xdr:row>
      <xdr:rowOff>152400</xdr:rowOff>
    </xdr:from>
    <xdr:ext cx="104775" cy="163419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146</xdr:row>
      <xdr:rowOff>152400</xdr:rowOff>
    </xdr:from>
    <xdr:ext cx="104775" cy="163419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146</xdr:row>
      <xdr:rowOff>152400</xdr:rowOff>
    </xdr:from>
    <xdr:ext cx="104775" cy="163419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146</xdr:row>
      <xdr:rowOff>152400</xdr:rowOff>
    </xdr:from>
    <xdr:ext cx="104775" cy="163419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146</xdr:row>
      <xdr:rowOff>152400</xdr:rowOff>
    </xdr:from>
    <xdr:ext cx="104775" cy="163419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146</xdr:row>
      <xdr:rowOff>152400</xdr:rowOff>
    </xdr:from>
    <xdr:ext cx="104775" cy="163419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146</xdr:row>
      <xdr:rowOff>152400</xdr:rowOff>
    </xdr:from>
    <xdr:ext cx="104775" cy="163419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146</xdr:row>
      <xdr:rowOff>152400</xdr:rowOff>
    </xdr:from>
    <xdr:ext cx="104775" cy="163419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146</xdr:row>
      <xdr:rowOff>152400</xdr:rowOff>
    </xdr:from>
    <xdr:ext cx="104775" cy="163419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146</xdr:row>
      <xdr:rowOff>152400</xdr:rowOff>
    </xdr:from>
    <xdr:ext cx="104775" cy="163419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146</xdr:row>
      <xdr:rowOff>152400</xdr:rowOff>
    </xdr:from>
    <xdr:ext cx="104775" cy="163419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146</xdr:row>
      <xdr:rowOff>152400</xdr:rowOff>
    </xdr:from>
    <xdr:ext cx="104775" cy="163419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146</xdr:row>
      <xdr:rowOff>152400</xdr:rowOff>
    </xdr:from>
    <xdr:ext cx="104775" cy="163419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146</xdr:row>
      <xdr:rowOff>152400</xdr:rowOff>
    </xdr:from>
    <xdr:ext cx="104775" cy="163419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146</xdr:row>
      <xdr:rowOff>152400</xdr:rowOff>
    </xdr:from>
    <xdr:ext cx="104775" cy="163419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146</xdr:row>
      <xdr:rowOff>152400</xdr:rowOff>
    </xdr:from>
    <xdr:ext cx="104775" cy="163419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</xdr:row>
      <xdr:rowOff>152400</xdr:rowOff>
    </xdr:from>
    <xdr:ext cx="104775" cy="163419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6529" y="2403213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</xdr:row>
      <xdr:rowOff>152400</xdr:rowOff>
    </xdr:from>
    <xdr:ext cx="104775" cy="163419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</xdr:row>
      <xdr:rowOff>152400</xdr:rowOff>
    </xdr:from>
    <xdr:ext cx="104775" cy="163419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</xdr:row>
      <xdr:rowOff>152400</xdr:rowOff>
    </xdr:from>
    <xdr:ext cx="104775" cy="163419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</xdr:row>
      <xdr:rowOff>152400</xdr:rowOff>
    </xdr:from>
    <xdr:ext cx="104775" cy="163419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</xdr:row>
      <xdr:rowOff>152400</xdr:rowOff>
    </xdr:from>
    <xdr:ext cx="104775" cy="163419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</xdr:row>
      <xdr:rowOff>152400</xdr:rowOff>
    </xdr:from>
    <xdr:ext cx="104775" cy="163419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</xdr:row>
      <xdr:rowOff>152400</xdr:rowOff>
    </xdr:from>
    <xdr:ext cx="104775" cy="163419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</xdr:row>
      <xdr:rowOff>152400</xdr:rowOff>
    </xdr:from>
    <xdr:ext cx="104775" cy="163419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</xdr:row>
      <xdr:rowOff>152400</xdr:rowOff>
    </xdr:from>
    <xdr:ext cx="104775" cy="163419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</xdr:row>
      <xdr:rowOff>152400</xdr:rowOff>
    </xdr:from>
    <xdr:ext cx="104775" cy="163419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</xdr:row>
      <xdr:rowOff>152400</xdr:rowOff>
    </xdr:from>
    <xdr:ext cx="104775" cy="163419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</xdr:row>
      <xdr:rowOff>152400</xdr:rowOff>
    </xdr:from>
    <xdr:ext cx="104775" cy="163419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</xdr:row>
      <xdr:rowOff>152400</xdr:rowOff>
    </xdr:from>
    <xdr:ext cx="104775" cy="163419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</xdr:row>
      <xdr:rowOff>152400</xdr:rowOff>
    </xdr:from>
    <xdr:ext cx="104775" cy="163419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</xdr:row>
      <xdr:rowOff>152400</xdr:rowOff>
    </xdr:from>
    <xdr:ext cx="104775" cy="163419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</xdr:row>
      <xdr:rowOff>152400</xdr:rowOff>
    </xdr:from>
    <xdr:ext cx="104775" cy="163419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</xdr:row>
      <xdr:rowOff>152400</xdr:rowOff>
    </xdr:from>
    <xdr:ext cx="104775" cy="163419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</xdr:row>
      <xdr:rowOff>152400</xdr:rowOff>
    </xdr:from>
    <xdr:ext cx="104775" cy="163419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</xdr:row>
      <xdr:rowOff>152400</xdr:rowOff>
    </xdr:from>
    <xdr:ext cx="104775" cy="163419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656</xdr:row>
      <xdr:rowOff>0</xdr:rowOff>
    </xdr:from>
    <xdr:ext cx="104775" cy="163419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656</xdr:row>
      <xdr:rowOff>0</xdr:rowOff>
    </xdr:from>
    <xdr:ext cx="104775" cy="163419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656</xdr:row>
      <xdr:rowOff>0</xdr:rowOff>
    </xdr:from>
    <xdr:ext cx="104775" cy="163419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656</xdr:row>
      <xdr:rowOff>0</xdr:rowOff>
    </xdr:from>
    <xdr:ext cx="104775" cy="163419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656</xdr:row>
      <xdr:rowOff>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656</xdr:row>
      <xdr:rowOff>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656</xdr:row>
      <xdr:rowOff>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656</xdr:row>
      <xdr:rowOff>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656</xdr:row>
      <xdr:rowOff>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656</xdr:row>
      <xdr:rowOff>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656</xdr:row>
      <xdr:rowOff>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656</xdr:row>
      <xdr:rowOff>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656</xdr:row>
      <xdr:rowOff>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656</xdr:row>
      <xdr:rowOff>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656</xdr:row>
      <xdr:rowOff>0</xdr:rowOff>
    </xdr:from>
    <xdr:ext cx="104775" cy="163419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656</xdr:row>
      <xdr:rowOff>0</xdr:rowOff>
    </xdr:from>
    <xdr:ext cx="104775" cy="163419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656</xdr:row>
      <xdr:rowOff>0</xdr:rowOff>
    </xdr:from>
    <xdr:ext cx="104775" cy="163419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656</xdr:row>
      <xdr:rowOff>0</xdr:rowOff>
    </xdr:from>
    <xdr:ext cx="104775" cy="163419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656</xdr:row>
      <xdr:rowOff>0</xdr:rowOff>
    </xdr:from>
    <xdr:ext cx="104775" cy="163419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656</xdr:row>
      <xdr:rowOff>0</xdr:rowOff>
    </xdr:from>
    <xdr:ext cx="104775" cy="163419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</xdr:row>
      <xdr:rowOff>152400</xdr:rowOff>
    </xdr:from>
    <xdr:ext cx="104775" cy="163419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</xdr:row>
      <xdr:rowOff>152400</xdr:rowOff>
    </xdr:from>
    <xdr:ext cx="104775" cy="163419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</xdr:row>
      <xdr:rowOff>152400</xdr:rowOff>
    </xdr:from>
    <xdr:ext cx="104775" cy="163419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</xdr:row>
      <xdr:rowOff>152400</xdr:rowOff>
    </xdr:from>
    <xdr:ext cx="104775" cy="163419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</xdr:row>
      <xdr:rowOff>152400</xdr:rowOff>
    </xdr:from>
    <xdr:ext cx="104775" cy="163419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</xdr:row>
      <xdr:rowOff>152400</xdr:rowOff>
    </xdr:from>
    <xdr:ext cx="104775" cy="163419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</xdr:row>
      <xdr:rowOff>152400</xdr:rowOff>
    </xdr:from>
    <xdr:ext cx="104775" cy="163419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</xdr:row>
      <xdr:rowOff>152400</xdr:rowOff>
    </xdr:from>
    <xdr:ext cx="104775" cy="163419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</xdr:row>
      <xdr:rowOff>152400</xdr:rowOff>
    </xdr:from>
    <xdr:ext cx="104775" cy="163419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</xdr:row>
      <xdr:rowOff>152400</xdr:rowOff>
    </xdr:from>
    <xdr:ext cx="104775" cy="163419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</xdr:row>
      <xdr:rowOff>152400</xdr:rowOff>
    </xdr:from>
    <xdr:ext cx="104775" cy="163419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</xdr:row>
      <xdr:rowOff>152400</xdr:rowOff>
    </xdr:from>
    <xdr:ext cx="104775" cy="163419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</xdr:row>
      <xdr:rowOff>152400</xdr:rowOff>
    </xdr:from>
    <xdr:ext cx="104775" cy="163419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</xdr:row>
      <xdr:rowOff>152400</xdr:rowOff>
    </xdr:from>
    <xdr:ext cx="104775" cy="163419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2146</xdr:row>
      <xdr:rowOff>0</xdr:rowOff>
    </xdr:from>
    <xdr:ext cx="104775" cy="163419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2146</xdr:row>
      <xdr:rowOff>0</xdr:rowOff>
    </xdr:from>
    <xdr:ext cx="104775" cy="163419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2146</xdr:row>
      <xdr:rowOff>0</xdr:rowOff>
    </xdr:from>
    <xdr:ext cx="104775" cy="163419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2146</xdr:row>
      <xdr:rowOff>0</xdr:rowOff>
    </xdr:from>
    <xdr:ext cx="104775" cy="163419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2146</xdr:row>
      <xdr:rowOff>0</xdr:rowOff>
    </xdr:from>
    <xdr:ext cx="104775" cy="163419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2146</xdr:row>
      <xdr:rowOff>0</xdr:rowOff>
    </xdr:from>
    <xdr:ext cx="104775" cy="163419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2146</xdr:row>
      <xdr:rowOff>0</xdr:rowOff>
    </xdr:from>
    <xdr:ext cx="104775" cy="163419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2146</xdr:row>
      <xdr:rowOff>0</xdr:rowOff>
    </xdr:from>
    <xdr:ext cx="104775" cy="163419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2146</xdr:row>
      <xdr:rowOff>0</xdr:rowOff>
    </xdr:from>
    <xdr:ext cx="104775" cy="163419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2146</xdr:row>
      <xdr:rowOff>0</xdr:rowOff>
    </xdr:from>
    <xdr:ext cx="104775" cy="163419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2146</xdr:row>
      <xdr:rowOff>0</xdr:rowOff>
    </xdr:from>
    <xdr:ext cx="104775" cy="163419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2146</xdr:row>
      <xdr:rowOff>0</xdr:rowOff>
    </xdr:from>
    <xdr:ext cx="104775" cy="163419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2146</xdr:row>
      <xdr:rowOff>0</xdr:rowOff>
    </xdr:from>
    <xdr:ext cx="104775" cy="163419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2146</xdr:row>
      <xdr:rowOff>0</xdr:rowOff>
    </xdr:from>
    <xdr:ext cx="104775" cy="163419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2146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2146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2146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2146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2146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2146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2154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2154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2154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2154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2154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2154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2154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2154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2154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2154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2154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2154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2154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2154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2154</xdr:row>
      <xdr:rowOff>0</xdr:rowOff>
    </xdr:from>
    <xdr:ext cx="104775" cy="163419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2154</xdr:row>
      <xdr:rowOff>0</xdr:rowOff>
    </xdr:from>
    <xdr:ext cx="104775" cy="163419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2154</xdr:row>
      <xdr:rowOff>0</xdr:rowOff>
    </xdr:from>
    <xdr:ext cx="104775" cy="163419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2154</xdr:row>
      <xdr:rowOff>0</xdr:rowOff>
    </xdr:from>
    <xdr:ext cx="104775" cy="163419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2154</xdr:row>
      <xdr:rowOff>0</xdr:rowOff>
    </xdr:from>
    <xdr:ext cx="104775" cy="163419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2154</xdr:row>
      <xdr:rowOff>0</xdr:rowOff>
    </xdr:from>
    <xdr:ext cx="104775" cy="163419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2154</xdr:row>
      <xdr:rowOff>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2154</xdr:row>
      <xdr:rowOff>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2154</xdr:row>
      <xdr:rowOff>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2154</xdr:row>
      <xdr:rowOff>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2154</xdr:row>
      <xdr:rowOff>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2154</xdr:row>
      <xdr:rowOff>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2154</xdr:row>
      <xdr:rowOff>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2154</xdr:row>
      <xdr:rowOff>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2154</xdr:row>
      <xdr:rowOff>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2154</xdr:row>
      <xdr:rowOff>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2154</xdr:row>
      <xdr:rowOff>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2154</xdr:row>
      <xdr:rowOff>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2154</xdr:row>
      <xdr:rowOff>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2154</xdr:row>
      <xdr:rowOff>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2154</xdr:row>
      <xdr:rowOff>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2154</xdr:row>
      <xdr:rowOff>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2154</xdr:row>
      <xdr:rowOff>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2154</xdr:row>
      <xdr:rowOff>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2154</xdr:row>
      <xdr:rowOff>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2154</xdr:row>
      <xdr:rowOff>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2760</xdr:row>
      <xdr:rowOff>152400</xdr:rowOff>
    </xdr:from>
    <xdr:ext cx="104775" cy="171450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2760</xdr:row>
      <xdr:rowOff>152400</xdr:rowOff>
    </xdr:from>
    <xdr:ext cx="104775" cy="171450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2760</xdr:row>
      <xdr:rowOff>152400</xdr:rowOff>
    </xdr:from>
    <xdr:ext cx="104775" cy="171450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2760</xdr:row>
      <xdr:rowOff>152400</xdr:rowOff>
    </xdr:from>
    <xdr:ext cx="104775" cy="171450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2760</xdr:row>
      <xdr:rowOff>152400</xdr:rowOff>
    </xdr:from>
    <xdr:ext cx="104775" cy="171450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2760</xdr:row>
      <xdr:rowOff>152400</xdr:rowOff>
    </xdr:from>
    <xdr:ext cx="104775" cy="171450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2760</xdr:row>
      <xdr:rowOff>152400</xdr:rowOff>
    </xdr:from>
    <xdr:ext cx="104775" cy="171450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2760</xdr:row>
      <xdr:rowOff>152400</xdr:rowOff>
    </xdr:from>
    <xdr:ext cx="104775" cy="171450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2760</xdr:row>
      <xdr:rowOff>152400</xdr:rowOff>
    </xdr:from>
    <xdr:ext cx="104775" cy="171450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2760</xdr:row>
      <xdr:rowOff>152400</xdr:rowOff>
    </xdr:from>
    <xdr:ext cx="104775" cy="171450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2758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2758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2758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2758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2758</xdr:row>
      <xdr:rowOff>152400</xdr:rowOff>
    </xdr:from>
    <xdr:ext cx="104775" cy="163419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2758</xdr:row>
      <xdr:rowOff>152400</xdr:rowOff>
    </xdr:from>
    <xdr:ext cx="104775" cy="163419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2758</xdr:row>
      <xdr:rowOff>152400</xdr:rowOff>
    </xdr:from>
    <xdr:ext cx="104775" cy="163419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2758</xdr:row>
      <xdr:rowOff>152400</xdr:rowOff>
    </xdr:from>
    <xdr:ext cx="104775" cy="163419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2758</xdr:row>
      <xdr:rowOff>152400</xdr:rowOff>
    </xdr:from>
    <xdr:ext cx="104775" cy="163419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2758</xdr:row>
      <xdr:rowOff>152400</xdr:rowOff>
    </xdr:from>
    <xdr:ext cx="104775" cy="163419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2758</xdr:row>
      <xdr:rowOff>152400</xdr:rowOff>
    </xdr:from>
    <xdr:ext cx="104775" cy="163419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2758</xdr:row>
      <xdr:rowOff>152400</xdr:rowOff>
    </xdr:from>
    <xdr:ext cx="104775" cy="163419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2758</xdr:row>
      <xdr:rowOff>152400</xdr:rowOff>
    </xdr:from>
    <xdr:ext cx="104775" cy="163419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2758</xdr:row>
      <xdr:rowOff>152400</xdr:rowOff>
    </xdr:from>
    <xdr:ext cx="104775" cy="163419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2758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2758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2758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2758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2758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2758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2906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2906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2906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2906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2906</xdr:row>
      <xdr:rowOff>152400</xdr:rowOff>
    </xdr:from>
    <xdr:ext cx="104775" cy="163419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2906</xdr:row>
      <xdr:rowOff>152400</xdr:rowOff>
    </xdr:from>
    <xdr:ext cx="104775" cy="163419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2906</xdr:row>
      <xdr:rowOff>152400</xdr:rowOff>
    </xdr:from>
    <xdr:ext cx="104775" cy="163419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2906</xdr:row>
      <xdr:rowOff>152400</xdr:rowOff>
    </xdr:from>
    <xdr:ext cx="104775" cy="163419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2906</xdr:row>
      <xdr:rowOff>152400</xdr:rowOff>
    </xdr:from>
    <xdr:ext cx="104775" cy="163419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2906</xdr:row>
      <xdr:rowOff>152400</xdr:rowOff>
    </xdr:from>
    <xdr:ext cx="104775" cy="163419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2906</xdr:row>
      <xdr:rowOff>152400</xdr:rowOff>
    </xdr:from>
    <xdr:ext cx="104775" cy="163419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2906</xdr:row>
      <xdr:rowOff>152400</xdr:rowOff>
    </xdr:from>
    <xdr:ext cx="104775" cy="163419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2906</xdr:row>
      <xdr:rowOff>152400</xdr:rowOff>
    </xdr:from>
    <xdr:ext cx="104775" cy="163419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2906</xdr:row>
      <xdr:rowOff>152400</xdr:rowOff>
    </xdr:from>
    <xdr:ext cx="104775" cy="163419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2906</xdr:row>
      <xdr:rowOff>152400</xdr:rowOff>
    </xdr:from>
    <xdr:ext cx="104775" cy="163419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2906</xdr:row>
      <xdr:rowOff>152400</xdr:rowOff>
    </xdr:from>
    <xdr:ext cx="104775" cy="163419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2906</xdr:row>
      <xdr:rowOff>152400</xdr:rowOff>
    </xdr:from>
    <xdr:ext cx="104775" cy="163419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2906</xdr:row>
      <xdr:rowOff>152400</xdr:rowOff>
    </xdr:from>
    <xdr:ext cx="104775" cy="163419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2906</xdr:row>
      <xdr:rowOff>152400</xdr:rowOff>
    </xdr:from>
    <xdr:ext cx="104775" cy="163419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2906</xdr:row>
      <xdr:rowOff>152400</xdr:rowOff>
    </xdr:from>
    <xdr:ext cx="104775" cy="163419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3041</xdr:row>
      <xdr:rowOff>152400</xdr:rowOff>
    </xdr:from>
    <xdr:ext cx="104775" cy="163419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3041</xdr:row>
      <xdr:rowOff>152400</xdr:rowOff>
    </xdr:from>
    <xdr:ext cx="104775" cy="163419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3041</xdr:row>
      <xdr:rowOff>152400</xdr:rowOff>
    </xdr:from>
    <xdr:ext cx="104775" cy="163419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3041</xdr:row>
      <xdr:rowOff>152400</xdr:rowOff>
    </xdr:from>
    <xdr:ext cx="104775" cy="163419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3041</xdr:row>
      <xdr:rowOff>152400</xdr:rowOff>
    </xdr:from>
    <xdr:ext cx="104775" cy="163419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3041</xdr:row>
      <xdr:rowOff>152400</xdr:rowOff>
    </xdr:from>
    <xdr:ext cx="104775" cy="163419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3041</xdr:row>
      <xdr:rowOff>152400</xdr:rowOff>
    </xdr:from>
    <xdr:ext cx="104775" cy="163419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3041</xdr:row>
      <xdr:rowOff>152400</xdr:rowOff>
    </xdr:from>
    <xdr:ext cx="104775" cy="163419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3041</xdr:row>
      <xdr:rowOff>152400</xdr:rowOff>
    </xdr:from>
    <xdr:ext cx="104775" cy="163419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3041</xdr:row>
      <xdr:rowOff>152400</xdr:rowOff>
    </xdr:from>
    <xdr:ext cx="104775" cy="163419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3233</xdr:row>
      <xdr:rowOff>152400</xdr:rowOff>
    </xdr:from>
    <xdr:ext cx="104775" cy="163419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3233</xdr:row>
      <xdr:rowOff>152400</xdr:rowOff>
    </xdr:from>
    <xdr:ext cx="104775" cy="163419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3233</xdr:row>
      <xdr:rowOff>152400</xdr:rowOff>
    </xdr:from>
    <xdr:ext cx="104775" cy="163419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3233</xdr:row>
      <xdr:rowOff>152400</xdr:rowOff>
    </xdr:from>
    <xdr:ext cx="104775" cy="163419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3233</xdr:row>
      <xdr:rowOff>152400</xdr:rowOff>
    </xdr:from>
    <xdr:ext cx="104775" cy="163419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3233</xdr:row>
      <xdr:rowOff>152400</xdr:rowOff>
    </xdr:from>
    <xdr:ext cx="104775" cy="163419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3233</xdr:row>
      <xdr:rowOff>152400</xdr:rowOff>
    </xdr:from>
    <xdr:ext cx="104775" cy="163419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3233</xdr:row>
      <xdr:rowOff>152400</xdr:rowOff>
    </xdr:from>
    <xdr:ext cx="104775" cy="163419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3233</xdr:row>
      <xdr:rowOff>152400</xdr:rowOff>
    </xdr:from>
    <xdr:ext cx="104775" cy="163419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3233</xdr:row>
      <xdr:rowOff>152400</xdr:rowOff>
    </xdr:from>
    <xdr:ext cx="104775" cy="163419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2538</xdr:row>
      <xdr:rowOff>0</xdr:rowOff>
    </xdr:from>
    <xdr:ext cx="104775" cy="161925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2538</xdr:row>
      <xdr:rowOff>0</xdr:rowOff>
    </xdr:from>
    <xdr:ext cx="104775" cy="161925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2538</xdr:row>
      <xdr:rowOff>0</xdr:rowOff>
    </xdr:from>
    <xdr:ext cx="104775" cy="161925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2538</xdr:row>
      <xdr:rowOff>0</xdr:rowOff>
    </xdr:from>
    <xdr:ext cx="104775" cy="161925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2538</xdr:row>
      <xdr:rowOff>0</xdr:rowOff>
    </xdr:from>
    <xdr:ext cx="104775" cy="161925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2538</xdr:row>
      <xdr:rowOff>0</xdr:rowOff>
    </xdr:from>
    <xdr:ext cx="104775" cy="161925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2538</xdr:row>
      <xdr:rowOff>0</xdr:rowOff>
    </xdr:from>
    <xdr:ext cx="104775" cy="161925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2538</xdr:row>
      <xdr:rowOff>0</xdr:rowOff>
    </xdr:from>
    <xdr:ext cx="104775" cy="161925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2538</xdr:row>
      <xdr:rowOff>0</xdr:rowOff>
    </xdr:from>
    <xdr:ext cx="104775" cy="161925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2538</xdr:row>
      <xdr:rowOff>0</xdr:rowOff>
    </xdr:from>
    <xdr:ext cx="104775" cy="161925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2538</xdr:row>
      <xdr:rowOff>0</xdr:rowOff>
    </xdr:from>
    <xdr:ext cx="104775" cy="171450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2538</xdr:row>
      <xdr:rowOff>0</xdr:rowOff>
    </xdr:from>
    <xdr:ext cx="104775" cy="171450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2538</xdr:row>
      <xdr:rowOff>0</xdr:rowOff>
    </xdr:from>
    <xdr:ext cx="104775" cy="171450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2538</xdr:row>
      <xdr:rowOff>0</xdr:rowOff>
    </xdr:from>
    <xdr:ext cx="104775" cy="171450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2538</xdr:row>
      <xdr:rowOff>0</xdr:rowOff>
    </xdr:from>
    <xdr:ext cx="104775" cy="171450"/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2538</xdr:row>
      <xdr:rowOff>0</xdr:rowOff>
    </xdr:from>
    <xdr:ext cx="104775" cy="171450"/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2538</xdr:row>
      <xdr:rowOff>0</xdr:rowOff>
    </xdr:from>
    <xdr:ext cx="104775" cy="171450"/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2538</xdr:row>
      <xdr:rowOff>0</xdr:rowOff>
    </xdr:from>
    <xdr:ext cx="104775" cy="171450"/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2538</xdr:row>
      <xdr:rowOff>0</xdr:rowOff>
    </xdr:from>
    <xdr:ext cx="104775" cy="171450"/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2538</xdr:row>
      <xdr:rowOff>0</xdr:rowOff>
    </xdr:from>
    <xdr:ext cx="104775" cy="171450"/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2538</xdr:row>
      <xdr:rowOff>0</xdr:rowOff>
    </xdr:from>
    <xdr:ext cx="104775" cy="161925"/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2538</xdr:row>
      <xdr:rowOff>0</xdr:rowOff>
    </xdr:from>
    <xdr:ext cx="104775" cy="161925"/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2538</xdr:row>
      <xdr:rowOff>0</xdr:rowOff>
    </xdr:from>
    <xdr:ext cx="104775" cy="161925"/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2538</xdr:row>
      <xdr:rowOff>0</xdr:rowOff>
    </xdr:from>
    <xdr:ext cx="104775" cy="161925"/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2538</xdr:row>
      <xdr:rowOff>0</xdr:rowOff>
    </xdr:from>
    <xdr:ext cx="104775" cy="161925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2538</xdr:row>
      <xdr:rowOff>0</xdr:rowOff>
    </xdr:from>
    <xdr:ext cx="104775" cy="161925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2538</xdr:row>
      <xdr:rowOff>0</xdr:rowOff>
    </xdr:from>
    <xdr:ext cx="104775" cy="161925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2538</xdr:row>
      <xdr:rowOff>0</xdr:rowOff>
    </xdr:from>
    <xdr:ext cx="104775" cy="161925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2538</xdr:row>
      <xdr:rowOff>0</xdr:rowOff>
    </xdr:from>
    <xdr:ext cx="104775" cy="161925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2538</xdr:row>
      <xdr:rowOff>0</xdr:rowOff>
    </xdr:from>
    <xdr:ext cx="104775" cy="161925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2538</xdr:row>
      <xdr:rowOff>0</xdr:rowOff>
    </xdr:from>
    <xdr:ext cx="104775" cy="161925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2538</xdr:row>
      <xdr:rowOff>0</xdr:rowOff>
    </xdr:from>
    <xdr:ext cx="104775" cy="161925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2538</xdr:row>
      <xdr:rowOff>0</xdr:rowOff>
    </xdr:from>
    <xdr:ext cx="104775" cy="161925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2538</xdr:row>
      <xdr:rowOff>0</xdr:rowOff>
    </xdr:from>
    <xdr:ext cx="104775" cy="161925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2538</xdr:row>
      <xdr:rowOff>0</xdr:rowOff>
    </xdr:from>
    <xdr:ext cx="104775" cy="161925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2538</xdr:row>
      <xdr:rowOff>0</xdr:rowOff>
    </xdr:from>
    <xdr:ext cx="104775" cy="161925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2538</xdr:row>
      <xdr:rowOff>0</xdr:rowOff>
    </xdr:from>
    <xdr:ext cx="104775" cy="161925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2538</xdr:row>
      <xdr:rowOff>0</xdr:rowOff>
    </xdr:from>
    <xdr:ext cx="104775" cy="161925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2538</xdr:row>
      <xdr:rowOff>0</xdr:rowOff>
    </xdr:from>
    <xdr:ext cx="104775" cy="161925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2538</xdr:row>
      <xdr:rowOff>0</xdr:rowOff>
    </xdr:from>
    <xdr:ext cx="104775" cy="171450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2538</xdr:row>
      <xdr:rowOff>0</xdr:rowOff>
    </xdr:from>
    <xdr:ext cx="104775" cy="171450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2538</xdr:row>
      <xdr:rowOff>0</xdr:rowOff>
    </xdr:from>
    <xdr:ext cx="104775" cy="171450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2538</xdr:row>
      <xdr:rowOff>0</xdr:rowOff>
    </xdr:from>
    <xdr:ext cx="104775" cy="171450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2538</xdr:row>
      <xdr:rowOff>0</xdr:rowOff>
    </xdr:from>
    <xdr:ext cx="104775" cy="171450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2538</xdr:row>
      <xdr:rowOff>0</xdr:rowOff>
    </xdr:from>
    <xdr:ext cx="104775" cy="171450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2538</xdr:row>
      <xdr:rowOff>0</xdr:rowOff>
    </xdr:from>
    <xdr:ext cx="104775" cy="171450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2538</xdr:row>
      <xdr:rowOff>0</xdr:rowOff>
    </xdr:from>
    <xdr:ext cx="104775" cy="171450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2538</xdr:row>
      <xdr:rowOff>0</xdr:rowOff>
    </xdr:from>
    <xdr:ext cx="104775" cy="171450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2538</xdr:row>
      <xdr:rowOff>0</xdr:rowOff>
    </xdr:from>
    <xdr:ext cx="104775" cy="171450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2538</xdr:row>
      <xdr:rowOff>0</xdr:rowOff>
    </xdr:from>
    <xdr:ext cx="104775" cy="161925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2538</xdr:row>
      <xdr:rowOff>0</xdr:rowOff>
    </xdr:from>
    <xdr:ext cx="104775" cy="161925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2538</xdr:row>
      <xdr:rowOff>0</xdr:rowOff>
    </xdr:from>
    <xdr:ext cx="104775" cy="161925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2538</xdr:row>
      <xdr:rowOff>0</xdr:rowOff>
    </xdr:from>
    <xdr:ext cx="104775" cy="161925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2538</xdr:row>
      <xdr:rowOff>0</xdr:rowOff>
    </xdr:from>
    <xdr:ext cx="104775" cy="161925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2538</xdr:row>
      <xdr:rowOff>0</xdr:rowOff>
    </xdr:from>
    <xdr:ext cx="104775" cy="161925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2538</xdr:row>
      <xdr:rowOff>0</xdr:rowOff>
    </xdr:from>
    <xdr:ext cx="104775" cy="161925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2538</xdr:row>
      <xdr:rowOff>0</xdr:rowOff>
    </xdr:from>
    <xdr:ext cx="104775" cy="161925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2538</xdr:row>
      <xdr:rowOff>0</xdr:rowOff>
    </xdr:from>
    <xdr:ext cx="104775" cy="161925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2538</xdr:row>
      <xdr:rowOff>0</xdr:rowOff>
    </xdr:from>
    <xdr:ext cx="104775" cy="161925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2538</xdr:row>
      <xdr:rowOff>0</xdr:rowOff>
    </xdr:from>
    <xdr:ext cx="104775" cy="161925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2538</xdr:row>
      <xdr:rowOff>0</xdr:rowOff>
    </xdr:from>
    <xdr:ext cx="104775" cy="161925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2538</xdr:row>
      <xdr:rowOff>0</xdr:rowOff>
    </xdr:from>
    <xdr:ext cx="104775" cy="161925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2538</xdr:row>
      <xdr:rowOff>0</xdr:rowOff>
    </xdr:from>
    <xdr:ext cx="104775" cy="161925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2538</xdr:row>
      <xdr:rowOff>0</xdr:rowOff>
    </xdr:from>
    <xdr:ext cx="104775" cy="161925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2538</xdr:row>
      <xdr:rowOff>0</xdr:rowOff>
    </xdr:from>
    <xdr:ext cx="104775" cy="161925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2538</xdr:row>
      <xdr:rowOff>0</xdr:rowOff>
    </xdr:from>
    <xdr:ext cx="104775" cy="161925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2538</xdr:row>
      <xdr:rowOff>0</xdr:rowOff>
    </xdr:from>
    <xdr:ext cx="104775" cy="161925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2538</xdr:row>
      <xdr:rowOff>0</xdr:rowOff>
    </xdr:from>
    <xdr:ext cx="104775" cy="161925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2538</xdr:row>
      <xdr:rowOff>0</xdr:rowOff>
    </xdr:from>
    <xdr:ext cx="104775" cy="171450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2538</xdr:row>
      <xdr:rowOff>0</xdr:rowOff>
    </xdr:from>
    <xdr:ext cx="104775" cy="171450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2538</xdr:row>
      <xdr:rowOff>0</xdr:rowOff>
    </xdr:from>
    <xdr:ext cx="104775" cy="171450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2538</xdr:row>
      <xdr:rowOff>0</xdr:rowOff>
    </xdr:from>
    <xdr:ext cx="104775" cy="171450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2538</xdr:row>
      <xdr:rowOff>0</xdr:rowOff>
    </xdr:from>
    <xdr:ext cx="104775" cy="171450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2538</xdr:row>
      <xdr:rowOff>0</xdr:rowOff>
    </xdr:from>
    <xdr:ext cx="104775" cy="171450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2538</xdr:row>
      <xdr:rowOff>0</xdr:rowOff>
    </xdr:from>
    <xdr:ext cx="104775" cy="171450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2538</xdr:row>
      <xdr:rowOff>0</xdr:rowOff>
    </xdr:from>
    <xdr:ext cx="104775" cy="171450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2538</xdr:row>
      <xdr:rowOff>0</xdr:rowOff>
    </xdr:from>
    <xdr:ext cx="104775" cy="171450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2538</xdr:row>
      <xdr:rowOff>0</xdr:rowOff>
    </xdr:from>
    <xdr:ext cx="104775" cy="171450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2538</xdr:row>
      <xdr:rowOff>0</xdr:rowOff>
    </xdr:from>
    <xdr:ext cx="104775" cy="161925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2538</xdr:row>
      <xdr:rowOff>0</xdr:rowOff>
    </xdr:from>
    <xdr:ext cx="104775" cy="161925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2538</xdr:row>
      <xdr:rowOff>0</xdr:rowOff>
    </xdr:from>
    <xdr:ext cx="104775" cy="161925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2538</xdr:row>
      <xdr:rowOff>0</xdr:rowOff>
    </xdr:from>
    <xdr:ext cx="104775" cy="161925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2538</xdr:row>
      <xdr:rowOff>0</xdr:rowOff>
    </xdr:from>
    <xdr:ext cx="104775" cy="161925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2538</xdr:row>
      <xdr:rowOff>0</xdr:rowOff>
    </xdr:from>
    <xdr:ext cx="104775" cy="161925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2538</xdr:row>
      <xdr:rowOff>0</xdr:rowOff>
    </xdr:from>
    <xdr:ext cx="104775" cy="161925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2538</xdr:row>
      <xdr:rowOff>0</xdr:rowOff>
    </xdr:from>
    <xdr:ext cx="104775" cy="161925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2538</xdr:row>
      <xdr:rowOff>0</xdr:rowOff>
    </xdr:from>
    <xdr:ext cx="104775" cy="161925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548</xdr:row>
      <xdr:rowOff>0</xdr:rowOff>
    </xdr:from>
    <xdr:ext cx="104775" cy="163419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548</xdr:row>
      <xdr:rowOff>0</xdr:rowOff>
    </xdr:from>
    <xdr:ext cx="104775" cy="163419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548</xdr:row>
      <xdr:rowOff>0</xdr:rowOff>
    </xdr:from>
    <xdr:ext cx="104775" cy="163419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548</xdr:row>
      <xdr:rowOff>0</xdr:rowOff>
    </xdr:from>
    <xdr:ext cx="104775" cy="163419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548</xdr:row>
      <xdr:rowOff>0</xdr:rowOff>
    </xdr:from>
    <xdr:ext cx="104775" cy="163419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548</xdr:row>
      <xdr:rowOff>0</xdr:rowOff>
    </xdr:from>
    <xdr:ext cx="104775" cy="163419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548</xdr:row>
      <xdr:rowOff>0</xdr:rowOff>
    </xdr:from>
    <xdr:ext cx="104775" cy="163419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548</xdr:row>
      <xdr:rowOff>0</xdr:rowOff>
    </xdr:from>
    <xdr:ext cx="104775" cy="163419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548</xdr:row>
      <xdr:rowOff>0</xdr:rowOff>
    </xdr:from>
    <xdr:ext cx="104775" cy="163419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548</xdr:row>
      <xdr:rowOff>0</xdr:rowOff>
    </xdr:from>
    <xdr:ext cx="104775" cy="163419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548</xdr:row>
      <xdr:rowOff>0</xdr:rowOff>
    </xdr:from>
    <xdr:ext cx="104775" cy="163419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548</xdr:row>
      <xdr:rowOff>0</xdr:rowOff>
    </xdr:from>
    <xdr:ext cx="104775" cy="163419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548</xdr:row>
      <xdr:rowOff>0</xdr:rowOff>
    </xdr:from>
    <xdr:ext cx="104775" cy="163419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548</xdr:row>
      <xdr:rowOff>0</xdr:rowOff>
    </xdr:from>
    <xdr:ext cx="104775" cy="163419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548</xdr:row>
      <xdr:rowOff>0</xdr:rowOff>
    </xdr:from>
    <xdr:ext cx="104775" cy="163419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548</xdr:row>
      <xdr:rowOff>0</xdr:rowOff>
    </xdr:from>
    <xdr:ext cx="104775" cy="163419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548</xdr:row>
      <xdr:rowOff>0</xdr:rowOff>
    </xdr:from>
    <xdr:ext cx="104775" cy="163419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548</xdr:row>
      <xdr:rowOff>0</xdr:rowOff>
    </xdr:from>
    <xdr:ext cx="104775" cy="163419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548</xdr:row>
      <xdr:rowOff>0</xdr:rowOff>
    </xdr:from>
    <xdr:ext cx="104775" cy="163419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548</xdr:row>
      <xdr:rowOff>0</xdr:rowOff>
    </xdr:from>
    <xdr:ext cx="104775" cy="163419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3160</xdr:row>
      <xdr:rowOff>0</xdr:rowOff>
    </xdr:from>
    <xdr:ext cx="104775" cy="161304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3160</xdr:row>
      <xdr:rowOff>0</xdr:rowOff>
    </xdr:from>
    <xdr:ext cx="104775" cy="161304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3160</xdr:row>
      <xdr:rowOff>0</xdr:rowOff>
    </xdr:from>
    <xdr:ext cx="104775" cy="161304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3160</xdr:row>
      <xdr:rowOff>0</xdr:rowOff>
    </xdr:from>
    <xdr:ext cx="104775" cy="161304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3160</xdr:row>
      <xdr:rowOff>0</xdr:rowOff>
    </xdr:from>
    <xdr:ext cx="104775" cy="161304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3160</xdr:row>
      <xdr:rowOff>0</xdr:rowOff>
    </xdr:from>
    <xdr:ext cx="104775" cy="161304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3160</xdr:row>
      <xdr:rowOff>0</xdr:rowOff>
    </xdr:from>
    <xdr:ext cx="104775" cy="161304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3160</xdr:row>
      <xdr:rowOff>0</xdr:rowOff>
    </xdr:from>
    <xdr:ext cx="104775" cy="161304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3160</xdr:row>
      <xdr:rowOff>0</xdr:rowOff>
    </xdr:from>
    <xdr:ext cx="104775" cy="161304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3160</xdr:row>
      <xdr:rowOff>0</xdr:rowOff>
    </xdr:from>
    <xdr:ext cx="104775" cy="161304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2166</xdr:row>
      <xdr:rowOff>152400</xdr:rowOff>
    </xdr:from>
    <xdr:ext cx="104775" cy="163419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2166</xdr:row>
      <xdr:rowOff>152400</xdr:rowOff>
    </xdr:from>
    <xdr:ext cx="104775" cy="163419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2166</xdr:row>
      <xdr:rowOff>152400</xdr:rowOff>
    </xdr:from>
    <xdr:ext cx="104775" cy="163419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2166</xdr:row>
      <xdr:rowOff>152400</xdr:rowOff>
    </xdr:from>
    <xdr:ext cx="104775" cy="163419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2166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2166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2166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2166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2166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2166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2166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2166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2166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2166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2166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2166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2166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2166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2166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2166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2182</xdr:row>
      <xdr:rowOff>152400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2182</xdr:row>
      <xdr:rowOff>152400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2182</xdr:row>
      <xdr:rowOff>152400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2182</xdr:row>
      <xdr:rowOff>152400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2182</xdr:row>
      <xdr:rowOff>152400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2182</xdr:row>
      <xdr:rowOff>152400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2182</xdr:row>
      <xdr:rowOff>152400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2182</xdr:row>
      <xdr:rowOff>152400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2182</xdr:row>
      <xdr:rowOff>152400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2182</xdr:row>
      <xdr:rowOff>152400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2182</xdr:row>
      <xdr:rowOff>152400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2182</xdr:row>
      <xdr:rowOff>152400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2182</xdr:row>
      <xdr:rowOff>152400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2182</xdr:row>
      <xdr:rowOff>152400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2182</xdr:row>
      <xdr:rowOff>152400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2182</xdr:row>
      <xdr:rowOff>152400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2182</xdr:row>
      <xdr:rowOff>152400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2182</xdr:row>
      <xdr:rowOff>152400</xdr:rowOff>
    </xdr:from>
    <xdr:ext cx="104775" cy="163419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2182</xdr:row>
      <xdr:rowOff>152400</xdr:rowOff>
    </xdr:from>
    <xdr:ext cx="104775" cy="163419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2182</xdr:row>
      <xdr:rowOff>152400</xdr:rowOff>
    </xdr:from>
    <xdr:ext cx="104775" cy="163419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812</xdr:row>
      <xdr:rowOff>152400</xdr:rowOff>
    </xdr:from>
    <xdr:ext cx="104775" cy="163419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812</xdr:row>
      <xdr:rowOff>152400</xdr:rowOff>
    </xdr:from>
    <xdr:ext cx="104775" cy="163419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812</xdr:row>
      <xdr:rowOff>152400</xdr:rowOff>
    </xdr:from>
    <xdr:ext cx="104775" cy="163419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812</xdr:row>
      <xdr:rowOff>152400</xdr:rowOff>
    </xdr:from>
    <xdr:ext cx="104775" cy="163419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812</xdr:row>
      <xdr:rowOff>152400</xdr:rowOff>
    </xdr:from>
    <xdr:ext cx="104775" cy="163419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812</xdr:row>
      <xdr:rowOff>152400</xdr:rowOff>
    </xdr:from>
    <xdr:ext cx="104775" cy="163419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812</xdr:row>
      <xdr:rowOff>152400</xdr:rowOff>
    </xdr:from>
    <xdr:ext cx="104775" cy="163419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812</xdr:row>
      <xdr:rowOff>152400</xdr:rowOff>
    </xdr:from>
    <xdr:ext cx="104775" cy="163419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812</xdr:row>
      <xdr:rowOff>152400</xdr:rowOff>
    </xdr:from>
    <xdr:ext cx="104775" cy="163419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812</xdr:row>
      <xdr:rowOff>152400</xdr:rowOff>
    </xdr:from>
    <xdr:ext cx="104775" cy="163419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812</xdr:row>
      <xdr:rowOff>152400</xdr:rowOff>
    </xdr:from>
    <xdr:ext cx="104775" cy="163419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812</xdr:row>
      <xdr:rowOff>152400</xdr:rowOff>
    </xdr:from>
    <xdr:ext cx="104775" cy="163419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812</xdr:row>
      <xdr:rowOff>152400</xdr:rowOff>
    </xdr:from>
    <xdr:ext cx="104775" cy="163419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812</xdr:row>
      <xdr:rowOff>152400</xdr:rowOff>
    </xdr:from>
    <xdr:ext cx="104775" cy="163419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812</xdr:row>
      <xdr:rowOff>152400</xdr:rowOff>
    </xdr:from>
    <xdr:ext cx="104775" cy="163419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812</xdr:row>
      <xdr:rowOff>152400</xdr:rowOff>
    </xdr:from>
    <xdr:ext cx="104775" cy="163419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812</xdr:row>
      <xdr:rowOff>152400</xdr:rowOff>
    </xdr:from>
    <xdr:ext cx="104775" cy="163419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812</xdr:row>
      <xdr:rowOff>152400</xdr:rowOff>
    </xdr:from>
    <xdr:ext cx="104775" cy="163419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812</xdr:row>
      <xdr:rowOff>152400</xdr:rowOff>
    </xdr:from>
    <xdr:ext cx="104775" cy="163419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812</xdr:row>
      <xdr:rowOff>152400</xdr:rowOff>
    </xdr:from>
    <xdr:ext cx="104775" cy="163419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386</xdr:row>
      <xdr:rowOff>0</xdr:rowOff>
    </xdr:from>
    <xdr:ext cx="104775" cy="163419"/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386</xdr:row>
      <xdr:rowOff>0</xdr:rowOff>
    </xdr:from>
    <xdr:ext cx="104775" cy="163419"/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386</xdr:row>
      <xdr:rowOff>0</xdr:rowOff>
    </xdr:from>
    <xdr:ext cx="104775" cy="163419"/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386</xdr:row>
      <xdr:rowOff>0</xdr:rowOff>
    </xdr:from>
    <xdr:ext cx="104775" cy="163419"/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386</xdr:row>
      <xdr:rowOff>0</xdr:rowOff>
    </xdr:from>
    <xdr:ext cx="104775" cy="163419"/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386</xdr:row>
      <xdr:rowOff>0</xdr:rowOff>
    </xdr:from>
    <xdr:ext cx="104775" cy="163419"/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386</xdr:row>
      <xdr:rowOff>0</xdr:rowOff>
    </xdr:from>
    <xdr:ext cx="104775" cy="163419"/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386</xdr:row>
      <xdr:rowOff>0</xdr:rowOff>
    </xdr:from>
    <xdr:ext cx="104775" cy="163419"/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386</xdr:row>
      <xdr:rowOff>0</xdr:rowOff>
    </xdr:from>
    <xdr:ext cx="104775" cy="163419"/>
    <xdr:sp macro="" textlink="">
      <xdr:nvSpPr>
        <xdr:cNvPr id="1214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386</xdr:row>
      <xdr:rowOff>0</xdr:rowOff>
    </xdr:from>
    <xdr:ext cx="104775" cy="163419"/>
    <xdr:sp macro="" textlink="">
      <xdr:nvSpPr>
        <xdr:cNvPr id="1215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386</xdr:row>
      <xdr:rowOff>0</xdr:rowOff>
    </xdr:from>
    <xdr:ext cx="104775" cy="163419"/>
    <xdr:sp macro="" textlink="">
      <xdr:nvSpPr>
        <xdr:cNvPr id="1216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386</xdr:row>
      <xdr:rowOff>0</xdr:rowOff>
    </xdr:from>
    <xdr:ext cx="104775" cy="163419"/>
    <xdr:sp macro="" textlink="">
      <xdr:nvSpPr>
        <xdr:cNvPr id="1217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386</xdr:row>
      <xdr:rowOff>0</xdr:rowOff>
    </xdr:from>
    <xdr:ext cx="104775" cy="163419"/>
    <xdr:sp macro="" textlink="">
      <xdr:nvSpPr>
        <xdr:cNvPr id="1218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386</xdr:row>
      <xdr:rowOff>0</xdr:rowOff>
    </xdr:from>
    <xdr:ext cx="104775" cy="163419"/>
    <xdr:sp macro="" textlink="">
      <xdr:nvSpPr>
        <xdr:cNvPr id="1219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386</xdr:row>
      <xdr:rowOff>0</xdr:rowOff>
    </xdr:from>
    <xdr:ext cx="104775" cy="163419"/>
    <xdr:sp macro="" textlink="">
      <xdr:nvSpPr>
        <xdr:cNvPr id="1220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386</xdr:row>
      <xdr:rowOff>0</xdr:rowOff>
    </xdr:from>
    <xdr:ext cx="104775" cy="163419"/>
    <xdr:sp macro="" textlink="">
      <xdr:nvSpPr>
        <xdr:cNvPr id="1221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386</xdr:row>
      <xdr:rowOff>0</xdr:rowOff>
    </xdr:from>
    <xdr:ext cx="104775" cy="163419"/>
    <xdr:sp macro="" textlink="">
      <xdr:nvSpPr>
        <xdr:cNvPr id="1222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386</xdr:row>
      <xdr:rowOff>0</xdr:rowOff>
    </xdr:from>
    <xdr:ext cx="104775" cy="163419"/>
    <xdr:sp macro="" textlink="">
      <xdr:nvSpPr>
        <xdr:cNvPr id="1223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386</xdr:row>
      <xdr:rowOff>0</xdr:rowOff>
    </xdr:from>
    <xdr:ext cx="104775" cy="163419"/>
    <xdr:sp macro="" textlink="">
      <xdr:nvSpPr>
        <xdr:cNvPr id="1224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386</xdr:row>
      <xdr:rowOff>0</xdr:rowOff>
    </xdr:from>
    <xdr:ext cx="104775" cy="163419"/>
    <xdr:sp macro="" textlink="">
      <xdr:nvSpPr>
        <xdr:cNvPr id="1225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2182</xdr:row>
      <xdr:rowOff>152400</xdr:rowOff>
    </xdr:from>
    <xdr:ext cx="104775" cy="163419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2182</xdr:row>
      <xdr:rowOff>152400</xdr:rowOff>
    </xdr:from>
    <xdr:ext cx="104775" cy="163419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2182</xdr:row>
      <xdr:rowOff>152400</xdr:rowOff>
    </xdr:from>
    <xdr:ext cx="104775" cy="163419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2182</xdr:row>
      <xdr:rowOff>152400</xdr:rowOff>
    </xdr:from>
    <xdr:ext cx="104775" cy="163419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2182</xdr:row>
      <xdr:rowOff>152400</xdr:rowOff>
    </xdr:from>
    <xdr:ext cx="104775" cy="163419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2182</xdr:row>
      <xdr:rowOff>152400</xdr:rowOff>
    </xdr:from>
    <xdr:ext cx="104775" cy="163419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2182</xdr:row>
      <xdr:rowOff>152400</xdr:rowOff>
    </xdr:from>
    <xdr:ext cx="104775" cy="163419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2182</xdr:row>
      <xdr:rowOff>152400</xdr:rowOff>
    </xdr:from>
    <xdr:ext cx="104775" cy="163419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2182</xdr:row>
      <xdr:rowOff>152400</xdr:rowOff>
    </xdr:from>
    <xdr:ext cx="104775" cy="163419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2182</xdr:row>
      <xdr:rowOff>152400</xdr:rowOff>
    </xdr:from>
    <xdr:ext cx="104775" cy="163419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2182</xdr:row>
      <xdr:rowOff>152400</xdr:rowOff>
    </xdr:from>
    <xdr:ext cx="104775" cy="163419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2182</xdr:row>
      <xdr:rowOff>152400</xdr:rowOff>
    </xdr:from>
    <xdr:ext cx="104775" cy="163419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2182</xdr:row>
      <xdr:rowOff>152400</xdr:rowOff>
    </xdr:from>
    <xdr:ext cx="104775" cy="163419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2182</xdr:row>
      <xdr:rowOff>152400</xdr:rowOff>
    </xdr:from>
    <xdr:ext cx="104775" cy="163419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2182</xdr:row>
      <xdr:rowOff>152400</xdr:rowOff>
    </xdr:from>
    <xdr:ext cx="104775" cy="163419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2182</xdr:row>
      <xdr:rowOff>152400</xdr:rowOff>
    </xdr:from>
    <xdr:ext cx="104775" cy="163419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2182</xdr:row>
      <xdr:rowOff>152400</xdr:rowOff>
    </xdr:from>
    <xdr:ext cx="104775" cy="163419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2182</xdr:row>
      <xdr:rowOff>152400</xdr:rowOff>
    </xdr:from>
    <xdr:ext cx="104775" cy="163419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2182</xdr:row>
      <xdr:rowOff>152400</xdr:rowOff>
    </xdr:from>
    <xdr:ext cx="104775" cy="163419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2182</xdr:row>
      <xdr:rowOff>152400</xdr:rowOff>
    </xdr:from>
    <xdr:ext cx="104775" cy="163419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2563</xdr:row>
      <xdr:rowOff>0</xdr:rowOff>
    </xdr:from>
    <xdr:to>
      <xdr:col>1</xdr:col>
      <xdr:colOff>104775</xdr:colOff>
      <xdr:row>2563</xdr:row>
      <xdr:rowOff>171450</xdr:rowOff>
    </xdr:to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2563</xdr:row>
      <xdr:rowOff>0</xdr:rowOff>
    </xdr:from>
    <xdr:to>
      <xdr:col>1</xdr:col>
      <xdr:colOff>104775</xdr:colOff>
      <xdr:row>2563</xdr:row>
      <xdr:rowOff>171450</xdr:rowOff>
    </xdr:to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2623</xdr:row>
      <xdr:rowOff>0</xdr:rowOff>
    </xdr:from>
    <xdr:to>
      <xdr:col>1</xdr:col>
      <xdr:colOff>104775</xdr:colOff>
      <xdr:row>2623</xdr:row>
      <xdr:rowOff>171450</xdr:rowOff>
    </xdr:to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2623</xdr:row>
      <xdr:rowOff>0</xdr:rowOff>
    </xdr:from>
    <xdr:to>
      <xdr:col>1</xdr:col>
      <xdr:colOff>104775</xdr:colOff>
      <xdr:row>2623</xdr:row>
      <xdr:rowOff>171450</xdr:rowOff>
    </xdr:to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2689</xdr:row>
      <xdr:rowOff>0</xdr:rowOff>
    </xdr:from>
    <xdr:ext cx="85725" cy="510"/>
    <xdr:sp macro="" textlink="">
      <xdr:nvSpPr>
        <xdr:cNvPr id="1090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2689</xdr:row>
      <xdr:rowOff>0</xdr:rowOff>
    </xdr:from>
    <xdr:ext cx="85725" cy="510"/>
    <xdr:sp macro="" textlink="">
      <xdr:nvSpPr>
        <xdr:cNvPr id="1091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2689</xdr:row>
      <xdr:rowOff>0</xdr:rowOff>
    </xdr:from>
    <xdr:ext cx="104775" cy="171450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2689</xdr:row>
      <xdr:rowOff>0</xdr:rowOff>
    </xdr:from>
    <xdr:ext cx="104775" cy="171450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2689</xdr:row>
      <xdr:rowOff>0</xdr:rowOff>
    </xdr:from>
    <xdr:ext cx="104775" cy="171450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2689</xdr:row>
      <xdr:rowOff>0</xdr:rowOff>
    </xdr:from>
    <xdr:ext cx="104775" cy="171450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2689</xdr:row>
      <xdr:rowOff>0</xdr:rowOff>
    </xdr:from>
    <xdr:ext cx="104775" cy="171450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2689</xdr:row>
      <xdr:rowOff>0</xdr:rowOff>
    </xdr:from>
    <xdr:ext cx="104775" cy="171450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2689</xdr:row>
      <xdr:rowOff>0</xdr:rowOff>
    </xdr:from>
    <xdr:ext cx="104775" cy="171450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2689</xdr:row>
      <xdr:rowOff>0</xdr:rowOff>
    </xdr:from>
    <xdr:ext cx="104775" cy="171450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2689</xdr:row>
      <xdr:rowOff>0</xdr:rowOff>
    </xdr:from>
    <xdr:ext cx="104775" cy="171450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2689</xdr:row>
      <xdr:rowOff>0</xdr:rowOff>
    </xdr:from>
    <xdr:ext cx="104775" cy="171450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2689</xdr:row>
      <xdr:rowOff>0</xdr:rowOff>
    </xdr:from>
    <xdr:to>
      <xdr:col>1</xdr:col>
      <xdr:colOff>104775</xdr:colOff>
      <xdr:row>2689</xdr:row>
      <xdr:rowOff>171450</xdr:rowOff>
    </xdr:to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2689</xdr:row>
      <xdr:rowOff>0</xdr:rowOff>
    </xdr:from>
    <xdr:to>
      <xdr:col>1</xdr:col>
      <xdr:colOff>104775</xdr:colOff>
      <xdr:row>2689</xdr:row>
      <xdr:rowOff>171450</xdr:rowOff>
    </xdr:to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2689</xdr:row>
      <xdr:rowOff>0</xdr:rowOff>
    </xdr:from>
    <xdr:to>
      <xdr:col>1</xdr:col>
      <xdr:colOff>104775</xdr:colOff>
      <xdr:row>2689</xdr:row>
      <xdr:rowOff>171450</xdr:rowOff>
    </xdr:to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2689</xdr:row>
      <xdr:rowOff>0</xdr:rowOff>
    </xdr:from>
    <xdr:to>
      <xdr:col>1</xdr:col>
      <xdr:colOff>104775</xdr:colOff>
      <xdr:row>2689</xdr:row>
      <xdr:rowOff>171450</xdr:rowOff>
    </xdr:to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2689</xdr:row>
      <xdr:rowOff>0</xdr:rowOff>
    </xdr:from>
    <xdr:to>
      <xdr:col>1</xdr:col>
      <xdr:colOff>104775</xdr:colOff>
      <xdr:row>2689</xdr:row>
      <xdr:rowOff>171450</xdr:rowOff>
    </xdr:to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2689</xdr:row>
      <xdr:rowOff>0</xdr:rowOff>
    </xdr:from>
    <xdr:to>
      <xdr:col>1</xdr:col>
      <xdr:colOff>104775</xdr:colOff>
      <xdr:row>2689</xdr:row>
      <xdr:rowOff>171450</xdr:rowOff>
    </xdr:to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2689</xdr:row>
      <xdr:rowOff>0</xdr:rowOff>
    </xdr:from>
    <xdr:to>
      <xdr:col>1</xdr:col>
      <xdr:colOff>104775</xdr:colOff>
      <xdr:row>2689</xdr:row>
      <xdr:rowOff>171450</xdr:rowOff>
    </xdr:to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2689</xdr:row>
      <xdr:rowOff>0</xdr:rowOff>
    </xdr:from>
    <xdr:to>
      <xdr:col>1</xdr:col>
      <xdr:colOff>104775</xdr:colOff>
      <xdr:row>2689</xdr:row>
      <xdr:rowOff>171450</xdr:rowOff>
    </xdr:to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2689</xdr:row>
      <xdr:rowOff>0</xdr:rowOff>
    </xdr:from>
    <xdr:to>
      <xdr:col>1</xdr:col>
      <xdr:colOff>104775</xdr:colOff>
      <xdr:row>2689</xdr:row>
      <xdr:rowOff>171450</xdr:rowOff>
    </xdr:to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2689</xdr:row>
      <xdr:rowOff>0</xdr:rowOff>
    </xdr:from>
    <xdr:to>
      <xdr:col>1</xdr:col>
      <xdr:colOff>104775</xdr:colOff>
      <xdr:row>2689</xdr:row>
      <xdr:rowOff>171450</xdr:rowOff>
    </xdr:to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2689</xdr:row>
      <xdr:rowOff>0</xdr:rowOff>
    </xdr:from>
    <xdr:to>
      <xdr:col>1</xdr:col>
      <xdr:colOff>104775</xdr:colOff>
      <xdr:row>2689</xdr:row>
      <xdr:rowOff>171450</xdr:rowOff>
    </xdr:to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2689</xdr:row>
      <xdr:rowOff>0</xdr:rowOff>
    </xdr:from>
    <xdr:to>
      <xdr:col>1</xdr:col>
      <xdr:colOff>104775</xdr:colOff>
      <xdr:row>2689</xdr:row>
      <xdr:rowOff>171450</xdr:rowOff>
    </xdr:to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2760</xdr:row>
      <xdr:rowOff>0</xdr:rowOff>
    </xdr:from>
    <xdr:ext cx="85725" cy="510"/>
    <xdr:sp macro="" textlink="">
      <xdr:nvSpPr>
        <xdr:cNvPr id="1114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2760</xdr:row>
      <xdr:rowOff>0</xdr:rowOff>
    </xdr:from>
    <xdr:ext cx="85725" cy="510"/>
    <xdr:sp macro="" textlink="">
      <xdr:nvSpPr>
        <xdr:cNvPr id="1115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2760</xdr:row>
      <xdr:rowOff>0</xdr:rowOff>
    </xdr:from>
    <xdr:ext cx="104775" cy="171450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2760</xdr:row>
      <xdr:rowOff>0</xdr:rowOff>
    </xdr:from>
    <xdr:ext cx="104775" cy="171450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2760</xdr:row>
      <xdr:rowOff>0</xdr:rowOff>
    </xdr:from>
    <xdr:ext cx="104775" cy="171450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2760</xdr:row>
      <xdr:rowOff>0</xdr:rowOff>
    </xdr:from>
    <xdr:ext cx="104775" cy="171450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2760</xdr:row>
      <xdr:rowOff>0</xdr:rowOff>
    </xdr:from>
    <xdr:ext cx="104775" cy="171450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2760</xdr:row>
      <xdr:rowOff>0</xdr:rowOff>
    </xdr:from>
    <xdr:ext cx="104775" cy="171450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2760</xdr:row>
      <xdr:rowOff>0</xdr:rowOff>
    </xdr:from>
    <xdr:ext cx="104775" cy="171450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2760</xdr:row>
      <xdr:rowOff>0</xdr:rowOff>
    </xdr:from>
    <xdr:ext cx="104775" cy="171450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2760</xdr:row>
      <xdr:rowOff>0</xdr:rowOff>
    </xdr:from>
    <xdr:ext cx="104775" cy="171450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2760</xdr:row>
      <xdr:rowOff>0</xdr:rowOff>
    </xdr:from>
    <xdr:ext cx="104775" cy="171450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2760</xdr:row>
      <xdr:rowOff>0</xdr:rowOff>
    </xdr:from>
    <xdr:to>
      <xdr:col>1</xdr:col>
      <xdr:colOff>104775</xdr:colOff>
      <xdr:row>2760</xdr:row>
      <xdr:rowOff>171450</xdr:rowOff>
    </xdr:to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2760</xdr:row>
      <xdr:rowOff>0</xdr:rowOff>
    </xdr:from>
    <xdr:to>
      <xdr:col>1</xdr:col>
      <xdr:colOff>104775</xdr:colOff>
      <xdr:row>2760</xdr:row>
      <xdr:rowOff>171450</xdr:rowOff>
    </xdr:to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2760</xdr:row>
      <xdr:rowOff>0</xdr:rowOff>
    </xdr:from>
    <xdr:to>
      <xdr:col>1</xdr:col>
      <xdr:colOff>104775</xdr:colOff>
      <xdr:row>2760</xdr:row>
      <xdr:rowOff>171450</xdr:rowOff>
    </xdr:to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2760</xdr:row>
      <xdr:rowOff>0</xdr:rowOff>
    </xdr:from>
    <xdr:to>
      <xdr:col>1</xdr:col>
      <xdr:colOff>104775</xdr:colOff>
      <xdr:row>2760</xdr:row>
      <xdr:rowOff>171450</xdr:rowOff>
    </xdr:to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2760</xdr:row>
      <xdr:rowOff>0</xdr:rowOff>
    </xdr:from>
    <xdr:to>
      <xdr:col>1</xdr:col>
      <xdr:colOff>104775</xdr:colOff>
      <xdr:row>2760</xdr:row>
      <xdr:rowOff>171450</xdr:rowOff>
    </xdr:to>
    <xdr:sp macro="" textlink="">
      <xdr:nvSpPr>
        <xdr:cNvPr id="113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2760</xdr:row>
      <xdr:rowOff>0</xdr:rowOff>
    </xdr:from>
    <xdr:to>
      <xdr:col>1</xdr:col>
      <xdr:colOff>104775</xdr:colOff>
      <xdr:row>2760</xdr:row>
      <xdr:rowOff>171450</xdr:rowOff>
    </xdr:to>
    <xdr:sp macro="" textlink="">
      <xdr:nvSpPr>
        <xdr:cNvPr id="113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2760</xdr:row>
      <xdr:rowOff>0</xdr:rowOff>
    </xdr:from>
    <xdr:to>
      <xdr:col>1</xdr:col>
      <xdr:colOff>104775</xdr:colOff>
      <xdr:row>2760</xdr:row>
      <xdr:rowOff>171450</xdr:rowOff>
    </xdr:to>
    <xdr:sp macro="" textlink="">
      <xdr:nvSpPr>
        <xdr:cNvPr id="113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2760</xdr:row>
      <xdr:rowOff>0</xdr:rowOff>
    </xdr:from>
    <xdr:to>
      <xdr:col>1</xdr:col>
      <xdr:colOff>104775</xdr:colOff>
      <xdr:row>2760</xdr:row>
      <xdr:rowOff>171450</xdr:rowOff>
    </xdr:to>
    <xdr:sp macro="" textlink="">
      <xdr:nvSpPr>
        <xdr:cNvPr id="113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2760</xdr:row>
      <xdr:rowOff>0</xdr:rowOff>
    </xdr:from>
    <xdr:to>
      <xdr:col>1</xdr:col>
      <xdr:colOff>104775</xdr:colOff>
      <xdr:row>2760</xdr:row>
      <xdr:rowOff>171450</xdr:rowOff>
    </xdr:to>
    <xdr:sp macro="" textlink="">
      <xdr:nvSpPr>
        <xdr:cNvPr id="113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2760</xdr:row>
      <xdr:rowOff>0</xdr:rowOff>
    </xdr:from>
    <xdr:to>
      <xdr:col>1</xdr:col>
      <xdr:colOff>104775</xdr:colOff>
      <xdr:row>2760</xdr:row>
      <xdr:rowOff>171450</xdr:rowOff>
    </xdr:to>
    <xdr:sp macro="" textlink="">
      <xdr:nvSpPr>
        <xdr:cNvPr id="113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2760</xdr:row>
      <xdr:rowOff>0</xdr:rowOff>
    </xdr:from>
    <xdr:to>
      <xdr:col>1</xdr:col>
      <xdr:colOff>104775</xdr:colOff>
      <xdr:row>2760</xdr:row>
      <xdr:rowOff>171450</xdr:rowOff>
    </xdr:to>
    <xdr:sp macro="" textlink="">
      <xdr:nvSpPr>
        <xdr:cNvPr id="113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2760</xdr:row>
      <xdr:rowOff>0</xdr:rowOff>
    </xdr:from>
    <xdr:to>
      <xdr:col>1</xdr:col>
      <xdr:colOff>104775</xdr:colOff>
      <xdr:row>2760</xdr:row>
      <xdr:rowOff>171450</xdr:rowOff>
    </xdr:to>
    <xdr:sp macro="" textlink="">
      <xdr:nvSpPr>
        <xdr:cNvPr id="113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2830</xdr:row>
      <xdr:rowOff>152400</xdr:rowOff>
    </xdr:from>
    <xdr:ext cx="104775" cy="163419"/>
    <xdr:sp macro="" textlink="">
      <xdr:nvSpPr>
        <xdr:cNvPr id="1138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2830</xdr:row>
      <xdr:rowOff>152400</xdr:rowOff>
    </xdr:from>
    <xdr:ext cx="104775" cy="163419"/>
    <xdr:sp macro="" textlink="">
      <xdr:nvSpPr>
        <xdr:cNvPr id="1139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2830</xdr:row>
      <xdr:rowOff>152400</xdr:rowOff>
    </xdr:from>
    <xdr:ext cx="104775" cy="163419"/>
    <xdr:sp macro="" textlink="">
      <xdr:nvSpPr>
        <xdr:cNvPr id="1140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2830</xdr:row>
      <xdr:rowOff>152400</xdr:rowOff>
    </xdr:from>
    <xdr:ext cx="104775" cy="163419"/>
    <xdr:sp macro="" textlink="">
      <xdr:nvSpPr>
        <xdr:cNvPr id="1141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2830</xdr:row>
      <xdr:rowOff>152400</xdr:rowOff>
    </xdr:from>
    <xdr:ext cx="104775" cy="163419"/>
    <xdr:sp macro="" textlink="">
      <xdr:nvSpPr>
        <xdr:cNvPr id="1142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2830</xdr:row>
      <xdr:rowOff>152400</xdr:rowOff>
    </xdr:from>
    <xdr:ext cx="104775" cy="163419"/>
    <xdr:sp macro="" textlink="">
      <xdr:nvSpPr>
        <xdr:cNvPr id="1143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2830</xdr:row>
      <xdr:rowOff>152400</xdr:rowOff>
    </xdr:from>
    <xdr:ext cx="104775" cy="163419"/>
    <xdr:sp macro="" textlink="">
      <xdr:nvSpPr>
        <xdr:cNvPr id="1144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2830</xdr:row>
      <xdr:rowOff>152400</xdr:rowOff>
    </xdr:from>
    <xdr:ext cx="104775" cy="163419"/>
    <xdr:sp macro="" textlink="">
      <xdr:nvSpPr>
        <xdr:cNvPr id="1145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2830</xdr:row>
      <xdr:rowOff>152400</xdr:rowOff>
    </xdr:from>
    <xdr:ext cx="104775" cy="163419"/>
    <xdr:sp macro="" textlink="">
      <xdr:nvSpPr>
        <xdr:cNvPr id="1146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2830</xdr:row>
      <xdr:rowOff>152400</xdr:rowOff>
    </xdr:from>
    <xdr:ext cx="104775" cy="163419"/>
    <xdr:sp macro="" textlink="">
      <xdr:nvSpPr>
        <xdr:cNvPr id="1147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2833</xdr:row>
      <xdr:rowOff>152400</xdr:rowOff>
    </xdr:from>
    <xdr:to>
      <xdr:col>1</xdr:col>
      <xdr:colOff>104775</xdr:colOff>
      <xdr:row>2834</xdr:row>
      <xdr:rowOff>124791</xdr:rowOff>
    </xdr:to>
    <xdr:sp macro="" textlink="">
      <xdr:nvSpPr>
        <xdr:cNvPr id="1148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2833</xdr:row>
      <xdr:rowOff>152400</xdr:rowOff>
    </xdr:from>
    <xdr:to>
      <xdr:col>1</xdr:col>
      <xdr:colOff>104775</xdr:colOff>
      <xdr:row>2834</xdr:row>
      <xdr:rowOff>124791</xdr:rowOff>
    </xdr:to>
    <xdr:sp macro="" textlink="">
      <xdr:nvSpPr>
        <xdr:cNvPr id="1149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2833</xdr:row>
      <xdr:rowOff>152400</xdr:rowOff>
    </xdr:from>
    <xdr:to>
      <xdr:col>1</xdr:col>
      <xdr:colOff>104775</xdr:colOff>
      <xdr:row>2834</xdr:row>
      <xdr:rowOff>124791</xdr:rowOff>
    </xdr:to>
    <xdr:sp macro="" textlink="">
      <xdr:nvSpPr>
        <xdr:cNvPr id="1150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2833</xdr:row>
      <xdr:rowOff>152400</xdr:rowOff>
    </xdr:from>
    <xdr:to>
      <xdr:col>1</xdr:col>
      <xdr:colOff>104775</xdr:colOff>
      <xdr:row>2834</xdr:row>
      <xdr:rowOff>124791</xdr:rowOff>
    </xdr:to>
    <xdr:sp macro="" textlink="">
      <xdr:nvSpPr>
        <xdr:cNvPr id="1151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2833</xdr:row>
      <xdr:rowOff>152400</xdr:rowOff>
    </xdr:from>
    <xdr:to>
      <xdr:col>1</xdr:col>
      <xdr:colOff>104775</xdr:colOff>
      <xdr:row>2834</xdr:row>
      <xdr:rowOff>124791</xdr:rowOff>
    </xdr:to>
    <xdr:sp macro="" textlink="">
      <xdr:nvSpPr>
        <xdr:cNvPr id="1152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2833</xdr:row>
      <xdr:rowOff>152400</xdr:rowOff>
    </xdr:from>
    <xdr:to>
      <xdr:col>1</xdr:col>
      <xdr:colOff>104775</xdr:colOff>
      <xdr:row>2834</xdr:row>
      <xdr:rowOff>124791</xdr:rowOff>
    </xdr:to>
    <xdr:sp macro="" textlink="">
      <xdr:nvSpPr>
        <xdr:cNvPr id="1153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2833</xdr:row>
      <xdr:rowOff>152400</xdr:rowOff>
    </xdr:from>
    <xdr:to>
      <xdr:col>1</xdr:col>
      <xdr:colOff>104775</xdr:colOff>
      <xdr:row>2834</xdr:row>
      <xdr:rowOff>124791</xdr:rowOff>
    </xdr:to>
    <xdr:sp macro="" textlink="">
      <xdr:nvSpPr>
        <xdr:cNvPr id="1154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2833</xdr:row>
      <xdr:rowOff>152400</xdr:rowOff>
    </xdr:from>
    <xdr:to>
      <xdr:col>1</xdr:col>
      <xdr:colOff>104775</xdr:colOff>
      <xdr:row>2834</xdr:row>
      <xdr:rowOff>124791</xdr:rowOff>
    </xdr:to>
    <xdr:sp macro="" textlink="">
      <xdr:nvSpPr>
        <xdr:cNvPr id="1155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2833</xdr:row>
      <xdr:rowOff>152400</xdr:rowOff>
    </xdr:from>
    <xdr:to>
      <xdr:col>1</xdr:col>
      <xdr:colOff>104775</xdr:colOff>
      <xdr:row>2834</xdr:row>
      <xdr:rowOff>124791</xdr:rowOff>
    </xdr:to>
    <xdr:sp macro="" textlink="">
      <xdr:nvSpPr>
        <xdr:cNvPr id="1156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2833</xdr:row>
      <xdr:rowOff>152400</xdr:rowOff>
    </xdr:from>
    <xdr:to>
      <xdr:col>1</xdr:col>
      <xdr:colOff>104775</xdr:colOff>
      <xdr:row>2834</xdr:row>
      <xdr:rowOff>124791</xdr:rowOff>
    </xdr:to>
    <xdr:sp macro="" textlink="">
      <xdr:nvSpPr>
        <xdr:cNvPr id="1157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2833</xdr:row>
      <xdr:rowOff>0</xdr:rowOff>
    </xdr:from>
    <xdr:ext cx="85725" cy="510"/>
    <xdr:sp macro="" textlink="">
      <xdr:nvSpPr>
        <xdr:cNvPr id="1158" name="Text Box 9"/>
        <xdr:cNvSpPr txBox="1">
          <a:spLocks noChangeArrowheads="1"/>
        </xdr:cNvSpPr>
      </xdr:nvSpPr>
      <xdr:spPr bwMode="auto">
        <a:xfrm>
          <a:off x="0" y="51625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2833</xdr:row>
      <xdr:rowOff>0</xdr:rowOff>
    </xdr:from>
    <xdr:ext cx="85725" cy="510"/>
    <xdr:sp macro="" textlink="">
      <xdr:nvSpPr>
        <xdr:cNvPr id="1159" name="Text Box 9"/>
        <xdr:cNvSpPr txBox="1">
          <a:spLocks noChangeArrowheads="1"/>
        </xdr:cNvSpPr>
      </xdr:nvSpPr>
      <xdr:spPr bwMode="auto">
        <a:xfrm>
          <a:off x="0" y="51625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2833</xdr:row>
      <xdr:rowOff>0</xdr:rowOff>
    </xdr:from>
    <xdr:ext cx="104775" cy="171450"/>
    <xdr:sp macro="" textlink="">
      <xdr:nvSpPr>
        <xdr:cNvPr id="1160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2833</xdr:row>
      <xdr:rowOff>0</xdr:rowOff>
    </xdr:from>
    <xdr:ext cx="104775" cy="171450"/>
    <xdr:sp macro="" textlink="">
      <xdr:nvSpPr>
        <xdr:cNvPr id="1161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2833</xdr:row>
      <xdr:rowOff>0</xdr:rowOff>
    </xdr:from>
    <xdr:ext cx="104775" cy="171450"/>
    <xdr:sp macro="" textlink="">
      <xdr:nvSpPr>
        <xdr:cNvPr id="1162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2833</xdr:row>
      <xdr:rowOff>0</xdr:rowOff>
    </xdr:from>
    <xdr:ext cx="104775" cy="171450"/>
    <xdr:sp macro="" textlink="">
      <xdr:nvSpPr>
        <xdr:cNvPr id="1163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2833</xdr:row>
      <xdr:rowOff>0</xdr:rowOff>
    </xdr:from>
    <xdr:ext cx="104775" cy="171450"/>
    <xdr:sp macro="" textlink="">
      <xdr:nvSpPr>
        <xdr:cNvPr id="1164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2833</xdr:row>
      <xdr:rowOff>0</xdr:rowOff>
    </xdr:from>
    <xdr:ext cx="104775" cy="171450"/>
    <xdr:sp macro="" textlink="">
      <xdr:nvSpPr>
        <xdr:cNvPr id="1165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2833</xdr:row>
      <xdr:rowOff>0</xdr:rowOff>
    </xdr:from>
    <xdr:ext cx="104775" cy="171450"/>
    <xdr:sp macro="" textlink="">
      <xdr:nvSpPr>
        <xdr:cNvPr id="1166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2833</xdr:row>
      <xdr:rowOff>0</xdr:rowOff>
    </xdr:from>
    <xdr:ext cx="104775" cy="171450"/>
    <xdr:sp macro="" textlink="">
      <xdr:nvSpPr>
        <xdr:cNvPr id="1167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2833</xdr:row>
      <xdr:rowOff>0</xdr:rowOff>
    </xdr:from>
    <xdr:ext cx="104775" cy="171450"/>
    <xdr:sp macro="" textlink="">
      <xdr:nvSpPr>
        <xdr:cNvPr id="1168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2833</xdr:row>
      <xdr:rowOff>0</xdr:rowOff>
    </xdr:from>
    <xdr:ext cx="104775" cy="171450"/>
    <xdr:sp macro="" textlink="">
      <xdr:nvSpPr>
        <xdr:cNvPr id="1169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2833</xdr:row>
      <xdr:rowOff>0</xdr:rowOff>
    </xdr:from>
    <xdr:to>
      <xdr:col>1</xdr:col>
      <xdr:colOff>104775</xdr:colOff>
      <xdr:row>2833</xdr:row>
      <xdr:rowOff>171450</xdr:rowOff>
    </xdr:to>
    <xdr:sp macro="" textlink="">
      <xdr:nvSpPr>
        <xdr:cNvPr id="1170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2833</xdr:row>
      <xdr:rowOff>0</xdr:rowOff>
    </xdr:from>
    <xdr:to>
      <xdr:col>1</xdr:col>
      <xdr:colOff>104775</xdr:colOff>
      <xdr:row>2833</xdr:row>
      <xdr:rowOff>171450</xdr:rowOff>
    </xdr:to>
    <xdr:sp macro="" textlink="">
      <xdr:nvSpPr>
        <xdr:cNvPr id="1171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2833</xdr:row>
      <xdr:rowOff>0</xdr:rowOff>
    </xdr:from>
    <xdr:to>
      <xdr:col>1</xdr:col>
      <xdr:colOff>104775</xdr:colOff>
      <xdr:row>2833</xdr:row>
      <xdr:rowOff>171450</xdr:rowOff>
    </xdr:to>
    <xdr:sp macro="" textlink="">
      <xdr:nvSpPr>
        <xdr:cNvPr id="1172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2833</xdr:row>
      <xdr:rowOff>0</xdr:rowOff>
    </xdr:from>
    <xdr:to>
      <xdr:col>1</xdr:col>
      <xdr:colOff>104775</xdr:colOff>
      <xdr:row>2833</xdr:row>
      <xdr:rowOff>171450</xdr:rowOff>
    </xdr:to>
    <xdr:sp macro="" textlink="">
      <xdr:nvSpPr>
        <xdr:cNvPr id="1173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2833</xdr:row>
      <xdr:rowOff>0</xdr:rowOff>
    </xdr:from>
    <xdr:to>
      <xdr:col>1</xdr:col>
      <xdr:colOff>104775</xdr:colOff>
      <xdr:row>2833</xdr:row>
      <xdr:rowOff>171450</xdr:rowOff>
    </xdr:to>
    <xdr:sp macro="" textlink="">
      <xdr:nvSpPr>
        <xdr:cNvPr id="1174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2833</xdr:row>
      <xdr:rowOff>0</xdr:rowOff>
    </xdr:from>
    <xdr:to>
      <xdr:col>1</xdr:col>
      <xdr:colOff>104775</xdr:colOff>
      <xdr:row>2833</xdr:row>
      <xdr:rowOff>171450</xdr:rowOff>
    </xdr:to>
    <xdr:sp macro="" textlink="">
      <xdr:nvSpPr>
        <xdr:cNvPr id="1175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2833</xdr:row>
      <xdr:rowOff>0</xdr:rowOff>
    </xdr:from>
    <xdr:to>
      <xdr:col>1</xdr:col>
      <xdr:colOff>104775</xdr:colOff>
      <xdr:row>2833</xdr:row>
      <xdr:rowOff>171450</xdr:rowOff>
    </xdr:to>
    <xdr:sp macro="" textlink="">
      <xdr:nvSpPr>
        <xdr:cNvPr id="1176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2833</xdr:row>
      <xdr:rowOff>0</xdr:rowOff>
    </xdr:from>
    <xdr:to>
      <xdr:col>1</xdr:col>
      <xdr:colOff>104775</xdr:colOff>
      <xdr:row>2833</xdr:row>
      <xdr:rowOff>171450</xdr:rowOff>
    </xdr:to>
    <xdr:sp macro="" textlink="">
      <xdr:nvSpPr>
        <xdr:cNvPr id="1177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2833</xdr:row>
      <xdr:rowOff>0</xdr:rowOff>
    </xdr:from>
    <xdr:to>
      <xdr:col>1</xdr:col>
      <xdr:colOff>104775</xdr:colOff>
      <xdr:row>2833</xdr:row>
      <xdr:rowOff>171450</xdr:rowOff>
    </xdr:to>
    <xdr:sp macro="" textlink="">
      <xdr:nvSpPr>
        <xdr:cNvPr id="1178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2833</xdr:row>
      <xdr:rowOff>0</xdr:rowOff>
    </xdr:from>
    <xdr:to>
      <xdr:col>1</xdr:col>
      <xdr:colOff>104775</xdr:colOff>
      <xdr:row>2833</xdr:row>
      <xdr:rowOff>171450</xdr:rowOff>
    </xdr:to>
    <xdr:sp macro="" textlink="">
      <xdr:nvSpPr>
        <xdr:cNvPr id="1179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2833</xdr:row>
      <xdr:rowOff>0</xdr:rowOff>
    </xdr:from>
    <xdr:to>
      <xdr:col>1</xdr:col>
      <xdr:colOff>104775</xdr:colOff>
      <xdr:row>2833</xdr:row>
      <xdr:rowOff>171450</xdr:rowOff>
    </xdr:to>
    <xdr:sp macro="" textlink="">
      <xdr:nvSpPr>
        <xdr:cNvPr id="1180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2833</xdr:row>
      <xdr:rowOff>0</xdr:rowOff>
    </xdr:from>
    <xdr:to>
      <xdr:col>1</xdr:col>
      <xdr:colOff>104775</xdr:colOff>
      <xdr:row>2833</xdr:row>
      <xdr:rowOff>171450</xdr:rowOff>
    </xdr:to>
    <xdr:sp macro="" textlink="">
      <xdr:nvSpPr>
        <xdr:cNvPr id="1181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2906</xdr:row>
      <xdr:rowOff>152400</xdr:rowOff>
    </xdr:from>
    <xdr:ext cx="104775" cy="163419"/>
    <xdr:sp macro="" textlink="">
      <xdr:nvSpPr>
        <xdr:cNvPr id="1182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2906</xdr:row>
      <xdr:rowOff>152400</xdr:rowOff>
    </xdr:from>
    <xdr:ext cx="104775" cy="163419"/>
    <xdr:sp macro="" textlink="">
      <xdr:nvSpPr>
        <xdr:cNvPr id="1183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2906</xdr:row>
      <xdr:rowOff>152400</xdr:rowOff>
    </xdr:from>
    <xdr:ext cx="104775" cy="163419"/>
    <xdr:sp macro="" textlink="">
      <xdr:nvSpPr>
        <xdr:cNvPr id="1184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2906</xdr:row>
      <xdr:rowOff>152400</xdr:rowOff>
    </xdr:from>
    <xdr:ext cx="104775" cy="163419"/>
    <xdr:sp macro="" textlink="">
      <xdr:nvSpPr>
        <xdr:cNvPr id="1185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2906</xdr:row>
      <xdr:rowOff>152400</xdr:rowOff>
    </xdr:from>
    <xdr:ext cx="104775" cy="163419"/>
    <xdr:sp macro="" textlink="">
      <xdr:nvSpPr>
        <xdr:cNvPr id="1186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2906</xdr:row>
      <xdr:rowOff>152400</xdr:rowOff>
    </xdr:from>
    <xdr:ext cx="104775" cy="163419"/>
    <xdr:sp macro="" textlink="">
      <xdr:nvSpPr>
        <xdr:cNvPr id="1187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2906</xdr:row>
      <xdr:rowOff>152400</xdr:rowOff>
    </xdr:from>
    <xdr:ext cx="104775" cy="163419"/>
    <xdr:sp macro="" textlink="">
      <xdr:nvSpPr>
        <xdr:cNvPr id="1188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2906</xdr:row>
      <xdr:rowOff>152400</xdr:rowOff>
    </xdr:from>
    <xdr:ext cx="104775" cy="163419"/>
    <xdr:sp macro="" textlink="">
      <xdr:nvSpPr>
        <xdr:cNvPr id="1189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2906</xdr:row>
      <xdr:rowOff>152400</xdr:rowOff>
    </xdr:from>
    <xdr:ext cx="104775" cy="163419"/>
    <xdr:sp macro="" textlink="">
      <xdr:nvSpPr>
        <xdr:cNvPr id="1190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2906</xdr:row>
      <xdr:rowOff>152400</xdr:rowOff>
    </xdr:from>
    <xdr:ext cx="104775" cy="163419"/>
    <xdr:sp macro="" textlink="">
      <xdr:nvSpPr>
        <xdr:cNvPr id="1191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2906</xdr:row>
      <xdr:rowOff>152400</xdr:rowOff>
    </xdr:from>
    <xdr:ext cx="104775" cy="163419"/>
    <xdr:sp macro="" textlink="">
      <xdr:nvSpPr>
        <xdr:cNvPr id="1192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2906</xdr:row>
      <xdr:rowOff>152400</xdr:rowOff>
    </xdr:from>
    <xdr:ext cx="104775" cy="163419"/>
    <xdr:sp macro="" textlink="">
      <xdr:nvSpPr>
        <xdr:cNvPr id="1193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2906</xdr:row>
      <xdr:rowOff>152400</xdr:rowOff>
    </xdr:from>
    <xdr:ext cx="104775" cy="163419"/>
    <xdr:sp macro="" textlink="">
      <xdr:nvSpPr>
        <xdr:cNvPr id="1194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2906</xdr:row>
      <xdr:rowOff>152400</xdr:rowOff>
    </xdr:from>
    <xdr:ext cx="104775" cy="163419"/>
    <xdr:sp macro="" textlink="">
      <xdr:nvSpPr>
        <xdr:cNvPr id="1195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2906</xdr:row>
      <xdr:rowOff>152400</xdr:rowOff>
    </xdr:from>
    <xdr:ext cx="104775" cy="163419"/>
    <xdr:sp macro="" textlink="">
      <xdr:nvSpPr>
        <xdr:cNvPr id="1196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2906</xdr:row>
      <xdr:rowOff>152400</xdr:rowOff>
    </xdr:from>
    <xdr:ext cx="104775" cy="163419"/>
    <xdr:sp macro="" textlink="">
      <xdr:nvSpPr>
        <xdr:cNvPr id="1197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2906</xdr:row>
      <xdr:rowOff>152400</xdr:rowOff>
    </xdr:from>
    <xdr:ext cx="104775" cy="163419"/>
    <xdr:sp macro="" textlink="">
      <xdr:nvSpPr>
        <xdr:cNvPr id="1198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2906</xdr:row>
      <xdr:rowOff>152400</xdr:rowOff>
    </xdr:from>
    <xdr:ext cx="104775" cy="163419"/>
    <xdr:sp macro="" textlink="">
      <xdr:nvSpPr>
        <xdr:cNvPr id="1199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2906</xdr:row>
      <xdr:rowOff>152400</xdr:rowOff>
    </xdr:from>
    <xdr:ext cx="104775" cy="163419"/>
    <xdr:sp macro="" textlink="">
      <xdr:nvSpPr>
        <xdr:cNvPr id="1200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2906</xdr:row>
      <xdr:rowOff>152400</xdr:rowOff>
    </xdr:from>
    <xdr:ext cx="104775" cy="163419"/>
    <xdr:sp macro="" textlink="">
      <xdr:nvSpPr>
        <xdr:cNvPr id="1201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2905</xdr:row>
      <xdr:rowOff>152400</xdr:rowOff>
    </xdr:from>
    <xdr:ext cx="104775" cy="163419"/>
    <xdr:sp macro="" textlink="">
      <xdr:nvSpPr>
        <xdr:cNvPr id="1202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2905</xdr:row>
      <xdr:rowOff>152400</xdr:rowOff>
    </xdr:from>
    <xdr:ext cx="104775" cy="163419"/>
    <xdr:sp macro="" textlink="">
      <xdr:nvSpPr>
        <xdr:cNvPr id="1203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2905</xdr:row>
      <xdr:rowOff>152400</xdr:rowOff>
    </xdr:from>
    <xdr:ext cx="104775" cy="163419"/>
    <xdr:sp macro="" textlink="">
      <xdr:nvSpPr>
        <xdr:cNvPr id="1204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2905</xdr:row>
      <xdr:rowOff>152400</xdr:rowOff>
    </xdr:from>
    <xdr:ext cx="104775" cy="163419"/>
    <xdr:sp macro="" textlink="">
      <xdr:nvSpPr>
        <xdr:cNvPr id="1205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2905</xdr:row>
      <xdr:rowOff>152400</xdr:rowOff>
    </xdr:from>
    <xdr:ext cx="104775" cy="163419"/>
    <xdr:sp macro="" textlink="">
      <xdr:nvSpPr>
        <xdr:cNvPr id="1226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2905</xdr:row>
      <xdr:rowOff>152400</xdr:rowOff>
    </xdr:from>
    <xdr:ext cx="104775" cy="163419"/>
    <xdr:sp macro="" textlink="">
      <xdr:nvSpPr>
        <xdr:cNvPr id="1227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2905</xdr:row>
      <xdr:rowOff>152400</xdr:rowOff>
    </xdr:from>
    <xdr:ext cx="104775" cy="163419"/>
    <xdr:sp macro="" textlink="">
      <xdr:nvSpPr>
        <xdr:cNvPr id="1228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2905</xdr:row>
      <xdr:rowOff>152400</xdr:rowOff>
    </xdr:from>
    <xdr:ext cx="104775" cy="163419"/>
    <xdr:sp macro="" textlink="">
      <xdr:nvSpPr>
        <xdr:cNvPr id="1229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2905</xdr:row>
      <xdr:rowOff>152400</xdr:rowOff>
    </xdr:from>
    <xdr:ext cx="104775" cy="163419"/>
    <xdr:sp macro="" textlink="">
      <xdr:nvSpPr>
        <xdr:cNvPr id="1230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2905</xdr:row>
      <xdr:rowOff>152400</xdr:rowOff>
    </xdr:from>
    <xdr:ext cx="104775" cy="163419"/>
    <xdr:sp macro="" textlink="">
      <xdr:nvSpPr>
        <xdr:cNvPr id="1231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2908</xdr:row>
      <xdr:rowOff>152400</xdr:rowOff>
    </xdr:from>
    <xdr:ext cx="104775" cy="162891"/>
    <xdr:sp macro="" textlink="">
      <xdr:nvSpPr>
        <xdr:cNvPr id="1232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2908</xdr:row>
      <xdr:rowOff>152400</xdr:rowOff>
    </xdr:from>
    <xdr:ext cx="104775" cy="162891"/>
    <xdr:sp macro="" textlink="">
      <xdr:nvSpPr>
        <xdr:cNvPr id="1233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2908</xdr:row>
      <xdr:rowOff>152400</xdr:rowOff>
    </xdr:from>
    <xdr:ext cx="104775" cy="162891"/>
    <xdr:sp macro="" textlink="">
      <xdr:nvSpPr>
        <xdr:cNvPr id="1234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2908</xdr:row>
      <xdr:rowOff>152400</xdr:rowOff>
    </xdr:from>
    <xdr:ext cx="104775" cy="162891"/>
    <xdr:sp macro="" textlink="">
      <xdr:nvSpPr>
        <xdr:cNvPr id="1235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2908</xdr:row>
      <xdr:rowOff>152400</xdr:rowOff>
    </xdr:from>
    <xdr:ext cx="104775" cy="162891"/>
    <xdr:sp macro="" textlink="">
      <xdr:nvSpPr>
        <xdr:cNvPr id="1236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2908</xdr:row>
      <xdr:rowOff>152400</xdr:rowOff>
    </xdr:from>
    <xdr:ext cx="104775" cy="162891"/>
    <xdr:sp macro="" textlink="">
      <xdr:nvSpPr>
        <xdr:cNvPr id="1237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2908</xdr:row>
      <xdr:rowOff>152400</xdr:rowOff>
    </xdr:from>
    <xdr:ext cx="104775" cy="162891"/>
    <xdr:sp macro="" textlink="">
      <xdr:nvSpPr>
        <xdr:cNvPr id="1238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2908</xdr:row>
      <xdr:rowOff>152400</xdr:rowOff>
    </xdr:from>
    <xdr:ext cx="104775" cy="162891"/>
    <xdr:sp macro="" textlink="">
      <xdr:nvSpPr>
        <xdr:cNvPr id="1239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2908</xdr:row>
      <xdr:rowOff>152400</xdr:rowOff>
    </xdr:from>
    <xdr:ext cx="104775" cy="162891"/>
    <xdr:sp macro="" textlink="">
      <xdr:nvSpPr>
        <xdr:cNvPr id="1240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2908</xdr:row>
      <xdr:rowOff>152400</xdr:rowOff>
    </xdr:from>
    <xdr:ext cx="104775" cy="162891"/>
    <xdr:sp macro="" textlink="">
      <xdr:nvSpPr>
        <xdr:cNvPr id="1241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2908</xdr:row>
      <xdr:rowOff>0</xdr:rowOff>
    </xdr:from>
    <xdr:ext cx="85725" cy="510"/>
    <xdr:sp macro="" textlink="">
      <xdr:nvSpPr>
        <xdr:cNvPr id="1242" name="Text Box 9"/>
        <xdr:cNvSpPr txBox="1">
          <a:spLocks noChangeArrowheads="1"/>
        </xdr:cNvSpPr>
      </xdr:nvSpPr>
      <xdr:spPr bwMode="auto">
        <a:xfrm>
          <a:off x="190500" y="924856333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2908</xdr:row>
      <xdr:rowOff>0</xdr:rowOff>
    </xdr:from>
    <xdr:ext cx="85725" cy="510"/>
    <xdr:sp macro="" textlink="">
      <xdr:nvSpPr>
        <xdr:cNvPr id="1243" name="Text Box 9"/>
        <xdr:cNvSpPr txBox="1">
          <a:spLocks noChangeArrowheads="1"/>
        </xdr:cNvSpPr>
      </xdr:nvSpPr>
      <xdr:spPr bwMode="auto">
        <a:xfrm>
          <a:off x="190500" y="924856333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2908</xdr:row>
      <xdr:rowOff>0</xdr:rowOff>
    </xdr:from>
    <xdr:ext cx="104775" cy="171450"/>
    <xdr:sp macro="" textlink="">
      <xdr:nvSpPr>
        <xdr:cNvPr id="1244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2908</xdr:row>
      <xdr:rowOff>0</xdr:rowOff>
    </xdr:from>
    <xdr:ext cx="104775" cy="171450"/>
    <xdr:sp macro="" textlink="">
      <xdr:nvSpPr>
        <xdr:cNvPr id="1245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2908</xdr:row>
      <xdr:rowOff>0</xdr:rowOff>
    </xdr:from>
    <xdr:ext cx="104775" cy="171450"/>
    <xdr:sp macro="" textlink="">
      <xdr:nvSpPr>
        <xdr:cNvPr id="1246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2908</xdr:row>
      <xdr:rowOff>0</xdr:rowOff>
    </xdr:from>
    <xdr:ext cx="104775" cy="171450"/>
    <xdr:sp macro="" textlink="">
      <xdr:nvSpPr>
        <xdr:cNvPr id="1247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2908</xdr:row>
      <xdr:rowOff>0</xdr:rowOff>
    </xdr:from>
    <xdr:ext cx="104775" cy="171450"/>
    <xdr:sp macro="" textlink="">
      <xdr:nvSpPr>
        <xdr:cNvPr id="1248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2908</xdr:row>
      <xdr:rowOff>0</xdr:rowOff>
    </xdr:from>
    <xdr:ext cx="104775" cy="171450"/>
    <xdr:sp macro="" textlink="">
      <xdr:nvSpPr>
        <xdr:cNvPr id="1249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2908</xdr:row>
      <xdr:rowOff>0</xdr:rowOff>
    </xdr:from>
    <xdr:ext cx="104775" cy="171450"/>
    <xdr:sp macro="" textlink="">
      <xdr:nvSpPr>
        <xdr:cNvPr id="1250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2908</xdr:row>
      <xdr:rowOff>0</xdr:rowOff>
    </xdr:from>
    <xdr:ext cx="104775" cy="171450"/>
    <xdr:sp macro="" textlink="">
      <xdr:nvSpPr>
        <xdr:cNvPr id="1251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2908</xdr:row>
      <xdr:rowOff>0</xdr:rowOff>
    </xdr:from>
    <xdr:ext cx="104775" cy="171450"/>
    <xdr:sp macro="" textlink="">
      <xdr:nvSpPr>
        <xdr:cNvPr id="1252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2908</xdr:row>
      <xdr:rowOff>0</xdr:rowOff>
    </xdr:from>
    <xdr:ext cx="104775" cy="171450"/>
    <xdr:sp macro="" textlink="">
      <xdr:nvSpPr>
        <xdr:cNvPr id="1253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2908</xdr:row>
      <xdr:rowOff>0</xdr:rowOff>
    </xdr:from>
    <xdr:ext cx="104775" cy="171450"/>
    <xdr:sp macro="" textlink="">
      <xdr:nvSpPr>
        <xdr:cNvPr id="1254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2908</xdr:row>
      <xdr:rowOff>0</xdr:rowOff>
    </xdr:from>
    <xdr:ext cx="104775" cy="171450"/>
    <xdr:sp macro="" textlink="">
      <xdr:nvSpPr>
        <xdr:cNvPr id="1255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2908</xdr:row>
      <xdr:rowOff>0</xdr:rowOff>
    </xdr:from>
    <xdr:ext cx="104775" cy="171450"/>
    <xdr:sp macro="" textlink="">
      <xdr:nvSpPr>
        <xdr:cNvPr id="1256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2908</xdr:row>
      <xdr:rowOff>0</xdr:rowOff>
    </xdr:from>
    <xdr:ext cx="104775" cy="171450"/>
    <xdr:sp macro="" textlink="">
      <xdr:nvSpPr>
        <xdr:cNvPr id="1257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2908</xdr:row>
      <xdr:rowOff>0</xdr:rowOff>
    </xdr:from>
    <xdr:ext cx="104775" cy="171450"/>
    <xdr:sp macro="" textlink="">
      <xdr:nvSpPr>
        <xdr:cNvPr id="1258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2908</xdr:row>
      <xdr:rowOff>0</xdr:rowOff>
    </xdr:from>
    <xdr:ext cx="104775" cy="171450"/>
    <xdr:sp macro="" textlink="">
      <xdr:nvSpPr>
        <xdr:cNvPr id="1259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2908</xdr:row>
      <xdr:rowOff>0</xdr:rowOff>
    </xdr:from>
    <xdr:ext cx="104775" cy="171450"/>
    <xdr:sp macro="" textlink="">
      <xdr:nvSpPr>
        <xdr:cNvPr id="1260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2908</xdr:row>
      <xdr:rowOff>0</xdr:rowOff>
    </xdr:from>
    <xdr:ext cx="104775" cy="171450"/>
    <xdr:sp macro="" textlink="">
      <xdr:nvSpPr>
        <xdr:cNvPr id="1261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2908</xdr:row>
      <xdr:rowOff>0</xdr:rowOff>
    </xdr:from>
    <xdr:ext cx="104775" cy="171450"/>
    <xdr:sp macro="" textlink="">
      <xdr:nvSpPr>
        <xdr:cNvPr id="1262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2908</xdr:row>
      <xdr:rowOff>0</xdr:rowOff>
    </xdr:from>
    <xdr:ext cx="104775" cy="171450"/>
    <xdr:sp macro="" textlink="">
      <xdr:nvSpPr>
        <xdr:cNvPr id="1263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2908</xdr:row>
      <xdr:rowOff>0</xdr:rowOff>
    </xdr:from>
    <xdr:ext cx="104775" cy="171450"/>
    <xdr:sp macro="" textlink="">
      <xdr:nvSpPr>
        <xdr:cNvPr id="1264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2908</xdr:row>
      <xdr:rowOff>0</xdr:rowOff>
    </xdr:from>
    <xdr:ext cx="104775" cy="171450"/>
    <xdr:sp macro="" textlink="">
      <xdr:nvSpPr>
        <xdr:cNvPr id="1265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2975</xdr:row>
      <xdr:rowOff>0</xdr:rowOff>
    </xdr:from>
    <xdr:to>
      <xdr:col>1</xdr:col>
      <xdr:colOff>104775</xdr:colOff>
      <xdr:row>2975</xdr:row>
      <xdr:rowOff>162625</xdr:rowOff>
    </xdr:to>
    <xdr:sp macro="" textlink="">
      <xdr:nvSpPr>
        <xdr:cNvPr id="1266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2975</xdr:row>
      <xdr:rowOff>0</xdr:rowOff>
    </xdr:from>
    <xdr:to>
      <xdr:col>1</xdr:col>
      <xdr:colOff>104775</xdr:colOff>
      <xdr:row>2975</xdr:row>
      <xdr:rowOff>162625</xdr:rowOff>
    </xdr:to>
    <xdr:sp macro="" textlink="">
      <xdr:nvSpPr>
        <xdr:cNvPr id="1267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2975</xdr:row>
      <xdr:rowOff>0</xdr:rowOff>
    </xdr:from>
    <xdr:to>
      <xdr:col>1</xdr:col>
      <xdr:colOff>104775</xdr:colOff>
      <xdr:row>2975</xdr:row>
      <xdr:rowOff>162625</xdr:rowOff>
    </xdr:to>
    <xdr:sp macro="" textlink="">
      <xdr:nvSpPr>
        <xdr:cNvPr id="1268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2975</xdr:row>
      <xdr:rowOff>0</xdr:rowOff>
    </xdr:from>
    <xdr:to>
      <xdr:col>1</xdr:col>
      <xdr:colOff>104775</xdr:colOff>
      <xdr:row>2975</xdr:row>
      <xdr:rowOff>162625</xdr:rowOff>
    </xdr:to>
    <xdr:sp macro="" textlink="">
      <xdr:nvSpPr>
        <xdr:cNvPr id="1269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2975</xdr:row>
      <xdr:rowOff>0</xdr:rowOff>
    </xdr:from>
    <xdr:to>
      <xdr:col>1</xdr:col>
      <xdr:colOff>104775</xdr:colOff>
      <xdr:row>2975</xdr:row>
      <xdr:rowOff>162625</xdr:rowOff>
    </xdr:to>
    <xdr:sp macro="" textlink="">
      <xdr:nvSpPr>
        <xdr:cNvPr id="1270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2975</xdr:row>
      <xdr:rowOff>0</xdr:rowOff>
    </xdr:from>
    <xdr:to>
      <xdr:col>1</xdr:col>
      <xdr:colOff>104775</xdr:colOff>
      <xdr:row>2975</xdr:row>
      <xdr:rowOff>162625</xdr:rowOff>
    </xdr:to>
    <xdr:sp macro="" textlink="">
      <xdr:nvSpPr>
        <xdr:cNvPr id="1271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2975</xdr:row>
      <xdr:rowOff>0</xdr:rowOff>
    </xdr:from>
    <xdr:to>
      <xdr:col>1</xdr:col>
      <xdr:colOff>104775</xdr:colOff>
      <xdr:row>2975</xdr:row>
      <xdr:rowOff>162625</xdr:rowOff>
    </xdr:to>
    <xdr:sp macro="" textlink="">
      <xdr:nvSpPr>
        <xdr:cNvPr id="1272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2975</xdr:row>
      <xdr:rowOff>0</xdr:rowOff>
    </xdr:from>
    <xdr:to>
      <xdr:col>1</xdr:col>
      <xdr:colOff>104775</xdr:colOff>
      <xdr:row>2975</xdr:row>
      <xdr:rowOff>162625</xdr:rowOff>
    </xdr:to>
    <xdr:sp macro="" textlink="">
      <xdr:nvSpPr>
        <xdr:cNvPr id="1273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2975</xdr:row>
      <xdr:rowOff>0</xdr:rowOff>
    </xdr:from>
    <xdr:to>
      <xdr:col>1</xdr:col>
      <xdr:colOff>104775</xdr:colOff>
      <xdr:row>2975</xdr:row>
      <xdr:rowOff>162625</xdr:rowOff>
    </xdr:to>
    <xdr:sp macro="" textlink="">
      <xdr:nvSpPr>
        <xdr:cNvPr id="1274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2975</xdr:row>
      <xdr:rowOff>0</xdr:rowOff>
    </xdr:from>
    <xdr:to>
      <xdr:col>1</xdr:col>
      <xdr:colOff>104775</xdr:colOff>
      <xdr:row>2975</xdr:row>
      <xdr:rowOff>162625</xdr:rowOff>
    </xdr:to>
    <xdr:sp macro="" textlink="">
      <xdr:nvSpPr>
        <xdr:cNvPr id="1275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2975</xdr:row>
      <xdr:rowOff>0</xdr:rowOff>
    </xdr:from>
    <xdr:ext cx="104775" cy="163419"/>
    <xdr:sp macro="" textlink="">
      <xdr:nvSpPr>
        <xdr:cNvPr id="1276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2975</xdr:row>
      <xdr:rowOff>0</xdr:rowOff>
    </xdr:from>
    <xdr:ext cx="104775" cy="163419"/>
    <xdr:sp macro="" textlink="">
      <xdr:nvSpPr>
        <xdr:cNvPr id="1277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2975</xdr:row>
      <xdr:rowOff>0</xdr:rowOff>
    </xdr:from>
    <xdr:ext cx="104775" cy="163419"/>
    <xdr:sp macro="" textlink="">
      <xdr:nvSpPr>
        <xdr:cNvPr id="1278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2975</xdr:row>
      <xdr:rowOff>0</xdr:rowOff>
    </xdr:from>
    <xdr:ext cx="104775" cy="163419"/>
    <xdr:sp macro="" textlink="">
      <xdr:nvSpPr>
        <xdr:cNvPr id="1279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2975</xdr:row>
      <xdr:rowOff>0</xdr:rowOff>
    </xdr:from>
    <xdr:ext cx="104775" cy="163419"/>
    <xdr:sp macro="" textlink="">
      <xdr:nvSpPr>
        <xdr:cNvPr id="1280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2975</xdr:row>
      <xdr:rowOff>0</xdr:rowOff>
    </xdr:from>
    <xdr:ext cx="104775" cy="163419"/>
    <xdr:sp macro="" textlink="">
      <xdr:nvSpPr>
        <xdr:cNvPr id="1281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2975</xdr:row>
      <xdr:rowOff>0</xdr:rowOff>
    </xdr:from>
    <xdr:ext cx="104775" cy="163419"/>
    <xdr:sp macro="" textlink="">
      <xdr:nvSpPr>
        <xdr:cNvPr id="1282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2975</xdr:row>
      <xdr:rowOff>0</xdr:rowOff>
    </xdr:from>
    <xdr:ext cx="104775" cy="163419"/>
    <xdr:sp macro="" textlink="">
      <xdr:nvSpPr>
        <xdr:cNvPr id="1283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2975</xdr:row>
      <xdr:rowOff>0</xdr:rowOff>
    </xdr:from>
    <xdr:ext cx="104775" cy="163419"/>
    <xdr:sp macro="" textlink="">
      <xdr:nvSpPr>
        <xdr:cNvPr id="1284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2975</xdr:row>
      <xdr:rowOff>0</xdr:rowOff>
    </xdr:from>
    <xdr:ext cx="104775" cy="163419"/>
    <xdr:sp macro="" textlink="">
      <xdr:nvSpPr>
        <xdr:cNvPr id="1285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2975</xdr:row>
      <xdr:rowOff>152400</xdr:rowOff>
    </xdr:from>
    <xdr:to>
      <xdr:col>1</xdr:col>
      <xdr:colOff>104775</xdr:colOff>
      <xdr:row>2976</xdr:row>
      <xdr:rowOff>122144</xdr:rowOff>
    </xdr:to>
    <xdr:sp macro="" textlink="">
      <xdr:nvSpPr>
        <xdr:cNvPr id="1286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2975</xdr:row>
      <xdr:rowOff>152400</xdr:rowOff>
    </xdr:from>
    <xdr:to>
      <xdr:col>1</xdr:col>
      <xdr:colOff>104775</xdr:colOff>
      <xdr:row>2976</xdr:row>
      <xdr:rowOff>122144</xdr:rowOff>
    </xdr:to>
    <xdr:sp macro="" textlink="">
      <xdr:nvSpPr>
        <xdr:cNvPr id="1287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2975</xdr:row>
      <xdr:rowOff>152400</xdr:rowOff>
    </xdr:from>
    <xdr:to>
      <xdr:col>1</xdr:col>
      <xdr:colOff>104775</xdr:colOff>
      <xdr:row>2976</xdr:row>
      <xdr:rowOff>122144</xdr:rowOff>
    </xdr:to>
    <xdr:sp macro="" textlink="">
      <xdr:nvSpPr>
        <xdr:cNvPr id="1288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2975</xdr:row>
      <xdr:rowOff>152400</xdr:rowOff>
    </xdr:from>
    <xdr:to>
      <xdr:col>1</xdr:col>
      <xdr:colOff>104775</xdr:colOff>
      <xdr:row>2976</xdr:row>
      <xdr:rowOff>122144</xdr:rowOff>
    </xdr:to>
    <xdr:sp macro="" textlink="">
      <xdr:nvSpPr>
        <xdr:cNvPr id="1289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2975</xdr:row>
      <xdr:rowOff>152400</xdr:rowOff>
    </xdr:from>
    <xdr:to>
      <xdr:col>1</xdr:col>
      <xdr:colOff>104775</xdr:colOff>
      <xdr:row>2976</xdr:row>
      <xdr:rowOff>122144</xdr:rowOff>
    </xdr:to>
    <xdr:sp macro="" textlink="">
      <xdr:nvSpPr>
        <xdr:cNvPr id="1290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2975</xdr:row>
      <xdr:rowOff>152400</xdr:rowOff>
    </xdr:from>
    <xdr:to>
      <xdr:col>1</xdr:col>
      <xdr:colOff>104775</xdr:colOff>
      <xdr:row>2976</xdr:row>
      <xdr:rowOff>122144</xdr:rowOff>
    </xdr:to>
    <xdr:sp macro="" textlink="">
      <xdr:nvSpPr>
        <xdr:cNvPr id="1291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2975</xdr:row>
      <xdr:rowOff>152400</xdr:rowOff>
    </xdr:from>
    <xdr:to>
      <xdr:col>1</xdr:col>
      <xdr:colOff>104775</xdr:colOff>
      <xdr:row>2976</xdr:row>
      <xdr:rowOff>122144</xdr:rowOff>
    </xdr:to>
    <xdr:sp macro="" textlink="">
      <xdr:nvSpPr>
        <xdr:cNvPr id="1292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2975</xdr:row>
      <xdr:rowOff>152400</xdr:rowOff>
    </xdr:from>
    <xdr:to>
      <xdr:col>1</xdr:col>
      <xdr:colOff>104775</xdr:colOff>
      <xdr:row>2976</xdr:row>
      <xdr:rowOff>122144</xdr:rowOff>
    </xdr:to>
    <xdr:sp macro="" textlink="">
      <xdr:nvSpPr>
        <xdr:cNvPr id="1293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2975</xdr:row>
      <xdr:rowOff>152400</xdr:rowOff>
    </xdr:from>
    <xdr:to>
      <xdr:col>1</xdr:col>
      <xdr:colOff>104775</xdr:colOff>
      <xdr:row>2976</xdr:row>
      <xdr:rowOff>122144</xdr:rowOff>
    </xdr:to>
    <xdr:sp macro="" textlink="">
      <xdr:nvSpPr>
        <xdr:cNvPr id="1294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2975</xdr:row>
      <xdr:rowOff>152400</xdr:rowOff>
    </xdr:from>
    <xdr:to>
      <xdr:col>1</xdr:col>
      <xdr:colOff>104775</xdr:colOff>
      <xdr:row>2976</xdr:row>
      <xdr:rowOff>122144</xdr:rowOff>
    </xdr:to>
    <xdr:sp macro="" textlink="">
      <xdr:nvSpPr>
        <xdr:cNvPr id="1295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2975</xdr:row>
      <xdr:rowOff>0</xdr:rowOff>
    </xdr:from>
    <xdr:ext cx="85725" cy="510"/>
    <xdr:sp macro="" textlink="">
      <xdr:nvSpPr>
        <xdr:cNvPr id="1296" name="Text Box 9"/>
        <xdr:cNvSpPr txBox="1">
          <a:spLocks noChangeArrowheads="1"/>
        </xdr:cNvSpPr>
      </xdr:nvSpPr>
      <xdr:spPr bwMode="auto">
        <a:xfrm>
          <a:off x="0" y="4819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2975</xdr:row>
      <xdr:rowOff>0</xdr:rowOff>
    </xdr:from>
    <xdr:ext cx="85725" cy="510"/>
    <xdr:sp macro="" textlink="">
      <xdr:nvSpPr>
        <xdr:cNvPr id="1297" name="Text Box 9"/>
        <xdr:cNvSpPr txBox="1">
          <a:spLocks noChangeArrowheads="1"/>
        </xdr:cNvSpPr>
      </xdr:nvSpPr>
      <xdr:spPr bwMode="auto">
        <a:xfrm>
          <a:off x="0" y="4819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2975</xdr:row>
      <xdr:rowOff>0</xdr:rowOff>
    </xdr:from>
    <xdr:ext cx="104775" cy="171450"/>
    <xdr:sp macro="" textlink="">
      <xdr:nvSpPr>
        <xdr:cNvPr id="1298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2975</xdr:row>
      <xdr:rowOff>0</xdr:rowOff>
    </xdr:from>
    <xdr:ext cx="104775" cy="171450"/>
    <xdr:sp macro="" textlink="">
      <xdr:nvSpPr>
        <xdr:cNvPr id="1299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2975</xdr:row>
      <xdr:rowOff>0</xdr:rowOff>
    </xdr:from>
    <xdr:ext cx="104775" cy="171450"/>
    <xdr:sp macro="" textlink="">
      <xdr:nvSpPr>
        <xdr:cNvPr id="1300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2975</xdr:row>
      <xdr:rowOff>0</xdr:rowOff>
    </xdr:from>
    <xdr:ext cx="104775" cy="171450"/>
    <xdr:sp macro="" textlink="">
      <xdr:nvSpPr>
        <xdr:cNvPr id="1301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2975</xdr:row>
      <xdr:rowOff>0</xdr:rowOff>
    </xdr:from>
    <xdr:ext cx="104775" cy="171450"/>
    <xdr:sp macro="" textlink="">
      <xdr:nvSpPr>
        <xdr:cNvPr id="1302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2975</xdr:row>
      <xdr:rowOff>0</xdr:rowOff>
    </xdr:from>
    <xdr:ext cx="104775" cy="171450"/>
    <xdr:sp macro="" textlink="">
      <xdr:nvSpPr>
        <xdr:cNvPr id="1303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2975</xdr:row>
      <xdr:rowOff>0</xdr:rowOff>
    </xdr:from>
    <xdr:ext cx="104775" cy="171450"/>
    <xdr:sp macro="" textlink="">
      <xdr:nvSpPr>
        <xdr:cNvPr id="1304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2975</xdr:row>
      <xdr:rowOff>0</xdr:rowOff>
    </xdr:from>
    <xdr:ext cx="104775" cy="171450"/>
    <xdr:sp macro="" textlink="">
      <xdr:nvSpPr>
        <xdr:cNvPr id="1305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2975</xdr:row>
      <xdr:rowOff>0</xdr:rowOff>
    </xdr:from>
    <xdr:ext cx="104775" cy="171450"/>
    <xdr:sp macro="" textlink="">
      <xdr:nvSpPr>
        <xdr:cNvPr id="1306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2975</xdr:row>
      <xdr:rowOff>0</xdr:rowOff>
    </xdr:from>
    <xdr:ext cx="104775" cy="171450"/>
    <xdr:sp macro="" textlink="">
      <xdr:nvSpPr>
        <xdr:cNvPr id="1307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2975</xdr:row>
      <xdr:rowOff>0</xdr:rowOff>
    </xdr:from>
    <xdr:to>
      <xdr:col>1</xdr:col>
      <xdr:colOff>104775</xdr:colOff>
      <xdr:row>2975</xdr:row>
      <xdr:rowOff>171450</xdr:rowOff>
    </xdr:to>
    <xdr:sp macro="" textlink="">
      <xdr:nvSpPr>
        <xdr:cNvPr id="1308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2975</xdr:row>
      <xdr:rowOff>0</xdr:rowOff>
    </xdr:from>
    <xdr:to>
      <xdr:col>1</xdr:col>
      <xdr:colOff>104775</xdr:colOff>
      <xdr:row>2975</xdr:row>
      <xdr:rowOff>171450</xdr:rowOff>
    </xdr:to>
    <xdr:sp macro="" textlink="">
      <xdr:nvSpPr>
        <xdr:cNvPr id="1309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2975</xdr:row>
      <xdr:rowOff>0</xdr:rowOff>
    </xdr:from>
    <xdr:to>
      <xdr:col>1</xdr:col>
      <xdr:colOff>104775</xdr:colOff>
      <xdr:row>2975</xdr:row>
      <xdr:rowOff>171450</xdr:rowOff>
    </xdr:to>
    <xdr:sp macro="" textlink="">
      <xdr:nvSpPr>
        <xdr:cNvPr id="1310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2975</xdr:row>
      <xdr:rowOff>0</xdr:rowOff>
    </xdr:from>
    <xdr:to>
      <xdr:col>1</xdr:col>
      <xdr:colOff>104775</xdr:colOff>
      <xdr:row>2975</xdr:row>
      <xdr:rowOff>171450</xdr:rowOff>
    </xdr:to>
    <xdr:sp macro="" textlink="">
      <xdr:nvSpPr>
        <xdr:cNvPr id="1311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2975</xdr:row>
      <xdr:rowOff>0</xdr:rowOff>
    </xdr:from>
    <xdr:to>
      <xdr:col>1</xdr:col>
      <xdr:colOff>104775</xdr:colOff>
      <xdr:row>2975</xdr:row>
      <xdr:rowOff>171450</xdr:rowOff>
    </xdr:to>
    <xdr:sp macro="" textlink="">
      <xdr:nvSpPr>
        <xdr:cNvPr id="1312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2975</xdr:row>
      <xdr:rowOff>0</xdr:rowOff>
    </xdr:from>
    <xdr:to>
      <xdr:col>1</xdr:col>
      <xdr:colOff>104775</xdr:colOff>
      <xdr:row>2975</xdr:row>
      <xdr:rowOff>171450</xdr:rowOff>
    </xdr:to>
    <xdr:sp macro="" textlink="">
      <xdr:nvSpPr>
        <xdr:cNvPr id="1313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2975</xdr:row>
      <xdr:rowOff>0</xdr:rowOff>
    </xdr:from>
    <xdr:to>
      <xdr:col>1</xdr:col>
      <xdr:colOff>104775</xdr:colOff>
      <xdr:row>2975</xdr:row>
      <xdr:rowOff>171450</xdr:rowOff>
    </xdr:to>
    <xdr:sp macro="" textlink="">
      <xdr:nvSpPr>
        <xdr:cNvPr id="1314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2975</xdr:row>
      <xdr:rowOff>0</xdr:rowOff>
    </xdr:from>
    <xdr:to>
      <xdr:col>1</xdr:col>
      <xdr:colOff>104775</xdr:colOff>
      <xdr:row>2975</xdr:row>
      <xdr:rowOff>171450</xdr:rowOff>
    </xdr:to>
    <xdr:sp macro="" textlink="">
      <xdr:nvSpPr>
        <xdr:cNvPr id="1315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2975</xdr:row>
      <xdr:rowOff>0</xdr:rowOff>
    </xdr:from>
    <xdr:to>
      <xdr:col>1</xdr:col>
      <xdr:colOff>104775</xdr:colOff>
      <xdr:row>2975</xdr:row>
      <xdr:rowOff>171450</xdr:rowOff>
    </xdr:to>
    <xdr:sp macro="" textlink="">
      <xdr:nvSpPr>
        <xdr:cNvPr id="1316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2975</xdr:row>
      <xdr:rowOff>0</xdr:rowOff>
    </xdr:from>
    <xdr:to>
      <xdr:col>1</xdr:col>
      <xdr:colOff>104775</xdr:colOff>
      <xdr:row>2975</xdr:row>
      <xdr:rowOff>171450</xdr:rowOff>
    </xdr:to>
    <xdr:sp macro="" textlink="">
      <xdr:nvSpPr>
        <xdr:cNvPr id="1317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2975</xdr:row>
      <xdr:rowOff>0</xdr:rowOff>
    </xdr:from>
    <xdr:to>
      <xdr:col>1</xdr:col>
      <xdr:colOff>104775</xdr:colOff>
      <xdr:row>2975</xdr:row>
      <xdr:rowOff>171450</xdr:rowOff>
    </xdr:to>
    <xdr:sp macro="" textlink="">
      <xdr:nvSpPr>
        <xdr:cNvPr id="1318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2975</xdr:row>
      <xdr:rowOff>0</xdr:rowOff>
    </xdr:from>
    <xdr:to>
      <xdr:col>1</xdr:col>
      <xdr:colOff>104775</xdr:colOff>
      <xdr:row>2975</xdr:row>
      <xdr:rowOff>171450</xdr:rowOff>
    </xdr:to>
    <xdr:sp macro="" textlink="">
      <xdr:nvSpPr>
        <xdr:cNvPr id="1319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3038</xdr:row>
      <xdr:rowOff>152400</xdr:rowOff>
    </xdr:from>
    <xdr:ext cx="104775" cy="163419"/>
    <xdr:sp macro="" textlink="">
      <xdr:nvSpPr>
        <xdr:cNvPr id="1340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3038</xdr:row>
      <xdr:rowOff>152400</xdr:rowOff>
    </xdr:from>
    <xdr:ext cx="104775" cy="163419"/>
    <xdr:sp macro="" textlink="">
      <xdr:nvSpPr>
        <xdr:cNvPr id="1341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3038</xdr:row>
      <xdr:rowOff>152400</xdr:rowOff>
    </xdr:from>
    <xdr:ext cx="104775" cy="163419"/>
    <xdr:sp macro="" textlink="">
      <xdr:nvSpPr>
        <xdr:cNvPr id="1342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3038</xdr:row>
      <xdr:rowOff>152400</xdr:rowOff>
    </xdr:from>
    <xdr:ext cx="104775" cy="163419"/>
    <xdr:sp macro="" textlink="">
      <xdr:nvSpPr>
        <xdr:cNvPr id="1343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3038</xdr:row>
      <xdr:rowOff>152400</xdr:rowOff>
    </xdr:from>
    <xdr:ext cx="104775" cy="163419"/>
    <xdr:sp macro="" textlink="">
      <xdr:nvSpPr>
        <xdr:cNvPr id="1344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3038</xdr:row>
      <xdr:rowOff>152400</xdr:rowOff>
    </xdr:from>
    <xdr:ext cx="104775" cy="163419"/>
    <xdr:sp macro="" textlink="">
      <xdr:nvSpPr>
        <xdr:cNvPr id="1345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3038</xdr:row>
      <xdr:rowOff>152400</xdr:rowOff>
    </xdr:from>
    <xdr:ext cx="104775" cy="163419"/>
    <xdr:sp macro="" textlink="">
      <xdr:nvSpPr>
        <xdr:cNvPr id="1346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3038</xdr:row>
      <xdr:rowOff>152400</xdr:rowOff>
    </xdr:from>
    <xdr:ext cx="104775" cy="163419"/>
    <xdr:sp macro="" textlink="">
      <xdr:nvSpPr>
        <xdr:cNvPr id="1347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3038</xdr:row>
      <xdr:rowOff>152400</xdr:rowOff>
    </xdr:from>
    <xdr:ext cx="104775" cy="163419"/>
    <xdr:sp macro="" textlink="">
      <xdr:nvSpPr>
        <xdr:cNvPr id="1348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3038</xdr:row>
      <xdr:rowOff>152400</xdr:rowOff>
    </xdr:from>
    <xdr:ext cx="104775" cy="163419"/>
    <xdr:sp macro="" textlink="">
      <xdr:nvSpPr>
        <xdr:cNvPr id="1349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3038</xdr:row>
      <xdr:rowOff>152400</xdr:rowOff>
    </xdr:from>
    <xdr:ext cx="104775" cy="160244"/>
    <xdr:sp macro="" textlink="">
      <xdr:nvSpPr>
        <xdr:cNvPr id="1350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3038</xdr:row>
      <xdr:rowOff>152400</xdr:rowOff>
    </xdr:from>
    <xdr:ext cx="104775" cy="160244"/>
    <xdr:sp macro="" textlink="">
      <xdr:nvSpPr>
        <xdr:cNvPr id="1351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3038</xdr:row>
      <xdr:rowOff>152400</xdr:rowOff>
    </xdr:from>
    <xdr:ext cx="104775" cy="160244"/>
    <xdr:sp macro="" textlink="">
      <xdr:nvSpPr>
        <xdr:cNvPr id="1352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3038</xdr:row>
      <xdr:rowOff>152400</xdr:rowOff>
    </xdr:from>
    <xdr:ext cx="104775" cy="160244"/>
    <xdr:sp macro="" textlink="">
      <xdr:nvSpPr>
        <xdr:cNvPr id="1353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3038</xdr:row>
      <xdr:rowOff>152400</xdr:rowOff>
    </xdr:from>
    <xdr:ext cx="104775" cy="160244"/>
    <xdr:sp macro="" textlink="">
      <xdr:nvSpPr>
        <xdr:cNvPr id="1354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3038</xdr:row>
      <xdr:rowOff>152400</xdr:rowOff>
    </xdr:from>
    <xdr:ext cx="104775" cy="160244"/>
    <xdr:sp macro="" textlink="">
      <xdr:nvSpPr>
        <xdr:cNvPr id="1355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3038</xdr:row>
      <xdr:rowOff>152400</xdr:rowOff>
    </xdr:from>
    <xdr:ext cx="104775" cy="160244"/>
    <xdr:sp macro="" textlink="">
      <xdr:nvSpPr>
        <xdr:cNvPr id="1356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3038</xdr:row>
      <xdr:rowOff>152400</xdr:rowOff>
    </xdr:from>
    <xdr:ext cx="104775" cy="160244"/>
    <xdr:sp macro="" textlink="">
      <xdr:nvSpPr>
        <xdr:cNvPr id="1357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3038</xdr:row>
      <xdr:rowOff>152400</xdr:rowOff>
    </xdr:from>
    <xdr:ext cx="104775" cy="160244"/>
    <xdr:sp macro="" textlink="">
      <xdr:nvSpPr>
        <xdr:cNvPr id="1358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3038</xdr:row>
      <xdr:rowOff>152400</xdr:rowOff>
    </xdr:from>
    <xdr:ext cx="104775" cy="160244"/>
    <xdr:sp macro="" textlink="">
      <xdr:nvSpPr>
        <xdr:cNvPr id="1359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2237</xdr:row>
      <xdr:rowOff>0</xdr:rowOff>
    </xdr:from>
    <xdr:to>
      <xdr:col>2</xdr:col>
      <xdr:colOff>85725</xdr:colOff>
      <xdr:row>2238</xdr:row>
      <xdr:rowOff>20372</xdr:rowOff>
    </xdr:to>
    <xdr:sp macro="" textlink="">
      <xdr:nvSpPr>
        <xdr:cNvPr id="209304" name="Text Box 34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2237</xdr:row>
      <xdr:rowOff>0</xdr:rowOff>
    </xdr:from>
    <xdr:to>
      <xdr:col>2</xdr:col>
      <xdr:colOff>85725</xdr:colOff>
      <xdr:row>2238</xdr:row>
      <xdr:rowOff>20372</xdr:rowOff>
    </xdr:to>
    <xdr:sp macro="" textlink="">
      <xdr:nvSpPr>
        <xdr:cNvPr id="209305" name="Text Box 35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2237</xdr:row>
      <xdr:rowOff>0</xdr:rowOff>
    </xdr:from>
    <xdr:to>
      <xdr:col>2</xdr:col>
      <xdr:colOff>85725</xdr:colOff>
      <xdr:row>2238</xdr:row>
      <xdr:rowOff>20372</xdr:rowOff>
    </xdr:to>
    <xdr:sp macro="" textlink="">
      <xdr:nvSpPr>
        <xdr:cNvPr id="209306" name="Text Box 36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2237</xdr:row>
      <xdr:rowOff>0</xdr:rowOff>
    </xdr:from>
    <xdr:to>
      <xdr:col>2</xdr:col>
      <xdr:colOff>85725</xdr:colOff>
      <xdr:row>2238</xdr:row>
      <xdr:rowOff>20372</xdr:rowOff>
    </xdr:to>
    <xdr:sp macro="" textlink="">
      <xdr:nvSpPr>
        <xdr:cNvPr id="209307" name="Text Box 37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2237</xdr:row>
      <xdr:rowOff>0</xdr:rowOff>
    </xdr:from>
    <xdr:to>
      <xdr:col>2</xdr:col>
      <xdr:colOff>85725</xdr:colOff>
      <xdr:row>2238</xdr:row>
      <xdr:rowOff>20372</xdr:rowOff>
    </xdr:to>
    <xdr:sp macro="" textlink="">
      <xdr:nvSpPr>
        <xdr:cNvPr id="209308" name="Text Box 38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2237</xdr:row>
      <xdr:rowOff>0</xdr:rowOff>
    </xdr:from>
    <xdr:to>
      <xdr:col>2</xdr:col>
      <xdr:colOff>85725</xdr:colOff>
      <xdr:row>2238</xdr:row>
      <xdr:rowOff>20372</xdr:rowOff>
    </xdr:to>
    <xdr:sp macro="" textlink="">
      <xdr:nvSpPr>
        <xdr:cNvPr id="209309" name="Text Box 39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2237</xdr:row>
      <xdr:rowOff>0</xdr:rowOff>
    </xdr:from>
    <xdr:to>
      <xdr:col>2</xdr:col>
      <xdr:colOff>85725</xdr:colOff>
      <xdr:row>2238</xdr:row>
      <xdr:rowOff>20372</xdr:rowOff>
    </xdr:to>
    <xdr:sp macro="" textlink="">
      <xdr:nvSpPr>
        <xdr:cNvPr id="8" name="Text Box 34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2237</xdr:row>
      <xdr:rowOff>0</xdr:rowOff>
    </xdr:from>
    <xdr:to>
      <xdr:col>2</xdr:col>
      <xdr:colOff>85725</xdr:colOff>
      <xdr:row>2238</xdr:row>
      <xdr:rowOff>20372</xdr:rowOff>
    </xdr:to>
    <xdr:sp macro="" textlink="">
      <xdr:nvSpPr>
        <xdr:cNvPr id="9" name="Text Box 35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2237</xdr:row>
      <xdr:rowOff>0</xdr:rowOff>
    </xdr:from>
    <xdr:to>
      <xdr:col>2</xdr:col>
      <xdr:colOff>85725</xdr:colOff>
      <xdr:row>2238</xdr:row>
      <xdr:rowOff>20372</xdr:rowOff>
    </xdr:to>
    <xdr:sp macro="" textlink="">
      <xdr:nvSpPr>
        <xdr:cNvPr id="10" name="Text Box 36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2237</xdr:row>
      <xdr:rowOff>0</xdr:rowOff>
    </xdr:from>
    <xdr:to>
      <xdr:col>2</xdr:col>
      <xdr:colOff>85725</xdr:colOff>
      <xdr:row>2238</xdr:row>
      <xdr:rowOff>20372</xdr:rowOff>
    </xdr:to>
    <xdr:sp macro="" textlink="">
      <xdr:nvSpPr>
        <xdr:cNvPr id="11" name="Text Box 37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2237</xdr:row>
      <xdr:rowOff>0</xdr:rowOff>
    </xdr:from>
    <xdr:to>
      <xdr:col>2</xdr:col>
      <xdr:colOff>85725</xdr:colOff>
      <xdr:row>2238</xdr:row>
      <xdr:rowOff>20372</xdr:rowOff>
    </xdr:to>
    <xdr:sp macro="" textlink="">
      <xdr:nvSpPr>
        <xdr:cNvPr id="12" name="Text Box 38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2237</xdr:row>
      <xdr:rowOff>0</xdr:rowOff>
    </xdr:from>
    <xdr:to>
      <xdr:col>2</xdr:col>
      <xdr:colOff>85725</xdr:colOff>
      <xdr:row>2238</xdr:row>
      <xdr:rowOff>20372</xdr:rowOff>
    </xdr:to>
    <xdr:sp macro="" textlink="">
      <xdr:nvSpPr>
        <xdr:cNvPr id="13" name="Text Box 39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1616</xdr:row>
      <xdr:rowOff>0</xdr:rowOff>
    </xdr:from>
    <xdr:to>
      <xdr:col>2</xdr:col>
      <xdr:colOff>104775</xdr:colOff>
      <xdr:row>1616</xdr:row>
      <xdr:rowOff>153101</xdr:rowOff>
    </xdr:to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1616</xdr:row>
      <xdr:rowOff>0</xdr:rowOff>
    </xdr:from>
    <xdr:to>
      <xdr:col>2</xdr:col>
      <xdr:colOff>104775</xdr:colOff>
      <xdr:row>1616</xdr:row>
      <xdr:rowOff>153101</xdr:rowOff>
    </xdr:to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1616</xdr:row>
      <xdr:rowOff>0</xdr:rowOff>
    </xdr:from>
    <xdr:to>
      <xdr:col>2</xdr:col>
      <xdr:colOff>104775</xdr:colOff>
      <xdr:row>1616</xdr:row>
      <xdr:rowOff>153101</xdr:rowOff>
    </xdr:to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1616</xdr:row>
      <xdr:rowOff>0</xdr:rowOff>
    </xdr:from>
    <xdr:to>
      <xdr:col>2</xdr:col>
      <xdr:colOff>104775</xdr:colOff>
      <xdr:row>1616</xdr:row>
      <xdr:rowOff>153101</xdr:rowOff>
    </xdr:to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1616</xdr:row>
      <xdr:rowOff>0</xdr:rowOff>
    </xdr:from>
    <xdr:to>
      <xdr:col>2</xdr:col>
      <xdr:colOff>104775</xdr:colOff>
      <xdr:row>1616</xdr:row>
      <xdr:rowOff>153101</xdr:rowOff>
    </xdr:to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1616</xdr:row>
      <xdr:rowOff>0</xdr:rowOff>
    </xdr:from>
    <xdr:to>
      <xdr:col>2</xdr:col>
      <xdr:colOff>104775</xdr:colOff>
      <xdr:row>1616</xdr:row>
      <xdr:rowOff>153101</xdr:rowOff>
    </xdr:to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1616</xdr:row>
      <xdr:rowOff>0</xdr:rowOff>
    </xdr:from>
    <xdr:to>
      <xdr:col>2</xdr:col>
      <xdr:colOff>104775</xdr:colOff>
      <xdr:row>1616</xdr:row>
      <xdr:rowOff>153101</xdr:rowOff>
    </xdr:to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1616</xdr:row>
      <xdr:rowOff>0</xdr:rowOff>
    </xdr:from>
    <xdr:to>
      <xdr:col>2</xdr:col>
      <xdr:colOff>104775</xdr:colOff>
      <xdr:row>1616</xdr:row>
      <xdr:rowOff>153101</xdr:rowOff>
    </xdr:to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1616</xdr:row>
      <xdr:rowOff>0</xdr:rowOff>
    </xdr:from>
    <xdr:to>
      <xdr:col>2</xdr:col>
      <xdr:colOff>104775</xdr:colOff>
      <xdr:row>1616</xdr:row>
      <xdr:rowOff>153101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1616</xdr:row>
      <xdr:rowOff>0</xdr:rowOff>
    </xdr:from>
    <xdr:to>
      <xdr:col>2</xdr:col>
      <xdr:colOff>104775</xdr:colOff>
      <xdr:row>1616</xdr:row>
      <xdr:rowOff>153101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1616</xdr:row>
      <xdr:rowOff>0</xdr:rowOff>
    </xdr:from>
    <xdr:to>
      <xdr:col>2</xdr:col>
      <xdr:colOff>104775</xdr:colOff>
      <xdr:row>1617</xdr:row>
      <xdr:rowOff>0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1616</xdr:row>
      <xdr:rowOff>0</xdr:rowOff>
    </xdr:from>
    <xdr:to>
      <xdr:col>2</xdr:col>
      <xdr:colOff>104775</xdr:colOff>
      <xdr:row>1617</xdr:row>
      <xdr:rowOff>0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1616</xdr:row>
      <xdr:rowOff>0</xdr:rowOff>
    </xdr:from>
    <xdr:to>
      <xdr:col>2</xdr:col>
      <xdr:colOff>104775</xdr:colOff>
      <xdr:row>1617</xdr:row>
      <xdr:rowOff>0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1616</xdr:row>
      <xdr:rowOff>0</xdr:rowOff>
    </xdr:from>
    <xdr:to>
      <xdr:col>2</xdr:col>
      <xdr:colOff>104775</xdr:colOff>
      <xdr:row>1617</xdr:row>
      <xdr:rowOff>0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1616</xdr:row>
      <xdr:rowOff>0</xdr:rowOff>
    </xdr:from>
    <xdr:to>
      <xdr:col>2</xdr:col>
      <xdr:colOff>104775</xdr:colOff>
      <xdr:row>1617</xdr:row>
      <xdr:rowOff>0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1616</xdr:row>
      <xdr:rowOff>0</xdr:rowOff>
    </xdr:from>
    <xdr:to>
      <xdr:col>2</xdr:col>
      <xdr:colOff>104775</xdr:colOff>
      <xdr:row>1617</xdr:row>
      <xdr:rowOff>0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1616</xdr:row>
      <xdr:rowOff>0</xdr:rowOff>
    </xdr:from>
    <xdr:to>
      <xdr:col>2</xdr:col>
      <xdr:colOff>104775</xdr:colOff>
      <xdr:row>1617</xdr:row>
      <xdr:rowOff>0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1616</xdr:row>
      <xdr:rowOff>0</xdr:rowOff>
    </xdr:from>
    <xdr:to>
      <xdr:col>2</xdr:col>
      <xdr:colOff>104775</xdr:colOff>
      <xdr:row>1617</xdr:row>
      <xdr:rowOff>0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1616</xdr:row>
      <xdr:rowOff>0</xdr:rowOff>
    </xdr:from>
    <xdr:to>
      <xdr:col>2</xdr:col>
      <xdr:colOff>104775</xdr:colOff>
      <xdr:row>1617</xdr:row>
      <xdr:rowOff>0</xdr:rowOff>
    </xdr:to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1616</xdr:row>
      <xdr:rowOff>0</xdr:rowOff>
    </xdr:from>
    <xdr:to>
      <xdr:col>2</xdr:col>
      <xdr:colOff>104775</xdr:colOff>
      <xdr:row>1617</xdr:row>
      <xdr:rowOff>0</xdr:rowOff>
    </xdr:to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2237</xdr:row>
      <xdr:rowOff>0</xdr:rowOff>
    </xdr:from>
    <xdr:to>
      <xdr:col>2</xdr:col>
      <xdr:colOff>85725</xdr:colOff>
      <xdr:row>2238</xdr:row>
      <xdr:rowOff>21431</xdr:rowOff>
    </xdr:to>
    <xdr:sp macro="" textlink="">
      <xdr:nvSpPr>
        <xdr:cNvPr id="58" name="Text Box 34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2237</xdr:row>
      <xdr:rowOff>0</xdr:rowOff>
    </xdr:from>
    <xdr:to>
      <xdr:col>2</xdr:col>
      <xdr:colOff>85725</xdr:colOff>
      <xdr:row>2238</xdr:row>
      <xdr:rowOff>21431</xdr:rowOff>
    </xdr:to>
    <xdr:sp macro="" textlink="">
      <xdr:nvSpPr>
        <xdr:cNvPr id="59" name="Text Box 35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2237</xdr:row>
      <xdr:rowOff>0</xdr:rowOff>
    </xdr:from>
    <xdr:to>
      <xdr:col>2</xdr:col>
      <xdr:colOff>85725</xdr:colOff>
      <xdr:row>2238</xdr:row>
      <xdr:rowOff>21431</xdr:rowOff>
    </xdr:to>
    <xdr:sp macro="" textlink="">
      <xdr:nvSpPr>
        <xdr:cNvPr id="60" name="Text Box 36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2237</xdr:row>
      <xdr:rowOff>0</xdr:rowOff>
    </xdr:from>
    <xdr:to>
      <xdr:col>2</xdr:col>
      <xdr:colOff>85725</xdr:colOff>
      <xdr:row>2238</xdr:row>
      <xdr:rowOff>21431</xdr:rowOff>
    </xdr:to>
    <xdr:sp macro="" textlink="">
      <xdr:nvSpPr>
        <xdr:cNvPr id="61" name="Text Box 37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2237</xdr:row>
      <xdr:rowOff>0</xdr:rowOff>
    </xdr:from>
    <xdr:to>
      <xdr:col>2</xdr:col>
      <xdr:colOff>85725</xdr:colOff>
      <xdr:row>2238</xdr:row>
      <xdr:rowOff>21431</xdr:rowOff>
    </xdr:to>
    <xdr:sp macro="" textlink="">
      <xdr:nvSpPr>
        <xdr:cNvPr id="62" name="Text Box 38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2237</xdr:row>
      <xdr:rowOff>0</xdr:rowOff>
    </xdr:from>
    <xdr:to>
      <xdr:col>2</xdr:col>
      <xdr:colOff>85725</xdr:colOff>
      <xdr:row>2238</xdr:row>
      <xdr:rowOff>21431</xdr:rowOff>
    </xdr:to>
    <xdr:sp macro="" textlink="">
      <xdr:nvSpPr>
        <xdr:cNvPr id="63" name="Text Box 39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2237</xdr:row>
      <xdr:rowOff>0</xdr:rowOff>
    </xdr:from>
    <xdr:to>
      <xdr:col>2</xdr:col>
      <xdr:colOff>85725</xdr:colOff>
      <xdr:row>2238</xdr:row>
      <xdr:rowOff>21431</xdr:rowOff>
    </xdr:to>
    <xdr:sp macro="" textlink="">
      <xdr:nvSpPr>
        <xdr:cNvPr id="64" name="Text Box 34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2237</xdr:row>
      <xdr:rowOff>0</xdr:rowOff>
    </xdr:from>
    <xdr:to>
      <xdr:col>2</xdr:col>
      <xdr:colOff>85725</xdr:colOff>
      <xdr:row>2238</xdr:row>
      <xdr:rowOff>21431</xdr:rowOff>
    </xdr:to>
    <xdr:sp macro="" textlink="">
      <xdr:nvSpPr>
        <xdr:cNvPr id="65" name="Text Box 35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2237</xdr:row>
      <xdr:rowOff>0</xdr:rowOff>
    </xdr:from>
    <xdr:to>
      <xdr:col>2</xdr:col>
      <xdr:colOff>85725</xdr:colOff>
      <xdr:row>2238</xdr:row>
      <xdr:rowOff>21431</xdr:rowOff>
    </xdr:to>
    <xdr:sp macro="" textlink="">
      <xdr:nvSpPr>
        <xdr:cNvPr id="66" name="Text Box 36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2237</xdr:row>
      <xdr:rowOff>0</xdr:rowOff>
    </xdr:from>
    <xdr:to>
      <xdr:col>2</xdr:col>
      <xdr:colOff>85725</xdr:colOff>
      <xdr:row>2238</xdr:row>
      <xdr:rowOff>21431</xdr:rowOff>
    </xdr:to>
    <xdr:sp macro="" textlink="">
      <xdr:nvSpPr>
        <xdr:cNvPr id="67" name="Text Box 37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2237</xdr:row>
      <xdr:rowOff>0</xdr:rowOff>
    </xdr:from>
    <xdr:to>
      <xdr:col>2</xdr:col>
      <xdr:colOff>85725</xdr:colOff>
      <xdr:row>2238</xdr:row>
      <xdr:rowOff>21431</xdr:rowOff>
    </xdr:to>
    <xdr:sp macro="" textlink="">
      <xdr:nvSpPr>
        <xdr:cNvPr id="68" name="Text Box 38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2237</xdr:row>
      <xdr:rowOff>0</xdr:rowOff>
    </xdr:from>
    <xdr:to>
      <xdr:col>2</xdr:col>
      <xdr:colOff>85725</xdr:colOff>
      <xdr:row>2238</xdr:row>
      <xdr:rowOff>21431</xdr:rowOff>
    </xdr:to>
    <xdr:sp macro="" textlink="">
      <xdr:nvSpPr>
        <xdr:cNvPr id="69" name="Text Box 39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1062</xdr:row>
      <xdr:rowOff>0</xdr:rowOff>
    </xdr:from>
    <xdr:to>
      <xdr:col>2</xdr:col>
      <xdr:colOff>0</xdr:colOff>
      <xdr:row>1062</xdr:row>
      <xdr:rowOff>171450</xdr:rowOff>
    </xdr:to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0" y="56007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1062</xdr:row>
      <xdr:rowOff>0</xdr:rowOff>
    </xdr:from>
    <xdr:to>
      <xdr:col>2</xdr:col>
      <xdr:colOff>0</xdr:colOff>
      <xdr:row>1062</xdr:row>
      <xdr:rowOff>171450</xdr:rowOff>
    </xdr:to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0" y="56007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1145</xdr:row>
      <xdr:rowOff>152400</xdr:rowOff>
    </xdr:from>
    <xdr:to>
      <xdr:col>2</xdr:col>
      <xdr:colOff>0</xdr:colOff>
      <xdr:row>1147</xdr:row>
      <xdr:rowOff>83078</xdr:rowOff>
    </xdr:to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0" y="31575375"/>
          <a:ext cx="104775" cy="1688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1145</xdr:row>
      <xdr:rowOff>152400</xdr:rowOff>
    </xdr:from>
    <xdr:to>
      <xdr:col>2</xdr:col>
      <xdr:colOff>0</xdr:colOff>
      <xdr:row>1147</xdr:row>
      <xdr:rowOff>83078</xdr:rowOff>
    </xdr:to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0" y="31575375"/>
          <a:ext cx="104775" cy="1688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1145</xdr:row>
      <xdr:rowOff>152400</xdr:rowOff>
    </xdr:from>
    <xdr:to>
      <xdr:col>2</xdr:col>
      <xdr:colOff>0</xdr:colOff>
      <xdr:row>1147</xdr:row>
      <xdr:rowOff>83078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0" y="31575375"/>
          <a:ext cx="104775" cy="1688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1145</xdr:row>
      <xdr:rowOff>152400</xdr:rowOff>
    </xdr:from>
    <xdr:to>
      <xdr:col>2</xdr:col>
      <xdr:colOff>0</xdr:colOff>
      <xdr:row>1147</xdr:row>
      <xdr:rowOff>83078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0" y="31575375"/>
          <a:ext cx="104775" cy="1688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1145</xdr:row>
      <xdr:rowOff>152400</xdr:rowOff>
    </xdr:from>
    <xdr:to>
      <xdr:col>2</xdr:col>
      <xdr:colOff>0</xdr:colOff>
      <xdr:row>1147</xdr:row>
      <xdr:rowOff>83078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0" y="31575375"/>
          <a:ext cx="104775" cy="1688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1145</xdr:row>
      <xdr:rowOff>152400</xdr:rowOff>
    </xdr:from>
    <xdr:to>
      <xdr:col>2</xdr:col>
      <xdr:colOff>0</xdr:colOff>
      <xdr:row>1147</xdr:row>
      <xdr:rowOff>83078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0" y="31575375"/>
          <a:ext cx="104775" cy="1688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1145</xdr:row>
      <xdr:rowOff>152400</xdr:rowOff>
    </xdr:from>
    <xdr:to>
      <xdr:col>2</xdr:col>
      <xdr:colOff>0</xdr:colOff>
      <xdr:row>1147</xdr:row>
      <xdr:rowOff>83078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0" y="31575375"/>
          <a:ext cx="104775" cy="1688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1145</xdr:row>
      <xdr:rowOff>152400</xdr:rowOff>
    </xdr:from>
    <xdr:to>
      <xdr:col>2</xdr:col>
      <xdr:colOff>0</xdr:colOff>
      <xdr:row>1147</xdr:row>
      <xdr:rowOff>83078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0" y="31575375"/>
          <a:ext cx="104775" cy="1688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1145</xdr:row>
      <xdr:rowOff>0</xdr:rowOff>
    </xdr:from>
    <xdr:ext cx="104775" cy="171450"/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0" y="31422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1145</xdr:row>
      <xdr:rowOff>0</xdr:rowOff>
    </xdr:from>
    <xdr:ext cx="104775" cy="171450"/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0" y="31422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1280</xdr:row>
      <xdr:rowOff>0</xdr:rowOff>
    </xdr:from>
    <xdr:to>
      <xdr:col>2</xdr:col>
      <xdr:colOff>0</xdr:colOff>
      <xdr:row>1280</xdr:row>
      <xdr:rowOff>171450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1280</xdr:row>
      <xdr:rowOff>0</xdr:rowOff>
    </xdr:from>
    <xdr:to>
      <xdr:col>2</xdr:col>
      <xdr:colOff>0</xdr:colOff>
      <xdr:row>1280</xdr:row>
      <xdr:rowOff>171450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1280</xdr:row>
      <xdr:rowOff>0</xdr:rowOff>
    </xdr:from>
    <xdr:to>
      <xdr:col>2</xdr:col>
      <xdr:colOff>0</xdr:colOff>
      <xdr:row>1280</xdr:row>
      <xdr:rowOff>171450</xdr:rowOff>
    </xdr:to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1280</xdr:row>
      <xdr:rowOff>0</xdr:rowOff>
    </xdr:from>
    <xdr:to>
      <xdr:col>2</xdr:col>
      <xdr:colOff>0</xdr:colOff>
      <xdr:row>1280</xdr:row>
      <xdr:rowOff>171450</xdr:rowOff>
    </xdr:to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1280</xdr:row>
      <xdr:rowOff>0</xdr:rowOff>
    </xdr:from>
    <xdr:to>
      <xdr:col>2</xdr:col>
      <xdr:colOff>0</xdr:colOff>
      <xdr:row>1280</xdr:row>
      <xdr:rowOff>171450</xdr:rowOff>
    </xdr:to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1280</xdr:row>
      <xdr:rowOff>0</xdr:rowOff>
    </xdr:from>
    <xdr:to>
      <xdr:col>2</xdr:col>
      <xdr:colOff>0</xdr:colOff>
      <xdr:row>1280</xdr:row>
      <xdr:rowOff>171450</xdr:rowOff>
    </xdr:to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1280</xdr:row>
      <xdr:rowOff>0</xdr:rowOff>
    </xdr:from>
    <xdr:to>
      <xdr:col>2</xdr:col>
      <xdr:colOff>0</xdr:colOff>
      <xdr:row>1280</xdr:row>
      <xdr:rowOff>171450</xdr:rowOff>
    </xdr:to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1280</xdr:row>
      <xdr:rowOff>0</xdr:rowOff>
    </xdr:from>
    <xdr:to>
      <xdr:col>2</xdr:col>
      <xdr:colOff>0</xdr:colOff>
      <xdr:row>1280</xdr:row>
      <xdr:rowOff>171450</xdr:rowOff>
    </xdr:to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1280</xdr:row>
      <xdr:rowOff>0</xdr:rowOff>
    </xdr:from>
    <xdr:to>
      <xdr:col>2</xdr:col>
      <xdr:colOff>0</xdr:colOff>
      <xdr:row>1280</xdr:row>
      <xdr:rowOff>171450</xdr:rowOff>
    </xdr:to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1280</xdr:row>
      <xdr:rowOff>0</xdr:rowOff>
    </xdr:from>
    <xdr:to>
      <xdr:col>2</xdr:col>
      <xdr:colOff>0</xdr:colOff>
      <xdr:row>1280</xdr:row>
      <xdr:rowOff>171450</xdr:rowOff>
    </xdr:to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1280</xdr:row>
      <xdr:rowOff>0</xdr:rowOff>
    </xdr:from>
    <xdr:to>
      <xdr:col>2</xdr:col>
      <xdr:colOff>0</xdr:colOff>
      <xdr:row>1280</xdr:row>
      <xdr:rowOff>171450</xdr:rowOff>
    </xdr:to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1280</xdr:row>
      <xdr:rowOff>0</xdr:rowOff>
    </xdr:from>
    <xdr:to>
      <xdr:col>2</xdr:col>
      <xdr:colOff>0</xdr:colOff>
      <xdr:row>1280</xdr:row>
      <xdr:rowOff>171450</xdr:rowOff>
    </xdr:to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1348</xdr:row>
      <xdr:rowOff>0</xdr:rowOff>
    </xdr:from>
    <xdr:to>
      <xdr:col>2</xdr:col>
      <xdr:colOff>0</xdr:colOff>
      <xdr:row>1348</xdr:row>
      <xdr:rowOff>171450</xdr:rowOff>
    </xdr:to>
    <xdr:sp macro="" textlink="">
      <xdr:nvSpPr>
        <xdr:cNvPr id="112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1348</xdr:row>
      <xdr:rowOff>0</xdr:rowOff>
    </xdr:from>
    <xdr:to>
      <xdr:col>2</xdr:col>
      <xdr:colOff>0</xdr:colOff>
      <xdr:row>1348</xdr:row>
      <xdr:rowOff>171450</xdr:rowOff>
    </xdr:to>
    <xdr:sp macro="" textlink="">
      <xdr:nvSpPr>
        <xdr:cNvPr id="113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1348</xdr:row>
      <xdr:rowOff>0</xdr:rowOff>
    </xdr:from>
    <xdr:to>
      <xdr:col>2</xdr:col>
      <xdr:colOff>0</xdr:colOff>
      <xdr:row>1348</xdr:row>
      <xdr:rowOff>171450</xdr:rowOff>
    </xdr:to>
    <xdr:sp macro="" textlink="">
      <xdr:nvSpPr>
        <xdr:cNvPr id="114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1348</xdr:row>
      <xdr:rowOff>0</xdr:rowOff>
    </xdr:from>
    <xdr:to>
      <xdr:col>2</xdr:col>
      <xdr:colOff>0</xdr:colOff>
      <xdr:row>1348</xdr:row>
      <xdr:rowOff>171450</xdr:rowOff>
    </xdr:to>
    <xdr:sp macro="" textlink="">
      <xdr:nvSpPr>
        <xdr:cNvPr id="115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1348</xdr:row>
      <xdr:rowOff>0</xdr:rowOff>
    </xdr:from>
    <xdr:to>
      <xdr:col>2</xdr:col>
      <xdr:colOff>0</xdr:colOff>
      <xdr:row>1348</xdr:row>
      <xdr:rowOff>171450</xdr:rowOff>
    </xdr:to>
    <xdr:sp macro="" textlink="">
      <xdr:nvSpPr>
        <xdr:cNvPr id="116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1348</xdr:row>
      <xdr:rowOff>0</xdr:rowOff>
    </xdr:from>
    <xdr:to>
      <xdr:col>2</xdr:col>
      <xdr:colOff>0</xdr:colOff>
      <xdr:row>1348</xdr:row>
      <xdr:rowOff>171450</xdr:rowOff>
    </xdr:to>
    <xdr:sp macro="" textlink="">
      <xdr:nvSpPr>
        <xdr:cNvPr id="117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1348</xdr:row>
      <xdr:rowOff>0</xdr:rowOff>
    </xdr:from>
    <xdr:to>
      <xdr:col>2</xdr:col>
      <xdr:colOff>0</xdr:colOff>
      <xdr:row>1348</xdr:row>
      <xdr:rowOff>171450</xdr:rowOff>
    </xdr:to>
    <xdr:sp macro="" textlink="">
      <xdr:nvSpPr>
        <xdr:cNvPr id="118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1348</xdr:row>
      <xdr:rowOff>0</xdr:rowOff>
    </xdr:from>
    <xdr:to>
      <xdr:col>2</xdr:col>
      <xdr:colOff>0</xdr:colOff>
      <xdr:row>1348</xdr:row>
      <xdr:rowOff>171450</xdr:rowOff>
    </xdr:to>
    <xdr:sp macro="" textlink="">
      <xdr:nvSpPr>
        <xdr:cNvPr id="119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1348</xdr:row>
      <xdr:rowOff>0</xdr:rowOff>
    </xdr:from>
    <xdr:to>
      <xdr:col>2</xdr:col>
      <xdr:colOff>0</xdr:colOff>
      <xdr:row>1348</xdr:row>
      <xdr:rowOff>171450</xdr:rowOff>
    </xdr:to>
    <xdr:sp macro="" textlink="">
      <xdr:nvSpPr>
        <xdr:cNvPr id="120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1348</xdr:row>
      <xdr:rowOff>0</xdr:rowOff>
    </xdr:from>
    <xdr:to>
      <xdr:col>2</xdr:col>
      <xdr:colOff>0</xdr:colOff>
      <xdr:row>1348</xdr:row>
      <xdr:rowOff>171450</xdr:rowOff>
    </xdr:to>
    <xdr:sp macro="" textlink="">
      <xdr:nvSpPr>
        <xdr:cNvPr id="121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1348</xdr:row>
      <xdr:rowOff>0</xdr:rowOff>
    </xdr:from>
    <xdr:to>
      <xdr:col>2</xdr:col>
      <xdr:colOff>0</xdr:colOff>
      <xdr:row>1348</xdr:row>
      <xdr:rowOff>171450</xdr:rowOff>
    </xdr:to>
    <xdr:sp macro="" textlink="">
      <xdr:nvSpPr>
        <xdr:cNvPr id="122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1348</xdr:row>
      <xdr:rowOff>0</xdr:rowOff>
    </xdr:from>
    <xdr:to>
      <xdr:col>2</xdr:col>
      <xdr:colOff>0</xdr:colOff>
      <xdr:row>1348</xdr:row>
      <xdr:rowOff>171450</xdr:rowOff>
    </xdr:to>
    <xdr:sp macro="" textlink="">
      <xdr:nvSpPr>
        <xdr:cNvPr id="123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1412</xdr:row>
      <xdr:rowOff>152400</xdr:rowOff>
    </xdr:from>
    <xdr:to>
      <xdr:col>2</xdr:col>
      <xdr:colOff>0</xdr:colOff>
      <xdr:row>1413</xdr:row>
      <xdr:rowOff>105741</xdr:rowOff>
    </xdr:to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1412</xdr:row>
      <xdr:rowOff>152400</xdr:rowOff>
    </xdr:from>
    <xdr:to>
      <xdr:col>2</xdr:col>
      <xdr:colOff>0</xdr:colOff>
      <xdr:row>1413</xdr:row>
      <xdr:rowOff>105741</xdr:rowOff>
    </xdr:to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1412</xdr:row>
      <xdr:rowOff>152400</xdr:rowOff>
    </xdr:from>
    <xdr:to>
      <xdr:col>2</xdr:col>
      <xdr:colOff>0</xdr:colOff>
      <xdr:row>1413</xdr:row>
      <xdr:rowOff>105741</xdr:rowOff>
    </xdr:to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1412</xdr:row>
      <xdr:rowOff>152400</xdr:rowOff>
    </xdr:from>
    <xdr:to>
      <xdr:col>2</xdr:col>
      <xdr:colOff>0</xdr:colOff>
      <xdr:row>1413</xdr:row>
      <xdr:rowOff>105741</xdr:rowOff>
    </xdr:to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1412</xdr:row>
      <xdr:rowOff>152400</xdr:rowOff>
    </xdr:from>
    <xdr:to>
      <xdr:col>2</xdr:col>
      <xdr:colOff>0</xdr:colOff>
      <xdr:row>1413</xdr:row>
      <xdr:rowOff>105741</xdr:rowOff>
    </xdr:to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1412</xdr:row>
      <xdr:rowOff>152400</xdr:rowOff>
    </xdr:from>
    <xdr:to>
      <xdr:col>2</xdr:col>
      <xdr:colOff>0</xdr:colOff>
      <xdr:row>1413</xdr:row>
      <xdr:rowOff>105741</xdr:rowOff>
    </xdr:to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1412</xdr:row>
      <xdr:rowOff>152400</xdr:rowOff>
    </xdr:from>
    <xdr:to>
      <xdr:col>2</xdr:col>
      <xdr:colOff>0</xdr:colOff>
      <xdr:row>1413</xdr:row>
      <xdr:rowOff>105741</xdr:rowOff>
    </xdr:to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1412</xdr:row>
      <xdr:rowOff>152400</xdr:rowOff>
    </xdr:from>
    <xdr:to>
      <xdr:col>2</xdr:col>
      <xdr:colOff>0</xdr:colOff>
      <xdr:row>1413</xdr:row>
      <xdr:rowOff>105741</xdr:rowOff>
    </xdr:to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1412</xdr:row>
      <xdr:rowOff>152400</xdr:rowOff>
    </xdr:from>
    <xdr:to>
      <xdr:col>2</xdr:col>
      <xdr:colOff>0</xdr:colOff>
      <xdr:row>1413</xdr:row>
      <xdr:rowOff>105741</xdr:rowOff>
    </xdr:to>
    <xdr:sp macro="" textlink="">
      <xdr:nvSpPr>
        <xdr:cNvPr id="124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1412</xdr:row>
      <xdr:rowOff>152400</xdr:rowOff>
    </xdr:from>
    <xdr:to>
      <xdr:col>2</xdr:col>
      <xdr:colOff>0</xdr:colOff>
      <xdr:row>1413</xdr:row>
      <xdr:rowOff>105741</xdr:rowOff>
    </xdr:to>
    <xdr:sp macro="" textlink="">
      <xdr:nvSpPr>
        <xdr:cNvPr id="125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1412</xdr:row>
      <xdr:rowOff>0</xdr:rowOff>
    </xdr:from>
    <xdr:ext cx="85725" cy="510"/>
    <xdr:sp macro="" textlink="">
      <xdr:nvSpPr>
        <xdr:cNvPr id="126" name="Text Box 9"/>
        <xdr:cNvSpPr txBox="1">
          <a:spLocks noChangeArrowheads="1"/>
        </xdr:cNvSpPr>
      </xdr:nvSpPr>
      <xdr:spPr bwMode="auto">
        <a:xfrm>
          <a:off x="0" y="36385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1412</xdr:row>
      <xdr:rowOff>0</xdr:rowOff>
    </xdr:from>
    <xdr:ext cx="85725" cy="510"/>
    <xdr:sp macro="" textlink="">
      <xdr:nvSpPr>
        <xdr:cNvPr id="127" name="Text Box 9"/>
        <xdr:cNvSpPr txBox="1">
          <a:spLocks noChangeArrowheads="1"/>
        </xdr:cNvSpPr>
      </xdr:nvSpPr>
      <xdr:spPr bwMode="auto">
        <a:xfrm>
          <a:off x="0" y="36385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1412</xdr:row>
      <xdr:rowOff>0</xdr:rowOff>
    </xdr:from>
    <xdr:ext cx="104775" cy="171450"/>
    <xdr:sp macro="" textlink="">
      <xdr:nvSpPr>
        <xdr:cNvPr id="128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1412</xdr:row>
      <xdr:rowOff>0</xdr:rowOff>
    </xdr:from>
    <xdr:ext cx="104775" cy="171450"/>
    <xdr:sp macro="" textlink="">
      <xdr:nvSpPr>
        <xdr:cNvPr id="129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1412</xdr:row>
      <xdr:rowOff>0</xdr:rowOff>
    </xdr:from>
    <xdr:ext cx="104775" cy="171450"/>
    <xdr:sp macro="" textlink="">
      <xdr:nvSpPr>
        <xdr:cNvPr id="130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1412</xdr:row>
      <xdr:rowOff>0</xdr:rowOff>
    </xdr:from>
    <xdr:ext cx="104775" cy="171450"/>
    <xdr:sp macro="" textlink="">
      <xdr:nvSpPr>
        <xdr:cNvPr id="131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1412</xdr:row>
      <xdr:rowOff>0</xdr:rowOff>
    </xdr:from>
    <xdr:ext cx="104775" cy="171450"/>
    <xdr:sp macro="" textlink="">
      <xdr:nvSpPr>
        <xdr:cNvPr id="132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1412</xdr:row>
      <xdr:rowOff>0</xdr:rowOff>
    </xdr:from>
    <xdr:ext cx="104775" cy="171450"/>
    <xdr:sp macro="" textlink="">
      <xdr:nvSpPr>
        <xdr:cNvPr id="133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1412</xdr:row>
      <xdr:rowOff>0</xdr:rowOff>
    </xdr:from>
    <xdr:ext cx="104775" cy="171450"/>
    <xdr:sp macro="" textlink="">
      <xdr:nvSpPr>
        <xdr:cNvPr id="134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1412</xdr:row>
      <xdr:rowOff>0</xdr:rowOff>
    </xdr:from>
    <xdr:ext cx="104775" cy="171450"/>
    <xdr:sp macro="" textlink="">
      <xdr:nvSpPr>
        <xdr:cNvPr id="135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1412</xdr:row>
      <xdr:rowOff>0</xdr:rowOff>
    </xdr:from>
    <xdr:ext cx="104775" cy="171450"/>
    <xdr:sp macro="" textlink="">
      <xdr:nvSpPr>
        <xdr:cNvPr id="136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1412</xdr:row>
      <xdr:rowOff>0</xdr:rowOff>
    </xdr:from>
    <xdr:ext cx="104775" cy="171450"/>
    <xdr:sp macro="" textlink="">
      <xdr:nvSpPr>
        <xdr:cNvPr id="137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1412</xdr:row>
      <xdr:rowOff>0</xdr:rowOff>
    </xdr:from>
    <xdr:to>
      <xdr:col>2</xdr:col>
      <xdr:colOff>0</xdr:colOff>
      <xdr:row>1412</xdr:row>
      <xdr:rowOff>171450</xdr:rowOff>
    </xdr:to>
    <xdr:sp macro="" textlink="">
      <xdr:nvSpPr>
        <xdr:cNvPr id="138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1412</xdr:row>
      <xdr:rowOff>0</xdr:rowOff>
    </xdr:from>
    <xdr:to>
      <xdr:col>2</xdr:col>
      <xdr:colOff>0</xdr:colOff>
      <xdr:row>1412</xdr:row>
      <xdr:rowOff>171450</xdr:rowOff>
    </xdr:to>
    <xdr:sp macro="" textlink="">
      <xdr:nvSpPr>
        <xdr:cNvPr id="139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1412</xdr:row>
      <xdr:rowOff>0</xdr:rowOff>
    </xdr:from>
    <xdr:to>
      <xdr:col>2</xdr:col>
      <xdr:colOff>0</xdr:colOff>
      <xdr:row>1412</xdr:row>
      <xdr:rowOff>171450</xdr:rowOff>
    </xdr:to>
    <xdr:sp macro="" textlink="">
      <xdr:nvSpPr>
        <xdr:cNvPr id="140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1412</xdr:row>
      <xdr:rowOff>0</xdr:rowOff>
    </xdr:from>
    <xdr:to>
      <xdr:col>2</xdr:col>
      <xdr:colOff>0</xdr:colOff>
      <xdr:row>1412</xdr:row>
      <xdr:rowOff>171450</xdr:rowOff>
    </xdr:to>
    <xdr:sp macro="" textlink="">
      <xdr:nvSpPr>
        <xdr:cNvPr id="141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1412</xdr:row>
      <xdr:rowOff>0</xdr:rowOff>
    </xdr:from>
    <xdr:to>
      <xdr:col>2</xdr:col>
      <xdr:colOff>0</xdr:colOff>
      <xdr:row>1412</xdr:row>
      <xdr:rowOff>171450</xdr:rowOff>
    </xdr:to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1412</xdr:row>
      <xdr:rowOff>0</xdr:rowOff>
    </xdr:from>
    <xdr:to>
      <xdr:col>2</xdr:col>
      <xdr:colOff>0</xdr:colOff>
      <xdr:row>1412</xdr:row>
      <xdr:rowOff>171450</xdr:rowOff>
    </xdr:to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1412</xdr:row>
      <xdr:rowOff>0</xdr:rowOff>
    </xdr:from>
    <xdr:to>
      <xdr:col>2</xdr:col>
      <xdr:colOff>0</xdr:colOff>
      <xdr:row>1412</xdr:row>
      <xdr:rowOff>171450</xdr:rowOff>
    </xdr:to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1412</xdr:row>
      <xdr:rowOff>0</xdr:rowOff>
    </xdr:from>
    <xdr:to>
      <xdr:col>2</xdr:col>
      <xdr:colOff>0</xdr:colOff>
      <xdr:row>1412</xdr:row>
      <xdr:rowOff>171450</xdr:rowOff>
    </xdr:to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1412</xdr:row>
      <xdr:rowOff>0</xdr:rowOff>
    </xdr:from>
    <xdr:to>
      <xdr:col>2</xdr:col>
      <xdr:colOff>0</xdr:colOff>
      <xdr:row>1412</xdr:row>
      <xdr:rowOff>171450</xdr:rowOff>
    </xdr:to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1412</xdr:row>
      <xdr:rowOff>0</xdr:rowOff>
    </xdr:from>
    <xdr:to>
      <xdr:col>2</xdr:col>
      <xdr:colOff>0</xdr:colOff>
      <xdr:row>1412</xdr:row>
      <xdr:rowOff>171450</xdr:rowOff>
    </xdr:to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1412</xdr:row>
      <xdr:rowOff>0</xdr:rowOff>
    </xdr:from>
    <xdr:to>
      <xdr:col>2</xdr:col>
      <xdr:colOff>0</xdr:colOff>
      <xdr:row>1412</xdr:row>
      <xdr:rowOff>171450</xdr:rowOff>
    </xdr:to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1412</xdr:row>
      <xdr:rowOff>0</xdr:rowOff>
    </xdr:from>
    <xdr:to>
      <xdr:col>2</xdr:col>
      <xdr:colOff>0</xdr:colOff>
      <xdr:row>1412</xdr:row>
      <xdr:rowOff>171450</xdr:rowOff>
    </xdr:to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1477</xdr:row>
      <xdr:rowOff>152400</xdr:rowOff>
    </xdr:from>
    <xdr:to>
      <xdr:col>2</xdr:col>
      <xdr:colOff>0</xdr:colOff>
      <xdr:row>1478</xdr:row>
      <xdr:rowOff>124790</xdr:rowOff>
    </xdr:to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1477</xdr:row>
      <xdr:rowOff>152400</xdr:rowOff>
    </xdr:from>
    <xdr:to>
      <xdr:col>2</xdr:col>
      <xdr:colOff>0</xdr:colOff>
      <xdr:row>1478</xdr:row>
      <xdr:rowOff>124790</xdr:rowOff>
    </xdr:to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1477</xdr:row>
      <xdr:rowOff>152400</xdr:rowOff>
    </xdr:from>
    <xdr:to>
      <xdr:col>2</xdr:col>
      <xdr:colOff>0</xdr:colOff>
      <xdr:row>1478</xdr:row>
      <xdr:rowOff>124790</xdr:rowOff>
    </xdr:to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1477</xdr:row>
      <xdr:rowOff>152400</xdr:rowOff>
    </xdr:from>
    <xdr:to>
      <xdr:col>2</xdr:col>
      <xdr:colOff>0</xdr:colOff>
      <xdr:row>1478</xdr:row>
      <xdr:rowOff>124790</xdr:rowOff>
    </xdr:to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1477</xdr:row>
      <xdr:rowOff>152400</xdr:rowOff>
    </xdr:from>
    <xdr:to>
      <xdr:col>2</xdr:col>
      <xdr:colOff>0</xdr:colOff>
      <xdr:row>1478</xdr:row>
      <xdr:rowOff>124790</xdr:rowOff>
    </xdr:to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1477</xdr:row>
      <xdr:rowOff>152400</xdr:rowOff>
    </xdr:from>
    <xdr:to>
      <xdr:col>2</xdr:col>
      <xdr:colOff>0</xdr:colOff>
      <xdr:row>1478</xdr:row>
      <xdr:rowOff>124790</xdr:rowOff>
    </xdr:to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1477</xdr:row>
      <xdr:rowOff>152400</xdr:rowOff>
    </xdr:from>
    <xdr:to>
      <xdr:col>2</xdr:col>
      <xdr:colOff>0</xdr:colOff>
      <xdr:row>1478</xdr:row>
      <xdr:rowOff>124790</xdr:rowOff>
    </xdr:to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1477</xdr:row>
      <xdr:rowOff>152400</xdr:rowOff>
    </xdr:from>
    <xdr:to>
      <xdr:col>2</xdr:col>
      <xdr:colOff>0</xdr:colOff>
      <xdr:row>1478</xdr:row>
      <xdr:rowOff>124790</xdr:rowOff>
    </xdr:to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1477</xdr:row>
      <xdr:rowOff>152400</xdr:rowOff>
    </xdr:from>
    <xdr:to>
      <xdr:col>2</xdr:col>
      <xdr:colOff>0</xdr:colOff>
      <xdr:row>1478</xdr:row>
      <xdr:rowOff>124790</xdr:rowOff>
    </xdr:to>
    <xdr:sp macro="" textlink="">
      <xdr:nvSpPr>
        <xdr:cNvPr id="192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1477</xdr:row>
      <xdr:rowOff>152400</xdr:rowOff>
    </xdr:from>
    <xdr:to>
      <xdr:col>2</xdr:col>
      <xdr:colOff>0</xdr:colOff>
      <xdr:row>1478</xdr:row>
      <xdr:rowOff>124790</xdr:rowOff>
    </xdr:to>
    <xdr:sp macro="" textlink="">
      <xdr:nvSpPr>
        <xdr:cNvPr id="193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1477</xdr:row>
      <xdr:rowOff>0</xdr:rowOff>
    </xdr:from>
    <xdr:ext cx="85725" cy="510"/>
    <xdr:sp macro="" textlink="">
      <xdr:nvSpPr>
        <xdr:cNvPr id="194" name="Text Box 9"/>
        <xdr:cNvSpPr txBox="1">
          <a:spLocks noChangeArrowheads="1"/>
        </xdr:cNvSpPr>
      </xdr:nvSpPr>
      <xdr:spPr bwMode="auto">
        <a:xfrm>
          <a:off x="0" y="36385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1477</xdr:row>
      <xdr:rowOff>0</xdr:rowOff>
    </xdr:from>
    <xdr:ext cx="85725" cy="510"/>
    <xdr:sp macro="" textlink="">
      <xdr:nvSpPr>
        <xdr:cNvPr id="195" name="Text Box 9"/>
        <xdr:cNvSpPr txBox="1">
          <a:spLocks noChangeArrowheads="1"/>
        </xdr:cNvSpPr>
      </xdr:nvSpPr>
      <xdr:spPr bwMode="auto">
        <a:xfrm>
          <a:off x="0" y="36385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1477</xdr:row>
      <xdr:rowOff>0</xdr:rowOff>
    </xdr:from>
    <xdr:ext cx="104775" cy="171450"/>
    <xdr:sp macro="" textlink="">
      <xdr:nvSpPr>
        <xdr:cNvPr id="196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1477</xdr:row>
      <xdr:rowOff>0</xdr:rowOff>
    </xdr:from>
    <xdr:ext cx="104775" cy="171450"/>
    <xdr:sp macro="" textlink="">
      <xdr:nvSpPr>
        <xdr:cNvPr id="197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1477</xdr:row>
      <xdr:rowOff>0</xdr:rowOff>
    </xdr:from>
    <xdr:ext cx="104775" cy="171450"/>
    <xdr:sp macro="" textlink="">
      <xdr:nvSpPr>
        <xdr:cNvPr id="198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1477</xdr:row>
      <xdr:rowOff>0</xdr:rowOff>
    </xdr:from>
    <xdr:ext cx="104775" cy="171450"/>
    <xdr:sp macro="" textlink="">
      <xdr:nvSpPr>
        <xdr:cNvPr id="199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1477</xdr:row>
      <xdr:rowOff>0</xdr:rowOff>
    </xdr:from>
    <xdr:ext cx="104775" cy="171450"/>
    <xdr:sp macro="" textlink="">
      <xdr:nvSpPr>
        <xdr:cNvPr id="200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1477</xdr:row>
      <xdr:rowOff>0</xdr:rowOff>
    </xdr:from>
    <xdr:ext cx="104775" cy="171450"/>
    <xdr:sp macro="" textlink="">
      <xdr:nvSpPr>
        <xdr:cNvPr id="201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1477</xdr:row>
      <xdr:rowOff>0</xdr:rowOff>
    </xdr:from>
    <xdr:ext cx="104775" cy="171450"/>
    <xdr:sp macro="" textlink="">
      <xdr:nvSpPr>
        <xdr:cNvPr id="202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1477</xdr:row>
      <xdr:rowOff>0</xdr:rowOff>
    </xdr:from>
    <xdr:ext cx="104775" cy="171450"/>
    <xdr:sp macro="" textlink="">
      <xdr:nvSpPr>
        <xdr:cNvPr id="203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1477</xdr:row>
      <xdr:rowOff>0</xdr:rowOff>
    </xdr:from>
    <xdr:ext cx="104775" cy="171450"/>
    <xdr:sp macro="" textlink="">
      <xdr:nvSpPr>
        <xdr:cNvPr id="204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1477</xdr:row>
      <xdr:rowOff>0</xdr:rowOff>
    </xdr:from>
    <xdr:ext cx="104775" cy="171450"/>
    <xdr:sp macro="" textlink="">
      <xdr:nvSpPr>
        <xdr:cNvPr id="205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1477</xdr:row>
      <xdr:rowOff>0</xdr:rowOff>
    </xdr:from>
    <xdr:to>
      <xdr:col>2</xdr:col>
      <xdr:colOff>0</xdr:colOff>
      <xdr:row>1477</xdr:row>
      <xdr:rowOff>171450</xdr:rowOff>
    </xdr:to>
    <xdr:sp macro="" textlink="">
      <xdr:nvSpPr>
        <xdr:cNvPr id="206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1477</xdr:row>
      <xdr:rowOff>0</xdr:rowOff>
    </xdr:from>
    <xdr:to>
      <xdr:col>2</xdr:col>
      <xdr:colOff>0</xdr:colOff>
      <xdr:row>1477</xdr:row>
      <xdr:rowOff>171450</xdr:rowOff>
    </xdr:to>
    <xdr:sp macro="" textlink="">
      <xdr:nvSpPr>
        <xdr:cNvPr id="207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1477</xdr:row>
      <xdr:rowOff>0</xdr:rowOff>
    </xdr:from>
    <xdr:to>
      <xdr:col>2</xdr:col>
      <xdr:colOff>0</xdr:colOff>
      <xdr:row>1477</xdr:row>
      <xdr:rowOff>171450</xdr:rowOff>
    </xdr:to>
    <xdr:sp macro="" textlink="">
      <xdr:nvSpPr>
        <xdr:cNvPr id="208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1477</xdr:row>
      <xdr:rowOff>0</xdr:rowOff>
    </xdr:from>
    <xdr:to>
      <xdr:col>2</xdr:col>
      <xdr:colOff>0</xdr:colOff>
      <xdr:row>1477</xdr:row>
      <xdr:rowOff>171450</xdr:rowOff>
    </xdr:to>
    <xdr:sp macro="" textlink="">
      <xdr:nvSpPr>
        <xdr:cNvPr id="209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1477</xdr:row>
      <xdr:rowOff>0</xdr:rowOff>
    </xdr:from>
    <xdr:to>
      <xdr:col>2</xdr:col>
      <xdr:colOff>0</xdr:colOff>
      <xdr:row>1477</xdr:row>
      <xdr:rowOff>171450</xdr:rowOff>
    </xdr:to>
    <xdr:sp macro="" textlink="">
      <xdr:nvSpPr>
        <xdr:cNvPr id="210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1477</xdr:row>
      <xdr:rowOff>0</xdr:rowOff>
    </xdr:from>
    <xdr:to>
      <xdr:col>2</xdr:col>
      <xdr:colOff>0</xdr:colOff>
      <xdr:row>1477</xdr:row>
      <xdr:rowOff>171450</xdr:rowOff>
    </xdr:to>
    <xdr:sp macro="" textlink="">
      <xdr:nvSpPr>
        <xdr:cNvPr id="211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1477</xdr:row>
      <xdr:rowOff>0</xdr:rowOff>
    </xdr:from>
    <xdr:to>
      <xdr:col>2</xdr:col>
      <xdr:colOff>0</xdr:colOff>
      <xdr:row>1477</xdr:row>
      <xdr:rowOff>171450</xdr:rowOff>
    </xdr:to>
    <xdr:sp macro="" textlink="">
      <xdr:nvSpPr>
        <xdr:cNvPr id="212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1477</xdr:row>
      <xdr:rowOff>0</xdr:rowOff>
    </xdr:from>
    <xdr:to>
      <xdr:col>2</xdr:col>
      <xdr:colOff>0</xdr:colOff>
      <xdr:row>1477</xdr:row>
      <xdr:rowOff>171450</xdr:rowOff>
    </xdr:to>
    <xdr:sp macro="" textlink="">
      <xdr:nvSpPr>
        <xdr:cNvPr id="213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1477</xdr:row>
      <xdr:rowOff>0</xdr:rowOff>
    </xdr:from>
    <xdr:to>
      <xdr:col>2</xdr:col>
      <xdr:colOff>0</xdr:colOff>
      <xdr:row>1477</xdr:row>
      <xdr:rowOff>171450</xdr:rowOff>
    </xdr:to>
    <xdr:sp macro="" textlink="">
      <xdr:nvSpPr>
        <xdr:cNvPr id="214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1477</xdr:row>
      <xdr:rowOff>0</xdr:rowOff>
    </xdr:from>
    <xdr:to>
      <xdr:col>2</xdr:col>
      <xdr:colOff>0</xdr:colOff>
      <xdr:row>1477</xdr:row>
      <xdr:rowOff>171450</xdr:rowOff>
    </xdr:to>
    <xdr:sp macro="" textlink="">
      <xdr:nvSpPr>
        <xdr:cNvPr id="215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1477</xdr:row>
      <xdr:rowOff>0</xdr:rowOff>
    </xdr:from>
    <xdr:to>
      <xdr:col>2</xdr:col>
      <xdr:colOff>0</xdr:colOff>
      <xdr:row>1477</xdr:row>
      <xdr:rowOff>171450</xdr:rowOff>
    </xdr:to>
    <xdr:sp macro="" textlink="">
      <xdr:nvSpPr>
        <xdr:cNvPr id="216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1477</xdr:row>
      <xdr:rowOff>0</xdr:rowOff>
    </xdr:from>
    <xdr:to>
      <xdr:col>2</xdr:col>
      <xdr:colOff>0</xdr:colOff>
      <xdr:row>1477</xdr:row>
      <xdr:rowOff>171450</xdr:rowOff>
    </xdr:to>
    <xdr:sp macro="" textlink="">
      <xdr:nvSpPr>
        <xdr:cNvPr id="217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1692</xdr:row>
      <xdr:rowOff>0</xdr:rowOff>
    </xdr:from>
    <xdr:to>
      <xdr:col>2</xdr:col>
      <xdr:colOff>0</xdr:colOff>
      <xdr:row>1692</xdr:row>
      <xdr:rowOff>122145</xdr:rowOff>
    </xdr:to>
    <xdr:sp macro="" textlink="">
      <xdr:nvSpPr>
        <xdr:cNvPr id="218" name="Text Box 1"/>
        <xdr:cNvSpPr txBox="1">
          <a:spLocks noChangeArrowheads="1"/>
        </xdr:cNvSpPr>
      </xdr:nvSpPr>
      <xdr:spPr bwMode="auto">
        <a:xfrm>
          <a:off x="0" y="550545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1692</xdr:row>
      <xdr:rowOff>0</xdr:rowOff>
    </xdr:from>
    <xdr:to>
      <xdr:col>2</xdr:col>
      <xdr:colOff>0</xdr:colOff>
      <xdr:row>1692</xdr:row>
      <xdr:rowOff>122145</xdr:rowOff>
    </xdr:to>
    <xdr:sp macro="" textlink="">
      <xdr:nvSpPr>
        <xdr:cNvPr id="219" name="Text Box 1"/>
        <xdr:cNvSpPr txBox="1">
          <a:spLocks noChangeArrowheads="1"/>
        </xdr:cNvSpPr>
      </xdr:nvSpPr>
      <xdr:spPr bwMode="auto">
        <a:xfrm>
          <a:off x="0" y="550545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1692</xdr:row>
      <xdr:rowOff>0</xdr:rowOff>
    </xdr:from>
    <xdr:to>
      <xdr:col>2</xdr:col>
      <xdr:colOff>0</xdr:colOff>
      <xdr:row>1692</xdr:row>
      <xdr:rowOff>122145</xdr:rowOff>
    </xdr:to>
    <xdr:sp macro="" textlink="">
      <xdr:nvSpPr>
        <xdr:cNvPr id="220" name="Text Box 1"/>
        <xdr:cNvSpPr txBox="1">
          <a:spLocks noChangeArrowheads="1"/>
        </xdr:cNvSpPr>
      </xdr:nvSpPr>
      <xdr:spPr bwMode="auto">
        <a:xfrm>
          <a:off x="0" y="550545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1692</xdr:row>
      <xdr:rowOff>0</xdr:rowOff>
    </xdr:from>
    <xdr:to>
      <xdr:col>2</xdr:col>
      <xdr:colOff>0</xdr:colOff>
      <xdr:row>1692</xdr:row>
      <xdr:rowOff>122145</xdr:rowOff>
    </xdr:to>
    <xdr:sp macro="" textlink="">
      <xdr:nvSpPr>
        <xdr:cNvPr id="221" name="Text Box 1"/>
        <xdr:cNvSpPr txBox="1">
          <a:spLocks noChangeArrowheads="1"/>
        </xdr:cNvSpPr>
      </xdr:nvSpPr>
      <xdr:spPr bwMode="auto">
        <a:xfrm>
          <a:off x="0" y="550545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1692</xdr:row>
      <xdr:rowOff>0</xdr:rowOff>
    </xdr:from>
    <xdr:to>
      <xdr:col>2</xdr:col>
      <xdr:colOff>0</xdr:colOff>
      <xdr:row>1692</xdr:row>
      <xdr:rowOff>122145</xdr:rowOff>
    </xdr:to>
    <xdr:sp macro="" textlink="">
      <xdr:nvSpPr>
        <xdr:cNvPr id="222" name="Text Box 1"/>
        <xdr:cNvSpPr txBox="1">
          <a:spLocks noChangeArrowheads="1"/>
        </xdr:cNvSpPr>
      </xdr:nvSpPr>
      <xdr:spPr bwMode="auto">
        <a:xfrm>
          <a:off x="0" y="550545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1692</xdr:row>
      <xdr:rowOff>0</xdr:rowOff>
    </xdr:from>
    <xdr:to>
      <xdr:col>2</xdr:col>
      <xdr:colOff>0</xdr:colOff>
      <xdr:row>1692</xdr:row>
      <xdr:rowOff>122145</xdr:rowOff>
    </xdr:to>
    <xdr:sp macro="" textlink="">
      <xdr:nvSpPr>
        <xdr:cNvPr id="223" name="Text Box 1"/>
        <xdr:cNvSpPr txBox="1">
          <a:spLocks noChangeArrowheads="1"/>
        </xdr:cNvSpPr>
      </xdr:nvSpPr>
      <xdr:spPr bwMode="auto">
        <a:xfrm>
          <a:off x="0" y="550545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1692</xdr:row>
      <xdr:rowOff>0</xdr:rowOff>
    </xdr:from>
    <xdr:to>
      <xdr:col>2</xdr:col>
      <xdr:colOff>0</xdr:colOff>
      <xdr:row>1692</xdr:row>
      <xdr:rowOff>122145</xdr:rowOff>
    </xdr:to>
    <xdr:sp macro="" textlink="">
      <xdr:nvSpPr>
        <xdr:cNvPr id="224" name="Text Box 1"/>
        <xdr:cNvSpPr txBox="1">
          <a:spLocks noChangeArrowheads="1"/>
        </xdr:cNvSpPr>
      </xdr:nvSpPr>
      <xdr:spPr bwMode="auto">
        <a:xfrm>
          <a:off x="0" y="550545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1692</xdr:row>
      <xdr:rowOff>0</xdr:rowOff>
    </xdr:from>
    <xdr:to>
      <xdr:col>2</xdr:col>
      <xdr:colOff>0</xdr:colOff>
      <xdr:row>1692</xdr:row>
      <xdr:rowOff>122145</xdr:rowOff>
    </xdr:to>
    <xdr:sp macro="" textlink="">
      <xdr:nvSpPr>
        <xdr:cNvPr id="225" name="Text Box 1"/>
        <xdr:cNvSpPr txBox="1">
          <a:spLocks noChangeArrowheads="1"/>
        </xdr:cNvSpPr>
      </xdr:nvSpPr>
      <xdr:spPr bwMode="auto">
        <a:xfrm>
          <a:off x="0" y="550545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1692</xdr:row>
      <xdr:rowOff>0</xdr:rowOff>
    </xdr:from>
    <xdr:to>
      <xdr:col>2</xdr:col>
      <xdr:colOff>0</xdr:colOff>
      <xdr:row>1692</xdr:row>
      <xdr:rowOff>122145</xdr:rowOff>
    </xdr:to>
    <xdr:sp macro="" textlink="">
      <xdr:nvSpPr>
        <xdr:cNvPr id="226" name="Text Box 1"/>
        <xdr:cNvSpPr txBox="1">
          <a:spLocks noChangeArrowheads="1"/>
        </xdr:cNvSpPr>
      </xdr:nvSpPr>
      <xdr:spPr bwMode="auto">
        <a:xfrm>
          <a:off x="0" y="550545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1692</xdr:row>
      <xdr:rowOff>0</xdr:rowOff>
    </xdr:from>
    <xdr:to>
      <xdr:col>2</xdr:col>
      <xdr:colOff>0</xdr:colOff>
      <xdr:row>1692</xdr:row>
      <xdr:rowOff>122145</xdr:rowOff>
    </xdr:to>
    <xdr:sp macro="" textlink="">
      <xdr:nvSpPr>
        <xdr:cNvPr id="227" name="Text Box 1"/>
        <xdr:cNvSpPr txBox="1">
          <a:spLocks noChangeArrowheads="1"/>
        </xdr:cNvSpPr>
      </xdr:nvSpPr>
      <xdr:spPr bwMode="auto">
        <a:xfrm>
          <a:off x="0" y="550545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1734</xdr:row>
      <xdr:rowOff>0</xdr:rowOff>
    </xdr:from>
    <xdr:to>
      <xdr:col>2</xdr:col>
      <xdr:colOff>0</xdr:colOff>
      <xdr:row>1734</xdr:row>
      <xdr:rowOff>119764</xdr:rowOff>
    </xdr:to>
    <xdr:sp macro="" textlink="">
      <xdr:nvSpPr>
        <xdr:cNvPr id="228" name="Text Box 1"/>
        <xdr:cNvSpPr txBox="1">
          <a:spLocks noChangeArrowheads="1"/>
        </xdr:cNvSpPr>
      </xdr:nvSpPr>
      <xdr:spPr bwMode="auto">
        <a:xfrm>
          <a:off x="0" y="19316700"/>
          <a:ext cx="104775" cy="119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1734</xdr:row>
      <xdr:rowOff>0</xdr:rowOff>
    </xdr:from>
    <xdr:to>
      <xdr:col>2</xdr:col>
      <xdr:colOff>0</xdr:colOff>
      <xdr:row>1734</xdr:row>
      <xdr:rowOff>119764</xdr:rowOff>
    </xdr:to>
    <xdr:sp macro="" textlink="">
      <xdr:nvSpPr>
        <xdr:cNvPr id="229" name="Text Box 1"/>
        <xdr:cNvSpPr txBox="1">
          <a:spLocks noChangeArrowheads="1"/>
        </xdr:cNvSpPr>
      </xdr:nvSpPr>
      <xdr:spPr bwMode="auto">
        <a:xfrm>
          <a:off x="0" y="19316700"/>
          <a:ext cx="104775" cy="119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1734</xdr:row>
      <xdr:rowOff>0</xdr:rowOff>
    </xdr:from>
    <xdr:to>
      <xdr:col>2</xdr:col>
      <xdr:colOff>0</xdr:colOff>
      <xdr:row>1734</xdr:row>
      <xdr:rowOff>119764</xdr:rowOff>
    </xdr:to>
    <xdr:sp macro="" textlink="">
      <xdr:nvSpPr>
        <xdr:cNvPr id="230" name="Text Box 1"/>
        <xdr:cNvSpPr txBox="1">
          <a:spLocks noChangeArrowheads="1"/>
        </xdr:cNvSpPr>
      </xdr:nvSpPr>
      <xdr:spPr bwMode="auto">
        <a:xfrm>
          <a:off x="0" y="19316700"/>
          <a:ext cx="104775" cy="119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1734</xdr:row>
      <xdr:rowOff>0</xdr:rowOff>
    </xdr:from>
    <xdr:to>
      <xdr:col>2</xdr:col>
      <xdr:colOff>0</xdr:colOff>
      <xdr:row>1734</xdr:row>
      <xdr:rowOff>119764</xdr:rowOff>
    </xdr:to>
    <xdr:sp macro="" textlink="">
      <xdr:nvSpPr>
        <xdr:cNvPr id="231" name="Text Box 1"/>
        <xdr:cNvSpPr txBox="1">
          <a:spLocks noChangeArrowheads="1"/>
        </xdr:cNvSpPr>
      </xdr:nvSpPr>
      <xdr:spPr bwMode="auto">
        <a:xfrm>
          <a:off x="0" y="19316700"/>
          <a:ext cx="104775" cy="119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1734</xdr:row>
      <xdr:rowOff>0</xdr:rowOff>
    </xdr:from>
    <xdr:to>
      <xdr:col>2</xdr:col>
      <xdr:colOff>0</xdr:colOff>
      <xdr:row>1734</xdr:row>
      <xdr:rowOff>119764</xdr:rowOff>
    </xdr:to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0" y="19316700"/>
          <a:ext cx="104775" cy="119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1734</xdr:row>
      <xdr:rowOff>0</xdr:rowOff>
    </xdr:from>
    <xdr:to>
      <xdr:col>2</xdr:col>
      <xdr:colOff>0</xdr:colOff>
      <xdr:row>1734</xdr:row>
      <xdr:rowOff>119764</xdr:rowOff>
    </xdr:to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0" y="19316700"/>
          <a:ext cx="104775" cy="119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1734</xdr:row>
      <xdr:rowOff>0</xdr:rowOff>
    </xdr:from>
    <xdr:to>
      <xdr:col>2</xdr:col>
      <xdr:colOff>0</xdr:colOff>
      <xdr:row>1734</xdr:row>
      <xdr:rowOff>119764</xdr:rowOff>
    </xdr:to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0" y="19316700"/>
          <a:ext cx="104775" cy="119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1734</xdr:row>
      <xdr:rowOff>0</xdr:rowOff>
    </xdr:from>
    <xdr:to>
      <xdr:col>2</xdr:col>
      <xdr:colOff>0</xdr:colOff>
      <xdr:row>1734</xdr:row>
      <xdr:rowOff>119764</xdr:rowOff>
    </xdr:to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0" y="19316700"/>
          <a:ext cx="104775" cy="119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1734</xdr:row>
      <xdr:rowOff>0</xdr:rowOff>
    </xdr:from>
    <xdr:to>
      <xdr:col>2</xdr:col>
      <xdr:colOff>0</xdr:colOff>
      <xdr:row>1734</xdr:row>
      <xdr:rowOff>119764</xdr:rowOff>
    </xdr:to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0" y="19316700"/>
          <a:ext cx="104775" cy="119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1734</xdr:row>
      <xdr:rowOff>0</xdr:rowOff>
    </xdr:from>
    <xdr:to>
      <xdr:col>2</xdr:col>
      <xdr:colOff>0</xdr:colOff>
      <xdr:row>1734</xdr:row>
      <xdr:rowOff>119764</xdr:rowOff>
    </xdr:to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0" y="19316700"/>
          <a:ext cx="104775" cy="119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1692</xdr:row>
      <xdr:rowOff>0</xdr:rowOff>
    </xdr:from>
    <xdr:to>
      <xdr:col>2</xdr:col>
      <xdr:colOff>0</xdr:colOff>
      <xdr:row>1692</xdr:row>
      <xdr:rowOff>138412</xdr:rowOff>
    </xdr:to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0" y="55054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1692</xdr:row>
      <xdr:rowOff>0</xdr:rowOff>
    </xdr:from>
    <xdr:to>
      <xdr:col>2</xdr:col>
      <xdr:colOff>0</xdr:colOff>
      <xdr:row>1692</xdr:row>
      <xdr:rowOff>138412</xdr:rowOff>
    </xdr:to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0" y="55054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1692</xdr:row>
      <xdr:rowOff>0</xdr:rowOff>
    </xdr:from>
    <xdr:to>
      <xdr:col>2</xdr:col>
      <xdr:colOff>0</xdr:colOff>
      <xdr:row>1692</xdr:row>
      <xdr:rowOff>138412</xdr:rowOff>
    </xdr:to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0" y="55054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1692</xdr:row>
      <xdr:rowOff>0</xdr:rowOff>
    </xdr:from>
    <xdr:to>
      <xdr:col>2</xdr:col>
      <xdr:colOff>0</xdr:colOff>
      <xdr:row>1692</xdr:row>
      <xdr:rowOff>138412</xdr:rowOff>
    </xdr:to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0" y="55054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1692</xdr:row>
      <xdr:rowOff>0</xdr:rowOff>
    </xdr:from>
    <xdr:to>
      <xdr:col>2</xdr:col>
      <xdr:colOff>0</xdr:colOff>
      <xdr:row>1692</xdr:row>
      <xdr:rowOff>138412</xdr:rowOff>
    </xdr:to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0" y="55054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1692</xdr:row>
      <xdr:rowOff>0</xdr:rowOff>
    </xdr:from>
    <xdr:to>
      <xdr:col>2</xdr:col>
      <xdr:colOff>0</xdr:colOff>
      <xdr:row>1692</xdr:row>
      <xdr:rowOff>138412</xdr:rowOff>
    </xdr:to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0" y="55054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1692</xdr:row>
      <xdr:rowOff>0</xdr:rowOff>
    </xdr:from>
    <xdr:to>
      <xdr:col>2</xdr:col>
      <xdr:colOff>0</xdr:colOff>
      <xdr:row>1692</xdr:row>
      <xdr:rowOff>138412</xdr:rowOff>
    </xdr:to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0" y="55054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1692</xdr:row>
      <xdr:rowOff>0</xdr:rowOff>
    </xdr:from>
    <xdr:to>
      <xdr:col>2</xdr:col>
      <xdr:colOff>0</xdr:colOff>
      <xdr:row>1692</xdr:row>
      <xdr:rowOff>138412</xdr:rowOff>
    </xdr:to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0" y="55054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1692</xdr:row>
      <xdr:rowOff>0</xdr:rowOff>
    </xdr:from>
    <xdr:to>
      <xdr:col>2</xdr:col>
      <xdr:colOff>0</xdr:colOff>
      <xdr:row>1692</xdr:row>
      <xdr:rowOff>138412</xdr:rowOff>
    </xdr:to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0" y="55054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1734</xdr:row>
      <xdr:rowOff>0</xdr:rowOff>
    </xdr:from>
    <xdr:to>
      <xdr:col>2</xdr:col>
      <xdr:colOff>0</xdr:colOff>
      <xdr:row>1734</xdr:row>
      <xdr:rowOff>141194</xdr:rowOff>
    </xdr:to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0" y="19316700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1734</xdr:row>
      <xdr:rowOff>0</xdr:rowOff>
    </xdr:from>
    <xdr:to>
      <xdr:col>2</xdr:col>
      <xdr:colOff>0</xdr:colOff>
      <xdr:row>1734</xdr:row>
      <xdr:rowOff>141194</xdr:rowOff>
    </xdr:to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0" y="19316700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1734</xdr:row>
      <xdr:rowOff>0</xdr:rowOff>
    </xdr:from>
    <xdr:to>
      <xdr:col>2</xdr:col>
      <xdr:colOff>0</xdr:colOff>
      <xdr:row>1734</xdr:row>
      <xdr:rowOff>141194</xdr:rowOff>
    </xdr:to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0" y="19316700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1734</xdr:row>
      <xdr:rowOff>0</xdr:rowOff>
    </xdr:from>
    <xdr:to>
      <xdr:col>2</xdr:col>
      <xdr:colOff>0</xdr:colOff>
      <xdr:row>1734</xdr:row>
      <xdr:rowOff>141194</xdr:rowOff>
    </xdr:to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0" y="19316700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1734</xdr:row>
      <xdr:rowOff>0</xdr:rowOff>
    </xdr:from>
    <xdr:to>
      <xdr:col>2</xdr:col>
      <xdr:colOff>0</xdr:colOff>
      <xdr:row>1734</xdr:row>
      <xdr:rowOff>141194</xdr:rowOff>
    </xdr:to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0" y="19316700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1734</xdr:row>
      <xdr:rowOff>0</xdr:rowOff>
    </xdr:from>
    <xdr:to>
      <xdr:col>2</xdr:col>
      <xdr:colOff>0</xdr:colOff>
      <xdr:row>1734</xdr:row>
      <xdr:rowOff>141194</xdr:rowOff>
    </xdr:to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0" y="19316700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1734</xdr:row>
      <xdr:rowOff>0</xdr:rowOff>
    </xdr:from>
    <xdr:to>
      <xdr:col>2</xdr:col>
      <xdr:colOff>0</xdr:colOff>
      <xdr:row>1734</xdr:row>
      <xdr:rowOff>141194</xdr:rowOff>
    </xdr:to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0" y="19316700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1734</xdr:row>
      <xdr:rowOff>0</xdr:rowOff>
    </xdr:from>
    <xdr:to>
      <xdr:col>2</xdr:col>
      <xdr:colOff>0</xdr:colOff>
      <xdr:row>1734</xdr:row>
      <xdr:rowOff>141194</xdr:rowOff>
    </xdr:to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0" y="19316700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1734</xdr:row>
      <xdr:rowOff>0</xdr:rowOff>
    </xdr:from>
    <xdr:to>
      <xdr:col>2</xdr:col>
      <xdr:colOff>0</xdr:colOff>
      <xdr:row>1734</xdr:row>
      <xdr:rowOff>141194</xdr:rowOff>
    </xdr:to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0" y="19316700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1734</xdr:row>
      <xdr:rowOff>0</xdr:rowOff>
    </xdr:from>
    <xdr:to>
      <xdr:col>2</xdr:col>
      <xdr:colOff>0</xdr:colOff>
      <xdr:row>1734</xdr:row>
      <xdr:rowOff>141194</xdr:rowOff>
    </xdr:to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0" y="19316700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1853</xdr:row>
      <xdr:rowOff>0</xdr:rowOff>
    </xdr:from>
    <xdr:to>
      <xdr:col>2</xdr:col>
      <xdr:colOff>0</xdr:colOff>
      <xdr:row>1853</xdr:row>
      <xdr:rowOff>122145</xdr:rowOff>
    </xdr:to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1853</xdr:row>
      <xdr:rowOff>0</xdr:rowOff>
    </xdr:from>
    <xdr:to>
      <xdr:col>2</xdr:col>
      <xdr:colOff>0</xdr:colOff>
      <xdr:row>1853</xdr:row>
      <xdr:rowOff>122145</xdr:rowOff>
    </xdr:to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1853</xdr:row>
      <xdr:rowOff>0</xdr:rowOff>
    </xdr:from>
    <xdr:to>
      <xdr:col>2</xdr:col>
      <xdr:colOff>0</xdr:colOff>
      <xdr:row>1853</xdr:row>
      <xdr:rowOff>122145</xdr:rowOff>
    </xdr:to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1853</xdr:row>
      <xdr:rowOff>0</xdr:rowOff>
    </xdr:from>
    <xdr:to>
      <xdr:col>2</xdr:col>
      <xdr:colOff>0</xdr:colOff>
      <xdr:row>1853</xdr:row>
      <xdr:rowOff>122145</xdr:rowOff>
    </xdr:to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1853</xdr:row>
      <xdr:rowOff>0</xdr:rowOff>
    </xdr:from>
    <xdr:to>
      <xdr:col>2</xdr:col>
      <xdr:colOff>0</xdr:colOff>
      <xdr:row>1853</xdr:row>
      <xdr:rowOff>122145</xdr:rowOff>
    </xdr:to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1853</xdr:row>
      <xdr:rowOff>0</xdr:rowOff>
    </xdr:from>
    <xdr:to>
      <xdr:col>2</xdr:col>
      <xdr:colOff>0</xdr:colOff>
      <xdr:row>1853</xdr:row>
      <xdr:rowOff>122145</xdr:rowOff>
    </xdr:to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1853</xdr:row>
      <xdr:rowOff>0</xdr:rowOff>
    </xdr:from>
    <xdr:to>
      <xdr:col>2</xdr:col>
      <xdr:colOff>0</xdr:colOff>
      <xdr:row>1853</xdr:row>
      <xdr:rowOff>122145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1853</xdr:row>
      <xdr:rowOff>0</xdr:rowOff>
    </xdr:from>
    <xdr:to>
      <xdr:col>2</xdr:col>
      <xdr:colOff>0</xdr:colOff>
      <xdr:row>1853</xdr:row>
      <xdr:rowOff>122145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1853</xdr:row>
      <xdr:rowOff>0</xdr:rowOff>
    </xdr:from>
    <xdr:to>
      <xdr:col>2</xdr:col>
      <xdr:colOff>0</xdr:colOff>
      <xdr:row>1853</xdr:row>
      <xdr:rowOff>122145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1853</xdr:row>
      <xdr:rowOff>0</xdr:rowOff>
    </xdr:from>
    <xdr:to>
      <xdr:col>2</xdr:col>
      <xdr:colOff>0</xdr:colOff>
      <xdr:row>1853</xdr:row>
      <xdr:rowOff>122145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1853</xdr:row>
      <xdr:rowOff>0</xdr:rowOff>
    </xdr:from>
    <xdr:to>
      <xdr:col>2</xdr:col>
      <xdr:colOff>0</xdr:colOff>
      <xdr:row>1853</xdr:row>
      <xdr:rowOff>138412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1853</xdr:row>
      <xdr:rowOff>0</xdr:rowOff>
    </xdr:from>
    <xdr:to>
      <xdr:col>2</xdr:col>
      <xdr:colOff>0</xdr:colOff>
      <xdr:row>1853</xdr:row>
      <xdr:rowOff>138412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1853</xdr:row>
      <xdr:rowOff>0</xdr:rowOff>
    </xdr:from>
    <xdr:to>
      <xdr:col>2</xdr:col>
      <xdr:colOff>0</xdr:colOff>
      <xdr:row>1853</xdr:row>
      <xdr:rowOff>138412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1853</xdr:row>
      <xdr:rowOff>0</xdr:rowOff>
    </xdr:from>
    <xdr:to>
      <xdr:col>2</xdr:col>
      <xdr:colOff>0</xdr:colOff>
      <xdr:row>1853</xdr:row>
      <xdr:rowOff>138412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1853</xdr:row>
      <xdr:rowOff>0</xdr:rowOff>
    </xdr:from>
    <xdr:to>
      <xdr:col>2</xdr:col>
      <xdr:colOff>0</xdr:colOff>
      <xdr:row>1853</xdr:row>
      <xdr:rowOff>138412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1853</xdr:row>
      <xdr:rowOff>0</xdr:rowOff>
    </xdr:from>
    <xdr:to>
      <xdr:col>2</xdr:col>
      <xdr:colOff>0</xdr:colOff>
      <xdr:row>1853</xdr:row>
      <xdr:rowOff>138412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1853</xdr:row>
      <xdr:rowOff>0</xdr:rowOff>
    </xdr:from>
    <xdr:to>
      <xdr:col>2</xdr:col>
      <xdr:colOff>0</xdr:colOff>
      <xdr:row>1853</xdr:row>
      <xdr:rowOff>138412</xdr:rowOff>
    </xdr:to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1853</xdr:row>
      <xdr:rowOff>0</xdr:rowOff>
    </xdr:from>
    <xdr:to>
      <xdr:col>2</xdr:col>
      <xdr:colOff>0</xdr:colOff>
      <xdr:row>1853</xdr:row>
      <xdr:rowOff>138412</xdr:rowOff>
    </xdr:to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1853</xdr:row>
      <xdr:rowOff>0</xdr:rowOff>
    </xdr:from>
    <xdr:to>
      <xdr:col>2</xdr:col>
      <xdr:colOff>0</xdr:colOff>
      <xdr:row>1853</xdr:row>
      <xdr:rowOff>138412</xdr:rowOff>
    </xdr:to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1919</xdr:row>
      <xdr:rowOff>0</xdr:rowOff>
    </xdr:from>
    <xdr:to>
      <xdr:col>2</xdr:col>
      <xdr:colOff>0</xdr:colOff>
      <xdr:row>1919</xdr:row>
      <xdr:rowOff>122145</xdr:rowOff>
    </xdr:to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1919</xdr:row>
      <xdr:rowOff>0</xdr:rowOff>
    </xdr:from>
    <xdr:to>
      <xdr:col>2</xdr:col>
      <xdr:colOff>0</xdr:colOff>
      <xdr:row>1919</xdr:row>
      <xdr:rowOff>122145</xdr:rowOff>
    </xdr:to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1919</xdr:row>
      <xdr:rowOff>0</xdr:rowOff>
    </xdr:from>
    <xdr:to>
      <xdr:col>2</xdr:col>
      <xdr:colOff>0</xdr:colOff>
      <xdr:row>1919</xdr:row>
      <xdr:rowOff>122145</xdr:rowOff>
    </xdr:to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1919</xdr:row>
      <xdr:rowOff>0</xdr:rowOff>
    </xdr:from>
    <xdr:to>
      <xdr:col>2</xdr:col>
      <xdr:colOff>0</xdr:colOff>
      <xdr:row>1919</xdr:row>
      <xdr:rowOff>122145</xdr:rowOff>
    </xdr:to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1919</xdr:row>
      <xdr:rowOff>0</xdr:rowOff>
    </xdr:from>
    <xdr:to>
      <xdr:col>2</xdr:col>
      <xdr:colOff>0</xdr:colOff>
      <xdr:row>1919</xdr:row>
      <xdr:rowOff>122145</xdr:rowOff>
    </xdr:to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1919</xdr:row>
      <xdr:rowOff>0</xdr:rowOff>
    </xdr:from>
    <xdr:to>
      <xdr:col>2</xdr:col>
      <xdr:colOff>0</xdr:colOff>
      <xdr:row>1919</xdr:row>
      <xdr:rowOff>122145</xdr:rowOff>
    </xdr:to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1919</xdr:row>
      <xdr:rowOff>0</xdr:rowOff>
    </xdr:from>
    <xdr:to>
      <xdr:col>2</xdr:col>
      <xdr:colOff>0</xdr:colOff>
      <xdr:row>1919</xdr:row>
      <xdr:rowOff>122145</xdr:rowOff>
    </xdr:to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1919</xdr:row>
      <xdr:rowOff>0</xdr:rowOff>
    </xdr:from>
    <xdr:to>
      <xdr:col>2</xdr:col>
      <xdr:colOff>0</xdr:colOff>
      <xdr:row>1919</xdr:row>
      <xdr:rowOff>122145</xdr:rowOff>
    </xdr:to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1919</xdr:row>
      <xdr:rowOff>0</xdr:rowOff>
    </xdr:from>
    <xdr:to>
      <xdr:col>2</xdr:col>
      <xdr:colOff>0</xdr:colOff>
      <xdr:row>1919</xdr:row>
      <xdr:rowOff>122145</xdr:rowOff>
    </xdr:to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1919</xdr:row>
      <xdr:rowOff>0</xdr:rowOff>
    </xdr:from>
    <xdr:to>
      <xdr:col>2</xdr:col>
      <xdr:colOff>0</xdr:colOff>
      <xdr:row>1919</xdr:row>
      <xdr:rowOff>122145</xdr:rowOff>
    </xdr:to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1919</xdr:row>
      <xdr:rowOff>0</xdr:rowOff>
    </xdr:from>
    <xdr:to>
      <xdr:col>2</xdr:col>
      <xdr:colOff>0</xdr:colOff>
      <xdr:row>1919</xdr:row>
      <xdr:rowOff>138412</xdr:rowOff>
    </xdr:to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1919</xdr:row>
      <xdr:rowOff>0</xdr:rowOff>
    </xdr:from>
    <xdr:to>
      <xdr:col>2</xdr:col>
      <xdr:colOff>0</xdr:colOff>
      <xdr:row>1919</xdr:row>
      <xdr:rowOff>138412</xdr:rowOff>
    </xdr:to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1919</xdr:row>
      <xdr:rowOff>0</xdr:rowOff>
    </xdr:from>
    <xdr:to>
      <xdr:col>2</xdr:col>
      <xdr:colOff>0</xdr:colOff>
      <xdr:row>1919</xdr:row>
      <xdr:rowOff>138412</xdr:rowOff>
    </xdr:to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1919</xdr:row>
      <xdr:rowOff>0</xdr:rowOff>
    </xdr:from>
    <xdr:to>
      <xdr:col>2</xdr:col>
      <xdr:colOff>0</xdr:colOff>
      <xdr:row>1919</xdr:row>
      <xdr:rowOff>138412</xdr:rowOff>
    </xdr:to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1919</xdr:row>
      <xdr:rowOff>0</xdr:rowOff>
    </xdr:from>
    <xdr:to>
      <xdr:col>2</xdr:col>
      <xdr:colOff>0</xdr:colOff>
      <xdr:row>1919</xdr:row>
      <xdr:rowOff>138412</xdr:rowOff>
    </xdr:to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1919</xdr:row>
      <xdr:rowOff>0</xdr:rowOff>
    </xdr:from>
    <xdr:to>
      <xdr:col>2</xdr:col>
      <xdr:colOff>0</xdr:colOff>
      <xdr:row>1919</xdr:row>
      <xdr:rowOff>138412</xdr:rowOff>
    </xdr:to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1919</xdr:row>
      <xdr:rowOff>0</xdr:rowOff>
    </xdr:from>
    <xdr:to>
      <xdr:col>2</xdr:col>
      <xdr:colOff>0</xdr:colOff>
      <xdr:row>1919</xdr:row>
      <xdr:rowOff>138412</xdr:rowOff>
    </xdr:to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1919</xdr:row>
      <xdr:rowOff>0</xdr:rowOff>
    </xdr:from>
    <xdr:to>
      <xdr:col>2</xdr:col>
      <xdr:colOff>0</xdr:colOff>
      <xdr:row>1919</xdr:row>
      <xdr:rowOff>138412</xdr:rowOff>
    </xdr:to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1919</xdr:row>
      <xdr:rowOff>0</xdr:rowOff>
    </xdr:from>
    <xdr:to>
      <xdr:col>2</xdr:col>
      <xdr:colOff>0</xdr:colOff>
      <xdr:row>1919</xdr:row>
      <xdr:rowOff>138412</xdr:rowOff>
    </xdr:to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2117</xdr:row>
      <xdr:rowOff>0</xdr:rowOff>
    </xdr:from>
    <xdr:to>
      <xdr:col>2</xdr:col>
      <xdr:colOff>0</xdr:colOff>
      <xdr:row>2117</xdr:row>
      <xdr:rowOff>122145</xdr:rowOff>
    </xdr:to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2117</xdr:row>
      <xdr:rowOff>0</xdr:rowOff>
    </xdr:from>
    <xdr:to>
      <xdr:col>2</xdr:col>
      <xdr:colOff>0</xdr:colOff>
      <xdr:row>2117</xdr:row>
      <xdr:rowOff>122145</xdr:rowOff>
    </xdr:to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2117</xdr:row>
      <xdr:rowOff>0</xdr:rowOff>
    </xdr:from>
    <xdr:to>
      <xdr:col>2</xdr:col>
      <xdr:colOff>0</xdr:colOff>
      <xdr:row>2117</xdr:row>
      <xdr:rowOff>122145</xdr:rowOff>
    </xdr:to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2117</xdr:row>
      <xdr:rowOff>0</xdr:rowOff>
    </xdr:from>
    <xdr:to>
      <xdr:col>2</xdr:col>
      <xdr:colOff>0</xdr:colOff>
      <xdr:row>2117</xdr:row>
      <xdr:rowOff>122145</xdr:rowOff>
    </xdr:to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2117</xdr:row>
      <xdr:rowOff>0</xdr:rowOff>
    </xdr:from>
    <xdr:to>
      <xdr:col>2</xdr:col>
      <xdr:colOff>0</xdr:colOff>
      <xdr:row>2117</xdr:row>
      <xdr:rowOff>122145</xdr:rowOff>
    </xdr:to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2117</xdr:row>
      <xdr:rowOff>0</xdr:rowOff>
    </xdr:from>
    <xdr:to>
      <xdr:col>2</xdr:col>
      <xdr:colOff>0</xdr:colOff>
      <xdr:row>2117</xdr:row>
      <xdr:rowOff>122145</xdr:rowOff>
    </xdr:to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2117</xdr:row>
      <xdr:rowOff>0</xdr:rowOff>
    </xdr:from>
    <xdr:to>
      <xdr:col>2</xdr:col>
      <xdr:colOff>0</xdr:colOff>
      <xdr:row>2117</xdr:row>
      <xdr:rowOff>122145</xdr:rowOff>
    </xdr:to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2117</xdr:row>
      <xdr:rowOff>0</xdr:rowOff>
    </xdr:from>
    <xdr:to>
      <xdr:col>2</xdr:col>
      <xdr:colOff>0</xdr:colOff>
      <xdr:row>2117</xdr:row>
      <xdr:rowOff>122145</xdr:rowOff>
    </xdr:to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2117</xdr:row>
      <xdr:rowOff>0</xdr:rowOff>
    </xdr:from>
    <xdr:to>
      <xdr:col>2</xdr:col>
      <xdr:colOff>0</xdr:colOff>
      <xdr:row>2117</xdr:row>
      <xdr:rowOff>122145</xdr:rowOff>
    </xdr:to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2117</xdr:row>
      <xdr:rowOff>0</xdr:rowOff>
    </xdr:from>
    <xdr:to>
      <xdr:col>2</xdr:col>
      <xdr:colOff>0</xdr:colOff>
      <xdr:row>2117</xdr:row>
      <xdr:rowOff>122145</xdr:rowOff>
    </xdr:to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2117</xdr:row>
      <xdr:rowOff>0</xdr:rowOff>
    </xdr:from>
    <xdr:to>
      <xdr:col>2</xdr:col>
      <xdr:colOff>0</xdr:colOff>
      <xdr:row>2117</xdr:row>
      <xdr:rowOff>138412</xdr:rowOff>
    </xdr:to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2117</xdr:row>
      <xdr:rowOff>0</xdr:rowOff>
    </xdr:from>
    <xdr:to>
      <xdr:col>2</xdr:col>
      <xdr:colOff>0</xdr:colOff>
      <xdr:row>2117</xdr:row>
      <xdr:rowOff>138412</xdr:rowOff>
    </xdr:to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2117</xdr:row>
      <xdr:rowOff>0</xdr:rowOff>
    </xdr:from>
    <xdr:to>
      <xdr:col>2</xdr:col>
      <xdr:colOff>0</xdr:colOff>
      <xdr:row>2117</xdr:row>
      <xdr:rowOff>138412</xdr:rowOff>
    </xdr:to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2117</xdr:row>
      <xdr:rowOff>0</xdr:rowOff>
    </xdr:from>
    <xdr:to>
      <xdr:col>2</xdr:col>
      <xdr:colOff>0</xdr:colOff>
      <xdr:row>2117</xdr:row>
      <xdr:rowOff>138412</xdr:rowOff>
    </xdr:to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2117</xdr:row>
      <xdr:rowOff>0</xdr:rowOff>
    </xdr:from>
    <xdr:to>
      <xdr:col>2</xdr:col>
      <xdr:colOff>0</xdr:colOff>
      <xdr:row>2117</xdr:row>
      <xdr:rowOff>138412</xdr:rowOff>
    </xdr:to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2117</xdr:row>
      <xdr:rowOff>0</xdr:rowOff>
    </xdr:from>
    <xdr:to>
      <xdr:col>2</xdr:col>
      <xdr:colOff>0</xdr:colOff>
      <xdr:row>2117</xdr:row>
      <xdr:rowOff>138412</xdr:rowOff>
    </xdr:to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2117</xdr:row>
      <xdr:rowOff>0</xdr:rowOff>
    </xdr:from>
    <xdr:to>
      <xdr:col>2</xdr:col>
      <xdr:colOff>0</xdr:colOff>
      <xdr:row>2117</xdr:row>
      <xdr:rowOff>138412</xdr:rowOff>
    </xdr:to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2117</xdr:row>
      <xdr:rowOff>0</xdr:rowOff>
    </xdr:from>
    <xdr:to>
      <xdr:col>2</xdr:col>
      <xdr:colOff>0</xdr:colOff>
      <xdr:row>2117</xdr:row>
      <xdr:rowOff>138412</xdr:rowOff>
    </xdr:to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2117</xdr:row>
      <xdr:rowOff>0</xdr:rowOff>
    </xdr:from>
    <xdr:to>
      <xdr:col>2</xdr:col>
      <xdr:colOff>0</xdr:colOff>
      <xdr:row>2117</xdr:row>
      <xdr:rowOff>138412</xdr:rowOff>
    </xdr:to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2181</xdr:row>
      <xdr:rowOff>0</xdr:rowOff>
    </xdr:from>
    <xdr:to>
      <xdr:col>2</xdr:col>
      <xdr:colOff>0</xdr:colOff>
      <xdr:row>2181</xdr:row>
      <xdr:rowOff>122145</xdr:rowOff>
    </xdr:to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2181</xdr:row>
      <xdr:rowOff>0</xdr:rowOff>
    </xdr:from>
    <xdr:to>
      <xdr:col>2</xdr:col>
      <xdr:colOff>0</xdr:colOff>
      <xdr:row>2181</xdr:row>
      <xdr:rowOff>122145</xdr:rowOff>
    </xdr:to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2181</xdr:row>
      <xdr:rowOff>0</xdr:rowOff>
    </xdr:from>
    <xdr:to>
      <xdr:col>2</xdr:col>
      <xdr:colOff>0</xdr:colOff>
      <xdr:row>2181</xdr:row>
      <xdr:rowOff>122145</xdr:rowOff>
    </xdr:to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2181</xdr:row>
      <xdr:rowOff>0</xdr:rowOff>
    </xdr:from>
    <xdr:to>
      <xdr:col>2</xdr:col>
      <xdr:colOff>0</xdr:colOff>
      <xdr:row>2181</xdr:row>
      <xdr:rowOff>122145</xdr:rowOff>
    </xdr:to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2181</xdr:row>
      <xdr:rowOff>0</xdr:rowOff>
    </xdr:from>
    <xdr:to>
      <xdr:col>2</xdr:col>
      <xdr:colOff>0</xdr:colOff>
      <xdr:row>2181</xdr:row>
      <xdr:rowOff>122145</xdr:rowOff>
    </xdr:to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2181</xdr:row>
      <xdr:rowOff>0</xdr:rowOff>
    </xdr:from>
    <xdr:to>
      <xdr:col>2</xdr:col>
      <xdr:colOff>0</xdr:colOff>
      <xdr:row>2181</xdr:row>
      <xdr:rowOff>122145</xdr:rowOff>
    </xdr:to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2181</xdr:row>
      <xdr:rowOff>0</xdr:rowOff>
    </xdr:from>
    <xdr:to>
      <xdr:col>2</xdr:col>
      <xdr:colOff>0</xdr:colOff>
      <xdr:row>2181</xdr:row>
      <xdr:rowOff>122145</xdr:rowOff>
    </xdr:to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2181</xdr:row>
      <xdr:rowOff>0</xdr:rowOff>
    </xdr:from>
    <xdr:to>
      <xdr:col>2</xdr:col>
      <xdr:colOff>0</xdr:colOff>
      <xdr:row>2181</xdr:row>
      <xdr:rowOff>122145</xdr:rowOff>
    </xdr:to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2181</xdr:row>
      <xdr:rowOff>0</xdr:rowOff>
    </xdr:from>
    <xdr:to>
      <xdr:col>2</xdr:col>
      <xdr:colOff>0</xdr:colOff>
      <xdr:row>2181</xdr:row>
      <xdr:rowOff>122145</xdr:rowOff>
    </xdr:to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2181</xdr:row>
      <xdr:rowOff>0</xdr:rowOff>
    </xdr:from>
    <xdr:to>
      <xdr:col>2</xdr:col>
      <xdr:colOff>0</xdr:colOff>
      <xdr:row>2181</xdr:row>
      <xdr:rowOff>122145</xdr:rowOff>
    </xdr:to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2181</xdr:row>
      <xdr:rowOff>0</xdr:rowOff>
    </xdr:from>
    <xdr:to>
      <xdr:col>2</xdr:col>
      <xdr:colOff>0</xdr:colOff>
      <xdr:row>2181</xdr:row>
      <xdr:rowOff>138412</xdr:rowOff>
    </xdr:to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2181</xdr:row>
      <xdr:rowOff>0</xdr:rowOff>
    </xdr:from>
    <xdr:to>
      <xdr:col>2</xdr:col>
      <xdr:colOff>0</xdr:colOff>
      <xdr:row>2181</xdr:row>
      <xdr:rowOff>138412</xdr:rowOff>
    </xdr:to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2181</xdr:row>
      <xdr:rowOff>0</xdr:rowOff>
    </xdr:from>
    <xdr:to>
      <xdr:col>2</xdr:col>
      <xdr:colOff>0</xdr:colOff>
      <xdr:row>2181</xdr:row>
      <xdr:rowOff>138412</xdr:rowOff>
    </xdr:to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2181</xdr:row>
      <xdr:rowOff>0</xdr:rowOff>
    </xdr:from>
    <xdr:to>
      <xdr:col>2</xdr:col>
      <xdr:colOff>0</xdr:colOff>
      <xdr:row>2181</xdr:row>
      <xdr:rowOff>138412</xdr:rowOff>
    </xdr:to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2181</xdr:row>
      <xdr:rowOff>0</xdr:rowOff>
    </xdr:from>
    <xdr:to>
      <xdr:col>2</xdr:col>
      <xdr:colOff>0</xdr:colOff>
      <xdr:row>2181</xdr:row>
      <xdr:rowOff>138412</xdr:rowOff>
    </xdr:to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2181</xdr:row>
      <xdr:rowOff>0</xdr:rowOff>
    </xdr:from>
    <xdr:to>
      <xdr:col>2</xdr:col>
      <xdr:colOff>0</xdr:colOff>
      <xdr:row>2181</xdr:row>
      <xdr:rowOff>138412</xdr:rowOff>
    </xdr:to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2181</xdr:row>
      <xdr:rowOff>0</xdr:rowOff>
    </xdr:from>
    <xdr:to>
      <xdr:col>2</xdr:col>
      <xdr:colOff>0</xdr:colOff>
      <xdr:row>2181</xdr:row>
      <xdr:rowOff>138412</xdr:rowOff>
    </xdr:to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2181</xdr:row>
      <xdr:rowOff>0</xdr:rowOff>
    </xdr:from>
    <xdr:to>
      <xdr:col>2</xdr:col>
      <xdr:colOff>0</xdr:colOff>
      <xdr:row>2181</xdr:row>
      <xdr:rowOff>138412</xdr:rowOff>
    </xdr:to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2181</xdr:row>
      <xdr:rowOff>0</xdr:rowOff>
    </xdr:from>
    <xdr:to>
      <xdr:col>2</xdr:col>
      <xdr:colOff>0</xdr:colOff>
      <xdr:row>2181</xdr:row>
      <xdr:rowOff>138412</xdr:rowOff>
    </xdr:to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440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440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440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440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440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440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440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440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440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440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582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582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582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582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582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582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582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582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582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582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615</xdr:row>
      <xdr:rowOff>0</xdr:rowOff>
    </xdr:from>
    <xdr:to>
      <xdr:col>1</xdr:col>
      <xdr:colOff>104775</xdr:colOff>
      <xdr:row>615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615</xdr:row>
      <xdr:rowOff>0</xdr:rowOff>
    </xdr:from>
    <xdr:to>
      <xdr:col>1</xdr:col>
      <xdr:colOff>104775</xdr:colOff>
      <xdr:row>615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615</xdr:row>
      <xdr:rowOff>0</xdr:rowOff>
    </xdr:from>
    <xdr:to>
      <xdr:col>1</xdr:col>
      <xdr:colOff>104775</xdr:colOff>
      <xdr:row>615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615</xdr:row>
      <xdr:rowOff>0</xdr:rowOff>
    </xdr:from>
    <xdr:to>
      <xdr:col>1</xdr:col>
      <xdr:colOff>104775</xdr:colOff>
      <xdr:row>615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615</xdr:row>
      <xdr:rowOff>0</xdr:rowOff>
    </xdr:from>
    <xdr:to>
      <xdr:col>1</xdr:col>
      <xdr:colOff>104775</xdr:colOff>
      <xdr:row>615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615</xdr:row>
      <xdr:rowOff>0</xdr:rowOff>
    </xdr:from>
    <xdr:to>
      <xdr:col>1</xdr:col>
      <xdr:colOff>104775</xdr:colOff>
      <xdr:row>615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615</xdr:row>
      <xdr:rowOff>0</xdr:rowOff>
    </xdr:from>
    <xdr:to>
      <xdr:col>1</xdr:col>
      <xdr:colOff>104775</xdr:colOff>
      <xdr:row>615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615</xdr:row>
      <xdr:rowOff>0</xdr:rowOff>
    </xdr:from>
    <xdr:to>
      <xdr:col>1</xdr:col>
      <xdr:colOff>104775</xdr:colOff>
      <xdr:row>615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615</xdr:row>
      <xdr:rowOff>0</xdr:rowOff>
    </xdr:from>
    <xdr:to>
      <xdr:col>1</xdr:col>
      <xdr:colOff>104775</xdr:colOff>
      <xdr:row>615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615</xdr:row>
      <xdr:rowOff>0</xdr:rowOff>
    </xdr:from>
    <xdr:to>
      <xdr:col>1</xdr:col>
      <xdr:colOff>104775</xdr:colOff>
      <xdr:row>615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615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615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615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615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615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615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615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615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615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615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622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622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622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622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622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622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622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622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622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622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674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674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674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674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674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674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674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674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674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674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674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674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674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674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674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674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674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674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674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674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440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440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440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440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440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440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440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440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440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440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582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582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582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582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582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582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582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582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582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582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615</xdr:row>
      <xdr:rowOff>0</xdr:rowOff>
    </xdr:from>
    <xdr:to>
      <xdr:col>1</xdr:col>
      <xdr:colOff>104775</xdr:colOff>
      <xdr:row>615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615</xdr:row>
      <xdr:rowOff>0</xdr:rowOff>
    </xdr:from>
    <xdr:to>
      <xdr:col>1</xdr:col>
      <xdr:colOff>104775</xdr:colOff>
      <xdr:row>615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615</xdr:row>
      <xdr:rowOff>0</xdr:rowOff>
    </xdr:from>
    <xdr:to>
      <xdr:col>1</xdr:col>
      <xdr:colOff>104775</xdr:colOff>
      <xdr:row>615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615</xdr:row>
      <xdr:rowOff>0</xdr:rowOff>
    </xdr:from>
    <xdr:to>
      <xdr:col>1</xdr:col>
      <xdr:colOff>104775</xdr:colOff>
      <xdr:row>615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615</xdr:row>
      <xdr:rowOff>0</xdr:rowOff>
    </xdr:from>
    <xdr:to>
      <xdr:col>1</xdr:col>
      <xdr:colOff>104775</xdr:colOff>
      <xdr:row>615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615</xdr:row>
      <xdr:rowOff>0</xdr:rowOff>
    </xdr:from>
    <xdr:to>
      <xdr:col>1</xdr:col>
      <xdr:colOff>104775</xdr:colOff>
      <xdr:row>615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615</xdr:row>
      <xdr:rowOff>0</xdr:rowOff>
    </xdr:from>
    <xdr:to>
      <xdr:col>1</xdr:col>
      <xdr:colOff>104775</xdr:colOff>
      <xdr:row>615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615</xdr:row>
      <xdr:rowOff>0</xdr:rowOff>
    </xdr:from>
    <xdr:to>
      <xdr:col>1</xdr:col>
      <xdr:colOff>104775</xdr:colOff>
      <xdr:row>615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615</xdr:row>
      <xdr:rowOff>0</xdr:rowOff>
    </xdr:from>
    <xdr:to>
      <xdr:col>1</xdr:col>
      <xdr:colOff>104775</xdr:colOff>
      <xdr:row>615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615</xdr:row>
      <xdr:rowOff>0</xdr:rowOff>
    </xdr:from>
    <xdr:to>
      <xdr:col>1</xdr:col>
      <xdr:colOff>104775</xdr:colOff>
      <xdr:row>615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615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615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615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615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615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615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615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615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615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615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622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622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622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622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622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622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622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622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622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622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674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674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674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674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674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674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674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674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674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674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674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674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674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674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674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674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674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674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674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674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1124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1124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1124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1124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1124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1124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1124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1124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1124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1124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1124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1124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1124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1124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1124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1124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1124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1124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1124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1124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440</xdr:row>
      <xdr:rowOff>152400</xdr:rowOff>
    </xdr:from>
    <xdr:ext cx="104775" cy="171450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440</xdr:row>
      <xdr:rowOff>152400</xdr:rowOff>
    </xdr:from>
    <xdr:ext cx="104775" cy="171450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440</xdr:row>
      <xdr:rowOff>152400</xdr:rowOff>
    </xdr:from>
    <xdr:ext cx="104775" cy="171450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440</xdr:row>
      <xdr:rowOff>152400</xdr:rowOff>
    </xdr:from>
    <xdr:ext cx="104775" cy="171450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440</xdr:row>
      <xdr:rowOff>152400</xdr:rowOff>
    </xdr:from>
    <xdr:ext cx="104775" cy="171450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440</xdr:row>
      <xdr:rowOff>152400</xdr:rowOff>
    </xdr:from>
    <xdr:ext cx="104775" cy="171450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440</xdr:row>
      <xdr:rowOff>152400</xdr:rowOff>
    </xdr:from>
    <xdr:ext cx="104775" cy="171450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440</xdr:row>
      <xdr:rowOff>152400</xdr:rowOff>
    </xdr:from>
    <xdr:ext cx="104775" cy="171450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440</xdr:row>
      <xdr:rowOff>152400</xdr:rowOff>
    </xdr:from>
    <xdr:ext cx="104775" cy="171450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440</xdr:row>
      <xdr:rowOff>152400</xdr:rowOff>
    </xdr:from>
    <xdr:ext cx="104775" cy="171450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440</xdr:row>
      <xdr:rowOff>152400</xdr:rowOff>
    </xdr:from>
    <xdr:ext cx="104775" cy="171450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440</xdr:row>
      <xdr:rowOff>152400</xdr:rowOff>
    </xdr:from>
    <xdr:ext cx="104775" cy="171450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440</xdr:row>
      <xdr:rowOff>152400</xdr:rowOff>
    </xdr:from>
    <xdr:ext cx="104775" cy="17145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440</xdr:row>
      <xdr:rowOff>152400</xdr:rowOff>
    </xdr:from>
    <xdr:ext cx="104775" cy="171450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440</xdr:row>
      <xdr:rowOff>152400</xdr:rowOff>
    </xdr:from>
    <xdr:ext cx="104775" cy="171450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440</xdr:row>
      <xdr:rowOff>152400</xdr:rowOff>
    </xdr:from>
    <xdr:ext cx="104775" cy="171450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440</xdr:row>
      <xdr:rowOff>152400</xdr:rowOff>
    </xdr:from>
    <xdr:ext cx="104775" cy="171450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440</xdr:row>
      <xdr:rowOff>152400</xdr:rowOff>
    </xdr:from>
    <xdr:ext cx="104775" cy="171450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440</xdr:row>
      <xdr:rowOff>152400</xdr:rowOff>
    </xdr:from>
    <xdr:ext cx="104775" cy="171450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440</xdr:row>
      <xdr:rowOff>152400</xdr:rowOff>
    </xdr:from>
    <xdr:ext cx="104775" cy="171450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438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438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438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438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438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438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438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438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438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438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438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438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438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438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438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438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438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438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438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438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582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582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582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582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582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582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582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582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582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582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615</xdr:row>
      <xdr:rowOff>0</xdr:rowOff>
    </xdr:from>
    <xdr:to>
      <xdr:col>1</xdr:col>
      <xdr:colOff>104775</xdr:colOff>
      <xdr:row>615</xdr:row>
      <xdr:rowOff>161304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615</xdr:row>
      <xdr:rowOff>0</xdr:rowOff>
    </xdr:from>
    <xdr:to>
      <xdr:col>1</xdr:col>
      <xdr:colOff>104775</xdr:colOff>
      <xdr:row>615</xdr:row>
      <xdr:rowOff>161304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615</xdr:row>
      <xdr:rowOff>0</xdr:rowOff>
    </xdr:from>
    <xdr:to>
      <xdr:col>1</xdr:col>
      <xdr:colOff>104775</xdr:colOff>
      <xdr:row>615</xdr:row>
      <xdr:rowOff>161304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615</xdr:row>
      <xdr:rowOff>0</xdr:rowOff>
    </xdr:from>
    <xdr:to>
      <xdr:col>1</xdr:col>
      <xdr:colOff>104775</xdr:colOff>
      <xdr:row>615</xdr:row>
      <xdr:rowOff>161304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615</xdr:row>
      <xdr:rowOff>0</xdr:rowOff>
    </xdr:from>
    <xdr:to>
      <xdr:col>1</xdr:col>
      <xdr:colOff>104775</xdr:colOff>
      <xdr:row>615</xdr:row>
      <xdr:rowOff>161304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615</xdr:row>
      <xdr:rowOff>0</xdr:rowOff>
    </xdr:from>
    <xdr:to>
      <xdr:col>1</xdr:col>
      <xdr:colOff>104775</xdr:colOff>
      <xdr:row>615</xdr:row>
      <xdr:rowOff>161304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615</xdr:row>
      <xdr:rowOff>0</xdr:rowOff>
    </xdr:from>
    <xdr:to>
      <xdr:col>1</xdr:col>
      <xdr:colOff>104775</xdr:colOff>
      <xdr:row>615</xdr:row>
      <xdr:rowOff>161304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615</xdr:row>
      <xdr:rowOff>0</xdr:rowOff>
    </xdr:from>
    <xdr:to>
      <xdr:col>1</xdr:col>
      <xdr:colOff>104775</xdr:colOff>
      <xdr:row>615</xdr:row>
      <xdr:rowOff>161304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615</xdr:row>
      <xdr:rowOff>0</xdr:rowOff>
    </xdr:from>
    <xdr:to>
      <xdr:col>1</xdr:col>
      <xdr:colOff>104775</xdr:colOff>
      <xdr:row>615</xdr:row>
      <xdr:rowOff>161304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615</xdr:row>
      <xdr:rowOff>0</xdr:rowOff>
    </xdr:from>
    <xdr:to>
      <xdr:col>1</xdr:col>
      <xdr:colOff>104775</xdr:colOff>
      <xdr:row>615</xdr:row>
      <xdr:rowOff>161304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615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615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615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615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615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615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615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615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615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615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622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622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622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622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622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622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622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622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622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622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674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674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674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674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674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674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674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674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674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674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1304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1304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1304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1304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1304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1304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1304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1304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1304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1304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622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622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622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622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622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622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622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622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622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622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1034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1034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1034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1034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1034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1034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1034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1034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1034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1034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71450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71450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71450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71450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71450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71450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71450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71450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71450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71450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71450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71450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71450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71450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71450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71450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71450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71450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71450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7145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71450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71450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71450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71450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71450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71450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71450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71450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71450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71450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615</xdr:row>
      <xdr:rowOff>0</xdr:rowOff>
    </xdr:from>
    <xdr:ext cx="104775" cy="161304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615</xdr:row>
      <xdr:rowOff>0</xdr:rowOff>
    </xdr:from>
    <xdr:ext cx="104775" cy="161304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615</xdr:row>
      <xdr:rowOff>0</xdr:rowOff>
    </xdr:from>
    <xdr:ext cx="104775" cy="161304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615</xdr:row>
      <xdr:rowOff>0</xdr:rowOff>
    </xdr:from>
    <xdr:ext cx="104775" cy="161304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615</xdr:row>
      <xdr:rowOff>0</xdr:rowOff>
    </xdr:from>
    <xdr:ext cx="104775" cy="161304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615</xdr:row>
      <xdr:rowOff>0</xdr:rowOff>
    </xdr:from>
    <xdr:ext cx="104775" cy="161304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615</xdr:row>
      <xdr:rowOff>0</xdr:rowOff>
    </xdr:from>
    <xdr:ext cx="104775" cy="161304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615</xdr:row>
      <xdr:rowOff>0</xdr:rowOff>
    </xdr:from>
    <xdr:ext cx="104775" cy="161304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615</xdr:row>
      <xdr:rowOff>0</xdr:rowOff>
    </xdr:from>
    <xdr:ext cx="104775" cy="161304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615</xdr:row>
      <xdr:rowOff>0</xdr:rowOff>
    </xdr:from>
    <xdr:ext cx="104775" cy="161304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1124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1124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1124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1124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1124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1124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1124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1124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1124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1124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1124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1124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1124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1124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1124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1124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1124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1124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1124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1124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71450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71450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71450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71450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71450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71450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71450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71450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71450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71450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71450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71450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71450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71450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71450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71450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71450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71450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71450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71450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71450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71450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71450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71450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71450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71450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71450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71450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71450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71450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440</xdr:row>
      <xdr:rowOff>152400</xdr:rowOff>
    </xdr:from>
    <xdr:ext cx="104775" cy="171450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440</xdr:row>
      <xdr:rowOff>152400</xdr:rowOff>
    </xdr:from>
    <xdr:ext cx="104775" cy="171450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440</xdr:row>
      <xdr:rowOff>152400</xdr:rowOff>
    </xdr:from>
    <xdr:ext cx="104775" cy="171450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440</xdr:row>
      <xdr:rowOff>152400</xdr:rowOff>
    </xdr:from>
    <xdr:ext cx="104775" cy="171450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440</xdr:row>
      <xdr:rowOff>152400</xdr:rowOff>
    </xdr:from>
    <xdr:ext cx="104775" cy="171450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440</xdr:row>
      <xdr:rowOff>152400</xdr:rowOff>
    </xdr:from>
    <xdr:ext cx="104775" cy="171450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440</xdr:row>
      <xdr:rowOff>152400</xdr:rowOff>
    </xdr:from>
    <xdr:ext cx="104775" cy="171450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440</xdr:row>
      <xdr:rowOff>152400</xdr:rowOff>
    </xdr:from>
    <xdr:ext cx="104775" cy="171450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440</xdr:row>
      <xdr:rowOff>152400</xdr:rowOff>
    </xdr:from>
    <xdr:ext cx="104775" cy="171450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440</xdr:row>
      <xdr:rowOff>152400</xdr:rowOff>
    </xdr:from>
    <xdr:ext cx="104775" cy="171450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440</xdr:row>
      <xdr:rowOff>152400</xdr:rowOff>
    </xdr:from>
    <xdr:ext cx="104775" cy="171450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440</xdr:row>
      <xdr:rowOff>152400</xdr:rowOff>
    </xdr:from>
    <xdr:ext cx="104775" cy="171450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440</xdr:row>
      <xdr:rowOff>152400</xdr:rowOff>
    </xdr:from>
    <xdr:ext cx="104775" cy="171450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440</xdr:row>
      <xdr:rowOff>152400</xdr:rowOff>
    </xdr:from>
    <xdr:ext cx="104775" cy="171450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440</xdr:row>
      <xdr:rowOff>152400</xdr:rowOff>
    </xdr:from>
    <xdr:ext cx="104775" cy="171450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440</xdr:row>
      <xdr:rowOff>152400</xdr:rowOff>
    </xdr:from>
    <xdr:ext cx="104775" cy="171450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440</xdr:row>
      <xdr:rowOff>152400</xdr:rowOff>
    </xdr:from>
    <xdr:ext cx="104775" cy="171450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440</xdr:row>
      <xdr:rowOff>152400</xdr:rowOff>
    </xdr:from>
    <xdr:ext cx="104775" cy="171450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440</xdr:row>
      <xdr:rowOff>152400</xdr:rowOff>
    </xdr:from>
    <xdr:ext cx="104775" cy="171450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440</xdr:row>
      <xdr:rowOff>152400</xdr:rowOff>
    </xdr:from>
    <xdr:ext cx="104775" cy="171450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438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438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438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438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438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438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438</xdr:row>
      <xdr:rowOff>152400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438</xdr:row>
      <xdr:rowOff>152400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438</xdr:row>
      <xdr:rowOff>152400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438</xdr:row>
      <xdr:rowOff>152400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438</xdr:row>
      <xdr:rowOff>152400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438</xdr:row>
      <xdr:rowOff>152400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438</xdr:row>
      <xdr:rowOff>152400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438</xdr:row>
      <xdr:rowOff>152400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438</xdr:row>
      <xdr:rowOff>152400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438</xdr:row>
      <xdr:rowOff>152400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438</xdr:row>
      <xdr:rowOff>152400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438</xdr:row>
      <xdr:rowOff>152400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438</xdr:row>
      <xdr:rowOff>152400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438</xdr:row>
      <xdr:rowOff>152400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582</xdr:row>
      <xdr:rowOff>152400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582</xdr:row>
      <xdr:rowOff>152400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582</xdr:row>
      <xdr:rowOff>152400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582</xdr:row>
      <xdr:rowOff>152400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582</xdr:row>
      <xdr:rowOff>152400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582</xdr:row>
      <xdr:rowOff>152400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582</xdr:row>
      <xdr:rowOff>152400</xdr:rowOff>
    </xdr:from>
    <xdr:ext cx="104775" cy="163419"/>
    <xdr:sp macro="" textlink="">
      <xdr:nvSpPr>
        <xdr:cNvPr id="762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582</xdr:row>
      <xdr:rowOff>152400</xdr:rowOff>
    </xdr:from>
    <xdr:ext cx="104775" cy="163419"/>
    <xdr:sp macro="" textlink="">
      <xdr:nvSpPr>
        <xdr:cNvPr id="763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582</xdr:row>
      <xdr:rowOff>152400</xdr:rowOff>
    </xdr:from>
    <xdr:ext cx="104775" cy="163419"/>
    <xdr:sp macro="" textlink="">
      <xdr:nvSpPr>
        <xdr:cNvPr id="764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582</xdr:row>
      <xdr:rowOff>152400</xdr:rowOff>
    </xdr:from>
    <xdr:ext cx="104775" cy="163419"/>
    <xdr:sp macro="" textlink="">
      <xdr:nvSpPr>
        <xdr:cNvPr id="765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615</xdr:row>
      <xdr:rowOff>0</xdr:rowOff>
    </xdr:from>
    <xdr:to>
      <xdr:col>1</xdr:col>
      <xdr:colOff>104775</xdr:colOff>
      <xdr:row>615</xdr:row>
      <xdr:rowOff>161304</xdr:rowOff>
    </xdr:to>
    <xdr:sp macro="" textlink="">
      <xdr:nvSpPr>
        <xdr:cNvPr id="766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615</xdr:row>
      <xdr:rowOff>0</xdr:rowOff>
    </xdr:from>
    <xdr:to>
      <xdr:col>1</xdr:col>
      <xdr:colOff>104775</xdr:colOff>
      <xdr:row>615</xdr:row>
      <xdr:rowOff>161304</xdr:rowOff>
    </xdr:to>
    <xdr:sp macro="" textlink="">
      <xdr:nvSpPr>
        <xdr:cNvPr id="767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615</xdr:row>
      <xdr:rowOff>0</xdr:rowOff>
    </xdr:from>
    <xdr:to>
      <xdr:col>1</xdr:col>
      <xdr:colOff>104775</xdr:colOff>
      <xdr:row>615</xdr:row>
      <xdr:rowOff>161304</xdr:rowOff>
    </xdr:to>
    <xdr:sp macro="" textlink="">
      <xdr:nvSpPr>
        <xdr:cNvPr id="768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615</xdr:row>
      <xdr:rowOff>0</xdr:rowOff>
    </xdr:from>
    <xdr:to>
      <xdr:col>1</xdr:col>
      <xdr:colOff>104775</xdr:colOff>
      <xdr:row>615</xdr:row>
      <xdr:rowOff>161304</xdr:rowOff>
    </xdr:to>
    <xdr:sp macro="" textlink="">
      <xdr:nvSpPr>
        <xdr:cNvPr id="769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615</xdr:row>
      <xdr:rowOff>0</xdr:rowOff>
    </xdr:from>
    <xdr:to>
      <xdr:col>1</xdr:col>
      <xdr:colOff>104775</xdr:colOff>
      <xdr:row>615</xdr:row>
      <xdr:rowOff>161304</xdr:rowOff>
    </xdr:to>
    <xdr:sp macro="" textlink="">
      <xdr:nvSpPr>
        <xdr:cNvPr id="770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615</xdr:row>
      <xdr:rowOff>0</xdr:rowOff>
    </xdr:from>
    <xdr:to>
      <xdr:col>1</xdr:col>
      <xdr:colOff>104775</xdr:colOff>
      <xdr:row>615</xdr:row>
      <xdr:rowOff>161304</xdr:rowOff>
    </xdr:to>
    <xdr:sp macro="" textlink="">
      <xdr:nvSpPr>
        <xdr:cNvPr id="771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615</xdr:row>
      <xdr:rowOff>0</xdr:rowOff>
    </xdr:from>
    <xdr:to>
      <xdr:col>1</xdr:col>
      <xdr:colOff>104775</xdr:colOff>
      <xdr:row>615</xdr:row>
      <xdr:rowOff>161304</xdr:rowOff>
    </xdr:to>
    <xdr:sp macro="" textlink="">
      <xdr:nvSpPr>
        <xdr:cNvPr id="772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615</xdr:row>
      <xdr:rowOff>0</xdr:rowOff>
    </xdr:from>
    <xdr:to>
      <xdr:col>1</xdr:col>
      <xdr:colOff>104775</xdr:colOff>
      <xdr:row>615</xdr:row>
      <xdr:rowOff>161304</xdr:rowOff>
    </xdr:to>
    <xdr:sp macro="" textlink="">
      <xdr:nvSpPr>
        <xdr:cNvPr id="773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615</xdr:row>
      <xdr:rowOff>0</xdr:rowOff>
    </xdr:from>
    <xdr:to>
      <xdr:col>1</xdr:col>
      <xdr:colOff>104775</xdr:colOff>
      <xdr:row>615</xdr:row>
      <xdr:rowOff>161304</xdr:rowOff>
    </xdr:to>
    <xdr:sp macro="" textlink="">
      <xdr:nvSpPr>
        <xdr:cNvPr id="774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615</xdr:row>
      <xdr:rowOff>0</xdr:rowOff>
    </xdr:from>
    <xdr:to>
      <xdr:col>1</xdr:col>
      <xdr:colOff>104775</xdr:colOff>
      <xdr:row>615</xdr:row>
      <xdr:rowOff>161304</xdr:rowOff>
    </xdr:to>
    <xdr:sp macro="" textlink="">
      <xdr:nvSpPr>
        <xdr:cNvPr id="775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615</xdr:row>
      <xdr:rowOff>0</xdr:rowOff>
    </xdr:from>
    <xdr:ext cx="104775" cy="163419"/>
    <xdr:sp macro="" textlink="">
      <xdr:nvSpPr>
        <xdr:cNvPr id="776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615</xdr:row>
      <xdr:rowOff>0</xdr:rowOff>
    </xdr:from>
    <xdr:ext cx="104775" cy="163419"/>
    <xdr:sp macro="" textlink="">
      <xdr:nvSpPr>
        <xdr:cNvPr id="777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615</xdr:row>
      <xdr:rowOff>0</xdr:rowOff>
    </xdr:from>
    <xdr:ext cx="104775" cy="163419"/>
    <xdr:sp macro="" textlink="">
      <xdr:nvSpPr>
        <xdr:cNvPr id="778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615</xdr:row>
      <xdr:rowOff>0</xdr:rowOff>
    </xdr:from>
    <xdr:ext cx="104775" cy="163419"/>
    <xdr:sp macro="" textlink="">
      <xdr:nvSpPr>
        <xdr:cNvPr id="779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615</xdr:row>
      <xdr:rowOff>0</xdr:rowOff>
    </xdr:from>
    <xdr:ext cx="104775" cy="163419"/>
    <xdr:sp macro="" textlink="">
      <xdr:nvSpPr>
        <xdr:cNvPr id="780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615</xdr:row>
      <xdr:rowOff>0</xdr:rowOff>
    </xdr:from>
    <xdr:ext cx="104775" cy="163419"/>
    <xdr:sp macro="" textlink="">
      <xdr:nvSpPr>
        <xdr:cNvPr id="781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615</xdr:row>
      <xdr:rowOff>0</xdr:rowOff>
    </xdr:from>
    <xdr:ext cx="104775" cy="163419"/>
    <xdr:sp macro="" textlink="">
      <xdr:nvSpPr>
        <xdr:cNvPr id="782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615</xdr:row>
      <xdr:rowOff>0</xdr:rowOff>
    </xdr:from>
    <xdr:ext cx="104775" cy="163419"/>
    <xdr:sp macro="" textlink="">
      <xdr:nvSpPr>
        <xdr:cNvPr id="783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615</xdr:row>
      <xdr:rowOff>0</xdr:rowOff>
    </xdr:from>
    <xdr:ext cx="104775" cy="163419"/>
    <xdr:sp macro="" textlink="">
      <xdr:nvSpPr>
        <xdr:cNvPr id="784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615</xdr:row>
      <xdr:rowOff>0</xdr:rowOff>
    </xdr:from>
    <xdr:ext cx="104775" cy="163419"/>
    <xdr:sp macro="" textlink="">
      <xdr:nvSpPr>
        <xdr:cNvPr id="785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78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78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78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78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79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79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622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622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622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622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622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622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622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622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622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622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674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674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674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674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674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674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674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674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674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674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1304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1304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1304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1304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1304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1304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1304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1304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1304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1304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622</xdr:row>
      <xdr:rowOff>152400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622</xdr:row>
      <xdr:rowOff>152400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622</xdr:row>
      <xdr:rowOff>152400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622</xdr:row>
      <xdr:rowOff>152400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622</xdr:row>
      <xdr:rowOff>152400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622</xdr:row>
      <xdr:rowOff>152400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622</xdr:row>
      <xdr:rowOff>152400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622</xdr:row>
      <xdr:rowOff>152400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622</xdr:row>
      <xdr:rowOff>152400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622</xdr:row>
      <xdr:rowOff>152400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1034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1034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1034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1034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1034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1034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1034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1034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1034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1034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71450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71450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71450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71450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71450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71450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71450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71450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71450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71450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71450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71450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71450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71450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71450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71450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71450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71450"/>
    <xdr:sp macro="" textlink="">
      <xdr:nvSpPr>
        <xdr:cNvPr id="86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71450"/>
    <xdr:sp macro="" textlink="">
      <xdr:nvSpPr>
        <xdr:cNvPr id="86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71450"/>
    <xdr:sp macro="" textlink="">
      <xdr:nvSpPr>
        <xdr:cNvPr id="86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86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86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86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86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86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87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87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87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87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87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87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87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87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87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87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88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88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88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88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71450"/>
    <xdr:sp macro="" textlink="">
      <xdr:nvSpPr>
        <xdr:cNvPr id="88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71450"/>
    <xdr:sp macro="" textlink="">
      <xdr:nvSpPr>
        <xdr:cNvPr id="88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71450"/>
    <xdr:sp macro="" textlink="">
      <xdr:nvSpPr>
        <xdr:cNvPr id="88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71450"/>
    <xdr:sp macro="" textlink="">
      <xdr:nvSpPr>
        <xdr:cNvPr id="88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71450"/>
    <xdr:sp macro="" textlink="">
      <xdr:nvSpPr>
        <xdr:cNvPr id="88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71450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71450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71450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71450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71450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440</xdr:row>
      <xdr:rowOff>152400</xdr:rowOff>
    </xdr:from>
    <xdr:ext cx="104775" cy="171450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440</xdr:row>
      <xdr:rowOff>152400</xdr:rowOff>
    </xdr:from>
    <xdr:ext cx="104775" cy="171450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440</xdr:row>
      <xdr:rowOff>152400</xdr:rowOff>
    </xdr:from>
    <xdr:ext cx="104775" cy="171450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440</xdr:row>
      <xdr:rowOff>152400</xdr:rowOff>
    </xdr:from>
    <xdr:ext cx="104775" cy="171450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440</xdr:row>
      <xdr:rowOff>152400</xdr:rowOff>
    </xdr:from>
    <xdr:ext cx="104775" cy="171450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440</xdr:row>
      <xdr:rowOff>152400</xdr:rowOff>
    </xdr:from>
    <xdr:ext cx="104775" cy="171450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440</xdr:row>
      <xdr:rowOff>152400</xdr:rowOff>
    </xdr:from>
    <xdr:ext cx="104775" cy="171450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440</xdr:row>
      <xdr:rowOff>152400</xdr:rowOff>
    </xdr:from>
    <xdr:ext cx="104775" cy="171450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440</xdr:row>
      <xdr:rowOff>152400</xdr:rowOff>
    </xdr:from>
    <xdr:ext cx="104775" cy="171450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440</xdr:row>
      <xdr:rowOff>152400</xdr:rowOff>
    </xdr:from>
    <xdr:ext cx="104775" cy="171450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440</xdr:row>
      <xdr:rowOff>152400</xdr:rowOff>
    </xdr:from>
    <xdr:ext cx="104775" cy="171450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440</xdr:row>
      <xdr:rowOff>152400</xdr:rowOff>
    </xdr:from>
    <xdr:ext cx="104775" cy="171450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440</xdr:row>
      <xdr:rowOff>152400</xdr:rowOff>
    </xdr:from>
    <xdr:ext cx="104775" cy="171450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440</xdr:row>
      <xdr:rowOff>152400</xdr:rowOff>
    </xdr:from>
    <xdr:ext cx="104775" cy="171450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440</xdr:row>
      <xdr:rowOff>152400</xdr:rowOff>
    </xdr:from>
    <xdr:ext cx="104775" cy="171450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440</xdr:row>
      <xdr:rowOff>152400</xdr:rowOff>
    </xdr:from>
    <xdr:ext cx="104775" cy="171450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440</xdr:row>
      <xdr:rowOff>152400</xdr:rowOff>
    </xdr:from>
    <xdr:ext cx="104775" cy="171450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440</xdr:row>
      <xdr:rowOff>152400</xdr:rowOff>
    </xdr:from>
    <xdr:ext cx="104775" cy="171450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440</xdr:row>
      <xdr:rowOff>152400</xdr:rowOff>
    </xdr:from>
    <xdr:ext cx="104775" cy="171450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440</xdr:row>
      <xdr:rowOff>152400</xdr:rowOff>
    </xdr:from>
    <xdr:ext cx="104775" cy="171450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438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438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438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438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438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438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438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438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438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438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438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438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438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438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438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438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438</xdr:row>
      <xdr:rowOff>152400</xdr:rowOff>
    </xdr:from>
    <xdr:ext cx="104775" cy="163419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438</xdr:row>
      <xdr:rowOff>152400</xdr:rowOff>
    </xdr:from>
    <xdr:ext cx="104775" cy="163419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438</xdr:row>
      <xdr:rowOff>152400</xdr:rowOff>
    </xdr:from>
    <xdr:ext cx="104775" cy="163419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438</xdr:row>
      <xdr:rowOff>152400</xdr:rowOff>
    </xdr:from>
    <xdr:ext cx="104775" cy="163419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582</xdr:row>
      <xdr:rowOff>152400</xdr:rowOff>
    </xdr:from>
    <xdr:ext cx="104775" cy="163419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582</xdr:row>
      <xdr:rowOff>152400</xdr:rowOff>
    </xdr:from>
    <xdr:ext cx="104775" cy="163419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582</xdr:row>
      <xdr:rowOff>152400</xdr:rowOff>
    </xdr:from>
    <xdr:ext cx="104775" cy="163419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582</xdr:row>
      <xdr:rowOff>152400</xdr:rowOff>
    </xdr:from>
    <xdr:ext cx="104775" cy="163419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582</xdr:row>
      <xdr:rowOff>152400</xdr:rowOff>
    </xdr:from>
    <xdr:ext cx="104775" cy="163419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582</xdr:row>
      <xdr:rowOff>152400</xdr:rowOff>
    </xdr:from>
    <xdr:ext cx="104775" cy="163419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582</xdr:row>
      <xdr:rowOff>152400</xdr:rowOff>
    </xdr:from>
    <xdr:ext cx="104775" cy="163419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582</xdr:row>
      <xdr:rowOff>152400</xdr:rowOff>
    </xdr:from>
    <xdr:ext cx="104775" cy="163419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582</xdr:row>
      <xdr:rowOff>152400</xdr:rowOff>
    </xdr:from>
    <xdr:ext cx="104775" cy="163419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582</xdr:row>
      <xdr:rowOff>152400</xdr:rowOff>
    </xdr:from>
    <xdr:ext cx="104775" cy="163419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615</xdr:row>
      <xdr:rowOff>0</xdr:rowOff>
    </xdr:from>
    <xdr:to>
      <xdr:col>1</xdr:col>
      <xdr:colOff>104775</xdr:colOff>
      <xdr:row>615</xdr:row>
      <xdr:rowOff>161304</xdr:rowOff>
    </xdr:to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615</xdr:row>
      <xdr:rowOff>0</xdr:rowOff>
    </xdr:from>
    <xdr:to>
      <xdr:col>1</xdr:col>
      <xdr:colOff>104775</xdr:colOff>
      <xdr:row>615</xdr:row>
      <xdr:rowOff>161304</xdr:rowOff>
    </xdr:to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615</xdr:row>
      <xdr:rowOff>0</xdr:rowOff>
    </xdr:from>
    <xdr:to>
      <xdr:col>1</xdr:col>
      <xdr:colOff>104775</xdr:colOff>
      <xdr:row>615</xdr:row>
      <xdr:rowOff>161304</xdr:rowOff>
    </xdr:to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615</xdr:row>
      <xdr:rowOff>0</xdr:rowOff>
    </xdr:from>
    <xdr:to>
      <xdr:col>1</xdr:col>
      <xdr:colOff>104775</xdr:colOff>
      <xdr:row>615</xdr:row>
      <xdr:rowOff>161304</xdr:rowOff>
    </xdr:to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615</xdr:row>
      <xdr:rowOff>0</xdr:rowOff>
    </xdr:from>
    <xdr:to>
      <xdr:col>1</xdr:col>
      <xdr:colOff>104775</xdr:colOff>
      <xdr:row>615</xdr:row>
      <xdr:rowOff>161304</xdr:rowOff>
    </xdr:to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615</xdr:row>
      <xdr:rowOff>0</xdr:rowOff>
    </xdr:from>
    <xdr:to>
      <xdr:col>1</xdr:col>
      <xdr:colOff>104775</xdr:colOff>
      <xdr:row>615</xdr:row>
      <xdr:rowOff>161304</xdr:rowOff>
    </xdr:to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615</xdr:row>
      <xdr:rowOff>0</xdr:rowOff>
    </xdr:from>
    <xdr:to>
      <xdr:col>1</xdr:col>
      <xdr:colOff>104775</xdr:colOff>
      <xdr:row>615</xdr:row>
      <xdr:rowOff>161304</xdr:rowOff>
    </xdr:to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615</xdr:row>
      <xdr:rowOff>0</xdr:rowOff>
    </xdr:from>
    <xdr:to>
      <xdr:col>1</xdr:col>
      <xdr:colOff>104775</xdr:colOff>
      <xdr:row>615</xdr:row>
      <xdr:rowOff>161304</xdr:rowOff>
    </xdr:to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615</xdr:row>
      <xdr:rowOff>0</xdr:rowOff>
    </xdr:from>
    <xdr:to>
      <xdr:col>1</xdr:col>
      <xdr:colOff>104775</xdr:colOff>
      <xdr:row>615</xdr:row>
      <xdr:rowOff>161304</xdr:rowOff>
    </xdr:to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615</xdr:row>
      <xdr:rowOff>0</xdr:rowOff>
    </xdr:from>
    <xdr:to>
      <xdr:col>1</xdr:col>
      <xdr:colOff>104775</xdr:colOff>
      <xdr:row>615</xdr:row>
      <xdr:rowOff>161304</xdr:rowOff>
    </xdr:to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615</xdr:row>
      <xdr:rowOff>0</xdr:rowOff>
    </xdr:from>
    <xdr:ext cx="104775" cy="163419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615</xdr:row>
      <xdr:rowOff>0</xdr:rowOff>
    </xdr:from>
    <xdr:ext cx="104775" cy="163419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615</xdr:row>
      <xdr:rowOff>0</xdr:rowOff>
    </xdr:from>
    <xdr:ext cx="104775" cy="163419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615</xdr:row>
      <xdr:rowOff>0</xdr:rowOff>
    </xdr:from>
    <xdr:ext cx="104775" cy="163419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615</xdr:row>
      <xdr:rowOff>0</xdr:rowOff>
    </xdr:from>
    <xdr:ext cx="104775" cy="163419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615</xdr:row>
      <xdr:rowOff>0</xdr:rowOff>
    </xdr:from>
    <xdr:ext cx="104775" cy="163419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615</xdr:row>
      <xdr:rowOff>0</xdr:rowOff>
    </xdr:from>
    <xdr:ext cx="104775" cy="163419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615</xdr:row>
      <xdr:rowOff>0</xdr:rowOff>
    </xdr:from>
    <xdr:ext cx="104775" cy="163419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615</xdr:row>
      <xdr:rowOff>0</xdr:rowOff>
    </xdr:from>
    <xdr:ext cx="104775" cy="163419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615</xdr:row>
      <xdr:rowOff>0</xdr:rowOff>
    </xdr:from>
    <xdr:ext cx="104775" cy="163419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1034</xdr:row>
      <xdr:rowOff>152400</xdr:rowOff>
    </xdr:from>
    <xdr:ext cx="104775" cy="163419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1034</xdr:row>
      <xdr:rowOff>152400</xdr:rowOff>
    </xdr:from>
    <xdr:ext cx="104775" cy="163419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1034</xdr:row>
      <xdr:rowOff>152400</xdr:rowOff>
    </xdr:from>
    <xdr:ext cx="104775" cy="163419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1034</xdr:row>
      <xdr:rowOff>152400</xdr:rowOff>
    </xdr:from>
    <xdr:ext cx="104775" cy="163419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1034</xdr:row>
      <xdr:rowOff>152400</xdr:rowOff>
    </xdr:from>
    <xdr:ext cx="104775" cy="163419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1034</xdr:row>
      <xdr:rowOff>152400</xdr:rowOff>
    </xdr:from>
    <xdr:ext cx="104775" cy="163419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1034</xdr:row>
      <xdr:rowOff>152400</xdr:rowOff>
    </xdr:from>
    <xdr:ext cx="104775" cy="163419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1034</xdr:row>
      <xdr:rowOff>152400</xdr:rowOff>
    </xdr:from>
    <xdr:ext cx="104775" cy="163419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1034</xdr:row>
      <xdr:rowOff>152400</xdr:rowOff>
    </xdr:from>
    <xdr:ext cx="104775" cy="163419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1034</xdr:row>
      <xdr:rowOff>152400</xdr:rowOff>
    </xdr:from>
    <xdr:ext cx="104775" cy="163419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1126</xdr:row>
      <xdr:rowOff>152400</xdr:rowOff>
    </xdr:from>
    <xdr:ext cx="104775" cy="163419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1126</xdr:row>
      <xdr:rowOff>152400</xdr:rowOff>
    </xdr:from>
    <xdr:ext cx="104775" cy="163419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1126</xdr:row>
      <xdr:rowOff>152400</xdr:rowOff>
    </xdr:from>
    <xdr:ext cx="104775" cy="163419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1126</xdr:row>
      <xdr:rowOff>152400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1126</xdr:row>
      <xdr:rowOff>152400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1126</xdr:row>
      <xdr:rowOff>152400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1126</xdr:row>
      <xdr:rowOff>152400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1126</xdr:row>
      <xdr:rowOff>152400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1126</xdr:row>
      <xdr:rowOff>152400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1126</xdr:row>
      <xdr:rowOff>152400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1126</xdr:row>
      <xdr:rowOff>152400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1126</xdr:row>
      <xdr:rowOff>152400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1126</xdr:row>
      <xdr:rowOff>152400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1126</xdr:row>
      <xdr:rowOff>152400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1126</xdr:row>
      <xdr:rowOff>152400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1126</xdr:row>
      <xdr:rowOff>152400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1126</xdr:row>
      <xdr:rowOff>152400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1126</xdr:row>
      <xdr:rowOff>152400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1126</xdr:row>
      <xdr:rowOff>152400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1126</xdr:row>
      <xdr:rowOff>152400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71450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71450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71450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71450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71450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71450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71450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71450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71450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71450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71450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71450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71450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71450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71450"/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71450"/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71450"/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71450"/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71450"/>
    <xdr:sp macro="" textlink="">
      <xdr:nvSpPr>
        <xdr:cNvPr id="109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71450"/>
    <xdr:sp macro="" textlink="">
      <xdr:nvSpPr>
        <xdr:cNvPr id="109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71450"/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71450"/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71450"/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71450"/>
    <xdr:sp macro="" textlink="">
      <xdr:nvSpPr>
        <xdr:cNvPr id="111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71450"/>
    <xdr:sp macro="" textlink="">
      <xdr:nvSpPr>
        <xdr:cNvPr id="111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71450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71450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71450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71450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71450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0</xdr:rowOff>
    </xdr:from>
    <xdr:ext cx="104775" cy="161925"/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1126</xdr:row>
      <xdr:rowOff>152400</xdr:rowOff>
    </xdr:from>
    <xdr:ext cx="104775" cy="163419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1126</xdr:row>
      <xdr:rowOff>152400</xdr:rowOff>
    </xdr:from>
    <xdr:ext cx="104775" cy="163419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1126</xdr:row>
      <xdr:rowOff>152400</xdr:rowOff>
    </xdr:from>
    <xdr:ext cx="104775" cy="163419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1126</xdr:row>
      <xdr:rowOff>152400</xdr:rowOff>
    </xdr:from>
    <xdr:ext cx="104775" cy="163419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1126</xdr:row>
      <xdr:rowOff>152400</xdr:rowOff>
    </xdr:from>
    <xdr:ext cx="104775" cy="163419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1126</xdr:row>
      <xdr:rowOff>152400</xdr:rowOff>
    </xdr:from>
    <xdr:ext cx="104775" cy="163419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1126</xdr:row>
      <xdr:rowOff>152400</xdr:rowOff>
    </xdr:from>
    <xdr:ext cx="104775" cy="163419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1126</xdr:row>
      <xdr:rowOff>152400</xdr:rowOff>
    </xdr:from>
    <xdr:ext cx="104775" cy="163419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1126</xdr:row>
      <xdr:rowOff>152400</xdr:rowOff>
    </xdr:from>
    <xdr:ext cx="104775" cy="163419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1126</xdr:row>
      <xdr:rowOff>152400</xdr:rowOff>
    </xdr:from>
    <xdr:ext cx="104775" cy="163419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1126</xdr:row>
      <xdr:rowOff>152400</xdr:rowOff>
    </xdr:from>
    <xdr:ext cx="104775" cy="163419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1126</xdr:row>
      <xdr:rowOff>152400</xdr:rowOff>
    </xdr:from>
    <xdr:ext cx="104775" cy="163419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1126</xdr:row>
      <xdr:rowOff>152400</xdr:rowOff>
    </xdr:from>
    <xdr:ext cx="104775" cy="163419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1126</xdr:row>
      <xdr:rowOff>152400</xdr:rowOff>
    </xdr:from>
    <xdr:ext cx="104775" cy="163419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1126</xdr:row>
      <xdr:rowOff>152400</xdr:rowOff>
    </xdr:from>
    <xdr:ext cx="104775" cy="163419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1126</xdr:row>
      <xdr:rowOff>152400</xdr:rowOff>
    </xdr:from>
    <xdr:ext cx="104775" cy="163419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1126</xdr:row>
      <xdr:rowOff>152400</xdr:rowOff>
    </xdr:from>
    <xdr:ext cx="104775" cy="163419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1126</xdr:row>
      <xdr:rowOff>152400</xdr:rowOff>
    </xdr:from>
    <xdr:ext cx="104775" cy="163419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1126</xdr:row>
      <xdr:rowOff>152400</xdr:rowOff>
    </xdr:from>
    <xdr:ext cx="104775" cy="163419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1126</xdr:row>
      <xdr:rowOff>152400</xdr:rowOff>
    </xdr:from>
    <xdr:ext cx="104775" cy="163419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1112</xdr:row>
      <xdr:rowOff>152400</xdr:rowOff>
    </xdr:from>
    <xdr:ext cx="104775" cy="163419"/>
    <xdr:sp macro="" textlink="">
      <xdr:nvSpPr>
        <xdr:cNvPr id="113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1112</xdr:row>
      <xdr:rowOff>152400</xdr:rowOff>
    </xdr:from>
    <xdr:ext cx="104775" cy="163419"/>
    <xdr:sp macro="" textlink="">
      <xdr:nvSpPr>
        <xdr:cNvPr id="113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1112</xdr:row>
      <xdr:rowOff>152400</xdr:rowOff>
    </xdr:from>
    <xdr:ext cx="104775" cy="163419"/>
    <xdr:sp macro="" textlink="">
      <xdr:nvSpPr>
        <xdr:cNvPr id="113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1112</xdr:row>
      <xdr:rowOff>152400</xdr:rowOff>
    </xdr:from>
    <xdr:ext cx="104775" cy="163419"/>
    <xdr:sp macro="" textlink="">
      <xdr:nvSpPr>
        <xdr:cNvPr id="113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1112</xdr:row>
      <xdr:rowOff>152400</xdr:rowOff>
    </xdr:from>
    <xdr:ext cx="104775" cy="163419"/>
    <xdr:sp macro="" textlink="">
      <xdr:nvSpPr>
        <xdr:cNvPr id="113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1112</xdr:row>
      <xdr:rowOff>152400</xdr:rowOff>
    </xdr:from>
    <xdr:ext cx="104775" cy="163419"/>
    <xdr:sp macro="" textlink="">
      <xdr:nvSpPr>
        <xdr:cNvPr id="113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1112</xdr:row>
      <xdr:rowOff>152400</xdr:rowOff>
    </xdr:from>
    <xdr:ext cx="104775" cy="163419"/>
    <xdr:sp macro="" textlink="">
      <xdr:nvSpPr>
        <xdr:cNvPr id="113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1112</xdr:row>
      <xdr:rowOff>152400</xdr:rowOff>
    </xdr:from>
    <xdr:ext cx="104775" cy="163419"/>
    <xdr:sp macro="" textlink="">
      <xdr:nvSpPr>
        <xdr:cNvPr id="113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1112</xdr:row>
      <xdr:rowOff>152400</xdr:rowOff>
    </xdr:from>
    <xdr:ext cx="104775" cy="163419"/>
    <xdr:sp macro="" textlink="">
      <xdr:nvSpPr>
        <xdr:cNvPr id="113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1112</xdr:row>
      <xdr:rowOff>152400</xdr:rowOff>
    </xdr:from>
    <xdr:ext cx="104775" cy="163419"/>
    <xdr:sp macro="" textlink="">
      <xdr:nvSpPr>
        <xdr:cNvPr id="113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1112</xdr:row>
      <xdr:rowOff>152400</xdr:rowOff>
    </xdr:from>
    <xdr:ext cx="104775" cy="163419"/>
    <xdr:sp macro="" textlink="">
      <xdr:nvSpPr>
        <xdr:cNvPr id="114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1112</xdr:row>
      <xdr:rowOff>152400</xdr:rowOff>
    </xdr:from>
    <xdr:ext cx="104775" cy="163419"/>
    <xdr:sp macro="" textlink="">
      <xdr:nvSpPr>
        <xdr:cNvPr id="114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1112</xdr:row>
      <xdr:rowOff>152400</xdr:rowOff>
    </xdr:from>
    <xdr:ext cx="104775" cy="163419"/>
    <xdr:sp macro="" textlink="">
      <xdr:nvSpPr>
        <xdr:cNvPr id="114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1112</xdr:row>
      <xdr:rowOff>152400</xdr:rowOff>
    </xdr:from>
    <xdr:ext cx="104775" cy="163419"/>
    <xdr:sp macro="" textlink="">
      <xdr:nvSpPr>
        <xdr:cNvPr id="114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1112</xdr:row>
      <xdr:rowOff>152400</xdr:rowOff>
    </xdr:from>
    <xdr:ext cx="104775" cy="163419"/>
    <xdr:sp macro="" textlink="">
      <xdr:nvSpPr>
        <xdr:cNvPr id="114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1112</xdr:row>
      <xdr:rowOff>152400</xdr:rowOff>
    </xdr:from>
    <xdr:ext cx="104775" cy="163419"/>
    <xdr:sp macro="" textlink="">
      <xdr:nvSpPr>
        <xdr:cNvPr id="114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1112</xdr:row>
      <xdr:rowOff>152400</xdr:rowOff>
    </xdr:from>
    <xdr:ext cx="104775" cy="163419"/>
    <xdr:sp macro="" textlink="">
      <xdr:nvSpPr>
        <xdr:cNvPr id="114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1112</xdr:row>
      <xdr:rowOff>152400</xdr:rowOff>
    </xdr:from>
    <xdr:ext cx="104775" cy="163419"/>
    <xdr:sp macro="" textlink="">
      <xdr:nvSpPr>
        <xdr:cNvPr id="114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1112</xdr:row>
      <xdr:rowOff>152400</xdr:rowOff>
    </xdr:from>
    <xdr:ext cx="104775" cy="163419"/>
    <xdr:sp macro="" textlink="">
      <xdr:nvSpPr>
        <xdr:cNvPr id="114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1112</xdr:row>
      <xdr:rowOff>152400</xdr:rowOff>
    </xdr:from>
    <xdr:ext cx="104775" cy="163419"/>
    <xdr:sp macro="" textlink="">
      <xdr:nvSpPr>
        <xdr:cNvPr id="114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440</xdr:row>
      <xdr:rowOff>152400</xdr:rowOff>
    </xdr:from>
    <xdr:ext cx="104775" cy="171450"/>
    <xdr:sp macro="" textlink="">
      <xdr:nvSpPr>
        <xdr:cNvPr id="115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440</xdr:row>
      <xdr:rowOff>152400</xdr:rowOff>
    </xdr:from>
    <xdr:ext cx="104775" cy="171450"/>
    <xdr:sp macro="" textlink="">
      <xdr:nvSpPr>
        <xdr:cNvPr id="115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440</xdr:row>
      <xdr:rowOff>152400</xdr:rowOff>
    </xdr:from>
    <xdr:ext cx="104775" cy="171450"/>
    <xdr:sp macro="" textlink="">
      <xdr:nvSpPr>
        <xdr:cNvPr id="115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440</xdr:row>
      <xdr:rowOff>152400</xdr:rowOff>
    </xdr:from>
    <xdr:ext cx="104775" cy="171450"/>
    <xdr:sp macro="" textlink="">
      <xdr:nvSpPr>
        <xdr:cNvPr id="115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440</xdr:row>
      <xdr:rowOff>152400</xdr:rowOff>
    </xdr:from>
    <xdr:ext cx="104775" cy="171450"/>
    <xdr:sp macro="" textlink="">
      <xdr:nvSpPr>
        <xdr:cNvPr id="115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440</xdr:row>
      <xdr:rowOff>152400</xdr:rowOff>
    </xdr:from>
    <xdr:ext cx="104775" cy="171450"/>
    <xdr:sp macro="" textlink="">
      <xdr:nvSpPr>
        <xdr:cNvPr id="115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440</xdr:row>
      <xdr:rowOff>152400</xdr:rowOff>
    </xdr:from>
    <xdr:ext cx="104775" cy="171450"/>
    <xdr:sp macro="" textlink="">
      <xdr:nvSpPr>
        <xdr:cNvPr id="115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440</xdr:row>
      <xdr:rowOff>152400</xdr:rowOff>
    </xdr:from>
    <xdr:ext cx="104775" cy="171450"/>
    <xdr:sp macro="" textlink="">
      <xdr:nvSpPr>
        <xdr:cNvPr id="115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440</xdr:row>
      <xdr:rowOff>152400</xdr:rowOff>
    </xdr:from>
    <xdr:ext cx="104775" cy="171450"/>
    <xdr:sp macro="" textlink="">
      <xdr:nvSpPr>
        <xdr:cNvPr id="115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440</xdr:row>
      <xdr:rowOff>152400</xdr:rowOff>
    </xdr:from>
    <xdr:ext cx="104775" cy="171450"/>
    <xdr:sp macro="" textlink="">
      <xdr:nvSpPr>
        <xdr:cNvPr id="115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440</xdr:row>
      <xdr:rowOff>152400</xdr:rowOff>
    </xdr:from>
    <xdr:ext cx="104775" cy="171450"/>
    <xdr:sp macro="" textlink="">
      <xdr:nvSpPr>
        <xdr:cNvPr id="116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440</xdr:row>
      <xdr:rowOff>152400</xdr:rowOff>
    </xdr:from>
    <xdr:ext cx="104775" cy="171450"/>
    <xdr:sp macro="" textlink="">
      <xdr:nvSpPr>
        <xdr:cNvPr id="116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440</xdr:row>
      <xdr:rowOff>152400</xdr:rowOff>
    </xdr:from>
    <xdr:ext cx="104775" cy="171450"/>
    <xdr:sp macro="" textlink="">
      <xdr:nvSpPr>
        <xdr:cNvPr id="116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440</xdr:row>
      <xdr:rowOff>152400</xdr:rowOff>
    </xdr:from>
    <xdr:ext cx="104775" cy="171450"/>
    <xdr:sp macro="" textlink="">
      <xdr:nvSpPr>
        <xdr:cNvPr id="116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440</xdr:row>
      <xdr:rowOff>152400</xdr:rowOff>
    </xdr:from>
    <xdr:ext cx="104775" cy="171450"/>
    <xdr:sp macro="" textlink="">
      <xdr:nvSpPr>
        <xdr:cNvPr id="116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440</xdr:row>
      <xdr:rowOff>152400</xdr:rowOff>
    </xdr:from>
    <xdr:ext cx="104775" cy="171450"/>
    <xdr:sp macro="" textlink="">
      <xdr:nvSpPr>
        <xdr:cNvPr id="116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440</xdr:row>
      <xdr:rowOff>152400</xdr:rowOff>
    </xdr:from>
    <xdr:ext cx="104775" cy="171450"/>
    <xdr:sp macro="" textlink="">
      <xdr:nvSpPr>
        <xdr:cNvPr id="116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440</xdr:row>
      <xdr:rowOff>152400</xdr:rowOff>
    </xdr:from>
    <xdr:ext cx="104775" cy="171450"/>
    <xdr:sp macro="" textlink="">
      <xdr:nvSpPr>
        <xdr:cNvPr id="116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440</xdr:row>
      <xdr:rowOff>152400</xdr:rowOff>
    </xdr:from>
    <xdr:ext cx="104775" cy="171450"/>
    <xdr:sp macro="" textlink="">
      <xdr:nvSpPr>
        <xdr:cNvPr id="116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440</xdr:row>
      <xdr:rowOff>152400</xdr:rowOff>
    </xdr:from>
    <xdr:ext cx="104775" cy="171450"/>
    <xdr:sp macro="" textlink="">
      <xdr:nvSpPr>
        <xdr:cNvPr id="116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438</xdr:row>
      <xdr:rowOff>152400</xdr:rowOff>
    </xdr:from>
    <xdr:ext cx="104775" cy="163419"/>
    <xdr:sp macro="" textlink="">
      <xdr:nvSpPr>
        <xdr:cNvPr id="117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438</xdr:row>
      <xdr:rowOff>152400</xdr:rowOff>
    </xdr:from>
    <xdr:ext cx="104775" cy="163419"/>
    <xdr:sp macro="" textlink="">
      <xdr:nvSpPr>
        <xdr:cNvPr id="117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438</xdr:row>
      <xdr:rowOff>152400</xdr:rowOff>
    </xdr:from>
    <xdr:ext cx="104775" cy="163419"/>
    <xdr:sp macro="" textlink="">
      <xdr:nvSpPr>
        <xdr:cNvPr id="117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438</xdr:row>
      <xdr:rowOff>152400</xdr:rowOff>
    </xdr:from>
    <xdr:ext cx="104775" cy="163419"/>
    <xdr:sp macro="" textlink="">
      <xdr:nvSpPr>
        <xdr:cNvPr id="117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438</xdr:row>
      <xdr:rowOff>152400</xdr:rowOff>
    </xdr:from>
    <xdr:ext cx="104775" cy="163419"/>
    <xdr:sp macro="" textlink="">
      <xdr:nvSpPr>
        <xdr:cNvPr id="117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438</xdr:row>
      <xdr:rowOff>152400</xdr:rowOff>
    </xdr:from>
    <xdr:ext cx="104775" cy="163419"/>
    <xdr:sp macro="" textlink="">
      <xdr:nvSpPr>
        <xdr:cNvPr id="117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438</xdr:row>
      <xdr:rowOff>152400</xdr:rowOff>
    </xdr:from>
    <xdr:ext cx="104775" cy="163419"/>
    <xdr:sp macro="" textlink="">
      <xdr:nvSpPr>
        <xdr:cNvPr id="117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438</xdr:row>
      <xdr:rowOff>152400</xdr:rowOff>
    </xdr:from>
    <xdr:ext cx="104775" cy="163419"/>
    <xdr:sp macro="" textlink="">
      <xdr:nvSpPr>
        <xdr:cNvPr id="117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438</xdr:row>
      <xdr:rowOff>152400</xdr:rowOff>
    </xdr:from>
    <xdr:ext cx="104775" cy="163419"/>
    <xdr:sp macro="" textlink="">
      <xdr:nvSpPr>
        <xdr:cNvPr id="117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438</xdr:row>
      <xdr:rowOff>152400</xdr:rowOff>
    </xdr:from>
    <xdr:ext cx="104775" cy="163419"/>
    <xdr:sp macro="" textlink="">
      <xdr:nvSpPr>
        <xdr:cNvPr id="117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438</xdr:row>
      <xdr:rowOff>152400</xdr:rowOff>
    </xdr:from>
    <xdr:ext cx="104775" cy="163419"/>
    <xdr:sp macro="" textlink="">
      <xdr:nvSpPr>
        <xdr:cNvPr id="118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438</xdr:row>
      <xdr:rowOff>152400</xdr:rowOff>
    </xdr:from>
    <xdr:ext cx="104775" cy="163419"/>
    <xdr:sp macro="" textlink="">
      <xdr:nvSpPr>
        <xdr:cNvPr id="118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438</xdr:row>
      <xdr:rowOff>152400</xdr:rowOff>
    </xdr:from>
    <xdr:ext cx="104775" cy="163419"/>
    <xdr:sp macro="" textlink="">
      <xdr:nvSpPr>
        <xdr:cNvPr id="118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438</xdr:row>
      <xdr:rowOff>152400</xdr:rowOff>
    </xdr:from>
    <xdr:ext cx="104775" cy="163419"/>
    <xdr:sp macro="" textlink="">
      <xdr:nvSpPr>
        <xdr:cNvPr id="118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438</xdr:row>
      <xdr:rowOff>152400</xdr:rowOff>
    </xdr:from>
    <xdr:ext cx="104775" cy="163419"/>
    <xdr:sp macro="" textlink="">
      <xdr:nvSpPr>
        <xdr:cNvPr id="118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438</xdr:row>
      <xdr:rowOff>152400</xdr:rowOff>
    </xdr:from>
    <xdr:ext cx="104775" cy="163419"/>
    <xdr:sp macro="" textlink="">
      <xdr:nvSpPr>
        <xdr:cNvPr id="118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438</xdr:row>
      <xdr:rowOff>152400</xdr:rowOff>
    </xdr:from>
    <xdr:ext cx="104775" cy="163419"/>
    <xdr:sp macro="" textlink="">
      <xdr:nvSpPr>
        <xdr:cNvPr id="118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438</xdr:row>
      <xdr:rowOff>152400</xdr:rowOff>
    </xdr:from>
    <xdr:ext cx="104775" cy="163419"/>
    <xdr:sp macro="" textlink="">
      <xdr:nvSpPr>
        <xdr:cNvPr id="118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438</xdr:row>
      <xdr:rowOff>152400</xdr:rowOff>
    </xdr:from>
    <xdr:ext cx="104775" cy="163419"/>
    <xdr:sp macro="" textlink="">
      <xdr:nvSpPr>
        <xdr:cNvPr id="118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438</xdr:row>
      <xdr:rowOff>152400</xdr:rowOff>
    </xdr:from>
    <xdr:ext cx="104775" cy="163419"/>
    <xdr:sp macro="" textlink="">
      <xdr:nvSpPr>
        <xdr:cNvPr id="118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440</xdr:row>
      <xdr:rowOff>0</xdr:rowOff>
    </xdr:from>
    <xdr:ext cx="85725" cy="510"/>
    <xdr:sp macro="" textlink="">
      <xdr:nvSpPr>
        <xdr:cNvPr id="1190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440</xdr:row>
      <xdr:rowOff>0</xdr:rowOff>
    </xdr:from>
    <xdr:ext cx="85725" cy="510"/>
    <xdr:sp macro="" textlink="">
      <xdr:nvSpPr>
        <xdr:cNvPr id="1191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440</xdr:row>
      <xdr:rowOff>0</xdr:rowOff>
    </xdr:from>
    <xdr:ext cx="104775" cy="171450"/>
    <xdr:sp macro="" textlink="">
      <xdr:nvSpPr>
        <xdr:cNvPr id="119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440</xdr:row>
      <xdr:rowOff>0</xdr:rowOff>
    </xdr:from>
    <xdr:ext cx="104775" cy="171450"/>
    <xdr:sp macro="" textlink="">
      <xdr:nvSpPr>
        <xdr:cNvPr id="119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440</xdr:row>
      <xdr:rowOff>0</xdr:rowOff>
    </xdr:from>
    <xdr:ext cx="104775" cy="171450"/>
    <xdr:sp macro="" textlink="">
      <xdr:nvSpPr>
        <xdr:cNvPr id="119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440</xdr:row>
      <xdr:rowOff>0</xdr:rowOff>
    </xdr:from>
    <xdr:ext cx="104775" cy="171450"/>
    <xdr:sp macro="" textlink="">
      <xdr:nvSpPr>
        <xdr:cNvPr id="119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440</xdr:row>
      <xdr:rowOff>0</xdr:rowOff>
    </xdr:from>
    <xdr:ext cx="104775" cy="171450"/>
    <xdr:sp macro="" textlink="">
      <xdr:nvSpPr>
        <xdr:cNvPr id="119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440</xdr:row>
      <xdr:rowOff>0</xdr:rowOff>
    </xdr:from>
    <xdr:ext cx="104775" cy="171450"/>
    <xdr:sp macro="" textlink="">
      <xdr:nvSpPr>
        <xdr:cNvPr id="119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440</xdr:row>
      <xdr:rowOff>0</xdr:rowOff>
    </xdr:from>
    <xdr:ext cx="104775" cy="171450"/>
    <xdr:sp macro="" textlink="">
      <xdr:nvSpPr>
        <xdr:cNvPr id="119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440</xdr:row>
      <xdr:rowOff>0</xdr:rowOff>
    </xdr:from>
    <xdr:ext cx="104775" cy="171450"/>
    <xdr:sp macro="" textlink="">
      <xdr:nvSpPr>
        <xdr:cNvPr id="119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440</xdr:row>
      <xdr:rowOff>0</xdr:rowOff>
    </xdr:from>
    <xdr:ext cx="104775" cy="171450"/>
    <xdr:sp macro="" textlink="">
      <xdr:nvSpPr>
        <xdr:cNvPr id="120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440</xdr:row>
      <xdr:rowOff>0</xdr:rowOff>
    </xdr:from>
    <xdr:ext cx="104775" cy="171450"/>
    <xdr:sp macro="" textlink="">
      <xdr:nvSpPr>
        <xdr:cNvPr id="120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440</xdr:row>
      <xdr:rowOff>0</xdr:rowOff>
    </xdr:from>
    <xdr:to>
      <xdr:col>1</xdr:col>
      <xdr:colOff>104775</xdr:colOff>
      <xdr:row>440</xdr:row>
      <xdr:rowOff>171450</xdr:rowOff>
    </xdr:to>
    <xdr:sp macro="" textlink="">
      <xdr:nvSpPr>
        <xdr:cNvPr id="120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440</xdr:row>
      <xdr:rowOff>0</xdr:rowOff>
    </xdr:from>
    <xdr:to>
      <xdr:col>1</xdr:col>
      <xdr:colOff>104775</xdr:colOff>
      <xdr:row>440</xdr:row>
      <xdr:rowOff>171450</xdr:rowOff>
    </xdr:to>
    <xdr:sp macro="" textlink="">
      <xdr:nvSpPr>
        <xdr:cNvPr id="120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440</xdr:row>
      <xdr:rowOff>0</xdr:rowOff>
    </xdr:from>
    <xdr:to>
      <xdr:col>1</xdr:col>
      <xdr:colOff>104775</xdr:colOff>
      <xdr:row>440</xdr:row>
      <xdr:rowOff>171450</xdr:rowOff>
    </xdr:to>
    <xdr:sp macro="" textlink="">
      <xdr:nvSpPr>
        <xdr:cNvPr id="120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440</xdr:row>
      <xdr:rowOff>0</xdr:rowOff>
    </xdr:from>
    <xdr:to>
      <xdr:col>1</xdr:col>
      <xdr:colOff>104775</xdr:colOff>
      <xdr:row>440</xdr:row>
      <xdr:rowOff>171450</xdr:rowOff>
    </xdr:to>
    <xdr:sp macro="" textlink="">
      <xdr:nvSpPr>
        <xdr:cNvPr id="120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440</xdr:row>
      <xdr:rowOff>0</xdr:rowOff>
    </xdr:from>
    <xdr:to>
      <xdr:col>1</xdr:col>
      <xdr:colOff>104775</xdr:colOff>
      <xdr:row>440</xdr:row>
      <xdr:rowOff>171450</xdr:rowOff>
    </xdr:to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440</xdr:row>
      <xdr:rowOff>0</xdr:rowOff>
    </xdr:from>
    <xdr:to>
      <xdr:col>1</xdr:col>
      <xdr:colOff>104775</xdr:colOff>
      <xdr:row>440</xdr:row>
      <xdr:rowOff>171450</xdr:rowOff>
    </xdr:to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440</xdr:row>
      <xdr:rowOff>0</xdr:rowOff>
    </xdr:from>
    <xdr:to>
      <xdr:col>1</xdr:col>
      <xdr:colOff>104775</xdr:colOff>
      <xdr:row>440</xdr:row>
      <xdr:rowOff>171450</xdr:rowOff>
    </xdr:to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440</xdr:row>
      <xdr:rowOff>0</xdr:rowOff>
    </xdr:from>
    <xdr:to>
      <xdr:col>1</xdr:col>
      <xdr:colOff>104775</xdr:colOff>
      <xdr:row>440</xdr:row>
      <xdr:rowOff>171450</xdr:rowOff>
    </xdr:to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440</xdr:row>
      <xdr:rowOff>0</xdr:rowOff>
    </xdr:from>
    <xdr:to>
      <xdr:col>1</xdr:col>
      <xdr:colOff>104775</xdr:colOff>
      <xdr:row>440</xdr:row>
      <xdr:rowOff>171450</xdr:rowOff>
    </xdr:to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440</xdr:row>
      <xdr:rowOff>0</xdr:rowOff>
    </xdr:from>
    <xdr:to>
      <xdr:col>1</xdr:col>
      <xdr:colOff>104775</xdr:colOff>
      <xdr:row>440</xdr:row>
      <xdr:rowOff>171450</xdr:rowOff>
    </xdr:to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440</xdr:row>
      <xdr:rowOff>0</xdr:rowOff>
    </xdr:from>
    <xdr:to>
      <xdr:col>1</xdr:col>
      <xdr:colOff>104775</xdr:colOff>
      <xdr:row>440</xdr:row>
      <xdr:rowOff>171450</xdr:rowOff>
    </xdr:to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440</xdr:row>
      <xdr:rowOff>0</xdr:rowOff>
    </xdr:from>
    <xdr:to>
      <xdr:col>1</xdr:col>
      <xdr:colOff>104775</xdr:colOff>
      <xdr:row>440</xdr:row>
      <xdr:rowOff>171450</xdr:rowOff>
    </xdr:to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501</xdr:row>
      <xdr:rowOff>0</xdr:rowOff>
    </xdr:from>
    <xdr:ext cx="85725" cy="510"/>
    <xdr:sp macro="" textlink="">
      <xdr:nvSpPr>
        <xdr:cNvPr id="1214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501</xdr:row>
      <xdr:rowOff>0</xdr:rowOff>
    </xdr:from>
    <xdr:ext cx="85725" cy="510"/>
    <xdr:sp macro="" textlink="">
      <xdr:nvSpPr>
        <xdr:cNvPr id="1215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501</xdr:row>
      <xdr:rowOff>0</xdr:rowOff>
    </xdr:from>
    <xdr:ext cx="104775" cy="171450"/>
    <xdr:sp macro="" textlink="">
      <xdr:nvSpPr>
        <xdr:cNvPr id="1216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501</xdr:row>
      <xdr:rowOff>0</xdr:rowOff>
    </xdr:from>
    <xdr:ext cx="104775" cy="171450"/>
    <xdr:sp macro="" textlink="">
      <xdr:nvSpPr>
        <xdr:cNvPr id="1217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501</xdr:row>
      <xdr:rowOff>0</xdr:rowOff>
    </xdr:from>
    <xdr:ext cx="104775" cy="171450"/>
    <xdr:sp macro="" textlink="">
      <xdr:nvSpPr>
        <xdr:cNvPr id="1218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501</xdr:row>
      <xdr:rowOff>0</xdr:rowOff>
    </xdr:from>
    <xdr:ext cx="104775" cy="171450"/>
    <xdr:sp macro="" textlink="">
      <xdr:nvSpPr>
        <xdr:cNvPr id="1219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501</xdr:row>
      <xdr:rowOff>0</xdr:rowOff>
    </xdr:from>
    <xdr:ext cx="104775" cy="171450"/>
    <xdr:sp macro="" textlink="">
      <xdr:nvSpPr>
        <xdr:cNvPr id="1220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501</xdr:row>
      <xdr:rowOff>0</xdr:rowOff>
    </xdr:from>
    <xdr:ext cx="104775" cy="171450"/>
    <xdr:sp macro="" textlink="">
      <xdr:nvSpPr>
        <xdr:cNvPr id="1221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501</xdr:row>
      <xdr:rowOff>0</xdr:rowOff>
    </xdr:from>
    <xdr:ext cx="104775" cy="171450"/>
    <xdr:sp macro="" textlink="">
      <xdr:nvSpPr>
        <xdr:cNvPr id="1222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501</xdr:row>
      <xdr:rowOff>0</xdr:rowOff>
    </xdr:from>
    <xdr:ext cx="104775" cy="171450"/>
    <xdr:sp macro="" textlink="">
      <xdr:nvSpPr>
        <xdr:cNvPr id="1223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501</xdr:row>
      <xdr:rowOff>0</xdr:rowOff>
    </xdr:from>
    <xdr:ext cx="104775" cy="171450"/>
    <xdr:sp macro="" textlink="">
      <xdr:nvSpPr>
        <xdr:cNvPr id="1224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501</xdr:row>
      <xdr:rowOff>0</xdr:rowOff>
    </xdr:from>
    <xdr:ext cx="104775" cy="171450"/>
    <xdr:sp macro="" textlink="">
      <xdr:nvSpPr>
        <xdr:cNvPr id="1225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581</xdr:row>
      <xdr:rowOff>152400</xdr:rowOff>
    </xdr:from>
    <xdr:ext cx="104775" cy="163419"/>
    <xdr:sp macro="" textlink="">
      <xdr:nvSpPr>
        <xdr:cNvPr id="134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581</xdr:row>
      <xdr:rowOff>152400</xdr:rowOff>
    </xdr:from>
    <xdr:ext cx="104775" cy="163419"/>
    <xdr:sp macro="" textlink="">
      <xdr:nvSpPr>
        <xdr:cNvPr id="134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581</xdr:row>
      <xdr:rowOff>152400</xdr:rowOff>
    </xdr:from>
    <xdr:ext cx="104775" cy="163419"/>
    <xdr:sp macro="" textlink="">
      <xdr:nvSpPr>
        <xdr:cNvPr id="134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581</xdr:row>
      <xdr:rowOff>152400</xdr:rowOff>
    </xdr:from>
    <xdr:ext cx="104775" cy="163419"/>
    <xdr:sp macro="" textlink="">
      <xdr:nvSpPr>
        <xdr:cNvPr id="134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581</xdr:row>
      <xdr:rowOff>152400</xdr:rowOff>
    </xdr:from>
    <xdr:ext cx="104775" cy="163419"/>
    <xdr:sp macro="" textlink="">
      <xdr:nvSpPr>
        <xdr:cNvPr id="134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581</xdr:row>
      <xdr:rowOff>152400</xdr:rowOff>
    </xdr:from>
    <xdr:ext cx="104775" cy="163419"/>
    <xdr:sp macro="" textlink="">
      <xdr:nvSpPr>
        <xdr:cNvPr id="134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581</xdr:row>
      <xdr:rowOff>152400</xdr:rowOff>
    </xdr:from>
    <xdr:ext cx="104775" cy="163419"/>
    <xdr:sp macro="" textlink="">
      <xdr:nvSpPr>
        <xdr:cNvPr id="134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581</xdr:row>
      <xdr:rowOff>152400</xdr:rowOff>
    </xdr:from>
    <xdr:ext cx="104775" cy="163419"/>
    <xdr:sp macro="" textlink="">
      <xdr:nvSpPr>
        <xdr:cNvPr id="134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581</xdr:row>
      <xdr:rowOff>152400</xdr:rowOff>
    </xdr:from>
    <xdr:ext cx="104775" cy="163419"/>
    <xdr:sp macro="" textlink="">
      <xdr:nvSpPr>
        <xdr:cNvPr id="134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581</xdr:row>
      <xdr:rowOff>152400</xdr:rowOff>
    </xdr:from>
    <xdr:ext cx="104775" cy="163419"/>
    <xdr:sp macro="" textlink="">
      <xdr:nvSpPr>
        <xdr:cNvPr id="134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610</xdr:row>
      <xdr:rowOff>0</xdr:rowOff>
    </xdr:from>
    <xdr:to>
      <xdr:col>1</xdr:col>
      <xdr:colOff>104775</xdr:colOff>
      <xdr:row>610</xdr:row>
      <xdr:rowOff>161304</xdr:rowOff>
    </xdr:to>
    <xdr:sp macro="" textlink="">
      <xdr:nvSpPr>
        <xdr:cNvPr id="135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610</xdr:row>
      <xdr:rowOff>0</xdr:rowOff>
    </xdr:from>
    <xdr:to>
      <xdr:col>1</xdr:col>
      <xdr:colOff>104775</xdr:colOff>
      <xdr:row>610</xdr:row>
      <xdr:rowOff>161304</xdr:rowOff>
    </xdr:to>
    <xdr:sp macro="" textlink="">
      <xdr:nvSpPr>
        <xdr:cNvPr id="135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610</xdr:row>
      <xdr:rowOff>0</xdr:rowOff>
    </xdr:from>
    <xdr:to>
      <xdr:col>1</xdr:col>
      <xdr:colOff>104775</xdr:colOff>
      <xdr:row>610</xdr:row>
      <xdr:rowOff>161304</xdr:rowOff>
    </xdr:to>
    <xdr:sp macro="" textlink="">
      <xdr:nvSpPr>
        <xdr:cNvPr id="135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610</xdr:row>
      <xdr:rowOff>0</xdr:rowOff>
    </xdr:from>
    <xdr:to>
      <xdr:col>1</xdr:col>
      <xdr:colOff>104775</xdr:colOff>
      <xdr:row>610</xdr:row>
      <xdr:rowOff>161304</xdr:rowOff>
    </xdr:to>
    <xdr:sp macro="" textlink="">
      <xdr:nvSpPr>
        <xdr:cNvPr id="135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610</xdr:row>
      <xdr:rowOff>0</xdr:rowOff>
    </xdr:from>
    <xdr:to>
      <xdr:col>1</xdr:col>
      <xdr:colOff>104775</xdr:colOff>
      <xdr:row>610</xdr:row>
      <xdr:rowOff>161304</xdr:rowOff>
    </xdr:to>
    <xdr:sp macro="" textlink="">
      <xdr:nvSpPr>
        <xdr:cNvPr id="135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610</xdr:row>
      <xdr:rowOff>0</xdr:rowOff>
    </xdr:from>
    <xdr:to>
      <xdr:col>1</xdr:col>
      <xdr:colOff>104775</xdr:colOff>
      <xdr:row>610</xdr:row>
      <xdr:rowOff>161304</xdr:rowOff>
    </xdr:to>
    <xdr:sp macro="" textlink="">
      <xdr:nvSpPr>
        <xdr:cNvPr id="135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610</xdr:row>
      <xdr:rowOff>0</xdr:rowOff>
    </xdr:from>
    <xdr:to>
      <xdr:col>1</xdr:col>
      <xdr:colOff>104775</xdr:colOff>
      <xdr:row>610</xdr:row>
      <xdr:rowOff>161304</xdr:rowOff>
    </xdr:to>
    <xdr:sp macro="" textlink="">
      <xdr:nvSpPr>
        <xdr:cNvPr id="135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610</xdr:row>
      <xdr:rowOff>0</xdr:rowOff>
    </xdr:from>
    <xdr:to>
      <xdr:col>1</xdr:col>
      <xdr:colOff>104775</xdr:colOff>
      <xdr:row>610</xdr:row>
      <xdr:rowOff>161304</xdr:rowOff>
    </xdr:to>
    <xdr:sp macro="" textlink="">
      <xdr:nvSpPr>
        <xdr:cNvPr id="135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610</xdr:row>
      <xdr:rowOff>0</xdr:rowOff>
    </xdr:from>
    <xdr:to>
      <xdr:col>1</xdr:col>
      <xdr:colOff>104775</xdr:colOff>
      <xdr:row>610</xdr:row>
      <xdr:rowOff>161304</xdr:rowOff>
    </xdr:to>
    <xdr:sp macro="" textlink="">
      <xdr:nvSpPr>
        <xdr:cNvPr id="135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610</xdr:row>
      <xdr:rowOff>0</xdr:rowOff>
    </xdr:from>
    <xdr:to>
      <xdr:col>1</xdr:col>
      <xdr:colOff>104775</xdr:colOff>
      <xdr:row>610</xdr:row>
      <xdr:rowOff>161304</xdr:rowOff>
    </xdr:to>
    <xdr:sp macro="" textlink="">
      <xdr:nvSpPr>
        <xdr:cNvPr id="135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612</xdr:row>
      <xdr:rowOff>0</xdr:rowOff>
    </xdr:from>
    <xdr:ext cx="104775" cy="163419"/>
    <xdr:sp macro="" textlink="">
      <xdr:nvSpPr>
        <xdr:cNvPr id="136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612</xdr:row>
      <xdr:rowOff>0</xdr:rowOff>
    </xdr:from>
    <xdr:ext cx="104775" cy="163419"/>
    <xdr:sp macro="" textlink="">
      <xdr:nvSpPr>
        <xdr:cNvPr id="136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612</xdr:row>
      <xdr:rowOff>0</xdr:rowOff>
    </xdr:from>
    <xdr:ext cx="104775" cy="163419"/>
    <xdr:sp macro="" textlink="">
      <xdr:nvSpPr>
        <xdr:cNvPr id="136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612</xdr:row>
      <xdr:rowOff>0</xdr:rowOff>
    </xdr:from>
    <xdr:ext cx="104775" cy="163419"/>
    <xdr:sp macro="" textlink="">
      <xdr:nvSpPr>
        <xdr:cNvPr id="136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612</xdr:row>
      <xdr:rowOff>0</xdr:rowOff>
    </xdr:from>
    <xdr:ext cx="104775" cy="163419"/>
    <xdr:sp macro="" textlink="">
      <xdr:nvSpPr>
        <xdr:cNvPr id="136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612</xdr:row>
      <xdr:rowOff>0</xdr:rowOff>
    </xdr:from>
    <xdr:ext cx="104775" cy="163419"/>
    <xdr:sp macro="" textlink="">
      <xdr:nvSpPr>
        <xdr:cNvPr id="136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612</xdr:row>
      <xdr:rowOff>0</xdr:rowOff>
    </xdr:from>
    <xdr:ext cx="104775" cy="163419"/>
    <xdr:sp macro="" textlink="">
      <xdr:nvSpPr>
        <xdr:cNvPr id="136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612</xdr:row>
      <xdr:rowOff>0</xdr:rowOff>
    </xdr:from>
    <xdr:ext cx="104775" cy="163419"/>
    <xdr:sp macro="" textlink="">
      <xdr:nvSpPr>
        <xdr:cNvPr id="136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612</xdr:row>
      <xdr:rowOff>0</xdr:rowOff>
    </xdr:from>
    <xdr:ext cx="104775" cy="163419"/>
    <xdr:sp macro="" textlink="">
      <xdr:nvSpPr>
        <xdr:cNvPr id="136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612</xdr:row>
      <xdr:rowOff>0</xdr:rowOff>
    </xdr:from>
    <xdr:ext cx="104775" cy="163419"/>
    <xdr:sp macro="" textlink="">
      <xdr:nvSpPr>
        <xdr:cNvPr id="136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137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137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137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137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137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137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137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137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137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137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138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138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138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138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13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13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13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13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13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13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13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13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13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13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13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13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13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13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13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13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14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14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14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14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14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14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14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14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14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14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558</xdr:row>
      <xdr:rowOff>152400</xdr:rowOff>
    </xdr:from>
    <xdr:ext cx="104775" cy="163419"/>
    <xdr:sp macro="" textlink="">
      <xdr:nvSpPr>
        <xdr:cNvPr id="141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558</xdr:row>
      <xdr:rowOff>152400</xdr:rowOff>
    </xdr:from>
    <xdr:ext cx="104775" cy="163419"/>
    <xdr:sp macro="" textlink="">
      <xdr:nvSpPr>
        <xdr:cNvPr id="141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558</xdr:row>
      <xdr:rowOff>152400</xdr:rowOff>
    </xdr:from>
    <xdr:ext cx="104775" cy="163419"/>
    <xdr:sp macro="" textlink="">
      <xdr:nvSpPr>
        <xdr:cNvPr id="141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558</xdr:row>
      <xdr:rowOff>152400</xdr:rowOff>
    </xdr:from>
    <xdr:ext cx="104775" cy="163419"/>
    <xdr:sp macro="" textlink="">
      <xdr:nvSpPr>
        <xdr:cNvPr id="141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558</xdr:row>
      <xdr:rowOff>152400</xdr:rowOff>
    </xdr:from>
    <xdr:ext cx="104775" cy="163419"/>
    <xdr:sp macro="" textlink="">
      <xdr:nvSpPr>
        <xdr:cNvPr id="141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558</xdr:row>
      <xdr:rowOff>152400</xdr:rowOff>
    </xdr:from>
    <xdr:ext cx="104775" cy="163419"/>
    <xdr:sp macro="" textlink="">
      <xdr:nvSpPr>
        <xdr:cNvPr id="141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558</xdr:row>
      <xdr:rowOff>152400</xdr:rowOff>
    </xdr:from>
    <xdr:ext cx="104775" cy="163419"/>
    <xdr:sp macro="" textlink="">
      <xdr:nvSpPr>
        <xdr:cNvPr id="141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558</xdr:row>
      <xdr:rowOff>152400</xdr:rowOff>
    </xdr:from>
    <xdr:ext cx="104775" cy="163419"/>
    <xdr:sp macro="" textlink="">
      <xdr:nvSpPr>
        <xdr:cNvPr id="141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558</xdr:row>
      <xdr:rowOff>152400</xdr:rowOff>
    </xdr:from>
    <xdr:ext cx="104775" cy="163419"/>
    <xdr:sp macro="" textlink="">
      <xdr:nvSpPr>
        <xdr:cNvPr id="141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558</xdr:row>
      <xdr:rowOff>152400</xdr:rowOff>
    </xdr:from>
    <xdr:ext cx="104775" cy="163419"/>
    <xdr:sp macro="" textlink="">
      <xdr:nvSpPr>
        <xdr:cNvPr id="141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152400</xdr:rowOff>
    </xdr:from>
    <xdr:ext cx="104775" cy="162891"/>
    <xdr:sp macro="" textlink="">
      <xdr:nvSpPr>
        <xdr:cNvPr id="142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152400</xdr:rowOff>
    </xdr:from>
    <xdr:ext cx="104775" cy="162891"/>
    <xdr:sp macro="" textlink="">
      <xdr:nvSpPr>
        <xdr:cNvPr id="142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152400</xdr:rowOff>
    </xdr:from>
    <xdr:ext cx="104775" cy="162891"/>
    <xdr:sp macro="" textlink="">
      <xdr:nvSpPr>
        <xdr:cNvPr id="142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152400</xdr:rowOff>
    </xdr:from>
    <xdr:ext cx="104775" cy="162891"/>
    <xdr:sp macro="" textlink="">
      <xdr:nvSpPr>
        <xdr:cNvPr id="142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152400</xdr:rowOff>
    </xdr:from>
    <xdr:ext cx="104775" cy="162891"/>
    <xdr:sp macro="" textlink="">
      <xdr:nvSpPr>
        <xdr:cNvPr id="142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152400</xdr:rowOff>
    </xdr:from>
    <xdr:ext cx="104775" cy="162891"/>
    <xdr:sp macro="" textlink="">
      <xdr:nvSpPr>
        <xdr:cNvPr id="142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152400</xdr:rowOff>
    </xdr:from>
    <xdr:ext cx="104775" cy="162891"/>
    <xdr:sp macro="" textlink="">
      <xdr:nvSpPr>
        <xdr:cNvPr id="142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152400</xdr:rowOff>
    </xdr:from>
    <xdr:ext cx="104775" cy="162891"/>
    <xdr:sp macro="" textlink="">
      <xdr:nvSpPr>
        <xdr:cNvPr id="142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152400</xdr:rowOff>
    </xdr:from>
    <xdr:ext cx="104775" cy="162891"/>
    <xdr:sp macro="" textlink="">
      <xdr:nvSpPr>
        <xdr:cNvPr id="142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152400</xdr:rowOff>
    </xdr:from>
    <xdr:ext cx="104775" cy="162891"/>
    <xdr:sp macro="" textlink="">
      <xdr:nvSpPr>
        <xdr:cNvPr id="142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85725" cy="510"/>
    <xdr:sp macro="" textlink="">
      <xdr:nvSpPr>
        <xdr:cNvPr id="1430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85725" cy="510"/>
    <xdr:sp macro="" textlink="">
      <xdr:nvSpPr>
        <xdr:cNvPr id="1431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71450"/>
    <xdr:sp macro="" textlink="">
      <xdr:nvSpPr>
        <xdr:cNvPr id="143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71450"/>
    <xdr:sp macro="" textlink="">
      <xdr:nvSpPr>
        <xdr:cNvPr id="143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71450"/>
    <xdr:sp macro="" textlink="">
      <xdr:nvSpPr>
        <xdr:cNvPr id="143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71450"/>
    <xdr:sp macro="" textlink="">
      <xdr:nvSpPr>
        <xdr:cNvPr id="143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71450"/>
    <xdr:sp macro="" textlink="">
      <xdr:nvSpPr>
        <xdr:cNvPr id="143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71450"/>
    <xdr:sp macro="" textlink="">
      <xdr:nvSpPr>
        <xdr:cNvPr id="143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71450"/>
    <xdr:sp macro="" textlink="">
      <xdr:nvSpPr>
        <xdr:cNvPr id="143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71450"/>
    <xdr:sp macro="" textlink="">
      <xdr:nvSpPr>
        <xdr:cNvPr id="143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71450"/>
    <xdr:sp macro="" textlink="">
      <xdr:nvSpPr>
        <xdr:cNvPr id="144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71450"/>
    <xdr:sp macro="" textlink="">
      <xdr:nvSpPr>
        <xdr:cNvPr id="144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71450"/>
    <xdr:sp macro="" textlink="">
      <xdr:nvSpPr>
        <xdr:cNvPr id="144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71450"/>
    <xdr:sp macro="" textlink="">
      <xdr:nvSpPr>
        <xdr:cNvPr id="144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71450"/>
    <xdr:sp macro="" textlink="">
      <xdr:nvSpPr>
        <xdr:cNvPr id="144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71450"/>
    <xdr:sp macro="" textlink="">
      <xdr:nvSpPr>
        <xdr:cNvPr id="144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71450"/>
    <xdr:sp macro="" textlink="">
      <xdr:nvSpPr>
        <xdr:cNvPr id="14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71450"/>
    <xdr:sp macro="" textlink="">
      <xdr:nvSpPr>
        <xdr:cNvPr id="14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71450"/>
    <xdr:sp macro="" textlink="">
      <xdr:nvSpPr>
        <xdr:cNvPr id="14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71450"/>
    <xdr:sp macro="" textlink="">
      <xdr:nvSpPr>
        <xdr:cNvPr id="14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71450"/>
    <xdr:sp macro="" textlink="">
      <xdr:nvSpPr>
        <xdr:cNvPr id="14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71450"/>
    <xdr:sp macro="" textlink="">
      <xdr:nvSpPr>
        <xdr:cNvPr id="14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71450"/>
    <xdr:sp macro="" textlink="">
      <xdr:nvSpPr>
        <xdr:cNvPr id="14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71450"/>
    <xdr:sp macro="" textlink="">
      <xdr:nvSpPr>
        <xdr:cNvPr id="14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581</xdr:row>
      <xdr:rowOff>152400</xdr:rowOff>
    </xdr:from>
    <xdr:ext cx="104775" cy="163419"/>
    <xdr:sp macro="" textlink="">
      <xdr:nvSpPr>
        <xdr:cNvPr id="145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581</xdr:row>
      <xdr:rowOff>152400</xdr:rowOff>
    </xdr:from>
    <xdr:ext cx="104775" cy="163419"/>
    <xdr:sp macro="" textlink="">
      <xdr:nvSpPr>
        <xdr:cNvPr id="145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581</xdr:row>
      <xdr:rowOff>152400</xdr:rowOff>
    </xdr:from>
    <xdr:ext cx="104775" cy="163419"/>
    <xdr:sp macro="" textlink="">
      <xdr:nvSpPr>
        <xdr:cNvPr id="145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581</xdr:row>
      <xdr:rowOff>152400</xdr:rowOff>
    </xdr:from>
    <xdr:ext cx="104775" cy="163419"/>
    <xdr:sp macro="" textlink="">
      <xdr:nvSpPr>
        <xdr:cNvPr id="145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581</xdr:row>
      <xdr:rowOff>152400</xdr:rowOff>
    </xdr:from>
    <xdr:ext cx="104775" cy="163419"/>
    <xdr:sp macro="" textlink="">
      <xdr:nvSpPr>
        <xdr:cNvPr id="145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581</xdr:row>
      <xdr:rowOff>152400</xdr:rowOff>
    </xdr:from>
    <xdr:ext cx="104775" cy="163419"/>
    <xdr:sp macro="" textlink="">
      <xdr:nvSpPr>
        <xdr:cNvPr id="145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581</xdr:row>
      <xdr:rowOff>152400</xdr:rowOff>
    </xdr:from>
    <xdr:ext cx="104775" cy="163419"/>
    <xdr:sp macro="" textlink="">
      <xdr:nvSpPr>
        <xdr:cNvPr id="146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581</xdr:row>
      <xdr:rowOff>152400</xdr:rowOff>
    </xdr:from>
    <xdr:ext cx="104775" cy="163419"/>
    <xdr:sp macro="" textlink="">
      <xdr:nvSpPr>
        <xdr:cNvPr id="146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581</xdr:row>
      <xdr:rowOff>152400</xdr:rowOff>
    </xdr:from>
    <xdr:ext cx="104775" cy="163419"/>
    <xdr:sp macro="" textlink="">
      <xdr:nvSpPr>
        <xdr:cNvPr id="146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581</xdr:row>
      <xdr:rowOff>152400</xdr:rowOff>
    </xdr:from>
    <xdr:ext cx="104775" cy="163419"/>
    <xdr:sp macro="" textlink="">
      <xdr:nvSpPr>
        <xdr:cNvPr id="146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610</xdr:row>
      <xdr:rowOff>0</xdr:rowOff>
    </xdr:from>
    <xdr:to>
      <xdr:col>1</xdr:col>
      <xdr:colOff>104775</xdr:colOff>
      <xdr:row>610</xdr:row>
      <xdr:rowOff>161304</xdr:rowOff>
    </xdr:to>
    <xdr:sp macro="" textlink="">
      <xdr:nvSpPr>
        <xdr:cNvPr id="146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610</xdr:row>
      <xdr:rowOff>0</xdr:rowOff>
    </xdr:from>
    <xdr:to>
      <xdr:col>1</xdr:col>
      <xdr:colOff>104775</xdr:colOff>
      <xdr:row>610</xdr:row>
      <xdr:rowOff>161304</xdr:rowOff>
    </xdr:to>
    <xdr:sp macro="" textlink="">
      <xdr:nvSpPr>
        <xdr:cNvPr id="146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610</xdr:row>
      <xdr:rowOff>0</xdr:rowOff>
    </xdr:from>
    <xdr:to>
      <xdr:col>1</xdr:col>
      <xdr:colOff>104775</xdr:colOff>
      <xdr:row>610</xdr:row>
      <xdr:rowOff>161304</xdr:rowOff>
    </xdr:to>
    <xdr:sp macro="" textlink="">
      <xdr:nvSpPr>
        <xdr:cNvPr id="146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610</xdr:row>
      <xdr:rowOff>0</xdr:rowOff>
    </xdr:from>
    <xdr:to>
      <xdr:col>1</xdr:col>
      <xdr:colOff>104775</xdr:colOff>
      <xdr:row>610</xdr:row>
      <xdr:rowOff>161304</xdr:rowOff>
    </xdr:to>
    <xdr:sp macro="" textlink="">
      <xdr:nvSpPr>
        <xdr:cNvPr id="146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610</xdr:row>
      <xdr:rowOff>0</xdr:rowOff>
    </xdr:from>
    <xdr:to>
      <xdr:col>1</xdr:col>
      <xdr:colOff>104775</xdr:colOff>
      <xdr:row>610</xdr:row>
      <xdr:rowOff>161304</xdr:rowOff>
    </xdr:to>
    <xdr:sp macro="" textlink="">
      <xdr:nvSpPr>
        <xdr:cNvPr id="146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610</xdr:row>
      <xdr:rowOff>0</xdr:rowOff>
    </xdr:from>
    <xdr:to>
      <xdr:col>1</xdr:col>
      <xdr:colOff>104775</xdr:colOff>
      <xdr:row>610</xdr:row>
      <xdr:rowOff>161304</xdr:rowOff>
    </xdr:to>
    <xdr:sp macro="" textlink="">
      <xdr:nvSpPr>
        <xdr:cNvPr id="146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610</xdr:row>
      <xdr:rowOff>0</xdr:rowOff>
    </xdr:from>
    <xdr:to>
      <xdr:col>1</xdr:col>
      <xdr:colOff>104775</xdr:colOff>
      <xdr:row>610</xdr:row>
      <xdr:rowOff>161304</xdr:rowOff>
    </xdr:to>
    <xdr:sp macro="" textlink="">
      <xdr:nvSpPr>
        <xdr:cNvPr id="147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610</xdr:row>
      <xdr:rowOff>0</xdr:rowOff>
    </xdr:from>
    <xdr:to>
      <xdr:col>1</xdr:col>
      <xdr:colOff>104775</xdr:colOff>
      <xdr:row>610</xdr:row>
      <xdr:rowOff>161304</xdr:rowOff>
    </xdr:to>
    <xdr:sp macro="" textlink="">
      <xdr:nvSpPr>
        <xdr:cNvPr id="147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610</xdr:row>
      <xdr:rowOff>0</xdr:rowOff>
    </xdr:from>
    <xdr:to>
      <xdr:col>1</xdr:col>
      <xdr:colOff>104775</xdr:colOff>
      <xdr:row>610</xdr:row>
      <xdr:rowOff>161304</xdr:rowOff>
    </xdr:to>
    <xdr:sp macro="" textlink="">
      <xdr:nvSpPr>
        <xdr:cNvPr id="147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610</xdr:row>
      <xdr:rowOff>0</xdr:rowOff>
    </xdr:from>
    <xdr:to>
      <xdr:col>1</xdr:col>
      <xdr:colOff>104775</xdr:colOff>
      <xdr:row>610</xdr:row>
      <xdr:rowOff>161304</xdr:rowOff>
    </xdr:to>
    <xdr:sp macro="" textlink="">
      <xdr:nvSpPr>
        <xdr:cNvPr id="147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612</xdr:row>
      <xdr:rowOff>0</xdr:rowOff>
    </xdr:from>
    <xdr:ext cx="104775" cy="163419"/>
    <xdr:sp macro="" textlink="">
      <xdr:nvSpPr>
        <xdr:cNvPr id="147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612</xdr:row>
      <xdr:rowOff>0</xdr:rowOff>
    </xdr:from>
    <xdr:ext cx="104775" cy="163419"/>
    <xdr:sp macro="" textlink="">
      <xdr:nvSpPr>
        <xdr:cNvPr id="147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612</xdr:row>
      <xdr:rowOff>0</xdr:rowOff>
    </xdr:from>
    <xdr:ext cx="104775" cy="163419"/>
    <xdr:sp macro="" textlink="">
      <xdr:nvSpPr>
        <xdr:cNvPr id="147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612</xdr:row>
      <xdr:rowOff>0</xdr:rowOff>
    </xdr:from>
    <xdr:ext cx="104775" cy="163419"/>
    <xdr:sp macro="" textlink="">
      <xdr:nvSpPr>
        <xdr:cNvPr id="147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612</xdr:row>
      <xdr:rowOff>0</xdr:rowOff>
    </xdr:from>
    <xdr:ext cx="104775" cy="163419"/>
    <xdr:sp macro="" textlink="">
      <xdr:nvSpPr>
        <xdr:cNvPr id="147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612</xdr:row>
      <xdr:rowOff>0</xdr:rowOff>
    </xdr:from>
    <xdr:ext cx="104775" cy="163419"/>
    <xdr:sp macro="" textlink="">
      <xdr:nvSpPr>
        <xdr:cNvPr id="147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612</xdr:row>
      <xdr:rowOff>0</xdr:rowOff>
    </xdr:from>
    <xdr:ext cx="104775" cy="163419"/>
    <xdr:sp macro="" textlink="">
      <xdr:nvSpPr>
        <xdr:cNvPr id="148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612</xdr:row>
      <xdr:rowOff>0</xdr:rowOff>
    </xdr:from>
    <xdr:ext cx="104775" cy="163419"/>
    <xdr:sp macro="" textlink="">
      <xdr:nvSpPr>
        <xdr:cNvPr id="148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612</xdr:row>
      <xdr:rowOff>0</xdr:rowOff>
    </xdr:from>
    <xdr:ext cx="104775" cy="163419"/>
    <xdr:sp macro="" textlink="">
      <xdr:nvSpPr>
        <xdr:cNvPr id="148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612</xdr:row>
      <xdr:rowOff>0</xdr:rowOff>
    </xdr:from>
    <xdr:ext cx="104775" cy="163419"/>
    <xdr:sp macro="" textlink="">
      <xdr:nvSpPr>
        <xdr:cNvPr id="148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14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14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14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14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14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14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14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14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14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14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14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14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14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14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14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14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15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15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15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15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15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15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15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15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15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15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151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151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151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151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151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151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151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151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151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151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152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152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152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152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558</xdr:row>
      <xdr:rowOff>152400</xdr:rowOff>
    </xdr:from>
    <xdr:ext cx="104775" cy="163419"/>
    <xdr:sp macro="" textlink="">
      <xdr:nvSpPr>
        <xdr:cNvPr id="152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558</xdr:row>
      <xdr:rowOff>152400</xdr:rowOff>
    </xdr:from>
    <xdr:ext cx="104775" cy="163419"/>
    <xdr:sp macro="" textlink="">
      <xdr:nvSpPr>
        <xdr:cNvPr id="152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558</xdr:row>
      <xdr:rowOff>152400</xdr:rowOff>
    </xdr:from>
    <xdr:ext cx="104775" cy="163419"/>
    <xdr:sp macro="" textlink="">
      <xdr:nvSpPr>
        <xdr:cNvPr id="152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558</xdr:row>
      <xdr:rowOff>152400</xdr:rowOff>
    </xdr:from>
    <xdr:ext cx="104775" cy="163419"/>
    <xdr:sp macro="" textlink="">
      <xdr:nvSpPr>
        <xdr:cNvPr id="152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558</xdr:row>
      <xdr:rowOff>152400</xdr:rowOff>
    </xdr:from>
    <xdr:ext cx="104775" cy="163419"/>
    <xdr:sp macro="" textlink="">
      <xdr:nvSpPr>
        <xdr:cNvPr id="152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558</xdr:row>
      <xdr:rowOff>152400</xdr:rowOff>
    </xdr:from>
    <xdr:ext cx="104775" cy="163419"/>
    <xdr:sp macro="" textlink="">
      <xdr:nvSpPr>
        <xdr:cNvPr id="152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558</xdr:row>
      <xdr:rowOff>152400</xdr:rowOff>
    </xdr:from>
    <xdr:ext cx="104775" cy="163419"/>
    <xdr:sp macro="" textlink="">
      <xdr:nvSpPr>
        <xdr:cNvPr id="153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558</xdr:row>
      <xdr:rowOff>152400</xdr:rowOff>
    </xdr:from>
    <xdr:ext cx="104775" cy="163419"/>
    <xdr:sp macro="" textlink="">
      <xdr:nvSpPr>
        <xdr:cNvPr id="153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558</xdr:row>
      <xdr:rowOff>152400</xdr:rowOff>
    </xdr:from>
    <xdr:ext cx="104775" cy="163419"/>
    <xdr:sp macro="" textlink="">
      <xdr:nvSpPr>
        <xdr:cNvPr id="153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558</xdr:row>
      <xdr:rowOff>152400</xdr:rowOff>
    </xdr:from>
    <xdr:ext cx="104775" cy="163419"/>
    <xdr:sp macro="" textlink="">
      <xdr:nvSpPr>
        <xdr:cNvPr id="153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152400</xdr:rowOff>
    </xdr:from>
    <xdr:ext cx="104775" cy="162891"/>
    <xdr:sp macro="" textlink="">
      <xdr:nvSpPr>
        <xdr:cNvPr id="153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152400</xdr:rowOff>
    </xdr:from>
    <xdr:ext cx="104775" cy="162891"/>
    <xdr:sp macro="" textlink="">
      <xdr:nvSpPr>
        <xdr:cNvPr id="153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152400</xdr:rowOff>
    </xdr:from>
    <xdr:ext cx="104775" cy="162891"/>
    <xdr:sp macro="" textlink="">
      <xdr:nvSpPr>
        <xdr:cNvPr id="153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152400</xdr:rowOff>
    </xdr:from>
    <xdr:ext cx="104775" cy="162891"/>
    <xdr:sp macro="" textlink="">
      <xdr:nvSpPr>
        <xdr:cNvPr id="153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152400</xdr:rowOff>
    </xdr:from>
    <xdr:ext cx="104775" cy="162891"/>
    <xdr:sp macro="" textlink="">
      <xdr:nvSpPr>
        <xdr:cNvPr id="153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152400</xdr:rowOff>
    </xdr:from>
    <xdr:ext cx="104775" cy="162891"/>
    <xdr:sp macro="" textlink="">
      <xdr:nvSpPr>
        <xdr:cNvPr id="153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152400</xdr:rowOff>
    </xdr:from>
    <xdr:ext cx="104775" cy="162891"/>
    <xdr:sp macro="" textlink="">
      <xdr:nvSpPr>
        <xdr:cNvPr id="154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152400</xdr:rowOff>
    </xdr:from>
    <xdr:ext cx="104775" cy="162891"/>
    <xdr:sp macro="" textlink="">
      <xdr:nvSpPr>
        <xdr:cNvPr id="154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152400</xdr:rowOff>
    </xdr:from>
    <xdr:ext cx="104775" cy="162891"/>
    <xdr:sp macro="" textlink="">
      <xdr:nvSpPr>
        <xdr:cNvPr id="154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152400</xdr:rowOff>
    </xdr:from>
    <xdr:ext cx="104775" cy="162891"/>
    <xdr:sp macro="" textlink="">
      <xdr:nvSpPr>
        <xdr:cNvPr id="154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85725" cy="510"/>
    <xdr:sp macro="" textlink="">
      <xdr:nvSpPr>
        <xdr:cNvPr id="1544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85725" cy="510"/>
    <xdr:sp macro="" textlink="">
      <xdr:nvSpPr>
        <xdr:cNvPr id="1545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71450"/>
    <xdr:sp macro="" textlink="">
      <xdr:nvSpPr>
        <xdr:cNvPr id="15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71450"/>
    <xdr:sp macro="" textlink="">
      <xdr:nvSpPr>
        <xdr:cNvPr id="15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71450"/>
    <xdr:sp macro="" textlink="">
      <xdr:nvSpPr>
        <xdr:cNvPr id="15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71450"/>
    <xdr:sp macro="" textlink="">
      <xdr:nvSpPr>
        <xdr:cNvPr id="15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71450"/>
    <xdr:sp macro="" textlink="">
      <xdr:nvSpPr>
        <xdr:cNvPr id="15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71450"/>
    <xdr:sp macro="" textlink="">
      <xdr:nvSpPr>
        <xdr:cNvPr id="15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71450"/>
    <xdr:sp macro="" textlink="">
      <xdr:nvSpPr>
        <xdr:cNvPr id="15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71450"/>
    <xdr:sp macro="" textlink="">
      <xdr:nvSpPr>
        <xdr:cNvPr id="15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71450"/>
    <xdr:sp macro="" textlink="">
      <xdr:nvSpPr>
        <xdr:cNvPr id="155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71450"/>
    <xdr:sp macro="" textlink="">
      <xdr:nvSpPr>
        <xdr:cNvPr id="155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71450"/>
    <xdr:sp macro="" textlink="">
      <xdr:nvSpPr>
        <xdr:cNvPr id="155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71450"/>
    <xdr:sp macro="" textlink="">
      <xdr:nvSpPr>
        <xdr:cNvPr id="155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71450"/>
    <xdr:sp macro="" textlink="">
      <xdr:nvSpPr>
        <xdr:cNvPr id="155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71450"/>
    <xdr:sp macro="" textlink="">
      <xdr:nvSpPr>
        <xdr:cNvPr id="155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71450"/>
    <xdr:sp macro="" textlink="">
      <xdr:nvSpPr>
        <xdr:cNvPr id="156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71450"/>
    <xdr:sp macro="" textlink="">
      <xdr:nvSpPr>
        <xdr:cNvPr id="156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71450"/>
    <xdr:sp macro="" textlink="">
      <xdr:nvSpPr>
        <xdr:cNvPr id="156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71450"/>
    <xdr:sp macro="" textlink="">
      <xdr:nvSpPr>
        <xdr:cNvPr id="156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71450"/>
    <xdr:sp macro="" textlink="">
      <xdr:nvSpPr>
        <xdr:cNvPr id="156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71450"/>
    <xdr:sp macro="" textlink="">
      <xdr:nvSpPr>
        <xdr:cNvPr id="156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71450"/>
    <xdr:sp macro="" textlink="">
      <xdr:nvSpPr>
        <xdr:cNvPr id="156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71450"/>
    <xdr:sp macro="" textlink="">
      <xdr:nvSpPr>
        <xdr:cNvPr id="156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622</xdr:row>
      <xdr:rowOff>0</xdr:rowOff>
    </xdr:from>
    <xdr:ext cx="104775" cy="163419"/>
    <xdr:sp macro="" textlink="">
      <xdr:nvSpPr>
        <xdr:cNvPr id="1568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622</xdr:row>
      <xdr:rowOff>0</xdr:rowOff>
    </xdr:from>
    <xdr:ext cx="104775" cy="163419"/>
    <xdr:sp macro="" textlink="">
      <xdr:nvSpPr>
        <xdr:cNvPr id="1569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622</xdr:row>
      <xdr:rowOff>0</xdr:rowOff>
    </xdr:from>
    <xdr:ext cx="104775" cy="163419"/>
    <xdr:sp macro="" textlink="">
      <xdr:nvSpPr>
        <xdr:cNvPr id="1570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622</xdr:row>
      <xdr:rowOff>0</xdr:rowOff>
    </xdr:from>
    <xdr:ext cx="104775" cy="163419"/>
    <xdr:sp macro="" textlink="">
      <xdr:nvSpPr>
        <xdr:cNvPr id="1571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622</xdr:row>
      <xdr:rowOff>0</xdr:rowOff>
    </xdr:from>
    <xdr:ext cx="104775" cy="163419"/>
    <xdr:sp macro="" textlink="">
      <xdr:nvSpPr>
        <xdr:cNvPr id="1572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622</xdr:row>
      <xdr:rowOff>0</xdr:rowOff>
    </xdr:from>
    <xdr:ext cx="104775" cy="163419"/>
    <xdr:sp macro="" textlink="">
      <xdr:nvSpPr>
        <xdr:cNvPr id="1573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622</xdr:row>
      <xdr:rowOff>0</xdr:rowOff>
    </xdr:from>
    <xdr:ext cx="104775" cy="163419"/>
    <xdr:sp macro="" textlink="">
      <xdr:nvSpPr>
        <xdr:cNvPr id="1574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622</xdr:row>
      <xdr:rowOff>0</xdr:rowOff>
    </xdr:from>
    <xdr:ext cx="104775" cy="163419"/>
    <xdr:sp macro="" textlink="">
      <xdr:nvSpPr>
        <xdr:cNvPr id="1575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622</xdr:row>
      <xdr:rowOff>0</xdr:rowOff>
    </xdr:from>
    <xdr:ext cx="104775" cy="163419"/>
    <xdr:sp macro="" textlink="">
      <xdr:nvSpPr>
        <xdr:cNvPr id="1576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622</xdr:row>
      <xdr:rowOff>0</xdr:rowOff>
    </xdr:from>
    <xdr:ext cx="104775" cy="163419"/>
    <xdr:sp macro="" textlink="">
      <xdr:nvSpPr>
        <xdr:cNvPr id="1577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671</xdr:row>
      <xdr:rowOff>0</xdr:rowOff>
    </xdr:from>
    <xdr:ext cx="104775" cy="163419"/>
    <xdr:sp macro="" textlink="">
      <xdr:nvSpPr>
        <xdr:cNvPr id="1578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671</xdr:row>
      <xdr:rowOff>0</xdr:rowOff>
    </xdr:from>
    <xdr:ext cx="104775" cy="163419"/>
    <xdr:sp macro="" textlink="">
      <xdr:nvSpPr>
        <xdr:cNvPr id="1579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671</xdr:row>
      <xdr:rowOff>0</xdr:rowOff>
    </xdr:from>
    <xdr:ext cx="104775" cy="163419"/>
    <xdr:sp macro="" textlink="">
      <xdr:nvSpPr>
        <xdr:cNvPr id="1580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671</xdr:row>
      <xdr:rowOff>0</xdr:rowOff>
    </xdr:from>
    <xdr:ext cx="104775" cy="163419"/>
    <xdr:sp macro="" textlink="">
      <xdr:nvSpPr>
        <xdr:cNvPr id="1581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671</xdr:row>
      <xdr:rowOff>0</xdr:rowOff>
    </xdr:from>
    <xdr:ext cx="104775" cy="163419"/>
    <xdr:sp macro="" textlink="">
      <xdr:nvSpPr>
        <xdr:cNvPr id="1582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671</xdr:row>
      <xdr:rowOff>0</xdr:rowOff>
    </xdr:from>
    <xdr:ext cx="104775" cy="163419"/>
    <xdr:sp macro="" textlink="">
      <xdr:nvSpPr>
        <xdr:cNvPr id="1583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671</xdr:row>
      <xdr:rowOff>0</xdr:rowOff>
    </xdr:from>
    <xdr:ext cx="104775" cy="163419"/>
    <xdr:sp macro="" textlink="">
      <xdr:nvSpPr>
        <xdr:cNvPr id="1584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671</xdr:row>
      <xdr:rowOff>0</xdr:rowOff>
    </xdr:from>
    <xdr:ext cx="104775" cy="163419"/>
    <xdr:sp macro="" textlink="">
      <xdr:nvSpPr>
        <xdr:cNvPr id="1585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671</xdr:row>
      <xdr:rowOff>0</xdr:rowOff>
    </xdr:from>
    <xdr:ext cx="104775" cy="163419"/>
    <xdr:sp macro="" textlink="">
      <xdr:nvSpPr>
        <xdr:cNvPr id="1586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671</xdr:row>
      <xdr:rowOff>0</xdr:rowOff>
    </xdr:from>
    <xdr:ext cx="104775" cy="163419"/>
    <xdr:sp macro="" textlink="">
      <xdr:nvSpPr>
        <xdr:cNvPr id="1587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0</xdr:rowOff>
    </xdr:from>
    <xdr:ext cx="104775" cy="161304"/>
    <xdr:sp macro="" textlink="">
      <xdr:nvSpPr>
        <xdr:cNvPr id="1588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0</xdr:rowOff>
    </xdr:from>
    <xdr:ext cx="104775" cy="161304"/>
    <xdr:sp macro="" textlink="">
      <xdr:nvSpPr>
        <xdr:cNvPr id="1589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0</xdr:rowOff>
    </xdr:from>
    <xdr:ext cx="104775" cy="161304"/>
    <xdr:sp macro="" textlink="">
      <xdr:nvSpPr>
        <xdr:cNvPr id="1590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0</xdr:rowOff>
    </xdr:from>
    <xdr:ext cx="104775" cy="161304"/>
    <xdr:sp macro="" textlink="">
      <xdr:nvSpPr>
        <xdr:cNvPr id="1591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0</xdr:rowOff>
    </xdr:from>
    <xdr:ext cx="104775" cy="161304"/>
    <xdr:sp macro="" textlink="">
      <xdr:nvSpPr>
        <xdr:cNvPr id="1592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0</xdr:rowOff>
    </xdr:from>
    <xdr:ext cx="104775" cy="161304"/>
    <xdr:sp macro="" textlink="">
      <xdr:nvSpPr>
        <xdr:cNvPr id="1593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0</xdr:rowOff>
    </xdr:from>
    <xdr:ext cx="104775" cy="161304"/>
    <xdr:sp macro="" textlink="">
      <xdr:nvSpPr>
        <xdr:cNvPr id="1594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0</xdr:rowOff>
    </xdr:from>
    <xdr:ext cx="104775" cy="161304"/>
    <xdr:sp macro="" textlink="">
      <xdr:nvSpPr>
        <xdr:cNvPr id="1595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0</xdr:rowOff>
    </xdr:from>
    <xdr:ext cx="104775" cy="161304"/>
    <xdr:sp macro="" textlink="">
      <xdr:nvSpPr>
        <xdr:cNvPr id="1596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0</xdr:rowOff>
    </xdr:from>
    <xdr:ext cx="104775" cy="161304"/>
    <xdr:sp macro="" textlink="">
      <xdr:nvSpPr>
        <xdr:cNvPr id="1597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622</xdr:row>
      <xdr:rowOff>152400</xdr:rowOff>
    </xdr:from>
    <xdr:ext cx="104775" cy="163419"/>
    <xdr:sp macro="" textlink="">
      <xdr:nvSpPr>
        <xdr:cNvPr id="1598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622</xdr:row>
      <xdr:rowOff>152400</xdr:rowOff>
    </xdr:from>
    <xdr:ext cx="104775" cy="163419"/>
    <xdr:sp macro="" textlink="">
      <xdr:nvSpPr>
        <xdr:cNvPr id="1599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622</xdr:row>
      <xdr:rowOff>152400</xdr:rowOff>
    </xdr:from>
    <xdr:ext cx="104775" cy="163419"/>
    <xdr:sp macro="" textlink="">
      <xdr:nvSpPr>
        <xdr:cNvPr id="1600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622</xdr:row>
      <xdr:rowOff>152400</xdr:rowOff>
    </xdr:from>
    <xdr:ext cx="104775" cy="163419"/>
    <xdr:sp macro="" textlink="">
      <xdr:nvSpPr>
        <xdr:cNvPr id="1601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622</xdr:row>
      <xdr:rowOff>152400</xdr:rowOff>
    </xdr:from>
    <xdr:ext cx="104775" cy="163419"/>
    <xdr:sp macro="" textlink="">
      <xdr:nvSpPr>
        <xdr:cNvPr id="1602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622</xdr:row>
      <xdr:rowOff>152400</xdr:rowOff>
    </xdr:from>
    <xdr:ext cx="104775" cy="163419"/>
    <xdr:sp macro="" textlink="">
      <xdr:nvSpPr>
        <xdr:cNvPr id="1603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622</xdr:row>
      <xdr:rowOff>152400</xdr:rowOff>
    </xdr:from>
    <xdr:ext cx="104775" cy="163419"/>
    <xdr:sp macro="" textlink="">
      <xdr:nvSpPr>
        <xdr:cNvPr id="1604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622</xdr:row>
      <xdr:rowOff>152400</xdr:rowOff>
    </xdr:from>
    <xdr:ext cx="104775" cy="163419"/>
    <xdr:sp macro="" textlink="">
      <xdr:nvSpPr>
        <xdr:cNvPr id="1605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622</xdr:row>
      <xdr:rowOff>152400</xdr:rowOff>
    </xdr:from>
    <xdr:ext cx="104775" cy="163419"/>
    <xdr:sp macro="" textlink="">
      <xdr:nvSpPr>
        <xdr:cNvPr id="1606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622</xdr:row>
      <xdr:rowOff>152400</xdr:rowOff>
    </xdr:from>
    <xdr:ext cx="104775" cy="163419"/>
    <xdr:sp macro="" textlink="">
      <xdr:nvSpPr>
        <xdr:cNvPr id="1607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619</xdr:row>
      <xdr:rowOff>152400</xdr:rowOff>
    </xdr:from>
    <xdr:ext cx="104775" cy="163419"/>
    <xdr:sp macro="" textlink="">
      <xdr:nvSpPr>
        <xdr:cNvPr id="1608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619</xdr:row>
      <xdr:rowOff>152400</xdr:rowOff>
    </xdr:from>
    <xdr:ext cx="104775" cy="163419"/>
    <xdr:sp macro="" textlink="">
      <xdr:nvSpPr>
        <xdr:cNvPr id="1609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619</xdr:row>
      <xdr:rowOff>152400</xdr:rowOff>
    </xdr:from>
    <xdr:ext cx="104775" cy="163419"/>
    <xdr:sp macro="" textlink="">
      <xdr:nvSpPr>
        <xdr:cNvPr id="1610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619</xdr:row>
      <xdr:rowOff>152400</xdr:rowOff>
    </xdr:from>
    <xdr:ext cx="104775" cy="163419"/>
    <xdr:sp macro="" textlink="">
      <xdr:nvSpPr>
        <xdr:cNvPr id="1611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619</xdr:row>
      <xdr:rowOff>152400</xdr:rowOff>
    </xdr:from>
    <xdr:ext cx="104775" cy="163419"/>
    <xdr:sp macro="" textlink="">
      <xdr:nvSpPr>
        <xdr:cNvPr id="1612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619</xdr:row>
      <xdr:rowOff>152400</xdr:rowOff>
    </xdr:from>
    <xdr:ext cx="104775" cy="163419"/>
    <xdr:sp macro="" textlink="">
      <xdr:nvSpPr>
        <xdr:cNvPr id="1613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619</xdr:row>
      <xdr:rowOff>152400</xdr:rowOff>
    </xdr:from>
    <xdr:ext cx="104775" cy="163419"/>
    <xdr:sp macro="" textlink="">
      <xdr:nvSpPr>
        <xdr:cNvPr id="1614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619</xdr:row>
      <xdr:rowOff>152400</xdr:rowOff>
    </xdr:from>
    <xdr:ext cx="104775" cy="163419"/>
    <xdr:sp macro="" textlink="">
      <xdr:nvSpPr>
        <xdr:cNvPr id="1615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619</xdr:row>
      <xdr:rowOff>152400</xdr:rowOff>
    </xdr:from>
    <xdr:ext cx="104775" cy="163419"/>
    <xdr:sp macro="" textlink="">
      <xdr:nvSpPr>
        <xdr:cNvPr id="1616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619</xdr:row>
      <xdr:rowOff>152400</xdr:rowOff>
    </xdr:from>
    <xdr:ext cx="104775" cy="163419"/>
    <xdr:sp macro="" textlink="">
      <xdr:nvSpPr>
        <xdr:cNvPr id="1617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619</xdr:row>
      <xdr:rowOff>152400</xdr:rowOff>
    </xdr:from>
    <xdr:ext cx="104775" cy="160244"/>
    <xdr:sp macro="" textlink="">
      <xdr:nvSpPr>
        <xdr:cNvPr id="1618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619</xdr:row>
      <xdr:rowOff>152400</xdr:rowOff>
    </xdr:from>
    <xdr:ext cx="104775" cy="160244"/>
    <xdr:sp macro="" textlink="">
      <xdr:nvSpPr>
        <xdr:cNvPr id="1619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619</xdr:row>
      <xdr:rowOff>152400</xdr:rowOff>
    </xdr:from>
    <xdr:ext cx="104775" cy="160244"/>
    <xdr:sp macro="" textlink="">
      <xdr:nvSpPr>
        <xdr:cNvPr id="1620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619</xdr:row>
      <xdr:rowOff>152400</xdr:rowOff>
    </xdr:from>
    <xdr:ext cx="104775" cy="160244"/>
    <xdr:sp macro="" textlink="">
      <xdr:nvSpPr>
        <xdr:cNvPr id="1621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619</xdr:row>
      <xdr:rowOff>152400</xdr:rowOff>
    </xdr:from>
    <xdr:ext cx="104775" cy="160244"/>
    <xdr:sp macro="" textlink="">
      <xdr:nvSpPr>
        <xdr:cNvPr id="1622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619</xdr:row>
      <xdr:rowOff>152400</xdr:rowOff>
    </xdr:from>
    <xdr:ext cx="104775" cy="160244"/>
    <xdr:sp macro="" textlink="">
      <xdr:nvSpPr>
        <xdr:cNvPr id="1623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619</xdr:row>
      <xdr:rowOff>152400</xdr:rowOff>
    </xdr:from>
    <xdr:ext cx="104775" cy="160244"/>
    <xdr:sp macro="" textlink="">
      <xdr:nvSpPr>
        <xdr:cNvPr id="1624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619</xdr:row>
      <xdr:rowOff>152400</xdr:rowOff>
    </xdr:from>
    <xdr:ext cx="104775" cy="160244"/>
    <xdr:sp macro="" textlink="">
      <xdr:nvSpPr>
        <xdr:cNvPr id="1625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619</xdr:row>
      <xdr:rowOff>152400</xdr:rowOff>
    </xdr:from>
    <xdr:ext cx="104775" cy="160244"/>
    <xdr:sp macro="" textlink="">
      <xdr:nvSpPr>
        <xdr:cNvPr id="1626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619</xdr:row>
      <xdr:rowOff>152400</xdr:rowOff>
    </xdr:from>
    <xdr:ext cx="104775" cy="160244"/>
    <xdr:sp macro="" textlink="">
      <xdr:nvSpPr>
        <xdr:cNvPr id="1627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1034</xdr:row>
      <xdr:rowOff>152400</xdr:rowOff>
    </xdr:from>
    <xdr:ext cx="104775" cy="163419"/>
    <xdr:sp macro="" textlink="">
      <xdr:nvSpPr>
        <xdr:cNvPr id="1628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1034</xdr:row>
      <xdr:rowOff>152400</xdr:rowOff>
    </xdr:from>
    <xdr:ext cx="104775" cy="163419"/>
    <xdr:sp macro="" textlink="">
      <xdr:nvSpPr>
        <xdr:cNvPr id="1629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1034</xdr:row>
      <xdr:rowOff>152400</xdr:rowOff>
    </xdr:from>
    <xdr:ext cx="104775" cy="163419"/>
    <xdr:sp macro="" textlink="">
      <xdr:nvSpPr>
        <xdr:cNvPr id="1630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1034</xdr:row>
      <xdr:rowOff>152400</xdr:rowOff>
    </xdr:from>
    <xdr:ext cx="104775" cy="163419"/>
    <xdr:sp macro="" textlink="">
      <xdr:nvSpPr>
        <xdr:cNvPr id="1631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1034</xdr:row>
      <xdr:rowOff>152400</xdr:rowOff>
    </xdr:from>
    <xdr:ext cx="104775" cy="163419"/>
    <xdr:sp macro="" textlink="">
      <xdr:nvSpPr>
        <xdr:cNvPr id="1632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1034</xdr:row>
      <xdr:rowOff>152400</xdr:rowOff>
    </xdr:from>
    <xdr:ext cx="104775" cy="163419"/>
    <xdr:sp macro="" textlink="">
      <xdr:nvSpPr>
        <xdr:cNvPr id="1633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1034</xdr:row>
      <xdr:rowOff>152400</xdr:rowOff>
    </xdr:from>
    <xdr:ext cx="104775" cy="163419"/>
    <xdr:sp macro="" textlink="">
      <xdr:nvSpPr>
        <xdr:cNvPr id="1634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1034</xdr:row>
      <xdr:rowOff>152400</xdr:rowOff>
    </xdr:from>
    <xdr:ext cx="104775" cy="163419"/>
    <xdr:sp macro="" textlink="">
      <xdr:nvSpPr>
        <xdr:cNvPr id="1635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1034</xdr:row>
      <xdr:rowOff>152400</xdr:rowOff>
    </xdr:from>
    <xdr:ext cx="104775" cy="163419"/>
    <xdr:sp macro="" textlink="">
      <xdr:nvSpPr>
        <xdr:cNvPr id="1636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1034</xdr:row>
      <xdr:rowOff>152400</xdr:rowOff>
    </xdr:from>
    <xdr:ext cx="104775" cy="163419"/>
    <xdr:sp macro="" textlink="">
      <xdr:nvSpPr>
        <xdr:cNvPr id="1637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tabColor indexed="34"/>
  </sheetPr>
  <dimension ref="A1:AB3565"/>
  <sheetViews>
    <sheetView showZeros="0" zoomScale="80" zoomScaleNormal="80" zoomScaleSheetLayoutView="100" workbookViewId="0">
      <pane xSplit="2" ySplit="9" topLeftCell="C10" activePane="bottomRight" state="frozen"/>
      <selection activeCell="A7" sqref="A7"/>
      <selection pane="topRight" activeCell="B7" sqref="B7"/>
      <selection pane="bottomLeft" activeCell="A14" sqref="A14"/>
      <selection pane="bottomRight" activeCell="F20" sqref="F20"/>
    </sheetView>
  </sheetViews>
  <sheetFormatPr defaultColWidth="9.140625" defaultRowHeight="15" x14ac:dyDescent="0.25"/>
  <cols>
    <col min="1" max="1" width="2.85546875" style="589" customWidth="1"/>
    <col min="2" max="2" width="44.5703125" style="2289" customWidth="1"/>
    <col min="3" max="3" width="4.85546875" style="2290" customWidth="1"/>
    <col min="4" max="4" width="10.5703125" style="2289" customWidth="1"/>
    <col min="5" max="5" width="13.5703125" style="591" customWidth="1"/>
    <col min="6" max="6" width="13.28515625" style="2289" customWidth="1"/>
    <col min="7" max="7" width="14.28515625" style="2289" customWidth="1"/>
    <col min="8" max="8" width="12.7109375" style="2289" customWidth="1"/>
    <col min="9" max="9" width="13.42578125" style="2289" customWidth="1"/>
    <col min="10" max="10" width="14.5703125" style="2289" customWidth="1"/>
    <col min="11" max="11" width="13.42578125" style="2289" customWidth="1"/>
    <col min="12" max="12" width="11.85546875" style="2289" customWidth="1"/>
    <col min="13" max="13" width="13.140625" style="2289" customWidth="1"/>
    <col min="14" max="14" width="9" style="2289" customWidth="1"/>
    <col min="15" max="15" width="9.42578125" style="2289" customWidth="1"/>
    <col min="16" max="16" width="13.5703125" style="2289" customWidth="1"/>
    <col min="17" max="17" width="19" style="2289" customWidth="1"/>
    <col min="18" max="18" width="17.42578125" style="2289" customWidth="1"/>
    <col min="19" max="19" width="18.7109375" style="42" customWidth="1"/>
    <col min="20" max="20" width="12" style="42" customWidth="1"/>
    <col min="21" max="21" width="17.7109375" style="42" customWidth="1"/>
    <col min="22" max="22" width="15.5703125" style="42" customWidth="1"/>
    <col min="23" max="23" width="17.28515625" style="42" customWidth="1"/>
    <col min="24" max="24" width="20.140625" style="588" hidden="1" customWidth="1"/>
    <col min="25" max="25" width="20.140625" style="689" hidden="1" customWidth="1"/>
    <col min="26" max="26" width="14.42578125" style="589" hidden="1" customWidth="1"/>
    <col min="27" max="27" width="20.7109375" style="689" customWidth="1"/>
    <col min="28" max="28" width="19.7109375" style="689" customWidth="1"/>
    <col min="29" max="58" width="9.140625" style="589" customWidth="1"/>
    <col min="59" max="16384" width="9.140625" style="589"/>
  </cols>
  <sheetData>
    <row r="1" spans="1:28" ht="25.5" customHeight="1" x14ac:dyDescent="0.3">
      <c r="B1" s="2323"/>
      <c r="C1" s="2323"/>
      <c r="D1" s="2323"/>
      <c r="E1" s="2323"/>
      <c r="F1" s="2323"/>
      <c r="G1" s="2323"/>
      <c r="H1" s="2323"/>
      <c r="I1" s="2323"/>
      <c r="J1" s="2323"/>
      <c r="K1" s="2323"/>
      <c r="L1" s="2323"/>
      <c r="M1" s="2323"/>
      <c r="N1" s="2323"/>
      <c r="O1" s="2323"/>
      <c r="P1" s="2323"/>
      <c r="Q1" s="2323"/>
      <c r="R1" s="2323"/>
      <c r="S1" s="2323"/>
      <c r="T1" s="2323"/>
      <c r="U1" s="2323"/>
      <c r="V1" s="2323"/>
      <c r="W1" s="2323"/>
    </row>
    <row r="2" spans="1:28" ht="14.25" customHeight="1" x14ac:dyDescent="0.25">
      <c r="B2" s="2322" t="s">
        <v>512</v>
      </c>
      <c r="C2" s="2322"/>
      <c r="D2" s="2322"/>
      <c r="E2" s="2322"/>
      <c r="F2" s="2322"/>
      <c r="G2" s="2322"/>
      <c r="H2" s="2322"/>
      <c r="I2" s="2322"/>
      <c r="J2" s="2322"/>
      <c r="K2" s="2322"/>
      <c r="L2" s="2322"/>
      <c r="M2" s="2322"/>
      <c r="N2" s="2322"/>
      <c r="O2" s="2322"/>
      <c r="P2" s="2322"/>
      <c r="Q2" s="2322"/>
      <c r="R2" s="2322"/>
      <c r="S2" s="2322"/>
      <c r="T2" s="2322"/>
      <c r="U2" s="2322"/>
      <c r="V2" s="2322"/>
      <c r="W2" s="2322"/>
    </row>
    <row r="3" spans="1:28" ht="28.5" customHeight="1" x14ac:dyDescent="0.25">
      <c r="A3" s="589">
        <v>1</v>
      </c>
      <c r="B3" s="2322"/>
      <c r="C3" s="2322"/>
      <c r="D3" s="2322"/>
      <c r="E3" s="2322"/>
      <c r="F3" s="2322"/>
      <c r="G3" s="2322"/>
      <c r="H3" s="2322"/>
      <c r="I3" s="2322"/>
      <c r="J3" s="2322"/>
      <c r="K3" s="2322"/>
      <c r="L3" s="2322"/>
      <c r="M3" s="2322"/>
      <c r="N3" s="2322"/>
      <c r="O3" s="2322"/>
      <c r="P3" s="2322"/>
      <c r="Q3" s="2322"/>
      <c r="R3" s="2322"/>
      <c r="S3" s="2322"/>
      <c r="T3" s="2322"/>
      <c r="U3" s="2322"/>
      <c r="V3" s="2322"/>
      <c r="W3" s="2322"/>
    </row>
    <row r="4" spans="1:28" ht="6.75" customHeight="1" x14ac:dyDescent="0.3">
      <c r="A4" s="589">
        <v>1</v>
      </c>
      <c r="B4" s="1499">
        <v>1</v>
      </c>
      <c r="C4" s="1499"/>
      <c r="D4" s="1327"/>
      <c r="E4" s="1500"/>
      <c r="F4" s="1327"/>
      <c r="G4" s="1327"/>
      <c r="H4" s="1327"/>
      <c r="I4" s="1327"/>
      <c r="J4" s="1327"/>
      <c r="K4" s="1327"/>
      <c r="L4" s="1327"/>
      <c r="M4" s="1327"/>
      <c r="N4" s="1327"/>
      <c r="O4" s="1327"/>
      <c r="P4" s="1327"/>
      <c r="Q4" s="1327"/>
      <c r="R4" s="1327"/>
      <c r="S4" s="1327"/>
      <c r="T4" s="1327"/>
      <c r="U4" s="1327"/>
      <c r="V4" s="1327"/>
      <c r="W4" s="1327"/>
    </row>
    <row r="5" spans="1:28" ht="19.5" customHeight="1" thickBot="1" x14ac:dyDescent="0.35">
      <c r="A5" s="589">
        <v>1</v>
      </c>
      <c r="B5" s="1499"/>
      <c r="C5" s="1499"/>
      <c r="D5" s="1327"/>
      <c r="E5" s="1500"/>
      <c r="F5" s="1327"/>
      <c r="G5" s="1327"/>
      <c r="H5" s="1327"/>
      <c r="I5" s="1327"/>
      <c r="J5" s="1327"/>
      <c r="K5" s="1327"/>
      <c r="L5" s="1327"/>
      <c r="M5" s="1327"/>
      <c r="N5" s="1327"/>
      <c r="O5" s="1327"/>
      <c r="P5" s="1327"/>
      <c r="Q5" s="1327"/>
      <c r="R5" s="1327"/>
      <c r="S5" s="1327"/>
      <c r="T5" s="1327"/>
      <c r="U5" s="1327"/>
      <c r="V5" s="1327"/>
      <c r="W5" s="1327"/>
    </row>
    <row r="6" spans="1:28" ht="20.45" customHeight="1" thickBot="1" x14ac:dyDescent="0.3">
      <c r="A6" s="589">
        <v>1</v>
      </c>
      <c r="B6" s="593" t="s">
        <v>3</v>
      </c>
      <c r="C6" s="593"/>
      <c r="D6" s="2316" t="s">
        <v>153</v>
      </c>
      <c r="E6" s="2301" t="s">
        <v>149</v>
      </c>
      <c r="F6" s="2302"/>
      <c r="G6" s="2302"/>
      <c r="H6" s="2303"/>
      <c r="I6" s="2307" t="s">
        <v>387</v>
      </c>
      <c r="J6" s="2308"/>
      <c r="K6" s="2307" t="s">
        <v>467</v>
      </c>
      <c r="L6" s="2311"/>
      <c r="M6" s="2311"/>
      <c r="N6" s="2308"/>
      <c r="O6" s="2313" t="s">
        <v>154</v>
      </c>
      <c r="P6" s="2313" t="s">
        <v>155</v>
      </c>
      <c r="Q6" s="2324" t="s">
        <v>513</v>
      </c>
      <c r="R6" s="2324" t="s">
        <v>514</v>
      </c>
      <c r="S6" s="2324" t="s">
        <v>147</v>
      </c>
      <c r="T6" s="2324" t="s">
        <v>301</v>
      </c>
      <c r="U6" s="2324" t="s">
        <v>43</v>
      </c>
      <c r="V6" s="2324" t="s">
        <v>148</v>
      </c>
      <c r="W6" s="2324" t="s">
        <v>302</v>
      </c>
      <c r="X6" s="2319" t="s">
        <v>344</v>
      </c>
      <c r="Y6" s="2320"/>
      <c r="Z6" s="2321"/>
    </row>
    <row r="7" spans="1:28" ht="21.75" customHeight="1" thickBot="1" x14ac:dyDescent="0.3">
      <c r="A7" s="589">
        <v>1</v>
      </c>
      <c r="B7" s="594"/>
      <c r="C7" s="594"/>
      <c r="D7" s="2317"/>
      <c r="E7" s="2304"/>
      <c r="F7" s="2305"/>
      <c r="G7" s="2305"/>
      <c r="H7" s="2306"/>
      <c r="I7" s="2309"/>
      <c r="J7" s="2310"/>
      <c r="K7" s="2309"/>
      <c r="L7" s="2312"/>
      <c r="M7" s="2312"/>
      <c r="N7" s="2310"/>
      <c r="O7" s="2314"/>
      <c r="P7" s="2327"/>
      <c r="Q7" s="2325"/>
      <c r="R7" s="2325"/>
      <c r="S7" s="2325"/>
      <c r="T7" s="2325"/>
      <c r="U7" s="2325"/>
      <c r="V7" s="2325"/>
      <c r="W7" s="2325"/>
      <c r="X7" s="1065"/>
      <c r="Y7" s="598"/>
      <c r="Z7" s="598"/>
    </row>
    <row r="8" spans="1:28" ht="75" customHeight="1" thickBot="1" x14ac:dyDescent="0.3">
      <c r="A8" s="589">
        <v>1</v>
      </c>
      <c r="B8" s="595" t="s">
        <v>4</v>
      </c>
      <c r="C8" s="595"/>
      <c r="D8" s="2318"/>
      <c r="E8" s="211" t="s">
        <v>385</v>
      </c>
      <c r="F8" s="20" t="s">
        <v>386</v>
      </c>
      <c r="G8" s="212" t="s">
        <v>150</v>
      </c>
      <c r="H8" s="212" t="s">
        <v>151</v>
      </c>
      <c r="I8" s="20" t="s">
        <v>152</v>
      </c>
      <c r="J8" s="21" t="s">
        <v>150</v>
      </c>
      <c r="K8" s="212" t="s">
        <v>385</v>
      </c>
      <c r="L8" s="20" t="s">
        <v>386</v>
      </c>
      <c r="M8" s="212" t="s">
        <v>150</v>
      </c>
      <c r="N8" s="212" t="s">
        <v>151</v>
      </c>
      <c r="O8" s="2315"/>
      <c r="P8" s="2328"/>
      <c r="Q8" s="2326"/>
      <c r="R8" s="2326"/>
      <c r="S8" s="2326"/>
      <c r="T8" s="2326"/>
      <c r="U8" s="2326"/>
      <c r="V8" s="2326"/>
      <c r="W8" s="2326"/>
      <c r="X8" s="1490" t="s">
        <v>312</v>
      </c>
      <c r="Y8" s="201" t="s">
        <v>313</v>
      </c>
      <c r="Z8" s="201" t="s">
        <v>314</v>
      </c>
    </row>
    <row r="9" spans="1:28" s="24" customFormat="1" ht="15.75" thickBot="1" x14ac:dyDescent="0.3">
      <c r="A9" s="589">
        <v>1</v>
      </c>
      <c r="B9" s="213">
        <v>1</v>
      </c>
      <c r="C9" s="213"/>
      <c r="D9" s="213">
        <v>2</v>
      </c>
      <c r="E9" s="214">
        <v>3</v>
      </c>
      <c r="F9" s="215">
        <v>4</v>
      </c>
      <c r="G9" s="215">
        <v>5</v>
      </c>
      <c r="H9" s="215">
        <v>6</v>
      </c>
      <c r="I9" s="21">
        <v>7</v>
      </c>
      <c r="J9" s="21">
        <v>8</v>
      </c>
      <c r="K9" s="21">
        <v>9</v>
      </c>
      <c r="L9" s="21">
        <v>10</v>
      </c>
      <c r="M9" s="21">
        <v>11</v>
      </c>
      <c r="N9" s="21">
        <v>12</v>
      </c>
      <c r="O9" s="21">
        <v>13</v>
      </c>
      <c r="P9" s="21">
        <v>14</v>
      </c>
      <c r="Q9" s="22">
        <v>15</v>
      </c>
      <c r="R9" s="22">
        <v>16</v>
      </c>
      <c r="S9" s="22">
        <v>17</v>
      </c>
      <c r="T9" s="22">
        <v>18</v>
      </c>
      <c r="U9" s="22">
        <v>19</v>
      </c>
      <c r="V9" s="22">
        <v>20</v>
      </c>
      <c r="W9" s="22">
        <v>21</v>
      </c>
      <c r="X9" s="1501">
        <v>22</v>
      </c>
      <c r="Y9" s="22">
        <v>23</v>
      </c>
      <c r="Z9" s="22">
        <v>24</v>
      </c>
      <c r="AA9" s="685"/>
      <c r="AB9" s="685"/>
    </row>
    <row r="10" spans="1:28" ht="13.9" customHeight="1" x14ac:dyDescent="0.25">
      <c r="A10" s="589">
        <v>1</v>
      </c>
      <c r="B10" s="598"/>
      <c r="C10" s="598"/>
      <c r="D10" s="598"/>
      <c r="E10" s="1502"/>
      <c r="F10" s="1503"/>
      <c r="G10" s="1503"/>
      <c r="H10" s="1503"/>
      <c r="I10" s="202"/>
      <c r="J10" s="202"/>
      <c r="K10" s="202"/>
      <c r="L10" s="202"/>
      <c r="M10" s="202"/>
      <c r="N10" s="202"/>
      <c r="O10" s="202"/>
      <c r="P10" s="202"/>
      <c r="Q10" s="199"/>
      <c r="R10" s="199"/>
      <c r="S10" s="200"/>
      <c r="T10" s="200"/>
      <c r="U10" s="200"/>
      <c r="V10" s="200"/>
      <c r="W10" s="200"/>
      <c r="X10" s="1504"/>
      <c r="Y10" s="200"/>
      <c r="Z10" s="200"/>
    </row>
    <row r="11" spans="1:28" ht="43.5" customHeight="1" x14ac:dyDescent="0.25">
      <c r="A11" s="589">
        <v>1</v>
      </c>
      <c r="B11" s="1505" t="s">
        <v>204</v>
      </c>
      <c r="C11" s="1505"/>
      <c r="D11" s="273"/>
      <c r="E11" s="733"/>
      <c r="F11" s="1506"/>
      <c r="G11" s="743"/>
      <c r="H11" s="743"/>
      <c r="I11" s="743"/>
      <c r="J11" s="743"/>
      <c r="K11" s="743"/>
      <c r="L11" s="743"/>
      <c r="M11" s="743"/>
      <c r="N11" s="743"/>
      <c r="O11" s="743"/>
      <c r="P11" s="743"/>
      <c r="Q11" s="756"/>
      <c r="R11" s="756"/>
      <c r="S11" s="756"/>
      <c r="T11" s="756"/>
      <c r="U11" s="756"/>
      <c r="V11" s="756"/>
      <c r="W11" s="756"/>
      <c r="X11" s="1387"/>
      <c r="Y11" s="756"/>
      <c r="Z11" s="756"/>
    </row>
    <row r="12" spans="1:28" ht="15" customHeight="1" x14ac:dyDescent="0.25">
      <c r="A12" s="589">
        <v>1</v>
      </c>
      <c r="B12" s="1507" t="s">
        <v>5</v>
      </c>
      <c r="C12" s="1508"/>
      <c r="D12" s="1507"/>
      <c r="E12" s="733"/>
      <c r="F12" s="743"/>
      <c r="G12" s="743"/>
      <c r="H12" s="743"/>
      <c r="I12" s="743"/>
      <c r="J12" s="743"/>
      <c r="K12" s="743"/>
      <c r="L12" s="743"/>
      <c r="M12" s="743"/>
      <c r="N12" s="743"/>
      <c r="O12" s="743"/>
      <c r="P12" s="743"/>
      <c r="Q12" s="756"/>
      <c r="R12" s="756"/>
      <c r="S12" s="756"/>
      <c r="T12" s="756"/>
      <c r="U12" s="756"/>
      <c r="V12" s="756"/>
      <c r="W12" s="756"/>
      <c r="X12" s="1387"/>
      <c r="Y12" s="756"/>
      <c r="Z12" s="756"/>
    </row>
    <row r="13" spans="1:28" ht="15" customHeight="1" x14ac:dyDescent="0.25">
      <c r="A13" s="589">
        <v>1</v>
      </c>
      <c r="B13" s="115" t="s">
        <v>27</v>
      </c>
      <c r="C13" s="748" t="s">
        <v>384</v>
      </c>
      <c r="D13" s="115">
        <v>340</v>
      </c>
      <c r="E13" s="733"/>
      <c r="F13" s="137">
        <f t="shared" ref="F13:F29" si="0">E13/12*$B$4</f>
        <v>0</v>
      </c>
      <c r="G13" s="137">
        <v>1</v>
      </c>
      <c r="H13" s="137" t="e">
        <f t="shared" ref="H13:H39" si="1">G13/F13*100</f>
        <v>#DIV/0!</v>
      </c>
      <c r="I13" s="45">
        <v>13.4</v>
      </c>
      <c r="J13" s="45">
        <f t="shared" ref="J13:J38" si="2">M13/G13</f>
        <v>16</v>
      </c>
      <c r="K13" s="117">
        <f t="shared" ref="K13:K37" si="3">ROUND(E13*I13,0)</f>
        <v>0</v>
      </c>
      <c r="L13" s="117">
        <f t="shared" ref="L13:L29" si="4">K13/12*$B$4</f>
        <v>0</v>
      </c>
      <c r="M13" s="117">
        <v>16</v>
      </c>
      <c r="N13" s="117" t="e">
        <f t="shared" ref="N13:N38" si="5">M13/L13*100</f>
        <v>#DIV/0!</v>
      </c>
      <c r="O13" s="117">
        <f t="shared" ref="O13:O37" si="6">ROUND(K13/D13,0)</f>
        <v>0</v>
      </c>
      <c r="P13" s="117" t="e">
        <f>M13/$B$4*12/O13</f>
        <v>#DIV/0!</v>
      </c>
      <c r="Q13" s="705"/>
      <c r="R13" s="756"/>
      <c r="S13" s="756"/>
      <c r="T13" s="756"/>
      <c r="U13" s="756"/>
      <c r="V13" s="756"/>
      <c r="W13" s="756"/>
      <c r="X13" s="1387"/>
      <c r="Y13" s="756"/>
      <c r="Z13" s="756"/>
    </row>
    <row r="14" spans="1:28" ht="15" customHeight="1" x14ac:dyDescent="0.25">
      <c r="A14" s="589">
        <v>1</v>
      </c>
      <c r="B14" s="115" t="s">
        <v>184</v>
      </c>
      <c r="C14" s="748" t="s">
        <v>384</v>
      </c>
      <c r="D14" s="115">
        <v>340</v>
      </c>
      <c r="E14" s="733"/>
      <c r="F14" s="137">
        <f t="shared" si="0"/>
        <v>0</v>
      </c>
      <c r="G14" s="137"/>
      <c r="H14" s="137" t="e">
        <f t="shared" si="1"/>
        <v>#DIV/0!</v>
      </c>
      <c r="I14" s="45">
        <v>12.8</v>
      </c>
      <c r="J14" s="45" t="e">
        <f t="shared" si="2"/>
        <v>#DIV/0!</v>
      </c>
      <c r="K14" s="117">
        <f t="shared" si="3"/>
        <v>0</v>
      </c>
      <c r="L14" s="117">
        <f t="shared" si="4"/>
        <v>0</v>
      </c>
      <c r="M14" s="117"/>
      <c r="N14" s="117" t="e">
        <f t="shared" si="5"/>
        <v>#DIV/0!</v>
      </c>
      <c r="O14" s="117">
        <f t="shared" si="6"/>
        <v>0</v>
      </c>
      <c r="P14" s="117" t="e">
        <f>M14/$B$4*12/O14</f>
        <v>#DIV/0!</v>
      </c>
      <c r="Q14" s="705"/>
      <c r="R14" s="756"/>
      <c r="S14" s="756"/>
      <c r="T14" s="756"/>
      <c r="U14" s="756"/>
      <c r="V14" s="756"/>
      <c r="W14" s="756"/>
      <c r="X14" s="1387"/>
      <c r="Y14" s="756"/>
      <c r="Z14" s="756"/>
    </row>
    <row r="15" spans="1:28" ht="15" customHeight="1" x14ac:dyDescent="0.25">
      <c r="A15" s="589">
        <v>1</v>
      </c>
      <c r="B15" s="115" t="s">
        <v>24</v>
      </c>
      <c r="C15" s="748" t="s">
        <v>384</v>
      </c>
      <c r="D15" s="115">
        <v>340</v>
      </c>
      <c r="E15" s="733"/>
      <c r="F15" s="137">
        <f t="shared" si="0"/>
        <v>0</v>
      </c>
      <c r="G15" s="137">
        <v>3</v>
      </c>
      <c r="H15" s="137" t="e">
        <f t="shared" si="1"/>
        <v>#DIV/0!</v>
      </c>
      <c r="I15" s="45">
        <v>6.3</v>
      </c>
      <c r="J15" s="45">
        <f t="shared" si="2"/>
        <v>5.333333333333333</v>
      </c>
      <c r="K15" s="117">
        <f t="shared" si="3"/>
        <v>0</v>
      </c>
      <c r="L15" s="117">
        <f t="shared" si="4"/>
        <v>0</v>
      </c>
      <c r="M15" s="117">
        <v>16</v>
      </c>
      <c r="N15" s="117" t="e">
        <f t="shared" si="5"/>
        <v>#DIV/0!</v>
      </c>
      <c r="O15" s="117">
        <f t="shared" si="6"/>
        <v>0</v>
      </c>
      <c r="P15" s="117" t="e">
        <f t="shared" ref="P15:P38" si="7">M15/$B$4*12/O15</f>
        <v>#DIV/0!</v>
      </c>
      <c r="Q15" s="705"/>
      <c r="R15" s="756"/>
      <c r="S15" s="756"/>
      <c r="T15" s="756"/>
      <c r="U15" s="756"/>
      <c r="V15" s="756"/>
      <c r="W15" s="756"/>
      <c r="X15" s="1387"/>
      <c r="Y15" s="756"/>
      <c r="Z15" s="756"/>
    </row>
    <row r="16" spans="1:28" ht="15" customHeight="1" x14ac:dyDescent="0.25">
      <c r="A16" s="589">
        <v>1</v>
      </c>
      <c r="B16" s="115" t="s">
        <v>8</v>
      </c>
      <c r="C16" s="748" t="s">
        <v>384</v>
      </c>
      <c r="D16" s="115">
        <v>340</v>
      </c>
      <c r="E16" s="733"/>
      <c r="F16" s="137">
        <f t="shared" si="0"/>
        <v>0</v>
      </c>
      <c r="G16" s="137">
        <v>7</v>
      </c>
      <c r="H16" s="137" t="e">
        <f t="shared" si="1"/>
        <v>#DIV/0!</v>
      </c>
      <c r="I16" s="45">
        <v>14.5</v>
      </c>
      <c r="J16" s="45">
        <f t="shared" si="2"/>
        <v>12.285714285714286</v>
      </c>
      <c r="K16" s="117">
        <f t="shared" si="3"/>
        <v>0</v>
      </c>
      <c r="L16" s="117">
        <f t="shared" si="4"/>
        <v>0</v>
      </c>
      <c r="M16" s="117">
        <v>86</v>
      </c>
      <c r="N16" s="117" t="e">
        <f t="shared" si="5"/>
        <v>#DIV/0!</v>
      </c>
      <c r="O16" s="117">
        <f t="shared" si="6"/>
        <v>0</v>
      </c>
      <c r="P16" s="117" t="e">
        <f t="shared" si="7"/>
        <v>#DIV/0!</v>
      </c>
      <c r="Q16" s="705"/>
      <c r="R16" s="756"/>
      <c r="S16" s="756"/>
      <c r="T16" s="756"/>
      <c r="U16" s="756"/>
      <c r="V16" s="756"/>
      <c r="W16" s="756"/>
      <c r="X16" s="1387"/>
      <c r="Y16" s="756"/>
      <c r="Z16" s="756"/>
    </row>
    <row r="17" spans="1:28" s="24" customFormat="1" ht="15" customHeight="1" x14ac:dyDescent="0.25">
      <c r="A17" s="589">
        <v>1</v>
      </c>
      <c r="B17" s="115" t="s">
        <v>82</v>
      </c>
      <c r="C17" s="748" t="s">
        <v>384</v>
      </c>
      <c r="D17" s="115">
        <v>340</v>
      </c>
      <c r="E17" s="733"/>
      <c r="F17" s="137">
        <f t="shared" si="0"/>
        <v>0</v>
      </c>
      <c r="G17" s="137"/>
      <c r="H17" s="137" t="e">
        <f t="shared" si="1"/>
        <v>#DIV/0!</v>
      </c>
      <c r="I17" s="45">
        <v>12</v>
      </c>
      <c r="J17" s="45" t="e">
        <f t="shared" si="2"/>
        <v>#DIV/0!</v>
      </c>
      <c r="K17" s="117">
        <f t="shared" si="3"/>
        <v>0</v>
      </c>
      <c r="L17" s="117">
        <f t="shared" si="4"/>
        <v>0</v>
      </c>
      <c r="M17" s="117"/>
      <c r="N17" s="117" t="e">
        <f t="shared" si="5"/>
        <v>#DIV/0!</v>
      </c>
      <c r="O17" s="117">
        <f t="shared" si="6"/>
        <v>0</v>
      </c>
      <c r="P17" s="117" t="e">
        <f t="shared" si="7"/>
        <v>#DIV/0!</v>
      </c>
      <c r="Q17" s="705"/>
      <c r="R17" s="756"/>
      <c r="S17" s="756"/>
      <c r="T17" s="756"/>
      <c r="U17" s="756"/>
      <c r="V17" s="756"/>
      <c r="W17" s="756"/>
      <c r="X17" s="1387"/>
      <c r="Y17" s="756"/>
      <c r="Z17" s="756"/>
      <c r="AA17" s="685"/>
      <c r="AB17" s="685"/>
    </row>
    <row r="18" spans="1:28" s="24" customFormat="1" ht="15" customHeight="1" x14ac:dyDescent="0.25">
      <c r="A18" s="589">
        <v>1</v>
      </c>
      <c r="B18" s="115" t="s">
        <v>135</v>
      </c>
      <c r="C18" s="748" t="s">
        <v>384</v>
      </c>
      <c r="D18" s="115">
        <v>340</v>
      </c>
      <c r="E18" s="733"/>
      <c r="F18" s="137">
        <f t="shared" si="0"/>
        <v>0</v>
      </c>
      <c r="G18" s="137"/>
      <c r="H18" s="137" t="e">
        <f t="shared" si="1"/>
        <v>#DIV/0!</v>
      </c>
      <c r="I18" s="1509">
        <v>15</v>
      </c>
      <c r="J18" s="45" t="e">
        <f t="shared" si="2"/>
        <v>#DIV/0!</v>
      </c>
      <c r="K18" s="117">
        <f t="shared" si="3"/>
        <v>0</v>
      </c>
      <c r="L18" s="117">
        <f t="shared" si="4"/>
        <v>0</v>
      </c>
      <c r="M18" s="117"/>
      <c r="N18" s="117" t="e">
        <f t="shared" si="5"/>
        <v>#DIV/0!</v>
      </c>
      <c r="O18" s="117">
        <f t="shared" si="6"/>
        <v>0</v>
      </c>
      <c r="P18" s="117" t="e">
        <f t="shared" si="7"/>
        <v>#DIV/0!</v>
      </c>
      <c r="Q18" s="705"/>
      <c r="R18" s="756"/>
      <c r="S18" s="756"/>
      <c r="T18" s="756"/>
      <c r="U18" s="756"/>
      <c r="V18" s="756"/>
      <c r="W18" s="756"/>
      <c r="X18" s="1387"/>
      <c r="Y18" s="756"/>
      <c r="Z18" s="756"/>
      <c r="AA18" s="685"/>
      <c r="AB18" s="685"/>
    </row>
    <row r="19" spans="1:28" ht="15" customHeight="1" x14ac:dyDescent="0.25">
      <c r="A19" s="589">
        <v>1</v>
      </c>
      <c r="B19" s="115" t="s">
        <v>9</v>
      </c>
      <c r="C19" s="748" t="s">
        <v>384</v>
      </c>
      <c r="D19" s="115">
        <v>340</v>
      </c>
      <c r="E19" s="733"/>
      <c r="F19" s="137">
        <f t="shared" si="0"/>
        <v>0</v>
      </c>
      <c r="G19" s="137">
        <v>2</v>
      </c>
      <c r="H19" s="137" t="e">
        <f t="shared" si="1"/>
        <v>#DIV/0!</v>
      </c>
      <c r="I19" s="45">
        <v>12.7</v>
      </c>
      <c r="J19" s="45">
        <f t="shared" si="2"/>
        <v>15.5</v>
      </c>
      <c r="K19" s="117">
        <f t="shared" si="3"/>
        <v>0</v>
      </c>
      <c r="L19" s="117">
        <f t="shared" si="4"/>
        <v>0</v>
      </c>
      <c r="M19" s="117">
        <v>31</v>
      </c>
      <c r="N19" s="117" t="e">
        <f t="shared" si="5"/>
        <v>#DIV/0!</v>
      </c>
      <c r="O19" s="117">
        <f t="shared" si="6"/>
        <v>0</v>
      </c>
      <c r="P19" s="117" t="e">
        <f t="shared" si="7"/>
        <v>#DIV/0!</v>
      </c>
      <c r="Q19" s="705"/>
      <c r="R19" s="756"/>
      <c r="S19" s="756"/>
      <c r="T19" s="756"/>
      <c r="U19" s="756"/>
      <c r="V19" s="756"/>
      <c r="W19" s="756"/>
      <c r="X19" s="1387"/>
      <c r="Y19" s="756"/>
      <c r="Z19" s="756"/>
    </row>
    <row r="20" spans="1:28" ht="15" customHeight="1" x14ac:dyDescent="0.25">
      <c r="A20" s="589">
        <v>1</v>
      </c>
      <c r="B20" s="115" t="s">
        <v>119</v>
      </c>
      <c r="C20" s="748" t="s">
        <v>384</v>
      </c>
      <c r="D20" s="115">
        <v>340</v>
      </c>
      <c r="E20" s="733"/>
      <c r="F20" s="137">
        <f t="shared" si="0"/>
        <v>0</v>
      </c>
      <c r="G20" s="137">
        <v>3</v>
      </c>
      <c r="H20" s="137" t="e">
        <f t="shared" si="1"/>
        <v>#DIV/0!</v>
      </c>
      <c r="I20" s="45">
        <v>16.600000000000001</v>
      </c>
      <c r="J20" s="45">
        <f t="shared" si="2"/>
        <v>15.666666666666666</v>
      </c>
      <c r="K20" s="117">
        <f t="shared" si="3"/>
        <v>0</v>
      </c>
      <c r="L20" s="117">
        <f t="shared" si="4"/>
        <v>0</v>
      </c>
      <c r="M20" s="117">
        <v>47</v>
      </c>
      <c r="N20" s="117" t="e">
        <f t="shared" si="5"/>
        <v>#DIV/0!</v>
      </c>
      <c r="O20" s="117">
        <f t="shared" si="6"/>
        <v>0</v>
      </c>
      <c r="P20" s="117" t="e">
        <f t="shared" si="7"/>
        <v>#DIV/0!</v>
      </c>
      <c r="Q20" s="705"/>
      <c r="R20" s="756"/>
      <c r="S20" s="756"/>
      <c r="T20" s="756"/>
      <c r="U20" s="756"/>
      <c r="V20" s="756"/>
      <c r="W20" s="756"/>
      <c r="X20" s="1387"/>
      <c r="Y20" s="756"/>
      <c r="Z20" s="756"/>
    </row>
    <row r="21" spans="1:28" ht="15" customHeight="1" x14ac:dyDescent="0.25">
      <c r="A21" s="589">
        <v>1</v>
      </c>
      <c r="B21" s="115" t="s">
        <v>162</v>
      </c>
      <c r="C21" s="748" t="s">
        <v>384</v>
      </c>
      <c r="D21" s="115">
        <v>340</v>
      </c>
      <c r="E21" s="733"/>
      <c r="F21" s="137">
        <f t="shared" si="0"/>
        <v>0</v>
      </c>
      <c r="G21" s="137"/>
      <c r="H21" s="137" t="e">
        <f t="shared" si="1"/>
        <v>#DIV/0!</v>
      </c>
      <c r="I21" s="45">
        <v>9.5</v>
      </c>
      <c r="J21" s="45" t="e">
        <f t="shared" si="2"/>
        <v>#DIV/0!</v>
      </c>
      <c r="K21" s="117">
        <f t="shared" si="3"/>
        <v>0</v>
      </c>
      <c r="L21" s="117">
        <f t="shared" si="4"/>
        <v>0</v>
      </c>
      <c r="M21" s="117"/>
      <c r="N21" s="117" t="e">
        <f t="shared" si="5"/>
        <v>#DIV/0!</v>
      </c>
      <c r="O21" s="117">
        <f t="shared" si="6"/>
        <v>0</v>
      </c>
      <c r="P21" s="117" t="e">
        <f t="shared" si="7"/>
        <v>#DIV/0!</v>
      </c>
      <c r="Q21" s="705"/>
      <c r="R21" s="756"/>
      <c r="S21" s="756"/>
      <c r="T21" s="756"/>
      <c r="U21" s="756"/>
      <c r="V21" s="756"/>
      <c r="W21" s="756"/>
      <c r="X21" s="1387"/>
      <c r="Y21" s="756"/>
      <c r="Z21" s="756"/>
    </row>
    <row r="22" spans="1:28" s="640" customFormat="1" ht="13.5" customHeight="1" x14ac:dyDescent="0.25">
      <c r="A22" s="589">
        <v>1</v>
      </c>
      <c r="B22" s="115" t="s">
        <v>165</v>
      </c>
      <c r="C22" s="748" t="s">
        <v>384</v>
      </c>
      <c r="D22" s="115">
        <v>340</v>
      </c>
      <c r="E22" s="733"/>
      <c r="F22" s="137">
        <f t="shared" si="0"/>
        <v>0</v>
      </c>
      <c r="G22" s="137">
        <v>4</v>
      </c>
      <c r="H22" s="137" t="e">
        <f t="shared" si="1"/>
        <v>#DIV/0!</v>
      </c>
      <c r="I22" s="45">
        <v>15.4</v>
      </c>
      <c r="J22" s="45">
        <f t="shared" si="2"/>
        <v>20.25</v>
      </c>
      <c r="K22" s="117">
        <f t="shared" si="3"/>
        <v>0</v>
      </c>
      <c r="L22" s="117">
        <f t="shared" si="4"/>
        <v>0</v>
      </c>
      <c r="M22" s="117">
        <v>81</v>
      </c>
      <c r="N22" s="117" t="e">
        <f t="shared" si="5"/>
        <v>#DIV/0!</v>
      </c>
      <c r="O22" s="117">
        <f t="shared" si="6"/>
        <v>0</v>
      </c>
      <c r="P22" s="117" t="e">
        <f t="shared" si="7"/>
        <v>#DIV/0!</v>
      </c>
      <c r="Q22" s="705"/>
      <c r="R22" s="756"/>
      <c r="S22" s="756"/>
      <c r="T22" s="756"/>
      <c r="U22" s="756"/>
      <c r="V22" s="756"/>
      <c r="W22" s="756"/>
      <c r="X22" s="1387"/>
      <c r="Y22" s="756"/>
      <c r="Z22" s="756"/>
      <c r="AA22" s="690"/>
      <c r="AB22" s="690"/>
    </row>
    <row r="23" spans="1:28" ht="15" customHeight="1" x14ac:dyDescent="0.25">
      <c r="A23" s="589">
        <v>1</v>
      </c>
      <c r="B23" s="115" t="s">
        <v>161</v>
      </c>
      <c r="C23" s="748" t="s">
        <v>384</v>
      </c>
      <c r="D23" s="115">
        <v>340</v>
      </c>
      <c r="E23" s="733"/>
      <c r="F23" s="137">
        <f t="shared" si="0"/>
        <v>0</v>
      </c>
      <c r="G23" s="137">
        <v>1</v>
      </c>
      <c r="H23" s="137" t="e">
        <f t="shared" si="1"/>
        <v>#DIV/0!</v>
      </c>
      <c r="I23" s="45">
        <v>10.9</v>
      </c>
      <c r="J23" s="45">
        <f t="shared" si="2"/>
        <v>11</v>
      </c>
      <c r="K23" s="117">
        <f t="shared" si="3"/>
        <v>0</v>
      </c>
      <c r="L23" s="117">
        <f t="shared" si="4"/>
        <v>0</v>
      </c>
      <c r="M23" s="117">
        <v>11</v>
      </c>
      <c r="N23" s="117" t="e">
        <f t="shared" si="5"/>
        <v>#DIV/0!</v>
      </c>
      <c r="O23" s="117">
        <f t="shared" si="6"/>
        <v>0</v>
      </c>
      <c r="P23" s="117" t="e">
        <f t="shared" si="7"/>
        <v>#DIV/0!</v>
      </c>
      <c r="Q23" s="705"/>
      <c r="R23" s="756"/>
      <c r="S23" s="756"/>
      <c r="T23" s="756"/>
      <c r="U23" s="756"/>
      <c r="V23" s="756"/>
      <c r="W23" s="756"/>
      <c r="X23" s="1387"/>
      <c r="Y23" s="756"/>
      <c r="Z23" s="756"/>
    </row>
    <row r="24" spans="1:28" ht="15" customHeight="1" x14ac:dyDescent="0.25">
      <c r="A24" s="589">
        <v>1</v>
      </c>
      <c r="B24" s="115" t="s">
        <v>345</v>
      </c>
      <c r="C24" s="748" t="s">
        <v>384</v>
      </c>
      <c r="D24" s="115">
        <v>340</v>
      </c>
      <c r="E24" s="733"/>
      <c r="F24" s="137">
        <f t="shared" si="0"/>
        <v>0</v>
      </c>
      <c r="G24" s="137"/>
      <c r="H24" s="137" t="e">
        <f t="shared" si="1"/>
        <v>#DIV/0!</v>
      </c>
      <c r="I24" s="45">
        <v>8.5</v>
      </c>
      <c r="J24" s="45" t="e">
        <f t="shared" si="2"/>
        <v>#DIV/0!</v>
      </c>
      <c r="K24" s="117">
        <f t="shared" si="3"/>
        <v>0</v>
      </c>
      <c r="L24" s="117">
        <f t="shared" si="4"/>
        <v>0</v>
      </c>
      <c r="M24" s="117"/>
      <c r="N24" s="117" t="e">
        <f t="shared" si="5"/>
        <v>#DIV/0!</v>
      </c>
      <c r="O24" s="117">
        <f t="shared" si="6"/>
        <v>0</v>
      </c>
      <c r="P24" s="117" t="e">
        <f t="shared" si="7"/>
        <v>#DIV/0!</v>
      </c>
      <c r="Q24" s="705"/>
      <c r="R24" s="756"/>
      <c r="S24" s="756"/>
      <c r="T24" s="756"/>
      <c r="U24" s="756"/>
      <c r="V24" s="756"/>
      <c r="W24" s="756"/>
      <c r="X24" s="1387"/>
      <c r="Y24" s="756"/>
      <c r="Z24" s="756"/>
    </row>
    <row r="25" spans="1:28" ht="15" customHeight="1" x14ac:dyDescent="0.25">
      <c r="A25" s="589">
        <v>1</v>
      </c>
      <c r="B25" s="115" t="s">
        <v>164</v>
      </c>
      <c r="C25" s="748" t="s">
        <v>384</v>
      </c>
      <c r="D25" s="115">
        <v>340</v>
      </c>
      <c r="E25" s="733"/>
      <c r="F25" s="137">
        <f t="shared" si="0"/>
        <v>0</v>
      </c>
      <c r="G25" s="137"/>
      <c r="H25" s="137" t="e">
        <f t="shared" si="1"/>
        <v>#DIV/0!</v>
      </c>
      <c r="I25" s="45">
        <v>21</v>
      </c>
      <c r="J25" s="45" t="e">
        <f t="shared" si="2"/>
        <v>#DIV/0!</v>
      </c>
      <c r="K25" s="117">
        <f t="shared" si="3"/>
        <v>0</v>
      </c>
      <c r="L25" s="117">
        <f t="shared" si="4"/>
        <v>0</v>
      </c>
      <c r="M25" s="117"/>
      <c r="N25" s="117" t="e">
        <f t="shared" si="5"/>
        <v>#DIV/0!</v>
      </c>
      <c r="O25" s="117">
        <f t="shared" si="6"/>
        <v>0</v>
      </c>
      <c r="P25" s="117" t="e">
        <f t="shared" si="7"/>
        <v>#DIV/0!</v>
      </c>
      <c r="Q25" s="705"/>
      <c r="R25" s="756"/>
      <c r="S25" s="756"/>
      <c r="T25" s="756"/>
      <c r="U25" s="756"/>
      <c r="V25" s="756"/>
      <c r="W25" s="756"/>
      <c r="X25" s="1387"/>
      <c r="Y25" s="756"/>
      <c r="Z25" s="756"/>
    </row>
    <row r="26" spans="1:28" s="24" customFormat="1" ht="15" customHeight="1" x14ac:dyDescent="0.25">
      <c r="A26" s="589">
        <v>1</v>
      </c>
      <c r="B26" s="115" t="s">
        <v>163</v>
      </c>
      <c r="C26" s="748" t="s">
        <v>384</v>
      </c>
      <c r="D26" s="115">
        <v>340</v>
      </c>
      <c r="E26" s="733"/>
      <c r="F26" s="137">
        <f t="shared" si="0"/>
        <v>0</v>
      </c>
      <c r="G26" s="137"/>
      <c r="H26" s="137" t="e">
        <f t="shared" si="1"/>
        <v>#DIV/0!</v>
      </c>
      <c r="I26" s="45">
        <v>12.5</v>
      </c>
      <c r="J26" s="45" t="e">
        <f t="shared" si="2"/>
        <v>#DIV/0!</v>
      </c>
      <c r="K26" s="117">
        <f t="shared" si="3"/>
        <v>0</v>
      </c>
      <c r="L26" s="117">
        <f t="shared" si="4"/>
        <v>0</v>
      </c>
      <c r="M26" s="117"/>
      <c r="N26" s="117" t="e">
        <f t="shared" si="5"/>
        <v>#DIV/0!</v>
      </c>
      <c r="O26" s="117">
        <f t="shared" si="6"/>
        <v>0</v>
      </c>
      <c r="P26" s="117" t="e">
        <f t="shared" si="7"/>
        <v>#DIV/0!</v>
      </c>
      <c r="Q26" s="705"/>
      <c r="R26" s="756"/>
      <c r="S26" s="756"/>
      <c r="T26" s="756"/>
      <c r="U26" s="756"/>
      <c r="V26" s="756"/>
      <c r="W26" s="756"/>
      <c r="X26" s="1387"/>
      <c r="Y26" s="756"/>
      <c r="Z26" s="756"/>
      <c r="AA26" s="685"/>
      <c r="AB26" s="685"/>
    </row>
    <row r="27" spans="1:28" s="24" customFormat="1" ht="15" customHeight="1" x14ac:dyDescent="0.25">
      <c r="A27" s="589">
        <v>1</v>
      </c>
      <c r="B27" s="115" t="s">
        <v>89</v>
      </c>
      <c r="C27" s="748" t="s">
        <v>384</v>
      </c>
      <c r="D27" s="115">
        <v>340</v>
      </c>
      <c r="E27" s="733"/>
      <c r="F27" s="137">
        <f t="shared" si="0"/>
        <v>0</v>
      </c>
      <c r="G27" s="137"/>
      <c r="H27" s="137" t="e">
        <f t="shared" si="1"/>
        <v>#DIV/0!</v>
      </c>
      <c r="I27" s="45">
        <v>15.8</v>
      </c>
      <c r="J27" s="45" t="e">
        <f t="shared" si="2"/>
        <v>#DIV/0!</v>
      </c>
      <c r="K27" s="117">
        <f t="shared" si="3"/>
        <v>0</v>
      </c>
      <c r="L27" s="117">
        <f t="shared" si="4"/>
        <v>0</v>
      </c>
      <c r="M27" s="117"/>
      <c r="N27" s="117" t="e">
        <f t="shared" si="5"/>
        <v>#DIV/0!</v>
      </c>
      <c r="O27" s="117">
        <f t="shared" si="6"/>
        <v>0</v>
      </c>
      <c r="P27" s="117" t="e">
        <f t="shared" si="7"/>
        <v>#DIV/0!</v>
      </c>
      <c r="Q27" s="705"/>
      <c r="R27" s="756"/>
      <c r="S27" s="756"/>
      <c r="T27" s="756"/>
      <c r="U27" s="756"/>
      <c r="V27" s="756"/>
      <c r="W27" s="756"/>
      <c r="X27" s="1387"/>
      <c r="Y27" s="756"/>
      <c r="Z27" s="756"/>
      <c r="AA27" s="685"/>
      <c r="AB27" s="685"/>
    </row>
    <row r="28" spans="1:28" ht="15" customHeight="1" x14ac:dyDescent="0.25">
      <c r="A28" s="589">
        <v>1</v>
      </c>
      <c r="B28" s="115" t="s">
        <v>17</v>
      </c>
      <c r="C28" s="748" t="s">
        <v>384</v>
      </c>
      <c r="D28" s="115">
        <v>340</v>
      </c>
      <c r="E28" s="733"/>
      <c r="F28" s="137">
        <f t="shared" si="0"/>
        <v>0</v>
      </c>
      <c r="G28" s="137">
        <v>9</v>
      </c>
      <c r="H28" s="137" t="e">
        <f t="shared" si="1"/>
        <v>#DIV/0!</v>
      </c>
      <c r="I28" s="45">
        <v>8.1</v>
      </c>
      <c r="J28" s="45">
        <f t="shared" si="2"/>
        <v>7.7777777777777777</v>
      </c>
      <c r="K28" s="117">
        <f t="shared" si="3"/>
        <v>0</v>
      </c>
      <c r="L28" s="117">
        <f t="shared" si="4"/>
        <v>0</v>
      </c>
      <c r="M28" s="117">
        <v>70</v>
      </c>
      <c r="N28" s="117" t="e">
        <f t="shared" si="5"/>
        <v>#DIV/0!</v>
      </c>
      <c r="O28" s="117">
        <f t="shared" si="6"/>
        <v>0</v>
      </c>
      <c r="P28" s="117" t="e">
        <f t="shared" si="7"/>
        <v>#DIV/0!</v>
      </c>
      <c r="Q28" s="705"/>
      <c r="R28" s="756"/>
      <c r="S28" s="756"/>
      <c r="T28" s="756"/>
      <c r="U28" s="756"/>
      <c r="V28" s="756"/>
      <c r="W28" s="756"/>
      <c r="X28" s="1387"/>
      <c r="Y28" s="756"/>
      <c r="Z28" s="756"/>
    </row>
    <row r="29" spans="1:28" ht="17.25" customHeight="1" x14ac:dyDescent="0.25">
      <c r="A29" s="589">
        <v>1</v>
      </c>
      <c r="B29" s="115" t="s">
        <v>21</v>
      </c>
      <c r="C29" s="748" t="s">
        <v>384</v>
      </c>
      <c r="D29" s="115">
        <v>340</v>
      </c>
      <c r="E29" s="733"/>
      <c r="F29" s="137">
        <f t="shared" si="0"/>
        <v>0</v>
      </c>
      <c r="G29" s="137">
        <v>3</v>
      </c>
      <c r="H29" s="137" t="e">
        <f t="shared" si="1"/>
        <v>#DIV/0!</v>
      </c>
      <c r="I29" s="45">
        <v>13.4</v>
      </c>
      <c r="J29" s="45">
        <f t="shared" si="2"/>
        <v>11.333333333333334</v>
      </c>
      <c r="K29" s="117">
        <f t="shared" si="3"/>
        <v>0</v>
      </c>
      <c r="L29" s="117">
        <f t="shared" si="4"/>
        <v>0</v>
      </c>
      <c r="M29" s="117">
        <v>34</v>
      </c>
      <c r="N29" s="117" t="e">
        <f t="shared" si="5"/>
        <v>#DIV/0!</v>
      </c>
      <c r="O29" s="117">
        <f t="shared" si="6"/>
        <v>0</v>
      </c>
      <c r="P29" s="117" t="e">
        <f t="shared" si="7"/>
        <v>#DIV/0!</v>
      </c>
      <c r="Q29" s="705"/>
      <c r="R29" s="756"/>
      <c r="S29" s="756"/>
      <c r="T29" s="756"/>
      <c r="U29" s="756"/>
      <c r="V29" s="756"/>
      <c r="W29" s="756"/>
      <c r="X29" s="1387"/>
      <c r="Y29" s="756"/>
      <c r="Z29" s="756"/>
    </row>
    <row r="30" spans="1:28" ht="15" customHeight="1" x14ac:dyDescent="0.25">
      <c r="A30" s="589">
        <v>1</v>
      </c>
      <c r="B30" s="1098" t="s">
        <v>81</v>
      </c>
      <c r="C30" s="748" t="s">
        <v>384</v>
      </c>
      <c r="D30" s="1098">
        <v>340</v>
      </c>
      <c r="E30" s="733"/>
      <c r="F30" s="1332">
        <f t="shared" ref="F30:F35" si="8">E30/12*$B$4</f>
        <v>0</v>
      </c>
      <c r="G30" s="1332">
        <v>6</v>
      </c>
      <c r="H30" s="1332" t="e">
        <f t="shared" si="1"/>
        <v>#DIV/0!</v>
      </c>
      <c r="I30" s="45">
        <v>13</v>
      </c>
      <c r="J30" s="45">
        <f t="shared" ref="J30:J35" si="9">M30/G30</f>
        <v>14.333333333333334</v>
      </c>
      <c r="K30" s="672">
        <f t="shared" si="3"/>
        <v>0</v>
      </c>
      <c r="L30" s="672">
        <f t="shared" ref="L30:L35" si="10">K30/12*$B$4</f>
        <v>0</v>
      </c>
      <c r="M30" s="117">
        <v>86</v>
      </c>
      <c r="N30" s="653" t="e">
        <f t="shared" ref="N30:N35" si="11">M30/L30*100</f>
        <v>#DIV/0!</v>
      </c>
      <c r="O30" s="672">
        <f t="shared" si="6"/>
        <v>0</v>
      </c>
      <c r="P30" s="117" t="e">
        <f t="shared" ref="P30:P35" si="12">M30/$B$4*12/O30</f>
        <v>#DIV/0!</v>
      </c>
      <c r="Q30" s="1040"/>
      <c r="R30" s="1331">
        <f>Q30/12*$B$4</f>
        <v>0</v>
      </c>
      <c r="S30" s="756">
        <f>W30-V30-T30</f>
        <v>0</v>
      </c>
      <c r="T30" s="1328"/>
      <c r="U30" s="1328">
        <f>S30-R30</f>
        <v>0</v>
      </c>
      <c r="V30" s="1328"/>
      <c r="W30" s="1328"/>
      <c r="X30" s="1510"/>
      <c r="Y30" s="756"/>
      <c r="Z30" s="756"/>
    </row>
    <row r="31" spans="1:28" ht="15" customHeight="1" x14ac:dyDescent="0.25">
      <c r="A31" s="589">
        <v>1</v>
      </c>
      <c r="B31" s="54" t="s">
        <v>83</v>
      </c>
      <c r="C31" s="748" t="s">
        <v>384</v>
      </c>
      <c r="D31" s="115">
        <v>340</v>
      </c>
      <c r="E31" s="863"/>
      <c r="F31" s="137">
        <f t="shared" si="8"/>
        <v>0</v>
      </c>
      <c r="G31" s="137">
        <v>5</v>
      </c>
      <c r="H31" s="137" t="e">
        <f t="shared" si="1"/>
        <v>#DIV/0!</v>
      </c>
      <c r="I31" s="45">
        <v>13.6</v>
      </c>
      <c r="J31" s="45">
        <f t="shared" si="9"/>
        <v>12.4</v>
      </c>
      <c r="K31" s="117">
        <f t="shared" si="3"/>
        <v>0</v>
      </c>
      <c r="L31" s="117">
        <f t="shared" si="10"/>
        <v>0</v>
      </c>
      <c r="M31" s="117">
        <v>62</v>
      </c>
      <c r="N31" s="117" t="e">
        <f t="shared" si="11"/>
        <v>#DIV/0!</v>
      </c>
      <c r="O31" s="117">
        <f t="shared" si="6"/>
        <v>0</v>
      </c>
      <c r="P31" s="117" t="e">
        <f t="shared" si="12"/>
        <v>#DIV/0!</v>
      </c>
      <c r="Q31" s="705"/>
      <c r="R31" s="756"/>
      <c r="S31" s="1402"/>
      <c r="T31" s="756"/>
      <c r="U31" s="756"/>
      <c r="V31" s="756"/>
      <c r="W31" s="756"/>
      <c r="X31" s="1387"/>
      <c r="Y31" s="756"/>
      <c r="Z31" s="756"/>
    </row>
    <row r="32" spans="1:28" ht="15" customHeight="1" x14ac:dyDescent="0.25">
      <c r="A32" s="589">
        <v>1</v>
      </c>
      <c r="B32" s="54" t="s">
        <v>250</v>
      </c>
      <c r="C32" s="748" t="s">
        <v>384</v>
      </c>
      <c r="D32" s="115">
        <v>340</v>
      </c>
      <c r="E32" s="733"/>
      <c r="F32" s="137">
        <f t="shared" si="8"/>
        <v>0</v>
      </c>
      <c r="G32" s="137">
        <v>5</v>
      </c>
      <c r="H32" s="137" t="e">
        <f t="shared" si="1"/>
        <v>#DIV/0!</v>
      </c>
      <c r="I32" s="45">
        <v>15</v>
      </c>
      <c r="J32" s="45">
        <f t="shared" si="9"/>
        <v>20.2</v>
      </c>
      <c r="K32" s="117">
        <f t="shared" si="3"/>
        <v>0</v>
      </c>
      <c r="L32" s="117">
        <f t="shared" si="10"/>
        <v>0</v>
      </c>
      <c r="M32" s="117">
        <v>101</v>
      </c>
      <c r="N32" s="117" t="e">
        <f t="shared" si="11"/>
        <v>#DIV/0!</v>
      </c>
      <c r="O32" s="117">
        <f t="shared" si="6"/>
        <v>0</v>
      </c>
      <c r="P32" s="117" t="e">
        <f t="shared" si="12"/>
        <v>#DIV/0!</v>
      </c>
      <c r="Q32" s="705"/>
      <c r="R32" s="756"/>
      <c r="S32" s="756"/>
      <c r="T32" s="756"/>
      <c r="U32" s="756"/>
      <c r="V32" s="756"/>
      <c r="W32" s="756"/>
      <c r="X32" s="1387"/>
      <c r="Y32" s="756"/>
      <c r="Z32" s="756"/>
    </row>
    <row r="33" spans="1:28" ht="15" customHeight="1" x14ac:dyDescent="0.25">
      <c r="A33" s="589">
        <v>1</v>
      </c>
      <c r="B33" s="54" t="s">
        <v>66</v>
      </c>
      <c r="C33" s="748" t="s">
        <v>384</v>
      </c>
      <c r="D33" s="115">
        <v>340</v>
      </c>
      <c r="E33" s="733"/>
      <c r="F33" s="137">
        <f t="shared" si="8"/>
        <v>0</v>
      </c>
      <c r="G33" s="137">
        <v>3</v>
      </c>
      <c r="H33" s="137" t="e">
        <f t="shared" si="1"/>
        <v>#DIV/0!</v>
      </c>
      <c r="I33" s="45">
        <v>20</v>
      </c>
      <c r="J33" s="45">
        <f t="shared" si="9"/>
        <v>13.666666666666666</v>
      </c>
      <c r="K33" s="117">
        <f t="shared" si="3"/>
        <v>0</v>
      </c>
      <c r="L33" s="117">
        <f t="shared" si="10"/>
        <v>0</v>
      </c>
      <c r="M33" s="117">
        <v>41</v>
      </c>
      <c r="N33" s="117" t="e">
        <f t="shared" si="11"/>
        <v>#DIV/0!</v>
      </c>
      <c r="O33" s="117">
        <f t="shared" si="6"/>
        <v>0</v>
      </c>
      <c r="P33" s="117" t="e">
        <f t="shared" si="12"/>
        <v>#DIV/0!</v>
      </c>
      <c r="Q33" s="705"/>
      <c r="R33" s="756"/>
      <c r="S33" s="756"/>
      <c r="T33" s="756"/>
      <c r="U33" s="756"/>
      <c r="V33" s="756"/>
      <c r="W33" s="756"/>
      <c r="X33" s="1387"/>
      <c r="Y33" s="756"/>
      <c r="Z33" s="756"/>
    </row>
    <row r="34" spans="1:28" ht="15" customHeight="1" x14ac:dyDescent="0.25">
      <c r="A34" s="589">
        <v>1</v>
      </c>
      <c r="B34" s="54" t="s">
        <v>19</v>
      </c>
      <c r="C34" s="748" t="s">
        <v>384</v>
      </c>
      <c r="D34" s="115">
        <v>340</v>
      </c>
      <c r="E34" s="733"/>
      <c r="F34" s="137">
        <f t="shared" si="8"/>
        <v>0</v>
      </c>
      <c r="G34" s="137">
        <v>11</v>
      </c>
      <c r="H34" s="137" t="e">
        <f t="shared" si="1"/>
        <v>#DIV/0!</v>
      </c>
      <c r="I34" s="45">
        <v>10.8</v>
      </c>
      <c r="J34" s="45">
        <f t="shared" si="9"/>
        <v>7.5454545454545459</v>
      </c>
      <c r="K34" s="117">
        <f t="shared" si="3"/>
        <v>0</v>
      </c>
      <c r="L34" s="117">
        <f t="shared" si="10"/>
        <v>0</v>
      </c>
      <c r="M34" s="117">
        <v>83</v>
      </c>
      <c r="N34" s="117" t="e">
        <f t="shared" si="11"/>
        <v>#DIV/0!</v>
      </c>
      <c r="O34" s="117">
        <f t="shared" si="6"/>
        <v>0</v>
      </c>
      <c r="P34" s="117" t="e">
        <f t="shared" si="12"/>
        <v>#DIV/0!</v>
      </c>
      <c r="Q34" s="705"/>
      <c r="R34" s="756"/>
      <c r="S34" s="756"/>
      <c r="T34" s="756"/>
      <c r="U34" s="756"/>
      <c r="V34" s="756"/>
      <c r="W34" s="756"/>
      <c r="X34" s="1387"/>
      <c r="Y34" s="756"/>
      <c r="Z34" s="756"/>
    </row>
    <row r="35" spans="1:28" ht="15" customHeight="1" x14ac:dyDescent="0.25">
      <c r="A35" s="589">
        <v>1</v>
      </c>
      <c r="B35" s="54" t="s">
        <v>6</v>
      </c>
      <c r="C35" s="748" t="s">
        <v>384</v>
      </c>
      <c r="D35" s="844">
        <v>340</v>
      </c>
      <c r="E35" s="1411"/>
      <c r="F35" s="1332">
        <f t="shared" si="8"/>
        <v>0</v>
      </c>
      <c r="G35" s="1332">
        <v>3</v>
      </c>
      <c r="H35" s="1332" t="e">
        <f t="shared" si="1"/>
        <v>#DIV/0!</v>
      </c>
      <c r="I35" s="1511">
        <v>10.9</v>
      </c>
      <c r="J35" s="1511">
        <f t="shared" si="9"/>
        <v>8.6666666666666661</v>
      </c>
      <c r="K35" s="117">
        <f t="shared" si="3"/>
        <v>0</v>
      </c>
      <c r="L35" s="644">
        <f t="shared" si="10"/>
        <v>0</v>
      </c>
      <c r="M35" s="644">
        <v>26</v>
      </c>
      <c r="N35" s="1512" t="e">
        <f t="shared" si="11"/>
        <v>#DIV/0!</v>
      </c>
      <c r="O35" s="644">
        <f t="shared" si="6"/>
        <v>0</v>
      </c>
      <c r="P35" s="644" t="e">
        <f t="shared" si="12"/>
        <v>#DIV/0!</v>
      </c>
      <c r="Q35" s="1513"/>
      <c r="R35" s="756"/>
      <c r="S35" s="1328"/>
      <c r="T35" s="1328"/>
      <c r="U35" s="1328"/>
      <c r="V35" s="1328"/>
      <c r="W35" s="1328"/>
      <c r="X35" s="1514"/>
      <c r="Y35" s="756"/>
      <c r="Z35" s="1328"/>
    </row>
    <row r="36" spans="1:28" ht="15" customHeight="1" x14ac:dyDescent="0.25">
      <c r="A36" s="589">
        <v>1</v>
      </c>
      <c r="B36" s="54" t="s">
        <v>174</v>
      </c>
      <c r="C36" s="748" t="s">
        <v>384</v>
      </c>
      <c r="D36" s="115">
        <v>340</v>
      </c>
      <c r="E36" s="1411"/>
      <c r="F36" s="137">
        <f t="shared" ref="F36:F38" si="13">E36/12*$B$4</f>
        <v>0</v>
      </c>
      <c r="G36" s="1332">
        <v>2</v>
      </c>
      <c r="H36" s="1332" t="e">
        <f t="shared" si="1"/>
        <v>#DIV/0!</v>
      </c>
      <c r="I36" s="1511">
        <v>9.4</v>
      </c>
      <c r="J36" s="1511">
        <f t="shared" ref="J36:J37" si="14">M36/G36</f>
        <v>7.5</v>
      </c>
      <c r="K36" s="672">
        <f t="shared" si="3"/>
        <v>0</v>
      </c>
      <c r="L36" s="644">
        <f t="shared" ref="L36:L37" si="15">K36/12*$B$4</f>
        <v>0</v>
      </c>
      <c r="M36" s="644">
        <v>15</v>
      </c>
      <c r="N36" s="644" t="e">
        <f t="shared" ref="N36:N37" si="16">M36/L36*100</f>
        <v>#DIV/0!</v>
      </c>
      <c r="O36" s="117">
        <f t="shared" si="6"/>
        <v>0</v>
      </c>
      <c r="P36" s="644" t="e">
        <f t="shared" ref="P36:P37" si="17">M36/$B$4*12/O36</f>
        <v>#DIV/0!</v>
      </c>
      <c r="Q36" s="1513"/>
      <c r="R36" s="756"/>
      <c r="S36" s="1328"/>
      <c r="T36" s="1328"/>
      <c r="U36" s="1328"/>
      <c r="V36" s="1328"/>
      <c r="W36" s="1328"/>
      <c r="X36" s="1515"/>
      <c r="Y36" s="1331"/>
      <c r="Z36" s="1329"/>
    </row>
    <row r="37" spans="1:28" ht="15" customHeight="1" x14ac:dyDescent="0.25">
      <c r="A37" s="589">
        <v>1</v>
      </c>
      <c r="B37" s="115" t="s">
        <v>28</v>
      </c>
      <c r="C37" s="748" t="s">
        <v>384</v>
      </c>
      <c r="D37" s="844">
        <v>340</v>
      </c>
      <c r="E37" s="1516"/>
      <c r="F37" s="695">
        <f t="shared" si="13"/>
        <v>0</v>
      </c>
      <c r="G37" s="1353">
        <v>2</v>
      </c>
      <c r="H37" s="1353" t="e">
        <f t="shared" si="1"/>
        <v>#DIV/0!</v>
      </c>
      <c r="I37" s="1517">
        <v>11.4</v>
      </c>
      <c r="J37" s="1517">
        <f t="shared" si="14"/>
        <v>11</v>
      </c>
      <c r="K37" s="117">
        <f t="shared" si="3"/>
        <v>0</v>
      </c>
      <c r="L37" s="651">
        <f t="shared" si="15"/>
        <v>0</v>
      </c>
      <c r="M37" s="651">
        <v>22</v>
      </c>
      <c r="N37" s="651" t="e">
        <f t="shared" si="16"/>
        <v>#DIV/0!</v>
      </c>
      <c r="O37" s="802">
        <f t="shared" si="6"/>
        <v>0</v>
      </c>
      <c r="P37" s="651" t="e">
        <f t="shared" si="17"/>
        <v>#DIV/0!</v>
      </c>
      <c r="Q37" s="1518"/>
      <c r="R37" s="1402"/>
      <c r="S37" s="1329"/>
      <c r="T37" s="1329"/>
      <c r="U37" s="1329"/>
      <c r="V37" s="1329"/>
      <c r="W37" s="1329"/>
      <c r="X37" s="1519"/>
      <c r="Y37" s="1331"/>
      <c r="Z37" s="1409"/>
    </row>
    <row r="38" spans="1:28" s="640" customFormat="1" ht="15" customHeight="1" x14ac:dyDescent="0.25">
      <c r="A38" s="589">
        <v>1</v>
      </c>
      <c r="B38" s="1520" t="s">
        <v>7</v>
      </c>
      <c r="C38" s="1521"/>
      <c r="D38" s="1520"/>
      <c r="E38" s="528">
        <v>1404</v>
      </c>
      <c r="F38" s="1522">
        <f t="shared" si="13"/>
        <v>117</v>
      </c>
      <c r="G38" s="537">
        <f t="shared" ref="G38" si="18">SUM(G13:G37)</f>
        <v>70</v>
      </c>
      <c r="H38" s="537">
        <f t="shared" si="1"/>
        <v>59.82905982905983</v>
      </c>
      <c r="I38" s="525">
        <f>SUM(K38/E38)</f>
        <v>0</v>
      </c>
      <c r="J38" s="525">
        <f t="shared" si="2"/>
        <v>11.828571428571429</v>
      </c>
      <c r="K38" s="862">
        <f t="shared" ref="K38:M38" si="19">SUM(K13:K37)</f>
        <v>0</v>
      </c>
      <c r="L38" s="862">
        <f t="shared" si="19"/>
        <v>0</v>
      </c>
      <c r="M38" s="862">
        <f t="shared" si="19"/>
        <v>828</v>
      </c>
      <c r="N38" s="862" t="e">
        <f t="shared" si="5"/>
        <v>#DIV/0!</v>
      </c>
      <c r="O38" s="1523">
        <f>SUM(O13:O37)</f>
        <v>0</v>
      </c>
      <c r="P38" s="862" t="e">
        <f t="shared" si="7"/>
        <v>#DIV/0!</v>
      </c>
      <c r="Q38" s="873">
        <v>94571.514999999999</v>
      </c>
      <c r="R38" s="873">
        <f>Q38/12*$B$4</f>
        <v>7880.9595833333333</v>
      </c>
      <c r="S38" s="873">
        <f>W38-V38-T38</f>
        <v>3641.5254100000002</v>
      </c>
      <c r="T38" s="873"/>
      <c r="U38" s="873">
        <f>S38-R38</f>
        <v>-4239.4341733333331</v>
      </c>
      <c r="V38" s="873"/>
      <c r="W38" s="873">
        <v>3641.5254100000002</v>
      </c>
      <c r="X38" s="528"/>
      <c r="Y38" s="1330"/>
      <c r="Z38" s="1330">
        <f>Y38/1000</f>
        <v>0</v>
      </c>
      <c r="AA38" s="690"/>
      <c r="AB38" s="690"/>
    </row>
    <row r="39" spans="1:28" ht="31.5" customHeight="1" x14ac:dyDescent="0.25">
      <c r="A39" s="589">
        <v>1</v>
      </c>
      <c r="B39" s="234" t="s">
        <v>236</v>
      </c>
      <c r="C39" s="1524"/>
      <c r="D39" s="501"/>
      <c r="E39" s="845">
        <v>53</v>
      </c>
      <c r="F39" s="1375">
        <f>E39/12*$B$4</f>
        <v>4.416666666666667</v>
      </c>
      <c r="G39" s="1525">
        <v>3</v>
      </c>
      <c r="H39" s="1375">
        <f t="shared" si="1"/>
        <v>67.924528301886795</v>
      </c>
      <c r="I39" s="501"/>
      <c r="J39" s="501"/>
      <c r="K39" s="809"/>
      <c r="L39" s="809"/>
      <c r="M39" s="809"/>
      <c r="N39" s="1526"/>
      <c r="O39" s="809"/>
      <c r="P39" s="809"/>
      <c r="Q39" s="780">
        <v>9565.1790000000001</v>
      </c>
      <c r="R39" s="873">
        <f>Q39/12*$B$4</f>
        <v>797.09825000000001</v>
      </c>
      <c r="S39" s="780">
        <f>W39-V39-T39</f>
        <v>456.31898999999999</v>
      </c>
      <c r="T39" s="780"/>
      <c r="U39" s="780">
        <f>S39-R39</f>
        <v>-340.77926000000002</v>
      </c>
      <c r="V39" s="780"/>
      <c r="W39" s="780">
        <v>456.31898999999999</v>
      </c>
      <c r="X39" s="1442"/>
      <c r="Y39" s="1402"/>
      <c r="Z39" s="1402">
        <f t="shared" ref="Z39:Z111" si="20">Y39/1000</f>
        <v>0</v>
      </c>
      <c r="AA39" s="690"/>
    </row>
    <row r="40" spans="1:28" ht="15" customHeight="1" x14ac:dyDescent="0.25">
      <c r="A40" s="589">
        <v>1</v>
      </c>
      <c r="B40" s="100" t="s">
        <v>262</v>
      </c>
      <c r="C40" s="1527"/>
      <c r="D40" s="850"/>
      <c r="E40" s="759"/>
      <c r="F40" s="614"/>
      <c r="G40" s="614"/>
      <c r="H40" s="614"/>
      <c r="I40" s="500"/>
      <c r="J40" s="500"/>
      <c r="K40" s="636"/>
      <c r="L40" s="1528"/>
      <c r="M40" s="636"/>
      <c r="N40" s="1528"/>
      <c r="O40" s="636"/>
      <c r="P40" s="636"/>
      <c r="Q40" s="610"/>
      <c r="R40" s="610">
        <f>Q40/12*$B$4</f>
        <v>0</v>
      </c>
      <c r="S40" s="610">
        <f>W40-V40-T40</f>
        <v>0</v>
      </c>
      <c r="T40" s="610"/>
      <c r="U40" s="610">
        <f>S40-R40</f>
        <v>0</v>
      </c>
      <c r="V40" s="610"/>
      <c r="W40" s="610"/>
      <c r="X40" s="1387"/>
      <c r="Y40" s="756"/>
      <c r="Z40" s="756">
        <f t="shared" si="20"/>
        <v>0</v>
      </c>
      <c r="AA40" s="690"/>
    </row>
    <row r="41" spans="1:28" ht="48.75" customHeight="1" x14ac:dyDescent="0.25">
      <c r="A41" s="589">
        <v>1</v>
      </c>
      <c r="B41" s="101" t="s">
        <v>388</v>
      </c>
      <c r="C41" s="1339"/>
      <c r="D41" s="9"/>
      <c r="E41" s="733">
        <f>E42+E43+E46+E47</f>
        <v>0</v>
      </c>
      <c r="F41" s="137">
        <f t="shared" ref="F41:G41" si="21">F42+F43+F46+F47</f>
        <v>0</v>
      </c>
      <c r="G41" s="137">
        <f t="shared" si="21"/>
        <v>8</v>
      </c>
      <c r="H41" s="137" t="e">
        <f>G41/F41*100</f>
        <v>#DIV/0!</v>
      </c>
      <c r="I41" s="500"/>
      <c r="J41" s="500"/>
      <c r="K41" s="636"/>
      <c r="L41" s="1528"/>
      <c r="M41" s="636"/>
      <c r="N41" s="636"/>
      <c r="O41" s="636"/>
      <c r="P41" s="636"/>
      <c r="Q41" s="610"/>
      <c r="R41" s="610"/>
      <c r="S41" s="610">
        <f>W41-V41</f>
        <v>0</v>
      </c>
      <c r="T41" s="610"/>
      <c r="U41" s="610"/>
      <c r="V41" s="610"/>
      <c r="W41" s="610"/>
      <c r="X41" s="733">
        <f>X42+X43</f>
        <v>0</v>
      </c>
      <c r="Y41" s="761">
        <f>Y43+Y42</f>
        <v>0</v>
      </c>
      <c r="Z41" s="756">
        <f t="shared" si="20"/>
        <v>0</v>
      </c>
      <c r="AA41" s="690"/>
    </row>
    <row r="42" spans="1:28" ht="30" customHeight="1" x14ac:dyDescent="0.25">
      <c r="A42" s="589">
        <v>1</v>
      </c>
      <c r="B42" s="63" t="s">
        <v>389</v>
      </c>
      <c r="C42" s="1339"/>
      <c r="D42" s="9"/>
      <c r="E42" s="733"/>
      <c r="F42" s="137">
        <f>ROUND(E42/12*$B$4,0)</f>
        <v>0</v>
      </c>
      <c r="G42" s="137"/>
      <c r="H42" s="137"/>
      <c r="I42" s="500"/>
      <c r="J42" s="500"/>
      <c r="K42" s="636"/>
      <c r="L42" s="1528"/>
      <c r="M42" s="636"/>
      <c r="N42" s="636"/>
      <c r="O42" s="636"/>
      <c r="P42" s="636"/>
      <c r="Q42" s="610"/>
      <c r="R42" s="610"/>
      <c r="S42" s="610"/>
      <c r="T42" s="610"/>
      <c r="U42" s="610"/>
      <c r="V42" s="610"/>
      <c r="W42" s="610"/>
      <c r="X42" s="1529"/>
      <c r="Y42" s="761"/>
      <c r="Z42" s="756">
        <f t="shared" si="20"/>
        <v>0</v>
      </c>
      <c r="AA42" s="690"/>
    </row>
    <row r="43" spans="1:28" ht="30" customHeight="1" x14ac:dyDescent="0.25">
      <c r="A43" s="589">
        <v>1</v>
      </c>
      <c r="B43" s="102" t="s">
        <v>390</v>
      </c>
      <c r="C43" s="1339"/>
      <c r="D43" s="9"/>
      <c r="E43" s="733">
        <f>E44+E45</f>
        <v>0</v>
      </c>
      <c r="F43" s="137">
        <f>F44+F45</f>
        <v>0</v>
      </c>
      <c r="G43" s="137"/>
      <c r="H43" s="137" t="e">
        <f>G43/F43*100</f>
        <v>#DIV/0!</v>
      </c>
      <c r="I43" s="500"/>
      <c r="J43" s="500"/>
      <c r="K43" s="636"/>
      <c r="L43" s="1528"/>
      <c r="M43" s="636"/>
      <c r="N43" s="636"/>
      <c r="O43" s="636"/>
      <c r="P43" s="636"/>
      <c r="Q43" s="610"/>
      <c r="R43" s="610"/>
      <c r="S43" s="610"/>
      <c r="T43" s="610"/>
      <c r="U43" s="610"/>
      <c r="V43" s="610"/>
      <c r="W43" s="610"/>
      <c r="X43" s="1529"/>
      <c r="Y43" s="761"/>
      <c r="Z43" s="756">
        <f t="shared" si="20"/>
        <v>0</v>
      </c>
      <c r="AA43" s="690"/>
    </row>
    <row r="44" spans="1:28" ht="15" customHeight="1" x14ac:dyDescent="0.25">
      <c r="A44" s="589">
        <v>1</v>
      </c>
      <c r="B44" s="63" t="s">
        <v>391</v>
      </c>
      <c r="C44" s="1339"/>
      <c r="D44" s="9"/>
      <c r="E44" s="733"/>
      <c r="F44" s="137">
        <f>ROUND(E44/12*$B$4,0)</f>
        <v>0</v>
      </c>
      <c r="G44" s="137">
        <v>163</v>
      </c>
      <c r="H44" s="137" t="e">
        <f>G44/F44*100</f>
        <v>#DIV/0!</v>
      </c>
      <c r="I44" s="500"/>
      <c r="J44" s="500"/>
      <c r="K44" s="636"/>
      <c r="L44" s="636"/>
      <c r="M44" s="636"/>
      <c r="N44" s="636"/>
      <c r="O44" s="636"/>
      <c r="P44" s="636"/>
      <c r="Q44" s="610"/>
      <c r="R44" s="610"/>
      <c r="S44" s="610">
        <f>W44-V44</f>
        <v>0</v>
      </c>
      <c r="T44" s="610"/>
      <c r="U44" s="610"/>
      <c r="V44" s="610"/>
      <c r="W44" s="610"/>
      <c r="X44" s="1529"/>
      <c r="Y44" s="761"/>
      <c r="Z44" s="756">
        <f t="shared" si="20"/>
        <v>0</v>
      </c>
      <c r="AA44" s="690"/>
    </row>
    <row r="45" spans="1:28" ht="30" customHeight="1" x14ac:dyDescent="0.25">
      <c r="A45" s="589">
        <v>1</v>
      </c>
      <c r="B45" s="63" t="s">
        <v>392</v>
      </c>
      <c r="C45" s="1339"/>
      <c r="D45" s="9"/>
      <c r="E45" s="733"/>
      <c r="F45" s="137">
        <f>ROUND(E45/12*$B$4,0)</f>
        <v>0</v>
      </c>
      <c r="G45" s="137">
        <v>2</v>
      </c>
      <c r="H45" s="137" t="e">
        <f>G45/F45*100</f>
        <v>#DIV/0!</v>
      </c>
      <c r="I45" s="500"/>
      <c r="J45" s="500"/>
      <c r="K45" s="636"/>
      <c r="L45" s="636"/>
      <c r="M45" s="636"/>
      <c r="N45" s="636"/>
      <c r="O45" s="636"/>
      <c r="P45" s="636"/>
      <c r="Q45" s="610"/>
      <c r="R45" s="610"/>
      <c r="S45" s="610">
        <f>W45-V45</f>
        <v>0</v>
      </c>
      <c r="T45" s="610"/>
      <c r="U45" s="610"/>
      <c r="V45" s="610"/>
      <c r="W45" s="610"/>
      <c r="X45" s="1529"/>
      <c r="Y45" s="761"/>
      <c r="Z45" s="756">
        <f t="shared" si="20"/>
        <v>0</v>
      </c>
      <c r="AA45" s="690"/>
    </row>
    <row r="46" spans="1:28" ht="30" customHeight="1" x14ac:dyDescent="0.25">
      <c r="A46" s="589">
        <v>1</v>
      </c>
      <c r="B46" s="63" t="s">
        <v>393</v>
      </c>
      <c r="C46" s="1339"/>
      <c r="D46" s="9"/>
      <c r="E46" s="733"/>
      <c r="F46" s="137"/>
      <c r="G46" s="137"/>
      <c r="H46" s="137"/>
      <c r="I46" s="500"/>
      <c r="J46" s="500"/>
      <c r="K46" s="636"/>
      <c r="L46" s="636"/>
      <c r="M46" s="636"/>
      <c r="N46" s="636"/>
      <c r="O46" s="636"/>
      <c r="P46" s="636"/>
      <c r="Q46" s="718"/>
      <c r="R46" s="718"/>
      <c r="S46" s="610"/>
      <c r="T46" s="718"/>
      <c r="U46" s="718"/>
      <c r="V46" s="718"/>
      <c r="W46" s="718"/>
      <c r="X46" s="1529"/>
      <c r="Y46" s="761"/>
      <c r="Z46" s="756"/>
      <c r="AA46" s="690"/>
    </row>
    <row r="47" spans="1:28" ht="30" customHeight="1" x14ac:dyDescent="0.25">
      <c r="A47" s="589">
        <v>1</v>
      </c>
      <c r="B47" s="62" t="s">
        <v>394</v>
      </c>
      <c r="C47" s="1339"/>
      <c r="D47" s="9"/>
      <c r="E47" s="733"/>
      <c r="F47" s="137">
        <f>ROUND(E47/12*$B$4,0)</f>
        <v>0</v>
      </c>
      <c r="G47" s="137">
        <v>8</v>
      </c>
      <c r="H47" s="137" t="e">
        <f>G47/F47*100</f>
        <v>#DIV/0!</v>
      </c>
      <c r="I47" s="500"/>
      <c r="J47" s="500"/>
      <c r="K47" s="636"/>
      <c r="L47" s="636"/>
      <c r="M47" s="636"/>
      <c r="N47" s="636"/>
      <c r="O47" s="636"/>
      <c r="P47" s="636"/>
      <c r="Q47" s="718"/>
      <c r="R47" s="718"/>
      <c r="S47" s="610"/>
      <c r="T47" s="718"/>
      <c r="U47" s="718"/>
      <c r="V47" s="718"/>
      <c r="W47" s="718"/>
      <c r="X47" s="1529"/>
      <c r="Y47" s="761"/>
      <c r="Z47" s="756"/>
      <c r="AA47" s="690"/>
    </row>
    <row r="48" spans="1:28" ht="30" customHeight="1" x14ac:dyDescent="0.25">
      <c r="A48" s="589">
        <v>1</v>
      </c>
      <c r="B48" s="101" t="s">
        <v>416</v>
      </c>
      <c r="C48" s="1339"/>
      <c r="D48" s="9"/>
      <c r="E48" s="733"/>
      <c r="F48" s="137"/>
      <c r="G48" s="137"/>
      <c r="H48" s="137"/>
      <c r="I48" s="500"/>
      <c r="J48" s="500"/>
      <c r="K48" s="636"/>
      <c r="L48" s="636"/>
      <c r="M48" s="636"/>
      <c r="N48" s="636"/>
      <c r="O48" s="636"/>
      <c r="P48" s="636"/>
      <c r="Q48" s="718"/>
      <c r="R48" s="718"/>
      <c r="S48" s="610"/>
      <c r="T48" s="718"/>
      <c r="U48" s="718"/>
      <c r="V48" s="718"/>
      <c r="W48" s="718"/>
      <c r="X48" s="1529"/>
      <c r="Y48" s="761"/>
      <c r="Z48" s="756"/>
      <c r="AA48" s="690"/>
    </row>
    <row r="49" spans="1:27" ht="30" customHeight="1" x14ac:dyDescent="0.25">
      <c r="A49" s="589">
        <v>1</v>
      </c>
      <c r="B49" s="101" t="s">
        <v>395</v>
      </c>
      <c r="C49" s="1339"/>
      <c r="D49" s="9"/>
      <c r="E49" s="733"/>
      <c r="F49" s="137"/>
      <c r="G49" s="137"/>
      <c r="H49" s="137"/>
      <c r="I49" s="500"/>
      <c r="J49" s="500"/>
      <c r="K49" s="636"/>
      <c r="L49" s="636"/>
      <c r="M49" s="636"/>
      <c r="N49" s="636"/>
      <c r="O49" s="636"/>
      <c r="P49" s="636"/>
      <c r="Q49" s="718"/>
      <c r="R49" s="718"/>
      <c r="S49" s="610"/>
      <c r="T49" s="718"/>
      <c r="U49" s="718"/>
      <c r="V49" s="718"/>
      <c r="W49" s="718"/>
      <c r="X49" s="1529"/>
      <c r="Y49" s="761"/>
      <c r="Z49" s="756"/>
      <c r="AA49" s="690"/>
    </row>
    <row r="50" spans="1:27" ht="30" customHeight="1" x14ac:dyDescent="0.25">
      <c r="A50" s="589">
        <v>1</v>
      </c>
      <c r="B50" s="6" t="s">
        <v>256</v>
      </c>
      <c r="C50" s="1339"/>
      <c r="D50" s="9"/>
      <c r="E50" s="733"/>
      <c r="F50" s="137"/>
      <c r="G50" s="137"/>
      <c r="H50" s="137"/>
      <c r="I50" s="500"/>
      <c r="J50" s="500"/>
      <c r="K50" s="636"/>
      <c r="L50" s="636"/>
      <c r="M50" s="636"/>
      <c r="N50" s="636"/>
      <c r="O50" s="636"/>
      <c r="P50" s="636"/>
      <c r="Q50" s="718"/>
      <c r="R50" s="718"/>
      <c r="S50" s="610"/>
      <c r="T50" s="718"/>
      <c r="U50" s="718"/>
      <c r="V50" s="718"/>
      <c r="W50" s="718"/>
      <c r="X50" s="1529"/>
      <c r="Y50" s="761"/>
      <c r="Z50" s="756"/>
      <c r="AA50" s="690"/>
    </row>
    <row r="51" spans="1:27" ht="68.25" customHeight="1" x14ac:dyDescent="0.25">
      <c r="A51" s="589">
        <v>1</v>
      </c>
      <c r="B51" s="101" t="s">
        <v>396</v>
      </c>
      <c r="C51" s="1339"/>
      <c r="D51" s="9"/>
      <c r="E51" s="733"/>
      <c r="F51" s="137">
        <f>ROUND(E51/12*$B$4,0)</f>
        <v>0</v>
      </c>
      <c r="G51" s="137">
        <v>34</v>
      </c>
      <c r="H51" s="137" t="e">
        <f t="shared" ref="H51:H81" si="22">G51/F51*100</f>
        <v>#DIV/0!</v>
      </c>
      <c r="I51" s="500"/>
      <c r="J51" s="500"/>
      <c r="K51" s="636"/>
      <c r="L51" s="636"/>
      <c r="M51" s="636"/>
      <c r="N51" s="636"/>
      <c r="O51" s="636"/>
      <c r="P51" s="636"/>
      <c r="Q51" s="718"/>
      <c r="R51" s="718"/>
      <c r="S51" s="610"/>
      <c r="T51" s="718"/>
      <c r="U51" s="718"/>
      <c r="V51" s="718"/>
      <c r="W51" s="718"/>
      <c r="X51" s="1529"/>
      <c r="Y51" s="761"/>
      <c r="Z51" s="756">
        <f t="shared" si="20"/>
        <v>0</v>
      </c>
      <c r="AA51" s="690"/>
    </row>
    <row r="52" spans="1:27" ht="15" customHeight="1" x14ac:dyDescent="0.25">
      <c r="A52" s="589">
        <v>1</v>
      </c>
      <c r="B52" s="10" t="s">
        <v>137</v>
      </c>
      <c r="C52" s="1530"/>
      <c r="D52" s="10"/>
      <c r="E52" s="759">
        <f>SUM(E53:E80)</f>
        <v>0</v>
      </c>
      <c r="F52" s="759">
        <f t="shared" ref="F52:V52" si="23">SUM(F53:F80)</f>
        <v>0</v>
      </c>
      <c r="G52" s="759">
        <f t="shared" si="23"/>
        <v>179</v>
      </c>
      <c r="H52" s="759" t="e">
        <f t="shared" si="23"/>
        <v>#DIV/0!</v>
      </c>
      <c r="I52" s="759">
        <f t="shared" si="23"/>
        <v>0</v>
      </c>
      <c r="J52" s="759">
        <f t="shared" si="23"/>
        <v>0</v>
      </c>
      <c r="K52" s="759">
        <f t="shared" si="23"/>
        <v>0</v>
      </c>
      <c r="L52" s="759">
        <f t="shared" si="23"/>
        <v>0</v>
      </c>
      <c r="M52" s="759">
        <f t="shared" si="23"/>
        <v>0</v>
      </c>
      <c r="N52" s="759">
        <f t="shared" si="23"/>
        <v>0</v>
      </c>
      <c r="O52" s="759">
        <f t="shared" si="23"/>
        <v>0</v>
      </c>
      <c r="P52" s="759">
        <f t="shared" si="23"/>
        <v>0</v>
      </c>
      <c r="Q52" s="759">
        <f t="shared" si="23"/>
        <v>0</v>
      </c>
      <c r="R52" s="759">
        <f t="shared" si="23"/>
        <v>0</v>
      </c>
      <c r="S52" s="759">
        <f t="shared" si="23"/>
        <v>0</v>
      </c>
      <c r="T52" s="759">
        <f t="shared" si="23"/>
        <v>0</v>
      </c>
      <c r="U52" s="759">
        <f t="shared" si="23"/>
        <v>0</v>
      </c>
      <c r="V52" s="1531">
        <f t="shared" si="23"/>
        <v>-2.3892500000000001</v>
      </c>
      <c r="W52" s="610">
        <v>49.624019999999994</v>
      </c>
      <c r="X52" s="1387"/>
      <c r="Y52" s="1330"/>
      <c r="Z52" s="756">
        <f t="shared" si="20"/>
        <v>0</v>
      </c>
      <c r="AA52" s="690"/>
    </row>
    <row r="53" spans="1:27" ht="37.5" customHeight="1" x14ac:dyDescent="0.25">
      <c r="A53" s="589">
        <v>1</v>
      </c>
      <c r="B53" s="55" t="s">
        <v>346</v>
      </c>
      <c r="C53" s="97"/>
      <c r="D53" s="3"/>
      <c r="E53" s="894"/>
      <c r="F53" s="137">
        <f>ROUND(E53/12*$B$4,0)</f>
        <v>0</v>
      </c>
      <c r="G53" s="137">
        <v>75</v>
      </c>
      <c r="H53" s="137" t="e">
        <f>G53/F53*100</f>
        <v>#DIV/0!</v>
      </c>
      <c r="I53" s="500"/>
      <c r="J53" s="500"/>
      <c r="K53" s="117"/>
      <c r="L53" s="117"/>
      <c r="M53" s="117"/>
      <c r="N53" s="117"/>
      <c r="O53" s="117"/>
      <c r="P53" s="117"/>
      <c r="Q53" s="714"/>
      <c r="R53" s="610"/>
      <c r="S53" s="610"/>
      <c r="T53" s="610"/>
      <c r="U53" s="718"/>
      <c r="V53" s="718"/>
      <c r="W53" s="610"/>
      <c r="X53" s="1387"/>
      <c r="Y53" s="1331"/>
      <c r="Z53" s="756"/>
      <c r="AA53" s="690"/>
    </row>
    <row r="54" spans="1:27" ht="37.5" customHeight="1" x14ac:dyDescent="0.25">
      <c r="A54" s="589">
        <v>1</v>
      </c>
      <c r="B54" s="55" t="s">
        <v>121</v>
      </c>
      <c r="C54" s="1532"/>
      <c r="D54" s="10"/>
      <c r="E54" s="894"/>
      <c r="F54" s="614">
        <f>ROUND(E54/12*$B$4,0)</f>
        <v>0</v>
      </c>
      <c r="G54" s="614">
        <v>2</v>
      </c>
      <c r="H54" s="614" t="e">
        <f>G54/F54*100</f>
        <v>#DIV/0!</v>
      </c>
      <c r="I54" s="500"/>
      <c r="J54" s="500"/>
      <c r="K54" s="117"/>
      <c r="L54" s="117"/>
      <c r="M54" s="117"/>
      <c r="N54" s="117"/>
      <c r="O54" s="117"/>
      <c r="P54" s="117"/>
      <c r="Q54" s="610"/>
      <c r="R54" s="610"/>
      <c r="S54" s="610"/>
      <c r="T54" s="610"/>
      <c r="U54" s="718"/>
      <c r="V54" s="718"/>
      <c r="W54" s="610"/>
      <c r="X54" s="1387"/>
      <c r="Y54" s="1331"/>
      <c r="Z54" s="756"/>
      <c r="AA54" s="690"/>
    </row>
    <row r="55" spans="1:27" ht="30" customHeight="1" x14ac:dyDescent="0.25">
      <c r="A55" s="589">
        <v>1</v>
      </c>
      <c r="B55" s="55" t="s">
        <v>398</v>
      </c>
      <c r="C55" s="98"/>
      <c r="D55" s="3"/>
      <c r="E55" s="894"/>
      <c r="F55" s="137">
        <f>ROUND(E55/12*$B$4,0)</f>
        <v>0</v>
      </c>
      <c r="G55" s="137"/>
      <c r="H55" s="137" t="e">
        <f>G55/F55*100</f>
        <v>#DIV/0!</v>
      </c>
      <c r="I55" s="500"/>
      <c r="J55" s="500"/>
      <c r="K55" s="117"/>
      <c r="L55" s="117"/>
      <c r="M55" s="117"/>
      <c r="N55" s="117"/>
      <c r="O55" s="117"/>
      <c r="P55" s="117"/>
      <c r="Q55" s="714"/>
      <c r="R55" s="610"/>
      <c r="S55" s="610"/>
      <c r="T55" s="610"/>
      <c r="U55" s="718"/>
      <c r="V55" s="718"/>
      <c r="W55" s="610"/>
      <c r="X55" s="1387"/>
      <c r="Y55" s="1331"/>
      <c r="Z55" s="756"/>
      <c r="AA55" s="690"/>
    </row>
    <row r="56" spans="1:27" ht="30" customHeight="1" x14ac:dyDescent="0.25">
      <c r="A56" s="589">
        <v>1</v>
      </c>
      <c r="B56" s="55" t="s">
        <v>510</v>
      </c>
      <c r="C56" s="1533"/>
      <c r="D56" s="3"/>
      <c r="E56" s="894"/>
      <c r="F56" s="137"/>
      <c r="G56" s="137">
        <v>0</v>
      </c>
      <c r="H56" s="137"/>
      <c r="I56" s="500"/>
      <c r="J56" s="500"/>
      <c r="K56" s="117"/>
      <c r="L56" s="117"/>
      <c r="M56" s="117"/>
      <c r="N56" s="117"/>
      <c r="O56" s="117"/>
      <c r="P56" s="117"/>
      <c r="Q56" s="714"/>
      <c r="R56" s="610"/>
      <c r="S56" s="610"/>
      <c r="T56" s="610"/>
      <c r="U56" s="718"/>
      <c r="V56" s="718">
        <v>-2.3892500000000001</v>
      </c>
      <c r="W56" s="610"/>
      <c r="X56" s="1387"/>
      <c r="Y56" s="1331"/>
      <c r="Z56" s="756"/>
      <c r="AA56" s="690"/>
    </row>
    <row r="57" spans="1:27" ht="55.5" customHeight="1" x14ac:dyDescent="0.25">
      <c r="A57" s="589">
        <v>1</v>
      </c>
      <c r="B57" s="55" t="s">
        <v>348</v>
      </c>
      <c r="C57" s="1533"/>
      <c r="D57" s="3"/>
      <c r="E57" s="894"/>
      <c r="F57" s="137">
        <f t="shared" ref="F57:F80" si="24">ROUND(E57/12*$B$4,0)</f>
        <v>0</v>
      </c>
      <c r="G57" s="137">
        <v>3</v>
      </c>
      <c r="H57" s="137" t="e">
        <f t="shared" ref="H57:H80" si="25">G57/F57*100</f>
        <v>#DIV/0!</v>
      </c>
      <c r="I57" s="500"/>
      <c r="J57" s="500"/>
      <c r="K57" s="117"/>
      <c r="L57" s="117"/>
      <c r="M57" s="117"/>
      <c r="N57" s="117"/>
      <c r="O57" s="117"/>
      <c r="P57" s="117"/>
      <c r="Q57" s="718"/>
      <c r="R57" s="610"/>
      <c r="S57" s="610"/>
      <c r="T57" s="610"/>
      <c r="U57" s="718"/>
      <c r="V57" s="718"/>
      <c r="W57" s="610"/>
      <c r="X57" s="1387"/>
      <c r="Y57" s="1331"/>
      <c r="Z57" s="756"/>
      <c r="AA57" s="690"/>
    </row>
    <row r="58" spans="1:27" ht="15" customHeight="1" x14ac:dyDescent="0.25">
      <c r="A58" s="589">
        <v>1</v>
      </c>
      <c r="B58" s="55" t="s">
        <v>65</v>
      </c>
      <c r="C58" s="1534"/>
      <c r="D58" s="10"/>
      <c r="E58" s="894"/>
      <c r="F58" s="614">
        <f t="shared" si="24"/>
        <v>0</v>
      </c>
      <c r="G58" s="614">
        <v>2</v>
      </c>
      <c r="H58" s="614" t="e">
        <f t="shared" si="25"/>
        <v>#DIV/0!</v>
      </c>
      <c r="I58" s="500"/>
      <c r="J58" s="500"/>
      <c r="K58" s="117"/>
      <c r="L58" s="117"/>
      <c r="M58" s="117"/>
      <c r="N58" s="117"/>
      <c r="O58" s="117"/>
      <c r="P58" s="117"/>
      <c r="Q58" s="718"/>
      <c r="R58" s="610"/>
      <c r="S58" s="610"/>
      <c r="T58" s="610"/>
      <c r="U58" s="718"/>
      <c r="V58" s="718"/>
      <c r="W58" s="610"/>
      <c r="X58" s="1387"/>
      <c r="Y58" s="1331"/>
      <c r="Z58" s="756"/>
      <c r="AA58" s="690"/>
    </row>
    <row r="59" spans="1:27" ht="15" customHeight="1" x14ac:dyDescent="0.25">
      <c r="A59" s="589">
        <v>1</v>
      </c>
      <c r="B59" s="55" t="s">
        <v>349</v>
      </c>
      <c r="C59" s="98"/>
      <c r="D59" s="3"/>
      <c r="E59" s="894"/>
      <c r="F59" s="137">
        <f t="shared" si="24"/>
        <v>0</v>
      </c>
      <c r="G59" s="137">
        <v>7</v>
      </c>
      <c r="H59" s="137" t="e">
        <f t="shared" si="25"/>
        <v>#DIV/0!</v>
      </c>
      <c r="I59" s="500"/>
      <c r="J59" s="500"/>
      <c r="K59" s="117"/>
      <c r="L59" s="117"/>
      <c r="M59" s="117"/>
      <c r="N59" s="117"/>
      <c r="O59" s="117"/>
      <c r="P59" s="117"/>
      <c r="Q59" s="718"/>
      <c r="R59" s="610"/>
      <c r="S59" s="610"/>
      <c r="T59" s="610"/>
      <c r="U59" s="718"/>
      <c r="V59" s="718"/>
      <c r="W59" s="610"/>
      <c r="X59" s="1387"/>
      <c r="Y59" s="1331"/>
      <c r="Z59" s="756"/>
      <c r="AA59" s="690"/>
    </row>
    <row r="60" spans="1:27" ht="15" customHeight="1" x14ac:dyDescent="0.25">
      <c r="A60" s="589">
        <v>1</v>
      </c>
      <c r="B60" s="55" t="s">
        <v>124</v>
      </c>
      <c r="C60" s="98"/>
      <c r="D60" s="3"/>
      <c r="E60" s="894"/>
      <c r="F60" s="137">
        <f t="shared" si="24"/>
        <v>0</v>
      </c>
      <c r="G60" s="137"/>
      <c r="H60" s="137" t="e">
        <f t="shared" si="25"/>
        <v>#DIV/0!</v>
      </c>
      <c r="I60" s="500"/>
      <c r="J60" s="500"/>
      <c r="K60" s="117"/>
      <c r="L60" s="117"/>
      <c r="M60" s="117"/>
      <c r="N60" s="117"/>
      <c r="O60" s="117"/>
      <c r="P60" s="117"/>
      <c r="Q60" s="718"/>
      <c r="R60" s="610"/>
      <c r="S60" s="610"/>
      <c r="T60" s="610"/>
      <c r="U60" s="718"/>
      <c r="V60" s="718"/>
      <c r="W60" s="610"/>
      <c r="X60" s="1387"/>
      <c r="Y60" s="1331"/>
      <c r="Z60" s="756"/>
      <c r="AA60" s="690"/>
    </row>
    <row r="61" spans="1:27" ht="15" customHeight="1" x14ac:dyDescent="0.25">
      <c r="A61" s="589">
        <v>1</v>
      </c>
      <c r="B61" s="55" t="s">
        <v>68</v>
      </c>
      <c r="C61" s="98"/>
      <c r="D61" s="3"/>
      <c r="E61" s="894"/>
      <c r="F61" s="137">
        <f t="shared" si="24"/>
        <v>0</v>
      </c>
      <c r="G61" s="137">
        <v>4</v>
      </c>
      <c r="H61" s="137" t="e">
        <f t="shared" si="25"/>
        <v>#DIV/0!</v>
      </c>
      <c r="I61" s="500"/>
      <c r="J61" s="500"/>
      <c r="K61" s="117"/>
      <c r="L61" s="117"/>
      <c r="M61" s="117"/>
      <c r="N61" s="117"/>
      <c r="O61" s="117"/>
      <c r="P61" s="117"/>
      <c r="Q61" s="718"/>
      <c r="R61" s="610"/>
      <c r="S61" s="610"/>
      <c r="T61" s="610"/>
      <c r="U61" s="718"/>
      <c r="V61" s="718"/>
      <c r="W61" s="610"/>
      <c r="X61" s="1387"/>
      <c r="Y61" s="1331"/>
      <c r="Z61" s="756"/>
      <c r="AA61" s="690"/>
    </row>
    <row r="62" spans="1:27" ht="30" customHeight="1" x14ac:dyDescent="0.25">
      <c r="A62" s="589">
        <v>1</v>
      </c>
      <c r="B62" s="55" t="s">
        <v>126</v>
      </c>
      <c r="C62" s="98"/>
      <c r="D62" s="3"/>
      <c r="E62" s="894"/>
      <c r="F62" s="137">
        <f t="shared" si="24"/>
        <v>0</v>
      </c>
      <c r="G62" s="137"/>
      <c r="H62" s="137" t="e">
        <f t="shared" si="25"/>
        <v>#DIV/0!</v>
      </c>
      <c r="I62" s="500"/>
      <c r="J62" s="500"/>
      <c r="K62" s="117"/>
      <c r="L62" s="117"/>
      <c r="M62" s="117"/>
      <c r="N62" s="117"/>
      <c r="O62" s="117"/>
      <c r="P62" s="117"/>
      <c r="Q62" s="718"/>
      <c r="R62" s="610"/>
      <c r="S62" s="610"/>
      <c r="T62" s="610"/>
      <c r="U62" s="718"/>
      <c r="V62" s="718"/>
      <c r="W62" s="610"/>
      <c r="X62" s="1387"/>
      <c r="Y62" s="1331"/>
      <c r="Z62" s="756"/>
      <c r="AA62" s="690"/>
    </row>
    <row r="63" spans="1:27" ht="18" customHeight="1" x14ac:dyDescent="0.25">
      <c r="A63" s="589">
        <v>1</v>
      </c>
      <c r="B63" s="55" t="s">
        <v>117</v>
      </c>
      <c r="C63" s="98"/>
      <c r="D63" s="3"/>
      <c r="E63" s="894"/>
      <c r="F63" s="137">
        <f t="shared" si="24"/>
        <v>0</v>
      </c>
      <c r="G63" s="137">
        <v>58</v>
      </c>
      <c r="H63" s="137" t="e">
        <f t="shared" si="25"/>
        <v>#DIV/0!</v>
      </c>
      <c r="I63" s="500"/>
      <c r="J63" s="500"/>
      <c r="K63" s="117"/>
      <c r="L63" s="117"/>
      <c r="M63" s="117"/>
      <c r="N63" s="117"/>
      <c r="O63" s="117"/>
      <c r="P63" s="117"/>
      <c r="Q63" s="718"/>
      <c r="R63" s="610"/>
      <c r="S63" s="610"/>
      <c r="T63" s="610"/>
      <c r="U63" s="718"/>
      <c r="V63" s="718"/>
      <c r="W63" s="610"/>
      <c r="X63" s="1387"/>
      <c r="Y63" s="1331"/>
      <c r="Z63" s="756"/>
      <c r="AA63" s="690"/>
    </row>
    <row r="64" spans="1:27" ht="18" customHeight="1" x14ac:dyDescent="0.25">
      <c r="A64" s="589">
        <v>1</v>
      </c>
      <c r="B64" s="55" t="s">
        <v>70</v>
      </c>
      <c r="C64" s="98"/>
      <c r="D64" s="3"/>
      <c r="E64" s="894"/>
      <c r="F64" s="137">
        <f t="shared" si="24"/>
        <v>0</v>
      </c>
      <c r="G64" s="137"/>
      <c r="H64" s="137" t="e">
        <f t="shared" si="25"/>
        <v>#DIV/0!</v>
      </c>
      <c r="I64" s="500"/>
      <c r="J64" s="500"/>
      <c r="K64" s="117"/>
      <c r="L64" s="117"/>
      <c r="M64" s="117"/>
      <c r="N64" s="117"/>
      <c r="O64" s="117"/>
      <c r="P64" s="117"/>
      <c r="Q64" s="718"/>
      <c r="R64" s="610"/>
      <c r="S64" s="610"/>
      <c r="T64" s="610"/>
      <c r="U64" s="718"/>
      <c r="V64" s="718"/>
      <c r="W64" s="610"/>
      <c r="X64" s="1387"/>
      <c r="Y64" s="1331"/>
      <c r="Z64" s="756"/>
      <c r="AA64" s="690"/>
    </row>
    <row r="65" spans="1:27" ht="18" customHeight="1" x14ac:dyDescent="0.25">
      <c r="A65" s="589">
        <v>1</v>
      </c>
      <c r="B65" s="55" t="s">
        <v>397</v>
      </c>
      <c r="C65" s="98"/>
      <c r="D65" s="3"/>
      <c r="E65" s="894"/>
      <c r="F65" s="137">
        <f t="shared" si="24"/>
        <v>0</v>
      </c>
      <c r="G65" s="137"/>
      <c r="H65" s="137" t="e">
        <f t="shared" si="25"/>
        <v>#DIV/0!</v>
      </c>
      <c r="I65" s="500"/>
      <c r="J65" s="500"/>
      <c r="K65" s="117"/>
      <c r="L65" s="117"/>
      <c r="M65" s="117"/>
      <c r="N65" s="117"/>
      <c r="O65" s="117"/>
      <c r="P65" s="117"/>
      <c r="Q65" s="718"/>
      <c r="R65" s="610"/>
      <c r="S65" s="610"/>
      <c r="T65" s="610"/>
      <c r="U65" s="718"/>
      <c r="V65" s="718"/>
      <c r="W65" s="610"/>
      <c r="X65" s="1387"/>
      <c r="Y65" s="1331"/>
      <c r="Z65" s="756"/>
      <c r="AA65" s="690"/>
    </row>
    <row r="66" spans="1:27" ht="18" customHeight="1" x14ac:dyDescent="0.25">
      <c r="A66" s="589">
        <v>1</v>
      </c>
      <c r="B66" s="55" t="s">
        <v>129</v>
      </c>
      <c r="C66" s="98"/>
      <c r="D66" s="9"/>
      <c r="E66" s="894"/>
      <c r="F66" s="137">
        <f t="shared" si="24"/>
        <v>0</v>
      </c>
      <c r="G66" s="137"/>
      <c r="H66" s="137" t="e">
        <f t="shared" si="25"/>
        <v>#DIV/0!</v>
      </c>
      <c r="I66" s="500"/>
      <c r="J66" s="500"/>
      <c r="K66" s="117"/>
      <c r="L66" s="117"/>
      <c r="M66" s="117"/>
      <c r="N66" s="117"/>
      <c r="O66" s="117"/>
      <c r="P66" s="117"/>
      <c r="Q66" s="610"/>
      <c r="R66" s="610"/>
      <c r="S66" s="610"/>
      <c r="T66" s="610"/>
      <c r="U66" s="718"/>
      <c r="V66" s="718"/>
      <c r="W66" s="610"/>
      <c r="X66" s="1387"/>
      <c r="Y66" s="1331"/>
      <c r="Z66" s="756"/>
      <c r="AA66" s="690"/>
    </row>
    <row r="67" spans="1:27" ht="18" customHeight="1" x14ac:dyDescent="0.25">
      <c r="A67" s="589">
        <v>1</v>
      </c>
      <c r="B67" s="55" t="s">
        <v>123</v>
      </c>
      <c r="C67" s="97"/>
      <c r="D67" s="3"/>
      <c r="E67" s="894"/>
      <c r="F67" s="137">
        <f t="shared" si="24"/>
        <v>0</v>
      </c>
      <c r="G67" s="137">
        <v>4</v>
      </c>
      <c r="H67" s="137" t="e">
        <f t="shared" si="25"/>
        <v>#DIV/0!</v>
      </c>
      <c r="I67" s="500"/>
      <c r="J67" s="500"/>
      <c r="K67" s="117"/>
      <c r="L67" s="117"/>
      <c r="M67" s="117"/>
      <c r="N67" s="117"/>
      <c r="O67" s="117"/>
      <c r="P67" s="117"/>
      <c r="Q67" s="714"/>
      <c r="R67" s="610"/>
      <c r="S67" s="610"/>
      <c r="T67" s="610"/>
      <c r="U67" s="718"/>
      <c r="V67" s="718"/>
      <c r="W67" s="610"/>
      <c r="X67" s="1387"/>
      <c r="Y67" s="1331"/>
      <c r="Z67" s="756"/>
      <c r="AA67" s="690"/>
    </row>
    <row r="68" spans="1:27" ht="18" customHeight="1" x14ac:dyDescent="0.25">
      <c r="A68" s="589">
        <v>1</v>
      </c>
      <c r="B68" s="55" t="s">
        <v>90</v>
      </c>
      <c r="C68" s="1535"/>
      <c r="D68" s="3"/>
      <c r="E68" s="894"/>
      <c r="F68" s="137">
        <f t="shared" si="24"/>
        <v>0</v>
      </c>
      <c r="G68" s="137">
        <v>3</v>
      </c>
      <c r="H68" s="137" t="e">
        <f t="shared" si="25"/>
        <v>#DIV/0!</v>
      </c>
      <c r="I68" s="500"/>
      <c r="J68" s="500"/>
      <c r="K68" s="117"/>
      <c r="L68" s="117"/>
      <c r="M68" s="117"/>
      <c r="N68" s="117"/>
      <c r="O68" s="117"/>
      <c r="P68" s="117"/>
      <c r="Q68" s="718"/>
      <c r="R68" s="610"/>
      <c r="S68" s="610"/>
      <c r="T68" s="610"/>
      <c r="U68" s="718"/>
      <c r="V68" s="718"/>
      <c r="W68" s="610"/>
      <c r="X68" s="1387"/>
      <c r="Y68" s="1331"/>
      <c r="Z68" s="756"/>
      <c r="AA68" s="690"/>
    </row>
    <row r="69" spans="1:27" ht="18" customHeight="1" x14ac:dyDescent="0.25">
      <c r="A69" s="589">
        <v>1</v>
      </c>
      <c r="B69" s="55" t="s">
        <v>115</v>
      </c>
      <c r="C69" s="97"/>
      <c r="D69" s="15"/>
      <c r="E69" s="894"/>
      <c r="F69" s="137">
        <f t="shared" si="24"/>
        <v>0</v>
      </c>
      <c r="G69" s="137"/>
      <c r="H69" s="137" t="e">
        <f t="shared" si="25"/>
        <v>#DIV/0!</v>
      </c>
      <c r="I69" s="500"/>
      <c r="J69" s="500"/>
      <c r="K69" s="117"/>
      <c r="L69" s="117"/>
      <c r="M69" s="117"/>
      <c r="N69" s="117"/>
      <c r="O69" s="117"/>
      <c r="P69" s="117"/>
      <c r="Q69" s="718"/>
      <c r="R69" s="610"/>
      <c r="S69" s="610"/>
      <c r="T69" s="610"/>
      <c r="U69" s="718"/>
      <c r="V69" s="718"/>
      <c r="W69" s="610"/>
      <c r="X69" s="1387"/>
      <c r="Y69" s="1331"/>
      <c r="Z69" s="756"/>
      <c r="AA69" s="690"/>
    </row>
    <row r="70" spans="1:27" ht="18" customHeight="1" x14ac:dyDescent="0.25">
      <c r="A70" s="589">
        <v>1</v>
      </c>
      <c r="B70" s="55" t="s">
        <v>44</v>
      </c>
      <c r="C70" s="97"/>
      <c r="D70" s="3"/>
      <c r="E70" s="894"/>
      <c r="F70" s="137">
        <f t="shared" si="24"/>
        <v>0</v>
      </c>
      <c r="G70" s="137">
        <v>1</v>
      </c>
      <c r="H70" s="137" t="e">
        <f t="shared" si="25"/>
        <v>#DIV/0!</v>
      </c>
      <c r="I70" s="500"/>
      <c r="J70" s="500"/>
      <c r="K70" s="117"/>
      <c r="L70" s="117"/>
      <c r="M70" s="117"/>
      <c r="N70" s="117"/>
      <c r="O70" s="117"/>
      <c r="P70" s="117"/>
      <c r="Q70" s="610"/>
      <c r="R70" s="610"/>
      <c r="S70" s="610"/>
      <c r="T70" s="610"/>
      <c r="U70" s="718"/>
      <c r="V70" s="718"/>
      <c r="W70" s="610"/>
      <c r="X70" s="1387"/>
      <c r="Y70" s="1331"/>
      <c r="Z70" s="756"/>
      <c r="AA70" s="690"/>
    </row>
    <row r="71" spans="1:27" ht="18" customHeight="1" x14ac:dyDescent="0.25">
      <c r="A71" s="589">
        <v>1</v>
      </c>
      <c r="B71" s="55" t="s">
        <v>116</v>
      </c>
      <c r="C71" s="1339"/>
      <c r="D71" s="3"/>
      <c r="E71" s="894"/>
      <c r="F71" s="137">
        <f t="shared" si="24"/>
        <v>0</v>
      </c>
      <c r="G71" s="137">
        <v>3</v>
      </c>
      <c r="H71" s="137" t="e">
        <f t="shared" si="25"/>
        <v>#DIV/0!</v>
      </c>
      <c r="I71" s="500"/>
      <c r="J71" s="500"/>
      <c r="K71" s="117"/>
      <c r="L71" s="117"/>
      <c r="M71" s="117"/>
      <c r="N71" s="117"/>
      <c r="O71" s="117"/>
      <c r="P71" s="117"/>
      <c r="Q71" s="610"/>
      <c r="R71" s="610"/>
      <c r="S71" s="610"/>
      <c r="T71" s="610"/>
      <c r="U71" s="718"/>
      <c r="V71" s="718"/>
      <c r="W71" s="610"/>
      <c r="X71" s="1387"/>
      <c r="Y71" s="1331"/>
      <c r="Z71" s="756"/>
      <c r="AA71" s="690"/>
    </row>
    <row r="72" spans="1:27" ht="18" customHeight="1" x14ac:dyDescent="0.25">
      <c r="A72" s="589">
        <v>1</v>
      </c>
      <c r="B72" s="55" t="s">
        <v>399</v>
      </c>
      <c r="C72" s="85"/>
      <c r="D72" s="159"/>
      <c r="E72" s="1433"/>
      <c r="F72" s="1332">
        <f t="shared" si="24"/>
        <v>0</v>
      </c>
      <c r="G72" s="1332">
        <v>4</v>
      </c>
      <c r="H72" s="137" t="e">
        <f t="shared" si="25"/>
        <v>#DIV/0!</v>
      </c>
      <c r="I72" s="500"/>
      <c r="J72" s="500"/>
      <c r="K72" s="117"/>
      <c r="L72" s="117"/>
      <c r="M72" s="117"/>
      <c r="N72" s="117"/>
      <c r="O72" s="117"/>
      <c r="P72" s="117"/>
      <c r="Q72" s="610"/>
      <c r="R72" s="610"/>
      <c r="S72" s="610"/>
      <c r="T72" s="610"/>
      <c r="U72" s="718"/>
      <c r="V72" s="718"/>
      <c r="W72" s="610"/>
      <c r="X72" s="1387"/>
      <c r="Y72" s="1331"/>
      <c r="Z72" s="756"/>
      <c r="AA72" s="690"/>
    </row>
    <row r="73" spans="1:27" ht="18" customHeight="1" x14ac:dyDescent="0.25">
      <c r="A73" s="589">
        <v>1</v>
      </c>
      <c r="B73" s="55" t="s">
        <v>92</v>
      </c>
      <c r="C73" s="97"/>
      <c r="D73" s="3"/>
      <c r="E73" s="894"/>
      <c r="F73" s="137">
        <f t="shared" si="24"/>
        <v>0</v>
      </c>
      <c r="G73" s="137"/>
      <c r="H73" s="137" t="e">
        <f t="shared" si="25"/>
        <v>#DIV/0!</v>
      </c>
      <c r="I73" s="500"/>
      <c r="J73" s="500"/>
      <c r="K73" s="117"/>
      <c r="L73" s="117"/>
      <c r="M73" s="117"/>
      <c r="N73" s="117"/>
      <c r="O73" s="117"/>
      <c r="P73" s="117"/>
      <c r="Q73" s="714"/>
      <c r="R73" s="610"/>
      <c r="S73" s="610"/>
      <c r="T73" s="610"/>
      <c r="U73" s="718"/>
      <c r="V73" s="718"/>
      <c r="W73" s="610"/>
      <c r="X73" s="1387"/>
      <c r="Y73" s="1331"/>
      <c r="Z73" s="756"/>
      <c r="AA73" s="690"/>
    </row>
    <row r="74" spans="1:27" ht="33.75" customHeight="1" x14ac:dyDescent="0.25">
      <c r="A74" s="589">
        <v>1</v>
      </c>
      <c r="B74" s="55" t="s">
        <v>400</v>
      </c>
      <c r="C74" s="85"/>
      <c r="D74" s="159"/>
      <c r="E74" s="1433"/>
      <c r="F74" s="1332">
        <f t="shared" si="24"/>
        <v>0</v>
      </c>
      <c r="G74" s="1332">
        <v>3</v>
      </c>
      <c r="H74" s="137" t="e">
        <f t="shared" si="25"/>
        <v>#DIV/0!</v>
      </c>
      <c r="I74" s="500"/>
      <c r="J74" s="500"/>
      <c r="K74" s="117"/>
      <c r="L74" s="117"/>
      <c r="M74" s="117"/>
      <c r="N74" s="117"/>
      <c r="O74" s="117"/>
      <c r="P74" s="117"/>
      <c r="Q74" s="718"/>
      <c r="R74" s="610"/>
      <c r="S74" s="610"/>
      <c r="T74" s="610"/>
      <c r="U74" s="718"/>
      <c r="V74" s="718"/>
      <c r="W74" s="610"/>
      <c r="X74" s="1387"/>
      <c r="Y74" s="1331"/>
      <c r="Z74" s="756"/>
      <c r="AA74" s="690"/>
    </row>
    <row r="75" spans="1:27" ht="19.5" customHeight="1" x14ac:dyDescent="0.25">
      <c r="A75" s="589">
        <v>1</v>
      </c>
      <c r="B75" s="55" t="s">
        <v>31</v>
      </c>
      <c r="C75" s="97"/>
      <c r="D75" s="3"/>
      <c r="E75" s="894"/>
      <c r="F75" s="137">
        <f t="shared" si="24"/>
        <v>0</v>
      </c>
      <c r="G75" s="137">
        <v>1</v>
      </c>
      <c r="H75" s="137" t="e">
        <f t="shared" si="25"/>
        <v>#DIV/0!</v>
      </c>
      <c r="I75" s="500"/>
      <c r="J75" s="500"/>
      <c r="K75" s="117"/>
      <c r="L75" s="117"/>
      <c r="M75" s="117"/>
      <c r="N75" s="117"/>
      <c r="O75" s="117"/>
      <c r="P75" s="117"/>
      <c r="Q75" s="610"/>
      <c r="R75" s="610"/>
      <c r="S75" s="610"/>
      <c r="T75" s="610"/>
      <c r="U75" s="718"/>
      <c r="V75" s="718"/>
      <c r="W75" s="610"/>
      <c r="X75" s="1387"/>
      <c r="Y75" s="1331"/>
      <c r="Z75" s="756"/>
      <c r="AA75" s="690"/>
    </row>
    <row r="76" spans="1:27" ht="19.5" customHeight="1" x14ac:dyDescent="0.25">
      <c r="A76" s="589">
        <v>1</v>
      </c>
      <c r="B76" s="55" t="s">
        <v>45</v>
      </c>
      <c r="C76" s="76"/>
      <c r="D76" s="10"/>
      <c r="E76" s="894"/>
      <c r="F76" s="116">
        <f t="shared" si="24"/>
        <v>0</v>
      </c>
      <c r="G76" s="116"/>
      <c r="H76" s="614" t="e">
        <f t="shared" si="25"/>
        <v>#DIV/0!</v>
      </c>
      <c r="I76" s="500"/>
      <c r="J76" s="500"/>
      <c r="K76" s="117"/>
      <c r="L76" s="117"/>
      <c r="M76" s="117"/>
      <c r="N76" s="117"/>
      <c r="O76" s="117"/>
      <c r="P76" s="117"/>
      <c r="Q76" s="610"/>
      <c r="R76" s="610"/>
      <c r="S76" s="610"/>
      <c r="T76" s="610"/>
      <c r="U76" s="718"/>
      <c r="V76" s="718"/>
      <c r="W76" s="610"/>
      <c r="X76" s="1387"/>
      <c r="Y76" s="1331"/>
      <c r="Z76" s="756"/>
      <c r="AA76" s="690"/>
    </row>
    <row r="77" spans="1:27" ht="19.5" customHeight="1" x14ac:dyDescent="0.25">
      <c r="A77" s="589">
        <v>1</v>
      </c>
      <c r="B77" s="55" t="s">
        <v>91</v>
      </c>
      <c r="C77" s="76"/>
      <c r="D77" s="10"/>
      <c r="E77" s="894"/>
      <c r="F77" s="116">
        <f t="shared" si="24"/>
        <v>0</v>
      </c>
      <c r="G77" s="116">
        <v>5</v>
      </c>
      <c r="H77" s="614" t="e">
        <f t="shared" si="25"/>
        <v>#DIV/0!</v>
      </c>
      <c r="I77" s="500"/>
      <c r="J77" s="500"/>
      <c r="K77" s="117"/>
      <c r="L77" s="117"/>
      <c r="M77" s="117"/>
      <c r="N77" s="117"/>
      <c r="O77" s="117"/>
      <c r="P77" s="117"/>
      <c r="Q77" s="714"/>
      <c r="R77" s="610"/>
      <c r="S77" s="610"/>
      <c r="T77" s="610"/>
      <c r="U77" s="610"/>
      <c r="V77" s="610"/>
      <c r="W77" s="610"/>
      <c r="X77" s="1387"/>
      <c r="Y77" s="1331"/>
      <c r="Z77" s="756">
        <f>Y77/1000</f>
        <v>0</v>
      </c>
      <c r="AA77" s="690"/>
    </row>
    <row r="78" spans="1:27" ht="19.5" customHeight="1" x14ac:dyDescent="0.25">
      <c r="A78" s="589">
        <v>1</v>
      </c>
      <c r="B78" s="55" t="s">
        <v>94</v>
      </c>
      <c r="C78" s="76"/>
      <c r="D78" s="10"/>
      <c r="E78" s="894"/>
      <c r="F78" s="116">
        <f t="shared" si="24"/>
        <v>0</v>
      </c>
      <c r="G78" s="116"/>
      <c r="H78" s="614" t="e">
        <f t="shared" si="25"/>
        <v>#DIV/0!</v>
      </c>
      <c r="I78" s="500"/>
      <c r="J78" s="500"/>
      <c r="K78" s="117"/>
      <c r="L78" s="117"/>
      <c r="M78" s="117"/>
      <c r="N78" s="117"/>
      <c r="O78" s="117"/>
      <c r="P78" s="117"/>
      <c r="Q78" s="718"/>
      <c r="R78" s="610"/>
      <c r="S78" s="780"/>
      <c r="T78" s="610"/>
      <c r="U78" s="610"/>
      <c r="V78" s="780"/>
      <c r="W78" s="610"/>
      <c r="X78" s="1387"/>
      <c r="Y78" s="1331"/>
      <c r="Z78" s="756">
        <f>Y78/1000</f>
        <v>0</v>
      </c>
      <c r="AA78" s="690"/>
    </row>
    <row r="79" spans="1:27" ht="19.5" customHeight="1" x14ac:dyDescent="0.25">
      <c r="A79" s="589">
        <v>1</v>
      </c>
      <c r="B79" s="55" t="s">
        <v>35</v>
      </c>
      <c r="C79" s="76"/>
      <c r="D79" s="10"/>
      <c r="E79" s="894"/>
      <c r="F79" s="116">
        <f t="shared" si="24"/>
        <v>0</v>
      </c>
      <c r="G79" s="116"/>
      <c r="H79" s="614" t="e">
        <f t="shared" si="25"/>
        <v>#DIV/0!</v>
      </c>
      <c r="I79" s="500"/>
      <c r="J79" s="500"/>
      <c r="K79" s="117"/>
      <c r="L79" s="117"/>
      <c r="M79" s="117"/>
      <c r="N79" s="117"/>
      <c r="O79" s="117"/>
      <c r="P79" s="117"/>
      <c r="Q79" s="718"/>
      <c r="R79" s="714"/>
      <c r="S79" s="714"/>
      <c r="T79" s="714"/>
      <c r="U79" s="610"/>
      <c r="V79" s="610"/>
      <c r="W79" s="714"/>
      <c r="X79" s="1387"/>
      <c r="Y79" s="1331"/>
      <c r="Z79" s="756">
        <f>Y79/1000</f>
        <v>0</v>
      </c>
      <c r="AA79" s="690"/>
    </row>
    <row r="80" spans="1:27" ht="19.5" customHeight="1" x14ac:dyDescent="0.25">
      <c r="A80" s="589">
        <v>1</v>
      </c>
      <c r="B80" s="55" t="s">
        <v>74</v>
      </c>
      <c r="C80" s="76"/>
      <c r="D80" s="10"/>
      <c r="E80" s="894"/>
      <c r="F80" s="116">
        <f t="shared" si="24"/>
        <v>0</v>
      </c>
      <c r="G80" s="116">
        <v>4</v>
      </c>
      <c r="H80" s="614" t="e">
        <f t="shared" si="25"/>
        <v>#DIV/0!</v>
      </c>
      <c r="I80" s="500"/>
      <c r="J80" s="500"/>
      <c r="K80" s="117"/>
      <c r="L80" s="117"/>
      <c r="M80" s="117"/>
      <c r="N80" s="117"/>
      <c r="O80" s="117"/>
      <c r="P80" s="117"/>
      <c r="Q80" s="718"/>
      <c r="R80" s="718"/>
      <c r="S80" s="718"/>
      <c r="T80" s="718"/>
      <c r="U80" s="610"/>
      <c r="V80" s="714"/>
      <c r="W80" s="610"/>
      <c r="X80" s="1387"/>
      <c r="Y80" s="1331"/>
      <c r="Z80" s="756">
        <f>Y80/1000</f>
        <v>0</v>
      </c>
      <c r="AA80" s="690"/>
    </row>
    <row r="81" spans="1:28" ht="19.5" customHeight="1" x14ac:dyDescent="0.25">
      <c r="A81" s="589">
        <v>1</v>
      </c>
      <c r="B81" s="104" t="s">
        <v>401</v>
      </c>
      <c r="C81" s="103"/>
      <c r="D81" s="1536"/>
      <c r="E81" s="1433">
        <f>E41</f>
        <v>0</v>
      </c>
      <c r="F81" s="1537">
        <f>F41</f>
        <v>0</v>
      </c>
      <c r="G81" s="116">
        <f>G41</f>
        <v>8</v>
      </c>
      <c r="H81" s="614" t="e">
        <f t="shared" si="22"/>
        <v>#DIV/0!</v>
      </c>
      <c r="I81" s="1538"/>
      <c r="J81" s="1538"/>
      <c r="K81" s="644"/>
      <c r="L81" s="644"/>
      <c r="M81" s="644"/>
      <c r="N81" s="644"/>
      <c r="O81" s="1512"/>
      <c r="P81" s="644"/>
      <c r="Q81" s="718"/>
      <c r="R81" s="718"/>
      <c r="S81" s="610"/>
      <c r="T81" s="718"/>
      <c r="U81" s="714"/>
      <c r="V81" s="610"/>
      <c r="W81" s="714"/>
      <c r="X81" s="1514"/>
      <c r="Y81" s="1331"/>
      <c r="Z81" s="1328"/>
      <c r="AA81" s="690"/>
    </row>
    <row r="82" spans="1:28" ht="30.75" customHeight="1" x14ac:dyDescent="0.25">
      <c r="A82" s="589">
        <v>1</v>
      </c>
      <c r="B82" s="104" t="s">
        <v>402</v>
      </c>
      <c r="C82" s="103"/>
      <c r="D82" s="1536"/>
      <c r="E82" s="1433">
        <f>E48</f>
        <v>0</v>
      </c>
      <c r="F82" s="1537">
        <f>F48</f>
        <v>0</v>
      </c>
      <c r="G82" s="1537">
        <f>G48</f>
        <v>0</v>
      </c>
      <c r="H82" s="614"/>
      <c r="I82" s="1538"/>
      <c r="J82" s="1538"/>
      <c r="K82" s="644"/>
      <c r="L82" s="644"/>
      <c r="M82" s="644"/>
      <c r="N82" s="644"/>
      <c r="O82" s="1512"/>
      <c r="P82" s="644"/>
      <c r="Q82" s="718"/>
      <c r="R82" s="718"/>
      <c r="S82" s="610"/>
      <c r="T82" s="718"/>
      <c r="U82" s="610"/>
      <c r="V82" s="714"/>
      <c r="W82" s="610"/>
      <c r="X82" s="1514"/>
      <c r="Y82" s="1331"/>
      <c r="Z82" s="1328"/>
      <c r="AA82" s="690"/>
    </row>
    <row r="83" spans="1:28" ht="37.5" customHeight="1" x14ac:dyDescent="0.25">
      <c r="A83" s="589">
        <v>1</v>
      </c>
      <c r="B83" s="104" t="s">
        <v>403</v>
      </c>
      <c r="C83" s="1539"/>
      <c r="D83" s="159"/>
      <c r="E83" s="1540">
        <f>E51</f>
        <v>0</v>
      </c>
      <c r="F83" s="1334">
        <f>F51</f>
        <v>0</v>
      </c>
      <c r="G83" s="1334">
        <f>G51</f>
        <v>34</v>
      </c>
      <c r="H83" s="806" t="e">
        <f>G83/F83*100</f>
        <v>#DIV/0!</v>
      </c>
      <c r="I83" s="1538"/>
      <c r="J83" s="1538"/>
      <c r="K83" s="644"/>
      <c r="L83" s="644"/>
      <c r="M83" s="644"/>
      <c r="N83" s="644"/>
      <c r="O83" s="1512"/>
      <c r="P83" s="644"/>
      <c r="Q83" s="1036"/>
      <c r="R83" s="1036">
        <f>Q83/12*$B$4</f>
        <v>0</v>
      </c>
      <c r="S83" s="1333">
        <f>W83-V83</f>
        <v>0</v>
      </c>
      <c r="T83" s="1036"/>
      <c r="U83" s="1333">
        <f>S83-R83</f>
        <v>0</v>
      </c>
      <c r="V83" s="1036"/>
      <c r="W83" s="1333"/>
      <c r="X83" s="1540">
        <f>X41+X45+X44*3.2</f>
        <v>0</v>
      </c>
      <c r="Y83" s="1328">
        <f>Y41+Y44+Y45</f>
        <v>0</v>
      </c>
      <c r="Z83" s="1328">
        <f t="shared" si="20"/>
        <v>0</v>
      </c>
      <c r="AA83" s="690"/>
    </row>
    <row r="84" spans="1:28" ht="17.25" customHeight="1" x14ac:dyDescent="0.25">
      <c r="A84" s="589">
        <v>1</v>
      </c>
      <c r="B84" s="105" t="s">
        <v>141</v>
      </c>
      <c r="C84" s="771"/>
      <c r="D84" s="105"/>
      <c r="E84" s="528">
        <v>3352</v>
      </c>
      <c r="F84" s="1334">
        <f>E84/12</f>
        <v>279.33333333333331</v>
      </c>
      <c r="G84" s="537">
        <f>G81+G82+G83</f>
        <v>42</v>
      </c>
      <c r="H84" s="537">
        <f>G84/F84*100</f>
        <v>15.035799522673033</v>
      </c>
      <c r="I84" s="525"/>
      <c r="J84" s="525"/>
      <c r="K84" s="862"/>
      <c r="L84" s="862"/>
      <c r="M84" s="862"/>
      <c r="N84" s="862"/>
      <c r="O84" s="1523"/>
      <c r="P84" s="1523"/>
      <c r="Q84" s="873">
        <v>2069.7280000000001</v>
      </c>
      <c r="R84" s="1036">
        <f t="shared" ref="R84:R94" si="26">Q84/12*$B$4</f>
        <v>172.47733333333335</v>
      </c>
      <c r="S84" s="873">
        <f t="shared" ref="S84:V84" si="27">S52+S83+S40</f>
        <v>0</v>
      </c>
      <c r="T84" s="873">
        <f t="shared" si="27"/>
        <v>0</v>
      </c>
      <c r="U84" s="873">
        <f t="shared" si="27"/>
        <v>0</v>
      </c>
      <c r="V84" s="873">
        <f t="shared" si="27"/>
        <v>-2.3892500000000001</v>
      </c>
      <c r="W84" s="1330">
        <v>145.56345999999999</v>
      </c>
      <c r="X84" s="528">
        <f>X83</f>
        <v>0</v>
      </c>
      <c r="Y84" s="1330">
        <f>SUM(Y83,Y52)</f>
        <v>0</v>
      </c>
      <c r="Z84" s="1330">
        <f t="shared" si="20"/>
        <v>0</v>
      </c>
      <c r="AA84" s="690"/>
    </row>
    <row r="85" spans="1:28" ht="21" customHeight="1" x14ac:dyDescent="0.25">
      <c r="A85" s="589">
        <v>1</v>
      </c>
      <c r="B85" s="1541"/>
      <c r="C85" s="1542"/>
      <c r="D85" s="1543"/>
      <c r="E85" s="863"/>
      <c r="F85" s="899"/>
      <c r="G85" s="899"/>
      <c r="H85" s="899"/>
      <c r="I85" s="501"/>
      <c r="J85" s="501"/>
      <c r="K85" s="802"/>
      <c r="L85" s="802"/>
      <c r="M85" s="802"/>
      <c r="N85" s="1544"/>
      <c r="O85" s="802"/>
      <c r="P85" s="1544"/>
      <c r="Q85" s="780"/>
      <c r="R85" s="1036">
        <f t="shared" si="26"/>
        <v>0</v>
      </c>
      <c r="S85" s="780"/>
      <c r="T85" s="780"/>
      <c r="U85" s="780"/>
      <c r="V85" s="780"/>
      <c r="W85" s="780"/>
      <c r="X85" s="1442"/>
      <c r="Y85" s="1402"/>
      <c r="Z85" s="1402">
        <f t="shared" si="20"/>
        <v>0</v>
      </c>
      <c r="AA85" s="690"/>
    </row>
    <row r="86" spans="1:28" ht="29.25" customHeight="1" x14ac:dyDescent="0.25">
      <c r="A86" s="589">
        <v>1</v>
      </c>
      <c r="B86" s="1545" t="s">
        <v>252</v>
      </c>
      <c r="C86" s="1546"/>
      <c r="D86" s="1547"/>
      <c r="E86" s="733"/>
      <c r="F86" s="137">
        <f>ROUND(E86/12*$B$4,0)</f>
        <v>0</v>
      </c>
      <c r="G86" s="137">
        <v>14</v>
      </c>
      <c r="H86" s="137" t="e">
        <f t="shared" ref="H86:H92" si="28">G86/F86*100</f>
        <v>#DIV/0!</v>
      </c>
      <c r="I86" s="45"/>
      <c r="J86" s="45"/>
      <c r="K86" s="117"/>
      <c r="L86" s="117"/>
      <c r="M86" s="117"/>
      <c r="N86" s="1548"/>
      <c r="O86" s="117"/>
      <c r="P86" s="117"/>
      <c r="Q86" s="610"/>
      <c r="R86" s="1036">
        <f t="shared" si="26"/>
        <v>0</v>
      </c>
      <c r="S86" s="610"/>
      <c r="T86" s="610"/>
      <c r="U86" s="610"/>
      <c r="V86" s="610"/>
      <c r="W86" s="610"/>
      <c r="X86" s="1387"/>
      <c r="Y86" s="756"/>
      <c r="Z86" s="756">
        <f t="shared" si="20"/>
        <v>0</v>
      </c>
      <c r="AA86" s="690"/>
    </row>
    <row r="87" spans="1:28" ht="33.75" customHeight="1" x14ac:dyDescent="0.25">
      <c r="A87" s="589">
        <v>1</v>
      </c>
      <c r="B87" s="1545" t="s">
        <v>253</v>
      </c>
      <c r="C87" s="1546"/>
      <c r="D87" s="1547"/>
      <c r="E87" s="733"/>
      <c r="F87" s="137">
        <f t="shared" ref="F87:F92" si="29">ROUND(E87/12*$B$4,0)</f>
        <v>0</v>
      </c>
      <c r="G87" s="137">
        <v>31</v>
      </c>
      <c r="H87" s="137" t="e">
        <f t="shared" si="28"/>
        <v>#DIV/0!</v>
      </c>
      <c r="I87" s="45"/>
      <c r="J87" s="45"/>
      <c r="K87" s="117"/>
      <c r="L87" s="117"/>
      <c r="M87" s="117"/>
      <c r="N87" s="1548"/>
      <c r="O87" s="117"/>
      <c r="P87" s="117"/>
      <c r="Q87" s="610"/>
      <c r="R87" s="1036">
        <f t="shared" si="26"/>
        <v>0</v>
      </c>
      <c r="S87" s="610"/>
      <c r="T87" s="610"/>
      <c r="U87" s="610"/>
      <c r="V87" s="610"/>
      <c r="W87" s="610"/>
      <c r="X87" s="1387"/>
      <c r="Y87" s="756"/>
      <c r="Z87" s="756">
        <f t="shared" si="20"/>
        <v>0</v>
      </c>
      <c r="AA87" s="690"/>
    </row>
    <row r="88" spans="1:28" ht="33.75" customHeight="1" x14ac:dyDescent="0.25">
      <c r="A88" s="589">
        <v>1</v>
      </c>
      <c r="B88" s="1545" t="s">
        <v>287</v>
      </c>
      <c r="C88" s="1546"/>
      <c r="D88" s="1547"/>
      <c r="E88" s="733"/>
      <c r="F88" s="137">
        <f t="shared" si="29"/>
        <v>0</v>
      </c>
      <c r="G88" s="137"/>
      <c r="H88" s="137" t="e">
        <f t="shared" si="28"/>
        <v>#DIV/0!</v>
      </c>
      <c r="I88" s="45"/>
      <c r="J88" s="45"/>
      <c r="K88" s="117"/>
      <c r="L88" s="117"/>
      <c r="M88" s="117"/>
      <c r="N88" s="1548"/>
      <c r="O88" s="117"/>
      <c r="P88" s="117"/>
      <c r="Q88" s="610"/>
      <c r="R88" s="1036">
        <f t="shared" si="26"/>
        <v>0</v>
      </c>
      <c r="S88" s="610"/>
      <c r="T88" s="610"/>
      <c r="U88" s="610"/>
      <c r="V88" s="610"/>
      <c r="W88" s="610"/>
      <c r="X88" s="1387"/>
      <c r="Y88" s="756"/>
      <c r="Z88" s="756">
        <f t="shared" si="20"/>
        <v>0</v>
      </c>
      <c r="AA88" s="690"/>
    </row>
    <row r="89" spans="1:28" ht="33.75" customHeight="1" x14ac:dyDescent="0.25">
      <c r="A89" s="589">
        <v>1</v>
      </c>
      <c r="B89" s="1545" t="s">
        <v>354</v>
      </c>
      <c r="C89" s="1546"/>
      <c r="D89" s="1547"/>
      <c r="E89" s="733"/>
      <c r="F89" s="137">
        <f t="shared" si="29"/>
        <v>0</v>
      </c>
      <c r="G89" s="137"/>
      <c r="H89" s="137" t="e">
        <f t="shared" si="28"/>
        <v>#DIV/0!</v>
      </c>
      <c r="I89" s="45"/>
      <c r="J89" s="45"/>
      <c r="K89" s="117"/>
      <c r="L89" s="117"/>
      <c r="M89" s="117"/>
      <c r="N89" s="1548"/>
      <c r="O89" s="117"/>
      <c r="P89" s="117"/>
      <c r="Q89" s="610"/>
      <c r="R89" s="1036">
        <f t="shared" si="26"/>
        <v>0</v>
      </c>
      <c r="S89" s="610"/>
      <c r="T89" s="610"/>
      <c r="U89" s="610"/>
      <c r="V89" s="610"/>
      <c r="W89" s="610"/>
      <c r="X89" s="1387"/>
      <c r="Y89" s="756"/>
      <c r="Z89" s="756"/>
      <c r="AA89" s="690"/>
    </row>
    <row r="90" spans="1:28" s="640" customFormat="1" ht="34.5" customHeight="1" x14ac:dyDescent="0.25">
      <c r="A90" s="589">
        <v>1</v>
      </c>
      <c r="B90" s="1545" t="s">
        <v>342</v>
      </c>
      <c r="C90" s="1549"/>
      <c r="D90" s="1550"/>
      <c r="E90" s="863"/>
      <c r="F90" s="899">
        <f t="shared" si="29"/>
        <v>0</v>
      </c>
      <c r="G90" s="899"/>
      <c r="H90" s="899" t="e">
        <f t="shared" si="28"/>
        <v>#DIV/0!</v>
      </c>
      <c r="I90" s="1551"/>
      <c r="J90" s="1551"/>
      <c r="K90" s="802"/>
      <c r="L90" s="802"/>
      <c r="M90" s="802"/>
      <c r="N90" s="1544"/>
      <c r="O90" s="802"/>
      <c r="P90" s="802"/>
      <c r="Q90" s="610"/>
      <c r="R90" s="1036">
        <f t="shared" si="26"/>
        <v>0</v>
      </c>
      <c r="S90" s="610"/>
      <c r="T90" s="610"/>
      <c r="U90" s="610"/>
      <c r="V90" s="610"/>
      <c r="W90" s="610"/>
      <c r="X90" s="1442"/>
      <c r="Y90" s="756"/>
      <c r="Z90" s="756">
        <f t="shared" si="20"/>
        <v>0</v>
      </c>
      <c r="AA90" s="690"/>
      <c r="AB90" s="690"/>
    </row>
    <row r="91" spans="1:28" s="640" customFormat="1" ht="34.5" customHeight="1" x14ac:dyDescent="0.25">
      <c r="A91" s="589">
        <v>1</v>
      </c>
      <c r="B91" s="1545" t="s">
        <v>254</v>
      </c>
      <c r="C91" s="1546"/>
      <c r="D91" s="1547"/>
      <c r="E91" s="733"/>
      <c r="F91" s="137">
        <f t="shared" si="29"/>
        <v>0</v>
      </c>
      <c r="G91" s="137"/>
      <c r="H91" s="137" t="e">
        <f t="shared" si="28"/>
        <v>#DIV/0!</v>
      </c>
      <c r="I91" s="1551"/>
      <c r="J91" s="1551"/>
      <c r="K91" s="802"/>
      <c r="L91" s="802"/>
      <c r="M91" s="802"/>
      <c r="N91" s="1544"/>
      <c r="O91" s="802"/>
      <c r="P91" s="802"/>
      <c r="Q91" s="610"/>
      <c r="R91" s="1036">
        <f t="shared" si="26"/>
        <v>0</v>
      </c>
      <c r="S91" s="610"/>
      <c r="T91" s="610"/>
      <c r="U91" s="610"/>
      <c r="V91" s="610"/>
      <c r="W91" s="610"/>
      <c r="X91" s="1442"/>
      <c r="Y91" s="756"/>
      <c r="Z91" s="756"/>
      <c r="AA91" s="690"/>
      <c r="AB91" s="690"/>
    </row>
    <row r="92" spans="1:28" s="640" customFormat="1" ht="15" customHeight="1" x14ac:dyDescent="0.25">
      <c r="A92" s="589">
        <v>1</v>
      </c>
      <c r="B92" s="505" t="s">
        <v>285</v>
      </c>
      <c r="C92" s="1552"/>
      <c r="D92" s="1553"/>
      <c r="E92" s="845">
        <v>319</v>
      </c>
      <c r="F92" s="806">
        <f t="shared" si="29"/>
        <v>27</v>
      </c>
      <c r="G92" s="1525">
        <f t="shared" ref="G92" si="30">SUM(G86:G91)</f>
        <v>45</v>
      </c>
      <c r="H92" s="1525">
        <f t="shared" si="28"/>
        <v>166.66666666666669</v>
      </c>
      <c r="I92" s="501"/>
      <c r="J92" s="501"/>
      <c r="K92" s="809"/>
      <c r="L92" s="809"/>
      <c r="M92" s="809"/>
      <c r="N92" s="809"/>
      <c r="O92" s="809"/>
      <c r="P92" s="809"/>
      <c r="Q92" s="610">
        <v>2135.9650000000001</v>
      </c>
      <c r="R92" s="1036">
        <f t="shared" si="26"/>
        <v>177.99708333333334</v>
      </c>
      <c r="S92" s="610">
        <f>W92-V92-T92</f>
        <v>309.91338999999999</v>
      </c>
      <c r="T92" s="610"/>
      <c r="U92" s="610">
        <f>S92-R92</f>
        <v>131.91630666666666</v>
      </c>
      <c r="V92" s="610"/>
      <c r="W92" s="610">
        <v>309.91338999999999</v>
      </c>
      <c r="X92" s="845"/>
      <c r="Y92" s="756"/>
      <c r="Z92" s="756">
        <f t="shared" si="20"/>
        <v>0</v>
      </c>
      <c r="AA92" s="690"/>
      <c r="AB92" s="690"/>
    </row>
    <row r="93" spans="1:28" s="640" customFormat="1" ht="15" customHeight="1" x14ac:dyDescent="0.25">
      <c r="A93" s="589">
        <v>1</v>
      </c>
      <c r="B93" s="1554" t="s">
        <v>29</v>
      </c>
      <c r="C93" s="1446"/>
      <c r="D93" s="1553"/>
      <c r="E93" s="845"/>
      <c r="F93" s="1525"/>
      <c r="G93" s="1525"/>
      <c r="H93" s="1525"/>
      <c r="I93" s="501"/>
      <c r="J93" s="501"/>
      <c r="K93" s="809"/>
      <c r="L93" s="809"/>
      <c r="M93" s="809"/>
      <c r="N93" s="809"/>
      <c r="O93" s="809"/>
      <c r="P93" s="809"/>
      <c r="Q93" s="610"/>
      <c r="R93" s="1036">
        <f t="shared" si="26"/>
        <v>0</v>
      </c>
      <c r="S93" s="610"/>
      <c r="T93" s="610"/>
      <c r="U93" s="610"/>
      <c r="V93" s="610"/>
      <c r="W93" s="610"/>
      <c r="X93" s="1387"/>
      <c r="Y93" s="756"/>
      <c r="Z93" s="756">
        <f t="shared" si="20"/>
        <v>0</v>
      </c>
      <c r="AA93" s="690"/>
      <c r="AB93" s="690"/>
    </row>
    <row r="94" spans="1:28" ht="21" customHeight="1" x14ac:dyDescent="0.25">
      <c r="A94" s="589">
        <v>1</v>
      </c>
      <c r="B94" s="47" t="s">
        <v>156</v>
      </c>
      <c r="C94" s="1446"/>
      <c r="D94" s="1543"/>
      <c r="E94" s="863"/>
      <c r="F94" s="899"/>
      <c r="G94" s="899"/>
      <c r="H94" s="899"/>
      <c r="I94" s="501"/>
      <c r="J94" s="501"/>
      <c r="K94" s="802"/>
      <c r="L94" s="802"/>
      <c r="M94" s="802"/>
      <c r="N94" s="802"/>
      <c r="O94" s="802"/>
      <c r="P94" s="802"/>
      <c r="Q94" s="610"/>
      <c r="R94" s="1036">
        <f t="shared" si="26"/>
        <v>0</v>
      </c>
      <c r="S94" s="610"/>
      <c r="T94" s="610"/>
      <c r="U94" s="610"/>
      <c r="V94" s="610"/>
      <c r="W94" s="610"/>
      <c r="X94" s="1387"/>
      <c r="Y94" s="756"/>
      <c r="Z94" s="756">
        <f t="shared" si="20"/>
        <v>0</v>
      </c>
      <c r="AA94" s="690"/>
    </row>
    <row r="95" spans="1:28" ht="15" customHeight="1" x14ac:dyDescent="0.25">
      <c r="A95" s="589">
        <v>1</v>
      </c>
      <c r="B95" s="66" t="s">
        <v>27</v>
      </c>
      <c r="C95" s="88"/>
      <c r="D95" s="66">
        <v>340</v>
      </c>
      <c r="E95" s="733"/>
      <c r="F95" s="137">
        <f t="shared" ref="F95:F102" si="31">E95/12*$B$4</f>
        <v>0</v>
      </c>
      <c r="G95" s="137"/>
      <c r="H95" s="137" t="e">
        <f t="shared" ref="H95:H102" si="32">G95/F95*100</f>
        <v>#DIV/0!</v>
      </c>
      <c r="I95" s="1555">
        <v>10</v>
      </c>
      <c r="J95" s="45" t="e">
        <f t="shared" ref="J95:J105" si="33">M95/G95</f>
        <v>#DIV/0!</v>
      </c>
      <c r="K95" s="117">
        <f t="shared" ref="K95:K104" si="34">ROUND(E95*I95,0)</f>
        <v>0</v>
      </c>
      <c r="L95" s="117">
        <f t="shared" ref="L95:L102" si="35">K95/12*$B$4</f>
        <v>0</v>
      </c>
      <c r="M95" s="117"/>
      <c r="N95" s="117" t="e">
        <f t="shared" ref="N95:N105" si="36">M95/L95*100</f>
        <v>#DIV/0!</v>
      </c>
      <c r="O95" s="117">
        <f t="shared" ref="O95:O104" si="37">ROUND(K95/D95,0)</f>
        <v>0</v>
      </c>
      <c r="P95" s="117" t="e">
        <f t="shared" ref="P95:P105" si="38">M95/$B$4*12/O95</f>
        <v>#DIV/0!</v>
      </c>
      <c r="Q95" s="610"/>
      <c r="R95" s="610"/>
      <c r="S95" s="610"/>
      <c r="T95" s="610"/>
      <c r="U95" s="610"/>
      <c r="V95" s="610"/>
      <c r="W95" s="610"/>
      <c r="X95" s="1387"/>
      <c r="Y95" s="756"/>
      <c r="Z95" s="756">
        <f t="shared" si="20"/>
        <v>0</v>
      </c>
      <c r="AA95" s="690"/>
    </row>
    <row r="96" spans="1:28" ht="13.9" customHeight="1" x14ac:dyDescent="0.25">
      <c r="A96" s="589">
        <v>1</v>
      </c>
      <c r="B96" s="66" t="s">
        <v>24</v>
      </c>
      <c r="C96" s="88"/>
      <c r="D96" s="66">
        <v>340</v>
      </c>
      <c r="E96" s="733"/>
      <c r="F96" s="137">
        <f t="shared" si="31"/>
        <v>0</v>
      </c>
      <c r="G96" s="137"/>
      <c r="H96" s="137" t="e">
        <f t="shared" si="32"/>
        <v>#DIV/0!</v>
      </c>
      <c r="I96" s="1555">
        <v>3.1</v>
      </c>
      <c r="J96" s="45" t="e">
        <f t="shared" si="33"/>
        <v>#DIV/0!</v>
      </c>
      <c r="K96" s="117">
        <f t="shared" si="34"/>
        <v>0</v>
      </c>
      <c r="L96" s="117">
        <f t="shared" si="35"/>
        <v>0</v>
      </c>
      <c r="M96" s="117"/>
      <c r="N96" s="117" t="e">
        <f t="shared" si="36"/>
        <v>#DIV/0!</v>
      </c>
      <c r="O96" s="117">
        <f t="shared" si="37"/>
        <v>0</v>
      </c>
      <c r="P96" s="117" t="e">
        <f t="shared" si="38"/>
        <v>#DIV/0!</v>
      </c>
      <c r="Q96" s="610"/>
      <c r="R96" s="610"/>
      <c r="S96" s="610"/>
      <c r="T96" s="610"/>
      <c r="U96" s="610"/>
      <c r="V96" s="610"/>
      <c r="W96" s="610"/>
      <c r="X96" s="1387"/>
      <c r="Y96" s="756"/>
      <c r="Z96" s="756">
        <f t="shared" si="20"/>
        <v>0</v>
      </c>
      <c r="AA96" s="690"/>
    </row>
    <row r="97" spans="1:28" ht="13.9" customHeight="1" x14ac:dyDescent="0.25">
      <c r="A97" s="589">
        <v>1</v>
      </c>
      <c r="B97" s="66" t="s">
        <v>9</v>
      </c>
      <c r="C97" s="88"/>
      <c r="D97" s="66">
        <v>340</v>
      </c>
      <c r="E97" s="733"/>
      <c r="F97" s="137">
        <f t="shared" si="31"/>
        <v>0</v>
      </c>
      <c r="G97" s="137"/>
      <c r="H97" s="137" t="e">
        <f t="shared" si="32"/>
        <v>#DIV/0!</v>
      </c>
      <c r="I97" s="1555">
        <v>12</v>
      </c>
      <c r="J97" s="45" t="e">
        <f t="shared" si="33"/>
        <v>#DIV/0!</v>
      </c>
      <c r="K97" s="117">
        <f t="shared" si="34"/>
        <v>0</v>
      </c>
      <c r="L97" s="117">
        <f t="shared" si="35"/>
        <v>0</v>
      </c>
      <c r="M97" s="117"/>
      <c r="N97" s="117" t="e">
        <f t="shared" si="36"/>
        <v>#DIV/0!</v>
      </c>
      <c r="O97" s="117">
        <f t="shared" si="37"/>
        <v>0</v>
      </c>
      <c r="P97" s="117" t="e">
        <f t="shared" si="38"/>
        <v>#DIV/0!</v>
      </c>
      <c r="Q97" s="610"/>
      <c r="R97" s="610"/>
      <c r="S97" s="610"/>
      <c r="T97" s="610"/>
      <c r="U97" s="610"/>
      <c r="V97" s="610"/>
      <c r="W97" s="610"/>
      <c r="X97" s="1387"/>
      <c r="Y97" s="756"/>
      <c r="Z97" s="756">
        <f t="shared" si="20"/>
        <v>0</v>
      </c>
      <c r="AA97" s="690"/>
    </row>
    <row r="98" spans="1:28" ht="18" customHeight="1" x14ac:dyDescent="0.25">
      <c r="A98" s="589">
        <v>1</v>
      </c>
      <c r="B98" s="66" t="s">
        <v>119</v>
      </c>
      <c r="C98" s="88"/>
      <c r="D98" s="66">
        <v>340</v>
      </c>
      <c r="E98" s="733"/>
      <c r="F98" s="137">
        <f t="shared" si="31"/>
        <v>0</v>
      </c>
      <c r="G98" s="137"/>
      <c r="H98" s="137" t="e">
        <f t="shared" si="32"/>
        <v>#DIV/0!</v>
      </c>
      <c r="I98" s="1555">
        <v>7</v>
      </c>
      <c r="J98" s="45" t="e">
        <f t="shared" si="33"/>
        <v>#DIV/0!</v>
      </c>
      <c r="K98" s="117">
        <f t="shared" si="34"/>
        <v>0</v>
      </c>
      <c r="L98" s="117">
        <f t="shared" si="35"/>
        <v>0</v>
      </c>
      <c r="M98" s="117"/>
      <c r="N98" s="117" t="e">
        <f t="shared" si="36"/>
        <v>#DIV/0!</v>
      </c>
      <c r="O98" s="117">
        <f t="shared" si="37"/>
        <v>0</v>
      </c>
      <c r="P98" s="117" t="e">
        <f t="shared" si="38"/>
        <v>#DIV/0!</v>
      </c>
      <c r="Q98" s="610"/>
      <c r="R98" s="610"/>
      <c r="S98" s="610"/>
      <c r="T98" s="610"/>
      <c r="U98" s="610"/>
      <c r="V98" s="610"/>
      <c r="W98" s="610"/>
      <c r="X98" s="1387"/>
      <c r="Y98" s="756"/>
      <c r="Z98" s="756">
        <f t="shared" si="20"/>
        <v>0</v>
      </c>
      <c r="AA98" s="690"/>
    </row>
    <row r="99" spans="1:28" ht="15" customHeight="1" x14ac:dyDescent="0.25">
      <c r="A99" s="589">
        <v>1</v>
      </c>
      <c r="B99" s="66" t="s">
        <v>165</v>
      </c>
      <c r="C99" s="88"/>
      <c r="D99" s="66">
        <v>340</v>
      </c>
      <c r="E99" s="733"/>
      <c r="F99" s="137">
        <f t="shared" si="31"/>
        <v>0</v>
      </c>
      <c r="G99" s="137"/>
      <c r="H99" s="137" t="e">
        <f t="shared" si="32"/>
        <v>#DIV/0!</v>
      </c>
      <c r="I99" s="1555">
        <v>10</v>
      </c>
      <c r="J99" s="45" t="e">
        <f t="shared" si="33"/>
        <v>#DIV/0!</v>
      </c>
      <c r="K99" s="117">
        <f t="shared" si="34"/>
        <v>0</v>
      </c>
      <c r="L99" s="117">
        <f t="shared" si="35"/>
        <v>0</v>
      </c>
      <c r="M99" s="117"/>
      <c r="N99" s="117" t="e">
        <f t="shared" si="36"/>
        <v>#DIV/0!</v>
      </c>
      <c r="O99" s="117">
        <f t="shared" si="37"/>
        <v>0</v>
      </c>
      <c r="P99" s="117" t="e">
        <f t="shared" si="38"/>
        <v>#DIV/0!</v>
      </c>
      <c r="Q99" s="610"/>
      <c r="R99" s="610"/>
      <c r="S99" s="610"/>
      <c r="T99" s="610"/>
      <c r="U99" s="610"/>
      <c r="V99" s="610"/>
      <c r="W99" s="610"/>
      <c r="X99" s="1387"/>
      <c r="Y99" s="756"/>
      <c r="Z99" s="756">
        <f t="shared" si="20"/>
        <v>0</v>
      </c>
      <c r="AA99" s="690"/>
    </row>
    <row r="100" spans="1:28" ht="15" customHeight="1" x14ac:dyDescent="0.25">
      <c r="A100" s="589">
        <v>1</v>
      </c>
      <c r="B100" s="66" t="s">
        <v>17</v>
      </c>
      <c r="C100" s="88"/>
      <c r="D100" s="66">
        <v>340</v>
      </c>
      <c r="E100" s="733"/>
      <c r="F100" s="137">
        <f t="shared" si="31"/>
        <v>0</v>
      </c>
      <c r="G100" s="137"/>
      <c r="H100" s="137" t="e">
        <f t="shared" si="32"/>
        <v>#DIV/0!</v>
      </c>
      <c r="I100" s="1555">
        <v>7.6</v>
      </c>
      <c r="J100" s="45" t="e">
        <f t="shared" si="33"/>
        <v>#DIV/0!</v>
      </c>
      <c r="K100" s="117">
        <f t="shared" si="34"/>
        <v>0</v>
      </c>
      <c r="L100" s="117">
        <f t="shared" si="35"/>
        <v>0</v>
      </c>
      <c r="M100" s="117"/>
      <c r="N100" s="117" t="e">
        <f t="shared" si="36"/>
        <v>#DIV/0!</v>
      </c>
      <c r="O100" s="117">
        <f t="shared" si="37"/>
        <v>0</v>
      </c>
      <c r="P100" s="117" t="e">
        <f t="shared" si="38"/>
        <v>#DIV/0!</v>
      </c>
      <c r="Q100" s="610"/>
      <c r="R100" s="610"/>
      <c r="S100" s="610"/>
      <c r="T100" s="610"/>
      <c r="U100" s="610"/>
      <c r="V100" s="610"/>
      <c r="W100" s="610"/>
      <c r="X100" s="1387"/>
      <c r="Y100" s="756"/>
      <c r="Z100" s="756">
        <f t="shared" si="20"/>
        <v>0</v>
      </c>
      <c r="AA100" s="690"/>
    </row>
    <row r="101" spans="1:28" ht="15" customHeight="1" x14ac:dyDescent="0.25">
      <c r="A101" s="589">
        <v>1</v>
      </c>
      <c r="B101" s="66" t="s">
        <v>81</v>
      </c>
      <c r="C101" s="88"/>
      <c r="D101" s="66">
        <v>340</v>
      </c>
      <c r="E101" s="733"/>
      <c r="F101" s="137">
        <f t="shared" si="31"/>
        <v>0</v>
      </c>
      <c r="G101" s="137">
        <v>2</v>
      </c>
      <c r="H101" s="137" t="e">
        <f t="shared" si="32"/>
        <v>#DIV/0!</v>
      </c>
      <c r="I101" s="1555">
        <v>9.5</v>
      </c>
      <c r="J101" s="45">
        <f t="shared" si="33"/>
        <v>3</v>
      </c>
      <c r="K101" s="117">
        <f t="shared" si="34"/>
        <v>0</v>
      </c>
      <c r="L101" s="117">
        <f t="shared" si="35"/>
        <v>0</v>
      </c>
      <c r="M101" s="117">
        <v>6</v>
      </c>
      <c r="N101" s="117" t="e">
        <f t="shared" si="36"/>
        <v>#DIV/0!</v>
      </c>
      <c r="O101" s="117">
        <f t="shared" si="37"/>
        <v>0</v>
      </c>
      <c r="P101" s="117" t="e">
        <f t="shared" si="38"/>
        <v>#DIV/0!</v>
      </c>
      <c r="Q101" s="610"/>
      <c r="R101" s="610"/>
      <c r="S101" s="610"/>
      <c r="T101" s="610"/>
      <c r="U101" s="610"/>
      <c r="V101" s="610"/>
      <c r="W101" s="610"/>
      <c r="X101" s="1387"/>
      <c r="Y101" s="756"/>
      <c r="Z101" s="756">
        <f t="shared" si="20"/>
        <v>0</v>
      </c>
      <c r="AA101" s="690"/>
    </row>
    <row r="102" spans="1:28" ht="15" customHeight="1" x14ac:dyDescent="0.25">
      <c r="A102" s="589">
        <v>1</v>
      </c>
      <c r="B102" s="66" t="s">
        <v>83</v>
      </c>
      <c r="C102" s="88"/>
      <c r="D102" s="66">
        <v>340</v>
      </c>
      <c r="E102" s="733"/>
      <c r="F102" s="137">
        <f t="shared" si="31"/>
        <v>0</v>
      </c>
      <c r="G102" s="137"/>
      <c r="H102" s="137" t="e">
        <f t="shared" si="32"/>
        <v>#DIV/0!</v>
      </c>
      <c r="I102" s="1555">
        <v>11</v>
      </c>
      <c r="J102" s="45" t="e">
        <f t="shared" si="33"/>
        <v>#DIV/0!</v>
      </c>
      <c r="K102" s="117">
        <f t="shared" si="34"/>
        <v>0</v>
      </c>
      <c r="L102" s="117">
        <f t="shared" si="35"/>
        <v>0</v>
      </c>
      <c r="M102" s="117"/>
      <c r="N102" s="117" t="e">
        <f t="shared" si="36"/>
        <v>#DIV/0!</v>
      </c>
      <c r="O102" s="117">
        <f t="shared" si="37"/>
        <v>0</v>
      </c>
      <c r="P102" s="117" t="e">
        <f t="shared" ref="P102" si="39">M102/$B$4*12/O102</f>
        <v>#DIV/0!</v>
      </c>
      <c r="Q102" s="610"/>
      <c r="R102" s="610"/>
      <c r="S102" s="610"/>
      <c r="T102" s="610"/>
      <c r="U102" s="610"/>
      <c r="V102" s="610"/>
      <c r="W102" s="610"/>
      <c r="X102" s="1387"/>
      <c r="Y102" s="756"/>
      <c r="Z102" s="756">
        <f t="shared" si="20"/>
        <v>0</v>
      </c>
      <c r="AA102" s="690"/>
    </row>
    <row r="103" spans="1:28" ht="15" customHeight="1" x14ac:dyDescent="0.25">
      <c r="A103" s="589">
        <v>1</v>
      </c>
      <c r="B103" s="66" t="s">
        <v>19</v>
      </c>
      <c r="C103" s="88"/>
      <c r="D103" s="66">
        <v>340</v>
      </c>
      <c r="E103" s="733"/>
      <c r="F103" s="137">
        <f>E103/12*$B$4</f>
        <v>0</v>
      </c>
      <c r="G103" s="137"/>
      <c r="H103" s="137"/>
      <c r="I103" s="1555">
        <v>9.8000000000000007</v>
      </c>
      <c r="J103" s="45" t="e">
        <f t="shared" ref="J103:J104" si="40">M103/G103</f>
        <v>#DIV/0!</v>
      </c>
      <c r="K103" s="117">
        <f t="shared" si="34"/>
        <v>0</v>
      </c>
      <c r="L103" s="117">
        <f t="shared" ref="L103:L104" si="41">K103/12*$B$4</f>
        <v>0</v>
      </c>
      <c r="M103" s="117"/>
      <c r="N103" s="117" t="e">
        <f t="shared" ref="N103:N104" si="42">M103/L103*100</f>
        <v>#DIV/0!</v>
      </c>
      <c r="O103" s="117">
        <f t="shared" si="37"/>
        <v>0</v>
      </c>
      <c r="P103" s="117" t="e">
        <f t="shared" ref="P103:P104" si="43">M103/$B$4*12/O103</f>
        <v>#DIV/0!</v>
      </c>
      <c r="Q103" s="610"/>
      <c r="R103" s="610"/>
      <c r="S103" s="610"/>
      <c r="T103" s="610"/>
      <c r="U103" s="610"/>
      <c r="V103" s="610"/>
      <c r="W103" s="610"/>
      <c r="X103" s="1387"/>
      <c r="Y103" s="756"/>
      <c r="Z103" s="756">
        <f t="shared" si="20"/>
        <v>0</v>
      </c>
      <c r="AA103" s="690"/>
    </row>
    <row r="104" spans="1:28" ht="15" customHeight="1" x14ac:dyDescent="0.25">
      <c r="A104" s="589">
        <v>1</v>
      </c>
      <c r="B104" s="66" t="s">
        <v>28</v>
      </c>
      <c r="C104" s="88"/>
      <c r="D104" s="66">
        <v>340</v>
      </c>
      <c r="E104" s="733"/>
      <c r="F104" s="806">
        <f>E104/12*$B$4</f>
        <v>0</v>
      </c>
      <c r="G104" s="137"/>
      <c r="H104" s="137" t="e">
        <f>G104/F104*100</f>
        <v>#DIV/0!</v>
      </c>
      <c r="I104" s="1555">
        <v>8.1999999999999993</v>
      </c>
      <c r="J104" s="45" t="e">
        <f t="shared" si="40"/>
        <v>#DIV/0!</v>
      </c>
      <c r="K104" s="117">
        <f t="shared" si="34"/>
        <v>0</v>
      </c>
      <c r="L104" s="117">
        <f t="shared" si="41"/>
        <v>0</v>
      </c>
      <c r="M104" s="117"/>
      <c r="N104" s="117" t="e">
        <f t="shared" si="42"/>
        <v>#DIV/0!</v>
      </c>
      <c r="O104" s="117">
        <f t="shared" si="37"/>
        <v>0</v>
      </c>
      <c r="P104" s="117" t="e">
        <f t="shared" si="43"/>
        <v>#DIV/0!</v>
      </c>
      <c r="Q104" s="610"/>
      <c r="R104" s="610"/>
      <c r="S104" s="610"/>
      <c r="T104" s="610"/>
      <c r="U104" s="610"/>
      <c r="V104" s="610"/>
      <c r="W104" s="610"/>
      <c r="X104" s="1387"/>
      <c r="Y104" s="756"/>
      <c r="Z104" s="756"/>
      <c r="AA104" s="690"/>
    </row>
    <row r="105" spans="1:28" s="640" customFormat="1" ht="23.25" customHeight="1" x14ac:dyDescent="0.25">
      <c r="A105" s="589">
        <v>1</v>
      </c>
      <c r="B105" s="428" t="s">
        <v>78</v>
      </c>
      <c r="C105" s="1556"/>
      <c r="D105" s="104"/>
      <c r="E105" s="759">
        <v>35</v>
      </c>
      <c r="F105" s="806">
        <f>E105/12*$B$4</f>
        <v>2.9166666666666665</v>
      </c>
      <c r="G105" s="614">
        <f t="shared" ref="G105" si="44">SUM(G95:G104)</f>
        <v>2</v>
      </c>
      <c r="H105" s="614">
        <f>G105/F105*100</f>
        <v>68.571428571428569</v>
      </c>
      <c r="I105" s="500">
        <f>L105/F105</f>
        <v>0</v>
      </c>
      <c r="J105" s="500">
        <f t="shared" si="33"/>
        <v>3</v>
      </c>
      <c r="K105" s="614">
        <f t="shared" ref="K105:M105" si="45">SUM(K95:K104)</f>
        <v>0</v>
      </c>
      <c r="L105" s="614">
        <f t="shared" si="45"/>
        <v>0</v>
      </c>
      <c r="M105" s="614">
        <f t="shared" si="45"/>
        <v>6</v>
      </c>
      <c r="N105" s="636" t="e">
        <f t="shared" si="36"/>
        <v>#DIV/0!</v>
      </c>
      <c r="O105" s="636">
        <f>SUM(O95:O104)</f>
        <v>0</v>
      </c>
      <c r="P105" s="644" t="e">
        <f t="shared" si="38"/>
        <v>#DIV/0!</v>
      </c>
      <c r="Q105" s="610">
        <v>875.86900000000003</v>
      </c>
      <c r="R105" s="610">
        <f t="shared" ref="R105:R110" si="46">Q105/12*$B$4</f>
        <v>72.98908333333334</v>
      </c>
      <c r="S105" s="610"/>
      <c r="T105" s="610"/>
      <c r="U105" s="610"/>
      <c r="V105" s="610"/>
      <c r="W105" s="610">
        <v>33.741680000000002</v>
      </c>
      <c r="X105" s="1387"/>
      <c r="Y105" s="756"/>
      <c r="Z105" s="756">
        <f t="shared" si="20"/>
        <v>0</v>
      </c>
      <c r="AA105" s="690"/>
      <c r="AB105" s="690"/>
    </row>
    <row r="106" spans="1:28" ht="15.75" customHeight="1" x14ac:dyDescent="0.25">
      <c r="A106" s="589">
        <v>1</v>
      </c>
      <c r="B106" s="1557" t="s">
        <v>128</v>
      </c>
      <c r="C106" s="1558"/>
      <c r="D106" s="104"/>
      <c r="E106" s="759"/>
      <c r="F106" s="614"/>
      <c r="G106" s="614"/>
      <c r="H106" s="614"/>
      <c r="I106" s="500"/>
      <c r="J106" s="500"/>
      <c r="K106" s="614"/>
      <c r="L106" s="614"/>
      <c r="M106" s="614"/>
      <c r="N106" s="636"/>
      <c r="O106" s="1559"/>
      <c r="P106" s="636"/>
      <c r="Q106" s="610"/>
      <c r="R106" s="610">
        <f t="shared" si="46"/>
        <v>0</v>
      </c>
      <c r="S106" s="610"/>
      <c r="T106" s="610"/>
      <c r="U106" s="610"/>
      <c r="V106" s="610"/>
      <c r="W106" s="610"/>
      <c r="X106" s="1387"/>
      <c r="Y106" s="756"/>
      <c r="Z106" s="756">
        <f t="shared" si="20"/>
        <v>0</v>
      </c>
      <c r="AA106" s="690"/>
    </row>
    <row r="107" spans="1:28" s="640" customFormat="1" ht="20.25" customHeight="1" x14ac:dyDescent="0.25">
      <c r="A107" s="589">
        <v>1</v>
      </c>
      <c r="B107" s="74" t="s">
        <v>184</v>
      </c>
      <c r="C107" s="90"/>
      <c r="D107" s="1560">
        <v>240</v>
      </c>
      <c r="E107" s="1411"/>
      <c r="F107" s="1332">
        <f t="shared" ref="F107:F110" si="47">E107/12*$B$4</f>
        <v>0</v>
      </c>
      <c r="G107" s="1332"/>
      <c r="H107" s="1332" t="e">
        <f>G107/F107*100</f>
        <v>#DIV/0!</v>
      </c>
      <c r="I107" s="1561">
        <v>10</v>
      </c>
      <c r="J107" s="1511" t="e">
        <f t="shared" ref="J107:J108" si="48">M107/G107</f>
        <v>#DIV/0!</v>
      </c>
      <c r="K107" s="117">
        <f>ROUND(E107*I107,0)</f>
        <v>0</v>
      </c>
      <c r="L107" s="117">
        <f t="shared" ref="L107:L109" si="49">K107/12*$B$4</f>
        <v>0</v>
      </c>
      <c r="M107" s="644"/>
      <c r="N107" s="644" t="e">
        <f t="shared" ref="N107:N108" si="50">M107/L107*100</f>
        <v>#DIV/0!</v>
      </c>
      <c r="O107" s="644">
        <f>ROUND(K107/D107,0)</f>
        <v>0</v>
      </c>
      <c r="P107" s="117" t="e">
        <f t="shared" ref="P107:P108" si="51">M107/$B$4*12/O107</f>
        <v>#DIV/0!</v>
      </c>
      <c r="Q107" s="718"/>
      <c r="R107" s="718">
        <f t="shared" si="46"/>
        <v>0</v>
      </c>
      <c r="S107" s="718"/>
      <c r="T107" s="718"/>
      <c r="U107" s="718"/>
      <c r="V107" s="718"/>
      <c r="W107" s="718"/>
      <c r="X107" s="1514"/>
      <c r="Y107" s="1328"/>
      <c r="Z107" s="1328">
        <f t="shared" si="20"/>
        <v>0</v>
      </c>
      <c r="AA107" s="690"/>
      <c r="AB107" s="690"/>
    </row>
    <row r="108" spans="1:28" s="640" customFormat="1" ht="20.25" customHeight="1" x14ac:dyDescent="0.25">
      <c r="A108" s="589">
        <v>1</v>
      </c>
      <c r="B108" s="74" t="s">
        <v>165</v>
      </c>
      <c r="C108" s="90"/>
      <c r="D108" s="1560">
        <v>240</v>
      </c>
      <c r="E108" s="1411"/>
      <c r="F108" s="1332">
        <f t="shared" si="47"/>
        <v>0</v>
      </c>
      <c r="G108" s="1332"/>
      <c r="H108" s="1332" t="e">
        <f>G108/F108*100</f>
        <v>#DIV/0!</v>
      </c>
      <c r="I108" s="1561">
        <v>10</v>
      </c>
      <c r="J108" s="1511" t="e">
        <f t="shared" si="48"/>
        <v>#DIV/0!</v>
      </c>
      <c r="K108" s="117">
        <f>ROUND(E108*I108,0)</f>
        <v>0</v>
      </c>
      <c r="L108" s="117">
        <f t="shared" si="49"/>
        <v>0</v>
      </c>
      <c r="M108" s="644"/>
      <c r="N108" s="644" t="e">
        <f t="shared" si="50"/>
        <v>#DIV/0!</v>
      </c>
      <c r="O108" s="644">
        <f>ROUND(K108/D108,0)</f>
        <v>0</v>
      </c>
      <c r="P108" s="644" t="e">
        <f t="shared" si="51"/>
        <v>#DIV/0!</v>
      </c>
      <c r="Q108" s="718"/>
      <c r="R108" s="718">
        <f t="shared" si="46"/>
        <v>0</v>
      </c>
      <c r="S108" s="718"/>
      <c r="T108" s="718"/>
      <c r="U108" s="718"/>
      <c r="V108" s="718"/>
      <c r="W108" s="718"/>
      <c r="X108" s="1514"/>
      <c r="Y108" s="1328"/>
      <c r="Z108" s="1328">
        <f t="shared" si="20"/>
        <v>0</v>
      </c>
      <c r="AA108" s="690"/>
      <c r="AB108" s="690"/>
    </row>
    <row r="109" spans="1:28" s="640" customFormat="1" ht="20.25" customHeight="1" x14ac:dyDescent="0.25">
      <c r="A109" s="589">
        <v>1</v>
      </c>
      <c r="B109" s="1562" t="s">
        <v>47</v>
      </c>
      <c r="C109" s="1563"/>
      <c r="D109" s="1560">
        <v>240</v>
      </c>
      <c r="E109" s="1411"/>
      <c r="F109" s="1332">
        <f t="shared" si="47"/>
        <v>0</v>
      </c>
      <c r="G109" s="1332"/>
      <c r="H109" s="1332"/>
      <c r="I109" s="1561">
        <v>8.5</v>
      </c>
      <c r="J109" s="1511" t="e">
        <f t="shared" ref="J109" si="52">M109/G109</f>
        <v>#DIV/0!</v>
      </c>
      <c r="K109" s="644">
        <f>ROUND(E109*I109,0)</f>
        <v>0</v>
      </c>
      <c r="L109" s="644">
        <f t="shared" si="49"/>
        <v>0</v>
      </c>
      <c r="M109" s="644"/>
      <c r="N109" s="644" t="e">
        <f t="shared" ref="N109" si="53">M109/L109*100</f>
        <v>#DIV/0!</v>
      </c>
      <c r="O109" s="644">
        <f>ROUND(K109/D109,0)</f>
        <v>0</v>
      </c>
      <c r="P109" s="644" t="e">
        <f t="shared" ref="P109" si="54">M109/$B$4*12/O109</f>
        <v>#DIV/0!</v>
      </c>
      <c r="Q109" s="718"/>
      <c r="R109" s="718">
        <f t="shared" si="46"/>
        <v>0</v>
      </c>
      <c r="S109" s="718"/>
      <c r="T109" s="718"/>
      <c r="U109" s="718"/>
      <c r="V109" s="718"/>
      <c r="W109" s="718"/>
      <c r="X109" s="1514"/>
      <c r="Y109" s="1328"/>
      <c r="Z109" s="1328">
        <f t="shared" si="20"/>
        <v>0</v>
      </c>
      <c r="AA109" s="690"/>
      <c r="AB109" s="690"/>
    </row>
    <row r="110" spans="1:28" s="1568" customFormat="1" ht="30.75" customHeight="1" x14ac:dyDescent="0.25">
      <c r="A110" s="589">
        <v>1</v>
      </c>
      <c r="B110" s="1564" t="s">
        <v>201</v>
      </c>
      <c r="C110" s="1565"/>
      <c r="D110" s="1566"/>
      <c r="E110" s="1407">
        <v>3</v>
      </c>
      <c r="F110" s="1334">
        <f t="shared" si="47"/>
        <v>0.25</v>
      </c>
      <c r="G110" s="1456">
        <f t="shared" ref="G110" si="55">SUM(G107:G109)</f>
        <v>0</v>
      </c>
      <c r="H110" s="1332">
        <f>G110/F110*100</f>
        <v>0</v>
      </c>
      <c r="I110" s="1538">
        <f>L110/F110</f>
        <v>0</v>
      </c>
      <c r="J110" s="1511" t="e">
        <f>M110/G110</f>
        <v>#DIV/0!</v>
      </c>
      <c r="K110" s="1456">
        <f t="shared" ref="K110:M110" si="56">SUM(K107:K109)</f>
        <v>0</v>
      </c>
      <c r="L110" s="1456">
        <f t="shared" si="56"/>
        <v>0</v>
      </c>
      <c r="M110" s="1456">
        <f t="shared" si="56"/>
        <v>0</v>
      </c>
      <c r="N110" s="644" t="e">
        <f>M110/L110*100</f>
        <v>#DIV/0!</v>
      </c>
      <c r="O110" s="1456">
        <f>SUM(O107:O109)</f>
        <v>0</v>
      </c>
      <c r="P110" s="644" t="e">
        <f>M110/$B$4*12/O110</f>
        <v>#DIV/0!</v>
      </c>
      <c r="Q110" s="718">
        <v>49.05</v>
      </c>
      <c r="R110" s="718">
        <f t="shared" si="46"/>
        <v>4.0874999999999995</v>
      </c>
      <c r="S110" s="718"/>
      <c r="T110" s="718"/>
      <c r="U110" s="718"/>
      <c r="V110" s="718"/>
      <c r="W110" s="718"/>
      <c r="X110" s="1514"/>
      <c r="Y110" s="1328"/>
      <c r="Z110" s="1328">
        <f t="shared" si="20"/>
        <v>0</v>
      </c>
      <c r="AA110" s="690"/>
      <c r="AB110" s="1567"/>
    </row>
    <row r="111" spans="1:28" ht="21" customHeight="1" thickBot="1" x14ac:dyDescent="0.3">
      <c r="A111" s="589">
        <v>1</v>
      </c>
      <c r="B111" s="1397" t="s">
        <v>264</v>
      </c>
      <c r="C111" s="1397"/>
      <c r="D111" s="1397"/>
      <c r="E111" s="1569">
        <f>SUM(E110,E105)</f>
        <v>38</v>
      </c>
      <c r="F111" s="1570">
        <f>SUM(F110,F105)</f>
        <v>3.1666666666666665</v>
      </c>
      <c r="G111" s="1570">
        <f>SUM(G110,G105)</f>
        <v>2</v>
      </c>
      <c r="H111" s="1570">
        <f>G111/F111*100</f>
        <v>63.15789473684211</v>
      </c>
      <c r="I111" s="1571">
        <f>L111/F111</f>
        <v>0</v>
      </c>
      <c r="J111" s="1572">
        <f>M111/G111</f>
        <v>3</v>
      </c>
      <c r="K111" s="1570">
        <f>SUM(K110,K105)</f>
        <v>0</v>
      </c>
      <c r="L111" s="1570">
        <f>SUM(L110,L105)</f>
        <v>0</v>
      </c>
      <c r="M111" s="1570">
        <f>SUM(M110,M105)</f>
        <v>6</v>
      </c>
      <c r="N111" s="1573" t="e">
        <f>M111/L111*100</f>
        <v>#DIV/0!</v>
      </c>
      <c r="O111" s="1570">
        <f>SUM(O110,O105)</f>
        <v>0</v>
      </c>
      <c r="P111" s="1309" t="e">
        <f>M111/$B$4*12/O111</f>
        <v>#DIV/0!</v>
      </c>
      <c r="Q111" s="1335">
        <f>Q105+Q110</f>
        <v>924.91899999999998</v>
      </c>
      <c r="R111" s="873">
        <f>Q111/12*$B$4</f>
        <v>77.076583333333332</v>
      </c>
      <c r="S111" s="1335">
        <f>W111-V111</f>
        <v>33.741680000000002</v>
      </c>
      <c r="T111" s="1335"/>
      <c r="U111" s="1335">
        <f>S111-R111</f>
        <v>-43.33490333333333</v>
      </c>
      <c r="V111" s="1335"/>
      <c r="W111" s="1335">
        <f>W110+W105</f>
        <v>33.741680000000002</v>
      </c>
      <c r="X111" s="1401"/>
      <c r="Y111" s="1349"/>
      <c r="Z111" s="1349">
        <f t="shared" si="20"/>
        <v>0</v>
      </c>
      <c r="AA111" s="690"/>
    </row>
    <row r="112" spans="1:28" ht="23.25" customHeight="1" thickBot="1" x14ac:dyDescent="0.3">
      <c r="A112" s="589">
        <v>1</v>
      </c>
      <c r="B112" s="1574" t="s">
        <v>458</v>
      </c>
      <c r="C112" s="1575"/>
      <c r="D112" s="1576"/>
      <c r="E112" s="1577"/>
      <c r="F112" s="1336"/>
      <c r="G112" s="1336"/>
      <c r="H112" s="1336"/>
      <c r="I112" s="1336"/>
      <c r="J112" s="1578"/>
      <c r="K112" s="1579"/>
      <c r="L112" s="1336"/>
      <c r="M112" s="1336">
        <f>SUM(M111,M38)</f>
        <v>834</v>
      </c>
      <c r="N112" s="1336"/>
      <c r="O112" s="1336"/>
      <c r="P112" s="1336"/>
      <c r="Q112" s="1195">
        <f t="shared" ref="Q112:W112" si="57">SUM(Q111,Q92,Q84,Q38)</f>
        <v>99702.126999999993</v>
      </c>
      <c r="R112" s="1195">
        <f t="shared" si="57"/>
        <v>8308.5105833333328</v>
      </c>
      <c r="S112" s="1195">
        <f t="shared" si="57"/>
        <v>3985.18048</v>
      </c>
      <c r="T112" s="1195">
        <f t="shared" si="57"/>
        <v>0</v>
      </c>
      <c r="U112" s="1195">
        <f t="shared" si="57"/>
        <v>-4150.8527699999995</v>
      </c>
      <c r="V112" s="1195">
        <f t="shared" si="57"/>
        <v>-2.3892500000000001</v>
      </c>
      <c r="W112" s="1195">
        <f t="shared" si="57"/>
        <v>4130.7439400000003</v>
      </c>
      <c r="X112" s="1473"/>
      <c r="Y112" s="1337">
        <f>SUM(Y111,Y92,Y84,Y38)</f>
        <v>0</v>
      </c>
      <c r="Z112" s="1337">
        <f t="shared" ref="Z112:Z180" si="58">Y112/1000</f>
        <v>0</v>
      </c>
      <c r="AA112" s="690"/>
    </row>
    <row r="113" spans="1:28" ht="18" customHeight="1" x14ac:dyDescent="0.25">
      <c r="A113" s="589">
        <v>1</v>
      </c>
      <c r="B113" s="979"/>
      <c r="C113" s="1580"/>
      <c r="D113" s="979"/>
      <c r="E113" s="1581"/>
      <c r="F113" s="695"/>
      <c r="G113" s="695"/>
      <c r="H113" s="695"/>
      <c r="I113" s="944"/>
      <c r="J113" s="944"/>
      <c r="K113" s="653"/>
      <c r="L113" s="672"/>
      <c r="M113" s="672"/>
      <c r="N113" s="672"/>
      <c r="O113" s="672"/>
      <c r="P113" s="802"/>
      <c r="Q113" s="780"/>
      <c r="R113" s="780"/>
      <c r="S113" s="780">
        <f>W112-V112-S112-T112</f>
        <v>147.95271000000048</v>
      </c>
      <c r="T113" s="780"/>
      <c r="U113" s="780"/>
      <c r="V113" s="780"/>
      <c r="W113" s="780"/>
      <c r="X113" s="1442"/>
      <c r="Y113" s="1402"/>
      <c r="Z113" s="1402">
        <f t="shared" si="58"/>
        <v>0</v>
      </c>
      <c r="AA113" s="690"/>
    </row>
    <row r="114" spans="1:28" ht="46.5" customHeight="1" x14ac:dyDescent="0.25">
      <c r="A114" s="589">
        <v>1</v>
      </c>
      <c r="B114" s="1505" t="s">
        <v>205</v>
      </c>
      <c r="C114" s="1505"/>
      <c r="D114" s="272"/>
      <c r="E114" s="733"/>
      <c r="F114" s="137"/>
      <c r="G114" s="137"/>
      <c r="H114" s="137"/>
      <c r="I114" s="45"/>
      <c r="J114" s="45"/>
      <c r="K114" s="1548"/>
      <c r="L114" s="117"/>
      <c r="M114" s="117"/>
      <c r="N114" s="117"/>
      <c r="O114" s="117"/>
      <c r="P114" s="117"/>
      <c r="Q114" s="610"/>
      <c r="R114" s="610"/>
      <c r="S114" s="610"/>
      <c r="T114" s="610"/>
      <c r="U114" s="610"/>
      <c r="V114" s="610"/>
      <c r="W114" s="610"/>
      <c r="X114" s="1387"/>
      <c r="Y114" s="756"/>
      <c r="Z114" s="756">
        <f t="shared" si="58"/>
        <v>0</v>
      </c>
      <c r="AA114" s="690"/>
    </row>
    <row r="115" spans="1:28" ht="15" customHeight="1" x14ac:dyDescent="0.25">
      <c r="A115" s="589">
        <v>1</v>
      </c>
      <c r="B115" s="1507" t="s">
        <v>5</v>
      </c>
      <c r="C115" s="1508"/>
      <c r="D115" s="1507"/>
      <c r="E115" s="733"/>
      <c r="F115" s="137"/>
      <c r="G115" s="137"/>
      <c r="H115" s="137"/>
      <c r="I115" s="45"/>
      <c r="J115" s="45"/>
      <c r="K115" s="1548"/>
      <c r="L115" s="117"/>
      <c r="M115" s="117"/>
      <c r="N115" s="117"/>
      <c r="O115" s="117"/>
      <c r="P115" s="117"/>
      <c r="Q115" s="610"/>
      <c r="R115" s="610"/>
      <c r="S115" s="610"/>
      <c r="T115" s="610"/>
      <c r="U115" s="610"/>
      <c r="V115" s="610"/>
      <c r="W115" s="610"/>
      <c r="X115" s="1387"/>
      <c r="Y115" s="756"/>
      <c r="Z115" s="756">
        <f t="shared" si="58"/>
        <v>0</v>
      </c>
      <c r="AA115" s="690"/>
    </row>
    <row r="116" spans="1:28" ht="32.25" customHeight="1" x14ac:dyDescent="0.25">
      <c r="A116" s="589">
        <v>1</v>
      </c>
      <c r="B116" s="115" t="s">
        <v>8</v>
      </c>
      <c r="C116" s="748" t="s">
        <v>384</v>
      </c>
      <c r="D116" s="115">
        <v>340</v>
      </c>
      <c r="E116" s="894"/>
      <c r="F116" s="137">
        <f t="shared" ref="F116:F125" si="59">E116/12*$B$4</f>
        <v>0</v>
      </c>
      <c r="G116" s="137">
        <v>6</v>
      </c>
      <c r="H116" s="137" t="e">
        <f t="shared" ref="H116:H122" si="60">G116/F116*100</f>
        <v>#DIV/0!</v>
      </c>
      <c r="I116" s="45">
        <v>7.5</v>
      </c>
      <c r="J116" s="45">
        <f t="shared" ref="J116:J125" si="61">M116/G116</f>
        <v>11.166666666666666</v>
      </c>
      <c r="K116" s="117">
        <f t="shared" ref="K116:K124" si="62">ROUND(E116*I116,0)</f>
        <v>0</v>
      </c>
      <c r="L116" s="117">
        <f t="shared" ref="L116:L124" si="63">K116/12*$B$4</f>
        <v>0</v>
      </c>
      <c r="M116" s="117">
        <v>67</v>
      </c>
      <c r="N116" s="117" t="e">
        <f t="shared" ref="N116:N125" si="64">M116/L116*100</f>
        <v>#DIV/0!</v>
      </c>
      <c r="O116" s="117">
        <f t="shared" ref="O116:O124" si="65">ROUND(K116/D116,0)</f>
        <v>0</v>
      </c>
      <c r="P116" s="117" t="e">
        <f t="shared" ref="P116:P125" si="66">M116/$B$4*12/O116</f>
        <v>#DIV/0!</v>
      </c>
      <c r="Q116" s="610"/>
      <c r="R116" s="610"/>
      <c r="S116" s="610"/>
      <c r="T116" s="610"/>
      <c r="U116" s="610"/>
      <c r="V116" s="610"/>
      <c r="W116" s="610"/>
      <c r="X116" s="1387"/>
      <c r="Y116" s="756"/>
      <c r="Z116" s="756">
        <f t="shared" si="58"/>
        <v>0</v>
      </c>
      <c r="AA116" s="690"/>
    </row>
    <row r="117" spans="1:28" ht="33" customHeight="1" x14ac:dyDescent="0.25">
      <c r="A117" s="589">
        <v>1</v>
      </c>
      <c r="B117" s="40" t="s">
        <v>158</v>
      </c>
      <c r="C117" s="748" t="s">
        <v>384</v>
      </c>
      <c r="D117" s="115">
        <v>340</v>
      </c>
      <c r="E117" s="894"/>
      <c r="F117" s="137">
        <f t="shared" si="59"/>
        <v>0</v>
      </c>
      <c r="G117" s="137">
        <v>19</v>
      </c>
      <c r="H117" s="137" t="e">
        <f t="shared" si="60"/>
        <v>#DIV/0!</v>
      </c>
      <c r="I117" s="45">
        <v>7.7</v>
      </c>
      <c r="J117" s="45">
        <f t="shared" si="61"/>
        <v>7.3157894736842106</v>
      </c>
      <c r="K117" s="117">
        <f t="shared" si="62"/>
        <v>0</v>
      </c>
      <c r="L117" s="117">
        <f t="shared" si="63"/>
        <v>0</v>
      </c>
      <c r="M117" s="117">
        <v>139</v>
      </c>
      <c r="N117" s="117" t="e">
        <f t="shared" si="64"/>
        <v>#DIV/0!</v>
      </c>
      <c r="O117" s="117">
        <f t="shared" si="65"/>
        <v>0</v>
      </c>
      <c r="P117" s="117" t="e">
        <f t="shared" si="66"/>
        <v>#DIV/0!</v>
      </c>
      <c r="Q117" s="610"/>
      <c r="R117" s="610"/>
      <c r="S117" s="610"/>
      <c r="T117" s="610"/>
      <c r="U117" s="610"/>
      <c r="V117" s="610"/>
      <c r="W117" s="610"/>
      <c r="X117" s="1387"/>
      <c r="Y117" s="756"/>
      <c r="Z117" s="756">
        <f t="shared" si="58"/>
        <v>0</v>
      </c>
      <c r="AA117" s="690"/>
    </row>
    <row r="118" spans="1:28" ht="15" customHeight="1" x14ac:dyDescent="0.25">
      <c r="A118" s="589">
        <v>1</v>
      </c>
      <c r="B118" s="115" t="s">
        <v>9</v>
      </c>
      <c r="C118" s="748" t="s">
        <v>384</v>
      </c>
      <c r="D118" s="115">
        <v>340</v>
      </c>
      <c r="E118" s="894"/>
      <c r="F118" s="137">
        <f t="shared" si="59"/>
        <v>0</v>
      </c>
      <c r="G118" s="137">
        <v>9</v>
      </c>
      <c r="H118" s="137" t="e">
        <f t="shared" si="60"/>
        <v>#DIV/0!</v>
      </c>
      <c r="I118" s="45">
        <v>11</v>
      </c>
      <c r="J118" s="45">
        <f t="shared" si="61"/>
        <v>8.2222222222222214</v>
      </c>
      <c r="K118" s="117">
        <f t="shared" si="62"/>
        <v>0</v>
      </c>
      <c r="L118" s="117">
        <f t="shared" si="63"/>
        <v>0</v>
      </c>
      <c r="M118" s="117">
        <v>74</v>
      </c>
      <c r="N118" s="117" t="e">
        <f t="shared" si="64"/>
        <v>#DIV/0!</v>
      </c>
      <c r="O118" s="117">
        <f t="shared" si="65"/>
        <v>0</v>
      </c>
      <c r="P118" s="117" t="e">
        <f t="shared" si="66"/>
        <v>#DIV/0!</v>
      </c>
      <c r="Q118" s="610"/>
      <c r="R118" s="610"/>
      <c r="S118" s="610"/>
      <c r="T118" s="610"/>
      <c r="U118" s="610"/>
      <c r="V118" s="610"/>
      <c r="W118" s="610"/>
      <c r="X118" s="1387"/>
      <c r="Y118" s="756"/>
      <c r="Z118" s="756">
        <f t="shared" si="58"/>
        <v>0</v>
      </c>
      <c r="AA118" s="690"/>
    </row>
    <row r="119" spans="1:28" ht="15" customHeight="1" x14ac:dyDescent="0.25">
      <c r="A119" s="589">
        <v>1</v>
      </c>
      <c r="B119" s="115" t="s">
        <v>87</v>
      </c>
      <c r="C119" s="748" t="s">
        <v>384</v>
      </c>
      <c r="D119" s="115">
        <v>340</v>
      </c>
      <c r="E119" s="894"/>
      <c r="F119" s="137">
        <f t="shared" si="59"/>
        <v>0</v>
      </c>
      <c r="G119" s="137">
        <v>9</v>
      </c>
      <c r="H119" s="137" t="e">
        <f t="shared" si="60"/>
        <v>#DIV/0!</v>
      </c>
      <c r="I119" s="45">
        <v>11</v>
      </c>
      <c r="J119" s="45">
        <f t="shared" si="61"/>
        <v>13.777777777777779</v>
      </c>
      <c r="K119" s="117">
        <f t="shared" si="62"/>
        <v>0</v>
      </c>
      <c r="L119" s="117">
        <f t="shared" si="63"/>
        <v>0</v>
      </c>
      <c r="M119" s="117">
        <v>124</v>
      </c>
      <c r="N119" s="117" t="e">
        <f t="shared" si="64"/>
        <v>#DIV/0!</v>
      </c>
      <c r="O119" s="117">
        <f t="shared" si="65"/>
        <v>0</v>
      </c>
      <c r="P119" s="117" t="e">
        <f t="shared" si="66"/>
        <v>#DIV/0!</v>
      </c>
      <c r="Q119" s="610"/>
      <c r="R119" s="610"/>
      <c r="S119" s="610"/>
      <c r="T119" s="610"/>
      <c r="U119" s="610"/>
      <c r="V119" s="610"/>
      <c r="W119" s="610"/>
      <c r="X119" s="1387"/>
      <c r="Y119" s="756"/>
      <c r="Z119" s="756">
        <f t="shared" si="58"/>
        <v>0</v>
      </c>
      <c r="AA119" s="690"/>
    </row>
    <row r="120" spans="1:28" ht="15" customHeight="1" x14ac:dyDescent="0.25">
      <c r="A120" s="589">
        <v>1</v>
      </c>
      <c r="B120" s="115" t="s">
        <v>88</v>
      </c>
      <c r="C120" s="748" t="s">
        <v>384</v>
      </c>
      <c r="D120" s="115">
        <v>340</v>
      </c>
      <c r="E120" s="894"/>
      <c r="F120" s="137">
        <f t="shared" si="59"/>
        <v>0</v>
      </c>
      <c r="G120" s="137"/>
      <c r="H120" s="137" t="e">
        <f t="shared" si="60"/>
        <v>#DIV/0!</v>
      </c>
      <c r="I120" s="45">
        <v>20.100000000000001</v>
      </c>
      <c r="J120" s="45" t="e">
        <f t="shared" si="61"/>
        <v>#DIV/0!</v>
      </c>
      <c r="K120" s="117">
        <f t="shared" si="62"/>
        <v>0</v>
      </c>
      <c r="L120" s="117">
        <f t="shared" si="63"/>
        <v>0</v>
      </c>
      <c r="M120" s="117"/>
      <c r="N120" s="117" t="e">
        <f t="shared" si="64"/>
        <v>#DIV/0!</v>
      </c>
      <c r="O120" s="117">
        <f t="shared" si="65"/>
        <v>0</v>
      </c>
      <c r="P120" s="117" t="e">
        <f t="shared" si="66"/>
        <v>#DIV/0!</v>
      </c>
      <c r="Q120" s="610"/>
      <c r="R120" s="610"/>
      <c r="S120" s="610"/>
      <c r="T120" s="610"/>
      <c r="U120" s="610"/>
      <c r="V120" s="610"/>
      <c r="W120" s="610"/>
      <c r="X120" s="1387"/>
      <c r="Y120" s="756"/>
      <c r="Z120" s="756">
        <f t="shared" si="58"/>
        <v>0</v>
      </c>
      <c r="AA120" s="690"/>
    </row>
    <row r="121" spans="1:28" ht="15" customHeight="1" x14ac:dyDescent="0.25">
      <c r="A121" s="589">
        <v>1</v>
      </c>
      <c r="B121" s="115" t="s">
        <v>350</v>
      </c>
      <c r="C121" s="748" t="s">
        <v>384</v>
      </c>
      <c r="D121" s="115">
        <v>340</v>
      </c>
      <c r="E121" s="894"/>
      <c r="F121" s="137">
        <f t="shared" si="59"/>
        <v>0</v>
      </c>
      <c r="G121" s="137"/>
      <c r="H121" s="137" t="e">
        <f t="shared" si="60"/>
        <v>#DIV/0!</v>
      </c>
      <c r="I121" s="45">
        <v>15</v>
      </c>
      <c r="J121" s="45" t="e">
        <f t="shared" si="61"/>
        <v>#DIV/0!</v>
      </c>
      <c r="K121" s="117">
        <f t="shared" si="62"/>
        <v>0</v>
      </c>
      <c r="L121" s="117">
        <f t="shared" si="63"/>
        <v>0</v>
      </c>
      <c r="M121" s="117"/>
      <c r="N121" s="117" t="e">
        <f t="shared" si="64"/>
        <v>#DIV/0!</v>
      </c>
      <c r="O121" s="117">
        <f t="shared" si="65"/>
        <v>0</v>
      </c>
      <c r="P121" s="117" t="e">
        <f t="shared" si="66"/>
        <v>#DIV/0!</v>
      </c>
      <c r="Q121" s="610"/>
      <c r="R121" s="610"/>
      <c r="S121" s="610"/>
      <c r="T121" s="610"/>
      <c r="U121" s="610"/>
      <c r="V121" s="610"/>
      <c r="W121" s="610"/>
      <c r="X121" s="1387"/>
      <c r="Y121" s="756"/>
      <c r="Z121" s="756">
        <f t="shared" si="58"/>
        <v>0</v>
      </c>
      <c r="AA121" s="690"/>
    </row>
    <row r="122" spans="1:28" s="640" customFormat="1" ht="15" customHeight="1" x14ac:dyDescent="0.25">
      <c r="A122" s="589">
        <v>1</v>
      </c>
      <c r="B122" s="115" t="s">
        <v>89</v>
      </c>
      <c r="C122" s="748" t="s">
        <v>384</v>
      </c>
      <c r="D122" s="115">
        <v>340</v>
      </c>
      <c r="E122" s="894"/>
      <c r="F122" s="137">
        <f t="shared" si="59"/>
        <v>0</v>
      </c>
      <c r="G122" s="137">
        <v>9</v>
      </c>
      <c r="H122" s="137" t="e">
        <f t="shared" si="60"/>
        <v>#DIV/0!</v>
      </c>
      <c r="I122" s="1551">
        <v>10.5</v>
      </c>
      <c r="J122" s="45">
        <f t="shared" si="61"/>
        <v>11</v>
      </c>
      <c r="K122" s="117">
        <f t="shared" si="62"/>
        <v>0</v>
      </c>
      <c r="L122" s="117">
        <f t="shared" si="63"/>
        <v>0</v>
      </c>
      <c r="M122" s="117">
        <v>99</v>
      </c>
      <c r="N122" s="117" t="e">
        <f t="shared" si="64"/>
        <v>#DIV/0!</v>
      </c>
      <c r="O122" s="117">
        <f t="shared" si="65"/>
        <v>0</v>
      </c>
      <c r="P122" s="117" t="e">
        <f t="shared" si="66"/>
        <v>#DIV/0!</v>
      </c>
      <c r="Q122" s="610"/>
      <c r="R122" s="610"/>
      <c r="S122" s="610"/>
      <c r="T122" s="610"/>
      <c r="U122" s="610"/>
      <c r="V122" s="610"/>
      <c r="W122" s="610"/>
      <c r="X122" s="1387"/>
      <c r="Y122" s="756"/>
      <c r="Z122" s="756">
        <f t="shared" si="58"/>
        <v>0</v>
      </c>
      <c r="AA122" s="690"/>
      <c r="AB122" s="690"/>
    </row>
    <row r="123" spans="1:28" s="640" customFormat="1" ht="15" customHeight="1" x14ac:dyDescent="0.25">
      <c r="A123" s="589">
        <v>1</v>
      </c>
      <c r="B123" s="1098" t="s">
        <v>66</v>
      </c>
      <c r="C123" s="748" t="s">
        <v>384</v>
      </c>
      <c r="D123" s="115">
        <v>340</v>
      </c>
      <c r="E123" s="894"/>
      <c r="F123" s="137">
        <f t="shared" ref="F123" si="67">E123/12*$B$4</f>
        <v>0</v>
      </c>
      <c r="G123" s="1332">
        <v>7</v>
      </c>
      <c r="H123" s="1332"/>
      <c r="I123" s="944">
        <v>9.5</v>
      </c>
      <c r="J123" s="1511">
        <f t="shared" si="61"/>
        <v>11.857142857142858</v>
      </c>
      <c r="K123" s="653">
        <f t="shared" si="62"/>
        <v>0</v>
      </c>
      <c r="L123" s="644">
        <f t="shared" si="63"/>
        <v>0</v>
      </c>
      <c r="M123" s="644">
        <v>83</v>
      </c>
      <c r="N123" s="644" t="e">
        <f t="shared" si="64"/>
        <v>#DIV/0!</v>
      </c>
      <c r="O123" s="587">
        <f t="shared" si="65"/>
        <v>0</v>
      </c>
      <c r="P123" s="644" t="e">
        <f t="shared" si="66"/>
        <v>#DIV/0!</v>
      </c>
      <c r="Q123" s="718"/>
      <c r="R123" s="718"/>
      <c r="S123" s="610"/>
      <c r="T123" s="610"/>
      <c r="U123" s="718"/>
      <c r="V123" s="718"/>
      <c r="W123" s="718"/>
      <c r="X123" s="1387"/>
      <c r="Y123" s="1328"/>
      <c r="Z123" s="756"/>
      <c r="AA123" s="690"/>
      <c r="AB123" s="690"/>
    </row>
    <row r="124" spans="1:28" s="640" customFormat="1" ht="15" customHeight="1" x14ac:dyDescent="0.25">
      <c r="A124" s="589">
        <v>1</v>
      </c>
      <c r="B124" s="115" t="s">
        <v>6</v>
      </c>
      <c r="C124" s="748" t="s">
        <v>384</v>
      </c>
      <c r="D124" s="1098">
        <v>340</v>
      </c>
      <c r="E124" s="1432"/>
      <c r="F124" s="695">
        <f t="shared" si="59"/>
        <v>0</v>
      </c>
      <c r="G124" s="1353">
        <v>5</v>
      </c>
      <c r="H124" s="1353" t="e">
        <f>G124/F124*100</f>
        <v>#DIV/0!</v>
      </c>
      <c r="I124" s="45">
        <v>9.5</v>
      </c>
      <c r="J124" s="1517">
        <f t="shared" si="61"/>
        <v>8.8000000000000007</v>
      </c>
      <c r="K124" s="117">
        <f t="shared" si="62"/>
        <v>0</v>
      </c>
      <c r="L124" s="651">
        <f t="shared" si="63"/>
        <v>0</v>
      </c>
      <c r="M124" s="651">
        <v>44</v>
      </c>
      <c r="N124" s="651" t="e">
        <f t="shared" si="64"/>
        <v>#DIV/0!</v>
      </c>
      <c r="O124" s="117">
        <f t="shared" si="65"/>
        <v>0</v>
      </c>
      <c r="P124" s="651" t="e">
        <f t="shared" si="66"/>
        <v>#DIV/0!</v>
      </c>
      <c r="Q124" s="718"/>
      <c r="R124" s="718"/>
      <c r="S124" s="610"/>
      <c r="T124" s="610"/>
      <c r="U124" s="718"/>
      <c r="V124" s="718"/>
      <c r="W124" s="718"/>
      <c r="X124" s="1387"/>
      <c r="Y124" s="1328"/>
      <c r="Z124" s="756">
        <f t="shared" si="58"/>
        <v>0</v>
      </c>
      <c r="AA124" s="690"/>
      <c r="AB124" s="690"/>
    </row>
    <row r="125" spans="1:28" s="640" customFormat="1" ht="29.25" customHeight="1" x14ac:dyDescent="0.25">
      <c r="A125" s="589">
        <v>1</v>
      </c>
      <c r="B125" s="1520" t="s">
        <v>7</v>
      </c>
      <c r="C125" s="1521"/>
      <c r="D125" s="1520"/>
      <c r="E125" s="528">
        <v>1182</v>
      </c>
      <c r="F125" s="1522">
        <f t="shared" si="59"/>
        <v>98.5</v>
      </c>
      <c r="G125" s="537">
        <f>SUM(G116:G124)</f>
        <v>64</v>
      </c>
      <c r="H125" s="537">
        <f>G125/F125*100</f>
        <v>64.974619289340097</v>
      </c>
      <c r="I125" s="525">
        <f>L125/F125</f>
        <v>0</v>
      </c>
      <c r="J125" s="525">
        <f t="shared" si="61"/>
        <v>9.84375</v>
      </c>
      <c r="K125" s="1582">
        <f>SUM(K116:K124)</f>
        <v>0</v>
      </c>
      <c r="L125" s="537">
        <f>SUM(L116:L124)</f>
        <v>0</v>
      </c>
      <c r="M125" s="537">
        <f>SUM(M116:M124)</f>
        <v>630</v>
      </c>
      <c r="N125" s="862" t="e">
        <f t="shared" si="64"/>
        <v>#DIV/0!</v>
      </c>
      <c r="O125" s="1583">
        <f>SUM(O116:O124)</f>
        <v>0</v>
      </c>
      <c r="P125" s="1305" t="e">
        <f t="shared" si="66"/>
        <v>#DIV/0!</v>
      </c>
      <c r="Q125" s="873">
        <v>112997.092</v>
      </c>
      <c r="R125" s="873">
        <f t="shared" ref="R125:R126" si="68">Q125/12*$B$4</f>
        <v>9416.4243333333343</v>
      </c>
      <c r="S125" s="873">
        <f>W125-V125-T125</f>
        <v>5760.9354499999999</v>
      </c>
      <c r="T125" s="873">
        <v>-16.102799999999998</v>
      </c>
      <c r="U125" s="873">
        <f>S125-R125</f>
        <v>-3655.4888833333343</v>
      </c>
      <c r="V125" s="873"/>
      <c r="W125" s="873">
        <v>5744.8326500000003</v>
      </c>
      <c r="X125" s="1469"/>
      <c r="Y125" s="1330"/>
      <c r="Z125" s="1330">
        <f t="shared" si="58"/>
        <v>0</v>
      </c>
      <c r="AA125" s="690"/>
      <c r="AB125" s="690"/>
    </row>
    <row r="126" spans="1:28" ht="28.5" customHeight="1" x14ac:dyDescent="0.25">
      <c r="A126" s="589">
        <v>1</v>
      </c>
      <c r="B126" s="234" t="s">
        <v>236</v>
      </c>
      <c r="C126" s="1524"/>
      <c r="D126" s="1525"/>
      <c r="E126" s="845">
        <v>141</v>
      </c>
      <c r="F126" s="537">
        <f>E126/12*$B$4</f>
        <v>11.75</v>
      </c>
      <c r="G126" s="1525">
        <v>13</v>
      </c>
      <c r="H126" s="899">
        <f>G126/F126*100</f>
        <v>110.63829787234043</v>
      </c>
      <c r="I126" s="501"/>
      <c r="J126" s="501"/>
      <c r="K126" s="1584"/>
      <c r="L126" s="1525"/>
      <c r="M126" s="1525"/>
      <c r="N126" s="809"/>
      <c r="O126" s="1526"/>
      <c r="P126" s="802"/>
      <c r="Q126" s="780">
        <v>29859.723000000002</v>
      </c>
      <c r="R126" s="780">
        <f t="shared" si="68"/>
        <v>2488.31025</v>
      </c>
      <c r="S126" s="780">
        <f>W126-V126-T126</f>
        <v>2831.9782099999998</v>
      </c>
      <c r="T126" s="780"/>
      <c r="U126" s="780">
        <f>S126-R126</f>
        <v>343.66795999999977</v>
      </c>
      <c r="V126" s="780"/>
      <c r="W126" s="780">
        <v>2831.9782099999998</v>
      </c>
      <c r="X126" s="1442"/>
      <c r="Y126" s="1402"/>
      <c r="Z126" s="1402">
        <f t="shared" si="58"/>
        <v>0</v>
      </c>
      <c r="AA126" s="690"/>
    </row>
    <row r="127" spans="1:28" ht="30" customHeight="1" x14ac:dyDescent="0.25">
      <c r="A127" s="589">
        <v>1</v>
      </c>
      <c r="B127" s="100" t="s">
        <v>262</v>
      </c>
      <c r="C127" s="1585"/>
      <c r="D127" s="850"/>
      <c r="E127" s="759"/>
      <c r="F127" s="614"/>
      <c r="G127" s="614"/>
      <c r="H127" s="614"/>
      <c r="I127" s="500"/>
      <c r="J127" s="500"/>
      <c r="K127" s="1528"/>
      <c r="L127" s="636"/>
      <c r="M127" s="636"/>
      <c r="N127" s="636"/>
      <c r="O127" s="636"/>
      <c r="P127" s="636"/>
      <c r="Q127" s="610"/>
      <c r="R127" s="610">
        <f t="shared" ref="R127" si="69">Q127/12*$B$4</f>
        <v>0</v>
      </c>
      <c r="S127" s="610">
        <f>W127-V127-T127</f>
        <v>0</v>
      </c>
      <c r="T127" s="610"/>
      <c r="U127" s="610">
        <f>S127-R127</f>
        <v>0</v>
      </c>
      <c r="V127" s="610"/>
      <c r="W127" s="610"/>
      <c r="X127" s="1387"/>
      <c r="Y127" s="756"/>
      <c r="Z127" s="756">
        <f t="shared" si="58"/>
        <v>0</v>
      </c>
      <c r="AA127" s="690"/>
    </row>
    <row r="128" spans="1:28" ht="30" customHeight="1" x14ac:dyDescent="0.25">
      <c r="A128" s="589">
        <v>1</v>
      </c>
      <c r="B128" s="101" t="s">
        <v>404</v>
      </c>
      <c r="C128" s="1339"/>
      <c r="D128" s="9"/>
      <c r="E128" s="894">
        <f>E130+E134</f>
        <v>0</v>
      </c>
      <c r="F128" s="116">
        <f>F130+F134</f>
        <v>0</v>
      </c>
      <c r="G128" s="116">
        <f>G130+G134</f>
        <v>15</v>
      </c>
      <c r="H128" s="116" t="e">
        <f>G128/F128*100</f>
        <v>#DIV/0!</v>
      </c>
      <c r="I128" s="500"/>
      <c r="J128" s="500"/>
      <c r="K128" s="1528"/>
      <c r="L128" s="636"/>
      <c r="M128" s="636"/>
      <c r="N128" s="636"/>
      <c r="O128" s="636"/>
      <c r="P128" s="636"/>
      <c r="Q128" s="610"/>
      <c r="R128" s="610">
        <f>Q128/12*$B$4</f>
        <v>0</v>
      </c>
      <c r="S128" s="610">
        <f>W128-V128</f>
        <v>0</v>
      </c>
      <c r="T128" s="610"/>
      <c r="U128" s="610"/>
      <c r="V128" s="610"/>
      <c r="W128" s="610"/>
      <c r="X128" s="894">
        <f>X135+X136</f>
        <v>0</v>
      </c>
      <c r="Y128" s="761">
        <f>Y136+Y135</f>
        <v>0</v>
      </c>
      <c r="Z128" s="761">
        <f t="shared" si="58"/>
        <v>0</v>
      </c>
      <c r="AA128" s="690"/>
    </row>
    <row r="129" spans="1:28" ht="30" customHeight="1" x14ac:dyDescent="0.25">
      <c r="A129" s="589">
        <v>1</v>
      </c>
      <c r="B129" s="63" t="s">
        <v>389</v>
      </c>
      <c r="C129" s="1339"/>
      <c r="D129" s="9"/>
      <c r="E129" s="894"/>
      <c r="F129" s="116"/>
      <c r="G129" s="116"/>
      <c r="H129" s="116"/>
      <c r="I129" s="500"/>
      <c r="J129" s="500"/>
      <c r="K129" s="1528"/>
      <c r="L129" s="636"/>
      <c r="M129" s="636"/>
      <c r="N129" s="636"/>
      <c r="O129" s="636"/>
      <c r="P129" s="636"/>
      <c r="Q129" s="610"/>
      <c r="R129" s="610"/>
      <c r="S129" s="610"/>
      <c r="T129" s="610"/>
      <c r="U129" s="610"/>
      <c r="V129" s="610"/>
      <c r="W129" s="610"/>
      <c r="X129" s="894"/>
      <c r="Y129" s="761"/>
      <c r="Z129" s="761"/>
      <c r="AA129" s="690"/>
    </row>
    <row r="130" spans="1:28" ht="30" customHeight="1" x14ac:dyDescent="0.25">
      <c r="A130" s="589">
        <v>1</v>
      </c>
      <c r="B130" s="102" t="s">
        <v>390</v>
      </c>
      <c r="C130" s="1339"/>
      <c r="D130" s="9"/>
      <c r="E130" s="894">
        <f>E131+E132</f>
        <v>0</v>
      </c>
      <c r="F130" s="116">
        <f>F131+F132</f>
        <v>0</v>
      </c>
      <c r="G130" s="116">
        <f>G131+G132</f>
        <v>15</v>
      </c>
      <c r="H130" s="116" t="e">
        <f>G130/F130*100</f>
        <v>#DIV/0!</v>
      </c>
      <c r="I130" s="500"/>
      <c r="J130" s="500"/>
      <c r="K130" s="1528"/>
      <c r="L130" s="636"/>
      <c r="M130" s="636"/>
      <c r="N130" s="636"/>
      <c r="O130" s="636"/>
      <c r="P130" s="636"/>
      <c r="Q130" s="610"/>
      <c r="R130" s="610"/>
      <c r="S130" s="610"/>
      <c r="T130" s="610"/>
      <c r="U130" s="610"/>
      <c r="V130" s="610"/>
      <c r="W130" s="610"/>
      <c r="X130" s="894"/>
      <c r="Y130" s="761"/>
      <c r="Z130" s="761"/>
      <c r="AA130" s="690"/>
    </row>
    <row r="131" spans="1:28" ht="30" customHeight="1" x14ac:dyDescent="0.25">
      <c r="A131" s="589">
        <v>1</v>
      </c>
      <c r="B131" s="63" t="s">
        <v>391</v>
      </c>
      <c r="C131" s="1339"/>
      <c r="D131" s="9"/>
      <c r="E131" s="894"/>
      <c r="F131" s="116">
        <f t="shared" ref="F131:F135" si="70">E131/12*$B$4</f>
        <v>0</v>
      </c>
      <c r="G131" s="116">
        <v>15</v>
      </c>
      <c r="H131" s="116" t="e">
        <f>G131/F131*100</f>
        <v>#DIV/0!</v>
      </c>
      <c r="I131" s="500"/>
      <c r="J131" s="500"/>
      <c r="K131" s="1528"/>
      <c r="L131" s="636"/>
      <c r="M131" s="636"/>
      <c r="N131" s="636"/>
      <c r="O131" s="636"/>
      <c r="P131" s="636"/>
      <c r="Q131" s="610"/>
      <c r="R131" s="610"/>
      <c r="S131" s="610"/>
      <c r="T131" s="610"/>
      <c r="U131" s="610"/>
      <c r="V131" s="610"/>
      <c r="W131" s="610"/>
      <c r="X131" s="894"/>
      <c r="Y131" s="761"/>
      <c r="Z131" s="761"/>
      <c r="AA131" s="690"/>
    </row>
    <row r="132" spans="1:28" ht="30" customHeight="1" x14ac:dyDescent="0.25">
      <c r="A132" s="589">
        <v>1</v>
      </c>
      <c r="B132" s="63" t="s">
        <v>392</v>
      </c>
      <c r="C132" s="1339"/>
      <c r="D132" s="9"/>
      <c r="E132" s="894"/>
      <c r="F132" s="116">
        <f t="shared" si="70"/>
        <v>0</v>
      </c>
      <c r="G132" s="116"/>
      <c r="H132" s="116" t="e">
        <f>G132/F132*100</f>
        <v>#DIV/0!</v>
      </c>
      <c r="I132" s="500"/>
      <c r="J132" s="500"/>
      <c r="K132" s="1528"/>
      <c r="L132" s="636"/>
      <c r="M132" s="636"/>
      <c r="N132" s="636"/>
      <c r="O132" s="636"/>
      <c r="P132" s="636"/>
      <c r="Q132" s="610"/>
      <c r="R132" s="610"/>
      <c r="S132" s="610"/>
      <c r="T132" s="610"/>
      <c r="U132" s="610"/>
      <c r="V132" s="610"/>
      <c r="W132" s="610"/>
      <c r="X132" s="894"/>
      <c r="Y132" s="761"/>
      <c r="Z132" s="761"/>
      <c r="AA132" s="690"/>
    </row>
    <row r="133" spans="1:28" ht="30" customHeight="1" x14ac:dyDescent="0.25">
      <c r="A133" s="589">
        <v>1</v>
      </c>
      <c r="B133" s="63" t="s">
        <v>393</v>
      </c>
      <c r="C133" s="1339"/>
      <c r="D133" s="9"/>
      <c r="E133" s="894"/>
      <c r="F133" s="116">
        <f t="shared" si="70"/>
        <v>0</v>
      </c>
      <c r="G133" s="116"/>
      <c r="H133" s="116"/>
      <c r="I133" s="500"/>
      <c r="J133" s="500"/>
      <c r="K133" s="1528"/>
      <c r="L133" s="636"/>
      <c r="M133" s="636"/>
      <c r="N133" s="636"/>
      <c r="O133" s="636"/>
      <c r="P133" s="636"/>
      <c r="Q133" s="610"/>
      <c r="R133" s="610"/>
      <c r="S133" s="610"/>
      <c r="T133" s="610"/>
      <c r="U133" s="610"/>
      <c r="V133" s="610"/>
      <c r="W133" s="610"/>
      <c r="X133" s="894"/>
      <c r="Y133" s="761"/>
      <c r="Z133" s="761"/>
      <c r="AA133" s="690"/>
    </row>
    <row r="134" spans="1:28" ht="30" customHeight="1" x14ac:dyDescent="0.25">
      <c r="A134" s="589">
        <v>1</v>
      </c>
      <c r="B134" s="62" t="s">
        <v>394</v>
      </c>
      <c r="C134" s="1339"/>
      <c r="D134" s="9"/>
      <c r="E134" s="894"/>
      <c r="F134" s="116">
        <f t="shared" si="70"/>
        <v>0</v>
      </c>
      <c r="G134" s="116"/>
      <c r="H134" s="116" t="e">
        <f>G134/F134*100</f>
        <v>#DIV/0!</v>
      </c>
      <c r="I134" s="500"/>
      <c r="J134" s="500"/>
      <c r="K134" s="1528"/>
      <c r="L134" s="636"/>
      <c r="M134" s="636"/>
      <c r="N134" s="636"/>
      <c r="O134" s="636"/>
      <c r="P134" s="636"/>
      <c r="Q134" s="610"/>
      <c r="R134" s="610"/>
      <c r="S134" s="610"/>
      <c r="T134" s="610"/>
      <c r="U134" s="610"/>
      <c r="V134" s="610"/>
      <c r="W134" s="610"/>
      <c r="X134" s="894"/>
      <c r="Y134" s="761"/>
      <c r="Z134" s="761"/>
      <c r="AA134" s="690"/>
    </row>
    <row r="135" spans="1:28" ht="21.75" customHeight="1" x14ac:dyDescent="0.25">
      <c r="A135" s="589">
        <v>1</v>
      </c>
      <c r="B135" s="101" t="s">
        <v>405</v>
      </c>
      <c r="C135" s="1339"/>
      <c r="D135" s="9"/>
      <c r="E135" s="894"/>
      <c r="F135" s="137">
        <f t="shared" si="70"/>
        <v>0</v>
      </c>
      <c r="G135" s="116"/>
      <c r="H135" s="116" t="e">
        <f>G135/F135*100</f>
        <v>#DIV/0!</v>
      </c>
      <c r="I135" s="500"/>
      <c r="J135" s="500"/>
      <c r="K135" s="1528"/>
      <c r="L135" s="636"/>
      <c r="M135" s="636"/>
      <c r="N135" s="636"/>
      <c r="O135" s="636"/>
      <c r="P135" s="636"/>
      <c r="Q135" s="610"/>
      <c r="R135" s="610"/>
      <c r="S135" s="610"/>
      <c r="T135" s="610"/>
      <c r="U135" s="610"/>
      <c r="V135" s="610"/>
      <c r="W135" s="610"/>
      <c r="X135" s="1387"/>
      <c r="Y135" s="756"/>
      <c r="Z135" s="756">
        <f t="shared" si="58"/>
        <v>0</v>
      </c>
      <c r="AA135" s="690"/>
    </row>
    <row r="136" spans="1:28" ht="15" customHeight="1" x14ac:dyDescent="0.25">
      <c r="A136" s="589">
        <v>1</v>
      </c>
      <c r="B136" s="101" t="s">
        <v>395</v>
      </c>
      <c r="C136" s="1339"/>
      <c r="D136" s="9"/>
      <c r="E136" s="894">
        <f>E137</f>
        <v>0</v>
      </c>
      <c r="F136" s="137">
        <f t="shared" ref="F136:F138" si="71">ROUND(E136/12*$B$4,0)</f>
        <v>0</v>
      </c>
      <c r="G136" s="137"/>
      <c r="H136" s="137" t="e">
        <f>G136/F136*100</f>
        <v>#DIV/0!</v>
      </c>
      <c r="I136" s="500"/>
      <c r="J136" s="500"/>
      <c r="K136" s="1528"/>
      <c r="L136" s="636"/>
      <c r="M136" s="636"/>
      <c r="N136" s="636"/>
      <c r="O136" s="636"/>
      <c r="P136" s="636"/>
      <c r="Q136" s="610"/>
      <c r="R136" s="610"/>
      <c r="S136" s="610">
        <f>W136-V136</f>
        <v>0</v>
      </c>
      <c r="T136" s="610"/>
      <c r="U136" s="610"/>
      <c r="V136" s="610"/>
      <c r="W136" s="610"/>
      <c r="X136" s="1529"/>
      <c r="Y136" s="761"/>
      <c r="Z136" s="756">
        <f t="shared" si="58"/>
        <v>0</v>
      </c>
      <c r="AA136" s="690"/>
    </row>
    <row r="137" spans="1:28" ht="30.75" customHeight="1" x14ac:dyDescent="0.25">
      <c r="A137" s="589">
        <v>1</v>
      </c>
      <c r="B137" s="6" t="s">
        <v>256</v>
      </c>
      <c r="C137" s="1339"/>
      <c r="D137" s="9"/>
      <c r="E137" s="894"/>
      <c r="F137" s="137">
        <f t="shared" si="71"/>
        <v>0</v>
      </c>
      <c r="G137" s="116">
        <v>70</v>
      </c>
      <c r="H137" s="116" t="e">
        <f>G137/F137*100</f>
        <v>#DIV/0!</v>
      </c>
      <c r="I137" s="500"/>
      <c r="J137" s="500"/>
      <c r="K137" s="1528"/>
      <c r="L137" s="636"/>
      <c r="M137" s="636"/>
      <c r="N137" s="636"/>
      <c r="O137" s="636"/>
      <c r="P137" s="636"/>
      <c r="Q137" s="610"/>
      <c r="R137" s="610"/>
      <c r="S137" s="610">
        <f>W137-V137</f>
        <v>0</v>
      </c>
      <c r="T137" s="610"/>
      <c r="U137" s="610"/>
      <c r="V137" s="610"/>
      <c r="W137" s="610"/>
      <c r="X137" s="1529"/>
      <c r="Y137" s="761"/>
      <c r="Z137" s="756">
        <f t="shared" si="58"/>
        <v>0</v>
      </c>
      <c r="AA137" s="690"/>
    </row>
    <row r="138" spans="1:28" ht="66" customHeight="1" x14ac:dyDescent="0.25">
      <c r="A138" s="589">
        <v>1</v>
      </c>
      <c r="B138" s="101" t="s">
        <v>396</v>
      </c>
      <c r="C138" s="1339"/>
      <c r="D138" s="9"/>
      <c r="E138" s="894"/>
      <c r="F138" s="137">
        <f t="shared" si="71"/>
        <v>0</v>
      </c>
      <c r="G138" s="137">
        <v>73</v>
      </c>
      <c r="H138" s="137" t="e">
        <f>G138/F138*100</f>
        <v>#DIV/0!</v>
      </c>
      <c r="I138" s="500"/>
      <c r="J138" s="500"/>
      <c r="K138" s="1528"/>
      <c r="L138" s="636"/>
      <c r="M138" s="636"/>
      <c r="N138" s="636"/>
      <c r="O138" s="636"/>
      <c r="P138" s="636"/>
      <c r="Q138" s="610"/>
      <c r="R138" s="610"/>
      <c r="S138" s="610">
        <f>W138-V138</f>
        <v>0</v>
      </c>
      <c r="T138" s="610"/>
      <c r="U138" s="610"/>
      <c r="V138" s="610"/>
      <c r="W138" s="610"/>
      <c r="X138" s="1387"/>
      <c r="Y138" s="756"/>
      <c r="Z138" s="756">
        <f t="shared" si="58"/>
        <v>0</v>
      </c>
      <c r="AA138" s="690"/>
    </row>
    <row r="139" spans="1:28" s="640" customFormat="1" ht="15" customHeight="1" x14ac:dyDescent="0.25">
      <c r="A139" s="589">
        <v>1</v>
      </c>
      <c r="B139" s="10" t="s">
        <v>137</v>
      </c>
      <c r="C139" s="1530"/>
      <c r="D139" s="10"/>
      <c r="E139" s="894">
        <f>SUM(E140:E143)</f>
        <v>0</v>
      </c>
      <c r="F139" s="137">
        <f t="shared" ref="F139:G139" si="72">SUM(F140:F143)</f>
        <v>0</v>
      </c>
      <c r="G139" s="614">
        <f t="shared" si="72"/>
        <v>8</v>
      </c>
      <c r="H139" s="116"/>
      <c r="I139" s="500"/>
      <c r="J139" s="500"/>
      <c r="K139" s="1528"/>
      <c r="L139" s="636"/>
      <c r="M139" s="636"/>
      <c r="N139" s="636"/>
      <c r="O139" s="636"/>
      <c r="P139" s="636"/>
      <c r="Q139" s="610"/>
      <c r="R139" s="610">
        <f>Q139/12*$B$4</f>
        <v>0</v>
      </c>
      <c r="S139" s="610">
        <f>W139-V139-T139</f>
        <v>14.905099999999999</v>
      </c>
      <c r="T139" s="610">
        <f>SUM(T140:T143)</f>
        <v>0</v>
      </c>
      <c r="U139" s="610">
        <f>S139-R139</f>
        <v>14.905099999999999</v>
      </c>
      <c r="V139" s="610"/>
      <c r="W139" s="610">
        <v>14.905099999999999</v>
      </c>
      <c r="X139" s="1387"/>
      <c r="Y139" s="756"/>
      <c r="Z139" s="756">
        <f t="shared" si="58"/>
        <v>0</v>
      </c>
      <c r="AA139" s="690"/>
      <c r="AB139" s="690"/>
    </row>
    <row r="140" spans="1:28" s="640" customFormat="1" ht="30" customHeight="1" x14ac:dyDescent="0.25">
      <c r="A140" s="589">
        <v>1</v>
      </c>
      <c r="B140" s="3" t="s">
        <v>68</v>
      </c>
      <c r="C140" s="97"/>
      <c r="D140" s="3"/>
      <c r="E140" s="733"/>
      <c r="F140" s="137">
        <f t="shared" ref="F140:F146" si="73">E140/12*$B$4</f>
        <v>0</v>
      </c>
      <c r="G140" s="137">
        <v>7</v>
      </c>
      <c r="H140" s="137" t="e">
        <f>G140/F140*100</f>
        <v>#DIV/0!</v>
      </c>
      <c r="I140" s="500"/>
      <c r="J140" s="500"/>
      <c r="K140" s="1528"/>
      <c r="L140" s="636"/>
      <c r="M140" s="636"/>
      <c r="N140" s="636"/>
      <c r="O140" s="636"/>
      <c r="P140" s="636"/>
      <c r="Q140" s="610"/>
      <c r="R140" s="610"/>
      <c r="S140" s="610">
        <f t="shared" ref="S140:S148" si="74">W140-V140</f>
        <v>0</v>
      </c>
      <c r="T140" s="610"/>
      <c r="U140" s="610"/>
      <c r="V140" s="610"/>
      <c r="W140" s="610"/>
      <c r="X140" s="1387"/>
      <c r="Y140" s="756"/>
      <c r="Z140" s="756">
        <f t="shared" si="58"/>
        <v>0</v>
      </c>
      <c r="AA140" s="690"/>
      <c r="AB140" s="690"/>
    </row>
    <row r="141" spans="1:28" s="640" customFormat="1" ht="30" customHeight="1" x14ac:dyDescent="0.25">
      <c r="A141" s="589">
        <v>1</v>
      </c>
      <c r="B141" s="7" t="s">
        <v>126</v>
      </c>
      <c r="C141" s="97"/>
      <c r="D141" s="3"/>
      <c r="E141" s="733"/>
      <c r="F141" s="137">
        <f t="shared" si="73"/>
        <v>0</v>
      </c>
      <c r="G141" s="137"/>
      <c r="H141" s="137"/>
      <c r="I141" s="500"/>
      <c r="J141" s="500"/>
      <c r="K141" s="1528"/>
      <c r="L141" s="636"/>
      <c r="M141" s="636"/>
      <c r="N141" s="636"/>
      <c r="O141" s="636"/>
      <c r="P141" s="636"/>
      <c r="Q141" s="610"/>
      <c r="R141" s="610"/>
      <c r="S141" s="610"/>
      <c r="T141" s="610"/>
      <c r="U141" s="610"/>
      <c r="V141" s="610"/>
      <c r="W141" s="610"/>
      <c r="X141" s="1387"/>
      <c r="Y141" s="756"/>
      <c r="Z141" s="756">
        <f t="shared" si="58"/>
        <v>0</v>
      </c>
      <c r="AA141" s="690"/>
      <c r="AB141" s="690"/>
    </row>
    <row r="142" spans="1:28" ht="15" customHeight="1" x14ac:dyDescent="0.25">
      <c r="A142" s="589">
        <v>1</v>
      </c>
      <c r="B142" s="3" t="s">
        <v>70</v>
      </c>
      <c r="C142" s="1339"/>
      <c r="D142" s="9"/>
      <c r="E142" s="733"/>
      <c r="F142" s="137">
        <f t="shared" si="73"/>
        <v>0</v>
      </c>
      <c r="G142" s="137">
        <v>1</v>
      </c>
      <c r="H142" s="137" t="e">
        <f>G142/F142*100</f>
        <v>#DIV/0!</v>
      </c>
      <c r="I142" s="500"/>
      <c r="J142" s="500"/>
      <c r="K142" s="1528"/>
      <c r="L142" s="636"/>
      <c r="M142" s="636"/>
      <c r="N142" s="636"/>
      <c r="O142" s="636"/>
      <c r="P142" s="636"/>
      <c r="Q142" s="610"/>
      <c r="R142" s="610"/>
      <c r="S142" s="610">
        <f t="shared" si="74"/>
        <v>0</v>
      </c>
      <c r="T142" s="610"/>
      <c r="U142" s="610"/>
      <c r="V142" s="610"/>
      <c r="W142" s="610"/>
      <c r="X142" s="1387"/>
      <c r="Y142" s="756"/>
      <c r="Z142" s="756">
        <f t="shared" si="58"/>
        <v>0</v>
      </c>
      <c r="AA142" s="690"/>
    </row>
    <row r="143" spans="1:28" ht="30" customHeight="1" x14ac:dyDescent="0.25">
      <c r="A143" s="589">
        <v>1</v>
      </c>
      <c r="B143" s="3" t="s">
        <v>406</v>
      </c>
      <c r="C143" s="1339"/>
      <c r="D143" s="9"/>
      <c r="E143" s="733"/>
      <c r="F143" s="137">
        <f t="shared" si="73"/>
        <v>0</v>
      </c>
      <c r="G143" s="137"/>
      <c r="H143" s="137"/>
      <c r="I143" s="500"/>
      <c r="J143" s="500"/>
      <c r="K143" s="1528"/>
      <c r="L143" s="636"/>
      <c r="M143" s="636"/>
      <c r="N143" s="636"/>
      <c r="O143" s="636"/>
      <c r="P143" s="636"/>
      <c r="Q143" s="610"/>
      <c r="R143" s="610"/>
      <c r="S143" s="610"/>
      <c r="T143" s="610"/>
      <c r="U143" s="610"/>
      <c r="V143" s="610"/>
      <c r="W143" s="610"/>
      <c r="X143" s="1387"/>
      <c r="Y143" s="756"/>
      <c r="Z143" s="756">
        <f t="shared" si="58"/>
        <v>0</v>
      </c>
      <c r="AA143" s="690"/>
    </row>
    <row r="144" spans="1:28" ht="30" customHeight="1" x14ac:dyDescent="0.25">
      <c r="A144" s="589">
        <v>1</v>
      </c>
      <c r="B144" s="104" t="s">
        <v>401</v>
      </c>
      <c r="C144" s="85"/>
      <c r="D144" s="4"/>
      <c r="E144" s="733"/>
      <c r="F144" s="137">
        <f t="shared" si="73"/>
        <v>0</v>
      </c>
      <c r="G144" s="695"/>
      <c r="H144" s="695"/>
      <c r="I144" s="500"/>
      <c r="J144" s="500"/>
      <c r="K144" s="1586"/>
      <c r="L144" s="1587"/>
      <c r="M144" s="1559"/>
      <c r="N144" s="1587"/>
      <c r="O144" s="1587"/>
      <c r="P144" s="1588"/>
      <c r="Q144" s="718"/>
      <c r="R144" s="714"/>
      <c r="S144" s="610"/>
      <c r="T144" s="718"/>
      <c r="U144" s="610"/>
      <c r="V144" s="714"/>
      <c r="W144" s="714"/>
      <c r="X144" s="1510"/>
      <c r="Y144" s="1331"/>
      <c r="Z144" s="756"/>
      <c r="AA144" s="690"/>
    </row>
    <row r="145" spans="1:28" ht="30" customHeight="1" x14ac:dyDescent="0.25">
      <c r="A145" s="589">
        <v>1</v>
      </c>
      <c r="B145" s="104" t="s">
        <v>402</v>
      </c>
      <c r="C145" s="85"/>
      <c r="D145" s="4"/>
      <c r="E145" s="733">
        <f>E135</f>
        <v>0</v>
      </c>
      <c r="F145" s="137">
        <f t="shared" si="73"/>
        <v>0</v>
      </c>
      <c r="G145" s="137"/>
      <c r="H145" s="137"/>
      <c r="I145" s="1589"/>
      <c r="J145" s="1589"/>
      <c r="K145" s="1586"/>
      <c r="L145" s="1587"/>
      <c r="M145" s="636"/>
      <c r="N145" s="1587"/>
      <c r="O145" s="1587"/>
      <c r="P145" s="1587"/>
      <c r="Q145" s="718"/>
      <c r="R145" s="610"/>
      <c r="S145" s="714"/>
      <c r="T145" s="718"/>
      <c r="U145" s="714"/>
      <c r="V145" s="718"/>
      <c r="W145" s="718"/>
      <c r="X145" s="1510"/>
      <c r="Y145" s="1331"/>
      <c r="Z145" s="756"/>
      <c r="AA145" s="690"/>
    </row>
    <row r="146" spans="1:28" s="1592" customFormat="1" ht="37.5" customHeight="1" x14ac:dyDescent="0.25">
      <c r="A146" s="589">
        <v>1</v>
      </c>
      <c r="B146" s="104" t="s">
        <v>403</v>
      </c>
      <c r="C146" s="1539"/>
      <c r="D146" s="189"/>
      <c r="E146" s="1516">
        <f>E138+E136</f>
        <v>0</v>
      </c>
      <c r="F146" s="1353">
        <f t="shared" si="73"/>
        <v>0</v>
      </c>
      <c r="G146" s="1353"/>
      <c r="H146" s="1353" t="e">
        <f>G146/F146*100</f>
        <v>#DIV/0!</v>
      </c>
      <c r="I146" s="1590"/>
      <c r="J146" s="1590"/>
      <c r="K146" s="651"/>
      <c r="L146" s="651"/>
      <c r="M146" s="672"/>
      <c r="N146" s="651"/>
      <c r="O146" s="651"/>
      <c r="P146" s="651"/>
      <c r="Q146" s="1036"/>
      <c r="R146" s="1036">
        <f t="shared" ref="R146:R147" si="75">Q146/12*$B$4</f>
        <v>0</v>
      </c>
      <c r="S146" s="1036">
        <f t="shared" ref="S146" si="76">W146-V146</f>
        <v>0</v>
      </c>
      <c r="T146" s="1036"/>
      <c r="U146" s="1036">
        <f>S146-R146</f>
        <v>0</v>
      </c>
      <c r="V146" s="1036"/>
      <c r="W146" s="1036"/>
      <c r="X146" s="1581">
        <f>X128+X137*3.2+X138</f>
        <v>0</v>
      </c>
      <c r="Y146" s="1331">
        <f>Y128+Y137</f>
        <v>0</v>
      </c>
      <c r="Z146" s="756">
        <f t="shared" si="58"/>
        <v>0</v>
      </c>
      <c r="AA146" s="690"/>
      <c r="AB146" s="1591"/>
    </row>
    <row r="147" spans="1:28" ht="15" customHeight="1" x14ac:dyDescent="0.25">
      <c r="A147" s="589">
        <v>1</v>
      </c>
      <c r="B147" s="105" t="s">
        <v>141</v>
      </c>
      <c r="C147" s="1593"/>
      <c r="D147" s="105"/>
      <c r="E147" s="528">
        <v>3770</v>
      </c>
      <c r="F147" s="537">
        <f>ROUND(E147/12*$B$4,0)</f>
        <v>314</v>
      </c>
      <c r="G147" s="537">
        <f t="shared" ref="G147" si="77">G146+G144+G145*2.9</f>
        <v>0</v>
      </c>
      <c r="H147" s="537">
        <f>G147/F147*100</f>
        <v>0</v>
      </c>
      <c r="I147" s="525"/>
      <c r="J147" s="525"/>
      <c r="K147" s="1523"/>
      <c r="L147" s="862"/>
      <c r="M147" s="862"/>
      <c r="N147" s="862"/>
      <c r="O147" s="862"/>
      <c r="P147" s="1523"/>
      <c r="Q147" s="873">
        <v>2449.9609999999998</v>
      </c>
      <c r="R147" s="1036">
        <f t="shared" si="75"/>
        <v>204.16341666666665</v>
      </c>
      <c r="S147" s="873">
        <f t="shared" ref="S147:V147" si="78">S146+S127+S139</f>
        <v>14.905099999999999</v>
      </c>
      <c r="T147" s="873">
        <f t="shared" si="78"/>
        <v>0</v>
      </c>
      <c r="U147" s="873">
        <f t="shared" si="78"/>
        <v>14.905099999999999</v>
      </c>
      <c r="V147" s="873">
        <f t="shared" si="78"/>
        <v>0</v>
      </c>
      <c r="W147" s="873">
        <v>150.09855000000002</v>
      </c>
      <c r="X147" s="528">
        <f>X146</f>
        <v>0</v>
      </c>
      <c r="Y147" s="1330">
        <f>SUM(Y146,Y139)</f>
        <v>0</v>
      </c>
      <c r="Z147" s="1330">
        <f t="shared" si="58"/>
        <v>0</v>
      </c>
      <c r="AA147" s="690"/>
    </row>
    <row r="148" spans="1:28" ht="15" customHeight="1" x14ac:dyDescent="0.25">
      <c r="A148" s="589">
        <v>1</v>
      </c>
      <c r="B148" s="1554" t="s">
        <v>156</v>
      </c>
      <c r="C148" s="1446"/>
      <c r="D148" s="1543"/>
      <c r="E148" s="1594"/>
      <c r="F148" s="1595"/>
      <c r="G148" s="1595"/>
      <c r="H148" s="1595"/>
      <c r="I148" s="501"/>
      <c r="J148" s="501"/>
      <c r="K148" s="1584"/>
      <c r="L148" s="809"/>
      <c r="M148" s="809"/>
      <c r="N148" s="809"/>
      <c r="O148" s="1525"/>
      <c r="P148" s="1584"/>
      <c r="Q148" s="780"/>
      <c r="R148" s="780"/>
      <c r="S148" s="780">
        <f t="shared" si="74"/>
        <v>0</v>
      </c>
      <c r="T148" s="780"/>
      <c r="U148" s="780">
        <f>S148-R148</f>
        <v>0</v>
      </c>
      <c r="V148" s="780"/>
      <c r="W148" s="780"/>
      <c r="X148" s="1442"/>
      <c r="Y148" s="1402"/>
      <c r="Z148" s="1402">
        <f t="shared" si="58"/>
        <v>0</v>
      </c>
      <c r="AA148" s="690"/>
    </row>
    <row r="149" spans="1:28" ht="15" customHeight="1" x14ac:dyDescent="0.25">
      <c r="A149" s="589">
        <v>1</v>
      </c>
      <c r="B149" s="66" t="s">
        <v>87</v>
      </c>
      <c r="C149" s="87"/>
      <c r="D149" s="805">
        <v>340</v>
      </c>
      <c r="E149" s="1432"/>
      <c r="F149" s="695">
        <f t="shared" ref="F149" si="79">ROUND(E149/12*$B$4,0)</f>
        <v>0</v>
      </c>
      <c r="G149" s="695"/>
      <c r="H149" s="137"/>
      <c r="I149" s="1538">
        <v>8.5</v>
      </c>
      <c r="J149" s="1511" t="e">
        <f t="shared" ref="J149" si="80">M149/G149</f>
        <v>#DIV/0!</v>
      </c>
      <c r="K149" s="1512">
        <f>ROUND(E149*I149,0)</f>
        <v>0</v>
      </c>
      <c r="L149" s="644">
        <f t="shared" ref="L149" si="81">K149/12*$B$4</f>
        <v>0</v>
      </c>
      <c r="M149" s="1596"/>
      <c r="N149" s="1596" t="e">
        <f t="shared" ref="N149" si="82">M149/L149*100</f>
        <v>#DIV/0!</v>
      </c>
      <c r="O149" s="117">
        <f>ROUND(K149/D149,0)</f>
        <v>0</v>
      </c>
      <c r="P149" s="1548" t="e">
        <f t="shared" ref="P149" si="83">M149/$B$4*12/O149</f>
        <v>#DIV/0!</v>
      </c>
      <c r="Q149" s="780"/>
      <c r="R149" s="780"/>
      <c r="S149" s="780"/>
      <c r="T149" s="780"/>
      <c r="U149" s="780"/>
      <c r="V149" s="780"/>
      <c r="W149" s="780"/>
      <c r="X149" s="1442"/>
      <c r="Y149" s="1402"/>
      <c r="Z149" s="1402"/>
      <c r="AA149" s="690"/>
    </row>
    <row r="150" spans="1:28" s="640" customFormat="1" ht="15" customHeight="1" x14ac:dyDescent="0.25">
      <c r="A150" s="589">
        <v>1</v>
      </c>
      <c r="B150" s="66" t="s">
        <v>66</v>
      </c>
      <c r="C150" s="88"/>
      <c r="D150" s="66">
        <v>340</v>
      </c>
      <c r="E150" s="894"/>
      <c r="F150" s="137">
        <f>ROUND(E150/12*$B$4,0)</f>
        <v>0</v>
      </c>
      <c r="G150" s="137"/>
      <c r="H150" s="137" t="e">
        <f>G150/F150*100</f>
        <v>#DIV/0!</v>
      </c>
      <c r="I150" s="500">
        <v>8.5</v>
      </c>
      <c r="J150" s="45" t="e">
        <f>M150/G150</f>
        <v>#DIV/0!</v>
      </c>
      <c r="K150" s="117">
        <f>ROUND(E150*I150,0)</f>
        <v>0</v>
      </c>
      <c r="L150" s="117">
        <f t="shared" ref="L150:L151" si="84">K150/12*$B$4</f>
        <v>0</v>
      </c>
      <c r="M150" s="1597"/>
      <c r="N150" s="1597" t="e">
        <f>M150/L150*100</f>
        <v>#DIV/0!</v>
      </c>
      <c r="O150" s="117">
        <f>ROUND(K150/D150,0)</f>
        <v>0</v>
      </c>
      <c r="P150" s="1548" t="e">
        <f>M150/$B$4*12/O150</f>
        <v>#DIV/0!</v>
      </c>
      <c r="Q150" s="610"/>
      <c r="R150" s="610"/>
      <c r="S150" s="610"/>
      <c r="T150" s="610"/>
      <c r="U150" s="610"/>
      <c r="V150" s="610"/>
      <c r="W150" s="610"/>
      <c r="X150" s="1387"/>
      <c r="Y150" s="756"/>
      <c r="Z150" s="756">
        <f t="shared" si="58"/>
        <v>0</v>
      </c>
      <c r="AA150" s="690"/>
      <c r="AB150" s="690"/>
    </row>
    <row r="151" spans="1:28" s="640" customFormat="1" ht="15" customHeight="1" x14ac:dyDescent="0.25">
      <c r="A151" s="589">
        <v>1</v>
      </c>
      <c r="B151" s="66" t="s">
        <v>6</v>
      </c>
      <c r="C151" s="1598"/>
      <c r="D151" s="1599">
        <v>340</v>
      </c>
      <c r="E151" s="894"/>
      <c r="F151" s="137">
        <f t="shared" ref="F151:F153" si="85">ROUND(E151/12*$B$4,0)</f>
        <v>0</v>
      </c>
      <c r="G151" s="137"/>
      <c r="H151" s="695"/>
      <c r="I151" s="1538">
        <v>8.5</v>
      </c>
      <c r="J151" s="1511" t="e">
        <f t="shared" ref="J151" si="86">M151/G151</f>
        <v>#DIV/0!</v>
      </c>
      <c r="K151" s="1512">
        <f>ROUND(E151*I151,0)</f>
        <v>0</v>
      </c>
      <c r="L151" s="644">
        <f t="shared" si="84"/>
        <v>0</v>
      </c>
      <c r="M151" s="1596"/>
      <c r="N151" s="1596" t="e">
        <f t="shared" ref="N151" si="87">M151/L151*100</f>
        <v>#DIV/0!</v>
      </c>
      <c r="O151" s="117">
        <f>ROUND(K151/D151,0)</f>
        <v>0</v>
      </c>
      <c r="P151" s="1548" t="e">
        <f t="shared" ref="P151" si="88">M151/$B$4*12/O151</f>
        <v>#DIV/0!</v>
      </c>
      <c r="Q151" s="718"/>
      <c r="R151" s="718"/>
      <c r="S151" s="718"/>
      <c r="T151" s="718"/>
      <c r="U151" s="718"/>
      <c r="V151" s="718"/>
      <c r="W151" s="718"/>
      <c r="X151" s="1514"/>
      <c r="Y151" s="1328"/>
      <c r="Z151" s="1328">
        <f t="shared" si="58"/>
        <v>0</v>
      </c>
      <c r="AA151" s="690"/>
      <c r="AB151" s="690"/>
    </row>
    <row r="152" spans="1:28" s="1568" customFormat="1" ht="17.25" customHeight="1" x14ac:dyDescent="0.25">
      <c r="A152" s="589">
        <v>1</v>
      </c>
      <c r="B152" s="428" t="s">
        <v>78</v>
      </c>
      <c r="C152" s="1600"/>
      <c r="D152" s="1601"/>
      <c r="E152" s="1602">
        <v>5</v>
      </c>
      <c r="F152" s="137">
        <f t="shared" si="85"/>
        <v>0</v>
      </c>
      <c r="G152" s="1603">
        <f t="shared" ref="G152" si="89">SUM(G149:G151)</f>
        <v>0</v>
      </c>
      <c r="H152" s="1603" t="e">
        <f>G152/F152*100</f>
        <v>#DIV/0!</v>
      </c>
      <c r="I152" s="1538">
        <f>SUM(I150)</f>
        <v>8.5</v>
      </c>
      <c r="J152" s="1538" t="e">
        <f>M152/G152</f>
        <v>#DIV/0!</v>
      </c>
      <c r="K152" s="1604">
        <f t="shared" ref="K152:M152" si="90">SUM(K149:K151)</f>
        <v>0</v>
      </c>
      <c r="L152" s="1456">
        <f t="shared" si="90"/>
        <v>0</v>
      </c>
      <c r="M152" s="1334">
        <f t="shared" si="90"/>
        <v>0</v>
      </c>
      <c r="N152" s="869" t="e">
        <f>M152/L152*100</f>
        <v>#DIV/0!</v>
      </c>
      <c r="O152" s="1334">
        <f>SUM(O149:O151)</f>
        <v>0</v>
      </c>
      <c r="P152" s="644" t="e">
        <f>M152/$B$4*12/O152</f>
        <v>#DIV/0!</v>
      </c>
      <c r="Q152" s="718">
        <v>96.057000000000002</v>
      </c>
      <c r="R152" s="718">
        <f t="shared" ref="R152" si="91">Q152/12*$B$4</f>
        <v>8.0047499999999996</v>
      </c>
      <c r="S152" s="718"/>
      <c r="T152" s="718"/>
      <c r="U152" s="718"/>
      <c r="V152" s="718"/>
      <c r="W152" s="718">
        <f>SUM(W150)</f>
        <v>0</v>
      </c>
      <c r="X152" s="1514">
        <f>SUM(X150)</f>
        <v>0</v>
      </c>
      <c r="Y152" s="1328"/>
      <c r="Z152" s="1328">
        <f t="shared" si="58"/>
        <v>0</v>
      </c>
      <c r="AA152" s="690"/>
      <c r="AB152" s="1567"/>
    </row>
    <row r="153" spans="1:28" s="1592" customFormat="1" ht="15.75" customHeight="1" thickBot="1" x14ac:dyDescent="0.3">
      <c r="A153" s="589">
        <v>1</v>
      </c>
      <c r="B153" s="1397" t="s">
        <v>264</v>
      </c>
      <c r="C153" s="1397"/>
      <c r="D153" s="1605"/>
      <c r="E153" s="1606">
        <f t="shared" ref="E153" si="92">E152</f>
        <v>5</v>
      </c>
      <c r="F153" s="137">
        <f t="shared" si="85"/>
        <v>0</v>
      </c>
      <c r="G153" s="1607">
        <f t="shared" ref="G153" si="93">G152</f>
        <v>0</v>
      </c>
      <c r="H153" s="1607" t="e">
        <f>G153/F153*100</f>
        <v>#DIV/0!</v>
      </c>
      <c r="I153" s="1571">
        <f>SUM(K153/E153)</f>
        <v>0</v>
      </c>
      <c r="J153" s="1571" t="e">
        <f>M153/G153</f>
        <v>#DIV/0!</v>
      </c>
      <c r="K153" s="1608">
        <f>K152</f>
        <v>0</v>
      </c>
      <c r="L153" s="1609">
        <f>L152</f>
        <v>0</v>
      </c>
      <c r="M153" s="1607">
        <f>M152</f>
        <v>0</v>
      </c>
      <c r="N153" s="1610" t="e">
        <f>M153/L153*100</f>
        <v>#DIV/0!</v>
      </c>
      <c r="O153" s="1611">
        <f>SUM(O152)</f>
        <v>0</v>
      </c>
      <c r="P153" s="1309" t="e">
        <f>M153/$B$4*12/O153</f>
        <v>#DIV/0!</v>
      </c>
      <c r="Q153" s="1335">
        <f>Q152</f>
        <v>96.057000000000002</v>
      </c>
      <c r="R153" s="873">
        <f>Q153/12*$B$4</f>
        <v>8.0047499999999996</v>
      </c>
      <c r="S153" s="1335">
        <f>W153-V153-T153</f>
        <v>0</v>
      </c>
      <c r="T153" s="1335"/>
      <c r="U153" s="1335">
        <f>S153-R153</f>
        <v>-8.0047499999999996</v>
      </c>
      <c r="V153" s="1335"/>
      <c r="W153" s="1335"/>
      <c r="X153" s="1401"/>
      <c r="Y153" s="1349"/>
      <c r="Z153" s="1349">
        <f t="shared" si="58"/>
        <v>0</v>
      </c>
      <c r="AA153" s="690"/>
      <c r="AB153" s="1591"/>
    </row>
    <row r="154" spans="1:28" s="1592" customFormat="1" ht="15" customHeight="1" thickBot="1" x14ac:dyDescent="0.3">
      <c r="A154" s="589">
        <v>1</v>
      </c>
      <c r="B154" s="1574" t="s">
        <v>458</v>
      </c>
      <c r="C154" s="1574"/>
      <c r="D154" s="168"/>
      <c r="E154" s="1430"/>
      <c r="F154" s="1612"/>
      <c r="G154" s="1612"/>
      <c r="H154" s="1612"/>
      <c r="I154" s="1612"/>
      <c r="J154" s="1612"/>
      <c r="K154" s="1613"/>
      <c r="L154" s="1614"/>
      <c r="M154" s="1614">
        <f>SUM(M153,M125)</f>
        <v>630</v>
      </c>
      <c r="N154" s="1614"/>
      <c r="O154" s="1614"/>
      <c r="P154" s="1614"/>
      <c r="Q154" s="1195">
        <f t="shared" ref="Q154:W154" si="94">SUM(Q125,Q147,Q153)</f>
        <v>115543.11</v>
      </c>
      <c r="R154" s="1195">
        <f t="shared" si="94"/>
        <v>9628.5925000000007</v>
      </c>
      <c r="S154" s="1195">
        <f t="shared" si="94"/>
        <v>5775.8405499999999</v>
      </c>
      <c r="T154" s="1195">
        <f t="shared" si="94"/>
        <v>-16.102799999999998</v>
      </c>
      <c r="U154" s="1195">
        <f t="shared" si="94"/>
        <v>-3648.5885333333345</v>
      </c>
      <c r="V154" s="1195">
        <f t="shared" si="94"/>
        <v>0</v>
      </c>
      <c r="W154" s="1195">
        <f t="shared" si="94"/>
        <v>5894.9312</v>
      </c>
      <c r="X154" s="1473"/>
      <c r="Y154" s="1337">
        <f>SUM(Y125,Y147,Y153)</f>
        <v>0</v>
      </c>
      <c r="Z154" s="1337">
        <f t="shared" si="58"/>
        <v>0</v>
      </c>
      <c r="AA154" s="690"/>
      <c r="AB154" s="1591"/>
    </row>
    <row r="155" spans="1:28" s="1592" customFormat="1" ht="20.25" customHeight="1" x14ac:dyDescent="0.25">
      <c r="A155" s="589">
        <v>1</v>
      </c>
      <c r="B155" s="1615"/>
      <c r="C155" s="1616"/>
      <c r="D155" s="1615"/>
      <c r="E155" s="863"/>
      <c r="F155" s="899"/>
      <c r="G155" s="899"/>
      <c r="H155" s="899"/>
      <c r="I155" s="1551"/>
      <c r="J155" s="1551"/>
      <c r="K155" s="1544"/>
      <c r="L155" s="802"/>
      <c r="M155" s="802"/>
      <c r="N155" s="802"/>
      <c r="O155" s="802"/>
      <c r="P155" s="802"/>
      <c r="Q155" s="780"/>
      <c r="R155" s="780"/>
      <c r="S155" s="780"/>
      <c r="T155" s="780"/>
      <c r="U155" s="780"/>
      <c r="V155" s="780"/>
      <c r="W155" s="780"/>
      <c r="X155" s="1442"/>
      <c r="Y155" s="1402"/>
      <c r="Z155" s="1402">
        <f t="shared" si="58"/>
        <v>0</v>
      </c>
      <c r="AA155" s="690"/>
      <c r="AB155" s="1591"/>
    </row>
    <row r="156" spans="1:28" s="1592" customFormat="1" ht="44.25" customHeight="1" x14ac:dyDescent="0.25">
      <c r="A156" s="589">
        <v>1</v>
      </c>
      <c r="B156" s="1505" t="s">
        <v>237</v>
      </c>
      <c r="C156" s="1505"/>
      <c r="D156" s="272"/>
      <c r="E156" s="759"/>
      <c r="F156" s="614"/>
      <c r="G156" s="614"/>
      <c r="H156" s="614"/>
      <c r="I156" s="500"/>
      <c r="J156" s="500"/>
      <c r="K156" s="1548"/>
      <c r="L156" s="117"/>
      <c r="M156" s="117"/>
      <c r="N156" s="117"/>
      <c r="O156" s="117"/>
      <c r="P156" s="117"/>
      <c r="Q156" s="610"/>
      <c r="R156" s="610"/>
      <c r="S156" s="610"/>
      <c r="T156" s="610"/>
      <c r="U156" s="610"/>
      <c r="V156" s="610"/>
      <c r="W156" s="610"/>
      <c r="X156" s="1387"/>
      <c r="Y156" s="756"/>
      <c r="Z156" s="756">
        <f t="shared" si="58"/>
        <v>0</v>
      </c>
      <c r="AA156" s="690"/>
      <c r="AB156" s="1591"/>
    </row>
    <row r="157" spans="1:28" ht="30" customHeight="1" x14ac:dyDescent="0.25">
      <c r="A157" s="589">
        <v>1</v>
      </c>
      <c r="B157" s="1507" t="s">
        <v>5</v>
      </c>
      <c r="C157" s="1508"/>
      <c r="D157" s="1507"/>
      <c r="E157" s="759"/>
      <c r="F157" s="614"/>
      <c r="G157" s="614"/>
      <c r="H157" s="614"/>
      <c r="I157" s="500"/>
      <c r="J157" s="500"/>
      <c r="K157" s="1548"/>
      <c r="L157" s="117"/>
      <c r="M157" s="117"/>
      <c r="N157" s="117"/>
      <c r="O157" s="117"/>
      <c r="P157" s="117"/>
      <c r="Q157" s="610"/>
      <c r="R157" s="610"/>
      <c r="S157" s="610"/>
      <c r="T157" s="610"/>
      <c r="U157" s="610"/>
      <c r="V157" s="610"/>
      <c r="W157" s="610"/>
      <c r="X157" s="1387"/>
      <c r="Y157" s="756"/>
      <c r="Z157" s="756">
        <f t="shared" si="58"/>
        <v>0</v>
      </c>
      <c r="AA157" s="690"/>
    </row>
    <row r="158" spans="1:28" ht="30" customHeight="1" x14ac:dyDescent="0.25">
      <c r="A158" s="589">
        <v>1</v>
      </c>
      <c r="B158" s="9" t="s">
        <v>24</v>
      </c>
      <c r="C158" s="748" t="s">
        <v>384</v>
      </c>
      <c r="D158" s="9">
        <v>340</v>
      </c>
      <c r="E158" s="733"/>
      <c r="F158" s="137">
        <f t="shared" ref="F158:F165" si="95">E158/12*$B$4</f>
        <v>0</v>
      </c>
      <c r="G158" s="137">
        <v>4</v>
      </c>
      <c r="H158" s="137" t="e">
        <f t="shared" ref="H158:H165" si="96">G158/F158*100</f>
        <v>#DIV/0!</v>
      </c>
      <c r="I158" s="45">
        <v>7</v>
      </c>
      <c r="J158" s="45">
        <f t="shared" ref="J158:J164" si="97">M158/G158</f>
        <v>5.5</v>
      </c>
      <c r="K158" s="1548">
        <f t="shared" ref="K158:K163" si="98">ROUND(E158*I158,0)</f>
        <v>0</v>
      </c>
      <c r="L158" s="117">
        <f t="shared" ref="L158:L163" si="99">K158/12*$B$4</f>
        <v>0</v>
      </c>
      <c r="M158" s="117">
        <v>22</v>
      </c>
      <c r="N158" s="117" t="e">
        <f t="shared" ref="N158:N164" si="100">M158/L158*100</f>
        <v>#DIV/0!</v>
      </c>
      <c r="O158" s="117">
        <f t="shared" ref="O158:O163" si="101">ROUND(K158/D158,0)</f>
        <v>0</v>
      </c>
      <c r="P158" s="117" t="e">
        <f t="shared" ref="P158:P164" si="102">M158/$B$4*12/O158</f>
        <v>#DIV/0!</v>
      </c>
      <c r="Q158" s="610"/>
      <c r="R158" s="610"/>
      <c r="S158" s="610"/>
      <c r="T158" s="610"/>
      <c r="U158" s="610"/>
      <c r="V158" s="610"/>
      <c r="W158" s="610"/>
      <c r="X158" s="1387"/>
      <c r="Y158" s="756"/>
      <c r="Z158" s="756">
        <f t="shared" si="58"/>
        <v>0</v>
      </c>
      <c r="AA158" s="690"/>
    </row>
    <row r="159" spans="1:28" ht="16.5" customHeight="1" x14ac:dyDescent="0.25">
      <c r="A159" s="589">
        <v>1</v>
      </c>
      <c r="B159" s="1098" t="s">
        <v>25</v>
      </c>
      <c r="C159" s="748" t="s">
        <v>384</v>
      </c>
      <c r="D159" s="115">
        <v>300</v>
      </c>
      <c r="E159" s="1581"/>
      <c r="F159" s="1332">
        <f t="shared" ref="F159" si="103">E159/12*$B$4</f>
        <v>0</v>
      </c>
      <c r="G159" s="695">
        <v>14</v>
      </c>
      <c r="H159" s="137" t="e">
        <f t="shared" si="96"/>
        <v>#DIV/0!</v>
      </c>
      <c r="I159" s="944">
        <v>5.6</v>
      </c>
      <c r="J159" s="1511">
        <f t="shared" si="97"/>
        <v>5.7857142857142856</v>
      </c>
      <c r="K159" s="117">
        <f t="shared" si="98"/>
        <v>0</v>
      </c>
      <c r="L159" s="672">
        <f t="shared" si="99"/>
        <v>0</v>
      </c>
      <c r="M159" s="117">
        <v>81</v>
      </c>
      <c r="N159" s="672" t="e">
        <f t="shared" si="100"/>
        <v>#DIV/0!</v>
      </c>
      <c r="O159" s="117">
        <f t="shared" si="101"/>
        <v>0</v>
      </c>
      <c r="P159" s="117" t="e">
        <f>M159/$B$4*12/O159</f>
        <v>#DIV/0!</v>
      </c>
      <c r="Q159" s="714"/>
      <c r="R159" s="718"/>
      <c r="S159" s="610"/>
      <c r="T159" s="718"/>
      <c r="U159" s="718"/>
      <c r="V159" s="718"/>
      <c r="W159" s="714"/>
      <c r="X159" s="1510"/>
      <c r="Y159" s="1331"/>
      <c r="Z159" s="1331">
        <f t="shared" si="58"/>
        <v>0</v>
      </c>
      <c r="AA159" s="690"/>
    </row>
    <row r="160" spans="1:28" s="1592" customFormat="1" ht="21.75" customHeight="1" x14ac:dyDescent="0.25">
      <c r="A160" s="589">
        <v>1</v>
      </c>
      <c r="B160" s="115" t="s">
        <v>288</v>
      </c>
      <c r="C160" s="748" t="s">
        <v>384</v>
      </c>
      <c r="D160" s="1382">
        <v>330</v>
      </c>
      <c r="E160" s="733"/>
      <c r="F160" s="137">
        <f t="shared" si="95"/>
        <v>0</v>
      </c>
      <c r="G160" s="137">
        <v>1</v>
      </c>
      <c r="H160" s="137" t="e">
        <f t="shared" si="96"/>
        <v>#DIV/0!</v>
      </c>
      <c r="I160" s="45">
        <v>5.0999999999999996</v>
      </c>
      <c r="J160" s="45">
        <f t="shared" si="97"/>
        <v>4</v>
      </c>
      <c r="K160" s="1544">
        <f t="shared" si="98"/>
        <v>0</v>
      </c>
      <c r="L160" s="117">
        <f t="shared" si="99"/>
        <v>0</v>
      </c>
      <c r="M160" s="802">
        <v>4</v>
      </c>
      <c r="N160" s="117" t="e">
        <f t="shared" si="100"/>
        <v>#DIV/0!</v>
      </c>
      <c r="O160" s="802">
        <f t="shared" si="101"/>
        <v>0</v>
      </c>
      <c r="P160" s="802" t="e">
        <f t="shared" si="102"/>
        <v>#DIV/0!</v>
      </c>
      <c r="Q160" s="610"/>
      <c r="R160" s="610"/>
      <c r="S160" s="780"/>
      <c r="T160" s="610"/>
      <c r="U160" s="610"/>
      <c r="V160" s="610"/>
      <c r="W160" s="610"/>
      <c r="X160" s="1387"/>
      <c r="Y160" s="756"/>
      <c r="Z160" s="756">
        <f t="shared" si="58"/>
        <v>0</v>
      </c>
      <c r="AA160" s="690"/>
      <c r="AB160" s="1591"/>
    </row>
    <row r="161" spans="1:28" s="1592" customFormat="1" ht="15" customHeight="1" x14ac:dyDescent="0.25">
      <c r="A161" s="589">
        <v>1</v>
      </c>
      <c r="B161" s="115" t="s">
        <v>26</v>
      </c>
      <c r="C161" s="748" t="s">
        <v>384</v>
      </c>
      <c r="D161" s="115">
        <v>330</v>
      </c>
      <c r="E161" s="733"/>
      <c r="F161" s="137">
        <f t="shared" si="95"/>
        <v>0</v>
      </c>
      <c r="G161" s="137">
        <v>7</v>
      </c>
      <c r="H161" s="137" t="e">
        <f t="shared" si="96"/>
        <v>#DIV/0!</v>
      </c>
      <c r="I161" s="45">
        <v>7.3</v>
      </c>
      <c r="J161" s="45">
        <f t="shared" si="97"/>
        <v>21</v>
      </c>
      <c r="K161" s="1548">
        <f t="shared" si="98"/>
        <v>0</v>
      </c>
      <c r="L161" s="117">
        <f t="shared" si="99"/>
        <v>0</v>
      </c>
      <c r="M161" s="117">
        <v>147</v>
      </c>
      <c r="N161" s="117" t="e">
        <f t="shared" si="100"/>
        <v>#DIV/0!</v>
      </c>
      <c r="O161" s="117">
        <f t="shared" si="101"/>
        <v>0</v>
      </c>
      <c r="P161" s="117" t="e">
        <f t="shared" si="102"/>
        <v>#DIV/0!</v>
      </c>
      <c r="Q161" s="610"/>
      <c r="R161" s="610"/>
      <c r="S161" s="610"/>
      <c r="T161" s="610"/>
      <c r="U161" s="610"/>
      <c r="V161" s="610"/>
      <c r="W161" s="610"/>
      <c r="X161" s="1387"/>
      <c r="Y161" s="756"/>
      <c r="Z161" s="756">
        <f t="shared" si="58"/>
        <v>0</v>
      </c>
      <c r="AA161" s="690"/>
      <c r="AB161" s="1591"/>
    </row>
    <row r="162" spans="1:28" ht="15" customHeight="1" x14ac:dyDescent="0.25">
      <c r="A162" s="589">
        <v>1</v>
      </c>
      <c r="B162" s="1617" t="s">
        <v>131</v>
      </c>
      <c r="C162" s="748" t="s">
        <v>384</v>
      </c>
      <c r="D162" s="1617">
        <v>300</v>
      </c>
      <c r="E162" s="733"/>
      <c r="F162" s="137">
        <f t="shared" si="95"/>
        <v>0</v>
      </c>
      <c r="G162" s="137">
        <v>7</v>
      </c>
      <c r="H162" s="137" t="e">
        <f t="shared" si="96"/>
        <v>#DIV/0!</v>
      </c>
      <c r="I162" s="45">
        <v>13.7</v>
      </c>
      <c r="J162" s="45">
        <f t="shared" si="97"/>
        <v>9</v>
      </c>
      <c r="K162" s="1548">
        <f t="shared" si="98"/>
        <v>0</v>
      </c>
      <c r="L162" s="117">
        <f t="shared" si="99"/>
        <v>0</v>
      </c>
      <c r="M162" s="117">
        <v>63</v>
      </c>
      <c r="N162" s="117" t="e">
        <f t="shared" si="100"/>
        <v>#DIV/0!</v>
      </c>
      <c r="O162" s="117">
        <f t="shared" si="101"/>
        <v>0</v>
      </c>
      <c r="P162" s="117" t="e">
        <f t="shared" si="102"/>
        <v>#DIV/0!</v>
      </c>
      <c r="Q162" s="610"/>
      <c r="R162" s="610"/>
      <c r="S162" s="610"/>
      <c r="T162" s="610"/>
      <c r="U162" s="610"/>
      <c r="V162" s="610"/>
      <c r="W162" s="610"/>
      <c r="X162" s="1387"/>
      <c r="Y162" s="756"/>
      <c r="Z162" s="756">
        <f t="shared" si="58"/>
        <v>0</v>
      </c>
      <c r="AA162" s="690"/>
    </row>
    <row r="163" spans="1:28" s="640" customFormat="1" ht="15" customHeight="1" x14ac:dyDescent="0.25">
      <c r="A163" s="589">
        <v>1</v>
      </c>
      <c r="B163" s="115" t="s">
        <v>132</v>
      </c>
      <c r="C163" s="748" t="s">
        <v>384</v>
      </c>
      <c r="D163" s="844">
        <v>300</v>
      </c>
      <c r="E163" s="733"/>
      <c r="F163" s="1332">
        <f t="shared" si="95"/>
        <v>0</v>
      </c>
      <c r="G163" s="137">
        <v>1</v>
      </c>
      <c r="H163" s="1332" t="e">
        <f t="shared" si="96"/>
        <v>#DIV/0!</v>
      </c>
      <c r="I163" s="45">
        <v>13.3</v>
      </c>
      <c r="J163" s="1511">
        <f t="shared" si="97"/>
        <v>13</v>
      </c>
      <c r="K163" s="1512">
        <f t="shared" si="98"/>
        <v>0</v>
      </c>
      <c r="L163" s="117">
        <f t="shared" si="99"/>
        <v>0</v>
      </c>
      <c r="M163" s="644">
        <v>13</v>
      </c>
      <c r="N163" s="117" t="e">
        <f t="shared" si="100"/>
        <v>#DIV/0!</v>
      </c>
      <c r="O163" s="644">
        <f t="shared" si="101"/>
        <v>0</v>
      </c>
      <c r="P163" s="644" t="e">
        <f t="shared" si="102"/>
        <v>#DIV/0!</v>
      </c>
      <c r="Q163" s="610"/>
      <c r="R163" s="718"/>
      <c r="S163" s="718"/>
      <c r="T163" s="718"/>
      <c r="U163" s="718"/>
      <c r="V163" s="718"/>
      <c r="W163" s="610"/>
      <c r="X163" s="1387"/>
      <c r="Y163" s="756"/>
      <c r="Z163" s="756">
        <f t="shared" si="58"/>
        <v>0</v>
      </c>
      <c r="AA163" s="690"/>
      <c r="AB163" s="690"/>
    </row>
    <row r="164" spans="1:28" s="640" customFormat="1" ht="21.75" customHeight="1" x14ac:dyDescent="0.25">
      <c r="A164" s="589">
        <v>1</v>
      </c>
      <c r="B164" s="1520" t="s">
        <v>7</v>
      </c>
      <c r="C164" s="1521"/>
      <c r="D164" s="1520"/>
      <c r="E164" s="528">
        <v>507</v>
      </c>
      <c r="F164" s="537">
        <f t="shared" si="95"/>
        <v>42.25</v>
      </c>
      <c r="G164" s="537">
        <f>SUM(G158:G163)</f>
        <v>34</v>
      </c>
      <c r="H164" s="537">
        <f t="shared" si="96"/>
        <v>80.473372781065095</v>
      </c>
      <c r="I164" s="525">
        <f>SUM(K164/E164)</f>
        <v>0</v>
      </c>
      <c r="J164" s="525">
        <f t="shared" si="97"/>
        <v>9.7058823529411757</v>
      </c>
      <c r="K164" s="1523">
        <f>SUM(K158:K163)</f>
        <v>0</v>
      </c>
      <c r="L164" s="1523">
        <f>SUM(L158:L163)</f>
        <v>0</v>
      </c>
      <c r="M164" s="1523">
        <f>SUM(M158:M163)</f>
        <v>330</v>
      </c>
      <c r="N164" s="862" t="e">
        <f t="shared" si="100"/>
        <v>#DIV/0!</v>
      </c>
      <c r="O164" s="1523">
        <f>SUM(O158:O163)</f>
        <v>0</v>
      </c>
      <c r="P164" s="1305" t="e">
        <f t="shared" si="102"/>
        <v>#DIV/0!</v>
      </c>
      <c r="Q164" s="873">
        <v>44848.896000000001</v>
      </c>
      <c r="R164" s="873">
        <f t="shared" ref="R164:R165" si="104">Q164/12*$B$4</f>
        <v>3737.4079999999999</v>
      </c>
      <c r="S164" s="873">
        <f>W164-V164-T164</f>
        <v>3059.0716600000001</v>
      </c>
      <c r="T164" s="873"/>
      <c r="U164" s="873">
        <f>S164-R164</f>
        <v>-678.33633999999984</v>
      </c>
      <c r="V164" s="873"/>
      <c r="W164" s="873">
        <v>3059.0716600000001</v>
      </c>
      <c r="X164" s="1469"/>
      <c r="Y164" s="1330"/>
      <c r="Z164" s="1330">
        <f t="shared" si="58"/>
        <v>0</v>
      </c>
      <c r="AA164" s="690"/>
      <c r="AB164" s="690"/>
    </row>
    <row r="165" spans="1:28" ht="31.5" customHeight="1" x14ac:dyDescent="0.25">
      <c r="A165" s="589">
        <v>1</v>
      </c>
      <c r="B165" s="234" t="s">
        <v>236</v>
      </c>
      <c r="C165" s="1524"/>
      <c r="D165" s="234"/>
      <c r="E165" s="845">
        <v>1</v>
      </c>
      <c r="F165" s="1618">
        <f t="shared" si="95"/>
        <v>8.3333333333333329E-2</v>
      </c>
      <c r="G165" s="1595"/>
      <c r="H165" s="899">
        <f t="shared" si="96"/>
        <v>0</v>
      </c>
      <c r="I165" s="501"/>
      <c r="J165" s="501"/>
      <c r="K165" s="1619"/>
      <c r="L165" s="809"/>
      <c r="M165" s="234"/>
      <c r="N165" s="809"/>
      <c r="O165" s="1559"/>
      <c r="P165" s="802"/>
      <c r="Q165" s="780">
        <v>157.363</v>
      </c>
      <c r="R165" s="780">
        <f t="shared" si="104"/>
        <v>13.113583333333333</v>
      </c>
      <c r="S165" s="780">
        <f>W165-V165</f>
        <v>0</v>
      </c>
      <c r="T165" s="780"/>
      <c r="U165" s="780">
        <f>S165-R165</f>
        <v>-13.113583333333333</v>
      </c>
      <c r="V165" s="780"/>
      <c r="W165" s="780"/>
      <c r="X165" s="1442"/>
      <c r="Y165" s="1402"/>
      <c r="Z165" s="1402">
        <f t="shared" si="58"/>
        <v>0</v>
      </c>
      <c r="AA165" s="690"/>
    </row>
    <row r="166" spans="1:28" ht="28.5" customHeight="1" x14ac:dyDescent="0.25">
      <c r="A166" s="589">
        <v>1</v>
      </c>
      <c r="B166" s="100" t="s">
        <v>262</v>
      </c>
      <c r="C166" s="1585"/>
      <c r="D166" s="850"/>
      <c r="E166" s="733"/>
      <c r="F166" s="899"/>
      <c r="G166" s="137"/>
      <c r="H166" s="137"/>
      <c r="I166" s="500"/>
      <c r="J166" s="500"/>
      <c r="K166" s="1528"/>
      <c r="L166" s="636"/>
      <c r="M166" s="636"/>
      <c r="N166" s="636"/>
      <c r="O166" s="636"/>
      <c r="P166" s="636"/>
      <c r="Q166" s="610"/>
      <c r="R166" s="610">
        <f t="shared" ref="R166" si="105">Q166/12*$B$4</f>
        <v>0</v>
      </c>
      <c r="S166" s="610">
        <f>W166-V166-T166</f>
        <v>0</v>
      </c>
      <c r="T166" s="610"/>
      <c r="U166" s="610">
        <f>S166-R166</f>
        <v>0</v>
      </c>
      <c r="V166" s="610"/>
      <c r="W166" s="610"/>
      <c r="X166" s="1387"/>
      <c r="Y166" s="756"/>
      <c r="Z166" s="756">
        <f t="shared" si="58"/>
        <v>0</v>
      </c>
      <c r="AA166" s="690"/>
    </row>
    <row r="167" spans="1:28" ht="48" customHeight="1" x14ac:dyDescent="0.25">
      <c r="A167" s="589">
        <v>1</v>
      </c>
      <c r="B167" s="101" t="s">
        <v>388</v>
      </c>
      <c r="C167" s="1339"/>
      <c r="D167" s="9"/>
      <c r="E167" s="1071">
        <f>E169+E172+E173</f>
        <v>0</v>
      </c>
      <c r="F167" s="137">
        <f t="shared" ref="F167:G167" si="106">F169+F172+F173</f>
        <v>0</v>
      </c>
      <c r="G167" s="137">
        <f t="shared" si="106"/>
        <v>19</v>
      </c>
      <c r="H167" s="137" t="e">
        <f>G167/F167*100</f>
        <v>#DIV/0!</v>
      </c>
      <c r="I167" s="500"/>
      <c r="J167" s="500"/>
      <c r="K167" s="1528"/>
      <c r="L167" s="636"/>
      <c r="M167" s="636"/>
      <c r="N167" s="636"/>
      <c r="O167" s="636"/>
      <c r="P167" s="636"/>
      <c r="Q167" s="610"/>
      <c r="R167" s="610"/>
      <c r="S167" s="610"/>
      <c r="T167" s="610"/>
      <c r="U167" s="610"/>
      <c r="V167" s="610"/>
      <c r="W167" s="610"/>
      <c r="X167" s="1387">
        <f>X175+X176</f>
        <v>0</v>
      </c>
      <c r="Y167" s="756">
        <f t="shared" ref="Y167" si="107">Y175+Y176</f>
        <v>0</v>
      </c>
      <c r="Z167" s="756">
        <f t="shared" si="58"/>
        <v>0</v>
      </c>
      <c r="AA167" s="690"/>
    </row>
    <row r="168" spans="1:28" ht="29.25" customHeight="1" x14ac:dyDescent="0.25">
      <c r="A168" s="589">
        <v>1</v>
      </c>
      <c r="B168" s="63" t="s">
        <v>389</v>
      </c>
      <c r="C168" s="1339"/>
      <c r="D168" s="9"/>
      <c r="E168" s="733"/>
      <c r="F168" s="137"/>
      <c r="G168" s="137"/>
      <c r="H168" s="137"/>
      <c r="I168" s="500"/>
      <c r="J168" s="500"/>
      <c r="K168" s="1528"/>
      <c r="L168" s="636"/>
      <c r="M168" s="636"/>
      <c r="N168" s="636"/>
      <c r="O168" s="636"/>
      <c r="P168" s="636"/>
      <c r="Q168" s="610"/>
      <c r="R168" s="610"/>
      <c r="S168" s="610"/>
      <c r="T168" s="610"/>
      <c r="U168" s="610"/>
      <c r="V168" s="610"/>
      <c r="W168" s="610"/>
      <c r="X168" s="1387"/>
      <c r="Y168" s="756"/>
      <c r="Z168" s="756"/>
      <c r="AA168" s="690"/>
    </row>
    <row r="169" spans="1:28" ht="29.25" customHeight="1" x14ac:dyDescent="0.25">
      <c r="A169" s="589">
        <v>1</v>
      </c>
      <c r="B169" s="102" t="s">
        <v>390</v>
      </c>
      <c r="C169" s="1339"/>
      <c r="D169" s="9"/>
      <c r="E169" s="733">
        <f>E170+E171</f>
        <v>0</v>
      </c>
      <c r="F169" s="137">
        <f t="shared" ref="F169:G169" si="108">F170+F171</f>
        <v>0</v>
      </c>
      <c r="G169" s="137">
        <f t="shared" si="108"/>
        <v>19</v>
      </c>
      <c r="H169" s="137"/>
      <c r="I169" s="500"/>
      <c r="J169" s="500"/>
      <c r="K169" s="1528"/>
      <c r="L169" s="636"/>
      <c r="M169" s="636"/>
      <c r="N169" s="636"/>
      <c r="O169" s="636"/>
      <c r="P169" s="636"/>
      <c r="Q169" s="610"/>
      <c r="R169" s="610"/>
      <c r="S169" s="610"/>
      <c r="T169" s="610"/>
      <c r="U169" s="610"/>
      <c r="V169" s="610"/>
      <c r="W169" s="610"/>
      <c r="X169" s="1387"/>
      <c r="Y169" s="756"/>
      <c r="Z169" s="756"/>
      <c r="AA169" s="690"/>
    </row>
    <row r="170" spans="1:28" ht="17.25" customHeight="1" x14ac:dyDescent="0.25">
      <c r="A170" s="589">
        <v>1</v>
      </c>
      <c r="B170" s="63" t="s">
        <v>391</v>
      </c>
      <c r="C170" s="1339"/>
      <c r="D170" s="9"/>
      <c r="E170" s="733"/>
      <c r="F170" s="137">
        <f t="shared" ref="F170:F171" si="109">E170/12*$B$4</f>
        <v>0</v>
      </c>
      <c r="G170" s="137">
        <v>19</v>
      </c>
      <c r="H170" s="137"/>
      <c r="I170" s="500"/>
      <c r="J170" s="500"/>
      <c r="K170" s="1528"/>
      <c r="L170" s="636"/>
      <c r="M170" s="636"/>
      <c r="N170" s="636"/>
      <c r="O170" s="636"/>
      <c r="P170" s="636"/>
      <c r="Q170" s="610"/>
      <c r="R170" s="610"/>
      <c r="S170" s="610"/>
      <c r="T170" s="610"/>
      <c r="U170" s="610"/>
      <c r="V170" s="610"/>
      <c r="W170" s="610"/>
      <c r="X170" s="1387"/>
      <c r="Y170" s="756"/>
      <c r="Z170" s="756"/>
      <c r="AA170" s="690"/>
    </row>
    <row r="171" spans="1:28" ht="29.25" customHeight="1" x14ac:dyDescent="0.25">
      <c r="A171" s="589">
        <v>1</v>
      </c>
      <c r="B171" s="63" t="s">
        <v>392</v>
      </c>
      <c r="C171" s="1339"/>
      <c r="D171" s="9"/>
      <c r="E171" s="733"/>
      <c r="F171" s="137">
        <f t="shared" si="109"/>
        <v>0</v>
      </c>
      <c r="G171" s="137"/>
      <c r="H171" s="137"/>
      <c r="I171" s="500"/>
      <c r="J171" s="500"/>
      <c r="K171" s="1528"/>
      <c r="L171" s="636"/>
      <c r="M171" s="636"/>
      <c r="N171" s="636"/>
      <c r="O171" s="636"/>
      <c r="P171" s="636"/>
      <c r="Q171" s="610"/>
      <c r="R171" s="610"/>
      <c r="S171" s="610"/>
      <c r="T171" s="610"/>
      <c r="U171" s="610"/>
      <c r="V171" s="610"/>
      <c r="W171" s="610"/>
      <c r="X171" s="1387"/>
      <c r="Y171" s="756"/>
      <c r="Z171" s="756"/>
      <c r="AA171" s="690"/>
    </row>
    <row r="172" spans="1:28" ht="29.25" customHeight="1" x14ac:dyDescent="0.25">
      <c r="A172" s="589">
        <v>1</v>
      </c>
      <c r="B172" s="63" t="s">
        <v>393</v>
      </c>
      <c r="C172" s="1339"/>
      <c r="D172" s="9"/>
      <c r="E172" s="733"/>
      <c r="F172" s="137"/>
      <c r="G172" s="137"/>
      <c r="H172" s="137"/>
      <c r="I172" s="500"/>
      <c r="J172" s="500"/>
      <c r="K172" s="1528"/>
      <c r="L172" s="636"/>
      <c r="M172" s="636"/>
      <c r="N172" s="636"/>
      <c r="O172" s="636"/>
      <c r="P172" s="636"/>
      <c r="Q172" s="610"/>
      <c r="R172" s="610"/>
      <c r="S172" s="610"/>
      <c r="T172" s="610"/>
      <c r="U172" s="610"/>
      <c r="V172" s="610"/>
      <c r="W172" s="610"/>
      <c r="X172" s="1387"/>
      <c r="Y172" s="756"/>
      <c r="Z172" s="756"/>
      <c r="AA172" s="690"/>
    </row>
    <row r="173" spans="1:28" ht="29.25" customHeight="1" x14ac:dyDescent="0.25">
      <c r="A173" s="589">
        <v>1</v>
      </c>
      <c r="B173" s="62" t="s">
        <v>394</v>
      </c>
      <c r="C173" s="1339"/>
      <c r="D173" s="9"/>
      <c r="E173" s="733"/>
      <c r="F173" s="137">
        <f t="shared" ref="F173:F176" si="110">E173/12*$B$4</f>
        <v>0</v>
      </c>
      <c r="G173" s="137"/>
      <c r="H173" s="137"/>
      <c r="I173" s="500"/>
      <c r="J173" s="500"/>
      <c r="K173" s="1528"/>
      <c r="L173" s="636"/>
      <c r="M173" s="636"/>
      <c r="N173" s="636"/>
      <c r="O173" s="636"/>
      <c r="P173" s="636"/>
      <c r="Q173" s="610"/>
      <c r="R173" s="610"/>
      <c r="S173" s="610"/>
      <c r="T173" s="610"/>
      <c r="U173" s="610"/>
      <c r="V173" s="610"/>
      <c r="W173" s="610"/>
      <c r="X173" s="1387"/>
      <c r="Y173" s="756"/>
      <c r="Z173" s="756"/>
      <c r="AA173" s="690"/>
    </row>
    <row r="174" spans="1:28" ht="37.5" customHeight="1" x14ac:dyDescent="0.25">
      <c r="A174" s="589">
        <v>1</v>
      </c>
      <c r="B174" s="101" t="s">
        <v>416</v>
      </c>
      <c r="C174" s="1339"/>
      <c r="D174" s="9"/>
      <c r="E174" s="1071"/>
      <c r="F174" s="137">
        <f t="shared" si="110"/>
        <v>0</v>
      </c>
      <c r="G174" s="137">
        <v>8</v>
      </c>
      <c r="H174" s="137"/>
      <c r="I174" s="500"/>
      <c r="J174" s="500"/>
      <c r="K174" s="1528"/>
      <c r="L174" s="636"/>
      <c r="M174" s="636"/>
      <c r="N174" s="636"/>
      <c r="O174" s="636"/>
      <c r="P174" s="636"/>
      <c r="Q174" s="610"/>
      <c r="R174" s="610"/>
      <c r="S174" s="610"/>
      <c r="T174" s="610"/>
      <c r="U174" s="610"/>
      <c r="V174" s="610"/>
      <c r="W174" s="610"/>
      <c r="X174" s="1387"/>
      <c r="Y174" s="756"/>
      <c r="Z174" s="756"/>
      <c r="AA174" s="690"/>
    </row>
    <row r="175" spans="1:28" ht="33" customHeight="1" x14ac:dyDescent="0.25">
      <c r="A175" s="589">
        <v>1</v>
      </c>
      <c r="B175" s="101" t="s">
        <v>395</v>
      </c>
      <c r="C175" s="1339"/>
      <c r="D175" s="9"/>
      <c r="E175" s="733"/>
      <c r="F175" s="137">
        <f t="shared" si="110"/>
        <v>0</v>
      </c>
      <c r="G175" s="137"/>
      <c r="H175" s="137"/>
      <c r="I175" s="500"/>
      <c r="J175" s="500"/>
      <c r="K175" s="1528"/>
      <c r="L175" s="636"/>
      <c r="M175" s="636"/>
      <c r="N175" s="636"/>
      <c r="O175" s="636"/>
      <c r="P175" s="636"/>
      <c r="Q175" s="610"/>
      <c r="R175" s="610"/>
      <c r="S175" s="610"/>
      <c r="T175" s="610"/>
      <c r="U175" s="610"/>
      <c r="V175" s="610"/>
      <c r="W175" s="610"/>
      <c r="X175" s="1529"/>
      <c r="Y175" s="761"/>
      <c r="Z175" s="756">
        <f t="shared" si="58"/>
        <v>0</v>
      </c>
      <c r="AA175" s="690"/>
    </row>
    <row r="176" spans="1:28" ht="35.25" customHeight="1" x14ac:dyDescent="0.25">
      <c r="A176" s="589">
        <v>1</v>
      </c>
      <c r="B176" s="6" t="s">
        <v>256</v>
      </c>
      <c r="C176" s="1339"/>
      <c r="D176" s="9"/>
      <c r="E176" s="733"/>
      <c r="F176" s="137">
        <f t="shared" si="110"/>
        <v>0</v>
      </c>
      <c r="G176" s="137"/>
      <c r="H176" s="137"/>
      <c r="I176" s="500"/>
      <c r="J176" s="500"/>
      <c r="K176" s="1528"/>
      <c r="L176" s="636"/>
      <c r="M176" s="636"/>
      <c r="N176" s="636"/>
      <c r="O176" s="636"/>
      <c r="P176" s="636"/>
      <c r="Q176" s="610"/>
      <c r="R176" s="610"/>
      <c r="S176" s="610"/>
      <c r="T176" s="610"/>
      <c r="U176" s="610"/>
      <c r="V176" s="610"/>
      <c r="W176" s="610"/>
      <c r="X176" s="1529"/>
      <c r="Y176" s="761"/>
      <c r="Z176" s="761">
        <f t="shared" si="58"/>
        <v>0</v>
      </c>
      <c r="AA176" s="690"/>
    </row>
    <row r="177" spans="1:28" ht="60.75" customHeight="1" x14ac:dyDescent="0.25">
      <c r="A177" s="589">
        <v>1</v>
      </c>
      <c r="B177" s="101" t="s">
        <v>396</v>
      </c>
      <c r="C177" s="1339"/>
      <c r="D177" s="9"/>
      <c r="E177" s="1071"/>
      <c r="F177" s="137">
        <f>ROUND(E177/12*$B$4,0)</f>
        <v>0</v>
      </c>
      <c r="G177" s="137">
        <v>3</v>
      </c>
      <c r="H177" s="137" t="e">
        <f>G177/F177*100</f>
        <v>#DIV/0!</v>
      </c>
      <c r="I177" s="500"/>
      <c r="J177" s="500"/>
      <c r="K177" s="1528"/>
      <c r="L177" s="636"/>
      <c r="M177" s="636"/>
      <c r="N177" s="636"/>
      <c r="O177" s="636"/>
      <c r="P177" s="636"/>
      <c r="Q177" s="610"/>
      <c r="R177" s="610"/>
      <c r="S177" s="610"/>
      <c r="T177" s="610"/>
      <c r="U177" s="610"/>
      <c r="V177" s="610"/>
      <c r="W177" s="610"/>
      <c r="X177" s="1529"/>
      <c r="Y177" s="761"/>
      <c r="Z177" s="756">
        <f t="shared" si="58"/>
        <v>0</v>
      </c>
      <c r="AA177" s="690"/>
    </row>
    <row r="178" spans="1:28" s="640" customFormat="1" ht="31.5" customHeight="1" x14ac:dyDescent="0.25">
      <c r="A178" s="589">
        <v>1</v>
      </c>
      <c r="B178" s="10" t="s">
        <v>137</v>
      </c>
      <c r="C178" s="1530"/>
      <c r="D178" s="10"/>
      <c r="E178" s="1071">
        <f>SUM(E179:E206)</f>
        <v>0</v>
      </c>
      <c r="F178" s="806">
        <f>SUM(F179:F206)</f>
        <v>0</v>
      </c>
      <c r="G178" s="806">
        <f>SUM(G179:G206)</f>
        <v>58</v>
      </c>
      <c r="H178" s="137"/>
      <c r="I178" s="500"/>
      <c r="J178" s="500"/>
      <c r="K178" s="1528"/>
      <c r="L178" s="636"/>
      <c r="M178" s="636"/>
      <c r="N178" s="636"/>
      <c r="O178" s="636"/>
      <c r="P178" s="636"/>
      <c r="Q178" s="610"/>
      <c r="R178" s="780">
        <f>Q178/12*$B$4</f>
        <v>0</v>
      </c>
      <c r="S178" s="610">
        <f>W178-V178-T178</f>
        <v>17.274000000000001</v>
      </c>
      <c r="T178" s="610">
        <f>SUM(T179:T206)</f>
        <v>0</v>
      </c>
      <c r="U178" s="610">
        <f>S178-R178</f>
        <v>17.274000000000001</v>
      </c>
      <c r="V178" s="610"/>
      <c r="W178" s="610">
        <v>17.274000000000001</v>
      </c>
      <c r="X178" s="1387"/>
      <c r="Y178" s="756"/>
      <c r="Z178" s="756">
        <f t="shared" si="58"/>
        <v>0</v>
      </c>
      <c r="AA178" s="690"/>
      <c r="AB178" s="690"/>
    </row>
    <row r="179" spans="1:28" s="640" customFormat="1" ht="38.25" customHeight="1" x14ac:dyDescent="0.25">
      <c r="A179" s="589">
        <v>1</v>
      </c>
      <c r="B179" s="40" t="s">
        <v>120</v>
      </c>
      <c r="C179" s="1338"/>
      <c r="D179" s="1620"/>
      <c r="E179" s="44"/>
      <c r="F179" s="137">
        <f t="shared" ref="F179:F206" si="111">ROUND(E179/12*$B$4,0)</f>
        <v>0</v>
      </c>
      <c r="G179" s="116">
        <v>15</v>
      </c>
      <c r="H179" s="116" t="e">
        <f t="shared" ref="H179:H206" si="112">G179/F179*100</f>
        <v>#DIV/0!</v>
      </c>
      <c r="I179" s="500"/>
      <c r="J179" s="500"/>
      <c r="K179" s="1528"/>
      <c r="L179" s="636"/>
      <c r="M179" s="636"/>
      <c r="N179" s="636"/>
      <c r="O179" s="636"/>
      <c r="P179" s="636"/>
      <c r="Q179" s="610"/>
      <c r="R179" s="610"/>
      <c r="S179" s="610"/>
      <c r="T179" s="610"/>
      <c r="U179" s="610"/>
      <c r="V179" s="610"/>
      <c r="W179" s="610"/>
      <c r="X179" s="1387"/>
      <c r="Y179" s="756"/>
      <c r="Z179" s="756">
        <f t="shared" si="58"/>
        <v>0</v>
      </c>
      <c r="AA179" s="690"/>
      <c r="AB179" s="690"/>
    </row>
    <row r="180" spans="1:28" s="640" customFormat="1" ht="40.5" customHeight="1" x14ac:dyDescent="0.25">
      <c r="A180" s="589">
        <v>1</v>
      </c>
      <c r="B180" s="9" t="s">
        <v>121</v>
      </c>
      <c r="C180" s="1339"/>
      <c r="D180" s="1620"/>
      <c r="E180" s="44"/>
      <c r="F180" s="137">
        <f t="shared" si="111"/>
        <v>0</v>
      </c>
      <c r="G180" s="116">
        <v>9</v>
      </c>
      <c r="H180" s="116" t="e">
        <f t="shared" si="112"/>
        <v>#DIV/0!</v>
      </c>
      <c r="I180" s="500"/>
      <c r="J180" s="500"/>
      <c r="K180" s="1528"/>
      <c r="L180" s="636"/>
      <c r="M180" s="636"/>
      <c r="N180" s="636"/>
      <c r="O180" s="636"/>
      <c r="P180" s="636"/>
      <c r="Q180" s="610"/>
      <c r="R180" s="610"/>
      <c r="S180" s="610"/>
      <c r="T180" s="610"/>
      <c r="U180" s="610"/>
      <c r="V180" s="610"/>
      <c r="W180" s="610"/>
      <c r="X180" s="1387"/>
      <c r="Y180" s="756"/>
      <c r="Z180" s="756">
        <f t="shared" si="58"/>
        <v>0</v>
      </c>
      <c r="AA180" s="690"/>
      <c r="AB180" s="690"/>
    </row>
    <row r="181" spans="1:28" s="640" customFormat="1" ht="40.5" customHeight="1" x14ac:dyDescent="0.25">
      <c r="A181" s="589">
        <v>1</v>
      </c>
      <c r="B181" s="9" t="s">
        <v>510</v>
      </c>
      <c r="C181" s="1339"/>
      <c r="D181" s="1620"/>
      <c r="E181" s="44"/>
      <c r="F181" s="137"/>
      <c r="G181" s="116"/>
      <c r="H181" s="116"/>
      <c r="I181" s="500"/>
      <c r="J181" s="500"/>
      <c r="K181" s="1528"/>
      <c r="L181" s="636"/>
      <c r="M181" s="636"/>
      <c r="N181" s="636"/>
      <c r="O181" s="636"/>
      <c r="P181" s="636"/>
      <c r="Q181" s="610"/>
      <c r="R181" s="610"/>
      <c r="S181" s="610"/>
      <c r="T181" s="610"/>
      <c r="U181" s="610"/>
      <c r="V181" s="610"/>
      <c r="W181" s="610"/>
      <c r="X181" s="1387"/>
      <c r="Y181" s="756"/>
      <c r="Z181" s="756"/>
      <c r="AA181" s="690"/>
      <c r="AB181" s="690"/>
    </row>
    <row r="182" spans="1:28" s="640" customFormat="1" ht="18.95" customHeight="1" x14ac:dyDescent="0.25">
      <c r="A182" s="589">
        <v>1</v>
      </c>
      <c r="B182" s="7" t="s">
        <v>65</v>
      </c>
      <c r="C182" s="98"/>
      <c r="D182" s="1620"/>
      <c r="E182" s="44"/>
      <c r="F182" s="137">
        <f t="shared" si="111"/>
        <v>0</v>
      </c>
      <c r="G182" s="116">
        <v>4</v>
      </c>
      <c r="H182" s="116" t="e">
        <f t="shared" si="112"/>
        <v>#DIV/0!</v>
      </c>
      <c r="I182" s="500"/>
      <c r="J182" s="500"/>
      <c r="K182" s="1528"/>
      <c r="L182" s="636"/>
      <c r="M182" s="636"/>
      <c r="N182" s="636"/>
      <c r="O182" s="636"/>
      <c r="P182" s="636"/>
      <c r="Q182" s="610"/>
      <c r="R182" s="610"/>
      <c r="S182" s="610"/>
      <c r="T182" s="610"/>
      <c r="U182" s="610"/>
      <c r="V182" s="610"/>
      <c r="W182" s="610"/>
      <c r="X182" s="1387"/>
      <c r="Y182" s="756"/>
      <c r="Z182" s="756">
        <f t="shared" ref="Z182:Z248" si="113">Y182/1000</f>
        <v>0</v>
      </c>
      <c r="AA182" s="690"/>
      <c r="AB182" s="690"/>
    </row>
    <row r="183" spans="1:28" s="640" customFormat="1" ht="18.95" customHeight="1" x14ac:dyDescent="0.25">
      <c r="A183" s="589">
        <v>1</v>
      </c>
      <c r="B183" s="9" t="s">
        <v>118</v>
      </c>
      <c r="C183" s="1339"/>
      <c r="D183" s="1620"/>
      <c r="E183" s="44"/>
      <c r="F183" s="137">
        <f t="shared" si="111"/>
        <v>0</v>
      </c>
      <c r="G183" s="116"/>
      <c r="H183" s="116" t="e">
        <f t="shared" si="112"/>
        <v>#DIV/0!</v>
      </c>
      <c r="I183" s="500"/>
      <c r="J183" s="500"/>
      <c r="K183" s="1528"/>
      <c r="L183" s="636"/>
      <c r="M183" s="636"/>
      <c r="N183" s="636"/>
      <c r="O183" s="636"/>
      <c r="P183" s="636"/>
      <c r="Q183" s="610"/>
      <c r="R183" s="610"/>
      <c r="S183" s="610"/>
      <c r="T183" s="610"/>
      <c r="U183" s="610"/>
      <c r="V183" s="610"/>
      <c r="W183" s="610"/>
      <c r="X183" s="1387"/>
      <c r="Y183" s="756"/>
      <c r="Z183" s="756">
        <f t="shared" si="113"/>
        <v>0</v>
      </c>
      <c r="AA183" s="690"/>
      <c r="AB183" s="690"/>
    </row>
    <row r="184" spans="1:28" s="640" customFormat="1" ht="38.25" customHeight="1" x14ac:dyDescent="0.25">
      <c r="A184" s="589">
        <v>1</v>
      </c>
      <c r="B184" s="7" t="s">
        <v>334</v>
      </c>
      <c r="C184" s="98"/>
      <c r="D184" s="1620"/>
      <c r="E184" s="44"/>
      <c r="F184" s="137">
        <f t="shared" si="111"/>
        <v>0</v>
      </c>
      <c r="G184" s="1621"/>
      <c r="H184" s="116" t="e">
        <f t="shared" si="112"/>
        <v>#DIV/0!</v>
      </c>
      <c r="I184" s="500"/>
      <c r="J184" s="500"/>
      <c r="K184" s="1528"/>
      <c r="L184" s="636"/>
      <c r="M184" s="636"/>
      <c r="N184" s="636"/>
      <c r="O184" s="636"/>
      <c r="P184" s="636"/>
      <c r="Q184" s="610"/>
      <c r="R184" s="610"/>
      <c r="S184" s="610"/>
      <c r="T184" s="610"/>
      <c r="U184" s="610"/>
      <c r="V184" s="610"/>
      <c r="W184" s="610"/>
      <c r="X184" s="1387"/>
      <c r="Y184" s="756"/>
      <c r="Z184" s="756">
        <f t="shared" si="113"/>
        <v>0</v>
      </c>
      <c r="AA184" s="690"/>
      <c r="AB184" s="690"/>
    </row>
    <row r="185" spans="1:28" s="640" customFormat="1" ht="27.75" customHeight="1" x14ac:dyDescent="0.25">
      <c r="A185" s="589">
        <v>1</v>
      </c>
      <c r="B185" s="7" t="s">
        <v>335</v>
      </c>
      <c r="C185" s="98"/>
      <c r="D185" s="1620"/>
      <c r="E185" s="44"/>
      <c r="F185" s="137">
        <f t="shared" si="111"/>
        <v>0</v>
      </c>
      <c r="G185" s="1621"/>
      <c r="H185" s="116" t="e">
        <f t="shared" si="112"/>
        <v>#DIV/0!</v>
      </c>
      <c r="I185" s="500"/>
      <c r="J185" s="500"/>
      <c r="K185" s="1528"/>
      <c r="L185" s="636"/>
      <c r="M185" s="636"/>
      <c r="N185" s="636"/>
      <c r="O185" s="636"/>
      <c r="P185" s="636"/>
      <c r="Q185" s="610"/>
      <c r="R185" s="610"/>
      <c r="S185" s="610"/>
      <c r="T185" s="610"/>
      <c r="U185" s="610"/>
      <c r="V185" s="610"/>
      <c r="W185" s="610"/>
      <c r="X185" s="1387"/>
      <c r="Y185" s="756"/>
      <c r="Z185" s="756">
        <f t="shared" si="113"/>
        <v>0</v>
      </c>
      <c r="AA185" s="690"/>
      <c r="AB185" s="690"/>
    </row>
    <row r="186" spans="1:28" s="640" customFormat="1" ht="33" customHeight="1" x14ac:dyDescent="0.25">
      <c r="A186" s="589">
        <v>1</v>
      </c>
      <c r="B186" s="7" t="s">
        <v>68</v>
      </c>
      <c r="C186" s="98"/>
      <c r="D186" s="1620"/>
      <c r="E186" s="620"/>
      <c r="F186" s="137">
        <f t="shared" si="111"/>
        <v>0</v>
      </c>
      <c r="G186" s="1621">
        <v>2</v>
      </c>
      <c r="H186" s="116" t="e">
        <f t="shared" si="112"/>
        <v>#DIV/0!</v>
      </c>
      <c r="I186" s="500"/>
      <c r="J186" s="500"/>
      <c r="K186" s="1528"/>
      <c r="L186" s="636"/>
      <c r="M186" s="636"/>
      <c r="N186" s="636"/>
      <c r="O186" s="636"/>
      <c r="P186" s="636"/>
      <c r="Q186" s="610"/>
      <c r="R186" s="610"/>
      <c r="S186" s="610"/>
      <c r="T186" s="610"/>
      <c r="U186" s="610"/>
      <c r="V186" s="610"/>
      <c r="W186" s="610"/>
      <c r="X186" s="1387"/>
      <c r="Y186" s="756"/>
      <c r="Z186" s="756">
        <f t="shared" si="113"/>
        <v>0</v>
      </c>
      <c r="AA186" s="690"/>
      <c r="AB186" s="690"/>
    </row>
    <row r="187" spans="1:28" s="640" customFormat="1" ht="33" customHeight="1" x14ac:dyDescent="0.25">
      <c r="A187" s="589">
        <v>1</v>
      </c>
      <c r="B187" s="7" t="s">
        <v>126</v>
      </c>
      <c r="C187" s="98"/>
      <c r="D187" s="1620"/>
      <c r="E187" s="44"/>
      <c r="F187" s="137">
        <f t="shared" si="111"/>
        <v>0</v>
      </c>
      <c r="G187" s="1621"/>
      <c r="H187" s="116" t="e">
        <f t="shared" si="112"/>
        <v>#DIV/0!</v>
      </c>
      <c r="I187" s="500"/>
      <c r="J187" s="500"/>
      <c r="K187" s="1528"/>
      <c r="L187" s="636"/>
      <c r="M187" s="636"/>
      <c r="N187" s="636"/>
      <c r="O187" s="636"/>
      <c r="P187" s="636"/>
      <c r="Q187" s="610"/>
      <c r="R187" s="610"/>
      <c r="S187" s="610"/>
      <c r="T187" s="610"/>
      <c r="U187" s="610"/>
      <c r="V187" s="610"/>
      <c r="W187" s="610"/>
      <c r="X187" s="1387"/>
      <c r="Y187" s="756"/>
      <c r="Z187" s="756"/>
      <c r="AA187" s="690"/>
      <c r="AB187" s="690"/>
    </row>
    <row r="188" spans="1:28" s="640" customFormat="1" ht="18.95" customHeight="1" x14ac:dyDescent="0.25">
      <c r="A188" s="589">
        <v>1</v>
      </c>
      <c r="B188" s="9" t="s">
        <v>117</v>
      </c>
      <c r="C188" s="1339"/>
      <c r="D188" s="1620"/>
      <c r="E188" s="44"/>
      <c r="F188" s="137">
        <f t="shared" si="111"/>
        <v>0</v>
      </c>
      <c r="G188" s="116">
        <v>12</v>
      </c>
      <c r="H188" s="116" t="e">
        <f t="shared" si="112"/>
        <v>#DIV/0!</v>
      </c>
      <c r="I188" s="500"/>
      <c r="J188" s="500"/>
      <c r="K188" s="1528"/>
      <c r="L188" s="636"/>
      <c r="M188" s="636"/>
      <c r="N188" s="636"/>
      <c r="O188" s="636"/>
      <c r="P188" s="636"/>
      <c r="Q188" s="610"/>
      <c r="R188" s="610"/>
      <c r="S188" s="610"/>
      <c r="T188" s="610"/>
      <c r="U188" s="610"/>
      <c r="V188" s="610"/>
      <c r="W188" s="610"/>
      <c r="X188" s="1387"/>
      <c r="Y188" s="756"/>
      <c r="Z188" s="756">
        <f t="shared" si="113"/>
        <v>0</v>
      </c>
      <c r="AA188" s="690"/>
      <c r="AB188" s="690"/>
    </row>
    <row r="189" spans="1:28" s="640" customFormat="1" ht="31.5" customHeight="1" x14ac:dyDescent="0.25">
      <c r="A189" s="589">
        <v>1</v>
      </c>
      <c r="B189" s="9" t="s">
        <v>322</v>
      </c>
      <c r="C189" s="1339"/>
      <c r="D189" s="1620"/>
      <c r="E189" s="44"/>
      <c r="F189" s="137">
        <f t="shared" si="111"/>
        <v>0</v>
      </c>
      <c r="G189" s="116"/>
      <c r="H189" s="116" t="e">
        <f t="shared" si="112"/>
        <v>#DIV/0!</v>
      </c>
      <c r="I189" s="500"/>
      <c r="J189" s="500"/>
      <c r="K189" s="1528"/>
      <c r="L189" s="636"/>
      <c r="M189" s="636"/>
      <c r="N189" s="636"/>
      <c r="O189" s="636"/>
      <c r="P189" s="636"/>
      <c r="Q189" s="610"/>
      <c r="R189" s="610"/>
      <c r="S189" s="610"/>
      <c r="T189" s="610"/>
      <c r="U189" s="610"/>
      <c r="V189" s="610"/>
      <c r="W189" s="610"/>
      <c r="X189" s="1387"/>
      <c r="Y189" s="756"/>
      <c r="Z189" s="756">
        <f t="shared" si="113"/>
        <v>0</v>
      </c>
      <c r="AA189" s="690"/>
      <c r="AB189" s="690"/>
    </row>
    <row r="190" spans="1:28" s="640" customFormat="1" ht="18.95" customHeight="1" x14ac:dyDescent="0.25">
      <c r="A190" s="589">
        <v>1</v>
      </c>
      <c r="B190" s="9" t="s">
        <v>406</v>
      </c>
      <c r="C190" s="1339"/>
      <c r="D190" s="1620"/>
      <c r="E190" s="44"/>
      <c r="F190" s="137">
        <f t="shared" si="111"/>
        <v>0</v>
      </c>
      <c r="G190" s="116"/>
      <c r="H190" s="116" t="e">
        <f t="shared" si="112"/>
        <v>#DIV/0!</v>
      </c>
      <c r="I190" s="500"/>
      <c r="J190" s="500"/>
      <c r="K190" s="1528"/>
      <c r="L190" s="636"/>
      <c r="M190" s="636"/>
      <c r="N190" s="636"/>
      <c r="O190" s="636"/>
      <c r="P190" s="636"/>
      <c r="Q190" s="610"/>
      <c r="R190" s="610"/>
      <c r="S190" s="610"/>
      <c r="T190" s="610"/>
      <c r="U190" s="610"/>
      <c r="V190" s="610"/>
      <c r="W190" s="610"/>
      <c r="X190" s="1387"/>
      <c r="Y190" s="756"/>
      <c r="Z190" s="756">
        <f t="shared" si="113"/>
        <v>0</v>
      </c>
      <c r="AA190" s="690"/>
      <c r="AB190" s="690"/>
    </row>
    <row r="191" spans="1:28" s="640" customFormat="1" ht="18.95" customHeight="1" x14ac:dyDescent="0.25">
      <c r="A191" s="589">
        <v>1</v>
      </c>
      <c r="B191" s="9" t="s">
        <v>340</v>
      </c>
      <c r="C191" s="1339"/>
      <c r="D191" s="1620"/>
      <c r="E191" s="44"/>
      <c r="F191" s="137">
        <f t="shared" si="111"/>
        <v>0</v>
      </c>
      <c r="G191" s="116"/>
      <c r="H191" s="116" t="e">
        <f t="shared" si="112"/>
        <v>#DIV/0!</v>
      </c>
      <c r="I191" s="500"/>
      <c r="J191" s="500"/>
      <c r="K191" s="1528"/>
      <c r="L191" s="636"/>
      <c r="M191" s="636"/>
      <c r="N191" s="636"/>
      <c r="O191" s="636"/>
      <c r="P191" s="636"/>
      <c r="Q191" s="610"/>
      <c r="R191" s="610"/>
      <c r="S191" s="610"/>
      <c r="T191" s="610"/>
      <c r="U191" s="610"/>
      <c r="V191" s="610"/>
      <c r="W191" s="610"/>
      <c r="X191" s="1387"/>
      <c r="Y191" s="756"/>
      <c r="Z191" s="756">
        <f t="shared" si="113"/>
        <v>0</v>
      </c>
      <c r="AA191" s="690"/>
      <c r="AB191" s="690"/>
    </row>
    <row r="192" spans="1:28" s="640" customFormat="1" ht="33" customHeight="1" x14ac:dyDescent="0.25">
      <c r="A192" s="589">
        <v>1</v>
      </c>
      <c r="B192" s="9" t="s">
        <v>339</v>
      </c>
      <c r="C192" s="1339"/>
      <c r="D192" s="1620"/>
      <c r="E192" s="44"/>
      <c r="F192" s="137">
        <f t="shared" si="111"/>
        <v>0</v>
      </c>
      <c r="G192" s="116"/>
      <c r="H192" s="116" t="e">
        <f t="shared" si="112"/>
        <v>#DIV/0!</v>
      </c>
      <c r="I192" s="500"/>
      <c r="J192" s="500"/>
      <c r="K192" s="1528"/>
      <c r="L192" s="636"/>
      <c r="M192" s="636"/>
      <c r="N192" s="636"/>
      <c r="O192" s="636"/>
      <c r="P192" s="636"/>
      <c r="Q192" s="610"/>
      <c r="R192" s="610"/>
      <c r="S192" s="610"/>
      <c r="T192" s="610"/>
      <c r="U192" s="610"/>
      <c r="V192" s="610"/>
      <c r="W192" s="610"/>
      <c r="X192" s="1387"/>
      <c r="Y192" s="756"/>
      <c r="Z192" s="756">
        <f t="shared" si="113"/>
        <v>0</v>
      </c>
      <c r="AA192" s="690"/>
      <c r="AB192" s="690"/>
    </row>
    <row r="193" spans="1:28" ht="36" customHeight="1" x14ac:dyDescent="0.25">
      <c r="A193" s="589">
        <v>1</v>
      </c>
      <c r="B193" s="9" t="s">
        <v>239</v>
      </c>
      <c r="C193" s="1339"/>
      <c r="D193" s="1620"/>
      <c r="E193" s="44"/>
      <c r="F193" s="137">
        <f t="shared" si="111"/>
        <v>0</v>
      </c>
      <c r="G193" s="116"/>
      <c r="H193" s="116" t="e">
        <f t="shared" si="112"/>
        <v>#DIV/0!</v>
      </c>
      <c r="I193" s="500"/>
      <c r="J193" s="500"/>
      <c r="K193" s="1528"/>
      <c r="L193" s="636"/>
      <c r="M193" s="636"/>
      <c r="N193" s="636"/>
      <c r="O193" s="636"/>
      <c r="P193" s="636"/>
      <c r="Q193" s="610"/>
      <c r="R193" s="610"/>
      <c r="S193" s="610"/>
      <c r="T193" s="610"/>
      <c r="U193" s="610"/>
      <c r="V193" s="610"/>
      <c r="W193" s="610"/>
      <c r="X193" s="1387"/>
      <c r="Y193" s="756"/>
      <c r="Z193" s="756">
        <f t="shared" si="113"/>
        <v>0</v>
      </c>
      <c r="AA193" s="690"/>
    </row>
    <row r="194" spans="1:28" ht="18.95" customHeight="1" x14ac:dyDescent="0.25">
      <c r="A194" s="589">
        <v>1</v>
      </c>
      <c r="B194" s="9" t="s">
        <v>245</v>
      </c>
      <c r="C194" s="1339"/>
      <c r="D194" s="1622"/>
      <c r="E194" s="44"/>
      <c r="F194" s="137">
        <f t="shared" si="111"/>
        <v>0</v>
      </c>
      <c r="G194" s="116"/>
      <c r="H194" s="137" t="e">
        <f t="shared" si="112"/>
        <v>#DIV/0!</v>
      </c>
      <c r="I194" s="500"/>
      <c r="J194" s="500"/>
      <c r="K194" s="1528"/>
      <c r="L194" s="636"/>
      <c r="M194" s="636"/>
      <c r="N194" s="636"/>
      <c r="O194" s="636"/>
      <c r="P194" s="636"/>
      <c r="Q194" s="610"/>
      <c r="R194" s="610"/>
      <c r="S194" s="610"/>
      <c r="T194" s="610"/>
      <c r="U194" s="610"/>
      <c r="V194" s="610"/>
      <c r="W194" s="610"/>
      <c r="X194" s="1387"/>
      <c r="Y194" s="756"/>
      <c r="Z194" s="756">
        <f t="shared" si="113"/>
        <v>0</v>
      </c>
      <c r="AA194" s="690"/>
    </row>
    <row r="195" spans="1:28" ht="18.95" customHeight="1" x14ac:dyDescent="0.25">
      <c r="A195" s="589">
        <v>1</v>
      </c>
      <c r="B195" s="7" t="s">
        <v>90</v>
      </c>
      <c r="C195" s="98"/>
      <c r="D195" s="1620"/>
      <c r="E195" s="44"/>
      <c r="F195" s="137">
        <f t="shared" si="111"/>
        <v>0</v>
      </c>
      <c r="G195" s="116">
        <v>3</v>
      </c>
      <c r="H195" s="137" t="e">
        <f t="shared" si="112"/>
        <v>#DIV/0!</v>
      </c>
      <c r="I195" s="500"/>
      <c r="J195" s="500"/>
      <c r="K195" s="1528"/>
      <c r="L195" s="636"/>
      <c r="M195" s="636"/>
      <c r="N195" s="636"/>
      <c r="O195" s="636"/>
      <c r="P195" s="636"/>
      <c r="Q195" s="610"/>
      <c r="R195" s="610"/>
      <c r="S195" s="610"/>
      <c r="T195" s="610"/>
      <c r="U195" s="610"/>
      <c r="V195" s="610"/>
      <c r="W195" s="610"/>
      <c r="X195" s="1387"/>
      <c r="Y195" s="756"/>
      <c r="Z195" s="756">
        <f t="shared" si="113"/>
        <v>0</v>
      </c>
      <c r="AA195" s="690"/>
    </row>
    <row r="196" spans="1:28" s="640" customFormat="1" ht="18.95" customHeight="1" x14ac:dyDescent="0.25">
      <c r="A196" s="589">
        <v>1</v>
      </c>
      <c r="B196" s="7" t="s">
        <v>115</v>
      </c>
      <c r="C196" s="98"/>
      <c r="D196" s="1620"/>
      <c r="E196" s="44"/>
      <c r="F196" s="137">
        <f t="shared" si="111"/>
        <v>0</v>
      </c>
      <c r="G196" s="116"/>
      <c r="H196" s="137" t="e">
        <f t="shared" si="112"/>
        <v>#DIV/0!</v>
      </c>
      <c r="I196" s="500"/>
      <c r="J196" s="500"/>
      <c r="K196" s="1528"/>
      <c r="L196" s="636"/>
      <c r="M196" s="636"/>
      <c r="N196" s="636"/>
      <c r="O196" s="636"/>
      <c r="P196" s="636"/>
      <c r="Q196" s="610"/>
      <c r="R196" s="610"/>
      <c r="S196" s="610"/>
      <c r="T196" s="610"/>
      <c r="U196" s="610"/>
      <c r="V196" s="610"/>
      <c r="W196" s="610"/>
      <c r="X196" s="1387"/>
      <c r="Y196" s="756"/>
      <c r="Z196" s="756">
        <f t="shared" si="113"/>
        <v>0</v>
      </c>
      <c r="AA196" s="690"/>
      <c r="AB196" s="690"/>
    </row>
    <row r="197" spans="1:28" s="640" customFormat="1" ht="18.95" customHeight="1" x14ac:dyDescent="0.25">
      <c r="A197" s="589">
        <v>1</v>
      </c>
      <c r="B197" s="1340" t="s">
        <v>246</v>
      </c>
      <c r="C197" s="1341"/>
      <c r="D197" s="1623"/>
      <c r="E197" s="1095"/>
      <c r="F197" s="137">
        <f t="shared" si="111"/>
        <v>0</v>
      </c>
      <c r="G197" s="116"/>
      <c r="H197" s="116" t="e">
        <f t="shared" si="112"/>
        <v>#DIV/0!</v>
      </c>
      <c r="I197" s="500"/>
      <c r="J197" s="500"/>
      <c r="K197" s="1528"/>
      <c r="L197" s="636"/>
      <c r="M197" s="636"/>
      <c r="N197" s="636"/>
      <c r="O197" s="636"/>
      <c r="P197" s="636"/>
      <c r="Q197" s="610"/>
      <c r="R197" s="610"/>
      <c r="S197" s="610"/>
      <c r="T197" s="610"/>
      <c r="U197" s="610"/>
      <c r="V197" s="610"/>
      <c r="W197" s="610"/>
      <c r="X197" s="1387"/>
      <c r="Y197" s="756"/>
      <c r="Z197" s="756"/>
      <c r="AA197" s="690"/>
      <c r="AB197" s="690"/>
    </row>
    <row r="198" spans="1:28" s="640" customFormat="1" ht="17.25" customHeight="1" x14ac:dyDescent="0.25">
      <c r="A198" s="589">
        <v>1</v>
      </c>
      <c r="B198" s="1340" t="s">
        <v>247</v>
      </c>
      <c r="C198" s="99"/>
      <c r="D198" s="1620"/>
      <c r="E198" s="620"/>
      <c r="F198" s="137">
        <f t="shared" si="111"/>
        <v>0</v>
      </c>
      <c r="G198" s="116">
        <v>5</v>
      </c>
      <c r="H198" s="116" t="e">
        <f t="shared" si="112"/>
        <v>#DIV/0!</v>
      </c>
      <c r="I198" s="500"/>
      <c r="J198" s="500"/>
      <c r="K198" s="1528"/>
      <c r="L198" s="636"/>
      <c r="M198" s="636"/>
      <c r="N198" s="636"/>
      <c r="O198" s="636"/>
      <c r="P198" s="636"/>
      <c r="Q198" s="610"/>
      <c r="R198" s="610"/>
      <c r="S198" s="610"/>
      <c r="T198" s="610"/>
      <c r="U198" s="610"/>
      <c r="V198" s="610"/>
      <c r="W198" s="610"/>
      <c r="X198" s="1387"/>
      <c r="Y198" s="756"/>
      <c r="Z198" s="756"/>
      <c r="AA198" s="690"/>
      <c r="AB198" s="690"/>
    </row>
    <row r="199" spans="1:28" s="640" customFormat="1" ht="17.25" customHeight="1" x14ac:dyDescent="0.25">
      <c r="A199" s="589">
        <v>1</v>
      </c>
      <c r="B199" s="1340" t="s">
        <v>407</v>
      </c>
      <c r="C199" s="99"/>
      <c r="D199" s="1620"/>
      <c r="E199" s="620"/>
      <c r="F199" s="137">
        <f t="shared" si="111"/>
        <v>0</v>
      </c>
      <c r="G199" s="116"/>
      <c r="H199" s="116" t="e">
        <f t="shared" si="112"/>
        <v>#DIV/0!</v>
      </c>
      <c r="I199" s="500"/>
      <c r="J199" s="500"/>
      <c r="K199" s="1528"/>
      <c r="L199" s="636"/>
      <c r="M199" s="636"/>
      <c r="N199" s="636"/>
      <c r="O199" s="636"/>
      <c r="P199" s="636"/>
      <c r="Q199" s="610"/>
      <c r="R199" s="610"/>
      <c r="S199" s="610"/>
      <c r="T199" s="610"/>
      <c r="U199" s="610"/>
      <c r="V199" s="610"/>
      <c r="W199" s="610"/>
      <c r="X199" s="1387"/>
      <c r="Y199" s="756"/>
      <c r="Z199" s="756"/>
      <c r="AA199" s="690"/>
      <c r="AB199" s="690"/>
    </row>
    <row r="200" spans="1:28" s="640" customFormat="1" ht="17.25" customHeight="1" x14ac:dyDescent="0.25">
      <c r="A200" s="589">
        <v>1</v>
      </c>
      <c r="B200" s="1340" t="s">
        <v>92</v>
      </c>
      <c r="C200" s="1341"/>
      <c r="D200" s="1623"/>
      <c r="E200" s="1095"/>
      <c r="F200" s="137">
        <f t="shared" si="111"/>
        <v>0</v>
      </c>
      <c r="G200" s="1624"/>
      <c r="H200" s="116" t="e">
        <f t="shared" si="112"/>
        <v>#DIV/0!</v>
      </c>
      <c r="I200" s="500"/>
      <c r="J200" s="500"/>
      <c r="K200" s="1528"/>
      <c r="L200" s="636"/>
      <c r="M200" s="636"/>
      <c r="N200" s="636"/>
      <c r="O200" s="636"/>
      <c r="P200" s="636"/>
      <c r="Q200" s="610"/>
      <c r="R200" s="610"/>
      <c r="S200" s="610"/>
      <c r="T200" s="610"/>
      <c r="U200" s="610"/>
      <c r="V200" s="610"/>
      <c r="W200" s="610"/>
      <c r="X200" s="1387"/>
      <c r="Y200" s="756"/>
      <c r="Z200" s="756"/>
      <c r="AA200" s="690"/>
      <c r="AB200" s="690"/>
    </row>
    <row r="201" spans="1:28" s="640" customFormat="1" ht="42.75" customHeight="1" x14ac:dyDescent="0.25">
      <c r="A201" s="589">
        <v>1</v>
      </c>
      <c r="B201" s="1340" t="s">
        <v>400</v>
      </c>
      <c r="C201" s="99"/>
      <c r="D201" s="1566"/>
      <c r="E201" s="1342"/>
      <c r="F201" s="137">
        <f t="shared" si="111"/>
        <v>0</v>
      </c>
      <c r="G201" s="1625">
        <v>5</v>
      </c>
      <c r="H201" s="116" t="e">
        <f t="shared" si="112"/>
        <v>#DIV/0!</v>
      </c>
      <c r="I201" s="500"/>
      <c r="J201" s="500"/>
      <c r="K201" s="1528"/>
      <c r="L201" s="636"/>
      <c r="M201" s="636"/>
      <c r="N201" s="636"/>
      <c r="O201" s="636"/>
      <c r="P201" s="636"/>
      <c r="Q201" s="610"/>
      <c r="R201" s="610"/>
      <c r="S201" s="610"/>
      <c r="T201" s="610"/>
      <c r="U201" s="610"/>
      <c r="V201" s="610"/>
      <c r="W201" s="610"/>
      <c r="X201" s="1387"/>
      <c r="Y201" s="756"/>
      <c r="Z201" s="756"/>
      <c r="AA201" s="690"/>
      <c r="AB201" s="690"/>
    </row>
    <row r="202" spans="1:28" s="640" customFormat="1" ht="18.95" customHeight="1" x14ac:dyDescent="0.25">
      <c r="A202" s="589">
        <v>1</v>
      </c>
      <c r="B202" s="7" t="s">
        <v>31</v>
      </c>
      <c r="C202" s="98"/>
      <c r="D202" s="1620"/>
      <c r="E202" s="44"/>
      <c r="F202" s="137">
        <f t="shared" si="111"/>
        <v>0</v>
      </c>
      <c r="G202" s="116"/>
      <c r="H202" s="116" t="e">
        <f t="shared" si="112"/>
        <v>#DIV/0!</v>
      </c>
      <c r="I202" s="500"/>
      <c r="J202" s="500"/>
      <c r="K202" s="1528"/>
      <c r="L202" s="636"/>
      <c r="M202" s="636"/>
      <c r="N202" s="636"/>
      <c r="O202" s="636"/>
      <c r="P202" s="636"/>
      <c r="Q202" s="610"/>
      <c r="R202" s="610"/>
      <c r="S202" s="610"/>
      <c r="T202" s="610"/>
      <c r="U202" s="610"/>
      <c r="V202" s="610"/>
      <c r="W202" s="610"/>
      <c r="X202" s="1387"/>
      <c r="Y202" s="756"/>
      <c r="Z202" s="756">
        <f t="shared" si="113"/>
        <v>0</v>
      </c>
      <c r="AA202" s="690"/>
      <c r="AB202" s="690"/>
    </row>
    <row r="203" spans="1:28" s="640" customFormat="1" ht="18" customHeight="1" x14ac:dyDescent="0.25">
      <c r="A203" s="589">
        <v>1</v>
      </c>
      <c r="B203" s="7" t="s">
        <v>91</v>
      </c>
      <c r="C203" s="98"/>
      <c r="D203" s="1620"/>
      <c r="E203" s="44"/>
      <c r="F203" s="137">
        <f t="shared" si="111"/>
        <v>0</v>
      </c>
      <c r="G203" s="116">
        <v>2</v>
      </c>
      <c r="H203" s="116" t="e">
        <f t="shared" si="112"/>
        <v>#DIV/0!</v>
      </c>
      <c r="I203" s="500"/>
      <c r="J203" s="500"/>
      <c r="K203" s="1528"/>
      <c r="L203" s="636"/>
      <c r="M203" s="636"/>
      <c r="N203" s="636"/>
      <c r="O203" s="636"/>
      <c r="P203" s="636"/>
      <c r="Q203" s="610"/>
      <c r="R203" s="610"/>
      <c r="S203" s="610"/>
      <c r="T203" s="610"/>
      <c r="U203" s="610"/>
      <c r="V203" s="610"/>
      <c r="W203" s="610"/>
      <c r="X203" s="1387"/>
      <c r="Y203" s="756"/>
      <c r="Z203" s="756">
        <f t="shared" si="113"/>
        <v>0</v>
      </c>
      <c r="AA203" s="690"/>
      <c r="AB203" s="690"/>
    </row>
    <row r="204" spans="1:28" ht="18" customHeight="1" x14ac:dyDescent="0.25">
      <c r="A204" s="589">
        <v>1</v>
      </c>
      <c r="B204" s="7" t="s">
        <v>185</v>
      </c>
      <c r="C204" s="98"/>
      <c r="D204" s="1620"/>
      <c r="E204" s="44"/>
      <c r="F204" s="137">
        <f t="shared" si="111"/>
        <v>0</v>
      </c>
      <c r="G204" s="116">
        <v>1</v>
      </c>
      <c r="H204" s="116" t="e">
        <f t="shared" si="112"/>
        <v>#DIV/0!</v>
      </c>
      <c r="I204" s="500"/>
      <c r="J204" s="500"/>
      <c r="K204" s="1528"/>
      <c r="L204" s="636"/>
      <c r="M204" s="636"/>
      <c r="N204" s="636"/>
      <c r="O204" s="636"/>
      <c r="P204" s="636"/>
      <c r="Q204" s="610"/>
      <c r="R204" s="610"/>
      <c r="S204" s="610"/>
      <c r="T204" s="610"/>
      <c r="U204" s="610"/>
      <c r="V204" s="610"/>
      <c r="W204" s="610"/>
      <c r="X204" s="1387"/>
      <c r="Y204" s="756"/>
      <c r="Z204" s="756">
        <f t="shared" si="113"/>
        <v>0</v>
      </c>
      <c r="AA204" s="690"/>
    </row>
    <row r="205" spans="1:28" ht="18.95" customHeight="1" x14ac:dyDescent="0.25">
      <c r="A205" s="589">
        <v>1</v>
      </c>
      <c r="B205" s="7" t="s">
        <v>249</v>
      </c>
      <c r="C205" s="98"/>
      <c r="D205" s="1622"/>
      <c r="E205" s="44"/>
      <c r="F205" s="137">
        <f t="shared" si="111"/>
        <v>0</v>
      </c>
      <c r="G205" s="116"/>
      <c r="H205" s="137" t="e">
        <f t="shared" si="112"/>
        <v>#DIV/0!</v>
      </c>
      <c r="I205" s="500"/>
      <c r="J205" s="500"/>
      <c r="K205" s="1528"/>
      <c r="L205" s="636"/>
      <c r="M205" s="636"/>
      <c r="N205" s="636"/>
      <c r="O205" s="636"/>
      <c r="P205" s="636"/>
      <c r="Q205" s="610"/>
      <c r="R205" s="610"/>
      <c r="S205" s="610"/>
      <c r="T205" s="610"/>
      <c r="U205" s="610"/>
      <c r="V205" s="610"/>
      <c r="W205" s="610"/>
      <c r="X205" s="1387"/>
      <c r="Y205" s="756"/>
      <c r="Z205" s="756">
        <f t="shared" si="113"/>
        <v>0</v>
      </c>
      <c r="AA205" s="690"/>
    </row>
    <row r="206" spans="1:28" s="640" customFormat="1" ht="18.95" customHeight="1" x14ac:dyDescent="0.25">
      <c r="A206" s="589">
        <v>1</v>
      </c>
      <c r="B206" s="7" t="s">
        <v>74</v>
      </c>
      <c r="C206" s="98"/>
      <c r="D206" s="1622"/>
      <c r="E206" s="44"/>
      <c r="F206" s="137">
        <f t="shared" si="111"/>
        <v>0</v>
      </c>
      <c r="G206" s="116"/>
      <c r="H206" s="137" t="e">
        <f t="shared" si="112"/>
        <v>#DIV/0!</v>
      </c>
      <c r="I206" s="500"/>
      <c r="J206" s="500"/>
      <c r="K206" s="1528"/>
      <c r="L206" s="636"/>
      <c r="M206" s="636"/>
      <c r="N206" s="636"/>
      <c r="O206" s="636"/>
      <c r="P206" s="636"/>
      <c r="Q206" s="610"/>
      <c r="R206" s="610"/>
      <c r="S206" s="610"/>
      <c r="T206" s="610"/>
      <c r="U206" s="610"/>
      <c r="V206" s="610"/>
      <c r="W206" s="610"/>
      <c r="X206" s="1387"/>
      <c r="Y206" s="756"/>
      <c r="Z206" s="756">
        <f t="shared" si="113"/>
        <v>0</v>
      </c>
      <c r="AA206" s="690"/>
      <c r="AB206" s="690"/>
    </row>
    <row r="207" spans="1:28" s="640" customFormat="1" ht="18.95" customHeight="1" x14ac:dyDescent="0.25">
      <c r="A207" s="589">
        <v>1</v>
      </c>
      <c r="B207" s="104" t="s">
        <v>401</v>
      </c>
      <c r="C207" s="1341"/>
      <c r="D207" s="1622"/>
      <c r="E207" s="1095">
        <f>E167</f>
        <v>0</v>
      </c>
      <c r="F207" s="137">
        <f>F167</f>
        <v>0</v>
      </c>
      <c r="G207" s="116">
        <f>G167</f>
        <v>19</v>
      </c>
      <c r="H207" s="137"/>
      <c r="I207" s="1538"/>
      <c r="J207" s="1538"/>
      <c r="K207" s="1586"/>
      <c r="L207" s="1587"/>
      <c r="M207" s="1587"/>
      <c r="N207" s="1587"/>
      <c r="O207" s="1559"/>
      <c r="P207" s="1587"/>
      <c r="Q207" s="610"/>
      <c r="R207" s="610"/>
      <c r="S207" s="610"/>
      <c r="T207" s="610"/>
      <c r="U207" s="610"/>
      <c r="V207" s="610"/>
      <c r="W207" s="610"/>
      <c r="X207" s="1510"/>
      <c r="Y207" s="1331"/>
      <c r="Z207" s="1331"/>
      <c r="AA207" s="690"/>
      <c r="AB207" s="690"/>
    </row>
    <row r="208" spans="1:28" s="640" customFormat="1" ht="18.95" customHeight="1" x14ac:dyDescent="0.25">
      <c r="A208" s="589">
        <v>1</v>
      </c>
      <c r="B208" s="104" t="s">
        <v>402</v>
      </c>
      <c r="C208" s="1341"/>
      <c r="D208" s="1622"/>
      <c r="E208" s="620">
        <f>E174</f>
        <v>0</v>
      </c>
      <c r="F208" s="695">
        <f>F174</f>
        <v>0</v>
      </c>
      <c r="G208" s="116">
        <f>G174</f>
        <v>8</v>
      </c>
      <c r="H208" s="137"/>
      <c r="I208" s="1538"/>
      <c r="J208" s="1538"/>
      <c r="K208" s="1586"/>
      <c r="L208" s="1587"/>
      <c r="M208" s="1587"/>
      <c r="N208" s="1587"/>
      <c r="O208" s="1587"/>
      <c r="P208" s="1587"/>
      <c r="Q208" s="610"/>
      <c r="R208" s="610"/>
      <c r="S208" s="610"/>
      <c r="T208" s="610"/>
      <c r="U208" s="610"/>
      <c r="V208" s="610"/>
      <c r="W208" s="610"/>
      <c r="X208" s="1510"/>
      <c r="Y208" s="1331"/>
      <c r="Z208" s="1331"/>
      <c r="AA208" s="690"/>
      <c r="AB208" s="690"/>
    </row>
    <row r="209" spans="1:28" ht="29.25" customHeight="1" x14ac:dyDescent="0.25">
      <c r="A209" s="589">
        <v>1</v>
      </c>
      <c r="B209" s="104" t="s">
        <v>403</v>
      </c>
      <c r="C209" s="1626"/>
      <c r="D209" s="1627"/>
      <c r="E209" s="1628">
        <f>E177</f>
        <v>0</v>
      </c>
      <c r="F209" s="1629">
        <f>F177</f>
        <v>0</v>
      </c>
      <c r="G209" s="1630">
        <f>G177</f>
        <v>3</v>
      </c>
      <c r="H209" s="116" t="e">
        <f>G209/F209*100</f>
        <v>#DIV/0!</v>
      </c>
      <c r="I209" s="1009"/>
      <c r="J209" s="1009"/>
      <c r="K209" s="1009"/>
      <c r="L209" s="1009"/>
      <c r="M209" s="643"/>
      <c r="N209" s="643"/>
      <c r="O209" s="1009"/>
      <c r="P209" s="1009"/>
      <c r="Q209" s="610"/>
      <c r="R209" s="610">
        <f>Q209/12*$B$4</f>
        <v>0</v>
      </c>
      <c r="S209" s="610">
        <f>W209-V209-T209</f>
        <v>0</v>
      </c>
      <c r="T209" s="610"/>
      <c r="U209" s="610">
        <f>S209-R209</f>
        <v>0</v>
      </c>
      <c r="V209" s="610"/>
      <c r="W209" s="610"/>
      <c r="X209" s="1631" t="e">
        <f>X167+X177*3.2+#REF!</f>
        <v>#REF!</v>
      </c>
      <c r="Y209" s="1632" t="e">
        <f>Y167+Y177+#REF!</f>
        <v>#REF!</v>
      </c>
      <c r="Z209" s="1632" t="e">
        <f t="shared" si="113"/>
        <v>#REF!</v>
      </c>
      <c r="AA209" s="690"/>
    </row>
    <row r="210" spans="1:28" ht="15" customHeight="1" x14ac:dyDescent="0.25">
      <c r="A210" s="589">
        <v>1</v>
      </c>
      <c r="B210" s="105" t="s">
        <v>141</v>
      </c>
      <c r="C210" s="771"/>
      <c r="D210" s="105"/>
      <c r="E210" s="528">
        <v>1367</v>
      </c>
      <c r="F210" s="537">
        <f t="shared" ref="F210" si="114">ROUND(E210/12*$B$4,0)</f>
        <v>114</v>
      </c>
      <c r="G210" s="537">
        <f>G209+G208*2.9+G207</f>
        <v>45.2</v>
      </c>
      <c r="H210" s="537">
        <f>G210/F210*100</f>
        <v>39.649122807017548</v>
      </c>
      <c r="I210" s="525"/>
      <c r="J210" s="525"/>
      <c r="K210" s="1523"/>
      <c r="L210" s="862"/>
      <c r="M210" s="862"/>
      <c r="N210" s="862"/>
      <c r="O210" s="862"/>
      <c r="P210" s="862"/>
      <c r="Q210" s="873">
        <v>1653.306</v>
      </c>
      <c r="R210" s="610">
        <f>Q210/12*$B$4</f>
        <v>137.77549999999999</v>
      </c>
      <c r="S210" s="873">
        <f t="shared" ref="S210:V210" si="115">S209+S178+S166</f>
        <v>17.274000000000001</v>
      </c>
      <c r="T210" s="873">
        <f t="shared" si="115"/>
        <v>0</v>
      </c>
      <c r="U210" s="873">
        <f t="shared" si="115"/>
        <v>17.274000000000001</v>
      </c>
      <c r="V210" s="873">
        <f t="shared" si="115"/>
        <v>0</v>
      </c>
      <c r="W210" s="1330">
        <v>35.714380000000006</v>
      </c>
      <c r="X210" s="1469" t="e">
        <f>X167+X177*3.2+#REF!</f>
        <v>#REF!</v>
      </c>
      <c r="Y210" s="1330" t="e">
        <f>Y209+Y178</f>
        <v>#REF!</v>
      </c>
      <c r="Z210" s="1330" t="e">
        <f t="shared" si="113"/>
        <v>#REF!</v>
      </c>
      <c r="AA210" s="690"/>
    </row>
    <row r="211" spans="1:28" ht="15" customHeight="1" x14ac:dyDescent="0.25">
      <c r="A211" s="589">
        <v>1</v>
      </c>
      <c r="B211" s="1633" t="s">
        <v>29</v>
      </c>
      <c r="C211" s="1634"/>
      <c r="D211" s="760"/>
      <c r="E211" s="845"/>
      <c r="F211" s="1618"/>
      <c r="G211" s="1525"/>
      <c r="H211" s="1635"/>
      <c r="I211" s="501"/>
      <c r="J211" s="501"/>
      <c r="K211" s="1619"/>
      <c r="L211" s="1636"/>
      <c r="M211" s="809"/>
      <c r="N211" s="809"/>
      <c r="O211" s="809"/>
      <c r="P211" s="809"/>
      <c r="Q211" s="780"/>
      <c r="R211" s="780"/>
      <c r="S211" s="780"/>
      <c r="T211" s="780"/>
      <c r="U211" s="1023"/>
      <c r="V211" s="780"/>
      <c r="W211" s="780"/>
      <c r="X211" s="1442"/>
      <c r="Y211" s="1402"/>
      <c r="Z211" s="1402">
        <f t="shared" si="113"/>
        <v>0</v>
      </c>
      <c r="AA211" s="690"/>
    </row>
    <row r="212" spans="1:28" ht="15" customHeight="1" x14ac:dyDescent="0.25">
      <c r="A212" s="589">
        <v>1</v>
      </c>
      <c r="B212" s="47" t="s">
        <v>156</v>
      </c>
      <c r="C212" s="77"/>
      <c r="D212" s="145"/>
      <c r="E212" s="845"/>
      <c r="F212" s="1525"/>
      <c r="G212" s="1525"/>
      <c r="H212" s="1635"/>
      <c r="I212" s="1589"/>
      <c r="J212" s="1637"/>
      <c r="K212" s="1588"/>
      <c r="L212" s="636"/>
      <c r="M212" s="1559"/>
      <c r="N212" s="1559"/>
      <c r="O212" s="1526"/>
      <c r="P212" s="809"/>
      <c r="Q212" s="780"/>
      <c r="R212" s="780"/>
      <c r="S212" s="780"/>
      <c r="T212" s="780"/>
      <c r="U212" s="1023"/>
      <c r="V212" s="780"/>
      <c r="W212" s="780"/>
      <c r="X212" s="1442"/>
      <c r="Y212" s="1402"/>
      <c r="Z212" s="1402">
        <f t="shared" si="113"/>
        <v>0</v>
      </c>
      <c r="AA212" s="690"/>
    </row>
    <row r="213" spans="1:28" ht="24" customHeight="1" x14ac:dyDescent="0.25">
      <c r="A213" s="589">
        <v>1</v>
      </c>
      <c r="B213" s="40" t="s">
        <v>275</v>
      </c>
      <c r="C213" s="78"/>
      <c r="D213" s="1638">
        <v>300</v>
      </c>
      <c r="E213" s="894"/>
      <c r="F213" s="116">
        <f t="shared" ref="F213:F214" si="116">ROUND(E213/12*$B$4,0)</f>
        <v>0</v>
      </c>
      <c r="G213" s="116">
        <v>12</v>
      </c>
      <c r="H213" s="1639" t="e">
        <f>G213/F213*100</f>
        <v>#DIV/0!</v>
      </c>
      <c r="I213" s="1555">
        <v>18</v>
      </c>
      <c r="J213" s="1640">
        <f>M213/G213</f>
        <v>14.25</v>
      </c>
      <c r="K213" s="1548">
        <f>ROUND(E213*I213,0)</f>
        <v>0</v>
      </c>
      <c r="L213" s="1641">
        <f t="shared" ref="L213" si="117">K213/12*$B$4</f>
        <v>0</v>
      </c>
      <c r="M213" s="1597">
        <v>171</v>
      </c>
      <c r="N213" s="117" t="e">
        <f>M213/L213*100</f>
        <v>#DIV/0!</v>
      </c>
      <c r="O213" s="1641">
        <f>ROUND(K213/D213,0)</f>
        <v>0</v>
      </c>
      <c r="P213" s="117" t="e">
        <f t="shared" ref="P213" si="118">M213/$B$4*12/O213</f>
        <v>#DIV/0!</v>
      </c>
      <c r="Q213" s="780"/>
      <c r="R213" s="780">
        <f>Q213/12*$B$4</f>
        <v>0</v>
      </c>
      <c r="S213" s="780">
        <f>W213-V213-T213</f>
        <v>0</v>
      </c>
      <c r="T213" s="780"/>
      <c r="U213" s="1023">
        <f>S213-R213</f>
        <v>0</v>
      </c>
      <c r="V213" s="780"/>
      <c r="W213" s="780"/>
      <c r="X213" s="1442"/>
      <c r="Y213" s="1402"/>
      <c r="Z213" s="1402">
        <f t="shared" si="113"/>
        <v>0</v>
      </c>
      <c r="AA213" s="690"/>
    </row>
    <row r="214" spans="1:28" s="640" customFormat="1" ht="24" customHeight="1" x14ac:dyDescent="0.25">
      <c r="A214" s="589">
        <v>1</v>
      </c>
      <c r="B214" s="72" t="s">
        <v>78</v>
      </c>
      <c r="C214" s="79"/>
      <c r="D214" s="1642"/>
      <c r="E214" s="1071">
        <v>233</v>
      </c>
      <c r="F214" s="116">
        <f t="shared" si="116"/>
        <v>19</v>
      </c>
      <c r="G214" s="806">
        <f t="shared" ref="G214:P214" si="119">G213</f>
        <v>12</v>
      </c>
      <c r="H214" s="1643" t="e">
        <f t="shared" si="119"/>
        <v>#DIV/0!</v>
      </c>
      <c r="I214" s="692">
        <f t="shared" si="119"/>
        <v>18</v>
      </c>
      <c r="J214" s="1644">
        <f t="shared" si="119"/>
        <v>14.25</v>
      </c>
      <c r="K214" s="1645">
        <f t="shared" si="119"/>
        <v>0</v>
      </c>
      <c r="L214" s="1646">
        <f t="shared" si="119"/>
        <v>0</v>
      </c>
      <c r="M214" s="631">
        <f t="shared" si="119"/>
        <v>171</v>
      </c>
      <c r="N214" s="631" t="e">
        <f t="shared" si="119"/>
        <v>#DIV/0!</v>
      </c>
      <c r="O214" s="1646">
        <f t="shared" si="119"/>
        <v>0</v>
      </c>
      <c r="P214" s="631" t="e">
        <f t="shared" si="119"/>
        <v>#DIV/0!</v>
      </c>
      <c r="Q214" s="780">
        <v>32730.937000000002</v>
      </c>
      <c r="R214" s="780">
        <f>Q214/12*$B$4</f>
        <v>2727.5780833333333</v>
      </c>
      <c r="S214" s="780"/>
      <c r="T214" s="780"/>
      <c r="U214" s="1023"/>
      <c r="V214" s="780"/>
      <c r="W214" s="780">
        <v>2000.5442</v>
      </c>
      <c r="X214" s="1442"/>
      <c r="Y214" s="1402"/>
      <c r="Z214" s="1402">
        <f t="shared" si="113"/>
        <v>0</v>
      </c>
      <c r="AA214" s="690"/>
      <c r="AB214" s="690"/>
    </row>
    <row r="215" spans="1:28" ht="15" customHeight="1" x14ac:dyDescent="0.25">
      <c r="A215" s="589">
        <v>1</v>
      </c>
      <c r="B215" s="1647" t="s">
        <v>128</v>
      </c>
      <c r="C215" s="1648"/>
      <c r="D215" s="9"/>
      <c r="E215" s="1649"/>
      <c r="F215" s="602"/>
      <c r="G215" s="602"/>
      <c r="H215" s="602"/>
      <c r="I215" s="1150"/>
      <c r="J215" s="602"/>
      <c r="K215" s="602"/>
      <c r="L215" s="589"/>
      <c r="M215" s="602"/>
      <c r="N215" s="1150"/>
      <c r="O215" s="589"/>
      <c r="P215" s="117"/>
      <c r="Q215" s="610"/>
      <c r="R215" s="610"/>
      <c r="S215" s="610"/>
      <c r="T215" s="610"/>
      <c r="U215" s="610"/>
      <c r="V215" s="610"/>
      <c r="W215" s="610"/>
      <c r="X215" s="1387"/>
      <c r="Y215" s="756"/>
      <c r="Z215" s="756">
        <f t="shared" si="113"/>
        <v>0</v>
      </c>
      <c r="AA215" s="690"/>
    </row>
    <row r="216" spans="1:28" s="624" customFormat="1" ht="15.75" customHeight="1" x14ac:dyDescent="0.25">
      <c r="A216" s="589">
        <v>1</v>
      </c>
      <c r="B216" s="1650" t="s">
        <v>24</v>
      </c>
      <c r="C216" s="1651"/>
      <c r="D216" s="9">
        <v>240</v>
      </c>
      <c r="E216" s="1581"/>
      <c r="F216" s="137">
        <f t="shared" ref="F216:F218" si="120">E216/12*$B$4</f>
        <v>0</v>
      </c>
      <c r="G216" s="137"/>
      <c r="H216" s="137" t="e">
        <f t="shared" ref="H216:H227" si="121">G216/F216*100</f>
        <v>#DIV/0!</v>
      </c>
      <c r="I216" s="45">
        <v>4</v>
      </c>
      <c r="J216" s="1652" t="e">
        <f t="shared" ref="J216:J217" si="122">M216/G216</f>
        <v>#DIV/0!</v>
      </c>
      <c r="K216" s="653">
        <f>ROUND(E216*I216,0)</f>
        <v>0</v>
      </c>
      <c r="L216" s="1641">
        <f t="shared" ref="L216:L217" si="123">K216/12*$B$4</f>
        <v>0</v>
      </c>
      <c r="M216" s="672"/>
      <c r="N216" s="117" t="e">
        <f t="shared" ref="N216:N217" si="124">M216/L216*100</f>
        <v>#DIV/0!</v>
      </c>
      <c r="O216" s="1641">
        <f>ROUND(K216/D216,0)</f>
        <v>0</v>
      </c>
      <c r="P216" s="117" t="e">
        <f t="shared" ref="P216:P217" si="125">M216/$B$4*12/O216</f>
        <v>#DIV/0!</v>
      </c>
      <c r="Q216" s="610"/>
      <c r="R216" s="610"/>
      <c r="S216" s="714"/>
      <c r="T216" s="610"/>
      <c r="U216" s="610"/>
      <c r="V216" s="610"/>
      <c r="W216" s="714"/>
      <c r="X216" s="1510"/>
      <c r="Y216" s="756"/>
      <c r="Z216" s="1331">
        <f t="shared" si="113"/>
        <v>0</v>
      </c>
      <c r="AA216" s="690"/>
      <c r="AB216" s="765"/>
    </row>
    <row r="217" spans="1:28" s="624" customFormat="1" ht="15.75" customHeight="1" x14ac:dyDescent="0.25">
      <c r="A217" s="589">
        <v>1</v>
      </c>
      <c r="B217" s="74" t="s">
        <v>26</v>
      </c>
      <c r="C217" s="1653"/>
      <c r="D217" s="9">
        <v>240</v>
      </c>
      <c r="E217" s="733"/>
      <c r="F217" s="695">
        <f t="shared" si="120"/>
        <v>0</v>
      </c>
      <c r="G217" s="137"/>
      <c r="H217" s="137" t="e">
        <f t="shared" si="121"/>
        <v>#DIV/0!</v>
      </c>
      <c r="I217" s="45">
        <v>7</v>
      </c>
      <c r="J217" s="1652" t="e">
        <f t="shared" si="122"/>
        <v>#DIV/0!</v>
      </c>
      <c r="K217" s="117">
        <f>ROUND(E217*I217,0)</f>
        <v>0</v>
      </c>
      <c r="L217" s="1641">
        <f t="shared" si="123"/>
        <v>0</v>
      </c>
      <c r="M217" s="117"/>
      <c r="N217" s="117" t="e">
        <f t="shared" si="124"/>
        <v>#DIV/0!</v>
      </c>
      <c r="O217" s="1641">
        <f>ROUND(K217/D217,0)</f>
        <v>0</v>
      </c>
      <c r="P217" s="117" t="e">
        <f t="shared" si="125"/>
        <v>#DIV/0!</v>
      </c>
      <c r="Q217" s="610"/>
      <c r="R217" s="714"/>
      <c r="S217" s="718"/>
      <c r="T217" s="714"/>
      <c r="U217" s="714"/>
      <c r="V217" s="714"/>
      <c r="W217" s="718"/>
      <c r="X217" s="1514"/>
      <c r="Y217" s="756"/>
      <c r="Z217" s="756">
        <f t="shared" si="113"/>
        <v>0</v>
      </c>
      <c r="AA217" s="690"/>
      <c r="AB217" s="765"/>
    </row>
    <row r="218" spans="1:28" s="640" customFormat="1" ht="16.5" customHeight="1" x14ac:dyDescent="0.25">
      <c r="A218" s="589">
        <v>1</v>
      </c>
      <c r="B218" s="1654" t="s">
        <v>201</v>
      </c>
      <c r="C218" s="1655"/>
      <c r="D218" s="796"/>
      <c r="E218" s="1137">
        <v>5</v>
      </c>
      <c r="F218" s="695">
        <f t="shared" si="120"/>
        <v>0.41666666666666669</v>
      </c>
      <c r="G218" s="170">
        <f>SUM(G216:G217)</f>
        <v>0</v>
      </c>
      <c r="H218" s="1656">
        <f t="shared" si="121"/>
        <v>0</v>
      </c>
      <c r="I218" s="1590">
        <f>SUM(K218/E218)</f>
        <v>0</v>
      </c>
      <c r="J218" s="1652" t="e">
        <f>M218/G218</f>
        <v>#DIV/0!</v>
      </c>
      <c r="K218" s="170">
        <f>SUM(K216:K217)</f>
        <v>0</v>
      </c>
      <c r="L218" s="1035">
        <f>SUM(L216:L217)</f>
        <v>0</v>
      </c>
      <c r="M218" s="170">
        <f>SUM(M216:M217)</f>
        <v>0</v>
      </c>
      <c r="N218" s="651" t="e">
        <f>M218/L218*100</f>
        <v>#DIV/0!</v>
      </c>
      <c r="O218" s="1035">
        <f>SUM(O216:O217)</f>
        <v>0</v>
      </c>
      <c r="P218" s="672" t="e">
        <f t="shared" ref="P218:P219" si="126">M218/$B$4*12/O218</f>
        <v>#DIV/0!</v>
      </c>
      <c r="Q218" s="714">
        <v>69.195999999999998</v>
      </c>
      <c r="R218" s="1036">
        <f>Q218/12*$B$4</f>
        <v>5.7663333333333329</v>
      </c>
      <c r="S218" s="1036"/>
      <c r="T218" s="1036"/>
      <c r="U218" s="1036"/>
      <c r="V218" s="1036"/>
      <c r="W218" s="1036"/>
      <c r="X218" s="1515"/>
      <c r="Y218" s="1331"/>
      <c r="Z218" s="1331">
        <f t="shared" si="113"/>
        <v>0</v>
      </c>
      <c r="AA218" s="690"/>
      <c r="AB218" s="690"/>
    </row>
    <row r="219" spans="1:28" ht="21" customHeight="1" x14ac:dyDescent="0.25">
      <c r="A219" s="589">
        <v>1</v>
      </c>
      <c r="B219" s="1300" t="s">
        <v>264</v>
      </c>
      <c r="C219" s="1300"/>
      <c r="D219" s="426"/>
      <c r="E219" s="528">
        <f>E218+E214</f>
        <v>238</v>
      </c>
      <c r="F219" s="537">
        <f>F218+F214</f>
        <v>19.416666666666668</v>
      </c>
      <c r="G219" s="537">
        <f>G218+G214</f>
        <v>12</v>
      </c>
      <c r="H219" s="1657">
        <f t="shared" si="121"/>
        <v>61.802575107296128</v>
      </c>
      <c r="I219" s="1571">
        <f>SUM(K219/E219)</f>
        <v>0</v>
      </c>
      <c r="J219" s="1658">
        <f>M219/G219</f>
        <v>14.25</v>
      </c>
      <c r="K219" s="1570">
        <f>K218+K214</f>
        <v>0</v>
      </c>
      <c r="L219" s="1570">
        <f>L218+L214</f>
        <v>0</v>
      </c>
      <c r="M219" s="1570">
        <f>SUM(M218,M214)</f>
        <v>171</v>
      </c>
      <c r="N219" s="1573" t="e">
        <f>M219/L219*100</f>
        <v>#DIV/0!</v>
      </c>
      <c r="O219" s="1570">
        <f>O218+O214</f>
        <v>0</v>
      </c>
      <c r="P219" s="1610" t="e">
        <f t="shared" si="126"/>
        <v>#DIV/0!</v>
      </c>
      <c r="Q219" s="1335">
        <f>Q214+Q218</f>
        <v>32800.133000000002</v>
      </c>
      <c r="R219" s="873">
        <f>Q219/12*$B$4</f>
        <v>2733.3444166666668</v>
      </c>
      <c r="S219" s="873">
        <f>W219-V219-T219</f>
        <v>2000.5442</v>
      </c>
      <c r="T219" s="1335"/>
      <c r="U219" s="1335">
        <f>S219-R219</f>
        <v>-732.80021666666676</v>
      </c>
      <c r="V219" s="873">
        <f t="shared" ref="V219:W219" si="127">V218+V214</f>
        <v>0</v>
      </c>
      <c r="W219" s="1335">
        <f t="shared" si="127"/>
        <v>2000.5442</v>
      </c>
      <c r="X219" s="1401"/>
      <c r="Y219" s="1330"/>
      <c r="Z219" s="1349">
        <f t="shared" si="113"/>
        <v>0</v>
      </c>
      <c r="AA219" s="690"/>
    </row>
    <row r="220" spans="1:28" ht="21" customHeight="1" x14ac:dyDescent="0.25">
      <c r="A220" s="589">
        <v>1</v>
      </c>
      <c r="B220" s="60" t="s">
        <v>352</v>
      </c>
      <c r="C220" s="80"/>
      <c r="D220" s="1659"/>
      <c r="E220" s="1594"/>
      <c r="F220" s="1594">
        <f t="shared" ref="F220:F226" si="128">E220/12*$B$4</f>
        <v>0</v>
      </c>
      <c r="G220" s="1595"/>
      <c r="H220" s="1660" t="e">
        <f t="shared" si="121"/>
        <v>#DIV/0!</v>
      </c>
      <c r="I220" s="1661"/>
      <c r="J220" s="1661"/>
      <c r="K220" s="1662"/>
      <c r="L220" s="1662"/>
      <c r="M220" s="1663"/>
      <c r="N220" s="1662"/>
      <c r="O220" s="1662"/>
      <c r="P220" s="1662"/>
      <c r="Q220" s="1343"/>
      <c r="R220" s="780"/>
      <c r="S220" s="780"/>
      <c r="T220" s="1343"/>
      <c r="U220" s="1343"/>
      <c r="V220" s="780"/>
      <c r="W220" s="1343"/>
      <c r="X220" s="1664"/>
      <c r="Y220" s="1402"/>
      <c r="Z220" s="1665">
        <f t="shared" si="113"/>
        <v>0</v>
      </c>
      <c r="AA220" s="690"/>
    </row>
    <row r="221" spans="1:28" ht="37.5" customHeight="1" x14ac:dyDescent="0.25">
      <c r="A221" s="589">
        <v>1</v>
      </c>
      <c r="B221" s="73" t="s">
        <v>353</v>
      </c>
      <c r="C221" s="80"/>
      <c r="D221" s="1638"/>
      <c r="E221" s="894"/>
      <c r="F221" s="116">
        <f t="shared" si="128"/>
        <v>0</v>
      </c>
      <c r="G221" s="116"/>
      <c r="H221" s="1639" t="e">
        <f t="shared" si="121"/>
        <v>#DIV/0!</v>
      </c>
      <c r="I221" s="1555"/>
      <c r="J221" s="1640"/>
      <c r="K221" s="1548"/>
      <c r="L221" s="1641"/>
      <c r="M221" s="1597"/>
      <c r="N221" s="117"/>
      <c r="O221" s="1641"/>
      <c r="P221" s="117"/>
      <c r="Q221" s="780"/>
      <c r="R221" s="780"/>
      <c r="S221" s="780"/>
      <c r="T221" s="780"/>
      <c r="U221" s="1023"/>
      <c r="V221" s="780"/>
      <c r="W221" s="780"/>
      <c r="X221" s="1442"/>
      <c r="Y221" s="1402"/>
      <c r="Z221" s="1402">
        <f t="shared" si="113"/>
        <v>0</v>
      </c>
      <c r="AA221" s="690"/>
    </row>
    <row r="222" spans="1:28" ht="21" customHeight="1" x14ac:dyDescent="0.25">
      <c r="A222" s="589">
        <v>1</v>
      </c>
      <c r="B222" s="61" t="s">
        <v>354</v>
      </c>
      <c r="C222" s="80"/>
      <c r="D222" s="1638"/>
      <c r="E222" s="894"/>
      <c r="F222" s="116">
        <f t="shared" si="128"/>
        <v>0</v>
      </c>
      <c r="G222" s="116"/>
      <c r="H222" s="1639" t="e">
        <f t="shared" si="121"/>
        <v>#DIV/0!</v>
      </c>
      <c r="I222" s="1555"/>
      <c r="J222" s="1640"/>
      <c r="K222" s="1548"/>
      <c r="L222" s="1641"/>
      <c r="M222" s="1597"/>
      <c r="N222" s="117"/>
      <c r="O222" s="1641"/>
      <c r="P222" s="117"/>
      <c r="Q222" s="780"/>
      <c r="R222" s="780"/>
      <c r="S222" s="780"/>
      <c r="T222" s="780"/>
      <c r="U222" s="1023"/>
      <c r="V222" s="780"/>
      <c r="W222" s="780"/>
      <c r="X222" s="1442"/>
      <c r="Y222" s="1402"/>
      <c r="Z222" s="1402">
        <f t="shared" si="113"/>
        <v>0</v>
      </c>
      <c r="AA222" s="690"/>
    </row>
    <row r="223" spans="1:28" ht="21" customHeight="1" x14ac:dyDescent="0.25">
      <c r="A223" s="589">
        <v>1</v>
      </c>
      <c r="B223" s="61" t="s">
        <v>254</v>
      </c>
      <c r="C223" s="80"/>
      <c r="D223" s="1638"/>
      <c r="E223" s="894"/>
      <c r="F223" s="116">
        <f t="shared" si="128"/>
        <v>0</v>
      </c>
      <c r="G223" s="116"/>
      <c r="H223" s="1639" t="e">
        <f t="shared" si="121"/>
        <v>#DIV/0!</v>
      </c>
      <c r="I223" s="1555"/>
      <c r="J223" s="1640"/>
      <c r="K223" s="1548"/>
      <c r="L223" s="1641"/>
      <c r="M223" s="1597"/>
      <c r="N223" s="117"/>
      <c r="O223" s="1641"/>
      <c r="P223" s="117"/>
      <c r="Q223" s="780"/>
      <c r="R223" s="780"/>
      <c r="S223" s="780"/>
      <c r="T223" s="780"/>
      <c r="U223" s="1023"/>
      <c r="V223" s="780"/>
      <c r="W223" s="780"/>
      <c r="X223" s="1442"/>
      <c r="Y223" s="1402"/>
      <c r="Z223" s="1402">
        <f t="shared" si="113"/>
        <v>0</v>
      </c>
      <c r="AA223" s="690"/>
    </row>
    <row r="224" spans="1:28" ht="21" customHeight="1" x14ac:dyDescent="0.25">
      <c r="A224" s="589">
        <v>1</v>
      </c>
      <c r="B224" s="61" t="s">
        <v>408</v>
      </c>
      <c r="C224" s="80"/>
      <c r="D224" s="1638"/>
      <c r="E224" s="894"/>
      <c r="F224" s="116">
        <f t="shared" si="128"/>
        <v>0</v>
      </c>
      <c r="G224" s="116"/>
      <c r="H224" s="1639" t="e">
        <f t="shared" si="121"/>
        <v>#DIV/0!</v>
      </c>
      <c r="I224" s="1555"/>
      <c r="J224" s="1640"/>
      <c r="K224" s="1548"/>
      <c r="L224" s="1641"/>
      <c r="M224" s="1597"/>
      <c r="N224" s="117"/>
      <c r="O224" s="1641"/>
      <c r="P224" s="117"/>
      <c r="Q224" s="780"/>
      <c r="R224" s="780"/>
      <c r="S224" s="780"/>
      <c r="T224" s="780"/>
      <c r="U224" s="1023"/>
      <c r="V224" s="780"/>
      <c r="W224" s="780"/>
      <c r="X224" s="1442"/>
      <c r="Y224" s="1402"/>
      <c r="Z224" s="1402"/>
      <c r="AA224" s="690"/>
    </row>
    <row r="225" spans="1:27" ht="21" customHeight="1" x14ac:dyDescent="0.25">
      <c r="A225" s="589">
        <v>1</v>
      </c>
      <c r="B225" s="61" t="s">
        <v>409</v>
      </c>
      <c r="C225" s="80"/>
      <c r="D225" s="1638"/>
      <c r="E225" s="894"/>
      <c r="F225" s="116">
        <f t="shared" si="128"/>
        <v>0</v>
      </c>
      <c r="G225" s="116"/>
      <c r="H225" s="1639" t="e">
        <f t="shared" si="121"/>
        <v>#DIV/0!</v>
      </c>
      <c r="I225" s="1555"/>
      <c r="J225" s="1640"/>
      <c r="K225" s="1548"/>
      <c r="L225" s="1641"/>
      <c r="M225" s="1597"/>
      <c r="N225" s="117"/>
      <c r="O225" s="1641"/>
      <c r="P225" s="117"/>
      <c r="Q225" s="780"/>
      <c r="R225" s="780"/>
      <c r="S225" s="780"/>
      <c r="T225" s="780"/>
      <c r="U225" s="1023"/>
      <c r="V225" s="780"/>
      <c r="W225" s="780"/>
      <c r="X225" s="1442"/>
      <c r="Y225" s="1402"/>
      <c r="Z225" s="1402"/>
      <c r="AA225" s="690"/>
    </row>
    <row r="226" spans="1:27" ht="21" customHeight="1" x14ac:dyDescent="0.25">
      <c r="A226" s="589">
        <v>1</v>
      </c>
      <c r="B226" s="61" t="s">
        <v>410</v>
      </c>
      <c r="C226" s="80"/>
      <c r="D226" s="1638"/>
      <c r="E226" s="894"/>
      <c r="F226" s="116">
        <f t="shared" si="128"/>
        <v>0</v>
      </c>
      <c r="G226" s="116"/>
      <c r="H226" s="1639" t="e">
        <f t="shared" si="121"/>
        <v>#DIV/0!</v>
      </c>
      <c r="I226" s="1555"/>
      <c r="J226" s="1640"/>
      <c r="K226" s="1548"/>
      <c r="L226" s="1641"/>
      <c r="M226" s="1597"/>
      <c r="N226" s="117"/>
      <c r="O226" s="1641"/>
      <c r="P226" s="117"/>
      <c r="Q226" s="780"/>
      <c r="R226" s="780"/>
      <c r="S226" s="780"/>
      <c r="T226" s="780"/>
      <c r="U226" s="1023"/>
      <c r="V226" s="780"/>
      <c r="W226" s="780"/>
      <c r="X226" s="1442"/>
      <c r="Y226" s="1402"/>
      <c r="Z226" s="1402"/>
      <c r="AA226" s="690"/>
    </row>
    <row r="227" spans="1:27" ht="21" customHeight="1" thickBot="1" x14ac:dyDescent="0.3">
      <c r="A227" s="589">
        <v>1</v>
      </c>
      <c r="B227" s="59" t="s">
        <v>285</v>
      </c>
      <c r="C227" s="81"/>
      <c r="D227" s="1638"/>
      <c r="E227" s="1071">
        <v>0</v>
      </c>
      <c r="F227" s="806">
        <f t="shared" ref="F227:G227" si="129">SUM(F220:F226)</f>
        <v>0</v>
      </c>
      <c r="G227" s="806">
        <f t="shared" si="129"/>
        <v>0</v>
      </c>
      <c r="H227" s="1643" t="e">
        <f t="shared" si="121"/>
        <v>#DIV/0!</v>
      </c>
      <c r="I227" s="1555"/>
      <c r="J227" s="1640"/>
      <c r="K227" s="1548"/>
      <c r="L227" s="1641"/>
      <c r="M227" s="1597"/>
      <c r="N227" s="117"/>
      <c r="O227" s="1641"/>
      <c r="P227" s="117"/>
      <c r="Q227" s="780"/>
      <c r="R227" s="780">
        <f>Q227/12*$B$4</f>
        <v>0</v>
      </c>
      <c r="S227" s="780">
        <f>W227-V227-T227</f>
        <v>0</v>
      </c>
      <c r="T227" s="780"/>
      <c r="U227" s="1023">
        <f>S227-R227</f>
        <v>0</v>
      </c>
      <c r="V227" s="780"/>
      <c r="W227" s="780"/>
      <c r="X227" s="1442"/>
      <c r="Y227" s="1402"/>
      <c r="Z227" s="1402">
        <f t="shared" si="113"/>
        <v>0</v>
      </c>
      <c r="AA227" s="690"/>
    </row>
    <row r="228" spans="1:27" ht="20.25" customHeight="1" thickBot="1" x14ac:dyDescent="0.3">
      <c r="A228" s="589">
        <v>1</v>
      </c>
      <c r="B228" s="1666" t="s">
        <v>458</v>
      </c>
      <c r="C228" s="1575"/>
      <c r="D228" s="935"/>
      <c r="E228" s="1430"/>
      <c r="F228" s="1667"/>
      <c r="G228" s="1612"/>
      <c r="H228" s="1667"/>
      <c r="I228" s="1668"/>
      <c r="J228" s="1669"/>
      <c r="K228" s="1670"/>
      <c r="L228" s="1670"/>
      <c r="M228" s="1670">
        <f>SUM(M219,M164,M210)</f>
        <v>501</v>
      </c>
      <c r="N228" s="1670"/>
      <c r="O228" s="1670"/>
      <c r="P228" s="1670"/>
      <c r="Q228" s="1195">
        <f t="shared" ref="Q228:Y228" si="130">Q227+Q219+Q210+Q164</f>
        <v>79302.334999999992</v>
      </c>
      <c r="R228" s="1195">
        <f t="shared" si="130"/>
        <v>6608.5279166666669</v>
      </c>
      <c r="S228" s="1195">
        <f t="shared" si="130"/>
        <v>5076.8898600000002</v>
      </c>
      <c r="T228" s="1195">
        <f t="shared" si="130"/>
        <v>0</v>
      </c>
      <c r="U228" s="1195">
        <f t="shared" si="130"/>
        <v>-1393.8625566666665</v>
      </c>
      <c r="V228" s="1195">
        <f t="shared" si="130"/>
        <v>0</v>
      </c>
      <c r="W228" s="1195">
        <f t="shared" si="130"/>
        <v>5095.3302400000002</v>
      </c>
      <c r="X228" s="1473" t="e">
        <f t="shared" si="130"/>
        <v>#REF!</v>
      </c>
      <c r="Y228" s="1337" t="e">
        <f t="shared" si="130"/>
        <v>#REF!</v>
      </c>
      <c r="Z228" s="1337" t="e">
        <f t="shared" si="113"/>
        <v>#REF!</v>
      </c>
      <c r="AA228" s="690"/>
    </row>
    <row r="229" spans="1:27" ht="59.25" customHeight="1" x14ac:dyDescent="0.25">
      <c r="A229" s="589">
        <v>1</v>
      </c>
      <c r="B229" s="1671" t="s">
        <v>206</v>
      </c>
      <c r="C229" s="1671"/>
      <c r="D229" s="957"/>
      <c r="E229" s="1672"/>
      <c r="F229" s="1673"/>
      <c r="G229" s="1673"/>
      <c r="H229" s="1673"/>
      <c r="I229" s="1674"/>
      <c r="J229" s="1674"/>
      <c r="K229" s="1675"/>
      <c r="L229" s="961"/>
      <c r="M229" s="961"/>
      <c r="N229" s="961"/>
      <c r="O229" s="961"/>
      <c r="P229" s="961"/>
      <c r="Q229" s="704"/>
      <c r="R229" s="704"/>
      <c r="S229" s="704"/>
      <c r="T229" s="704"/>
      <c r="U229" s="704"/>
      <c r="V229" s="704"/>
      <c r="W229" s="704"/>
      <c r="X229" s="1387"/>
      <c r="Y229" s="756"/>
      <c r="Z229" s="756">
        <f t="shared" si="113"/>
        <v>0</v>
      </c>
      <c r="AA229" s="690"/>
    </row>
    <row r="230" spans="1:27" ht="15" customHeight="1" x14ac:dyDescent="0.25">
      <c r="A230" s="589">
        <v>1</v>
      </c>
      <c r="B230" s="1507" t="s">
        <v>5</v>
      </c>
      <c r="C230" s="1508"/>
      <c r="D230" s="1507"/>
      <c r="E230" s="733"/>
      <c r="F230" s="137"/>
      <c r="G230" s="137"/>
      <c r="H230" s="137"/>
      <c r="I230" s="45"/>
      <c r="J230" s="45"/>
      <c r="K230" s="1548"/>
      <c r="L230" s="117"/>
      <c r="M230" s="117"/>
      <c r="N230" s="117"/>
      <c r="O230" s="117"/>
      <c r="P230" s="117"/>
      <c r="Q230" s="610"/>
      <c r="R230" s="610"/>
      <c r="S230" s="610"/>
      <c r="T230" s="610"/>
      <c r="U230" s="610"/>
      <c r="V230" s="610"/>
      <c r="W230" s="610"/>
      <c r="X230" s="1387"/>
      <c r="Y230" s="756"/>
      <c r="Z230" s="756">
        <f t="shared" si="113"/>
        <v>0</v>
      </c>
      <c r="AA230" s="690"/>
    </row>
    <row r="231" spans="1:27" ht="15" customHeight="1" x14ac:dyDescent="0.25">
      <c r="A231" s="589">
        <v>1</v>
      </c>
      <c r="B231" s="115" t="s">
        <v>125</v>
      </c>
      <c r="C231" s="748" t="s">
        <v>384</v>
      </c>
      <c r="D231" s="115">
        <v>320</v>
      </c>
      <c r="E231" s="894"/>
      <c r="F231" s="137">
        <f t="shared" ref="F231:F245" si="131">E231/12*$B$4</f>
        <v>0</v>
      </c>
      <c r="G231" s="137"/>
      <c r="H231" s="137" t="e">
        <f t="shared" ref="H231:H246" si="132">G231/F231*100</f>
        <v>#DIV/0!</v>
      </c>
      <c r="I231" s="45">
        <v>9</v>
      </c>
      <c r="J231" s="45" t="e">
        <f t="shared" ref="J231:J245" si="133">M231/G231</f>
        <v>#DIV/0!</v>
      </c>
      <c r="K231" s="1548">
        <f t="shared" ref="K231:K244" si="134">ROUND(E231*I231,0)</f>
        <v>0</v>
      </c>
      <c r="L231" s="117">
        <f t="shared" ref="L231:L244" si="135">K231/12*$B$4</f>
        <v>0</v>
      </c>
      <c r="M231" s="117"/>
      <c r="N231" s="117" t="e">
        <f t="shared" ref="N231:N245" si="136">M231/L231*100</f>
        <v>#DIV/0!</v>
      </c>
      <c r="O231" s="1641">
        <f t="shared" ref="O231:O244" si="137">ROUND(K231/D231,0)</f>
        <v>0</v>
      </c>
      <c r="P231" s="117" t="e">
        <f t="shared" ref="P231:P245" si="138">M231/$B$4*12/O231</f>
        <v>#DIV/0!</v>
      </c>
      <c r="Q231" s="610"/>
      <c r="R231" s="610"/>
      <c r="S231" s="610"/>
      <c r="T231" s="610"/>
      <c r="U231" s="610"/>
      <c r="V231" s="610"/>
      <c r="W231" s="610"/>
      <c r="X231" s="1387"/>
      <c r="Y231" s="756"/>
      <c r="Z231" s="756">
        <f t="shared" si="113"/>
        <v>0</v>
      </c>
      <c r="AA231" s="690"/>
    </row>
    <row r="232" spans="1:27" ht="15" customHeight="1" x14ac:dyDescent="0.25">
      <c r="A232" s="589">
        <v>1</v>
      </c>
      <c r="B232" s="115" t="s">
        <v>27</v>
      </c>
      <c r="C232" s="748" t="s">
        <v>384</v>
      </c>
      <c r="D232" s="115">
        <v>320</v>
      </c>
      <c r="E232" s="894"/>
      <c r="F232" s="137">
        <f t="shared" si="131"/>
        <v>0</v>
      </c>
      <c r="G232" s="137">
        <v>1</v>
      </c>
      <c r="H232" s="137" t="e">
        <f t="shared" si="132"/>
        <v>#DIV/0!</v>
      </c>
      <c r="I232" s="45">
        <v>9</v>
      </c>
      <c r="J232" s="45">
        <f t="shared" si="133"/>
        <v>9</v>
      </c>
      <c r="K232" s="1548">
        <f t="shared" si="134"/>
        <v>0</v>
      </c>
      <c r="L232" s="117">
        <f t="shared" si="135"/>
        <v>0</v>
      </c>
      <c r="M232" s="117">
        <v>9</v>
      </c>
      <c r="N232" s="117" t="e">
        <f t="shared" si="136"/>
        <v>#DIV/0!</v>
      </c>
      <c r="O232" s="1641">
        <f t="shared" si="137"/>
        <v>0</v>
      </c>
      <c r="P232" s="117" t="e">
        <f t="shared" si="138"/>
        <v>#DIV/0!</v>
      </c>
      <c r="Q232" s="610"/>
      <c r="R232" s="610"/>
      <c r="S232" s="610"/>
      <c r="T232" s="610"/>
      <c r="U232" s="610"/>
      <c r="V232" s="610"/>
      <c r="W232" s="610"/>
      <c r="X232" s="1387"/>
      <c r="Y232" s="756"/>
      <c r="Z232" s="756">
        <f t="shared" si="113"/>
        <v>0</v>
      </c>
      <c r="AA232" s="690"/>
    </row>
    <row r="233" spans="1:27" ht="15" customHeight="1" x14ac:dyDescent="0.25">
      <c r="A233" s="589">
        <v>1</v>
      </c>
      <c r="B233" s="115" t="s">
        <v>159</v>
      </c>
      <c r="C233" s="748" t="s">
        <v>384</v>
      </c>
      <c r="D233" s="115">
        <v>320</v>
      </c>
      <c r="E233" s="894"/>
      <c r="F233" s="137">
        <f t="shared" si="131"/>
        <v>0</v>
      </c>
      <c r="G233" s="137">
        <v>1</v>
      </c>
      <c r="H233" s="137" t="e">
        <f t="shared" si="132"/>
        <v>#DIV/0!</v>
      </c>
      <c r="I233" s="45">
        <v>14.5</v>
      </c>
      <c r="J233" s="45">
        <f t="shared" si="133"/>
        <v>1</v>
      </c>
      <c r="K233" s="1548">
        <f t="shared" si="134"/>
        <v>0</v>
      </c>
      <c r="L233" s="117">
        <f t="shared" si="135"/>
        <v>0</v>
      </c>
      <c r="M233" s="117">
        <v>1</v>
      </c>
      <c r="N233" s="117" t="e">
        <f t="shared" si="136"/>
        <v>#DIV/0!</v>
      </c>
      <c r="O233" s="1641">
        <f t="shared" si="137"/>
        <v>0</v>
      </c>
      <c r="P233" s="117" t="e">
        <f t="shared" si="138"/>
        <v>#DIV/0!</v>
      </c>
      <c r="Q233" s="610"/>
      <c r="R233" s="610"/>
      <c r="S233" s="610"/>
      <c r="T233" s="610"/>
      <c r="U233" s="610"/>
      <c r="V233" s="610"/>
      <c r="W233" s="610"/>
      <c r="X233" s="1387"/>
      <c r="Y233" s="756"/>
      <c r="Z233" s="756">
        <f t="shared" si="113"/>
        <v>0</v>
      </c>
      <c r="AA233" s="690"/>
    </row>
    <row r="234" spans="1:27" ht="15" customHeight="1" x14ac:dyDescent="0.25">
      <c r="A234" s="589">
        <v>1</v>
      </c>
      <c r="B234" s="115" t="s">
        <v>23</v>
      </c>
      <c r="C234" s="748" t="s">
        <v>384</v>
      </c>
      <c r="D234" s="115">
        <v>310</v>
      </c>
      <c r="E234" s="894"/>
      <c r="F234" s="137">
        <f t="shared" si="131"/>
        <v>0</v>
      </c>
      <c r="G234" s="137">
        <v>5</v>
      </c>
      <c r="H234" s="137" t="e">
        <f t="shared" si="132"/>
        <v>#DIV/0!</v>
      </c>
      <c r="I234" s="45">
        <v>5.5</v>
      </c>
      <c r="J234" s="45">
        <f t="shared" si="133"/>
        <v>5.2</v>
      </c>
      <c r="K234" s="1548">
        <f t="shared" si="134"/>
        <v>0</v>
      </c>
      <c r="L234" s="117">
        <f t="shared" si="135"/>
        <v>0</v>
      </c>
      <c r="M234" s="117">
        <v>26</v>
      </c>
      <c r="N234" s="117" t="e">
        <f t="shared" si="136"/>
        <v>#DIV/0!</v>
      </c>
      <c r="O234" s="1641">
        <f t="shared" si="137"/>
        <v>0</v>
      </c>
      <c r="P234" s="117" t="e">
        <f t="shared" si="138"/>
        <v>#DIV/0!</v>
      </c>
      <c r="Q234" s="610"/>
      <c r="R234" s="610"/>
      <c r="S234" s="610"/>
      <c r="T234" s="610"/>
      <c r="U234" s="610"/>
      <c r="V234" s="610"/>
      <c r="W234" s="610"/>
      <c r="X234" s="1387"/>
      <c r="Y234" s="756"/>
      <c r="Z234" s="756">
        <f t="shared" si="113"/>
        <v>0</v>
      </c>
      <c r="AA234" s="690"/>
    </row>
    <row r="235" spans="1:27" ht="15" customHeight="1" x14ac:dyDescent="0.25">
      <c r="A235" s="589">
        <v>1</v>
      </c>
      <c r="B235" s="115" t="s">
        <v>119</v>
      </c>
      <c r="C235" s="748" t="s">
        <v>384</v>
      </c>
      <c r="D235" s="115">
        <v>320</v>
      </c>
      <c r="E235" s="894"/>
      <c r="F235" s="137">
        <f t="shared" si="131"/>
        <v>0</v>
      </c>
      <c r="G235" s="137">
        <v>1</v>
      </c>
      <c r="H235" s="137" t="e">
        <f t="shared" si="132"/>
        <v>#DIV/0!</v>
      </c>
      <c r="I235" s="45">
        <v>12</v>
      </c>
      <c r="J235" s="45">
        <f t="shared" si="133"/>
        <v>9</v>
      </c>
      <c r="K235" s="1548">
        <f t="shared" si="134"/>
        <v>0</v>
      </c>
      <c r="L235" s="117">
        <f t="shared" si="135"/>
        <v>0</v>
      </c>
      <c r="M235" s="117">
        <v>9</v>
      </c>
      <c r="N235" s="117" t="e">
        <f t="shared" si="136"/>
        <v>#DIV/0!</v>
      </c>
      <c r="O235" s="1641">
        <f t="shared" si="137"/>
        <v>0</v>
      </c>
      <c r="P235" s="117" t="e">
        <f t="shared" si="138"/>
        <v>#DIV/0!</v>
      </c>
      <c r="Q235" s="610"/>
      <c r="R235" s="610"/>
      <c r="S235" s="610"/>
      <c r="T235" s="610"/>
      <c r="U235" s="610"/>
      <c r="V235" s="610"/>
      <c r="W235" s="610"/>
      <c r="X235" s="1387"/>
      <c r="Y235" s="756"/>
      <c r="Z235" s="756">
        <f t="shared" si="113"/>
        <v>0</v>
      </c>
      <c r="AA235" s="690"/>
    </row>
    <row r="236" spans="1:27" ht="15" customHeight="1" x14ac:dyDescent="0.25">
      <c r="A236" s="589">
        <v>1</v>
      </c>
      <c r="B236" s="115" t="s">
        <v>37</v>
      </c>
      <c r="C236" s="748" t="s">
        <v>384</v>
      </c>
      <c r="D236" s="115">
        <v>320</v>
      </c>
      <c r="E236" s="894"/>
      <c r="F236" s="137">
        <f t="shared" si="131"/>
        <v>0</v>
      </c>
      <c r="G236" s="137">
        <v>6</v>
      </c>
      <c r="H236" s="137" t="e">
        <f t="shared" si="132"/>
        <v>#DIV/0!</v>
      </c>
      <c r="I236" s="45">
        <v>22</v>
      </c>
      <c r="J236" s="45">
        <f t="shared" si="133"/>
        <v>16.833333333333332</v>
      </c>
      <c r="K236" s="1548">
        <f t="shared" si="134"/>
        <v>0</v>
      </c>
      <c r="L236" s="117">
        <f t="shared" si="135"/>
        <v>0</v>
      </c>
      <c r="M236" s="117">
        <v>101</v>
      </c>
      <c r="N236" s="117" t="e">
        <f t="shared" si="136"/>
        <v>#DIV/0!</v>
      </c>
      <c r="O236" s="1641">
        <f t="shared" si="137"/>
        <v>0</v>
      </c>
      <c r="P236" s="117" t="e">
        <f t="shared" si="138"/>
        <v>#DIV/0!</v>
      </c>
      <c r="Q236" s="610"/>
      <c r="R236" s="610"/>
      <c r="S236" s="610"/>
      <c r="T236" s="610"/>
      <c r="U236" s="610"/>
      <c r="V236" s="610"/>
      <c r="W236" s="610"/>
      <c r="X236" s="1387"/>
      <c r="Y236" s="756"/>
      <c r="Z236" s="756">
        <f t="shared" si="113"/>
        <v>0</v>
      </c>
      <c r="AA236" s="690"/>
    </row>
    <row r="237" spans="1:27" ht="15" customHeight="1" x14ac:dyDescent="0.25">
      <c r="A237" s="589">
        <v>1</v>
      </c>
      <c r="B237" s="115" t="s">
        <v>89</v>
      </c>
      <c r="C237" s="748" t="s">
        <v>384</v>
      </c>
      <c r="D237" s="115">
        <v>320</v>
      </c>
      <c r="E237" s="894"/>
      <c r="F237" s="137">
        <f t="shared" si="131"/>
        <v>0</v>
      </c>
      <c r="G237" s="137">
        <v>2</v>
      </c>
      <c r="H237" s="137" t="e">
        <f t="shared" si="132"/>
        <v>#DIV/0!</v>
      </c>
      <c r="I237" s="45">
        <v>13</v>
      </c>
      <c r="J237" s="45">
        <f t="shared" si="133"/>
        <v>9.5</v>
      </c>
      <c r="K237" s="1548">
        <f t="shared" si="134"/>
        <v>0</v>
      </c>
      <c r="L237" s="117">
        <f t="shared" si="135"/>
        <v>0</v>
      </c>
      <c r="M237" s="117">
        <v>19</v>
      </c>
      <c r="N237" s="117" t="e">
        <f t="shared" si="136"/>
        <v>#DIV/0!</v>
      </c>
      <c r="O237" s="1641">
        <f t="shared" si="137"/>
        <v>0</v>
      </c>
      <c r="P237" s="117" t="e">
        <f t="shared" si="138"/>
        <v>#DIV/0!</v>
      </c>
      <c r="Q237" s="610"/>
      <c r="R237" s="610"/>
      <c r="S237" s="610"/>
      <c r="T237" s="610"/>
      <c r="U237" s="610"/>
      <c r="V237" s="610"/>
      <c r="W237" s="610"/>
      <c r="X237" s="1387"/>
      <c r="Y237" s="756"/>
      <c r="Z237" s="756">
        <f t="shared" si="113"/>
        <v>0</v>
      </c>
      <c r="AA237" s="690"/>
    </row>
    <row r="238" spans="1:27" ht="15" customHeight="1" x14ac:dyDescent="0.25">
      <c r="A238" s="589">
        <v>1</v>
      </c>
      <c r="B238" s="1676" t="s">
        <v>289</v>
      </c>
      <c r="C238" s="748" t="s">
        <v>384</v>
      </c>
      <c r="D238" s="1676">
        <v>320</v>
      </c>
      <c r="E238" s="894"/>
      <c r="F238" s="137">
        <f t="shared" si="131"/>
        <v>0</v>
      </c>
      <c r="G238" s="137">
        <v>4</v>
      </c>
      <c r="H238" s="137" t="e">
        <f t="shared" si="132"/>
        <v>#DIV/0!</v>
      </c>
      <c r="I238" s="45">
        <v>13.5</v>
      </c>
      <c r="J238" s="45">
        <f t="shared" si="133"/>
        <v>13.25</v>
      </c>
      <c r="K238" s="1548">
        <f t="shared" si="134"/>
        <v>0</v>
      </c>
      <c r="L238" s="117">
        <f t="shared" si="135"/>
        <v>0</v>
      </c>
      <c r="M238" s="117">
        <v>53</v>
      </c>
      <c r="N238" s="117" t="e">
        <f t="shared" si="136"/>
        <v>#DIV/0!</v>
      </c>
      <c r="O238" s="1641">
        <f t="shared" si="137"/>
        <v>0</v>
      </c>
      <c r="P238" s="117" t="e">
        <f t="shared" si="138"/>
        <v>#DIV/0!</v>
      </c>
      <c r="Q238" s="610"/>
      <c r="R238" s="610"/>
      <c r="S238" s="610"/>
      <c r="T238" s="610"/>
      <c r="U238" s="610"/>
      <c r="V238" s="610"/>
      <c r="W238" s="610"/>
      <c r="X238" s="1387"/>
      <c r="Y238" s="756"/>
      <c r="Z238" s="756">
        <f t="shared" si="113"/>
        <v>0</v>
      </c>
      <c r="AA238" s="690"/>
    </row>
    <row r="239" spans="1:27" ht="15" customHeight="1" x14ac:dyDescent="0.25">
      <c r="A239" s="589">
        <v>1</v>
      </c>
      <c r="B239" s="115" t="s">
        <v>81</v>
      </c>
      <c r="C239" s="748" t="s">
        <v>384</v>
      </c>
      <c r="D239" s="115">
        <v>320</v>
      </c>
      <c r="E239" s="894"/>
      <c r="F239" s="137">
        <f t="shared" si="131"/>
        <v>0</v>
      </c>
      <c r="G239" s="137">
        <v>1</v>
      </c>
      <c r="H239" s="137" t="e">
        <f t="shared" si="132"/>
        <v>#DIV/0!</v>
      </c>
      <c r="I239" s="45">
        <v>15.5</v>
      </c>
      <c r="J239" s="45">
        <f t="shared" si="133"/>
        <v>18</v>
      </c>
      <c r="K239" s="1548">
        <f t="shared" si="134"/>
        <v>0</v>
      </c>
      <c r="L239" s="117">
        <f t="shared" si="135"/>
        <v>0</v>
      </c>
      <c r="M239" s="117">
        <v>18</v>
      </c>
      <c r="N239" s="117" t="e">
        <f t="shared" si="136"/>
        <v>#DIV/0!</v>
      </c>
      <c r="O239" s="1641">
        <f t="shared" si="137"/>
        <v>0</v>
      </c>
      <c r="P239" s="117" t="e">
        <f t="shared" si="138"/>
        <v>#DIV/0!</v>
      </c>
      <c r="Q239" s="610"/>
      <c r="R239" s="610"/>
      <c r="S239" s="610"/>
      <c r="T239" s="610"/>
      <c r="U239" s="610"/>
      <c r="V239" s="610"/>
      <c r="W239" s="610"/>
      <c r="X239" s="1387"/>
      <c r="Y239" s="756"/>
      <c r="Z239" s="756">
        <f t="shared" si="113"/>
        <v>0</v>
      </c>
      <c r="AA239" s="690"/>
    </row>
    <row r="240" spans="1:27" ht="15" customHeight="1" x14ac:dyDescent="0.25">
      <c r="A240" s="589">
        <v>1</v>
      </c>
      <c r="B240" s="115" t="s">
        <v>250</v>
      </c>
      <c r="C240" s="748" t="s">
        <v>384</v>
      </c>
      <c r="D240" s="115">
        <v>320</v>
      </c>
      <c r="E240" s="894"/>
      <c r="F240" s="137">
        <f t="shared" si="131"/>
        <v>0</v>
      </c>
      <c r="G240" s="137">
        <v>2</v>
      </c>
      <c r="H240" s="137" t="e">
        <f t="shared" si="132"/>
        <v>#DIV/0!</v>
      </c>
      <c r="I240" s="45">
        <v>9</v>
      </c>
      <c r="J240" s="45">
        <f t="shared" si="133"/>
        <v>8.5</v>
      </c>
      <c r="K240" s="1548">
        <f t="shared" si="134"/>
        <v>0</v>
      </c>
      <c r="L240" s="117">
        <f t="shared" si="135"/>
        <v>0</v>
      </c>
      <c r="M240" s="117">
        <v>17</v>
      </c>
      <c r="N240" s="117" t="e">
        <f t="shared" si="136"/>
        <v>#DIV/0!</v>
      </c>
      <c r="O240" s="1641">
        <f t="shared" si="137"/>
        <v>0</v>
      </c>
      <c r="P240" s="117" t="e">
        <f t="shared" si="138"/>
        <v>#DIV/0!</v>
      </c>
      <c r="Q240" s="610"/>
      <c r="R240" s="610"/>
      <c r="S240" s="610"/>
      <c r="T240" s="610"/>
      <c r="U240" s="610"/>
      <c r="V240" s="610"/>
      <c r="W240" s="610"/>
      <c r="X240" s="1387"/>
      <c r="Y240" s="756"/>
      <c r="Z240" s="756">
        <f t="shared" si="113"/>
        <v>0</v>
      </c>
      <c r="AA240" s="690"/>
    </row>
    <row r="241" spans="1:28" ht="15" customHeight="1" x14ac:dyDescent="0.25">
      <c r="A241" s="589">
        <v>1</v>
      </c>
      <c r="B241" s="115" t="s">
        <v>66</v>
      </c>
      <c r="C241" s="748" t="s">
        <v>384</v>
      </c>
      <c r="D241" s="115">
        <v>320</v>
      </c>
      <c r="E241" s="894"/>
      <c r="F241" s="137">
        <f t="shared" si="131"/>
        <v>0</v>
      </c>
      <c r="G241" s="137">
        <v>4</v>
      </c>
      <c r="H241" s="137" t="e">
        <f t="shared" si="132"/>
        <v>#DIV/0!</v>
      </c>
      <c r="I241" s="45">
        <v>10.5</v>
      </c>
      <c r="J241" s="45">
        <f t="shared" si="133"/>
        <v>15.5</v>
      </c>
      <c r="K241" s="1548">
        <f t="shared" si="134"/>
        <v>0</v>
      </c>
      <c r="L241" s="117">
        <f t="shared" si="135"/>
        <v>0</v>
      </c>
      <c r="M241" s="117">
        <v>62</v>
      </c>
      <c r="N241" s="117" t="e">
        <f t="shared" si="136"/>
        <v>#DIV/0!</v>
      </c>
      <c r="O241" s="1641">
        <f t="shared" si="137"/>
        <v>0</v>
      </c>
      <c r="P241" s="117" t="e">
        <f t="shared" si="138"/>
        <v>#DIV/0!</v>
      </c>
      <c r="Q241" s="610"/>
      <c r="R241" s="610"/>
      <c r="S241" s="610"/>
      <c r="T241" s="610"/>
      <c r="U241" s="610"/>
      <c r="V241" s="610"/>
      <c r="W241" s="610"/>
      <c r="X241" s="1387"/>
      <c r="Y241" s="756"/>
      <c r="Z241" s="756">
        <f t="shared" si="113"/>
        <v>0</v>
      </c>
      <c r="AA241" s="690"/>
    </row>
    <row r="242" spans="1:28" ht="15" customHeight="1" x14ac:dyDescent="0.25">
      <c r="A242" s="589">
        <v>1</v>
      </c>
      <c r="B242" s="115" t="s">
        <v>19</v>
      </c>
      <c r="C242" s="748" t="s">
        <v>384</v>
      </c>
      <c r="D242" s="115">
        <v>320</v>
      </c>
      <c r="E242" s="894"/>
      <c r="F242" s="137">
        <f t="shared" si="131"/>
        <v>0</v>
      </c>
      <c r="G242" s="137">
        <v>5</v>
      </c>
      <c r="H242" s="137" t="e">
        <f t="shared" si="132"/>
        <v>#DIV/0!</v>
      </c>
      <c r="I242" s="45">
        <v>7</v>
      </c>
      <c r="J242" s="45">
        <f t="shared" si="133"/>
        <v>7.2</v>
      </c>
      <c r="K242" s="1548">
        <f t="shared" si="134"/>
        <v>0</v>
      </c>
      <c r="L242" s="117">
        <f t="shared" si="135"/>
        <v>0</v>
      </c>
      <c r="M242" s="117">
        <v>36</v>
      </c>
      <c r="N242" s="117" t="e">
        <f t="shared" si="136"/>
        <v>#DIV/0!</v>
      </c>
      <c r="O242" s="1641">
        <f t="shared" si="137"/>
        <v>0</v>
      </c>
      <c r="P242" s="117" t="e">
        <f t="shared" si="138"/>
        <v>#DIV/0!</v>
      </c>
      <c r="Q242" s="610"/>
      <c r="R242" s="610"/>
      <c r="S242" s="610"/>
      <c r="T242" s="610"/>
      <c r="U242" s="610"/>
      <c r="V242" s="610"/>
      <c r="W242" s="610"/>
      <c r="X242" s="1387"/>
      <c r="Y242" s="756"/>
      <c r="Z242" s="756">
        <f t="shared" si="113"/>
        <v>0</v>
      </c>
      <c r="AA242" s="690"/>
    </row>
    <row r="243" spans="1:28" ht="15" customHeight="1" x14ac:dyDescent="0.25">
      <c r="A243" s="589">
        <v>1</v>
      </c>
      <c r="B243" s="1098" t="s">
        <v>6</v>
      </c>
      <c r="C243" s="748" t="s">
        <v>384</v>
      </c>
      <c r="D243" s="1098">
        <v>320</v>
      </c>
      <c r="E243" s="1432"/>
      <c r="F243" s="695">
        <f t="shared" si="131"/>
        <v>0</v>
      </c>
      <c r="G243" s="1352">
        <v>6</v>
      </c>
      <c r="H243" s="695" t="e">
        <f t="shared" si="132"/>
        <v>#DIV/0!</v>
      </c>
      <c r="I243" s="944">
        <v>7</v>
      </c>
      <c r="J243" s="944">
        <f t="shared" si="133"/>
        <v>9.3333333333333339</v>
      </c>
      <c r="K243" s="653">
        <f t="shared" si="134"/>
        <v>0</v>
      </c>
      <c r="L243" s="672">
        <f t="shared" si="135"/>
        <v>0</v>
      </c>
      <c r="M243" s="672">
        <v>56</v>
      </c>
      <c r="N243" s="672" t="e">
        <f t="shared" si="136"/>
        <v>#DIV/0!</v>
      </c>
      <c r="O243" s="587">
        <f t="shared" si="137"/>
        <v>0</v>
      </c>
      <c r="P243" s="672" t="e">
        <f>M243/$B$4*12/O243</f>
        <v>#DIV/0!</v>
      </c>
      <c r="Q243" s="714"/>
      <c r="R243" s="714"/>
      <c r="S243" s="714"/>
      <c r="T243" s="714"/>
      <c r="U243" s="714"/>
      <c r="V243" s="714"/>
      <c r="W243" s="714"/>
      <c r="X243" s="1510"/>
      <c r="Y243" s="1331"/>
      <c r="Z243" s="1331">
        <f t="shared" si="113"/>
        <v>0</v>
      </c>
      <c r="AA243" s="690"/>
    </row>
    <row r="244" spans="1:28" s="640" customFormat="1" ht="15" customHeight="1" x14ac:dyDescent="0.25">
      <c r="A244" s="589">
        <v>1</v>
      </c>
      <c r="B244" s="844" t="s">
        <v>28</v>
      </c>
      <c r="C244" s="748" t="s">
        <v>384</v>
      </c>
      <c r="D244" s="844">
        <v>320</v>
      </c>
      <c r="E244" s="1433"/>
      <c r="F244" s="1334">
        <f t="shared" si="131"/>
        <v>0</v>
      </c>
      <c r="G244" s="1332">
        <v>2</v>
      </c>
      <c r="H244" s="1332" t="e">
        <f t="shared" si="132"/>
        <v>#DIV/0!</v>
      </c>
      <c r="I244" s="1511">
        <v>14.7</v>
      </c>
      <c r="J244" s="1511">
        <f t="shared" si="133"/>
        <v>16.5</v>
      </c>
      <c r="K244" s="1512">
        <f t="shared" si="134"/>
        <v>0</v>
      </c>
      <c r="L244" s="644">
        <f t="shared" si="135"/>
        <v>0</v>
      </c>
      <c r="M244" s="644">
        <v>33</v>
      </c>
      <c r="N244" s="644" t="e">
        <f t="shared" si="136"/>
        <v>#DIV/0!</v>
      </c>
      <c r="O244" s="1677">
        <f t="shared" si="137"/>
        <v>0</v>
      </c>
      <c r="P244" s="644" t="e">
        <f t="shared" si="138"/>
        <v>#DIV/0!</v>
      </c>
      <c r="Q244" s="718"/>
      <c r="R244" s="718"/>
      <c r="S244" s="718"/>
      <c r="T244" s="718"/>
      <c r="U244" s="718"/>
      <c r="V244" s="718"/>
      <c r="W244" s="718"/>
      <c r="X244" s="1514"/>
      <c r="Y244" s="1328"/>
      <c r="Z244" s="1328">
        <f t="shared" si="113"/>
        <v>0</v>
      </c>
      <c r="AA244" s="690"/>
      <c r="AB244" s="690"/>
    </row>
    <row r="245" spans="1:28" s="640" customFormat="1" ht="33.75" customHeight="1" x14ac:dyDescent="0.25">
      <c r="A245" s="589">
        <v>1</v>
      </c>
      <c r="B245" s="1520" t="s">
        <v>7</v>
      </c>
      <c r="C245" s="1521"/>
      <c r="D245" s="1520"/>
      <c r="E245" s="523">
        <v>742</v>
      </c>
      <c r="F245" s="1334">
        <f t="shared" si="131"/>
        <v>61.833333333333336</v>
      </c>
      <c r="G245" s="539">
        <f>SUM(G231:G244)</f>
        <v>40</v>
      </c>
      <c r="H245" s="539">
        <f t="shared" si="132"/>
        <v>64.690026954177895</v>
      </c>
      <c r="I245" s="525">
        <f>IF(E245=0,0,K245/E245)</f>
        <v>0</v>
      </c>
      <c r="J245" s="525">
        <f t="shared" si="133"/>
        <v>11</v>
      </c>
      <c r="K245" s="1582">
        <f>SUM(K231:K244)</f>
        <v>0</v>
      </c>
      <c r="L245" s="1582">
        <f>SUM(L231:L244)</f>
        <v>0</v>
      </c>
      <c r="M245" s="1582">
        <f>SUM(M231:M244)</f>
        <v>440</v>
      </c>
      <c r="N245" s="862" t="e">
        <f t="shared" si="136"/>
        <v>#DIV/0!</v>
      </c>
      <c r="O245" s="1582">
        <f>SUM(O231:O244)</f>
        <v>0</v>
      </c>
      <c r="P245" s="1305" t="e">
        <f t="shared" si="138"/>
        <v>#DIV/0!</v>
      </c>
      <c r="Q245" s="873">
        <v>39423.445</v>
      </c>
      <c r="R245" s="873">
        <f>Q245/12*$B$4</f>
        <v>3285.2870833333332</v>
      </c>
      <c r="S245" s="873">
        <f t="shared" ref="S245:S333" si="139">W245-V245-T245</f>
        <v>2622.0899900000004</v>
      </c>
      <c r="T245" s="873"/>
      <c r="U245" s="873">
        <f>S245-R245</f>
        <v>-663.19709333333276</v>
      </c>
      <c r="V245" s="873"/>
      <c r="W245" s="873">
        <v>2622.0899900000004</v>
      </c>
      <c r="X245" s="1469"/>
      <c r="Y245" s="1330"/>
      <c r="Z245" s="1330">
        <f t="shared" si="113"/>
        <v>0</v>
      </c>
      <c r="AA245" s="690"/>
      <c r="AB245" s="690"/>
    </row>
    <row r="246" spans="1:28" ht="39" customHeight="1" x14ac:dyDescent="0.25">
      <c r="A246" s="589">
        <v>1</v>
      </c>
      <c r="B246" s="234" t="s">
        <v>236</v>
      </c>
      <c r="C246" s="1488"/>
      <c r="D246" s="728"/>
      <c r="E246" s="1678"/>
      <c r="F246" s="537">
        <f>E246/12*$B$4</f>
        <v>0</v>
      </c>
      <c r="G246" s="1679"/>
      <c r="H246" s="899" t="e">
        <f t="shared" si="132"/>
        <v>#DIV/0!</v>
      </c>
      <c r="I246" s="501"/>
      <c r="J246" s="501"/>
      <c r="K246" s="1584"/>
      <c r="L246" s="1525"/>
      <c r="M246" s="1525"/>
      <c r="N246" s="809"/>
      <c r="O246" s="1636"/>
      <c r="P246" s="802"/>
      <c r="Q246" s="780"/>
      <c r="R246" s="873">
        <f>Q246/12*$B$4</f>
        <v>0</v>
      </c>
      <c r="S246" s="780">
        <f t="shared" si="139"/>
        <v>0</v>
      </c>
      <c r="T246" s="780"/>
      <c r="U246" s="780">
        <f>S246-R246</f>
        <v>0</v>
      </c>
      <c r="V246" s="780"/>
      <c r="W246" s="780"/>
      <c r="X246" s="1442"/>
      <c r="Y246" s="1402"/>
      <c r="Z246" s="1402">
        <f t="shared" si="113"/>
        <v>0</v>
      </c>
      <c r="AA246" s="690"/>
    </row>
    <row r="247" spans="1:28" ht="30" customHeight="1" x14ac:dyDescent="0.25">
      <c r="A247" s="589">
        <v>1</v>
      </c>
      <c r="B247" s="100" t="s">
        <v>262</v>
      </c>
      <c r="C247" s="1680"/>
      <c r="D247" s="850"/>
      <c r="E247" s="894"/>
      <c r="F247" s="1595"/>
      <c r="G247" s="1681"/>
      <c r="H247" s="1595"/>
      <c r="I247" s="501"/>
      <c r="J247" s="501"/>
      <c r="K247" s="1584"/>
      <c r="L247" s="1525"/>
      <c r="M247" s="1525"/>
      <c r="N247" s="1525"/>
      <c r="O247" s="1525"/>
      <c r="P247" s="1525"/>
      <c r="Q247" s="610"/>
      <c r="R247" s="610">
        <f t="shared" ref="R247" si="140">Q247/12*$B$4</f>
        <v>0</v>
      </c>
      <c r="S247" s="610">
        <f>W247-V247-T247</f>
        <v>0</v>
      </c>
      <c r="T247" s="610"/>
      <c r="U247" s="610">
        <f>S247-R247</f>
        <v>0</v>
      </c>
      <c r="V247" s="610"/>
      <c r="W247" s="610"/>
      <c r="X247" s="1387"/>
      <c r="Y247" s="756"/>
      <c r="Z247" s="756">
        <f t="shared" si="113"/>
        <v>0</v>
      </c>
      <c r="AA247" s="690"/>
    </row>
    <row r="248" spans="1:28" ht="46.5" customHeight="1" x14ac:dyDescent="0.25">
      <c r="A248" s="589">
        <v>1</v>
      </c>
      <c r="B248" s="101" t="s">
        <v>388</v>
      </c>
      <c r="C248" s="1339"/>
      <c r="D248" s="9"/>
      <c r="E248" s="1071">
        <f>E249+E250+E253+E254</f>
        <v>0</v>
      </c>
      <c r="F248" s="806">
        <f t="shared" ref="F248:G248" si="141">F249+F250+F253+F254</f>
        <v>0</v>
      </c>
      <c r="G248" s="806">
        <f t="shared" si="141"/>
        <v>20</v>
      </c>
      <c r="H248" s="116" t="e">
        <f>G248/F248*100</f>
        <v>#DIV/0!</v>
      </c>
      <c r="I248" s="500"/>
      <c r="J248" s="500"/>
      <c r="K248" s="1682"/>
      <c r="L248" s="614"/>
      <c r="M248" s="614"/>
      <c r="N248" s="614"/>
      <c r="O248" s="614"/>
      <c r="P248" s="614"/>
      <c r="Q248" s="610"/>
      <c r="R248" s="610"/>
      <c r="S248" s="610">
        <f t="shared" si="139"/>
        <v>0</v>
      </c>
      <c r="T248" s="610"/>
      <c r="U248" s="610"/>
      <c r="V248" s="610"/>
      <c r="W248" s="610"/>
      <c r="X248" s="1529">
        <f>X250+X251</f>
        <v>0</v>
      </c>
      <c r="Y248" s="761">
        <f t="shared" ref="Y248" si="142">Y250+Y251</f>
        <v>0</v>
      </c>
      <c r="Z248" s="761">
        <f t="shared" si="113"/>
        <v>0</v>
      </c>
      <c r="AA248" s="690"/>
    </row>
    <row r="249" spans="1:28" ht="20.25" customHeight="1" x14ac:dyDescent="0.25">
      <c r="A249" s="589">
        <v>1</v>
      </c>
      <c r="B249" s="63" t="s">
        <v>389</v>
      </c>
      <c r="C249" s="1339"/>
      <c r="D249" s="9"/>
      <c r="E249" s="894"/>
      <c r="F249" s="137">
        <f t="shared" ref="F249:F255" si="143">E249/12*$B$4</f>
        <v>0</v>
      </c>
      <c r="G249" s="137"/>
      <c r="H249" s="116" t="e">
        <f>G249/F249*100</f>
        <v>#DIV/0!</v>
      </c>
      <c r="I249" s="500"/>
      <c r="J249" s="500"/>
      <c r="K249" s="1682"/>
      <c r="L249" s="614"/>
      <c r="M249" s="614"/>
      <c r="N249" s="614"/>
      <c r="O249" s="614"/>
      <c r="P249" s="614"/>
      <c r="Q249" s="610"/>
      <c r="R249" s="610"/>
      <c r="S249" s="610">
        <f t="shared" si="139"/>
        <v>0</v>
      </c>
      <c r="T249" s="610"/>
      <c r="U249" s="610"/>
      <c r="V249" s="610"/>
      <c r="W249" s="610"/>
      <c r="X249" s="1529"/>
      <c r="Y249" s="761"/>
      <c r="Z249" s="756">
        <f t="shared" ref="Z249:Z322" si="144">Y249/1000</f>
        <v>0</v>
      </c>
      <c r="AA249" s="690"/>
    </row>
    <row r="250" spans="1:28" ht="48" customHeight="1" x14ac:dyDescent="0.25">
      <c r="A250" s="589">
        <v>1</v>
      </c>
      <c r="B250" s="102" t="s">
        <v>390</v>
      </c>
      <c r="C250" s="1339"/>
      <c r="D250" s="9"/>
      <c r="E250" s="894">
        <f>E251+E252</f>
        <v>0</v>
      </c>
      <c r="F250" s="137">
        <f t="shared" ref="F250:G250" si="145">F251+F252</f>
        <v>0</v>
      </c>
      <c r="G250" s="137">
        <f t="shared" si="145"/>
        <v>20</v>
      </c>
      <c r="H250" s="116" t="e">
        <f>G250/F250*100</f>
        <v>#DIV/0!</v>
      </c>
      <c r="I250" s="500"/>
      <c r="J250" s="500"/>
      <c r="K250" s="1682"/>
      <c r="L250" s="614"/>
      <c r="M250" s="614"/>
      <c r="N250" s="614"/>
      <c r="O250" s="614"/>
      <c r="P250" s="614"/>
      <c r="Q250" s="610"/>
      <c r="R250" s="610"/>
      <c r="S250" s="610">
        <f t="shared" si="139"/>
        <v>0</v>
      </c>
      <c r="T250" s="610"/>
      <c r="U250" s="610"/>
      <c r="V250" s="610"/>
      <c r="W250" s="610"/>
      <c r="X250" s="1529"/>
      <c r="Y250" s="761"/>
      <c r="Z250" s="756">
        <f t="shared" si="144"/>
        <v>0</v>
      </c>
      <c r="AA250" s="690"/>
    </row>
    <row r="251" spans="1:28" ht="15" customHeight="1" x14ac:dyDescent="0.25">
      <c r="A251" s="589">
        <v>1</v>
      </c>
      <c r="B251" s="63" t="s">
        <v>391</v>
      </c>
      <c r="C251" s="1339"/>
      <c r="D251" s="9"/>
      <c r="E251" s="894"/>
      <c r="F251" s="137">
        <f t="shared" si="143"/>
        <v>0</v>
      </c>
      <c r="G251" s="137">
        <v>20</v>
      </c>
      <c r="H251" s="116" t="e">
        <f>G251/F251*100</f>
        <v>#DIV/0!</v>
      </c>
      <c r="I251" s="500"/>
      <c r="J251" s="500"/>
      <c r="K251" s="1682"/>
      <c r="L251" s="614"/>
      <c r="M251" s="614"/>
      <c r="N251" s="614"/>
      <c r="O251" s="614"/>
      <c r="P251" s="614"/>
      <c r="Q251" s="610"/>
      <c r="R251" s="610"/>
      <c r="S251" s="610">
        <f t="shared" si="139"/>
        <v>0</v>
      </c>
      <c r="T251" s="610"/>
      <c r="U251" s="610"/>
      <c r="V251" s="610"/>
      <c r="W251" s="610"/>
      <c r="X251" s="1529"/>
      <c r="Y251" s="761"/>
      <c r="Z251" s="756">
        <f t="shared" si="144"/>
        <v>0</v>
      </c>
      <c r="AA251" s="690"/>
    </row>
    <row r="252" spans="1:28" ht="49.5" customHeight="1" x14ac:dyDescent="0.25">
      <c r="A252" s="589">
        <v>1</v>
      </c>
      <c r="B252" s="63" t="s">
        <v>392</v>
      </c>
      <c r="C252" s="1339"/>
      <c r="D252" s="9"/>
      <c r="E252" s="894"/>
      <c r="F252" s="137">
        <f t="shared" si="143"/>
        <v>0</v>
      </c>
      <c r="G252" s="137"/>
      <c r="H252" s="116"/>
      <c r="I252" s="500"/>
      <c r="J252" s="500"/>
      <c r="K252" s="1682"/>
      <c r="L252" s="614"/>
      <c r="M252" s="614"/>
      <c r="N252" s="614"/>
      <c r="O252" s="614"/>
      <c r="P252" s="614"/>
      <c r="Q252" s="610"/>
      <c r="R252" s="610"/>
      <c r="S252" s="610"/>
      <c r="T252" s="610"/>
      <c r="U252" s="610"/>
      <c r="V252" s="610"/>
      <c r="W252" s="610"/>
      <c r="X252" s="1529"/>
      <c r="Y252" s="761"/>
      <c r="Z252" s="756"/>
      <c r="AA252" s="690"/>
    </row>
    <row r="253" spans="1:28" ht="66" customHeight="1" x14ac:dyDescent="0.25">
      <c r="A253" s="589">
        <v>1</v>
      </c>
      <c r="B253" s="63" t="s">
        <v>393</v>
      </c>
      <c r="C253" s="1339"/>
      <c r="D253" s="9"/>
      <c r="E253" s="894"/>
      <c r="F253" s="137">
        <f t="shared" si="143"/>
        <v>0</v>
      </c>
      <c r="G253" s="137"/>
      <c r="H253" s="116"/>
      <c r="I253" s="500"/>
      <c r="J253" s="500"/>
      <c r="K253" s="1682"/>
      <c r="L253" s="614"/>
      <c r="M253" s="614"/>
      <c r="N253" s="614"/>
      <c r="O253" s="614"/>
      <c r="P253" s="614"/>
      <c r="Q253" s="610"/>
      <c r="R253" s="610"/>
      <c r="S253" s="610"/>
      <c r="T253" s="610"/>
      <c r="U253" s="610"/>
      <c r="V253" s="610"/>
      <c r="W253" s="610"/>
      <c r="X253" s="1529"/>
      <c r="Y253" s="761"/>
      <c r="Z253" s="756"/>
      <c r="AA253" s="690"/>
    </row>
    <row r="254" spans="1:28" ht="50.25" customHeight="1" x14ac:dyDescent="0.25">
      <c r="A254" s="589">
        <v>1</v>
      </c>
      <c r="B254" s="62" t="s">
        <v>394</v>
      </c>
      <c r="C254" s="1339"/>
      <c r="D254" s="9"/>
      <c r="E254" s="894"/>
      <c r="F254" s="137">
        <f t="shared" si="143"/>
        <v>0</v>
      </c>
      <c r="G254" s="137"/>
      <c r="H254" s="116"/>
      <c r="I254" s="500"/>
      <c r="J254" s="500"/>
      <c r="K254" s="1682"/>
      <c r="L254" s="614"/>
      <c r="M254" s="614"/>
      <c r="N254" s="614"/>
      <c r="O254" s="614"/>
      <c r="P254" s="614"/>
      <c r="Q254" s="610"/>
      <c r="R254" s="610"/>
      <c r="S254" s="610"/>
      <c r="T254" s="610"/>
      <c r="U254" s="610"/>
      <c r="V254" s="610"/>
      <c r="W254" s="610"/>
      <c r="X254" s="1529"/>
      <c r="Y254" s="761"/>
      <c r="Z254" s="756"/>
      <c r="AA254" s="690"/>
    </row>
    <row r="255" spans="1:28" ht="45" customHeight="1" x14ac:dyDescent="0.25">
      <c r="A255" s="589">
        <v>1</v>
      </c>
      <c r="B255" s="101" t="s">
        <v>416</v>
      </c>
      <c r="C255" s="1339"/>
      <c r="D255" s="9"/>
      <c r="E255" s="894"/>
      <c r="F255" s="137">
        <f t="shared" si="143"/>
        <v>0</v>
      </c>
      <c r="G255" s="137"/>
      <c r="H255" s="116"/>
      <c r="I255" s="500"/>
      <c r="J255" s="500"/>
      <c r="K255" s="1682"/>
      <c r="L255" s="614"/>
      <c r="M255" s="614"/>
      <c r="N255" s="614"/>
      <c r="O255" s="614"/>
      <c r="P255" s="614"/>
      <c r="Q255" s="610"/>
      <c r="R255" s="610"/>
      <c r="S255" s="610"/>
      <c r="T255" s="610"/>
      <c r="U255" s="610"/>
      <c r="V255" s="610"/>
      <c r="W255" s="610"/>
      <c r="X255" s="1529"/>
      <c r="Y255" s="761"/>
      <c r="Z255" s="756"/>
      <c r="AA255" s="690"/>
    </row>
    <row r="256" spans="1:28" ht="30" customHeight="1" x14ac:dyDescent="0.25">
      <c r="A256" s="589">
        <v>1</v>
      </c>
      <c r="B256" s="101" t="s">
        <v>395</v>
      </c>
      <c r="C256" s="1339"/>
      <c r="D256" s="9"/>
      <c r="E256" s="894"/>
      <c r="F256" s="137">
        <f>F257</f>
        <v>0</v>
      </c>
      <c r="G256" s="137">
        <f>G257</f>
        <v>10</v>
      </c>
      <c r="H256" s="116" t="e">
        <f>G256/F256*100</f>
        <v>#DIV/0!</v>
      </c>
      <c r="I256" s="500"/>
      <c r="J256" s="500"/>
      <c r="K256" s="1682"/>
      <c r="L256" s="614"/>
      <c r="M256" s="614"/>
      <c r="N256" s="614"/>
      <c r="O256" s="614"/>
      <c r="P256" s="614"/>
      <c r="Q256" s="610"/>
      <c r="R256" s="610"/>
      <c r="S256" s="610">
        <f t="shared" si="139"/>
        <v>0</v>
      </c>
      <c r="T256" s="610"/>
      <c r="U256" s="610"/>
      <c r="V256" s="610"/>
      <c r="W256" s="610"/>
      <c r="X256" s="1529"/>
      <c r="Y256" s="761"/>
      <c r="Z256" s="756">
        <f t="shared" si="144"/>
        <v>0</v>
      </c>
      <c r="AA256" s="690"/>
    </row>
    <row r="257" spans="1:27" ht="30" customHeight="1" x14ac:dyDescent="0.25">
      <c r="A257" s="589">
        <v>1</v>
      </c>
      <c r="B257" s="6" t="s">
        <v>256</v>
      </c>
      <c r="C257" s="1339"/>
      <c r="D257" s="9"/>
      <c r="E257" s="894"/>
      <c r="F257" s="137">
        <f t="shared" ref="F257" si="146">ROUND(E257/12*$B$4,0)</f>
        <v>0</v>
      </c>
      <c r="G257" s="137">
        <v>10</v>
      </c>
      <c r="H257" s="116" t="e">
        <f>G257/F257*100</f>
        <v>#DIV/0!</v>
      </c>
      <c r="I257" s="500"/>
      <c r="J257" s="500"/>
      <c r="K257" s="1682"/>
      <c r="L257" s="614"/>
      <c r="M257" s="614"/>
      <c r="N257" s="614"/>
      <c r="O257" s="614"/>
      <c r="P257" s="614"/>
      <c r="Q257" s="610"/>
      <c r="R257" s="610"/>
      <c r="S257" s="610">
        <f t="shared" si="139"/>
        <v>0</v>
      </c>
      <c r="T257" s="610"/>
      <c r="U257" s="610"/>
      <c r="V257" s="610"/>
      <c r="W257" s="610"/>
      <c r="X257" s="1529"/>
      <c r="Y257" s="761"/>
      <c r="Z257" s="761">
        <f t="shared" si="144"/>
        <v>0</v>
      </c>
      <c r="AA257" s="690"/>
    </row>
    <row r="258" spans="1:27" ht="58.5" customHeight="1" x14ac:dyDescent="0.25">
      <c r="A258" s="589">
        <v>1</v>
      </c>
      <c r="B258" s="101" t="s">
        <v>396</v>
      </c>
      <c r="C258" s="85"/>
      <c r="D258" s="4"/>
      <c r="E258" s="1433"/>
      <c r="F258" s="137">
        <f>E258/12*$B$4</f>
        <v>0</v>
      </c>
      <c r="G258" s="1332">
        <v>3</v>
      </c>
      <c r="H258" s="116" t="e">
        <f>G258/F258*100</f>
        <v>#DIV/0!</v>
      </c>
      <c r="I258" s="1538"/>
      <c r="J258" s="1538"/>
      <c r="K258" s="1604"/>
      <c r="L258" s="1456"/>
      <c r="M258" s="1456"/>
      <c r="N258" s="1456"/>
      <c r="O258" s="1456"/>
      <c r="P258" s="1456"/>
      <c r="Q258" s="610"/>
      <c r="R258" s="610"/>
      <c r="S258" s="610">
        <f t="shared" si="139"/>
        <v>0</v>
      </c>
      <c r="T258" s="610"/>
      <c r="U258" s="610"/>
      <c r="V258" s="610"/>
      <c r="W258" s="610"/>
      <c r="X258" s="1529"/>
      <c r="Y258" s="761"/>
      <c r="Z258" s="756">
        <f t="shared" si="144"/>
        <v>0</v>
      </c>
      <c r="AA258" s="690"/>
    </row>
    <row r="259" spans="1:27" ht="15" customHeight="1" x14ac:dyDescent="0.25">
      <c r="A259" s="589">
        <v>1</v>
      </c>
      <c r="B259" s="10" t="s">
        <v>137</v>
      </c>
      <c r="C259" s="1683"/>
      <c r="D259" s="1684"/>
      <c r="E259" s="523">
        <f>SUM(E260:E278)</f>
        <v>0</v>
      </c>
      <c r="F259" s="539">
        <f>SUM(F260:F278)</f>
        <v>0</v>
      </c>
      <c r="G259" s="537">
        <f>SUM(G260:G278)</f>
        <v>40</v>
      </c>
      <c r="H259" s="539"/>
      <c r="I259" s="500"/>
      <c r="J259" s="500"/>
      <c r="K259" s="614"/>
      <c r="L259" s="1456"/>
      <c r="M259" s="614"/>
      <c r="N259" s="1456"/>
      <c r="O259" s="614"/>
      <c r="P259" s="1456"/>
      <c r="Q259" s="610"/>
      <c r="R259" s="610">
        <f>Q259/12*$B$4</f>
        <v>0</v>
      </c>
      <c r="S259" s="610">
        <f t="shared" ref="S259" si="147">W259-V259-T259</f>
        <v>20.257269999999998</v>
      </c>
      <c r="T259" s="610">
        <f>SUM(T260:T278)</f>
        <v>23.349060000000001</v>
      </c>
      <c r="U259" s="610">
        <f t="shared" ref="U259:V259" si="148">SUM(U260:U278)</f>
        <v>0</v>
      </c>
      <c r="V259" s="610">
        <f t="shared" si="148"/>
        <v>-2.4154200000000001</v>
      </c>
      <c r="W259" s="610">
        <v>41.190910000000002</v>
      </c>
      <c r="X259" s="1387"/>
      <c r="Y259" s="756"/>
      <c r="Z259" s="756">
        <f t="shared" si="144"/>
        <v>0</v>
      </c>
      <c r="AA259" s="690"/>
    </row>
    <row r="260" spans="1:27" ht="32.25" customHeight="1" x14ac:dyDescent="0.25">
      <c r="A260" s="589">
        <v>1</v>
      </c>
      <c r="B260" s="146" t="s">
        <v>398</v>
      </c>
      <c r="C260" s="89"/>
      <c r="D260" s="9"/>
      <c r="E260" s="1685"/>
      <c r="F260" s="887">
        <f t="shared" ref="F260:F278" si="149">ROUND(E260/12*$B$4,0)</f>
        <v>0</v>
      </c>
      <c r="G260" s="887"/>
      <c r="H260" s="137" t="e">
        <f t="shared" ref="H260:H282" si="150">G260/F260*100</f>
        <v>#DIV/0!</v>
      </c>
      <c r="I260" s="501"/>
      <c r="J260" s="501"/>
      <c r="K260" s="1619"/>
      <c r="L260" s="1587"/>
      <c r="M260" s="636"/>
      <c r="N260" s="1587"/>
      <c r="O260" s="636"/>
      <c r="P260" s="1587"/>
      <c r="Q260" s="610"/>
      <c r="R260" s="610"/>
      <c r="S260" s="610">
        <f>W260-V260-T260</f>
        <v>0</v>
      </c>
      <c r="T260" s="610"/>
      <c r="U260" s="610"/>
      <c r="V260" s="610"/>
      <c r="W260" s="610"/>
      <c r="X260" s="1387"/>
      <c r="Y260" s="756"/>
      <c r="Z260" s="756"/>
      <c r="AA260" s="690"/>
    </row>
    <row r="261" spans="1:27" ht="50.25" customHeight="1" x14ac:dyDescent="0.25">
      <c r="A261" s="589">
        <v>1</v>
      </c>
      <c r="B261" s="146" t="s">
        <v>510</v>
      </c>
      <c r="C261" s="89"/>
      <c r="D261" s="1686"/>
      <c r="E261" s="1432"/>
      <c r="F261" s="695"/>
      <c r="G261" s="695">
        <v>29</v>
      </c>
      <c r="H261" s="695"/>
      <c r="I261" s="501"/>
      <c r="J261" s="501"/>
      <c r="K261" s="1619"/>
      <c r="L261" s="1587"/>
      <c r="M261" s="636"/>
      <c r="N261" s="1587"/>
      <c r="O261" s="636"/>
      <c r="P261" s="1587"/>
      <c r="Q261" s="610"/>
      <c r="R261" s="610"/>
      <c r="S261" s="610"/>
      <c r="T261" s="610">
        <v>23.349060000000001</v>
      </c>
      <c r="U261" s="610"/>
      <c r="V261" s="610">
        <v>-2.4154200000000001</v>
      </c>
      <c r="W261" s="610"/>
      <c r="X261" s="1387"/>
      <c r="Y261" s="756"/>
      <c r="Z261" s="756"/>
      <c r="AA261" s="690"/>
    </row>
    <row r="262" spans="1:27" ht="20.25" customHeight="1" x14ac:dyDescent="0.25">
      <c r="A262" s="589">
        <v>1</v>
      </c>
      <c r="B262" s="55" t="s">
        <v>68</v>
      </c>
      <c r="C262" s="89"/>
      <c r="D262" s="1686"/>
      <c r="E262" s="1432"/>
      <c r="F262" s="695">
        <f t="shared" si="149"/>
        <v>0</v>
      </c>
      <c r="G262" s="695">
        <v>2</v>
      </c>
      <c r="H262" s="695" t="e">
        <f t="shared" si="150"/>
        <v>#DIV/0!</v>
      </c>
      <c r="I262" s="501"/>
      <c r="J262" s="501"/>
      <c r="K262" s="1584"/>
      <c r="L262" s="1456"/>
      <c r="M262" s="614"/>
      <c r="N262" s="1456"/>
      <c r="O262" s="614"/>
      <c r="P262" s="1456"/>
      <c r="Q262" s="610"/>
      <c r="R262" s="610"/>
      <c r="S262" s="610"/>
      <c r="T262" s="610"/>
      <c r="U262" s="610"/>
      <c r="V262" s="610"/>
      <c r="W262" s="610"/>
      <c r="X262" s="1387"/>
      <c r="Y262" s="756"/>
      <c r="Z262" s="756"/>
      <c r="AA262" s="690"/>
    </row>
    <row r="263" spans="1:27" ht="24.75" customHeight="1" x14ac:dyDescent="0.25">
      <c r="A263" s="589">
        <v>1</v>
      </c>
      <c r="B263" s="110" t="s">
        <v>126</v>
      </c>
      <c r="C263" s="1687"/>
      <c r="D263" s="10"/>
      <c r="E263" s="894"/>
      <c r="F263" s="806">
        <f t="shared" si="149"/>
        <v>0</v>
      </c>
      <c r="G263" s="116">
        <v>2</v>
      </c>
      <c r="H263" s="806" t="e">
        <f t="shared" si="150"/>
        <v>#DIV/0!</v>
      </c>
      <c r="I263" s="501"/>
      <c r="J263" s="501"/>
      <c r="K263" s="1584"/>
      <c r="L263" s="614"/>
      <c r="M263" s="614"/>
      <c r="N263" s="614"/>
      <c r="O263" s="614"/>
      <c r="P263" s="614"/>
      <c r="Q263" s="610"/>
      <c r="R263" s="610"/>
      <c r="S263" s="610"/>
      <c r="T263" s="610"/>
      <c r="U263" s="610"/>
      <c r="V263" s="610"/>
      <c r="W263" s="610"/>
      <c r="X263" s="1387"/>
      <c r="Y263" s="756"/>
      <c r="Z263" s="756">
        <f t="shared" si="144"/>
        <v>0</v>
      </c>
      <c r="AA263" s="690"/>
    </row>
    <row r="264" spans="1:27" ht="24.75" customHeight="1" x14ac:dyDescent="0.25">
      <c r="A264" s="589">
        <v>1</v>
      </c>
      <c r="B264" s="106" t="s">
        <v>117</v>
      </c>
      <c r="C264" s="1688"/>
      <c r="D264" s="3"/>
      <c r="E264" s="894"/>
      <c r="F264" s="137">
        <f t="shared" si="149"/>
        <v>0</v>
      </c>
      <c r="G264" s="137"/>
      <c r="H264" s="137" t="e">
        <f t="shared" si="150"/>
        <v>#DIV/0!</v>
      </c>
      <c r="I264" s="501"/>
      <c r="J264" s="501"/>
      <c r="K264" s="1619"/>
      <c r="L264" s="636"/>
      <c r="M264" s="636"/>
      <c r="N264" s="636"/>
      <c r="O264" s="636"/>
      <c r="P264" s="636"/>
      <c r="Q264" s="610"/>
      <c r="R264" s="610"/>
      <c r="S264" s="610">
        <f>W264-V264-T264</f>
        <v>0</v>
      </c>
      <c r="T264" s="610"/>
      <c r="U264" s="610"/>
      <c r="V264" s="610"/>
      <c r="W264" s="610"/>
      <c r="X264" s="1387"/>
      <c r="Y264" s="756"/>
      <c r="Z264" s="756"/>
      <c r="AA264" s="690"/>
    </row>
    <row r="265" spans="1:27" ht="28.5" customHeight="1" x14ac:dyDescent="0.25">
      <c r="A265" s="589">
        <v>1</v>
      </c>
      <c r="B265" s="106" t="s">
        <v>63</v>
      </c>
      <c r="C265" s="97"/>
      <c r="D265" s="3"/>
      <c r="E265" s="894"/>
      <c r="F265" s="137">
        <f t="shared" si="149"/>
        <v>0</v>
      </c>
      <c r="G265" s="137"/>
      <c r="H265" s="137" t="e">
        <f t="shared" si="150"/>
        <v>#DIV/0!</v>
      </c>
      <c r="I265" s="500"/>
      <c r="J265" s="500"/>
      <c r="K265" s="1528"/>
      <c r="L265" s="636"/>
      <c r="M265" s="636"/>
      <c r="N265" s="636"/>
      <c r="O265" s="636"/>
      <c r="P265" s="636"/>
      <c r="Q265" s="610"/>
      <c r="R265" s="610"/>
      <c r="S265" s="610"/>
      <c r="T265" s="610"/>
      <c r="U265" s="610"/>
      <c r="V265" s="610"/>
      <c r="W265" s="610"/>
      <c r="X265" s="1387"/>
      <c r="Y265" s="756"/>
      <c r="Z265" s="756">
        <f t="shared" si="144"/>
        <v>0</v>
      </c>
      <c r="AA265" s="690"/>
    </row>
    <row r="266" spans="1:27" ht="28.5" customHeight="1" x14ac:dyDescent="0.25">
      <c r="A266" s="589">
        <v>1</v>
      </c>
      <c r="B266" s="107" t="s">
        <v>90</v>
      </c>
      <c r="C266" s="85"/>
      <c r="D266" s="4"/>
      <c r="E266" s="1433"/>
      <c r="F266" s="1332">
        <f t="shared" si="149"/>
        <v>0</v>
      </c>
      <c r="G266" s="1332">
        <v>2</v>
      </c>
      <c r="H266" s="1332" t="e">
        <f t="shared" si="150"/>
        <v>#DIV/0!</v>
      </c>
      <c r="I266" s="1538"/>
      <c r="J266" s="1538"/>
      <c r="K266" s="1586"/>
      <c r="L266" s="1587"/>
      <c r="M266" s="1587"/>
      <c r="N266" s="1587"/>
      <c r="O266" s="1587"/>
      <c r="P266" s="1587"/>
      <c r="Q266" s="718"/>
      <c r="R266" s="718"/>
      <c r="S266" s="718"/>
      <c r="T266" s="718"/>
      <c r="U266" s="718"/>
      <c r="V266" s="718"/>
      <c r="W266" s="718"/>
      <c r="X266" s="1514"/>
      <c r="Y266" s="1328"/>
      <c r="Z266" s="1328"/>
      <c r="AA266" s="690"/>
    </row>
    <row r="267" spans="1:27" ht="15" customHeight="1" x14ac:dyDescent="0.25">
      <c r="A267" s="589">
        <v>1</v>
      </c>
      <c r="B267" s="107" t="s">
        <v>116</v>
      </c>
      <c r="C267" s="85"/>
      <c r="D267" s="4"/>
      <c r="E267" s="1433"/>
      <c r="F267" s="1332">
        <f t="shared" si="149"/>
        <v>0</v>
      </c>
      <c r="G267" s="1332"/>
      <c r="H267" s="1332" t="e">
        <f t="shared" si="150"/>
        <v>#DIV/0!</v>
      </c>
      <c r="I267" s="1538"/>
      <c r="J267" s="1538"/>
      <c r="K267" s="1586"/>
      <c r="L267" s="1587"/>
      <c r="M267" s="1587"/>
      <c r="N267" s="1587"/>
      <c r="O267" s="1587"/>
      <c r="P267" s="1587"/>
      <c r="Q267" s="718"/>
      <c r="R267" s="718"/>
      <c r="S267" s="718">
        <f t="shared" ref="S267:S277" si="151">W267-V267-T267</f>
        <v>0</v>
      </c>
      <c r="T267" s="718"/>
      <c r="U267" s="718"/>
      <c r="V267" s="718"/>
      <c r="W267" s="718"/>
      <c r="X267" s="1514"/>
      <c r="Y267" s="1328"/>
      <c r="Z267" s="1328">
        <f t="shared" si="144"/>
        <v>0</v>
      </c>
      <c r="AA267" s="690"/>
    </row>
    <row r="268" spans="1:27" ht="15" customHeight="1" x14ac:dyDescent="0.25">
      <c r="A268" s="589">
        <v>1</v>
      </c>
      <c r="B268" s="106" t="s">
        <v>246</v>
      </c>
      <c r="C268" s="1339"/>
      <c r="D268" s="9"/>
      <c r="E268" s="894"/>
      <c r="F268" s="137">
        <f t="shared" si="149"/>
        <v>0</v>
      </c>
      <c r="G268" s="137"/>
      <c r="H268" s="137" t="e">
        <f t="shared" si="150"/>
        <v>#DIV/0!</v>
      </c>
      <c r="I268" s="500"/>
      <c r="J268" s="500"/>
      <c r="K268" s="1528"/>
      <c r="L268" s="636"/>
      <c r="M268" s="636"/>
      <c r="N268" s="636"/>
      <c r="O268" s="636"/>
      <c r="P268" s="636"/>
      <c r="Q268" s="610"/>
      <c r="R268" s="610"/>
      <c r="S268" s="610">
        <f t="shared" si="151"/>
        <v>0</v>
      </c>
      <c r="T268" s="610"/>
      <c r="U268" s="610"/>
      <c r="V268" s="610"/>
      <c r="W268" s="610"/>
      <c r="X268" s="1387"/>
      <c r="Y268" s="756"/>
      <c r="Z268" s="756">
        <f t="shared" si="144"/>
        <v>0</v>
      </c>
      <c r="AA268" s="690"/>
    </row>
    <row r="269" spans="1:27" ht="15" customHeight="1" x14ac:dyDescent="0.25">
      <c r="A269" s="589">
        <v>1</v>
      </c>
      <c r="B269" s="9" t="s">
        <v>92</v>
      </c>
      <c r="C269" s="1339"/>
      <c r="D269" s="9"/>
      <c r="E269" s="894"/>
      <c r="F269" s="137">
        <f t="shared" si="149"/>
        <v>0</v>
      </c>
      <c r="G269" s="137"/>
      <c r="H269" s="137" t="e">
        <f t="shared" si="150"/>
        <v>#DIV/0!</v>
      </c>
      <c r="I269" s="500"/>
      <c r="J269" s="500"/>
      <c r="K269" s="1528"/>
      <c r="L269" s="636"/>
      <c r="M269" s="636"/>
      <c r="N269" s="636"/>
      <c r="O269" s="636"/>
      <c r="P269" s="636"/>
      <c r="Q269" s="610"/>
      <c r="R269" s="610"/>
      <c r="S269" s="610">
        <f t="shared" si="151"/>
        <v>0</v>
      </c>
      <c r="T269" s="610"/>
      <c r="U269" s="610"/>
      <c r="V269" s="610"/>
      <c r="W269" s="610"/>
      <c r="X269" s="1387"/>
      <c r="Y269" s="756"/>
      <c r="Z269" s="756">
        <f t="shared" si="144"/>
        <v>0</v>
      </c>
      <c r="AA269" s="690"/>
    </row>
    <row r="270" spans="1:27" ht="15" customHeight="1" x14ac:dyDescent="0.25">
      <c r="A270" s="589">
        <v>1</v>
      </c>
      <c r="B270" s="106" t="s">
        <v>400</v>
      </c>
      <c r="C270" s="1339"/>
      <c r="D270" s="9"/>
      <c r="E270" s="894"/>
      <c r="F270" s="137">
        <f t="shared" si="149"/>
        <v>0</v>
      </c>
      <c r="G270" s="137"/>
      <c r="H270" s="137" t="e">
        <f t="shared" si="150"/>
        <v>#DIV/0!</v>
      </c>
      <c r="I270" s="500"/>
      <c r="J270" s="500"/>
      <c r="K270" s="1528"/>
      <c r="L270" s="636"/>
      <c r="M270" s="636"/>
      <c r="N270" s="636"/>
      <c r="O270" s="636"/>
      <c r="P270" s="636"/>
      <c r="Q270" s="610"/>
      <c r="R270" s="610"/>
      <c r="S270" s="610">
        <f t="shared" si="151"/>
        <v>0</v>
      </c>
      <c r="T270" s="610"/>
      <c r="U270" s="610"/>
      <c r="V270" s="610"/>
      <c r="W270" s="610"/>
      <c r="X270" s="1387"/>
      <c r="Y270" s="756"/>
      <c r="Z270" s="756">
        <f t="shared" si="144"/>
        <v>0</v>
      </c>
      <c r="AA270" s="690"/>
    </row>
    <row r="271" spans="1:27" ht="15" customHeight="1" x14ac:dyDescent="0.25">
      <c r="A271" s="589">
        <v>1</v>
      </c>
      <c r="B271" s="9" t="s">
        <v>407</v>
      </c>
      <c r="C271" s="1339"/>
      <c r="D271" s="9"/>
      <c r="E271" s="894"/>
      <c r="F271" s="137">
        <f t="shared" si="149"/>
        <v>0</v>
      </c>
      <c r="G271" s="137"/>
      <c r="H271" s="137" t="e">
        <f t="shared" si="150"/>
        <v>#DIV/0!</v>
      </c>
      <c r="I271" s="500"/>
      <c r="J271" s="500"/>
      <c r="K271" s="1528"/>
      <c r="L271" s="636"/>
      <c r="M271" s="636"/>
      <c r="N271" s="636"/>
      <c r="O271" s="636"/>
      <c r="P271" s="636"/>
      <c r="Q271" s="610"/>
      <c r="R271" s="610"/>
      <c r="S271" s="610">
        <f t="shared" si="151"/>
        <v>0</v>
      </c>
      <c r="T271" s="610"/>
      <c r="U271" s="610"/>
      <c r="V271" s="610"/>
      <c r="W271" s="610"/>
      <c r="X271" s="1387"/>
      <c r="Y271" s="756"/>
      <c r="Z271" s="756">
        <f t="shared" si="144"/>
        <v>0</v>
      </c>
      <c r="AA271" s="690"/>
    </row>
    <row r="272" spans="1:27" ht="15" customHeight="1" x14ac:dyDescent="0.25">
      <c r="A272" s="589">
        <v>1</v>
      </c>
      <c r="B272" s="106" t="s">
        <v>247</v>
      </c>
      <c r="C272" s="1339"/>
      <c r="D272" s="9"/>
      <c r="E272" s="894"/>
      <c r="F272" s="137">
        <f t="shared" si="149"/>
        <v>0</v>
      </c>
      <c r="G272" s="137">
        <v>5</v>
      </c>
      <c r="H272" s="137" t="e">
        <f t="shared" si="150"/>
        <v>#DIV/0!</v>
      </c>
      <c r="I272" s="500"/>
      <c r="J272" s="500"/>
      <c r="K272" s="1528"/>
      <c r="L272" s="636"/>
      <c r="M272" s="636"/>
      <c r="N272" s="636"/>
      <c r="O272" s="636"/>
      <c r="P272" s="636"/>
      <c r="Q272" s="610"/>
      <c r="R272" s="610"/>
      <c r="S272" s="610">
        <f t="shared" si="151"/>
        <v>0</v>
      </c>
      <c r="T272" s="610"/>
      <c r="U272" s="610"/>
      <c r="V272" s="610"/>
      <c r="W272" s="610"/>
      <c r="X272" s="1387"/>
      <c r="Y272" s="756"/>
      <c r="Z272" s="756">
        <f t="shared" si="144"/>
        <v>0</v>
      </c>
      <c r="AA272" s="690"/>
    </row>
    <row r="273" spans="1:27" ht="15" customHeight="1" x14ac:dyDescent="0.25">
      <c r="A273" s="589">
        <v>1</v>
      </c>
      <c r="B273" s="106" t="s">
        <v>31</v>
      </c>
      <c r="C273" s="1339"/>
      <c r="D273" s="9"/>
      <c r="E273" s="894"/>
      <c r="F273" s="137">
        <f t="shared" si="149"/>
        <v>0</v>
      </c>
      <c r="G273" s="137"/>
      <c r="H273" s="137" t="e">
        <f t="shared" si="150"/>
        <v>#DIV/0!</v>
      </c>
      <c r="I273" s="500"/>
      <c r="J273" s="500"/>
      <c r="K273" s="1528"/>
      <c r="L273" s="636"/>
      <c r="M273" s="636"/>
      <c r="N273" s="636"/>
      <c r="O273" s="636"/>
      <c r="P273" s="636"/>
      <c r="Q273" s="610"/>
      <c r="R273" s="610"/>
      <c r="S273" s="610">
        <f t="shared" si="151"/>
        <v>0</v>
      </c>
      <c r="T273" s="610"/>
      <c r="U273" s="610"/>
      <c r="V273" s="610"/>
      <c r="W273" s="610"/>
      <c r="X273" s="1387"/>
      <c r="Y273" s="756"/>
      <c r="Z273" s="756">
        <f t="shared" si="144"/>
        <v>0</v>
      </c>
      <c r="AA273" s="690"/>
    </row>
    <row r="274" spans="1:27" ht="15" customHeight="1" x14ac:dyDescent="0.25">
      <c r="A274" s="589">
        <v>1</v>
      </c>
      <c r="B274" s="106" t="s">
        <v>32</v>
      </c>
      <c r="C274" s="1339"/>
      <c r="D274" s="9"/>
      <c r="E274" s="894"/>
      <c r="F274" s="137">
        <f t="shared" si="149"/>
        <v>0</v>
      </c>
      <c r="G274" s="137"/>
      <c r="H274" s="137" t="e">
        <f t="shared" si="150"/>
        <v>#DIV/0!</v>
      </c>
      <c r="I274" s="500"/>
      <c r="J274" s="500"/>
      <c r="K274" s="1528"/>
      <c r="L274" s="636"/>
      <c r="M274" s="636"/>
      <c r="N274" s="636"/>
      <c r="O274" s="636"/>
      <c r="P274" s="636"/>
      <c r="Q274" s="610"/>
      <c r="R274" s="610"/>
      <c r="S274" s="610">
        <f t="shared" si="151"/>
        <v>0</v>
      </c>
      <c r="T274" s="610"/>
      <c r="U274" s="610"/>
      <c r="V274" s="610"/>
      <c r="W274" s="610"/>
      <c r="X274" s="1387"/>
      <c r="Y274" s="756"/>
      <c r="Z274" s="756">
        <f t="shared" si="144"/>
        <v>0</v>
      </c>
      <c r="AA274" s="690"/>
    </row>
    <row r="275" spans="1:27" ht="15" customHeight="1" x14ac:dyDescent="0.25">
      <c r="A275" s="589">
        <v>1</v>
      </c>
      <c r="B275" s="106" t="s">
        <v>91</v>
      </c>
      <c r="C275" s="1339"/>
      <c r="D275" s="9"/>
      <c r="E275" s="894"/>
      <c r="F275" s="137">
        <f t="shared" si="149"/>
        <v>0</v>
      </c>
      <c r="G275" s="137"/>
      <c r="H275" s="137" t="e">
        <f t="shared" si="150"/>
        <v>#DIV/0!</v>
      </c>
      <c r="I275" s="500"/>
      <c r="J275" s="500"/>
      <c r="K275" s="1528"/>
      <c r="L275" s="636"/>
      <c r="M275" s="636"/>
      <c r="N275" s="636"/>
      <c r="O275" s="636"/>
      <c r="P275" s="636"/>
      <c r="Q275" s="610"/>
      <c r="R275" s="610"/>
      <c r="S275" s="610">
        <f t="shared" si="151"/>
        <v>0</v>
      </c>
      <c r="T275" s="610"/>
      <c r="U275" s="610"/>
      <c r="V275" s="610"/>
      <c r="W275" s="610"/>
      <c r="X275" s="1387"/>
      <c r="Y275" s="756"/>
      <c r="Z275" s="756">
        <f t="shared" si="144"/>
        <v>0</v>
      </c>
      <c r="AA275" s="690"/>
    </row>
    <row r="276" spans="1:27" ht="15" customHeight="1" x14ac:dyDescent="0.25">
      <c r="A276" s="589">
        <v>1</v>
      </c>
      <c r="B276" s="106" t="s">
        <v>94</v>
      </c>
      <c r="C276" s="1339"/>
      <c r="D276" s="9"/>
      <c r="E276" s="894"/>
      <c r="F276" s="137">
        <f t="shared" si="149"/>
        <v>0</v>
      </c>
      <c r="G276" s="137"/>
      <c r="H276" s="137" t="e">
        <f t="shared" si="150"/>
        <v>#DIV/0!</v>
      </c>
      <c r="I276" s="500"/>
      <c r="J276" s="500"/>
      <c r="K276" s="1528"/>
      <c r="L276" s="636"/>
      <c r="M276" s="636"/>
      <c r="N276" s="636"/>
      <c r="O276" s="636"/>
      <c r="P276" s="636"/>
      <c r="Q276" s="610"/>
      <c r="R276" s="610"/>
      <c r="S276" s="610">
        <f t="shared" si="151"/>
        <v>0</v>
      </c>
      <c r="T276" s="610"/>
      <c r="U276" s="610"/>
      <c r="V276" s="610"/>
      <c r="W276" s="610"/>
      <c r="X276" s="1387"/>
      <c r="Y276" s="756"/>
      <c r="Z276" s="756">
        <f t="shared" si="144"/>
        <v>0</v>
      </c>
      <c r="AA276" s="690"/>
    </row>
    <row r="277" spans="1:27" ht="15" customHeight="1" x14ac:dyDescent="0.25">
      <c r="A277" s="589">
        <v>1</v>
      </c>
      <c r="B277" s="106" t="s">
        <v>249</v>
      </c>
      <c r="C277" s="1339"/>
      <c r="D277" s="9"/>
      <c r="E277" s="894"/>
      <c r="F277" s="137">
        <f t="shared" si="149"/>
        <v>0</v>
      </c>
      <c r="G277" s="137"/>
      <c r="H277" s="137" t="e">
        <f t="shared" si="150"/>
        <v>#DIV/0!</v>
      </c>
      <c r="I277" s="500"/>
      <c r="J277" s="500"/>
      <c r="K277" s="1528"/>
      <c r="L277" s="636"/>
      <c r="M277" s="636"/>
      <c r="N277" s="636"/>
      <c r="O277" s="636"/>
      <c r="P277" s="636"/>
      <c r="Q277" s="610"/>
      <c r="R277" s="610"/>
      <c r="S277" s="610">
        <f t="shared" si="151"/>
        <v>0</v>
      </c>
      <c r="T277" s="610"/>
      <c r="U277" s="610"/>
      <c r="V277" s="610"/>
      <c r="W277" s="610"/>
      <c r="X277" s="1387"/>
      <c r="Y277" s="756"/>
      <c r="Z277" s="756">
        <f t="shared" si="144"/>
        <v>0</v>
      </c>
      <c r="AA277" s="690"/>
    </row>
    <row r="278" spans="1:27" ht="31.5" customHeight="1" x14ac:dyDescent="0.25">
      <c r="A278" s="589">
        <v>1</v>
      </c>
      <c r="B278" s="106" t="s">
        <v>74</v>
      </c>
      <c r="C278" s="1339"/>
      <c r="D278" s="9"/>
      <c r="E278" s="894"/>
      <c r="F278" s="137">
        <f t="shared" si="149"/>
        <v>0</v>
      </c>
      <c r="G278" s="137"/>
      <c r="H278" s="137" t="e">
        <f t="shared" si="150"/>
        <v>#DIV/0!</v>
      </c>
      <c r="I278" s="500"/>
      <c r="J278" s="500"/>
      <c r="K278" s="1528"/>
      <c r="L278" s="636"/>
      <c r="M278" s="636"/>
      <c r="N278" s="636"/>
      <c r="O278" s="636"/>
      <c r="P278" s="636"/>
      <c r="Q278" s="610"/>
      <c r="R278" s="610"/>
      <c r="S278" s="610"/>
      <c r="T278" s="610"/>
      <c r="U278" s="610"/>
      <c r="V278" s="610"/>
      <c r="W278" s="610"/>
      <c r="X278" s="1387"/>
      <c r="Y278" s="756"/>
      <c r="Z278" s="756">
        <f t="shared" si="144"/>
        <v>0</v>
      </c>
      <c r="AA278" s="690"/>
    </row>
    <row r="279" spans="1:27" ht="31.5" customHeight="1" x14ac:dyDescent="0.25">
      <c r="A279" s="589">
        <v>1</v>
      </c>
      <c r="B279" s="104" t="s">
        <v>401</v>
      </c>
      <c r="C279" s="89"/>
      <c r="D279" s="9"/>
      <c r="E279" s="1433">
        <f>E248</f>
        <v>0</v>
      </c>
      <c r="F279" s="137">
        <f>F248</f>
        <v>0</v>
      </c>
      <c r="G279" s="1332">
        <f>G248</f>
        <v>20</v>
      </c>
      <c r="H279" s="137" t="e">
        <f t="shared" si="150"/>
        <v>#DIV/0!</v>
      </c>
      <c r="I279" s="500"/>
      <c r="J279" s="1538"/>
      <c r="K279" s="1586"/>
      <c r="L279" s="1526"/>
      <c r="M279" s="1559"/>
      <c r="N279" s="1587"/>
      <c r="O279" s="636"/>
      <c r="P279" s="636"/>
      <c r="Q279" s="714"/>
      <c r="R279" s="718"/>
      <c r="S279" s="718"/>
      <c r="T279" s="718"/>
      <c r="U279" s="718"/>
      <c r="V279" s="718"/>
      <c r="W279" s="714"/>
      <c r="X279" s="1510"/>
      <c r="Y279" s="1328"/>
      <c r="Z279" s="1331"/>
      <c r="AA279" s="690"/>
    </row>
    <row r="280" spans="1:27" ht="31.5" customHeight="1" x14ac:dyDescent="0.25">
      <c r="A280" s="589">
        <v>1</v>
      </c>
      <c r="B280" s="104" t="s">
        <v>402</v>
      </c>
      <c r="C280" s="89"/>
      <c r="D280" s="9"/>
      <c r="E280" s="1433">
        <f>E255</f>
        <v>0</v>
      </c>
      <c r="F280" s="1332">
        <f>F255</f>
        <v>0</v>
      </c>
      <c r="G280" s="1332">
        <f>G255</f>
        <v>0</v>
      </c>
      <c r="H280" s="137" t="e">
        <f t="shared" si="150"/>
        <v>#DIV/0!</v>
      </c>
      <c r="I280" s="500"/>
      <c r="J280" s="1538"/>
      <c r="K280" s="1586"/>
      <c r="L280" s="1587"/>
      <c r="M280" s="636"/>
      <c r="N280" s="1587"/>
      <c r="O280" s="1588"/>
      <c r="P280" s="809"/>
      <c r="Q280" s="718"/>
      <c r="R280" s="718"/>
      <c r="S280" s="718"/>
      <c r="T280" s="718"/>
      <c r="U280" s="718"/>
      <c r="V280" s="718"/>
      <c r="W280" s="718"/>
      <c r="X280" s="1510"/>
      <c r="Y280" s="1328"/>
      <c r="Z280" s="1331"/>
      <c r="AA280" s="690"/>
    </row>
    <row r="281" spans="1:27" ht="32.25" customHeight="1" x14ac:dyDescent="0.25">
      <c r="A281" s="589">
        <v>1</v>
      </c>
      <c r="B281" s="104" t="s">
        <v>403</v>
      </c>
      <c r="C281" s="1689"/>
      <c r="D281" s="1686"/>
      <c r="E281" s="1690">
        <f>E258+E256</f>
        <v>0</v>
      </c>
      <c r="F281" s="1353">
        <f>F258+F256</f>
        <v>0</v>
      </c>
      <c r="G281" s="1353">
        <f>G258+G256</f>
        <v>13</v>
      </c>
      <c r="H281" s="695" t="e">
        <f t="shared" si="150"/>
        <v>#DIV/0!</v>
      </c>
      <c r="I281" s="1589"/>
      <c r="J281" s="1590"/>
      <c r="K281" s="1691"/>
      <c r="L281" s="1691"/>
      <c r="M281" s="1691"/>
      <c r="N281" s="1691"/>
      <c r="O281" s="1691"/>
      <c r="P281" s="1588"/>
      <c r="Q281" s="1036"/>
      <c r="R281" s="1036">
        <f>Q281/12*$B$4</f>
        <v>0</v>
      </c>
      <c r="S281" s="1036">
        <f t="shared" ref="S281" si="152">W281-V281-T281</f>
        <v>0</v>
      </c>
      <c r="T281" s="1036"/>
      <c r="U281" s="1036">
        <f>S281-R281</f>
        <v>0</v>
      </c>
      <c r="V281" s="1036"/>
      <c r="W281" s="1036"/>
      <c r="X281" s="1510">
        <f>X248+X256*3.2</f>
        <v>0</v>
      </c>
      <c r="Y281" s="1329">
        <f>Y248+Y256</f>
        <v>0</v>
      </c>
      <c r="Z281" s="1331">
        <f t="shared" si="144"/>
        <v>0</v>
      </c>
      <c r="AA281" s="690"/>
    </row>
    <row r="282" spans="1:27" ht="15" customHeight="1" x14ac:dyDescent="0.25">
      <c r="A282" s="589">
        <v>1</v>
      </c>
      <c r="B282" s="105" t="s">
        <v>141</v>
      </c>
      <c r="C282" s="771"/>
      <c r="D282" s="105"/>
      <c r="E282" s="523">
        <v>1286</v>
      </c>
      <c r="F282" s="539">
        <f>E282/12*$B$4</f>
        <v>107.16666666666667</v>
      </c>
      <c r="G282" s="539">
        <f>G281+G280*2.9+G279</f>
        <v>33</v>
      </c>
      <c r="H282" s="539">
        <f t="shared" si="150"/>
        <v>30.793157076205286</v>
      </c>
      <c r="I282" s="525"/>
      <c r="J282" s="525"/>
      <c r="K282" s="1582"/>
      <c r="L282" s="538"/>
      <c r="M282" s="537"/>
      <c r="N282" s="1582"/>
      <c r="O282" s="1582"/>
      <c r="P282" s="1582"/>
      <c r="Q282" s="873">
        <v>1082.865</v>
      </c>
      <c r="R282" s="873">
        <f t="shared" ref="R282:R292" si="153">Q282/12*$B$4</f>
        <v>90.238749999999996</v>
      </c>
      <c r="S282" s="873">
        <f t="shared" ref="S282:V282" si="154">S281+S259+S247</f>
        <v>20.257269999999998</v>
      </c>
      <c r="T282" s="873">
        <f t="shared" si="154"/>
        <v>23.349060000000001</v>
      </c>
      <c r="U282" s="873">
        <f t="shared" si="154"/>
        <v>0</v>
      </c>
      <c r="V282" s="873">
        <f t="shared" si="154"/>
        <v>-2.4154200000000001</v>
      </c>
      <c r="W282" s="1330">
        <v>60.316309999999994</v>
      </c>
      <c r="X282" s="1469">
        <f>X257+X248+X256*3.2</f>
        <v>0</v>
      </c>
      <c r="Y282" s="1330">
        <f>Y259+Y257+Y256+Y248</f>
        <v>0</v>
      </c>
      <c r="Z282" s="1330">
        <f t="shared" si="144"/>
        <v>0</v>
      </c>
      <c r="AA282" s="690"/>
    </row>
    <row r="283" spans="1:27" ht="15" customHeight="1" x14ac:dyDescent="0.25">
      <c r="A283" s="589">
        <v>1</v>
      </c>
      <c r="B283" s="1380" t="s">
        <v>29</v>
      </c>
      <c r="C283" s="1381"/>
      <c r="D283" s="1543"/>
      <c r="E283" s="1594"/>
      <c r="F283" s="1595"/>
      <c r="G283" s="1595"/>
      <c r="H283" s="1595"/>
      <c r="I283" s="501"/>
      <c r="J283" s="501"/>
      <c r="K283" s="1584"/>
      <c r="L283" s="1525"/>
      <c r="M283" s="1525"/>
      <c r="N283" s="1584"/>
      <c r="O283" s="1584"/>
      <c r="P283" s="1584"/>
      <c r="Q283" s="780"/>
      <c r="R283" s="780">
        <f t="shared" si="153"/>
        <v>0</v>
      </c>
      <c r="S283" s="780">
        <f t="shared" si="139"/>
        <v>0</v>
      </c>
      <c r="T283" s="780"/>
      <c r="U283" s="780"/>
      <c r="V283" s="780"/>
      <c r="W283" s="780"/>
      <c r="X283" s="1442"/>
      <c r="Y283" s="1402"/>
      <c r="Z283" s="1402">
        <f t="shared" si="144"/>
        <v>0</v>
      </c>
      <c r="AA283" s="690"/>
    </row>
    <row r="284" spans="1:27" ht="15" customHeight="1" x14ac:dyDescent="0.25">
      <c r="A284" s="589">
        <v>1</v>
      </c>
      <c r="B284" s="805" t="s">
        <v>130</v>
      </c>
      <c r="C284" s="87"/>
      <c r="D284" s="1692">
        <v>300</v>
      </c>
      <c r="E284" s="894"/>
      <c r="F284" s="137">
        <f>E284/12*$B$4</f>
        <v>0</v>
      </c>
      <c r="G284" s="1332">
        <v>1</v>
      </c>
      <c r="H284" s="137" t="e">
        <f>G284/F284*100</f>
        <v>#DIV/0!</v>
      </c>
      <c r="I284" s="1555">
        <v>14</v>
      </c>
      <c r="J284" s="45">
        <f>M284/G284</f>
        <v>11</v>
      </c>
      <c r="K284" s="1548">
        <f>ROUND(E284*I284,0)</f>
        <v>0</v>
      </c>
      <c r="L284" s="644">
        <f t="shared" ref="L284:L286" si="155">K284/12*$B$4</f>
        <v>0</v>
      </c>
      <c r="M284" s="1595">
        <v>11</v>
      </c>
      <c r="N284" s="644" t="e">
        <f>M284/L284*100</f>
        <v>#DIV/0!</v>
      </c>
      <c r="O284" s="1677">
        <f>ROUND(K284/D284,0)</f>
        <v>0</v>
      </c>
      <c r="P284" s="644" t="e">
        <f>M284/$B$4*12/O284</f>
        <v>#DIV/0!</v>
      </c>
      <c r="Q284" s="610"/>
      <c r="R284" s="610">
        <f t="shared" si="153"/>
        <v>0</v>
      </c>
      <c r="S284" s="610">
        <f t="shared" si="139"/>
        <v>0</v>
      </c>
      <c r="T284" s="610"/>
      <c r="U284" s="610">
        <f>S284-R284</f>
        <v>0</v>
      </c>
      <c r="V284" s="610"/>
      <c r="W284" s="610"/>
      <c r="X284" s="1387"/>
      <c r="Y284" s="756"/>
      <c r="Z284" s="756">
        <f t="shared" si="144"/>
        <v>0</v>
      </c>
      <c r="AA284" s="690"/>
    </row>
    <row r="285" spans="1:27" ht="15" customHeight="1" x14ac:dyDescent="0.25">
      <c r="A285" s="589">
        <v>1</v>
      </c>
      <c r="B285" s="805" t="s">
        <v>289</v>
      </c>
      <c r="C285" s="87"/>
      <c r="D285" s="1692">
        <v>300</v>
      </c>
      <c r="E285" s="894"/>
      <c r="F285" s="806">
        <f t="shared" ref="F285:F292" si="156">E285/12*$B$4</f>
        <v>0</v>
      </c>
      <c r="G285" s="137">
        <v>6</v>
      </c>
      <c r="H285" s="695" t="e">
        <f>G285/F285*100</f>
        <v>#DIV/0!</v>
      </c>
      <c r="I285" s="1693">
        <v>5.8</v>
      </c>
      <c r="J285" s="944">
        <f>M285/G285</f>
        <v>1</v>
      </c>
      <c r="K285" s="653">
        <f>ROUND(E285*I285,0)</f>
        <v>0</v>
      </c>
      <c r="L285" s="117">
        <f t="shared" si="155"/>
        <v>0</v>
      </c>
      <c r="M285" s="644">
        <v>6</v>
      </c>
      <c r="N285" s="117" t="e">
        <f>M285/L285*100</f>
        <v>#DIV/0!</v>
      </c>
      <c r="O285" s="117">
        <f>ROUND(K285/D285,0)</f>
        <v>0</v>
      </c>
      <c r="P285" s="117" t="e">
        <f>M285/$B$4*12/O285</f>
        <v>#DIV/0!</v>
      </c>
      <c r="Q285" s="610"/>
      <c r="R285" s="610">
        <f t="shared" si="153"/>
        <v>0</v>
      </c>
      <c r="S285" s="610">
        <f t="shared" si="139"/>
        <v>0</v>
      </c>
      <c r="T285" s="610"/>
      <c r="U285" s="610"/>
      <c r="V285" s="610"/>
      <c r="W285" s="610"/>
      <c r="X285" s="1387"/>
      <c r="Y285" s="756"/>
      <c r="Z285" s="756">
        <f t="shared" si="144"/>
        <v>0</v>
      </c>
      <c r="AA285" s="690"/>
    </row>
    <row r="286" spans="1:27" ht="15" customHeight="1" x14ac:dyDescent="0.25">
      <c r="A286" s="589">
        <v>1</v>
      </c>
      <c r="B286" s="805" t="s">
        <v>66</v>
      </c>
      <c r="C286" s="1598"/>
      <c r="D286" s="1694">
        <v>300</v>
      </c>
      <c r="E286" s="1432"/>
      <c r="F286" s="806">
        <f t="shared" si="156"/>
        <v>0</v>
      </c>
      <c r="G286" s="1624">
        <v>1</v>
      </c>
      <c r="H286" s="1332" t="e">
        <f>G286/F286*100</f>
        <v>#DIV/0!</v>
      </c>
      <c r="I286" s="1561">
        <v>10</v>
      </c>
      <c r="J286" s="1511">
        <f>M286/G286</f>
        <v>29</v>
      </c>
      <c r="K286" s="1512">
        <f>ROUND(E286*I286,0)</f>
        <v>0</v>
      </c>
      <c r="L286" s="644">
        <f t="shared" si="155"/>
        <v>0</v>
      </c>
      <c r="M286" s="644">
        <v>29</v>
      </c>
      <c r="N286" s="644" t="e">
        <f>M286/L286*100</f>
        <v>#DIV/0!</v>
      </c>
      <c r="O286" s="1512">
        <f>ROUND(K286/D286,0)</f>
        <v>0</v>
      </c>
      <c r="P286" s="644" t="e">
        <f>M286/$B$4*12/O286</f>
        <v>#DIV/0!</v>
      </c>
      <c r="Q286" s="718"/>
      <c r="R286" s="718">
        <f t="shared" si="153"/>
        <v>0</v>
      </c>
      <c r="S286" s="718">
        <f>W286-V286-T286</f>
        <v>0</v>
      </c>
      <c r="T286" s="718"/>
      <c r="U286" s="718"/>
      <c r="V286" s="718"/>
      <c r="W286" s="718"/>
      <c r="X286" s="1387"/>
      <c r="Y286" s="756"/>
      <c r="Z286" s="756">
        <f t="shared" si="144"/>
        <v>0</v>
      </c>
      <c r="AA286" s="690"/>
    </row>
    <row r="287" spans="1:27" ht="15" customHeight="1" x14ac:dyDescent="0.25">
      <c r="A287" s="589">
        <v>1</v>
      </c>
      <c r="B287" s="1695" t="s">
        <v>78</v>
      </c>
      <c r="C287" s="1696"/>
      <c r="D287" s="1697"/>
      <c r="E287" s="523">
        <v>94</v>
      </c>
      <c r="F287" s="806">
        <f t="shared" si="156"/>
        <v>7.833333333333333</v>
      </c>
      <c r="G287" s="539">
        <f>SUM(G284:G286)</f>
        <v>8</v>
      </c>
      <c r="H287" s="539">
        <f>G287/F287*100</f>
        <v>102.1276595744681</v>
      </c>
      <c r="I287" s="525">
        <f>IF(E287=0,0,K287/E287)</f>
        <v>0</v>
      </c>
      <c r="J287" s="525">
        <f>M287/G287</f>
        <v>5.75</v>
      </c>
      <c r="K287" s="537">
        <f>SUM(K284:K286)</f>
        <v>0</v>
      </c>
      <c r="L287" s="537">
        <f t="shared" ref="L287:O287" si="157">SUM(L284:L286)</f>
        <v>0</v>
      </c>
      <c r="M287" s="537">
        <f t="shared" si="157"/>
        <v>46</v>
      </c>
      <c r="N287" s="1305" t="e">
        <f>M287/L287*100</f>
        <v>#DIV/0!</v>
      </c>
      <c r="O287" s="537">
        <f t="shared" si="157"/>
        <v>0</v>
      </c>
      <c r="P287" s="1305" t="e">
        <f>M287/$B$4*12/O287</f>
        <v>#DIV/0!</v>
      </c>
      <c r="Q287" s="873">
        <v>4802.549</v>
      </c>
      <c r="R287" s="873">
        <f t="shared" si="153"/>
        <v>400.21241666666668</v>
      </c>
      <c r="S287" s="873">
        <f t="shared" si="139"/>
        <v>448.87808000000001</v>
      </c>
      <c r="T287" s="873"/>
      <c r="U287" s="873"/>
      <c r="V287" s="873"/>
      <c r="W287" s="873">
        <v>448.87808000000001</v>
      </c>
      <c r="X287" s="1387"/>
      <c r="Y287" s="756"/>
      <c r="Z287" s="756">
        <f t="shared" si="144"/>
        <v>0</v>
      </c>
      <c r="AA287" s="690"/>
    </row>
    <row r="288" spans="1:27" ht="15" customHeight="1" x14ac:dyDescent="0.25">
      <c r="A288" s="589">
        <v>1</v>
      </c>
      <c r="B288" s="1698" t="s">
        <v>128</v>
      </c>
      <c r="C288" s="1699"/>
      <c r="D288" s="1700"/>
      <c r="E288" s="1594"/>
      <c r="F288" s="806">
        <f t="shared" si="156"/>
        <v>0</v>
      </c>
      <c r="G288" s="1595"/>
      <c r="H288" s="1595"/>
      <c r="I288" s="501"/>
      <c r="J288" s="501"/>
      <c r="K288" s="802"/>
      <c r="L288" s="802"/>
      <c r="M288" s="802"/>
      <c r="N288" s="802"/>
      <c r="O288" s="802"/>
      <c r="P288" s="802"/>
      <c r="Q288" s="780"/>
      <c r="R288" s="780">
        <f t="shared" si="153"/>
        <v>0</v>
      </c>
      <c r="S288" s="780">
        <f t="shared" si="139"/>
        <v>0</v>
      </c>
      <c r="T288" s="780"/>
      <c r="U288" s="780"/>
      <c r="V288" s="780"/>
      <c r="W288" s="780"/>
      <c r="X288" s="1387"/>
      <c r="Y288" s="756"/>
      <c r="Z288" s="756">
        <f t="shared" si="144"/>
        <v>0</v>
      </c>
      <c r="AA288" s="690"/>
    </row>
    <row r="289" spans="1:28" ht="15" customHeight="1" x14ac:dyDescent="0.25">
      <c r="A289" s="589">
        <v>1</v>
      </c>
      <c r="B289" s="4" t="s">
        <v>175</v>
      </c>
      <c r="C289" s="85"/>
      <c r="D289" s="1701">
        <v>240</v>
      </c>
      <c r="E289" s="1433"/>
      <c r="F289" s="806">
        <f t="shared" si="156"/>
        <v>0</v>
      </c>
      <c r="G289" s="116"/>
      <c r="H289" s="137" t="e">
        <f>G289/F289*100</f>
        <v>#DIV/0!</v>
      </c>
      <c r="I289" s="500">
        <v>8</v>
      </c>
      <c r="J289" s="45" t="e">
        <f>M289/G289</f>
        <v>#DIV/0!</v>
      </c>
      <c r="K289" s="1548">
        <f>ROUND(E289*I289,0)</f>
        <v>0</v>
      </c>
      <c r="L289" s="644">
        <f t="shared" ref="L289:L290" si="158">K289/12*$B$4</f>
        <v>0</v>
      </c>
      <c r="M289" s="117"/>
      <c r="N289" s="644" t="e">
        <f>M289/L289*100</f>
        <v>#DIV/0!</v>
      </c>
      <c r="O289" s="117">
        <f>ROUND(K289/D289,0)</f>
        <v>0</v>
      </c>
      <c r="P289" s="117" t="e">
        <f>M289/$B$4*12/O289</f>
        <v>#DIV/0!</v>
      </c>
      <c r="Q289" s="610"/>
      <c r="R289" s="610">
        <f t="shared" si="153"/>
        <v>0</v>
      </c>
      <c r="S289" s="610">
        <f t="shared" si="139"/>
        <v>0</v>
      </c>
      <c r="T289" s="610"/>
      <c r="U289" s="610"/>
      <c r="V289" s="610"/>
      <c r="W289" s="610"/>
      <c r="X289" s="1387"/>
      <c r="Y289" s="756"/>
      <c r="Z289" s="756">
        <f t="shared" si="144"/>
        <v>0</v>
      </c>
      <c r="AA289" s="690"/>
    </row>
    <row r="290" spans="1:28" s="640" customFormat="1" ht="15" customHeight="1" x14ac:dyDescent="0.25">
      <c r="A290" s="589">
        <v>1</v>
      </c>
      <c r="B290" s="4" t="s">
        <v>6</v>
      </c>
      <c r="C290" s="85"/>
      <c r="D290" s="1701">
        <v>240</v>
      </c>
      <c r="E290" s="1433"/>
      <c r="F290" s="806">
        <f t="shared" si="156"/>
        <v>0</v>
      </c>
      <c r="G290" s="1332"/>
      <c r="H290" s="1332" t="e">
        <f>G290/F290*100</f>
        <v>#DIV/0!</v>
      </c>
      <c r="I290" s="1538">
        <v>3</v>
      </c>
      <c r="J290" s="1511" t="e">
        <f>M290/G290</f>
        <v>#DIV/0!</v>
      </c>
      <c r="K290" s="644">
        <f>ROUND(E290*I290,0)</f>
        <v>0</v>
      </c>
      <c r="L290" s="644">
        <f t="shared" si="158"/>
        <v>0</v>
      </c>
      <c r="M290" s="644"/>
      <c r="N290" s="644" t="e">
        <f>M290/L290*100</f>
        <v>#DIV/0!</v>
      </c>
      <c r="O290" s="644">
        <f>ROUND(K290/D290,0)</f>
        <v>0</v>
      </c>
      <c r="P290" s="644" t="e">
        <f>M290/$B$4*12/O290</f>
        <v>#DIV/0!</v>
      </c>
      <c r="Q290" s="718"/>
      <c r="R290" s="718">
        <f t="shared" si="153"/>
        <v>0</v>
      </c>
      <c r="S290" s="718">
        <f t="shared" si="139"/>
        <v>0</v>
      </c>
      <c r="T290" s="718"/>
      <c r="U290" s="718"/>
      <c r="V290" s="718"/>
      <c r="W290" s="718"/>
      <c r="X290" s="1387"/>
      <c r="Y290" s="756"/>
      <c r="Z290" s="756">
        <f t="shared" si="144"/>
        <v>0</v>
      </c>
      <c r="AA290" s="690"/>
      <c r="AB290" s="690"/>
    </row>
    <row r="291" spans="1:28" ht="19.5" customHeight="1" x14ac:dyDescent="0.25">
      <c r="A291" s="589">
        <v>1</v>
      </c>
      <c r="B291" s="1702" t="s">
        <v>201</v>
      </c>
      <c r="C291" s="1703"/>
      <c r="D291" s="1702"/>
      <c r="E291" s="523">
        <v>5</v>
      </c>
      <c r="F291" s="806">
        <f t="shared" si="156"/>
        <v>0.41666666666666669</v>
      </c>
      <c r="G291" s="539">
        <f>SUM(G289:G290)</f>
        <v>0</v>
      </c>
      <c r="H291" s="549">
        <f>G291/F291*100</f>
        <v>0</v>
      </c>
      <c r="I291" s="525">
        <f>IF(E291=0,0,K291/E291)</f>
        <v>0</v>
      </c>
      <c r="J291" s="1704" t="e">
        <f>M291/G291</f>
        <v>#DIV/0!</v>
      </c>
      <c r="K291" s="862">
        <f>SUM(K289:K290)</f>
        <v>0</v>
      </c>
      <c r="L291" s="862">
        <f>SUM(L289:L290)</f>
        <v>0</v>
      </c>
      <c r="M291" s="862">
        <f>SUM(M289:M290)</f>
        <v>0</v>
      </c>
      <c r="N291" s="1305" t="e">
        <f>M291/L291*100</f>
        <v>#DIV/0!</v>
      </c>
      <c r="O291" s="862">
        <f>SUM(O289:O290)</f>
        <v>0</v>
      </c>
      <c r="P291" s="1305" t="e">
        <f>M291/$B$4*12/O291</f>
        <v>#DIV/0!</v>
      </c>
      <c r="Q291" s="873">
        <v>71.472999999999999</v>
      </c>
      <c r="R291" s="873">
        <f t="shared" si="153"/>
        <v>5.956083333333333</v>
      </c>
      <c r="S291" s="873">
        <f t="shared" si="139"/>
        <v>0</v>
      </c>
      <c r="T291" s="873"/>
      <c r="U291" s="873"/>
      <c r="V291" s="873"/>
      <c r="W291" s="873"/>
      <c r="X291" s="1514"/>
      <c r="Y291" s="1328"/>
      <c r="Z291" s="1328">
        <f t="shared" si="144"/>
        <v>0</v>
      </c>
      <c r="AA291" s="690"/>
    </row>
    <row r="292" spans="1:28" ht="24.75" customHeight="1" thickBot="1" x14ac:dyDescent="0.3">
      <c r="A292" s="589">
        <v>1</v>
      </c>
      <c r="B292" s="426" t="s">
        <v>264</v>
      </c>
      <c r="C292" s="426"/>
      <c r="D292" s="426"/>
      <c r="E292" s="528">
        <f>SUM(E291,E287)</f>
        <v>99</v>
      </c>
      <c r="F292" s="806">
        <f t="shared" si="156"/>
        <v>8.25</v>
      </c>
      <c r="G292" s="537">
        <f>SUM(G291,G287)</f>
        <v>8</v>
      </c>
      <c r="H292" s="537">
        <f>G292/F292*100</f>
        <v>96.969696969696969</v>
      </c>
      <c r="I292" s="525">
        <f>IF(E292=0,0,K292/E292)</f>
        <v>0</v>
      </c>
      <c r="J292" s="525">
        <f>M292/G292</f>
        <v>5.75</v>
      </c>
      <c r="K292" s="537">
        <f>SUM(K291,K287)</f>
        <v>0</v>
      </c>
      <c r="L292" s="537">
        <f>SUM(L291,L287)</f>
        <v>0</v>
      </c>
      <c r="M292" s="537">
        <f>SUM(M291,M287)</f>
        <v>46</v>
      </c>
      <c r="N292" s="1305" t="e">
        <f>M292/L292*100</f>
        <v>#DIV/0!</v>
      </c>
      <c r="O292" s="1305">
        <f>SUM(O291,O287)</f>
        <v>0</v>
      </c>
      <c r="P292" s="1305" t="e">
        <f>M292/$B$4*12/O292</f>
        <v>#DIV/0!</v>
      </c>
      <c r="Q292" s="873">
        <f>Q291+Q287</f>
        <v>4874.0219999999999</v>
      </c>
      <c r="R292" s="873">
        <f t="shared" si="153"/>
        <v>406.16849999999999</v>
      </c>
      <c r="S292" s="873">
        <f t="shared" si="139"/>
        <v>448.87808000000001</v>
      </c>
      <c r="T292" s="873"/>
      <c r="U292" s="873">
        <f>S292-R292</f>
        <v>42.709580000000017</v>
      </c>
      <c r="V292" s="873"/>
      <c r="W292" s="873">
        <f>W291+W287</f>
        <v>448.87808000000001</v>
      </c>
      <c r="X292" s="1664"/>
      <c r="Y292" s="1665"/>
      <c r="Z292" s="1665">
        <f t="shared" si="144"/>
        <v>0</v>
      </c>
      <c r="AA292" s="690"/>
    </row>
    <row r="293" spans="1:28" ht="15" customHeight="1" thickBot="1" x14ac:dyDescent="0.3">
      <c r="A293" s="589">
        <v>1</v>
      </c>
      <c r="B293" s="1574" t="s">
        <v>458</v>
      </c>
      <c r="C293" s="1705"/>
      <c r="D293" s="935"/>
      <c r="E293" s="1706"/>
      <c r="F293" s="1707"/>
      <c r="G293" s="1707"/>
      <c r="H293" s="1707"/>
      <c r="I293" s="1612"/>
      <c r="J293" s="1612"/>
      <c r="K293" s="1708"/>
      <c r="L293" s="1612"/>
      <c r="M293" s="1612">
        <f>SUM(M245,M282,M292)</f>
        <v>486</v>
      </c>
      <c r="N293" s="1612"/>
      <c r="O293" s="1612"/>
      <c r="P293" s="1708"/>
      <c r="Q293" s="1195">
        <f>SUM(Q292,Q282,Q245)</f>
        <v>45380.332000000002</v>
      </c>
      <c r="R293" s="1195">
        <f t="shared" ref="R293:W293" si="159">SUM(R292,R282,R245)</f>
        <v>3781.6943333333329</v>
      </c>
      <c r="S293" s="1195">
        <f t="shared" si="159"/>
        <v>3091.2253400000004</v>
      </c>
      <c r="T293" s="1195">
        <f t="shared" si="159"/>
        <v>23.349060000000001</v>
      </c>
      <c r="U293" s="1195">
        <f t="shared" si="159"/>
        <v>-620.4875133333328</v>
      </c>
      <c r="V293" s="1195">
        <f t="shared" si="159"/>
        <v>-2.4154200000000001</v>
      </c>
      <c r="W293" s="1195">
        <f t="shared" si="159"/>
        <v>3131.2843800000005</v>
      </c>
      <c r="X293" s="1473"/>
      <c r="Y293" s="1337" t="e">
        <f>SUM(Y245,Y282,Y292,#REF!)</f>
        <v>#REF!</v>
      </c>
      <c r="Z293" s="1337" t="e">
        <f t="shared" si="144"/>
        <v>#REF!</v>
      </c>
      <c r="AA293" s="690"/>
    </row>
    <row r="294" spans="1:28" ht="24.75" customHeight="1" x14ac:dyDescent="0.25">
      <c r="A294" s="589">
        <v>1</v>
      </c>
      <c r="B294" s="979"/>
      <c r="C294" s="1580"/>
      <c r="D294" s="979"/>
      <c r="E294" s="863"/>
      <c r="F294" s="899"/>
      <c r="G294" s="899"/>
      <c r="H294" s="899"/>
      <c r="I294" s="1551"/>
      <c r="J294" s="1551"/>
      <c r="K294" s="1544"/>
      <c r="L294" s="802"/>
      <c r="M294" s="802"/>
      <c r="N294" s="802"/>
      <c r="O294" s="802"/>
      <c r="P294" s="802"/>
      <c r="Q294" s="780"/>
      <c r="R294" s="780"/>
      <c r="S294" s="780"/>
      <c r="T294" s="780"/>
      <c r="U294" s="780"/>
      <c r="V294" s="780"/>
      <c r="W294" s="780"/>
      <c r="X294" s="1442"/>
      <c r="Y294" s="1402"/>
      <c r="Z294" s="1402">
        <f t="shared" si="144"/>
        <v>0</v>
      </c>
      <c r="AA294" s="690"/>
    </row>
    <row r="295" spans="1:28" ht="36" customHeight="1" x14ac:dyDescent="0.25">
      <c r="A295" s="589">
        <v>1</v>
      </c>
      <c r="B295" s="1505" t="s">
        <v>207</v>
      </c>
      <c r="C295" s="1505"/>
      <c r="D295" s="264"/>
      <c r="E295" s="733"/>
      <c r="F295" s="137"/>
      <c r="G295" s="137"/>
      <c r="H295" s="137"/>
      <c r="I295" s="45"/>
      <c r="J295" s="45"/>
      <c r="K295" s="1548"/>
      <c r="L295" s="117"/>
      <c r="M295" s="117"/>
      <c r="N295" s="117"/>
      <c r="O295" s="117"/>
      <c r="P295" s="117"/>
      <c r="Q295" s="610"/>
      <c r="R295" s="610"/>
      <c r="S295" s="610"/>
      <c r="T295" s="610"/>
      <c r="U295" s="610"/>
      <c r="V295" s="610"/>
      <c r="W295" s="610"/>
      <c r="X295" s="1387"/>
      <c r="Y295" s="756"/>
      <c r="Z295" s="756">
        <f t="shared" si="144"/>
        <v>0</v>
      </c>
      <c r="AA295" s="690"/>
    </row>
    <row r="296" spans="1:28" ht="30" customHeight="1" x14ac:dyDescent="0.25">
      <c r="A296" s="589">
        <v>1</v>
      </c>
      <c r="B296" s="1507" t="s">
        <v>5</v>
      </c>
      <c r="C296" s="1508"/>
      <c r="D296" s="1507"/>
      <c r="E296" s="733"/>
      <c r="F296" s="137"/>
      <c r="G296" s="137"/>
      <c r="H296" s="137"/>
      <c r="I296" s="45"/>
      <c r="J296" s="45"/>
      <c r="K296" s="1548"/>
      <c r="L296" s="117"/>
      <c r="M296" s="117"/>
      <c r="N296" s="117"/>
      <c r="O296" s="117"/>
      <c r="P296" s="117"/>
      <c r="Q296" s="610"/>
      <c r="R296" s="610"/>
      <c r="S296" s="610">
        <f t="shared" si="139"/>
        <v>0</v>
      </c>
      <c r="T296" s="610"/>
      <c r="U296" s="610"/>
      <c r="V296" s="610"/>
      <c r="W296" s="610"/>
      <c r="X296" s="1387"/>
      <c r="Y296" s="756"/>
      <c r="Z296" s="756">
        <f t="shared" si="144"/>
        <v>0</v>
      </c>
      <c r="AA296" s="690"/>
    </row>
    <row r="297" spans="1:28" ht="20.45" customHeight="1" x14ac:dyDescent="0.25">
      <c r="A297" s="589">
        <v>1</v>
      </c>
      <c r="B297" s="40" t="s">
        <v>162</v>
      </c>
      <c r="C297" s="748" t="s">
        <v>384</v>
      </c>
      <c r="D297" s="40">
        <v>340</v>
      </c>
      <c r="E297" s="733"/>
      <c r="F297" s="137">
        <f t="shared" ref="F297:F303" si="160">E297/12*$B$4</f>
        <v>0</v>
      </c>
      <c r="G297" s="137"/>
      <c r="H297" s="137" t="e">
        <f t="shared" ref="H297:H304" si="161">G297/F297*100</f>
        <v>#DIV/0!</v>
      </c>
      <c r="I297" s="1709">
        <v>14</v>
      </c>
      <c r="J297" s="45" t="e">
        <f t="shared" ref="J297:J303" si="162">M297/G297</f>
        <v>#DIV/0!</v>
      </c>
      <c r="K297" s="1548">
        <f t="shared" ref="K297:K302" si="163">ROUND(E297*I297,0)</f>
        <v>0</v>
      </c>
      <c r="L297" s="117">
        <f t="shared" ref="L297:L302" si="164">K297/12*$B$4</f>
        <v>0</v>
      </c>
      <c r="M297" s="117"/>
      <c r="N297" s="117" t="e">
        <f t="shared" ref="N297:N303" si="165">M297/L297*100</f>
        <v>#DIV/0!</v>
      </c>
      <c r="O297" s="1641">
        <f t="shared" ref="O297:O302" si="166">ROUND(K297/D297,0)</f>
        <v>0</v>
      </c>
      <c r="P297" s="117" t="e">
        <f t="shared" ref="P297:P303" si="167">M297/$B$4*12/O297</f>
        <v>#DIV/0!</v>
      </c>
      <c r="Q297" s="610"/>
      <c r="R297" s="610"/>
      <c r="S297" s="610">
        <f t="shared" si="139"/>
        <v>0</v>
      </c>
      <c r="T297" s="610"/>
      <c r="U297" s="610"/>
      <c r="V297" s="610"/>
      <c r="W297" s="610"/>
      <c r="X297" s="1387"/>
      <c r="Y297" s="756"/>
      <c r="Z297" s="756">
        <f t="shared" si="144"/>
        <v>0</v>
      </c>
      <c r="AA297" s="690"/>
    </row>
    <row r="298" spans="1:28" ht="15.75" customHeight="1" x14ac:dyDescent="0.25">
      <c r="A298" s="589">
        <v>1</v>
      </c>
      <c r="B298" s="40" t="s">
        <v>165</v>
      </c>
      <c r="C298" s="748" t="s">
        <v>384</v>
      </c>
      <c r="D298" s="40">
        <v>340</v>
      </c>
      <c r="E298" s="733"/>
      <c r="F298" s="137">
        <f t="shared" si="160"/>
        <v>0</v>
      </c>
      <c r="G298" s="137">
        <v>1</v>
      </c>
      <c r="H298" s="137" t="e">
        <f t="shared" si="161"/>
        <v>#DIV/0!</v>
      </c>
      <c r="I298" s="1709">
        <v>7.6</v>
      </c>
      <c r="J298" s="45">
        <f t="shared" si="162"/>
        <v>18</v>
      </c>
      <c r="K298" s="1548">
        <f t="shared" si="163"/>
        <v>0</v>
      </c>
      <c r="L298" s="117">
        <f t="shared" si="164"/>
        <v>0</v>
      </c>
      <c r="M298" s="117">
        <v>18</v>
      </c>
      <c r="N298" s="117" t="e">
        <f t="shared" si="165"/>
        <v>#DIV/0!</v>
      </c>
      <c r="O298" s="1641">
        <f t="shared" si="166"/>
        <v>0</v>
      </c>
      <c r="P298" s="117" t="e">
        <f t="shared" si="167"/>
        <v>#DIV/0!</v>
      </c>
      <c r="Q298" s="610"/>
      <c r="R298" s="610"/>
      <c r="S298" s="610">
        <f t="shared" si="139"/>
        <v>0</v>
      </c>
      <c r="T298" s="610"/>
      <c r="U298" s="610"/>
      <c r="V298" s="610"/>
      <c r="W298" s="610"/>
      <c r="X298" s="1387"/>
      <c r="Y298" s="756"/>
      <c r="Z298" s="756">
        <f t="shared" si="144"/>
        <v>0</v>
      </c>
      <c r="AA298" s="690"/>
    </row>
    <row r="299" spans="1:28" ht="15.75" customHeight="1" x14ac:dyDescent="0.25">
      <c r="A299" s="589">
        <v>1</v>
      </c>
      <c r="B299" s="40" t="s">
        <v>161</v>
      </c>
      <c r="C299" s="748" t="s">
        <v>384</v>
      </c>
      <c r="D299" s="40">
        <v>340</v>
      </c>
      <c r="E299" s="733"/>
      <c r="F299" s="137">
        <f t="shared" si="160"/>
        <v>0</v>
      </c>
      <c r="G299" s="137">
        <v>2</v>
      </c>
      <c r="H299" s="137" t="e">
        <f t="shared" si="161"/>
        <v>#DIV/0!</v>
      </c>
      <c r="I299" s="1709">
        <v>16.399999999999999</v>
      </c>
      <c r="J299" s="45">
        <f t="shared" si="162"/>
        <v>21.5</v>
      </c>
      <c r="K299" s="1548">
        <f t="shared" si="163"/>
        <v>0</v>
      </c>
      <c r="L299" s="117">
        <f t="shared" si="164"/>
        <v>0</v>
      </c>
      <c r="M299" s="117">
        <v>43</v>
      </c>
      <c r="N299" s="117" t="e">
        <f t="shared" si="165"/>
        <v>#DIV/0!</v>
      </c>
      <c r="O299" s="1641">
        <f t="shared" si="166"/>
        <v>0</v>
      </c>
      <c r="P299" s="117" t="e">
        <f t="shared" si="167"/>
        <v>#DIV/0!</v>
      </c>
      <c r="Q299" s="610"/>
      <c r="R299" s="610"/>
      <c r="S299" s="610">
        <f t="shared" si="139"/>
        <v>0</v>
      </c>
      <c r="T299" s="610"/>
      <c r="U299" s="610"/>
      <c r="V299" s="610"/>
      <c r="W299" s="610"/>
      <c r="X299" s="1387"/>
      <c r="Y299" s="756"/>
      <c r="Z299" s="756">
        <f t="shared" si="144"/>
        <v>0</v>
      </c>
      <c r="AA299" s="690"/>
    </row>
    <row r="300" spans="1:28" ht="15" customHeight="1" x14ac:dyDescent="0.25">
      <c r="A300" s="589">
        <v>1</v>
      </c>
      <c r="B300" s="40" t="s">
        <v>164</v>
      </c>
      <c r="C300" s="748" t="s">
        <v>384</v>
      </c>
      <c r="D300" s="40">
        <v>340</v>
      </c>
      <c r="E300" s="733"/>
      <c r="F300" s="137">
        <f t="shared" si="160"/>
        <v>0</v>
      </c>
      <c r="G300" s="137"/>
      <c r="H300" s="137" t="e">
        <f t="shared" si="161"/>
        <v>#DIV/0!</v>
      </c>
      <c r="I300" s="1709">
        <v>15.5</v>
      </c>
      <c r="J300" s="45" t="e">
        <f t="shared" si="162"/>
        <v>#DIV/0!</v>
      </c>
      <c r="K300" s="1548">
        <f t="shared" si="163"/>
        <v>0</v>
      </c>
      <c r="L300" s="117">
        <f t="shared" si="164"/>
        <v>0</v>
      </c>
      <c r="M300" s="117"/>
      <c r="N300" s="117" t="e">
        <f t="shared" si="165"/>
        <v>#DIV/0!</v>
      </c>
      <c r="O300" s="1641">
        <f t="shared" si="166"/>
        <v>0</v>
      </c>
      <c r="P300" s="117" t="e">
        <f t="shared" si="167"/>
        <v>#DIV/0!</v>
      </c>
      <c r="Q300" s="610"/>
      <c r="R300" s="610"/>
      <c r="S300" s="610">
        <f t="shared" si="139"/>
        <v>0</v>
      </c>
      <c r="T300" s="610"/>
      <c r="U300" s="610"/>
      <c r="V300" s="610"/>
      <c r="W300" s="610"/>
      <c r="X300" s="1387"/>
      <c r="Y300" s="756"/>
      <c r="Z300" s="756">
        <f t="shared" si="144"/>
        <v>0</v>
      </c>
      <c r="AA300" s="690"/>
    </row>
    <row r="301" spans="1:28" ht="15" customHeight="1" x14ac:dyDescent="0.25">
      <c r="A301" s="589">
        <v>1</v>
      </c>
      <c r="B301" s="40" t="s">
        <v>163</v>
      </c>
      <c r="C301" s="748" t="s">
        <v>384</v>
      </c>
      <c r="D301" s="115">
        <v>340</v>
      </c>
      <c r="E301" s="733"/>
      <c r="F301" s="137">
        <f t="shared" si="160"/>
        <v>0</v>
      </c>
      <c r="G301" s="137"/>
      <c r="H301" s="137" t="e">
        <f t="shared" si="161"/>
        <v>#DIV/0!</v>
      </c>
      <c r="I301" s="1709">
        <v>17.5</v>
      </c>
      <c r="J301" s="45" t="e">
        <f t="shared" si="162"/>
        <v>#DIV/0!</v>
      </c>
      <c r="K301" s="1548">
        <f t="shared" si="163"/>
        <v>0</v>
      </c>
      <c r="L301" s="117">
        <f t="shared" si="164"/>
        <v>0</v>
      </c>
      <c r="M301" s="117"/>
      <c r="N301" s="117" t="e">
        <f t="shared" si="165"/>
        <v>#DIV/0!</v>
      </c>
      <c r="O301" s="1641">
        <f t="shared" si="166"/>
        <v>0</v>
      </c>
      <c r="P301" s="117" t="e">
        <f t="shared" si="167"/>
        <v>#DIV/0!</v>
      </c>
      <c r="Q301" s="610"/>
      <c r="R301" s="610"/>
      <c r="S301" s="610">
        <f t="shared" si="139"/>
        <v>0</v>
      </c>
      <c r="T301" s="610"/>
      <c r="U301" s="610"/>
      <c r="V301" s="610"/>
      <c r="W301" s="610"/>
      <c r="X301" s="1387"/>
      <c r="Y301" s="756"/>
      <c r="Z301" s="756">
        <f t="shared" si="144"/>
        <v>0</v>
      </c>
      <c r="AA301" s="690"/>
    </row>
    <row r="302" spans="1:28" ht="15" customHeight="1" x14ac:dyDescent="0.25">
      <c r="A302" s="589">
        <v>1</v>
      </c>
      <c r="B302" s="40" t="s">
        <v>127</v>
      </c>
      <c r="C302" s="748" t="s">
        <v>384</v>
      </c>
      <c r="D302" s="844">
        <v>340</v>
      </c>
      <c r="E302" s="1411"/>
      <c r="F302" s="1332">
        <f t="shared" si="160"/>
        <v>0</v>
      </c>
      <c r="G302" s="1332">
        <v>6</v>
      </c>
      <c r="H302" s="1332" t="e">
        <f t="shared" si="161"/>
        <v>#DIV/0!</v>
      </c>
      <c r="I302" s="1710">
        <v>24.6</v>
      </c>
      <c r="J302" s="1511">
        <f t="shared" si="162"/>
        <v>16.333333333333332</v>
      </c>
      <c r="K302" s="1512">
        <f t="shared" si="163"/>
        <v>0</v>
      </c>
      <c r="L302" s="644">
        <f t="shared" si="164"/>
        <v>0</v>
      </c>
      <c r="M302" s="644">
        <v>98</v>
      </c>
      <c r="N302" s="644" t="e">
        <f t="shared" si="165"/>
        <v>#DIV/0!</v>
      </c>
      <c r="O302" s="644">
        <f t="shared" si="166"/>
        <v>0</v>
      </c>
      <c r="P302" s="644" t="e">
        <f t="shared" si="167"/>
        <v>#DIV/0!</v>
      </c>
      <c r="Q302" s="718"/>
      <c r="R302" s="718"/>
      <c r="S302" s="718">
        <f t="shared" si="139"/>
        <v>0</v>
      </c>
      <c r="T302" s="718"/>
      <c r="U302" s="718"/>
      <c r="V302" s="718"/>
      <c r="W302" s="718"/>
      <c r="X302" s="1514"/>
      <c r="Y302" s="1328"/>
      <c r="Z302" s="1328">
        <f t="shared" si="144"/>
        <v>0</v>
      </c>
      <c r="AA302" s="690"/>
    </row>
    <row r="303" spans="1:28" ht="29.25" customHeight="1" x14ac:dyDescent="0.25">
      <c r="A303" s="589">
        <v>1</v>
      </c>
      <c r="B303" s="1520" t="s">
        <v>7</v>
      </c>
      <c r="C303" s="1521"/>
      <c r="D303" s="1520"/>
      <c r="E303" s="528">
        <v>96</v>
      </c>
      <c r="F303" s="1332">
        <f t="shared" si="160"/>
        <v>8</v>
      </c>
      <c r="G303" s="537">
        <f>SUM(G297:G302)</f>
        <v>9</v>
      </c>
      <c r="H303" s="537">
        <f t="shared" si="161"/>
        <v>112.5</v>
      </c>
      <c r="I303" s="525">
        <f>IF(E303=0,0,K303/E303)</f>
        <v>0</v>
      </c>
      <c r="J303" s="525">
        <f t="shared" si="162"/>
        <v>17.666666666666668</v>
      </c>
      <c r="K303" s="1582">
        <f>SUM(K297:K302)</f>
        <v>0</v>
      </c>
      <c r="L303" s="537">
        <f>SUM(L297:L302)</f>
        <v>0</v>
      </c>
      <c r="M303" s="537">
        <f>SUM(M297:M302)</f>
        <v>159</v>
      </c>
      <c r="N303" s="1305" t="e">
        <f t="shared" si="165"/>
        <v>#DIV/0!</v>
      </c>
      <c r="O303" s="529">
        <f>SUM(O297:O302)</f>
        <v>0</v>
      </c>
      <c r="P303" s="1305" t="e">
        <f t="shared" si="167"/>
        <v>#DIV/0!</v>
      </c>
      <c r="Q303" s="873">
        <v>19799.862000000001</v>
      </c>
      <c r="R303" s="873">
        <f t="shared" ref="R303" si="168">Q303/12*$B$4</f>
        <v>1649.9885000000002</v>
      </c>
      <c r="S303" s="873">
        <f t="shared" si="139"/>
        <v>1440.7604199999998</v>
      </c>
      <c r="T303" s="873"/>
      <c r="U303" s="873">
        <f>S303-R303</f>
        <v>-209.22808000000032</v>
      </c>
      <c r="V303" s="873"/>
      <c r="W303" s="873">
        <v>1440.7604199999998</v>
      </c>
      <c r="X303" s="1469"/>
      <c r="Y303" s="1330"/>
      <c r="Z303" s="1330">
        <f t="shared" si="144"/>
        <v>0</v>
      </c>
      <c r="AA303" s="690"/>
    </row>
    <row r="304" spans="1:28" ht="31.15" customHeight="1" x14ac:dyDescent="0.25">
      <c r="A304" s="589">
        <v>1</v>
      </c>
      <c r="B304" s="234" t="s">
        <v>236</v>
      </c>
      <c r="C304" s="1524"/>
      <c r="D304" s="1525"/>
      <c r="E304" s="845">
        <v>0</v>
      </c>
      <c r="F304" s="537">
        <f>E304/12*$B$4</f>
        <v>0</v>
      </c>
      <c r="G304" s="1525"/>
      <c r="H304" s="1525" t="e">
        <f t="shared" si="161"/>
        <v>#DIV/0!</v>
      </c>
      <c r="I304" s="501"/>
      <c r="J304" s="501"/>
      <c r="K304" s="1584"/>
      <c r="L304" s="1525"/>
      <c r="M304" s="1525"/>
      <c r="N304" s="809"/>
      <c r="O304" s="1711"/>
      <c r="P304" s="809"/>
      <c r="Q304" s="780"/>
      <c r="R304" s="873">
        <f t="shared" ref="R304:R305" si="169">Q304/12*$B$4</f>
        <v>0</v>
      </c>
      <c r="S304" s="780">
        <f t="shared" si="139"/>
        <v>0</v>
      </c>
      <c r="T304" s="780"/>
      <c r="U304" s="780">
        <f>S304-R304</f>
        <v>0</v>
      </c>
      <c r="V304" s="780"/>
      <c r="W304" s="780"/>
      <c r="X304" s="1442"/>
      <c r="Y304" s="1402"/>
      <c r="Z304" s="1402">
        <f t="shared" si="144"/>
        <v>0</v>
      </c>
      <c r="AA304" s="690"/>
    </row>
    <row r="305" spans="1:28" ht="30" customHeight="1" x14ac:dyDescent="0.25">
      <c r="A305" s="589">
        <v>1</v>
      </c>
      <c r="B305" s="100" t="s">
        <v>262</v>
      </c>
      <c r="C305" s="1712"/>
      <c r="D305" s="850"/>
      <c r="E305" s="759"/>
      <c r="F305" s="614"/>
      <c r="G305" s="614"/>
      <c r="H305" s="614"/>
      <c r="I305" s="500"/>
      <c r="J305" s="500"/>
      <c r="K305" s="1682"/>
      <c r="L305" s="614"/>
      <c r="M305" s="614"/>
      <c r="N305" s="614"/>
      <c r="O305" s="614"/>
      <c r="P305" s="614"/>
      <c r="Q305" s="610"/>
      <c r="R305" s="610">
        <f t="shared" si="169"/>
        <v>0</v>
      </c>
      <c r="S305" s="610">
        <f>W305-V305-T305</f>
        <v>0</v>
      </c>
      <c r="T305" s="610"/>
      <c r="U305" s="610">
        <f>S305-R305</f>
        <v>0</v>
      </c>
      <c r="V305" s="610"/>
      <c r="W305" s="610"/>
      <c r="X305" s="1387"/>
      <c r="Y305" s="756"/>
      <c r="Z305" s="756">
        <f t="shared" si="144"/>
        <v>0</v>
      </c>
      <c r="AA305" s="690"/>
    </row>
    <row r="306" spans="1:28" ht="15" customHeight="1" x14ac:dyDescent="0.25">
      <c r="A306" s="589">
        <v>1</v>
      </c>
      <c r="B306" s="101" t="s">
        <v>404</v>
      </c>
      <c r="C306" s="1339"/>
      <c r="D306" s="9"/>
      <c r="E306" s="733">
        <f>E308+E312</f>
        <v>0</v>
      </c>
      <c r="F306" s="137">
        <f>F308+F312</f>
        <v>0</v>
      </c>
      <c r="G306" s="137">
        <f>G308+G312</f>
        <v>23</v>
      </c>
      <c r="H306" s="137" t="e">
        <f>G306/F306*100</f>
        <v>#DIV/0!</v>
      </c>
      <c r="I306" s="500"/>
      <c r="J306" s="500"/>
      <c r="K306" s="1682"/>
      <c r="L306" s="614"/>
      <c r="M306" s="614"/>
      <c r="N306" s="614"/>
      <c r="O306" s="614"/>
      <c r="P306" s="614"/>
      <c r="Q306" s="610"/>
      <c r="R306" s="610"/>
      <c r="S306" s="610">
        <f t="shared" si="139"/>
        <v>0</v>
      </c>
      <c r="T306" s="610"/>
      <c r="U306" s="610"/>
      <c r="V306" s="610"/>
      <c r="W306" s="610"/>
      <c r="X306" s="1529" t="e">
        <f>#REF!</f>
        <v>#REF!</v>
      </c>
      <c r="Y306" s="761" t="e">
        <f>#REF!</f>
        <v>#REF!</v>
      </c>
      <c r="Z306" s="756" t="e">
        <f t="shared" si="144"/>
        <v>#REF!</v>
      </c>
      <c r="AA306" s="690"/>
    </row>
    <row r="307" spans="1:28" ht="15" customHeight="1" x14ac:dyDescent="0.25">
      <c r="A307" s="589">
        <v>1</v>
      </c>
      <c r="B307" s="63" t="s">
        <v>389</v>
      </c>
      <c r="C307" s="1339"/>
      <c r="D307" s="9"/>
      <c r="E307" s="733"/>
      <c r="F307" s="137"/>
      <c r="G307" s="137"/>
      <c r="H307" s="137"/>
      <c r="I307" s="500"/>
      <c r="J307" s="500"/>
      <c r="K307" s="1682"/>
      <c r="L307" s="614"/>
      <c r="M307" s="614"/>
      <c r="N307" s="614"/>
      <c r="O307" s="614"/>
      <c r="P307" s="614"/>
      <c r="Q307" s="610"/>
      <c r="R307" s="610"/>
      <c r="S307" s="610">
        <f t="shared" si="139"/>
        <v>0</v>
      </c>
      <c r="T307" s="610"/>
      <c r="U307" s="610"/>
      <c r="V307" s="610"/>
      <c r="W307" s="610"/>
      <c r="X307" s="1529"/>
      <c r="Y307" s="761"/>
      <c r="Z307" s="756">
        <f t="shared" si="144"/>
        <v>0</v>
      </c>
      <c r="AA307" s="690"/>
      <c r="AB307" s="589"/>
    </row>
    <row r="308" spans="1:28" ht="15" customHeight="1" x14ac:dyDescent="0.25">
      <c r="A308" s="589">
        <v>1</v>
      </c>
      <c r="B308" s="102" t="s">
        <v>390</v>
      </c>
      <c r="C308" s="1339"/>
      <c r="D308" s="9"/>
      <c r="E308" s="733">
        <f>E309+E310</f>
        <v>0</v>
      </c>
      <c r="F308" s="137">
        <f t="shared" ref="F308:G308" si="170">F309+F310</f>
        <v>0</v>
      </c>
      <c r="G308" s="137">
        <f t="shared" si="170"/>
        <v>22</v>
      </c>
      <c r="H308" s="137" t="e">
        <f>G308/F308*100</f>
        <v>#DIV/0!</v>
      </c>
      <c r="I308" s="500"/>
      <c r="J308" s="500"/>
      <c r="K308" s="1682"/>
      <c r="L308" s="614"/>
      <c r="M308" s="614"/>
      <c r="N308" s="614"/>
      <c r="O308" s="614"/>
      <c r="P308" s="614"/>
      <c r="Q308" s="610"/>
      <c r="R308" s="610"/>
      <c r="S308" s="610"/>
      <c r="T308" s="610"/>
      <c r="U308" s="610"/>
      <c r="V308" s="610"/>
      <c r="W308" s="610"/>
      <c r="X308" s="1529"/>
      <c r="Y308" s="761"/>
      <c r="Z308" s="756"/>
      <c r="AA308" s="690"/>
    </row>
    <row r="309" spans="1:28" ht="15" customHeight="1" x14ac:dyDescent="0.25">
      <c r="A309" s="589">
        <v>1</v>
      </c>
      <c r="B309" s="63" t="s">
        <v>391</v>
      </c>
      <c r="C309" s="1339"/>
      <c r="D309" s="9"/>
      <c r="E309" s="733"/>
      <c r="F309" s="137">
        <f t="shared" ref="F309" si="171">E309/12*$B$4</f>
        <v>0</v>
      </c>
      <c r="G309" s="137">
        <v>22</v>
      </c>
      <c r="H309" s="137" t="e">
        <f>G309/F309*100</f>
        <v>#DIV/0!</v>
      </c>
      <c r="I309" s="500"/>
      <c r="J309" s="500"/>
      <c r="K309" s="1682"/>
      <c r="L309" s="614"/>
      <c r="M309" s="614"/>
      <c r="N309" s="614"/>
      <c r="O309" s="614"/>
      <c r="P309" s="614"/>
      <c r="Q309" s="610"/>
      <c r="R309" s="610"/>
      <c r="S309" s="610"/>
      <c r="T309" s="610"/>
      <c r="U309" s="610"/>
      <c r="V309" s="610"/>
      <c r="W309" s="610"/>
      <c r="X309" s="1529"/>
      <c r="Y309" s="761"/>
      <c r="Z309" s="756"/>
      <c r="AA309" s="690"/>
    </row>
    <row r="310" spans="1:28" ht="15" customHeight="1" x14ac:dyDescent="0.25">
      <c r="A310" s="589">
        <v>1</v>
      </c>
      <c r="B310" s="63" t="s">
        <v>392</v>
      </c>
      <c r="C310" s="1339"/>
      <c r="D310" s="9"/>
      <c r="E310" s="733"/>
      <c r="F310" s="137"/>
      <c r="G310" s="137"/>
      <c r="H310" s="137"/>
      <c r="I310" s="500"/>
      <c r="J310" s="500"/>
      <c r="K310" s="1682"/>
      <c r="L310" s="614"/>
      <c r="M310" s="614"/>
      <c r="N310" s="614"/>
      <c r="O310" s="614"/>
      <c r="P310" s="614"/>
      <c r="Q310" s="610"/>
      <c r="R310" s="610"/>
      <c r="S310" s="610"/>
      <c r="T310" s="610"/>
      <c r="U310" s="610"/>
      <c r="V310" s="610"/>
      <c r="W310" s="610"/>
      <c r="X310" s="1529"/>
      <c r="Y310" s="761"/>
      <c r="Z310" s="756"/>
      <c r="AA310" s="690"/>
    </row>
    <row r="311" spans="1:28" ht="15" customHeight="1" x14ac:dyDescent="0.25">
      <c r="A311" s="589">
        <v>1</v>
      </c>
      <c r="B311" s="63" t="s">
        <v>393</v>
      </c>
      <c r="C311" s="1339"/>
      <c r="D311" s="9"/>
      <c r="E311" s="733"/>
      <c r="F311" s="137"/>
      <c r="G311" s="137"/>
      <c r="H311" s="137"/>
      <c r="I311" s="500"/>
      <c r="J311" s="500"/>
      <c r="K311" s="1682"/>
      <c r="L311" s="614"/>
      <c r="M311" s="614"/>
      <c r="N311" s="614"/>
      <c r="O311" s="614"/>
      <c r="P311" s="614"/>
      <c r="Q311" s="610"/>
      <c r="R311" s="610"/>
      <c r="S311" s="610"/>
      <c r="T311" s="610"/>
      <c r="U311" s="610"/>
      <c r="V311" s="610"/>
      <c r="W311" s="610"/>
      <c r="X311" s="1529"/>
      <c r="Y311" s="761"/>
      <c r="Z311" s="756"/>
      <c r="AA311" s="690"/>
    </row>
    <row r="312" spans="1:28" ht="45" x14ac:dyDescent="0.25">
      <c r="A312" s="589">
        <v>1</v>
      </c>
      <c r="B312" s="62" t="s">
        <v>394</v>
      </c>
      <c r="C312" s="1339"/>
      <c r="D312" s="9"/>
      <c r="E312" s="733"/>
      <c r="F312" s="137">
        <f t="shared" ref="F312:F313" si="172">E312/12*$B$4</f>
        <v>0</v>
      </c>
      <c r="G312" s="137">
        <v>1</v>
      </c>
      <c r="H312" s="137" t="e">
        <f>G312/F312*100</f>
        <v>#DIV/0!</v>
      </c>
      <c r="I312" s="500"/>
      <c r="J312" s="500"/>
      <c r="K312" s="1682"/>
      <c r="L312" s="614"/>
      <c r="M312" s="614"/>
      <c r="N312" s="614"/>
      <c r="O312" s="614"/>
      <c r="P312" s="614"/>
      <c r="Q312" s="610"/>
      <c r="R312" s="610"/>
      <c r="S312" s="610"/>
      <c r="T312" s="610"/>
      <c r="U312" s="610"/>
      <c r="V312" s="610"/>
      <c r="W312" s="610"/>
      <c r="X312" s="1529"/>
      <c r="Y312" s="761"/>
      <c r="Z312" s="756"/>
      <c r="AA312" s="690"/>
    </row>
    <row r="313" spans="1:28" ht="15" customHeight="1" x14ac:dyDescent="0.25">
      <c r="A313" s="589">
        <v>1</v>
      </c>
      <c r="B313" s="101" t="s">
        <v>405</v>
      </c>
      <c r="C313" s="1339"/>
      <c r="D313" s="9"/>
      <c r="E313" s="733"/>
      <c r="F313" s="137">
        <f t="shared" si="172"/>
        <v>0</v>
      </c>
      <c r="G313" s="137">
        <v>1</v>
      </c>
      <c r="H313" s="137" t="e">
        <f>G313/F313*100</f>
        <v>#DIV/0!</v>
      </c>
      <c r="I313" s="500"/>
      <c r="J313" s="500"/>
      <c r="K313" s="1682"/>
      <c r="L313" s="614"/>
      <c r="M313" s="614"/>
      <c r="N313" s="614"/>
      <c r="O313" s="614"/>
      <c r="P313" s="614"/>
      <c r="Q313" s="610"/>
      <c r="R313" s="610"/>
      <c r="S313" s="610"/>
      <c r="T313" s="610"/>
      <c r="U313" s="610"/>
      <c r="V313" s="610"/>
      <c r="W313" s="610"/>
      <c r="X313" s="1529"/>
      <c r="Y313" s="761"/>
      <c r="Z313" s="756"/>
      <c r="AA313" s="690"/>
    </row>
    <row r="314" spans="1:28" ht="15" customHeight="1" x14ac:dyDescent="0.25">
      <c r="A314" s="589">
        <v>1</v>
      </c>
      <c r="B314" s="101" t="s">
        <v>395</v>
      </c>
      <c r="C314" s="1339"/>
      <c r="D314" s="9"/>
      <c r="E314" s="733">
        <f>E315</f>
        <v>0</v>
      </c>
      <c r="F314" s="137"/>
      <c r="G314" s="137"/>
      <c r="H314" s="137"/>
      <c r="I314" s="500"/>
      <c r="J314" s="500"/>
      <c r="K314" s="1682"/>
      <c r="L314" s="614"/>
      <c r="M314" s="614"/>
      <c r="N314" s="614"/>
      <c r="O314" s="614"/>
      <c r="P314" s="614"/>
      <c r="Q314" s="610"/>
      <c r="R314" s="610"/>
      <c r="S314" s="610"/>
      <c r="T314" s="610"/>
      <c r="U314" s="610"/>
      <c r="V314" s="610"/>
      <c r="W314" s="610"/>
      <c r="X314" s="1529"/>
      <c r="Y314" s="761"/>
      <c r="Z314" s="756"/>
      <c r="AA314" s="690"/>
    </row>
    <row r="315" spans="1:28" ht="15" customHeight="1" x14ac:dyDescent="0.25">
      <c r="A315" s="589">
        <v>1</v>
      </c>
      <c r="B315" s="6" t="s">
        <v>256</v>
      </c>
      <c r="C315" s="1339"/>
      <c r="D315" s="9"/>
      <c r="E315" s="733"/>
      <c r="F315" s="137"/>
      <c r="G315" s="137"/>
      <c r="H315" s="137"/>
      <c r="I315" s="500"/>
      <c r="J315" s="500"/>
      <c r="K315" s="1682"/>
      <c r="L315" s="614"/>
      <c r="M315" s="614"/>
      <c r="N315" s="614"/>
      <c r="O315" s="614"/>
      <c r="P315" s="614"/>
      <c r="Q315" s="610"/>
      <c r="R315" s="610"/>
      <c r="S315" s="610"/>
      <c r="T315" s="610"/>
      <c r="U315" s="610"/>
      <c r="V315" s="610"/>
      <c r="W315" s="610"/>
      <c r="X315" s="1529"/>
      <c r="Y315" s="761"/>
      <c r="Z315" s="756"/>
      <c r="AA315" s="690"/>
    </row>
    <row r="316" spans="1:28" ht="60.75" customHeight="1" x14ac:dyDescent="0.25">
      <c r="A316" s="589">
        <v>1</v>
      </c>
      <c r="B316" s="101" t="s">
        <v>396</v>
      </c>
      <c r="C316" s="1339"/>
      <c r="D316" s="9"/>
      <c r="E316" s="733"/>
      <c r="F316" s="137"/>
      <c r="G316" s="137"/>
      <c r="H316" s="137"/>
      <c r="I316" s="500"/>
      <c r="J316" s="500"/>
      <c r="K316" s="1682"/>
      <c r="L316" s="614"/>
      <c r="M316" s="614"/>
      <c r="N316" s="614"/>
      <c r="O316" s="614"/>
      <c r="P316" s="614"/>
      <c r="Q316" s="610"/>
      <c r="R316" s="610"/>
      <c r="S316" s="610"/>
      <c r="T316" s="610"/>
      <c r="U316" s="610"/>
      <c r="V316" s="610"/>
      <c r="W316" s="610"/>
      <c r="X316" s="1529"/>
      <c r="Y316" s="761"/>
      <c r="Z316" s="756"/>
      <c r="AA316" s="690"/>
    </row>
    <row r="317" spans="1:28" ht="15" customHeight="1" x14ac:dyDescent="0.25">
      <c r="A317" s="589">
        <v>1</v>
      </c>
      <c r="B317" s="10" t="s">
        <v>137</v>
      </c>
      <c r="C317" s="1530"/>
      <c r="D317" s="10"/>
      <c r="E317" s="1071">
        <f>SUM(E318:E333)</f>
        <v>0</v>
      </c>
      <c r="F317" s="806">
        <f t="shared" ref="F317" si="173">SUM(F318:F333)</f>
        <v>0</v>
      </c>
      <c r="G317" s="614">
        <f>SUM(G318:G333)</f>
        <v>74</v>
      </c>
      <c r="H317" s="137"/>
      <c r="I317" s="500"/>
      <c r="J317" s="500"/>
      <c r="K317" s="1713"/>
      <c r="L317" s="272"/>
      <c r="M317" s="272"/>
      <c r="N317" s="272"/>
      <c r="O317" s="272"/>
      <c r="P317" s="272"/>
      <c r="Q317" s="610"/>
      <c r="R317" s="610">
        <f>Q317/12*$B$4</f>
        <v>0</v>
      </c>
      <c r="S317" s="610">
        <f t="shared" si="139"/>
        <v>1318.9628199999997</v>
      </c>
      <c r="T317" s="610"/>
      <c r="U317" s="610">
        <f>S317-R317</f>
        <v>1318.9628199999997</v>
      </c>
      <c r="V317" s="610"/>
      <c r="W317" s="610">
        <v>1318.9628199999997</v>
      </c>
      <c r="X317" s="1387"/>
      <c r="Y317" s="756"/>
      <c r="Z317" s="756">
        <f t="shared" si="144"/>
        <v>0</v>
      </c>
      <c r="AA317" s="690"/>
    </row>
    <row r="318" spans="1:28" ht="15" customHeight="1" x14ac:dyDescent="0.25">
      <c r="A318" s="589">
        <v>1</v>
      </c>
      <c r="B318" s="40" t="s">
        <v>242</v>
      </c>
      <c r="C318" s="1338"/>
      <c r="D318" s="40"/>
      <c r="E318" s="733"/>
      <c r="F318" s="137">
        <f t="shared" ref="F318:F333" si="174">E318/12*$B$4</f>
        <v>0</v>
      </c>
      <c r="G318" s="1332"/>
      <c r="H318" s="137" t="e">
        <f>G318/F318*100</f>
        <v>#DIV/0!</v>
      </c>
      <c r="I318" s="500"/>
      <c r="J318" s="1538"/>
      <c r="K318" s="636"/>
      <c r="L318" s="1528"/>
      <c r="M318" s="636"/>
      <c r="N318" s="636"/>
      <c r="O318" s="636"/>
      <c r="P318" s="636"/>
      <c r="Q318" s="610"/>
      <c r="R318" s="610"/>
      <c r="S318" s="610">
        <f>W318-V318-T318</f>
        <v>0</v>
      </c>
      <c r="T318" s="610"/>
      <c r="U318" s="610"/>
      <c r="V318" s="610"/>
      <c r="W318" s="610"/>
      <c r="X318" s="1387"/>
      <c r="Y318" s="756"/>
      <c r="Z318" s="756">
        <f t="shared" si="144"/>
        <v>0</v>
      </c>
      <c r="AA318" s="690"/>
    </row>
    <row r="319" spans="1:28" ht="30" customHeight="1" x14ac:dyDescent="0.25">
      <c r="A319" s="589">
        <v>1</v>
      </c>
      <c r="B319" s="40" t="s">
        <v>411</v>
      </c>
      <c r="C319" s="1714"/>
      <c r="D319" s="1715"/>
      <c r="E319" s="1581"/>
      <c r="F319" s="137">
        <f t="shared" si="174"/>
        <v>0</v>
      </c>
      <c r="G319" s="137"/>
      <c r="H319" s="137" t="e">
        <f>G319/F319*100</f>
        <v>#DIV/0!</v>
      </c>
      <c r="I319" s="500"/>
      <c r="J319" s="1716"/>
      <c r="K319" s="1588"/>
      <c r="L319" s="636"/>
      <c r="M319" s="636"/>
      <c r="N319" s="636"/>
      <c r="O319" s="1528"/>
      <c r="P319" s="636"/>
      <c r="Q319" s="610"/>
      <c r="R319" s="610"/>
      <c r="S319" s="610">
        <f>W319-V319-T319</f>
        <v>0</v>
      </c>
      <c r="T319" s="610"/>
      <c r="U319" s="610"/>
      <c r="V319" s="610"/>
      <c r="W319" s="610"/>
      <c r="X319" s="1387"/>
      <c r="Y319" s="756"/>
      <c r="Z319" s="756">
        <f t="shared" si="144"/>
        <v>0</v>
      </c>
      <c r="AA319" s="690"/>
    </row>
    <row r="320" spans="1:28" s="624" customFormat="1" ht="30" customHeight="1" x14ac:dyDescent="0.25">
      <c r="A320" s="589">
        <v>1</v>
      </c>
      <c r="B320" s="40" t="s">
        <v>65</v>
      </c>
      <c r="C320" s="1357"/>
      <c r="D320" s="111"/>
      <c r="E320" s="1411"/>
      <c r="F320" s="137">
        <f t="shared" si="174"/>
        <v>0</v>
      </c>
      <c r="G320" s="695"/>
      <c r="H320" s="695" t="e">
        <f>G320/F320*100</f>
        <v>#DIV/0!</v>
      </c>
      <c r="I320" s="1717"/>
      <c r="J320" s="1718"/>
      <c r="K320" s="1691"/>
      <c r="L320" s="1526"/>
      <c r="M320" s="1559"/>
      <c r="N320" s="1588"/>
      <c r="O320" s="1588"/>
      <c r="P320" s="1559"/>
      <c r="Q320" s="714"/>
      <c r="R320" s="714"/>
      <c r="S320" s="714">
        <f>W320-V320-T320</f>
        <v>0</v>
      </c>
      <c r="T320" s="714"/>
      <c r="U320" s="714"/>
      <c r="V320" s="714"/>
      <c r="W320" s="714"/>
      <c r="X320" s="1510"/>
      <c r="Y320" s="1331"/>
      <c r="Z320" s="1331">
        <f t="shared" si="144"/>
        <v>0</v>
      </c>
      <c r="AA320" s="690"/>
      <c r="AB320" s="765"/>
    </row>
    <row r="321" spans="1:28" s="624" customFormat="1" ht="15" customHeight="1" x14ac:dyDescent="0.25">
      <c r="A321" s="589">
        <v>1</v>
      </c>
      <c r="B321" s="40" t="s">
        <v>68</v>
      </c>
      <c r="C321" s="97"/>
      <c r="D321" s="3"/>
      <c r="E321" s="733"/>
      <c r="F321" s="137">
        <f t="shared" si="174"/>
        <v>0</v>
      </c>
      <c r="G321" s="137">
        <v>7</v>
      </c>
      <c r="H321" s="137" t="e">
        <f>G321/F321*100</f>
        <v>#DIV/0!</v>
      </c>
      <c r="I321" s="500"/>
      <c r="J321" s="500"/>
      <c r="K321" s="1528"/>
      <c r="L321" s="636"/>
      <c r="M321" s="636"/>
      <c r="N321" s="636"/>
      <c r="O321" s="636"/>
      <c r="P321" s="636"/>
      <c r="Q321" s="610"/>
      <c r="R321" s="610"/>
      <c r="S321" s="610">
        <f>W321-V321-T321</f>
        <v>0</v>
      </c>
      <c r="T321" s="610"/>
      <c r="U321" s="610"/>
      <c r="V321" s="610"/>
      <c r="W321" s="610"/>
      <c r="X321" s="1387"/>
      <c r="Y321" s="756"/>
      <c r="Z321" s="756">
        <f t="shared" si="144"/>
        <v>0</v>
      </c>
      <c r="AA321" s="690"/>
      <c r="AB321" s="765"/>
    </row>
    <row r="322" spans="1:28" ht="30" customHeight="1" x14ac:dyDescent="0.25">
      <c r="A322" s="589">
        <v>1</v>
      </c>
      <c r="B322" s="55" t="s">
        <v>126</v>
      </c>
      <c r="C322" s="1719"/>
      <c r="D322" s="3"/>
      <c r="E322" s="733"/>
      <c r="F322" s="137">
        <f t="shared" si="174"/>
        <v>0</v>
      </c>
      <c r="G322" s="137">
        <v>3</v>
      </c>
      <c r="H322" s="137" t="e">
        <f>G322/F322*100</f>
        <v>#DIV/0!</v>
      </c>
      <c r="I322" s="500"/>
      <c r="J322" s="500"/>
      <c r="K322" s="1528"/>
      <c r="L322" s="636"/>
      <c r="M322" s="636"/>
      <c r="N322" s="636"/>
      <c r="O322" s="636"/>
      <c r="P322" s="636"/>
      <c r="Q322" s="610"/>
      <c r="R322" s="610"/>
      <c r="S322" s="610">
        <f>W322-V322-T322</f>
        <v>0</v>
      </c>
      <c r="T322" s="610"/>
      <c r="U322" s="610"/>
      <c r="V322" s="610"/>
      <c r="W322" s="610"/>
      <c r="X322" s="1387"/>
      <c r="Y322" s="756"/>
      <c r="Z322" s="756">
        <f t="shared" si="144"/>
        <v>0</v>
      </c>
      <c r="AA322" s="690"/>
    </row>
    <row r="323" spans="1:28" ht="30" customHeight="1" x14ac:dyDescent="0.25">
      <c r="A323" s="589">
        <v>1</v>
      </c>
      <c r="B323" s="40" t="s">
        <v>412</v>
      </c>
      <c r="C323" s="1719"/>
      <c r="D323" s="3"/>
      <c r="E323" s="733"/>
      <c r="F323" s="137">
        <f t="shared" si="174"/>
        <v>0</v>
      </c>
      <c r="G323" s="137"/>
      <c r="H323" s="137"/>
      <c r="I323" s="500"/>
      <c r="J323" s="500"/>
      <c r="K323" s="1528"/>
      <c r="L323" s="636"/>
      <c r="M323" s="636"/>
      <c r="N323" s="636"/>
      <c r="O323" s="636"/>
      <c r="P323" s="636"/>
      <c r="Q323" s="610"/>
      <c r="R323" s="610"/>
      <c r="S323" s="610"/>
      <c r="T323" s="610"/>
      <c r="U323" s="610"/>
      <c r="V323" s="610"/>
      <c r="W323" s="610"/>
      <c r="X323" s="1387"/>
      <c r="Y323" s="756"/>
      <c r="Z323" s="756"/>
      <c r="AA323" s="690"/>
    </row>
    <row r="324" spans="1:28" ht="15" customHeight="1" x14ac:dyDescent="0.25">
      <c r="A324" s="589">
        <v>1</v>
      </c>
      <c r="B324" s="40" t="s">
        <v>70</v>
      </c>
      <c r="C324" s="1338"/>
      <c r="D324" s="40"/>
      <c r="E324" s="733"/>
      <c r="F324" s="137">
        <f t="shared" si="174"/>
        <v>0</v>
      </c>
      <c r="G324" s="137"/>
      <c r="H324" s="137" t="e">
        <f>G324/F324*100</f>
        <v>#DIV/0!</v>
      </c>
      <c r="I324" s="500"/>
      <c r="J324" s="500"/>
      <c r="K324" s="1713"/>
      <c r="L324" s="272"/>
      <c r="M324" s="272"/>
      <c r="N324" s="272"/>
      <c r="O324" s="272"/>
      <c r="P324" s="272"/>
      <c r="Q324" s="610"/>
      <c r="R324" s="610"/>
      <c r="S324" s="610">
        <f t="shared" si="139"/>
        <v>0</v>
      </c>
      <c r="T324" s="610"/>
      <c r="U324" s="610"/>
      <c r="V324" s="610"/>
      <c r="W324" s="610"/>
      <c r="X324" s="1387"/>
      <c r="Y324" s="756"/>
      <c r="Z324" s="756">
        <f t="shared" ref="Z324:Z402" si="175">Y324/1000</f>
        <v>0</v>
      </c>
      <c r="AA324" s="690"/>
    </row>
    <row r="325" spans="1:28" ht="15" customHeight="1" x14ac:dyDescent="0.25">
      <c r="A325" s="589">
        <v>1</v>
      </c>
      <c r="B325" s="55" t="s">
        <v>397</v>
      </c>
      <c r="C325" s="1338"/>
      <c r="D325" s="40"/>
      <c r="E325" s="733"/>
      <c r="F325" s="137">
        <f t="shared" si="174"/>
        <v>0</v>
      </c>
      <c r="G325" s="137"/>
      <c r="H325" s="137"/>
      <c r="I325" s="500"/>
      <c r="J325" s="500"/>
      <c r="K325" s="1713"/>
      <c r="L325" s="272"/>
      <c r="M325" s="272"/>
      <c r="N325" s="272"/>
      <c r="O325" s="272"/>
      <c r="P325" s="272"/>
      <c r="Q325" s="610"/>
      <c r="R325" s="610"/>
      <c r="S325" s="610"/>
      <c r="T325" s="610"/>
      <c r="U325" s="610"/>
      <c r="V325" s="610"/>
      <c r="W325" s="610"/>
      <c r="X325" s="1387"/>
      <c r="Y325" s="756"/>
      <c r="Z325" s="756"/>
      <c r="AA325" s="690"/>
    </row>
    <row r="326" spans="1:28" ht="30" customHeight="1" x14ac:dyDescent="0.25">
      <c r="A326" s="589">
        <v>1</v>
      </c>
      <c r="B326" s="40" t="s">
        <v>167</v>
      </c>
      <c r="C326" s="1338"/>
      <c r="D326" s="40"/>
      <c r="E326" s="733"/>
      <c r="F326" s="137">
        <f t="shared" si="174"/>
        <v>0</v>
      </c>
      <c r="G326" s="137"/>
      <c r="H326" s="137" t="e">
        <f>G326/F326*100</f>
        <v>#DIV/0!</v>
      </c>
      <c r="I326" s="500"/>
      <c r="J326" s="500"/>
      <c r="K326" s="1682"/>
      <c r="L326" s="614"/>
      <c r="M326" s="614"/>
      <c r="N326" s="614"/>
      <c r="O326" s="614"/>
      <c r="P326" s="614"/>
      <c r="Q326" s="610"/>
      <c r="R326" s="610"/>
      <c r="S326" s="610">
        <f t="shared" si="139"/>
        <v>0</v>
      </c>
      <c r="T326" s="610"/>
      <c r="U326" s="610"/>
      <c r="V326" s="610"/>
      <c r="W326" s="610"/>
      <c r="X326" s="1387"/>
      <c r="Y326" s="756"/>
      <c r="Z326" s="756">
        <f t="shared" si="175"/>
        <v>0</v>
      </c>
      <c r="AA326" s="690"/>
    </row>
    <row r="327" spans="1:28" ht="30" customHeight="1" x14ac:dyDescent="0.25">
      <c r="A327" s="589">
        <v>1</v>
      </c>
      <c r="B327" s="40" t="s">
        <v>241</v>
      </c>
      <c r="C327" s="1338"/>
      <c r="D327" s="40"/>
      <c r="E327" s="733"/>
      <c r="F327" s="137">
        <f t="shared" si="174"/>
        <v>0</v>
      </c>
      <c r="G327" s="137"/>
      <c r="H327" s="137"/>
      <c r="I327" s="500"/>
      <c r="J327" s="500"/>
      <c r="K327" s="1682"/>
      <c r="L327" s="614"/>
      <c r="M327" s="614"/>
      <c r="N327" s="614"/>
      <c r="O327" s="614"/>
      <c r="P327" s="614"/>
      <c r="Q327" s="610"/>
      <c r="R327" s="610"/>
      <c r="S327" s="610"/>
      <c r="T327" s="610"/>
      <c r="U327" s="610"/>
      <c r="V327" s="610"/>
      <c r="W327" s="610"/>
      <c r="X327" s="1387"/>
      <c r="Y327" s="756"/>
      <c r="Z327" s="756"/>
      <c r="AA327" s="690"/>
    </row>
    <row r="328" spans="1:28" ht="15" customHeight="1" x14ac:dyDescent="0.25">
      <c r="A328" s="589">
        <v>1</v>
      </c>
      <c r="B328" s="40" t="s">
        <v>296</v>
      </c>
      <c r="C328" s="1339"/>
      <c r="D328" s="9"/>
      <c r="E328" s="733"/>
      <c r="F328" s="137">
        <f t="shared" si="174"/>
        <v>0</v>
      </c>
      <c r="G328" s="137">
        <v>31</v>
      </c>
      <c r="H328" s="137" t="e">
        <f>G328/F328*100</f>
        <v>#DIV/0!</v>
      </c>
      <c r="I328" s="500"/>
      <c r="J328" s="500"/>
      <c r="K328" s="1528"/>
      <c r="L328" s="636"/>
      <c r="M328" s="636"/>
      <c r="N328" s="636"/>
      <c r="O328" s="636"/>
      <c r="P328" s="636"/>
      <c r="Q328" s="610"/>
      <c r="R328" s="610"/>
      <c r="S328" s="610">
        <f>W328-V328-T328</f>
        <v>0</v>
      </c>
      <c r="T328" s="610"/>
      <c r="U328" s="610"/>
      <c r="V328" s="610"/>
      <c r="W328" s="610"/>
      <c r="X328" s="1387"/>
      <c r="Y328" s="756"/>
      <c r="Z328" s="756">
        <f t="shared" si="175"/>
        <v>0</v>
      </c>
      <c r="AA328" s="690"/>
    </row>
    <row r="329" spans="1:28" ht="15" customHeight="1" x14ac:dyDescent="0.25">
      <c r="A329" s="589">
        <v>1</v>
      </c>
      <c r="B329" s="40" t="s">
        <v>295</v>
      </c>
      <c r="C329" s="1338"/>
      <c r="D329" s="40"/>
      <c r="E329" s="733"/>
      <c r="F329" s="137">
        <f t="shared" si="174"/>
        <v>0</v>
      </c>
      <c r="G329" s="137">
        <v>4</v>
      </c>
      <c r="H329" s="137" t="e">
        <f>G329/F329*100</f>
        <v>#DIV/0!</v>
      </c>
      <c r="I329" s="500"/>
      <c r="J329" s="500"/>
      <c r="K329" s="1528"/>
      <c r="L329" s="636"/>
      <c r="M329" s="636"/>
      <c r="N329" s="636"/>
      <c r="O329" s="636"/>
      <c r="P329" s="636"/>
      <c r="Q329" s="610"/>
      <c r="R329" s="610"/>
      <c r="S329" s="610">
        <f>W329-V329-T329</f>
        <v>0</v>
      </c>
      <c r="T329" s="610"/>
      <c r="U329" s="610"/>
      <c r="V329" s="610"/>
      <c r="W329" s="610"/>
      <c r="X329" s="1387"/>
      <c r="Y329" s="756"/>
      <c r="Z329" s="756">
        <f t="shared" si="175"/>
        <v>0</v>
      </c>
      <c r="AA329" s="690"/>
    </row>
    <row r="330" spans="1:28" ht="15" customHeight="1" x14ac:dyDescent="0.25">
      <c r="A330" s="589">
        <v>1</v>
      </c>
      <c r="B330" s="3" t="s">
        <v>257</v>
      </c>
      <c r="C330" s="97"/>
      <c r="D330" s="3"/>
      <c r="E330" s="733"/>
      <c r="F330" s="137">
        <f t="shared" si="174"/>
        <v>0</v>
      </c>
      <c r="G330" s="137">
        <v>29</v>
      </c>
      <c r="H330" s="137" t="e">
        <f>G330/F330*100</f>
        <v>#DIV/0!</v>
      </c>
      <c r="I330" s="500"/>
      <c r="J330" s="500"/>
      <c r="K330" s="1528"/>
      <c r="L330" s="636"/>
      <c r="M330" s="636"/>
      <c r="N330" s="636"/>
      <c r="O330" s="636"/>
      <c r="P330" s="636"/>
      <c r="Q330" s="610"/>
      <c r="R330" s="610"/>
      <c r="S330" s="610">
        <f>W330-V330-T330</f>
        <v>0</v>
      </c>
      <c r="T330" s="610"/>
      <c r="U330" s="610"/>
      <c r="V330" s="610"/>
      <c r="W330" s="610"/>
      <c r="X330" s="1387"/>
      <c r="Y330" s="756"/>
      <c r="Z330" s="756">
        <f t="shared" si="175"/>
        <v>0</v>
      </c>
      <c r="AA330" s="690"/>
    </row>
    <row r="331" spans="1:28" ht="15" customHeight="1" x14ac:dyDescent="0.25">
      <c r="A331" s="589">
        <v>1</v>
      </c>
      <c r="B331" s="40" t="s">
        <v>413</v>
      </c>
      <c r="C331" s="1338"/>
      <c r="D331" s="40"/>
      <c r="E331" s="733"/>
      <c r="F331" s="137">
        <f t="shared" si="174"/>
        <v>0</v>
      </c>
      <c r="G331" s="137"/>
      <c r="H331" s="137" t="e">
        <f>G331/F331*100</f>
        <v>#DIV/0!</v>
      </c>
      <c r="I331" s="500"/>
      <c r="J331" s="500"/>
      <c r="K331" s="1682"/>
      <c r="L331" s="614"/>
      <c r="M331" s="614"/>
      <c r="N331" s="614"/>
      <c r="O331" s="614"/>
      <c r="P331" s="614"/>
      <c r="Q331" s="610"/>
      <c r="R331" s="610"/>
      <c r="S331" s="610">
        <f t="shared" si="139"/>
        <v>0</v>
      </c>
      <c r="T331" s="610"/>
      <c r="U331" s="610"/>
      <c r="V331" s="610"/>
      <c r="W331" s="610"/>
      <c r="X331" s="1387"/>
      <c r="Y331" s="756"/>
      <c r="Z331" s="756">
        <f t="shared" si="175"/>
        <v>0</v>
      </c>
      <c r="AA331" s="690"/>
    </row>
    <row r="332" spans="1:28" ht="15" customHeight="1" x14ac:dyDescent="0.25">
      <c r="A332" s="589">
        <v>1</v>
      </c>
      <c r="B332" s="40" t="s">
        <v>414</v>
      </c>
      <c r="C332" s="1720"/>
      <c r="D332" s="40"/>
      <c r="E332" s="733"/>
      <c r="F332" s="137">
        <f t="shared" si="174"/>
        <v>0</v>
      </c>
      <c r="G332" s="137"/>
      <c r="H332" s="137"/>
      <c r="I332" s="500"/>
      <c r="J332" s="500"/>
      <c r="K332" s="1682"/>
      <c r="L332" s="614"/>
      <c r="M332" s="614"/>
      <c r="N332" s="614"/>
      <c r="O332" s="614"/>
      <c r="P332" s="614"/>
      <c r="Q332" s="610"/>
      <c r="R332" s="610"/>
      <c r="S332" s="610"/>
      <c r="T332" s="610"/>
      <c r="U332" s="610"/>
      <c r="V332" s="610"/>
      <c r="W332" s="610"/>
      <c r="X332" s="1387"/>
      <c r="Y332" s="756"/>
      <c r="Z332" s="756"/>
      <c r="AA332" s="690"/>
    </row>
    <row r="333" spans="1:28" ht="18.75" customHeight="1" x14ac:dyDescent="0.25">
      <c r="A333" s="589">
        <v>1</v>
      </c>
      <c r="B333" s="40" t="s">
        <v>166</v>
      </c>
      <c r="C333" s="1720"/>
      <c r="D333" s="40"/>
      <c r="E333" s="733"/>
      <c r="F333" s="137">
        <f t="shared" si="174"/>
        <v>0</v>
      </c>
      <c r="G333" s="137"/>
      <c r="H333" s="137" t="e">
        <f>G333/F333*100</f>
        <v>#DIV/0!</v>
      </c>
      <c r="I333" s="500"/>
      <c r="J333" s="500"/>
      <c r="K333" s="1682"/>
      <c r="L333" s="614"/>
      <c r="M333" s="614"/>
      <c r="N333" s="614"/>
      <c r="O333" s="614"/>
      <c r="P333" s="614"/>
      <c r="Q333" s="610"/>
      <c r="R333" s="610"/>
      <c r="S333" s="610">
        <f t="shared" si="139"/>
        <v>0</v>
      </c>
      <c r="T333" s="610"/>
      <c r="U333" s="610"/>
      <c r="V333" s="610"/>
      <c r="W333" s="610"/>
      <c r="X333" s="1387"/>
      <c r="Y333" s="756"/>
      <c r="Z333" s="756">
        <f t="shared" si="175"/>
        <v>0</v>
      </c>
      <c r="AA333" s="690"/>
    </row>
    <row r="334" spans="1:28" ht="18.75" customHeight="1" x14ac:dyDescent="0.25">
      <c r="A334" s="589">
        <v>1</v>
      </c>
      <c r="B334" s="104" t="s">
        <v>401</v>
      </c>
      <c r="C334" s="1721"/>
      <c r="D334" s="1715"/>
      <c r="E334" s="1071"/>
      <c r="F334" s="1071">
        <f t="shared" ref="F334:G334" si="176">F306</f>
        <v>0</v>
      </c>
      <c r="G334" s="1071">
        <f t="shared" si="176"/>
        <v>23</v>
      </c>
      <c r="H334" s="695"/>
      <c r="I334" s="500"/>
      <c r="J334" s="500"/>
      <c r="K334" s="1722"/>
      <c r="L334" s="614"/>
      <c r="M334" s="614"/>
      <c r="N334" s="614"/>
      <c r="O334" s="978"/>
      <c r="P334" s="978"/>
      <c r="Q334" s="714"/>
      <c r="R334" s="714"/>
      <c r="S334" s="714"/>
      <c r="T334" s="610"/>
      <c r="U334" s="714"/>
      <c r="V334" s="610"/>
      <c r="W334" s="610"/>
      <c r="X334" s="1510"/>
      <c r="Y334" s="1331"/>
      <c r="Z334" s="1331"/>
      <c r="AA334" s="690"/>
    </row>
    <row r="335" spans="1:28" ht="18.75" customHeight="1" x14ac:dyDescent="0.25">
      <c r="A335" s="589">
        <v>1</v>
      </c>
      <c r="B335" s="104" t="s">
        <v>402</v>
      </c>
      <c r="C335" s="1721"/>
      <c r="D335" s="40"/>
      <c r="E335" s="1374">
        <f>E313</f>
        <v>0</v>
      </c>
      <c r="F335" s="1071">
        <f t="shared" ref="F335:G335" si="177">F313</f>
        <v>0</v>
      </c>
      <c r="G335" s="1071">
        <f t="shared" si="177"/>
        <v>1</v>
      </c>
      <c r="H335" s="137"/>
      <c r="I335" s="1589"/>
      <c r="J335" s="1589"/>
      <c r="K335" s="614"/>
      <c r="L335" s="614"/>
      <c r="M335" s="978"/>
      <c r="N335" s="978"/>
      <c r="O335" s="1456"/>
      <c r="P335" s="614"/>
      <c r="Q335" s="610"/>
      <c r="R335" s="718"/>
      <c r="S335" s="610"/>
      <c r="T335" s="714"/>
      <c r="U335" s="610"/>
      <c r="V335" s="610"/>
      <c r="W335" s="780"/>
      <c r="X335" s="1510"/>
      <c r="Y335" s="1331"/>
      <c r="Z335" s="1331"/>
      <c r="AA335" s="690"/>
    </row>
    <row r="336" spans="1:28" ht="27.75" customHeight="1" x14ac:dyDescent="0.25">
      <c r="A336" s="589">
        <v>1</v>
      </c>
      <c r="B336" s="104" t="s">
        <v>403</v>
      </c>
      <c r="C336" s="1689"/>
      <c r="D336" s="1715"/>
      <c r="E336" s="1678"/>
      <c r="F336" s="1522"/>
      <c r="G336" s="1522"/>
      <c r="H336" s="1353"/>
      <c r="I336" s="1590"/>
      <c r="J336" s="1590"/>
      <c r="K336" s="1629"/>
      <c r="L336" s="1630"/>
      <c r="M336" s="1629"/>
      <c r="N336" s="1629"/>
      <c r="O336" s="1629"/>
      <c r="P336" s="1630"/>
      <c r="Q336" s="1333"/>
      <c r="R336" s="1036">
        <f>Q336/12*$B$4</f>
        <v>0</v>
      </c>
      <c r="S336" s="1036">
        <f t="shared" ref="S336" si="178">W336-V336-T336</f>
        <v>0</v>
      </c>
      <c r="T336" s="1036"/>
      <c r="U336" s="1036">
        <f>S336-R336</f>
        <v>0</v>
      </c>
      <c r="V336" s="1333"/>
      <c r="W336" s="1333"/>
      <c r="X336" s="1581" t="e">
        <f>X306</f>
        <v>#REF!</v>
      </c>
      <c r="Y336" s="1331" t="e">
        <f>Y306+#REF!+#REF!</f>
        <v>#REF!</v>
      </c>
      <c r="Z336" s="1331" t="e">
        <f t="shared" si="175"/>
        <v>#REF!</v>
      </c>
      <c r="AA336" s="690"/>
    </row>
    <row r="337" spans="1:28" ht="15" customHeight="1" x14ac:dyDescent="0.25">
      <c r="A337" s="589">
        <v>1</v>
      </c>
      <c r="B337" s="1723" t="s">
        <v>141</v>
      </c>
      <c r="C337" s="1593"/>
      <c r="D337" s="105"/>
      <c r="E337" s="523">
        <v>636</v>
      </c>
      <c r="F337" s="539">
        <f>E337/12*$B$4</f>
        <v>53</v>
      </c>
      <c r="G337" s="539">
        <f t="shared" ref="G337" si="179">G334+G335*2.9+G336</f>
        <v>25.9</v>
      </c>
      <c r="H337" s="537">
        <f>G337/F337*100</f>
        <v>48.867924528301884</v>
      </c>
      <c r="I337" s="525"/>
      <c r="J337" s="525"/>
      <c r="K337" s="1523"/>
      <c r="L337" s="1583"/>
      <c r="M337" s="862"/>
      <c r="N337" s="1523"/>
      <c r="O337" s="1523"/>
      <c r="P337" s="862"/>
      <c r="Q337" s="873">
        <v>26402.124</v>
      </c>
      <c r="R337" s="1036">
        <f t="shared" ref="R337:R346" si="180">Q337/12*$B$4</f>
        <v>2200.1770000000001</v>
      </c>
      <c r="S337" s="873">
        <f t="shared" ref="S337:V337" si="181">SUM(S336,S317,S305)</f>
        <v>1318.9628199999997</v>
      </c>
      <c r="T337" s="873">
        <f t="shared" si="181"/>
        <v>0</v>
      </c>
      <c r="U337" s="873">
        <f t="shared" si="181"/>
        <v>1318.9628199999997</v>
      </c>
      <c r="V337" s="873">
        <f t="shared" si="181"/>
        <v>0</v>
      </c>
      <c r="W337" s="1330">
        <v>1333.9580099999998</v>
      </c>
      <c r="X337" s="528" t="e">
        <f>X306</f>
        <v>#REF!</v>
      </c>
      <c r="Y337" s="1330" t="e">
        <f>SUM(Y336,Y317)</f>
        <v>#REF!</v>
      </c>
      <c r="Z337" s="1330" t="e">
        <f t="shared" si="175"/>
        <v>#REF!</v>
      </c>
      <c r="AA337" s="690"/>
    </row>
    <row r="338" spans="1:28" ht="18" customHeight="1" x14ac:dyDescent="0.25">
      <c r="A338" s="589">
        <v>1</v>
      </c>
      <c r="B338" s="1380" t="s">
        <v>29</v>
      </c>
      <c r="C338" s="1381"/>
      <c r="D338" s="1543"/>
      <c r="E338" s="845"/>
      <c r="F338" s="1525"/>
      <c r="G338" s="1525"/>
      <c r="H338" s="1525"/>
      <c r="I338" s="501"/>
      <c r="J338" s="501"/>
      <c r="K338" s="1619"/>
      <c r="L338" s="809"/>
      <c r="M338" s="809"/>
      <c r="N338" s="809"/>
      <c r="O338" s="809"/>
      <c r="P338" s="809"/>
      <c r="Q338" s="780"/>
      <c r="R338" s="780">
        <f t="shared" si="180"/>
        <v>0</v>
      </c>
      <c r="S338" s="780">
        <f t="shared" ref="S338:S407" si="182">W338-V338-T338</f>
        <v>0</v>
      </c>
      <c r="T338" s="780"/>
      <c r="U338" s="780"/>
      <c r="V338" s="780"/>
      <c r="W338" s="780"/>
      <c r="X338" s="1442"/>
      <c r="Y338" s="1402"/>
      <c r="Z338" s="1402">
        <f t="shared" si="175"/>
        <v>0</v>
      </c>
      <c r="AA338" s="690"/>
    </row>
    <row r="339" spans="1:28" ht="18" customHeight="1" x14ac:dyDescent="0.25">
      <c r="A339" s="589">
        <v>1</v>
      </c>
      <c r="B339" s="66" t="s">
        <v>165</v>
      </c>
      <c r="C339" s="88"/>
      <c r="D339" s="1692">
        <v>330</v>
      </c>
      <c r="E339" s="894"/>
      <c r="F339" s="137">
        <f>E339/12*$B$4</f>
        <v>0</v>
      </c>
      <c r="G339" s="137"/>
      <c r="H339" s="137" t="e">
        <f>G339/F339*100</f>
        <v>#DIV/0!</v>
      </c>
      <c r="I339" s="1555">
        <v>5.5</v>
      </c>
      <c r="J339" s="45" t="e">
        <f>M339/G339</f>
        <v>#DIV/0!</v>
      </c>
      <c r="K339" s="1548">
        <f>ROUND(E339*I339,0)</f>
        <v>0</v>
      </c>
      <c r="L339" s="117">
        <f t="shared" ref="L339" si="183">K339/12*$B$4</f>
        <v>0</v>
      </c>
      <c r="M339" s="117"/>
      <c r="N339" s="117" t="e">
        <f>M339/L339*100</f>
        <v>#DIV/0!</v>
      </c>
      <c r="O339" s="653">
        <f>ROUND(K339/D339,0)</f>
        <v>0</v>
      </c>
      <c r="P339" s="117" t="e">
        <f t="shared" ref="P339" si="184">M339/$B$4*12/O339</f>
        <v>#DIV/0!</v>
      </c>
      <c r="Q339" s="610"/>
      <c r="R339" s="610">
        <f t="shared" si="180"/>
        <v>0</v>
      </c>
      <c r="S339" s="610">
        <f t="shared" si="182"/>
        <v>0</v>
      </c>
      <c r="T339" s="610"/>
      <c r="U339" s="610">
        <f>S339-R339</f>
        <v>0</v>
      </c>
      <c r="V339" s="610"/>
      <c r="W339" s="610"/>
      <c r="X339" s="1442"/>
      <c r="Y339" s="1402"/>
      <c r="Z339" s="1402">
        <f t="shared" si="175"/>
        <v>0</v>
      </c>
      <c r="AA339" s="690"/>
    </row>
    <row r="340" spans="1:28" s="640" customFormat="1" ht="15" customHeight="1" x14ac:dyDescent="0.25">
      <c r="A340" s="589">
        <v>1</v>
      </c>
      <c r="B340" s="66" t="s">
        <v>127</v>
      </c>
      <c r="C340" s="88"/>
      <c r="D340" s="1692">
        <v>330</v>
      </c>
      <c r="E340" s="894"/>
      <c r="F340" s="806">
        <f>E340/12*$B$4</f>
        <v>0</v>
      </c>
      <c r="G340" s="137"/>
      <c r="H340" s="137" t="e">
        <f>G340/F340*100</f>
        <v>#DIV/0!</v>
      </c>
      <c r="I340" s="1555">
        <v>30</v>
      </c>
      <c r="J340" s="45" t="e">
        <f>M340/G340</f>
        <v>#DIV/0!</v>
      </c>
      <c r="K340" s="1548">
        <f>ROUND(E340*I340,0)</f>
        <v>0</v>
      </c>
      <c r="L340" s="117">
        <f t="shared" ref="L340" si="185">K340/12*$B$4</f>
        <v>0</v>
      </c>
      <c r="M340" s="117"/>
      <c r="N340" s="117" t="e">
        <f>M340/L340*100</f>
        <v>#DIV/0!</v>
      </c>
      <c r="O340" s="117">
        <f>ROUND(K340/D340,0)</f>
        <v>0</v>
      </c>
      <c r="P340" s="117" t="e">
        <f t="shared" ref="P340:P346" si="186">M340/$B$4*12/O340</f>
        <v>#DIV/0!</v>
      </c>
      <c r="Q340" s="610"/>
      <c r="R340" s="610">
        <f t="shared" si="180"/>
        <v>0</v>
      </c>
      <c r="S340" s="610">
        <f t="shared" si="182"/>
        <v>0</v>
      </c>
      <c r="T340" s="610"/>
      <c r="U340" s="610">
        <f>S340-R340</f>
        <v>0</v>
      </c>
      <c r="V340" s="610"/>
      <c r="W340" s="610"/>
      <c r="X340" s="1387"/>
      <c r="Y340" s="756"/>
      <c r="Z340" s="756">
        <f t="shared" si="175"/>
        <v>0</v>
      </c>
      <c r="AA340" s="690"/>
      <c r="AB340" s="690"/>
    </row>
    <row r="341" spans="1:28" ht="15" customHeight="1" x14ac:dyDescent="0.25">
      <c r="A341" s="589">
        <v>1</v>
      </c>
      <c r="B341" s="428" t="s">
        <v>78</v>
      </c>
      <c r="C341" s="1556"/>
      <c r="D341" s="432"/>
      <c r="E341" s="759">
        <v>11</v>
      </c>
      <c r="F341" s="806">
        <f t="shared" ref="F341:F346" si="187">E341/12*$B$4</f>
        <v>0.91666666666666663</v>
      </c>
      <c r="G341" s="614">
        <f t="shared" ref="G341" si="188">SUM(G339:G340)</f>
        <v>0</v>
      </c>
      <c r="H341" s="614">
        <f>G341/F341*100</f>
        <v>0</v>
      </c>
      <c r="I341" s="500">
        <f>IF(E341=0,0,K341/E341)</f>
        <v>0</v>
      </c>
      <c r="J341" s="500" t="e">
        <f>M341/G341</f>
        <v>#DIV/0!</v>
      </c>
      <c r="K341" s="1528">
        <f>SUM(K339:K340)</f>
        <v>0</v>
      </c>
      <c r="L341" s="636">
        <f t="shared" ref="L341:M341" si="189">SUM(L339:L340)</f>
        <v>0</v>
      </c>
      <c r="M341" s="636">
        <f t="shared" si="189"/>
        <v>0</v>
      </c>
      <c r="N341" s="636" t="e">
        <f>M341/L341*100</f>
        <v>#DIV/0!</v>
      </c>
      <c r="O341" s="631">
        <f>SUM(O339:O340)</f>
        <v>0</v>
      </c>
      <c r="P341" s="631" t="e">
        <f t="shared" si="186"/>
        <v>#DIV/0!</v>
      </c>
      <c r="Q341" s="610">
        <v>334.00900000000001</v>
      </c>
      <c r="R341" s="610">
        <f t="shared" si="180"/>
        <v>27.834083333333336</v>
      </c>
      <c r="S341" s="610">
        <f t="shared" si="182"/>
        <v>0</v>
      </c>
      <c r="T341" s="610"/>
      <c r="U341" s="610"/>
      <c r="V341" s="610"/>
      <c r="W341" s="610"/>
      <c r="X341" s="1387"/>
      <c r="Y341" s="756"/>
      <c r="Z341" s="756">
        <f t="shared" si="175"/>
        <v>0</v>
      </c>
      <c r="AA341" s="690"/>
    </row>
    <row r="342" spans="1:28" ht="15" customHeight="1" x14ac:dyDescent="0.25">
      <c r="A342" s="589">
        <v>1</v>
      </c>
      <c r="B342" s="14" t="s">
        <v>16</v>
      </c>
      <c r="C342" s="1724"/>
      <c r="D342" s="432"/>
      <c r="E342" s="759"/>
      <c r="F342" s="806">
        <f t="shared" si="187"/>
        <v>0</v>
      </c>
      <c r="G342" s="614"/>
      <c r="H342" s="614"/>
      <c r="I342" s="500"/>
      <c r="J342" s="500"/>
      <c r="K342" s="1528"/>
      <c r="L342" s="636"/>
      <c r="M342" s="636"/>
      <c r="N342" s="117"/>
      <c r="O342" s="117"/>
      <c r="P342" s="117"/>
      <c r="Q342" s="610"/>
      <c r="R342" s="610">
        <f t="shared" si="180"/>
        <v>0</v>
      </c>
      <c r="S342" s="610">
        <f t="shared" si="182"/>
        <v>0</v>
      </c>
      <c r="T342" s="610"/>
      <c r="U342" s="610"/>
      <c r="V342" s="610"/>
      <c r="W342" s="610"/>
      <c r="X342" s="1387"/>
      <c r="Y342" s="756"/>
      <c r="Z342" s="756">
        <f t="shared" si="175"/>
        <v>0</v>
      </c>
      <c r="AA342" s="690"/>
    </row>
    <row r="343" spans="1:28" ht="15" customHeight="1" x14ac:dyDescent="0.25">
      <c r="A343" s="589">
        <v>1</v>
      </c>
      <c r="B343" s="1725" t="s">
        <v>165</v>
      </c>
      <c r="C343" s="1726"/>
      <c r="D343" s="4">
        <v>240</v>
      </c>
      <c r="E343" s="1433"/>
      <c r="F343" s="806">
        <f t="shared" si="187"/>
        <v>0</v>
      </c>
      <c r="G343" s="1537"/>
      <c r="H343" s="1456" t="e">
        <f>G343/F343*100</f>
        <v>#DIV/0!</v>
      </c>
      <c r="I343" s="1561">
        <v>5.5</v>
      </c>
      <c r="J343" s="1561" t="e">
        <f>M343/G343</f>
        <v>#DIV/0!</v>
      </c>
      <c r="K343" s="1727">
        <f>ROUND(E343*I343,0)</f>
        <v>0</v>
      </c>
      <c r="L343" s="1597">
        <f t="shared" ref="L343" si="190">K343/12*$B$4</f>
        <v>0</v>
      </c>
      <c r="M343" s="1587"/>
      <c r="N343" s="644" t="e">
        <f>M343/L343*100</f>
        <v>#DIV/0!</v>
      </c>
      <c r="O343" s="653">
        <f>ROUND(K343/D343,0)</f>
        <v>0</v>
      </c>
      <c r="P343" s="644" t="e">
        <f t="shared" si="186"/>
        <v>#DIV/0!</v>
      </c>
      <c r="Q343" s="718"/>
      <c r="R343" s="718">
        <f t="shared" si="180"/>
        <v>0</v>
      </c>
      <c r="S343" s="718"/>
      <c r="T343" s="718"/>
      <c r="U343" s="718"/>
      <c r="V343" s="718"/>
      <c r="W343" s="718"/>
      <c r="X343" s="1514"/>
      <c r="Y343" s="1328"/>
      <c r="Z343" s="1328">
        <f t="shared" si="175"/>
        <v>0</v>
      </c>
      <c r="AA343" s="690"/>
    </row>
    <row r="344" spans="1:28" s="640" customFormat="1" ht="15" customHeight="1" x14ac:dyDescent="0.25">
      <c r="A344" s="589">
        <v>1</v>
      </c>
      <c r="B344" s="1344" t="s">
        <v>130</v>
      </c>
      <c r="C344" s="90"/>
      <c r="D344" s="4">
        <v>240</v>
      </c>
      <c r="E344" s="1411"/>
      <c r="F344" s="806">
        <f t="shared" si="187"/>
        <v>0</v>
      </c>
      <c r="G344" s="1353">
        <v>3</v>
      </c>
      <c r="H344" s="1332" t="e">
        <f>G344/F344*100</f>
        <v>#DIV/0!</v>
      </c>
      <c r="I344" s="1561">
        <v>4</v>
      </c>
      <c r="J344" s="1511">
        <f>M344/G344</f>
        <v>1</v>
      </c>
      <c r="K344" s="1548">
        <f>ROUND(E344*I344,0)</f>
        <v>0</v>
      </c>
      <c r="L344" s="117">
        <f t="shared" ref="L344" si="191">K344/12*$B$4</f>
        <v>0</v>
      </c>
      <c r="M344" s="644">
        <v>3</v>
      </c>
      <c r="N344" s="644" t="e">
        <f>M344/L344*100</f>
        <v>#DIV/0!</v>
      </c>
      <c r="O344" s="651">
        <f>ROUND(K344/D344,0)</f>
        <v>0</v>
      </c>
      <c r="P344" s="651" t="e">
        <f t="shared" ref="P344" si="192">M344/$B$4*12/O344</f>
        <v>#DIV/0!</v>
      </c>
      <c r="Q344" s="1036"/>
      <c r="R344" s="718">
        <f t="shared" si="180"/>
        <v>0</v>
      </c>
      <c r="S344" s="718"/>
      <c r="T344" s="718"/>
      <c r="U344" s="1036"/>
      <c r="V344" s="1036"/>
      <c r="W344" s="718"/>
      <c r="X344" s="1514"/>
      <c r="Y344" s="1328"/>
      <c r="Z344" s="1328">
        <f t="shared" si="175"/>
        <v>0</v>
      </c>
      <c r="AA344" s="690"/>
      <c r="AB344" s="690"/>
    </row>
    <row r="345" spans="1:28" s="640" customFormat="1" ht="23.25" customHeight="1" x14ac:dyDescent="0.25">
      <c r="A345" s="589">
        <v>1</v>
      </c>
      <c r="B345" s="1728" t="s">
        <v>201</v>
      </c>
      <c r="C345" s="1729"/>
      <c r="D345" s="1702"/>
      <c r="E345" s="528">
        <v>6</v>
      </c>
      <c r="F345" s="806">
        <f t="shared" si="187"/>
        <v>0.5</v>
      </c>
      <c r="G345" s="978">
        <f t="shared" ref="G345" si="193">SUM(G343:G344)</f>
        <v>3</v>
      </c>
      <c r="H345" s="549">
        <f>G345/F345*100</f>
        <v>600</v>
      </c>
      <c r="I345" s="565">
        <f>L345/F345</f>
        <v>0</v>
      </c>
      <c r="J345" s="1704">
        <f>M345/G345</f>
        <v>1</v>
      </c>
      <c r="K345" s="537">
        <f t="shared" ref="K345:M345" si="194">SUM(K343:K344)</f>
        <v>0</v>
      </c>
      <c r="L345" s="537">
        <f t="shared" si="194"/>
        <v>0</v>
      </c>
      <c r="M345" s="537">
        <f t="shared" si="194"/>
        <v>3</v>
      </c>
      <c r="N345" s="1305" t="e">
        <f>M345/L345*100</f>
        <v>#DIV/0!</v>
      </c>
      <c r="O345" s="978">
        <f>SUM(O343:O344)</f>
        <v>0</v>
      </c>
      <c r="P345" s="672" t="e">
        <f t="shared" si="186"/>
        <v>#DIV/0!</v>
      </c>
      <c r="Q345" s="714">
        <v>111.66200000000001</v>
      </c>
      <c r="R345" s="873">
        <f t="shared" si="180"/>
        <v>9.3051666666666666</v>
      </c>
      <c r="S345" s="873">
        <f t="shared" si="182"/>
        <v>67.104240000000004</v>
      </c>
      <c r="T345" s="873"/>
      <c r="U345" s="714"/>
      <c r="V345" s="714"/>
      <c r="W345" s="873">
        <v>67.104240000000004</v>
      </c>
      <c r="X345" s="1514"/>
      <c r="Y345" s="1328"/>
      <c r="Z345" s="1328">
        <f t="shared" si="175"/>
        <v>0</v>
      </c>
      <c r="AA345" s="690"/>
      <c r="AB345" s="690"/>
    </row>
    <row r="346" spans="1:28" ht="15" customHeight="1" thickBot="1" x14ac:dyDescent="0.3">
      <c r="A346" s="589">
        <v>1</v>
      </c>
      <c r="B346" s="1730" t="s">
        <v>264</v>
      </c>
      <c r="C346" s="1730"/>
      <c r="D346" s="1397"/>
      <c r="E346" s="1569">
        <f>SUM(E345,E341)</f>
        <v>17</v>
      </c>
      <c r="F346" s="806">
        <f t="shared" si="187"/>
        <v>1.4166666666666667</v>
      </c>
      <c r="G346" s="1570">
        <f>SUM(G345,G341)</f>
        <v>3</v>
      </c>
      <c r="H346" s="1570">
        <f>G346/F346*100</f>
        <v>211.76470588235296</v>
      </c>
      <c r="I346" s="1571">
        <f>IF(E346=0,0,K346/E346)</f>
        <v>0</v>
      </c>
      <c r="J346" s="1571">
        <f>M346/G346</f>
        <v>1</v>
      </c>
      <c r="K346" s="1731">
        <f>SUM(K345,K341)</f>
        <v>0</v>
      </c>
      <c r="L346" s="1731">
        <f>SUM(L345,L341)</f>
        <v>0</v>
      </c>
      <c r="M346" s="1731">
        <f>SUM(M345,M341)</f>
        <v>3</v>
      </c>
      <c r="N346" s="1573" t="e">
        <f>M346/L346*100</f>
        <v>#DIV/0!</v>
      </c>
      <c r="O346" s="1731">
        <f>SUM(O345,O341)</f>
        <v>0</v>
      </c>
      <c r="P346" s="1610" t="e">
        <f t="shared" si="186"/>
        <v>#DIV/0!</v>
      </c>
      <c r="Q346" s="1335">
        <f>Q341+Q345</f>
        <v>445.67100000000005</v>
      </c>
      <c r="R346" s="873">
        <f t="shared" si="180"/>
        <v>37.139250000000004</v>
      </c>
      <c r="S346" s="1335">
        <f t="shared" si="182"/>
        <v>67.104240000000004</v>
      </c>
      <c r="T346" s="1335"/>
      <c r="U346" s="1335">
        <f>S346-R346</f>
        <v>29.96499</v>
      </c>
      <c r="V346" s="1335"/>
      <c r="W346" s="1335">
        <f>W345+W341</f>
        <v>67.104240000000004</v>
      </c>
      <c r="X346" s="1401"/>
      <c r="Y346" s="1349"/>
      <c r="Z346" s="1349">
        <f t="shared" si="175"/>
        <v>0</v>
      </c>
      <c r="AA346" s="690"/>
    </row>
    <row r="347" spans="1:28" ht="22.5" customHeight="1" thickBot="1" x14ac:dyDescent="0.3">
      <c r="A347" s="589">
        <v>1</v>
      </c>
      <c r="B347" s="1574" t="s">
        <v>458</v>
      </c>
      <c r="C347" s="1574"/>
      <c r="D347" s="168"/>
      <c r="E347" s="1430"/>
      <c r="F347" s="1612"/>
      <c r="G347" s="1612"/>
      <c r="H347" s="1612"/>
      <c r="I347" s="1668"/>
      <c r="J347" s="1668"/>
      <c r="K347" s="1732"/>
      <c r="L347" s="1733"/>
      <c r="M347" s="1734">
        <f>SUM(M346,M337,M303)</f>
        <v>162</v>
      </c>
      <c r="N347" s="1733"/>
      <c r="O347" s="1733"/>
      <c r="P347" s="1732"/>
      <c r="Q347" s="1195">
        <f>SUM(Q346,Q337,Q303)</f>
        <v>46647.656999999999</v>
      </c>
      <c r="R347" s="1195">
        <f>SUM(R346,R337,R303)</f>
        <v>3887.3047500000002</v>
      </c>
      <c r="S347" s="1195">
        <f t="shared" si="182"/>
        <v>2841.8226699999996</v>
      </c>
      <c r="T347" s="1195">
        <f>SUM(T346,T337,T303)</f>
        <v>0</v>
      </c>
      <c r="U347" s="1195">
        <f>SUM(U346,U337,U303)</f>
        <v>1139.6997299999994</v>
      </c>
      <c r="V347" s="1195">
        <f>SUM(V346,V337,V303)</f>
        <v>0</v>
      </c>
      <c r="W347" s="1195">
        <f>SUM(W346,W337,W303)</f>
        <v>2841.8226699999996</v>
      </c>
      <c r="X347" s="1473"/>
      <c r="Y347" s="1337" t="e">
        <f>SUM(Y346,Y337,Y303)</f>
        <v>#REF!</v>
      </c>
      <c r="Z347" s="1337" t="e">
        <f t="shared" si="175"/>
        <v>#REF!</v>
      </c>
      <c r="AA347" s="690"/>
    </row>
    <row r="348" spans="1:28" ht="60.75" customHeight="1" x14ac:dyDescent="0.25">
      <c r="A348" s="589">
        <v>1</v>
      </c>
      <c r="B348" s="1505" t="s">
        <v>168</v>
      </c>
      <c r="C348" s="1735"/>
      <c r="D348" s="1736"/>
      <c r="E348" s="845"/>
      <c r="F348" s="1525"/>
      <c r="G348" s="1525"/>
      <c r="H348" s="1525"/>
      <c r="I348" s="501"/>
      <c r="J348" s="501"/>
      <c r="K348" s="1619"/>
      <c r="L348" s="809"/>
      <c r="M348" s="809"/>
      <c r="N348" s="809"/>
      <c r="O348" s="1737"/>
      <c r="P348" s="809"/>
      <c r="Q348" s="780"/>
      <c r="R348" s="780"/>
      <c r="S348" s="780">
        <f t="shared" si="182"/>
        <v>0</v>
      </c>
      <c r="T348" s="780"/>
      <c r="U348" s="780"/>
      <c r="V348" s="780"/>
      <c r="W348" s="780"/>
      <c r="X348" s="1442"/>
      <c r="Y348" s="1402"/>
      <c r="Z348" s="1402">
        <f t="shared" si="175"/>
        <v>0</v>
      </c>
      <c r="AA348" s="690"/>
    </row>
    <row r="349" spans="1:28" ht="30" customHeight="1" x14ac:dyDescent="0.25">
      <c r="A349" s="589">
        <v>1</v>
      </c>
      <c r="B349" s="100" t="s">
        <v>262</v>
      </c>
      <c r="C349" s="1712"/>
      <c r="D349" s="850"/>
      <c r="E349" s="759"/>
      <c r="F349" s="614"/>
      <c r="G349" s="614"/>
      <c r="H349" s="614"/>
      <c r="I349" s="500"/>
      <c r="J349" s="500"/>
      <c r="K349" s="1528"/>
      <c r="L349" s="636"/>
      <c r="M349" s="636"/>
      <c r="N349" s="636"/>
      <c r="O349" s="848"/>
      <c r="P349" s="636"/>
      <c r="Q349" s="610"/>
      <c r="R349" s="610">
        <f t="shared" ref="R349" si="195">Q349/12*$B$4</f>
        <v>0</v>
      </c>
      <c r="S349" s="610">
        <f>W349-V349-T349</f>
        <v>0</v>
      </c>
      <c r="T349" s="610"/>
      <c r="U349" s="610">
        <f>S349-R349</f>
        <v>0</v>
      </c>
      <c r="V349" s="610"/>
      <c r="W349" s="610"/>
      <c r="X349" s="1387"/>
      <c r="Y349" s="756"/>
      <c r="Z349" s="756">
        <f t="shared" si="175"/>
        <v>0</v>
      </c>
      <c r="AA349" s="690"/>
    </row>
    <row r="350" spans="1:28" ht="51.75" customHeight="1" x14ac:dyDescent="0.25">
      <c r="A350" s="589">
        <v>1</v>
      </c>
      <c r="B350" s="101" t="s">
        <v>388</v>
      </c>
      <c r="C350" s="1339"/>
      <c r="D350" s="9"/>
      <c r="E350" s="1071">
        <f>E351+E352+E357+E356</f>
        <v>0</v>
      </c>
      <c r="F350" s="806">
        <f>F351+F352+F357+F356</f>
        <v>0</v>
      </c>
      <c r="G350" s="806">
        <f>G351+G352+G357+G356</f>
        <v>100.75</v>
      </c>
      <c r="H350" s="806" t="e">
        <f t="shared" ref="H350:H361" si="196">G350/F350*100</f>
        <v>#DIV/0!</v>
      </c>
      <c r="I350" s="500"/>
      <c r="J350" s="500"/>
      <c r="K350" s="1528"/>
      <c r="L350" s="636"/>
      <c r="M350" s="636"/>
      <c r="N350" s="636"/>
      <c r="O350" s="848"/>
      <c r="P350" s="636"/>
      <c r="Q350" s="610"/>
      <c r="R350" s="610"/>
      <c r="S350" s="610">
        <f t="shared" si="182"/>
        <v>0</v>
      </c>
      <c r="T350" s="610"/>
      <c r="U350" s="610"/>
      <c r="V350" s="610"/>
      <c r="W350" s="610"/>
      <c r="X350" s="894" t="e">
        <f>SUM(X364,#REF!,#REF!)</f>
        <v>#REF!</v>
      </c>
      <c r="Y350" s="761" t="e">
        <f>Y364+#REF!+#REF!</f>
        <v>#REF!</v>
      </c>
      <c r="Z350" s="756" t="e">
        <f t="shared" si="175"/>
        <v>#REF!</v>
      </c>
      <c r="AA350" s="690"/>
    </row>
    <row r="351" spans="1:28" ht="30.75" customHeight="1" x14ac:dyDescent="0.25">
      <c r="A351" s="589">
        <v>1</v>
      </c>
      <c r="B351" s="63" t="s">
        <v>389</v>
      </c>
      <c r="C351" s="1339"/>
      <c r="D351" s="9"/>
      <c r="E351" s="894"/>
      <c r="F351" s="137">
        <f>(E351/12*$B$4)</f>
        <v>0</v>
      </c>
      <c r="G351" s="116">
        <v>18</v>
      </c>
      <c r="H351" s="116" t="e">
        <f t="shared" si="196"/>
        <v>#DIV/0!</v>
      </c>
      <c r="I351" s="500"/>
      <c r="J351" s="500"/>
      <c r="K351" s="1528"/>
      <c r="L351" s="636"/>
      <c r="M351" s="636"/>
      <c r="N351" s="636"/>
      <c r="O351" s="848"/>
      <c r="P351" s="636"/>
      <c r="Q351" s="610"/>
      <c r="R351" s="610"/>
      <c r="S351" s="610">
        <f t="shared" si="182"/>
        <v>0</v>
      </c>
      <c r="T351" s="610"/>
      <c r="U351" s="610"/>
      <c r="V351" s="610"/>
      <c r="W351" s="610"/>
      <c r="X351" s="1529"/>
      <c r="Y351" s="761"/>
      <c r="Z351" s="756">
        <f t="shared" si="175"/>
        <v>0</v>
      </c>
      <c r="AA351" s="690"/>
    </row>
    <row r="352" spans="1:28" ht="37.5" customHeight="1" x14ac:dyDescent="0.25">
      <c r="A352" s="589">
        <v>1</v>
      </c>
      <c r="B352" s="102" t="s">
        <v>390</v>
      </c>
      <c r="C352" s="1339"/>
      <c r="D352" s="9"/>
      <c r="E352" s="894">
        <f>E353+E354/4+E355</f>
        <v>0</v>
      </c>
      <c r="F352" s="137">
        <f>F353+F354/4+F355</f>
        <v>0</v>
      </c>
      <c r="G352" s="116">
        <f>G353+G354/4+G355</f>
        <v>50.75</v>
      </c>
      <c r="H352" s="116" t="e">
        <f t="shared" si="196"/>
        <v>#DIV/0!</v>
      </c>
      <c r="I352" s="500"/>
      <c r="J352" s="500"/>
      <c r="K352" s="1528"/>
      <c r="L352" s="636"/>
      <c r="M352" s="636"/>
      <c r="N352" s="636"/>
      <c r="O352" s="848"/>
      <c r="P352" s="636"/>
      <c r="Q352" s="610"/>
      <c r="R352" s="610"/>
      <c r="S352" s="610"/>
      <c r="T352" s="610"/>
      <c r="U352" s="610"/>
      <c r="V352" s="610"/>
      <c r="W352" s="610"/>
      <c r="X352" s="1529"/>
      <c r="Y352" s="761"/>
      <c r="Z352" s="756"/>
      <c r="AA352" s="690"/>
    </row>
    <row r="353" spans="1:28" ht="24.75" customHeight="1" x14ac:dyDescent="0.25">
      <c r="A353" s="589">
        <v>1</v>
      </c>
      <c r="B353" s="63" t="s">
        <v>391</v>
      </c>
      <c r="C353" s="1339"/>
      <c r="D353" s="9"/>
      <c r="E353" s="894"/>
      <c r="F353" s="137">
        <f t="shared" ref="F353:F361" si="197">(E353/12*$B$4)</f>
        <v>0</v>
      </c>
      <c r="G353" s="116">
        <v>48</v>
      </c>
      <c r="H353" s="116" t="e">
        <f t="shared" si="196"/>
        <v>#DIV/0!</v>
      </c>
      <c r="I353" s="500"/>
      <c r="J353" s="500"/>
      <c r="K353" s="1528"/>
      <c r="L353" s="636"/>
      <c r="M353" s="636"/>
      <c r="N353" s="636"/>
      <c r="O353" s="848"/>
      <c r="P353" s="636"/>
      <c r="Q353" s="610"/>
      <c r="R353" s="610"/>
      <c r="S353" s="610"/>
      <c r="T353" s="610"/>
      <c r="U353" s="610"/>
      <c r="V353" s="610"/>
      <c r="W353" s="610"/>
      <c r="X353" s="1529"/>
      <c r="Y353" s="761"/>
      <c r="Z353" s="756"/>
      <c r="AA353" s="690"/>
    </row>
    <row r="354" spans="1:28" ht="36.75" customHeight="1" x14ac:dyDescent="0.25">
      <c r="A354" s="589">
        <v>1</v>
      </c>
      <c r="B354" s="63" t="s">
        <v>415</v>
      </c>
      <c r="C354" s="1339"/>
      <c r="D354" s="9"/>
      <c r="E354" s="894"/>
      <c r="F354" s="137">
        <f t="shared" si="197"/>
        <v>0</v>
      </c>
      <c r="G354" s="116">
        <v>11</v>
      </c>
      <c r="H354" s="116" t="e">
        <f t="shared" si="196"/>
        <v>#DIV/0!</v>
      </c>
      <c r="I354" s="500"/>
      <c r="J354" s="500"/>
      <c r="K354" s="1528"/>
      <c r="L354" s="636"/>
      <c r="M354" s="636"/>
      <c r="N354" s="636"/>
      <c r="O354" s="848"/>
      <c r="P354" s="636"/>
      <c r="Q354" s="610"/>
      <c r="R354" s="610"/>
      <c r="S354" s="610"/>
      <c r="T354" s="610"/>
      <c r="U354" s="610"/>
      <c r="V354" s="610"/>
      <c r="W354" s="610"/>
      <c r="X354" s="1529"/>
      <c r="Y354" s="761"/>
      <c r="Z354" s="756"/>
      <c r="AA354" s="690"/>
    </row>
    <row r="355" spans="1:28" ht="50.25" customHeight="1" x14ac:dyDescent="0.25">
      <c r="A355" s="589">
        <v>1</v>
      </c>
      <c r="B355" s="63" t="s">
        <v>392</v>
      </c>
      <c r="C355" s="1339"/>
      <c r="D355" s="9"/>
      <c r="E355" s="894"/>
      <c r="F355" s="137">
        <f t="shared" si="197"/>
        <v>0</v>
      </c>
      <c r="G355" s="116"/>
      <c r="H355" s="116" t="e">
        <f t="shared" si="196"/>
        <v>#DIV/0!</v>
      </c>
      <c r="I355" s="500"/>
      <c r="J355" s="500"/>
      <c r="K355" s="1528"/>
      <c r="L355" s="636"/>
      <c r="M355" s="636"/>
      <c r="N355" s="636"/>
      <c r="O355" s="848"/>
      <c r="P355" s="636"/>
      <c r="Q355" s="610"/>
      <c r="R355" s="610"/>
      <c r="S355" s="610"/>
      <c r="T355" s="610"/>
      <c r="U355" s="610"/>
      <c r="V355" s="610"/>
      <c r="W355" s="610"/>
      <c r="X355" s="1529"/>
      <c r="Y355" s="761"/>
      <c r="Z355" s="756"/>
      <c r="AA355" s="690"/>
    </row>
    <row r="356" spans="1:28" ht="69.75" customHeight="1" x14ac:dyDescent="0.25">
      <c r="A356" s="589">
        <v>1</v>
      </c>
      <c r="B356" s="63" t="s">
        <v>393</v>
      </c>
      <c r="C356" s="1339"/>
      <c r="D356" s="9"/>
      <c r="E356" s="894"/>
      <c r="F356" s="137">
        <f t="shared" si="197"/>
        <v>0</v>
      </c>
      <c r="G356" s="116">
        <v>23</v>
      </c>
      <c r="H356" s="116" t="e">
        <f t="shared" si="196"/>
        <v>#DIV/0!</v>
      </c>
      <c r="I356" s="500"/>
      <c r="J356" s="500"/>
      <c r="K356" s="1528"/>
      <c r="L356" s="636"/>
      <c r="M356" s="636"/>
      <c r="N356" s="636"/>
      <c r="O356" s="848"/>
      <c r="P356" s="636"/>
      <c r="Q356" s="610"/>
      <c r="R356" s="610"/>
      <c r="S356" s="610"/>
      <c r="T356" s="610"/>
      <c r="U356" s="610"/>
      <c r="V356" s="610"/>
      <c r="W356" s="610"/>
      <c r="X356" s="1529"/>
      <c r="Y356" s="761"/>
      <c r="Z356" s="756"/>
      <c r="AA356" s="690"/>
    </row>
    <row r="357" spans="1:28" ht="56.25" customHeight="1" x14ac:dyDescent="0.25">
      <c r="A357" s="589">
        <v>1</v>
      </c>
      <c r="B357" s="62" t="s">
        <v>394</v>
      </c>
      <c r="C357" s="1339"/>
      <c r="D357" s="9"/>
      <c r="E357" s="894"/>
      <c r="F357" s="137">
        <f t="shared" si="197"/>
        <v>0</v>
      </c>
      <c r="G357" s="116">
        <v>9</v>
      </c>
      <c r="H357" s="116" t="e">
        <f t="shared" si="196"/>
        <v>#DIV/0!</v>
      </c>
      <c r="I357" s="500"/>
      <c r="J357" s="500"/>
      <c r="K357" s="1528"/>
      <c r="L357" s="636"/>
      <c r="M357" s="636"/>
      <c r="N357" s="636"/>
      <c r="O357" s="848"/>
      <c r="P357" s="636"/>
      <c r="Q357" s="610"/>
      <c r="R357" s="610"/>
      <c r="S357" s="610"/>
      <c r="T357" s="610"/>
      <c r="U357" s="610"/>
      <c r="V357" s="610"/>
      <c r="W357" s="610"/>
      <c r="X357" s="1529"/>
      <c r="Y357" s="761"/>
      <c r="Z357" s="756"/>
      <c r="AA357" s="690"/>
    </row>
    <row r="358" spans="1:28" ht="39.75" customHeight="1" x14ac:dyDescent="0.25">
      <c r="A358" s="589">
        <v>1</v>
      </c>
      <c r="B358" s="101" t="s">
        <v>416</v>
      </c>
      <c r="C358" s="1339"/>
      <c r="D358" s="9"/>
      <c r="E358" s="1071">
        <f>E359+E360</f>
        <v>0</v>
      </c>
      <c r="F358" s="806">
        <f t="shared" ref="F358" si="198">F359+F360</f>
        <v>0</v>
      </c>
      <c r="G358" s="806">
        <v>47</v>
      </c>
      <c r="H358" s="806" t="e">
        <f t="shared" si="196"/>
        <v>#DIV/0!</v>
      </c>
      <c r="I358" s="500"/>
      <c r="J358" s="500"/>
      <c r="K358" s="1528"/>
      <c r="L358" s="636"/>
      <c r="M358" s="636"/>
      <c r="N358" s="636"/>
      <c r="O358" s="848"/>
      <c r="P358" s="636"/>
      <c r="Q358" s="610"/>
      <c r="R358" s="610"/>
      <c r="S358" s="610"/>
      <c r="T358" s="610"/>
      <c r="U358" s="610"/>
      <c r="V358" s="610"/>
      <c r="W358" s="610"/>
      <c r="X358" s="1529"/>
      <c r="Y358" s="761"/>
      <c r="Z358" s="756"/>
      <c r="AA358" s="690"/>
    </row>
    <row r="359" spans="1:28" ht="15.75" customHeight="1" x14ac:dyDescent="0.25">
      <c r="A359" s="589">
        <v>1</v>
      </c>
      <c r="B359" s="101" t="s">
        <v>417</v>
      </c>
      <c r="C359" s="1339"/>
      <c r="D359" s="9"/>
      <c r="E359" s="894"/>
      <c r="F359" s="137">
        <f t="shared" si="197"/>
        <v>0</v>
      </c>
      <c r="G359" s="116"/>
      <c r="H359" s="116" t="e">
        <f t="shared" si="196"/>
        <v>#DIV/0!</v>
      </c>
      <c r="I359" s="500"/>
      <c r="J359" s="500"/>
      <c r="K359" s="1528"/>
      <c r="L359" s="636"/>
      <c r="M359" s="636"/>
      <c r="N359" s="636"/>
      <c r="O359" s="848"/>
      <c r="P359" s="636"/>
      <c r="Q359" s="610"/>
      <c r="R359" s="610"/>
      <c r="S359" s="610"/>
      <c r="T359" s="610"/>
      <c r="U359" s="610"/>
      <c r="V359" s="610"/>
      <c r="W359" s="610"/>
      <c r="X359" s="1529"/>
      <c r="Y359" s="761"/>
      <c r="Z359" s="756"/>
      <c r="AA359" s="690"/>
    </row>
    <row r="360" spans="1:28" ht="15" customHeight="1" x14ac:dyDescent="0.25">
      <c r="A360" s="589">
        <v>1</v>
      </c>
      <c r="B360" s="63" t="s">
        <v>418</v>
      </c>
      <c r="C360" s="1339"/>
      <c r="D360" s="9"/>
      <c r="E360" s="894">
        <f>E361/9.4</f>
        <v>0</v>
      </c>
      <c r="F360" s="137">
        <f t="shared" ref="F360:G360" si="199">F361/9.4</f>
        <v>0</v>
      </c>
      <c r="G360" s="116">
        <f t="shared" si="199"/>
        <v>8.5787234042553191</v>
      </c>
      <c r="H360" s="116" t="e">
        <f t="shared" si="196"/>
        <v>#DIV/0!</v>
      </c>
      <c r="I360" s="500"/>
      <c r="J360" s="500"/>
      <c r="K360" s="1528"/>
      <c r="L360" s="636"/>
      <c r="M360" s="636"/>
      <c r="N360" s="636"/>
      <c r="O360" s="848"/>
      <c r="P360" s="636"/>
      <c r="Q360" s="610"/>
      <c r="R360" s="610"/>
      <c r="S360" s="610"/>
      <c r="T360" s="610"/>
      <c r="U360" s="610"/>
      <c r="V360" s="610"/>
      <c r="W360" s="610"/>
      <c r="X360" s="1529"/>
      <c r="Y360" s="761"/>
      <c r="Z360" s="756"/>
      <c r="AA360" s="690"/>
    </row>
    <row r="361" spans="1:28" ht="15" customHeight="1" x14ac:dyDescent="0.25">
      <c r="A361" s="589">
        <v>1</v>
      </c>
      <c r="B361" s="108" t="s">
        <v>419</v>
      </c>
      <c r="C361" s="1339"/>
      <c r="D361" s="9"/>
      <c r="E361" s="894"/>
      <c r="F361" s="137">
        <f t="shared" si="197"/>
        <v>0</v>
      </c>
      <c r="G361" s="116">
        <v>80.64</v>
      </c>
      <c r="H361" s="116" t="e">
        <f t="shared" si="196"/>
        <v>#DIV/0!</v>
      </c>
      <c r="I361" s="500"/>
      <c r="J361" s="500"/>
      <c r="K361" s="1528"/>
      <c r="L361" s="636"/>
      <c r="M361" s="636"/>
      <c r="N361" s="636"/>
      <c r="O361" s="848"/>
      <c r="P361" s="636"/>
      <c r="Q361" s="610"/>
      <c r="R361" s="610"/>
      <c r="S361" s="610"/>
      <c r="T361" s="610"/>
      <c r="U361" s="610"/>
      <c r="V361" s="610"/>
      <c r="W361" s="610"/>
      <c r="X361" s="1529"/>
      <c r="Y361" s="761"/>
      <c r="Z361" s="756"/>
      <c r="AA361" s="690"/>
    </row>
    <row r="362" spans="1:28" ht="43.5" customHeight="1" x14ac:dyDescent="0.25">
      <c r="A362" s="589">
        <v>1</v>
      </c>
      <c r="B362" s="101" t="s">
        <v>395</v>
      </c>
      <c r="C362" s="1339"/>
      <c r="D362" s="9"/>
      <c r="E362" s="894"/>
      <c r="F362" s="137"/>
      <c r="G362" s="116"/>
      <c r="H362" s="116"/>
      <c r="I362" s="500"/>
      <c r="J362" s="500"/>
      <c r="K362" s="1528"/>
      <c r="L362" s="636"/>
      <c r="M362" s="636"/>
      <c r="N362" s="636"/>
      <c r="O362" s="848"/>
      <c r="P362" s="636"/>
      <c r="Q362" s="610"/>
      <c r="R362" s="610"/>
      <c r="S362" s="610"/>
      <c r="T362" s="610"/>
      <c r="U362" s="610"/>
      <c r="V362" s="610"/>
      <c r="W362" s="610"/>
      <c r="X362" s="1529"/>
      <c r="Y362" s="761"/>
      <c r="Z362" s="756"/>
      <c r="AA362" s="690"/>
    </row>
    <row r="363" spans="1:28" ht="15" customHeight="1" x14ac:dyDescent="0.25">
      <c r="A363" s="589">
        <v>1</v>
      </c>
      <c r="B363" s="6" t="s">
        <v>256</v>
      </c>
      <c r="C363" s="1339"/>
      <c r="D363" s="9"/>
      <c r="E363" s="894"/>
      <c r="F363" s="137"/>
      <c r="G363" s="116"/>
      <c r="H363" s="116"/>
      <c r="I363" s="500"/>
      <c r="J363" s="500"/>
      <c r="K363" s="1528"/>
      <c r="L363" s="636"/>
      <c r="M363" s="636"/>
      <c r="N363" s="636"/>
      <c r="O363" s="848"/>
      <c r="P363" s="636"/>
      <c r="Q363" s="610"/>
      <c r="R363" s="610"/>
      <c r="S363" s="610"/>
      <c r="T363" s="610"/>
      <c r="U363" s="610"/>
      <c r="V363" s="610"/>
      <c r="W363" s="610"/>
      <c r="X363" s="1529"/>
      <c r="Y363" s="761"/>
      <c r="Z363" s="756"/>
      <c r="AA363" s="690"/>
    </row>
    <row r="364" spans="1:28" ht="61.5" customHeight="1" x14ac:dyDescent="0.25">
      <c r="A364" s="589">
        <v>1</v>
      </c>
      <c r="B364" s="101" t="s">
        <v>396</v>
      </c>
      <c r="C364" s="1339"/>
      <c r="D364" s="9"/>
      <c r="E364" s="894"/>
      <c r="F364" s="137">
        <f>(E364/12*$B$4)</f>
        <v>0</v>
      </c>
      <c r="G364" s="137"/>
      <c r="H364" s="116"/>
      <c r="I364" s="500"/>
      <c r="J364" s="500"/>
      <c r="K364" s="1528"/>
      <c r="L364" s="636"/>
      <c r="M364" s="636"/>
      <c r="N364" s="636"/>
      <c r="O364" s="848"/>
      <c r="P364" s="636"/>
      <c r="Q364" s="610"/>
      <c r="R364" s="610"/>
      <c r="S364" s="610">
        <f t="shared" si="182"/>
        <v>0</v>
      </c>
      <c r="T364" s="610"/>
      <c r="U364" s="610"/>
      <c r="V364" s="610"/>
      <c r="W364" s="610"/>
      <c r="X364" s="1529"/>
      <c r="Y364" s="761"/>
      <c r="Z364" s="756">
        <f t="shared" si="175"/>
        <v>0</v>
      </c>
      <c r="AA364" s="690"/>
    </row>
    <row r="365" spans="1:28" ht="15" customHeight="1" x14ac:dyDescent="0.25">
      <c r="A365" s="589">
        <v>1</v>
      </c>
      <c r="B365" s="10" t="s">
        <v>137</v>
      </c>
      <c r="C365" s="1530"/>
      <c r="D365" s="10"/>
      <c r="E365" s="1071">
        <f>SUM(E366:E397)</f>
        <v>0</v>
      </c>
      <c r="F365" s="806">
        <f t="shared" ref="F365:G365" si="200">SUM(F366:F397)</f>
        <v>0</v>
      </c>
      <c r="G365" s="806">
        <f t="shared" si="200"/>
        <v>510</v>
      </c>
      <c r="H365" s="806" t="e">
        <f t="shared" ref="H365:H399" si="201">G365/F365*100</f>
        <v>#DIV/0!</v>
      </c>
      <c r="I365" s="500"/>
      <c r="J365" s="500"/>
      <c r="K365" s="1528"/>
      <c r="L365" s="636"/>
      <c r="M365" s="636"/>
      <c r="N365" s="636"/>
      <c r="O365" s="848"/>
      <c r="P365" s="636"/>
      <c r="Q365" s="610"/>
      <c r="R365" s="610">
        <f>Q365/12*$B$4</f>
        <v>0</v>
      </c>
      <c r="S365" s="610">
        <f t="shared" ref="S365" si="202">W365-V365-T365</f>
        <v>172.80229000000003</v>
      </c>
      <c r="T365" s="610"/>
      <c r="U365" s="610">
        <f>S365-R365</f>
        <v>172.80229000000003</v>
      </c>
      <c r="V365" s="610"/>
      <c r="W365" s="610">
        <v>172.80229000000003</v>
      </c>
      <c r="X365" s="1387"/>
      <c r="Y365" s="756"/>
      <c r="Z365" s="756">
        <f t="shared" si="175"/>
        <v>0</v>
      </c>
      <c r="AA365" s="690"/>
      <c r="AB365" s="589"/>
    </row>
    <row r="366" spans="1:28" ht="30" customHeight="1" x14ac:dyDescent="0.25">
      <c r="A366" s="589">
        <v>1</v>
      </c>
      <c r="B366" s="40" t="s">
        <v>120</v>
      </c>
      <c r="C366" s="1339"/>
      <c r="D366" s="3"/>
      <c r="E366" s="733"/>
      <c r="F366" s="137">
        <f t="shared" ref="F366:F397" si="203">ROUND(E366/12*$B$4,0)</f>
        <v>0</v>
      </c>
      <c r="G366" s="137">
        <v>128</v>
      </c>
      <c r="H366" s="137" t="e">
        <f t="shared" si="201"/>
        <v>#DIV/0!</v>
      </c>
      <c r="I366" s="500"/>
      <c r="J366" s="500"/>
      <c r="K366" s="1528"/>
      <c r="L366" s="636"/>
      <c r="M366" s="636"/>
      <c r="N366" s="636"/>
      <c r="O366" s="848"/>
      <c r="P366" s="636"/>
      <c r="Q366" s="610"/>
      <c r="R366" s="610"/>
      <c r="S366" s="610">
        <f t="shared" ref="S366:S394" si="204">W366-V366-T366</f>
        <v>0</v>
      </c>
      <c r="T366" s="610"/>
      <c r="U366" s="610"/>
      <c r="V366" s="610"/>
      <c r="W366" s="610"/>
      <c r="X366" s="1387"/>
      <c r="Y366" s="756"/>
      <c r="Z366" s="756">
        <f t="shared" si="175"/>
        <v>0</v>
      </c>
      <c r="AA366" s="690"/>
      <c r="AB366" s="589"/>
    </row>
    <row r="367" spans="1:28" ht="15" customHeight="1" x14ac:dyDescent="0.25">
      <c r="A367" s="589">
        <v>1</v>
      </c>
      <c r="B367" s="9" t="s">
        <v>121</v>
      </c>
      <c r="C367" s="1339"/>
      <c r="D367" s="3"/>
      <c r="E367" s="733"/>
      <c r="F367" s="137">
        <f t="shared" si="203"/>
        <v>0</v>
      </c>
      <c r="G367" s="137">
        <v>4</v>
      </c>
      <c r="H367" s="137" t="e">
        <f t="shared" si="201"/>
        <v>#DIV/0!</v>
      </c>
      <c r="I367" s="500"/>
      <c r="J367" s="500"/>
      <c r="K367" s="1528"/>
      <c r="L367" s="636"/>
      <c r="M367" s="636"/>
      <c r="N367" s="636"/>
      <c r="O367" s="848"/>
      <c r="P367" s="636"/>
      <c r="Q367" s="610"/>
      <c r="R367" s="610"/>
      <c r="S367" s="610">
        <f t="shared" si="204"/>
        <v>0</v>
      </c>
      <c r="T367" s="610"/>
      <c r="U367" s="610"/>
      <c r="V367" s="610"/>
      <c r="W367" s="610"/>
      <c r="X367" s="1387"/>
      <c r="Y367" s="756"/>
      <c r="Z367" s="756">
        <f t="shared" si="175"/>
        <v>0</v>
      </c>
      <c r="AA367" s="690"/>
      <c r="AB367" s="589"/>
    </row>
    <row r="368" spans="1:28" ht="15" customHeight="1" x14ac:dyDescent="0.25">
      <c r="A368" s="589">
        <v>1</v>
      </c>
      <c r="B368" s="9" t="s">
        <v>95</v>
      </c>
      <c r="C368" s="1339"/>
      <c r="D368" s="9"/>
      <c r="E368" s="733"/>
      <c r="F368" s="137">
        <f t="shared" si="203"/>
        <v>0</v>
      </c>
      <c r="G368" s="137">
        <v>1</v>
      </c>
      <c r="H368" s="137" t="e">
        <f t="shared" si="201"/>
        <v>#DIV/0!</v>
      </c>
      <c r="I368" s="500"/>
      <c r="J368" s="500"/>
      <c r="K368" s="1528"/>
      <c r="L368" s="636"/>
      <c r="M368" s="636"/>
      <c r="N368" s="636"/>
      <c r="O368" s="848"/>
      <c r="P368" s="636"/>
      <c r="Q368" s="610"/>
      <c r="R368" s="610"/>
      <c r="S368" s="610">
        <f t="shared" si="204"/>
        <v>0</v>
      </c>
      <c r="T368" s="610"/>
      <c r="U368" s="610"/>
      <c r="V368" s="610"/>
      <c r="W368" s="610"/>
      <c r="X368" s="1387"/>
      <c r="Y368" s="756"/>
      <c r="Z368" s="756">
        <f t="shared" si="175"/>
        <v>0</v>
      </c>
      <c r="AA368" s="690"/>
      <c r="AB368" s="589"/>
    </row>
    <row r="369" spans="1:27" s="589" customFormat="1" ht="15" customHeight="1" x14ac:dyDescent="0.25">
      <c r="A369" s="589">
        <v>1</v>
      </c>
      <c r="B369" s="9" t="s">
        <v>347</v>
      </c>
      <c r="C369" s="1339"/>
      <c r="D369" s="3"/>
      <c r="E369" s="733"/>
      <c r="F369" s="137">
        <f t="shared" si="203"/>
        <v>0</v>
      </c>
      <c r="G369" s="137">
        <v>1</v>
      </c>
      <c r="H369" s="137" t="e">
        <f t="shared" si="201"/>
        <v>#DIV/0!</v>
      </c>
      <c r="I369" s="500"/>
      <c r="J369" s="500"/>
      <c r="K369" s="1528"/>
      <c r="L369" s="636"/>
      <c r="M369" s="636"/>
      <c r="N369" s="636"/>
      <c r="O369" s="848"/>
      <c r="P369" s="636"/>
      <c r="Q369" s="610"/>
      <c r="R369" s="610"/>
      <c r="S369" s="610">
        <f t="shared" si="204"/>
        <v>0</v>
      </c>
      <c r="T369" s="610"/>
      <c r="U369" s="610"/>
      <c r="V369" s="610"/>
      <c r="W369" s="610"/>
      <c r="X369" s="1387"/>
      <c r="Y369" s="756"/>
      <c r="Z369" s="756">
        <f t="shared" si="175"/>
        <v>0</v>
      </c>
      <c r="AA369" s="690"/>
    </row>
    <row r="370" spans="1:27" s="589" customFormat="1" ht="41.25" customHeight="1" x14ac:dyDescent="0.25">
      <c r="A370" s="589">
        <v>1</v>
      </c>
      <c r="B370" s="9" t="s">
        <v>398</v>
      </c>
      <c r="C370" s="1339"/>
      <c r="D370" s="3"/>
      <c r="E370" s="733"/>
      <c r="F370" s="137">
        <f t="shared" si="203"/>
        <v>0</v>
      </c>
      <c r="G370" s="137">
        <v>5</v>
      </c>
      <c r="H370" s="137" t="e">
        <f t="shared" si="201"/>
        <v>#DIV/0!</v>
      </c>
      <c r="I370" s="500"/>
      <c r="J370" s="500"/>
      <c r="K370" s="1528"/>
      <c r="L370" s="636"/>
      <c r="M370" s="636"/>
      <c r="N370" s="636"/>
      <c r="O370" s="848"/>
      <c r="P370" s="636"/>
      <c r="Q370" s="610"/>
      <c r="R370" s="610"/>
      <c r="S370" s="610">
        <f t="shared" si="204"/>
        <v>0</v>
      </c>
      <c r="T370" s="610"/>
      <c r="U370" s="610"/>
      <c r="V370" s="610"/>
      <c r="W370" s="610"/>
      <c r="X370" s="1387"/>
      <c r="Y370" s="756"/>
      <c r="Z370" s="756">
        <f t="shared" si="175"/>
        <v>0</v>
      </c>
      <c r="AA370" s="690"/>
    </row>
    <row r="371" spans="1:27" s="589" customFormat="1" ht="51.75" customHeight="1" x14ac:dyDescent="0.25">
      <c r="A371" s="589">
        <v>1</v>
      </c>
      <c r="B371" s="9" t="s">
        <v>258</v>
      </c>
      <c r="C371" s="1339"/>
      <c r="D371" s="3"/>
      <c r="E371" s="733"/>
      <c r="F371" s="137">
        <f t="shared" si="203"/>
        <v>0</v>
      </c>
      <c r="G371" s="137">
        <v>16</v>
      </c>
      <c r="H371" s="137" t="e">
        <f t="shared" si="201"/>
        <v>#DIV/0!</v>
      </c>
      <c r="I371" s="500"/>
      <c r="J371" s="500"/>
      <c r="K371" s="1528"/>
      <c r="L371" s="636"/>
      <c r="M371" s="636"/>
      <c r="N371" s="636"/>
      <c r="O371" s="848"/>
      <c r="P371" s="636"/>
      <c r="Q371" s="610"/>
      <c r="R371" s="610"/>
      <c r="S371" s="610"/>
      <c r="T371" s="610"/>
      <c r="U371" s="610"/>
      <c r="V371" s="610"/>
      <c r="W371" s="610"/>
      <c r="X371" s="1387"/>
      <c r="Y371" s="756"/>
      <c r="Z371" s="756">
        <f t="shared" si="175"/>
        <v>0</v>
      </c>
      <c r="AA371" s="690"/>
    </row>
    <row r="372" spans="1:27" s="589" customFormat="1" ht="15" customHeight="1" x14ac:dyDescent="0.25">
      <c r="A372" s="589">
        <v>1</v>
      </c>
      <c r="B372" s="9" t="s">
        <v>118</v>
      </c>
      <c r="C372" s="1339"/>
      <c r="D372" s="9"/>
      <c r="E372" s="733"/>
      <c r="F372" s="137">
        <f t="shared" si="203"/>
        <v>0</v>
      </c>
      <c r="G372" s="137">
        <v>10</v>
      </c>
      <c r="H372" s="137" t="e">
        <f t="shared" si="201"/>
        <v>#DIV/0!</v>
      </c>
      <c r="I372" s="500"/>
      <c r="J372" s="500"/>
      <c r="K372" s="1528"/>
      <c r="L372" s="636"/>
      <c r="M372" s="636"/>
      <c r="N372" s="636"/>
      <c r="O372" s="848"/>
      <c r="P372" s="636"/>
      <c r="Q372" s="610"/>
      <c r="R372" s="610"/>
      <c r="S372" s="610">
        <f t="shared" si="204"/>
        <v>0</v>
      </c>
      <c r="T372" s="610"/>
      <c r="U372" s="610"/>
      <c r="V372" s="610"/>
      <c r="W372" s="610"/>
      <c r="X372" s="1387"/>
      <c r="Y372" s="756"/>
      <c r="Z372" s="756">
        <f t="shared" si="175"/>
        <v>0</v>
      </c>
      <c r="AA372" s="690"/>
    </row>
    <row r="373" spans="1:27" s="589" customFormat="1" ht="15" customHeight="1" x14ac:dyDescent="0.25">
      <c r="A373" s="589">
        <v>1</v>
      </c>
      <c r="B373" s="109" t="s">
        <v>68</v>
      </c>
      <c r="C373" s="1339"/>
      <c r="D373" s="9"/>
      <c r="E373" s="733"/>
      <c r="F373" s="137">
        <f t="shared" si="203"/>
        <v>0</v>
      </c>
      <c r="G373" s="137">
        <v>10</v>
      </c>
      <c r="H373" s="137" t="e">
        <f t="shared" si="201"/>
        <v>#DIV/0!</v>
      </c>
      <c r="I373" s="500"/>
      <c r="J373" s="500"/>
      <c r="K373" s="1528"/>
      <c r="L373" s="636"/>
      <c r="M373" s="636"/>
      <c r="N373" s="636"/>
      <c r="O373" s="848"/>
      <c r="P373" s="636"/>
      <c r="Q373" s="610"/>
      <c r="R373" s="610"/>
      <c r="S373" s="610">
        <f t="shared" si="204"/>
        <v>0</v>
      </c>
      <c r="T373" s="610"/>
      <c r="U373" s="610"/>
      <c r="V373" s="610"/>
      <c r="W373" s="610"/>
      <c r="X373" s="1387"/>
      <c r="Y373" s="756"/>
      <c r="Z373" s="756">
        <f t="shared" si="175"/>
        <v>0</v>
      </c>
      <c r="AA373" s="690"/>
    </row>
    <row r="374" spans="1:27" s="589" customFormat="1" ht="15" customHeight="1" x14ac:dyDescent="0.25">
      <c r="A374" s="589">
        <v>1</v>
      </c>
      <c r="B374" s="110" t="s">
        <v>126</v>
      </c>
      <c r="C374" s="1339"/>
      <c r="D374" s="9"/>
      <c r="E374" s="733"/>
      <c r="F374" s="137">
        <f t="shared" si="203"/>
        <v>0</v>
      </c>
      <c r="G374" s="137">
        <v>4</v>
      </c>
      <c r="H374" s="137" t="e">
        <f t="shared" si="201"/>
        <v>#DIV/0!</v>
      </c>
      <c r="I374" s="500"/>
      <c r="J374" s="500"/>
      <c r="K374" s="1528"/>
      <c r="L374" s="636"/>
      <c r="M374" s="636"/>
      <c r="N374" s="636"/>
      <c r="O374" s="848"/>
      <c r="P374" s="636"/>
      <c r="Q374" s="610"/>
      <c r="R374" s="610"/>
      <c r="S374" s="610">
        <f t="shared" si="204"/>
        <v>0</v>
      </c>
      <c r="T374" s="610"/>
      <c r="U374" s="610"/>
      <c r="V374" s="610"/>
      <c r="W374" s="610"/>
      <c r="X374" s="1387"/>
      <c r="Y374" s="756"/>
      <c r="Z374" s="756">
        <f t="shared" si="175"/>
        <v>0</v>
      </c>
      <c r="AA374" s="690"/>
    </row>
    <row r="375" spans="1:27" s="589" customFormat="1" ht="15" customHeight="1" x14ac:dyDescent="0.25">
      <c r="A375" s="589">
        <v>1</v>
      </c>
      <c r="B375" s="9" t="s">
        <v>117</v>
      </c>
      <c r="C375" s="1339"/>
      <c r="D375" s="9"/>
      <c r="E375" s="733"/>
      <c r="F375" s="137">
        <f t="shared" si="203"/>
        <v>0</v>
      </c>
      <c r="G375" s="137">
        <v>186</v>
      </c>
      <c r="H375" s="137" t="e">
        <f t="shared" si="201"/>
        <v>#DIV/0!</v>
      </c>
      <c r="I375" s="500"/>
      <c r="J375" s="500"/>
      <c r="K375" s="1528"/>
      <c r="L375" s="636"/>
      <c r="M375" s="636"/>
      <c r="N375" s="636"/>
      <c r="O375" s="848"/>
      <c r="P375" s="636"/>
      <c r="Q375" s="610"/>
      <c r="R375" s="610"/>
      <c r="S375" s="610">
        <f t="shared" si="204"/>
        <v>0</v>
      </c>
      <c r="T375" s="610"/>
      <c r="U375" s="610"/>
      <c r="V375" s="610"/>
      <c r="W375" s="610"/>
      <c r="X375" s="1387"/>
      <c r="Y375" s="756"/>
      <c r="Z375" s="756">
        <f t="shared" si="175"/>
        <v>0</v>
      </c>
      <c r="AA375" s="690"/>
    </row>
    <row r="376" spans="1:27" s="589" customFormat="1" ht="15" customHeight="1" x14ac:dyDescent="0.25">
      <c r="A376" s="589">
        <v>1</v>
      </c>
      <c r="B376" s="9" t="s">
        <v>63</v>
      </c>
      <c r="C376" s="1339"/>
      <c r="D376" s="9"/>
      <c r="E376" s="733"/>
      <c r="F376" s="137">
        <f t="shared" si="203"/>
        <v>0</v>
      </c>
      <c r="G376" s="137"/>
      <c r="H376" s="137" t="e">
        <f t="shared" si="201"/>
        <v>#DIV/0!</v>
      </c>
      <c r="I376" s="500"/>
      <c r="J376" s="500"/>
      <c r="K376" s="1528"/>
      <c r="L376" s="636"/>
      <c r="M376" s="636"/>
      <c r="N376" s="636"/>
      <c r="O376" s="848"/>
      <c r="P376" s="636"/>
      <c r="Q376" s="610"/>
      <c r="R376" s="610"/>
      <c r="S376" s="610">
        <f t="shared" si="204"/>
        <v>0</v>
      </c>
      <c r="T376" s="610"/>
      <c r="U376" s="610"/>
      <c r="V376" s="610"/>
      <c r="W376" s="610"/>
      <c r="X376" s="1387"/>
      <c r="Y376" s="756"/>
      <c r="Z376" s="756">
        <f t="shared" si="175"/>
        <v>0</v>
      </c>
      <c r="AA376" s="690"/>
    </row>
    <row r="377" spans="1:27" s="589" customFormat="1" ht="15" customHeight="1" x14ac:dyDescent="0.25">
      <c r="A377" s="589">
        <v>1</v>
      </c>
      <c r="B377" s="9" t="s">
        <v>243</v>
      </c>
      <c r="C377" s="1339"/>
      <c r="D377" s="9"/>
      <c r="E377" s="733"/>
      <c r="F377" s="137">
        <f t="shared" si="203"/>
        <v>0</v>
      </c>
      <c r="G377" s="137">
        <v>5</v>
      </c>
      <c r="H377" s="137" t="e">
        <f t="shared" si="201"/>
        <v>#DIV/0!</v>
      </c>
      <c r="I377" s="500"/>
      <c r="J377" s="500"/>
      <c r="K377" s="1528"/>
      <c r="L377" s="636"/>
      <c r="M377" s="636"/>
      <c r="N377" s="636"/>
      <c r="O377" s="848"/>
      <c r="P377" s="636"/>
      <c r="Q377" s="610"/>
      <c r="R377" s="610"/>
      <c r="S377" s="610">
        <f t="shared" si="204"/>
        <v>0</v>
      </c>
      <c r="T377" s="610"/>
      <c r="U377" s="610"/>
      <c r="V377" s="610"/>
      <c r="W377" s="610"/>
      <c r="X377" s="1387"/>
      <c r="Y377" s="756"/>
      <c r="Z377" s="756">
        <f t="shared" si="175"/>
        <v>0</v>
      </c>
      <c r="AA377" s="690"/>
    </row>
    <row r="378" spans="1:27" s="589" customFormat="1" ht="15" customHeight="1" x14ac:dyDescent="0.25">
      <c r="A378" s="589">
        <v>1</v>
      </c>
      <c r="B378" s="9" t="s">
        <v>169</v>
      </c>
      <c r="C378" s="1339"/>
      <c r="D378" s="9"/>
      <c r="E378" s="733"/>
      <c r="F378" s="137">
        <f t="shared" si="203"/>
        <v>0</v>
      </c>
      <c r="G378" s="137"/>
      <c r="H378" s="137" t="e">
        <f t="shared" si="201"/>
        <v>#DIV/0!</v>
      </c>
      <c r="I378" s="500"/>
      <c r="J378" s="500"/>
      <c r="K378" s="1528"/>
      <c r="L378" s="636"/>
      <c r="M378" s="636"/>
      <c r="N378" s="636"/>
      <c r="O378" s="848"/>
      <c r="P378" s="636"/>
      <c r="Q378" s="610"/>
      <c r="R378" s="610"/>
      <c r="S378" s="610">
        <f t="shared" si="204"/>
        <v>0</v>
      </c>
      <c r="T378" s="610"/>
      <c r="U378" s="610"/>
      <c r="V378" s="610"/>
      <c r="W378" s="610"/>
      <c r="X378" s="1387"/>
      <c r="Y378" s="756"/>
      <c r="Z378" s="756">
        <f t="shared" si="175"/>
        <v>0</v>
      </c>
      <c r="AA378" s="690"/>
    </row>
    <row r="379" spans="1:27" s="589" customFormat="1" ht="15" customHeight="1" x14ac:dyDescent="0.25">
      <c r="A379" s="589">
        <v>1</v>
      </c>
      <c r="B379" s="111" t="s">
        <v>171</v>
      </c>
      <c r="C379" s="1339"/>
      <c r="D379" s="3"/>
      <c r="E379" s="733"/>
      <c r="F379" s="137">
        <f t="shared" si="203"/>
        <v>0</v>
      </c>
      <c r="G379" s="137"/>
      <c r="H379" s="137" t="e">
        <f t="shared" si="201"/>
        <v>#DIV/0!</v>
      </c>
      <c r="I379" s="500"/>
      <c r="J379" s="500"/>
      <c r="K379" s="1528"/>
      <c r="L379" s="636"/>
      <c r="M379" s="636"/>
      <c r="N379" s="636"/>
      <c r="O379" s="848"/>
      <c r="P379" s="636"/>
      <c r="Q379" s="610"/>
      <c r="R379" s="610"/>
      <c r="S379" s="610">
        <f t="shared" si="204"/>
        <v>0</v>
      </c>
      <c r="T379" s="610"/>
      <c r="U379" s="610"/>
      <c r="V379" s="610"/>
      <c r="W379" s="610"/>
      <c r="X379" s="1387"/>
      <c r="Y379" s="756"/>
      <c r="Z379" s="756">
        <f t="shared" si="175"/>
        <v>0</v>
      </c>
      <c r="AA379" s="690"/>
    </row>
    <row r="380" spans="1:27" s="589" customFormat="1" ht="15" customHeight="1" x14ac:dyDescent="0.25">
      <c r="A380" s="589">
        <v>1</v>
      </c>
      <c r="B380" s="9" t="s">
        <v>245</v>
      </c>
      <c r="C380" s="85"/>
      <c r="D380" s="4"/>
      <c r="E380" s="1411"/>
      <c r="F380" s="1332">
        <f t="shared" si="203"/>
        <v>0</v>
      </c>
      <c r="G380" s="1332">
        <v>10</v>
      </c>
      <c r="H380" s="1332" t="e">
        <f t="shared" si="201"/>
        <v>#DIV/0!</v>
      </c>
      <c r="I380" s="1538"/>
      <c r="J380" s="1538"/>
      <c r="K380" s="1586"/>
      <c r="L380" s="1587"/>
      <c r="M380" s="1587"/>
      <c r="N380" s="1587"/>
      <c r="O380" s="1738"/>
      <c r="P380" s="1587"/>
      <c r="Q380" s="718"/>
      <c r="R380" s="718"/>
      <c r="S380" s="718">
        <f t="shared" si="204"/>
        <v>0</v>
      </c>
      <c r="T380" s="718"/>
      <c r="U380" s="718"/>
      <c r="V380" s="718"/>
      <c r="W380" s="718"/>
      <c r="X380" s="1514"/>
      <c r="Y380" s="1328"/>
      <c r="Z380" s="1328">
        <f t="shared" si="175"/>
        <v>0</v>
      </c>
      <c r="AA380" s="690"/>
    </row>
    <row r="381" spans="1:27" s="589" customFormat="1" ht="15" customHeight="1" x14ac:dyDescent="0.25">
      <c r="A381" s="589">
        <v>1</v>
      </c>
      <c r="B381" s="9" t="s">
        <v>90</v>
      </c>
      <c r="C381" s="1339"/>
      <c r="D381" s="9"/>
      <c r="E381" s="733"/>
      <c r="F381" s="137">
        <f t="shared" si="203"/>
        <v>0</v>
      </c>
      <c r="G381" s="137">
        <v>16</v>
      </c>
      <c r="H381" s="137" t="e">
        <f t="shared" si="201"/>
        <v>#DIV/0!</v>
      </c>
      <c r="I381" s="500"/>
      <c r="J381" s="500"/>
      <c r="K381" s="1528"/>
      <c r="L381" s="636"/>
      <c r="M381" s="636"/>
      <c r="N381" s="636"/>
      <c r="O381" s="848"/>
      <c r="P381" s="636"/>
      <c r="Q381" s="610"/>
      <c r="R381" s="610"/>
      <c r="S381" s="610">
        <f t="shared" si="204"/>
        <v>0</v>
      </c>
      <c r="T381" s="610"/>
      <c r="U381" s="610"/>
      <c r="V381" s="610"/>
      <c r="W381" s="610"/>
      <c r="X381" s="1387"/>
      <c r="Y381" s="756"/>
      <c r="Z381" s="756">
        <f t="shared" si="175"/>
        <v>0</v>
      </c>
      <c r="AA381" s="690"/>
    </row>
    <row r="382" spans="1:27" s="589" customFormat="1" ht="15" customHeight="1" x14ac:dyDescent="0.25">
      <c r="A382" s="589">
        <v>1</v>
      </c>
      <c r="B382" s="9" t="s">
        <v>54</v>
      </c>
      <c r="C382" s="1339"/>
      <c r="D382" s="161"/>
      <c r="E382" s="733"/>
      <c r="F382" s="137">
        <f t="shared" si="203"/>
        <v>0</v>
      </c>
      <c r="G382" s="137"/>
      <c r="H382" s="137" t="e">
        <f t="shared" si="201"/>
        <v>#DIV/0!</v>
      </c>
      <c r="I382" s="500"/>
      <c r="J382" s="500"/>
      <c r="K382" s="1528"/>
      <c r="L382" s="636"/>
      <c r="M382" s="636"/>
      <c r="N382" s="636"/>
      <c r="O382" s="848"/>
      <c r="P382" s="636"/>
      <c r="Q382" s="610"/>
      <c r="R382" s="610"/>
      <c r="S382" s="610">
        <f t="shared" si="204"/>
        <v>0</v>
      </c>
      <c r="T382" s="610"/>
      <c r="U382" s="610"/>
      <c r="V382" s="610"/>
      <c r="W382" s="610"/>
      <c r="X382" s="1387"/>
      <c r="Y382" s="756"/>
      <c r="Z382" s="756">
        <f t="shared" si="175"/>
        <v>0</v>
      </c>
      <c r="AA382" s="690"/>
    </row>
    <row r="383" spans="1:27" s="589" customFormat="1" ht="15" customHeight="1" x14ac:dyDescent="0.25">
      <c r="A383" s="589">
        <v>1</v>
      </c>
      <c r="B383" s="9" t="s">
        <v>115</v>
      </c>
      <c r="C383" s="1339"/>
      <c r="D383" s="161"/>
      <c r="E383" s="733"/>
      <c r="F383" s="137">
        <f t="shared" si="203"/>
        <v>0</v>
      </c>
      <c r="G383" s="137">
        <v>1</v>
      </c>
      <c r="H383" s="137" t="e">
        <f t="shared" si="201"/>
        <v>#DIV/0!</v>
      </c>
      <c r="I383" s="500"/>
      <c r="J383" s="500"/>
      <c r="K383" s="1528"/>
      <c r="L383" s="636"/>
      <c r="M383" s="636"/>
      <c r="N383" s="636"/>
      <c r="O383" s="848"/>
      <c r="P383" s="636"/>
      <c r="Q383" s="610"/>
      <c r="R383" s="610"/>
      <c r="S383" s="610"/>
      <c r="T383" s="610"/>
      <c r="U383" s="610"/>
      <c r="V383" s="610"/>
      <c r="W383" s="610"/>
      <c r="X383" s="1387"/>
      <c r="Y383" s="756"/>
      <c r="Z383" s="756"/>
      <c r="AA383" s="690"/>
    </row>
    <row r="384" spans="1:27" s="589" customFormat="1" ht="15" customHeight="1" x14ac:dyDescent="0.25">
      <c r="A384" s="589">
        <v>1</v>
      </c>
      <c r="B384" s="9" t="s">
        <v>116</v>
      </c>
      <c r="C384" s="1339"/>
      <c r="D384" s="161"/>
      <c r="E384" s="733"/>
      <c r="F384" s="137">
        <f t="shared" si="203"/>
        <v>0</v>
      </c>
      <c r="G384" s="137"/>
      <c r="H384" s="137" t="e">
        <f t="shared" si="201"/>
        <v>#DIV/0!</v>
      </c>
      <c r="I384" s="500"/>
      <c r="J384" s="500"/>
      <c r="K384" s="1528"/>
      <c r="L384" s="636"/>
      <c r="M384" s="636"/>
      <c r="N384" s="636"/>
      <c r="O384" s="848"/>
      <c r="P384" s="636"/>
      <c r="Q384" s="610"/>
      <c r="R384" s="610"/>
      <c r="S384" s="610">
        <f t="shared" si="204"/>
        <v>0</v>
      </c>
      <c r="T384" s="610"/>
      <c r="U384" s="610"/>
      <c r="V384" s="610"/>
      <c r="W384" s="610"/>
      <c r="X384" s="1387"/>
      <c r="Y384" s="756"/>
      <c r="Z384" s="756">
        <f t="shared" si="175"/>
        <v>0</v>
      </c>
      <c r="AA384" s="690"/>
    </row>
    <row r="385" spans="1:27" s="589" customFormat="1" ht="30" customHeight="1" x14ac:dyDescent="0.25">
      <c r="A385" s="589">
        <v>1</v>
      </c>
      <c r="B385" s="9" t="s">
        <v>246</v>
      </c>
      <c r="C385" s="1339"/>
      <c r="D385" s="161"/>
      <c r="E385" s="733"/>
      <c r="F385" s="137">
        <f t="shared" si="203"/>
        <v>0</v>
      </c>
      <c r="G385" s="137">
        <v>1</v>
      </c>
      <c r="H385" s="137" t="e">
        <f t="shared" si="201"/>
        <v>#DIV/0!</v>
      </c>
      <c r="I385" s="500"/>
      <c r="J385" s="500"/>
      <c r="K385" s="1528"/>
      <c r="L385" s="636"/>
      <c r="M385" s="636"/>
      <c r="N385" s="636"/>
      <c r="O385" s="848"/>
      <c r="P385" s="636"/>
      <c r="Q385" s="610"/>
      <c r="R385" s="610"/>
      <c r="S385" s="610"/>
      <c r="T385" s="610"/>
      <c r="U385" s="610"/>
      <c r="V385" s="610"/>
      <c r="W385" s="610"/>
      <c r="X385" s="1387"/>
      <c r="Y385" s="756"/>
      <c r="Z385" s="756"/>
      <c r="AA385" s="690"/>
    </row>
    <row r="386" spans="1:27" s="589" customFormat="1" ht="33.75" customHeight="1" x14ac:dyDescent="0.25">
      <c r="A386" s="589">
        <v>1</v>
      </c>
      <c r="B386" s="9" t="s">
        <v>407</v>
      </c>
      <c r="C386" s="1339"/>
      <c r="D386" s="3"/>
      <c r="E386" s="733"/>
      <c r="F386" s="137">
        <f t="shared" si="203"/>
        <v>0</v>
      </c>
      <c r="G386" s="137">
        <v>3</v>
      </c>
      <c r="H386" s="137" t="e">
        <f t="shared" si="201"/>
        <v>#DIV/0!</v>
      </c>
      <c r="I386" s="500"/>
      <c r="J386" s="500"/>
      <c r="K386" s="1528"/>
      <c r="L386" s="636"/>
      <c r="M386" s="636"/>
      <c r="N386" s="636"/>
      <c r="O386" s="848"/>
      <c r="P386" s="636"/>
      <c r="Q386" s="610"/>
      <c r="R386" s="610"/>
      <c r="S386" s="610">
        <f t="shared" si="204"/>
        <v>0</v>
      </c>
      <c r="T386" s="610"/>
      <c r="U386" s="610"/>
      <c r="V386" s="610"/>
      <c r="W386" s="610"/>
      <c r="X386" s="1387"/>
      <c r="Y386" s="756"/>
      <c r="Z386" s="756">
        <f t="shared" si="175"/>
        <v>0</v>
      </c>
      <c r="AA386" s="690"/>
    </row>
    <row r="387" spans="1:27" s="589" customFormat="1" ht="15" customHeight="1" x14ac:dyDescent="0.25">
      <c r="A387" s="589">
        <v>1</v>
      </c>
      <c r="B387" s="9" t="s">
        <v>400</v>
      </c>
      <c r="C387" s="1339"/>
      <c r="D387" s="9"/>
      <c r="E387" s="733"/>
      <c r="F387" s="137">
        <f t="shared" si="203"/>
        <v>0</v>
      </c>
      <c r="G387" s="137">
        <v>10</v>
      </c>
      <c r="H387" s="137" t="e">
        <f t="shared" si="201"/>
        <v>#DIV/0!</v>
      </c>
      <c r="I387" s="500"/>
      <c r="J387" s="500"/>
      <c r="K387" s="1528"/>
      <c r="L387" s="636"/>
      <c r="M387" s="636"/>
      <c r="N387" s="636"/>
      <c r="O387" s="848"/>
      <c r="P387" s="636"/>
      <c r="Q387" s="610"/>
      <c r="R387" s="610"/>
      <c r="S387" s="610">
        <f t="shared" si="204"/>
        <v>0</v>
      </c>
      <c r="T387" s="610"/>
      <c r="U387" s="610"/>
      <c r="V387" s="610"/>
      <c r="W387" s="610"/>
      <c r="X387" s="1387"/>
      <c r="Y387" s="756"/>
      <c r="Z387" s="756">
        <f t="shared" si="175"/>
        <v>0</v>
      </c>
      <c r="AA387" s="690"/>
    </row>
    <row r="388" spans="1:27" s="589" customFormat="1" ht="17.25" customHeight="1" x14ac:dyDescent="0.25">
      <c r="A388" s="589">
        <v>1</v>
      </c>
      <c r="B388" s="9" t="s">
        <v>247</v>
      </c>
      <c r="C388" s="90"/>
      <c r="D388" s="159"/>
      <c r="E388" s="733"/>
      <c r="F388" s="137">
        <f t="shared" si="203"/>
        <v>0</v>
      </c>
      <c r="G388" s="695">
        <v>44</v>
      </c>
      <c r="H388" s="137" t="e">
        <f t="shared" si="201"/>
        <v>#DIV/0!</v>
      </c>
      <c r="I388" s="500"/>
      <c r="J388" s="500"/>
      <c r="K388" s="1528"/>
      <c r="L388" s="636"/>
      <c r="M388" s="636"/>
      <c r="N388" s="636"/>
      <c r="O388" s="848"/>
      <c r="P388" s="636"/>
      <c r="Q388" s="610"/>
      <c r="R388" s="610"/>
      <c r="S388" s="610"/>
      <c r="T388" s="610"/>
      <c r="U388" s="610"/>
      <c r="V388" s="610"/>
      <c r="W388" s="610"/>
      <c r="X388" s="1387"/>
      <c r="Y388" s="756"/>
      <c r="Z388" s="756"/>
      <c r="AA388" s="690"/>
    </row>
    <row r="389" spans="1:27" s="589" customFormat="1" ht="18" customHeight="1" x14ac:dyDescent="0.25">
      <c r="A389" s="589">
        <v>1</v>
      </c>
      <c r="B389" s="9" t="s">
        <v>56</v>
      </c>
      <c r="C389" s="90"/>
      <c r="D389" s="159"/>
      <c r="E389" s="733"/>
      <c r="F389" s="137">
        <f t="shared" si="203"/>
        <v>0</v>
      </c>
      <c r="G389" s="137">
        <v>1</v>
      </c>
      <c r="H389" s="137" t="e">
        <f t="shared" si="201"/>
        <v>#DIV/0!</v>
      </c>
      <c r="I389" s="500"/>
      <c r="J389" s="500"/>
      <c r="K389" s="1528"/>
      <c r="L389" s="636"/>
      <c r="M389" s="636"/>
      <c r="N389" s="636"/>
      <c r="O389" s="848"/>
      <c r="P389" s="636"/>
      <c r="Q389" s="610"/>
      <c r="R389" s="610"/>
      <c r="S389" s="610"/>
      <c r="T389" s="610"/>
      <c r="U389" s="610"/>
      <c r="V389" s="610"/>
      <c r="W389" s="610"/>
      <c r="X389" s="1387"/>
      <c r="Y389" s="756"/>
      <c r="Z389" s="756"/>
      <c r="AA389" s="690"/>
    </row>
    <row r="390" spans="1:27" s="589" customFormat="1" ht="15" customHeight="1" x14ac:dyDescent="0.25">
      <c r="A390" s="589">
        <v>1</v>
      </c>
      <c r="B390" s="9" t="s">
        <v>36</v>
      </c>
      <c r="C390" s="1653"/>
      <c r="D390" s="3"/>
      <c r="E390" s="733"/>
      <c r="F390" s="137">
        <f t="shared" si="203"/>
        <v>0</v>
      </c>
      <c r="G390" s="137">
        <v>22</v>
      </c>
      <c r="H390" s="137" t="e">
        <f t="shared" si="201"/>
        <v>#DIV/0!</v>
      </c>
      <c r="I390" s="500"/>
      <c r="J390" s="500"/>
      <c r="K390" s="1528"/>
      <c r="L390" s="636"/>
      <c r="M390" s="636"/>
      <c r="N390" s="636"/>
      <c r="O390" s="848"/>
      <c r="P390" s="636"/>
      <c r="Q390" s="610"/>
      <c r="R390" s="610"/>
      <c r="S390" s="610">
        <f t="shared" si="204"/>
        <v>0</v>
      </c>
      <c r="T390" s="610"/>
      <c r="U390" s="610"/>
      <c r="V390" s="610"/>
      <c r="W390" s="610"/>
      <c r="X390" s="1387"/>
      <c r="Y390" s="756"/>
      <c r="Z390" s="756">
        <f t="shared" si="175"/>
        <v>0</v>
      </c>
      <c r="AA390" s="690"/>
    </row>
    <row r="391" spans="1:27" s="589" customFormat="1" ht="15" customHeight="1" x14ac:dyDescent="0.25">
      <c r="A391" s="589">
        <v>1</v>
      </c>
      <c r="B391" s="9" t="s">
        <v>31</v>
      </c>
      <c r="C391" s="1563"/>
      <c r="D391" s="155"/>
      <c r="E391" s="1581"/>
      <c r="F391" s="695">
        <f t="shared" si="203"/>
        <v>0</v>
      </c>
      <c r="G391" s="137"/>
      <c r="H391" s="137" t="e">
        <f t="shared" si="201"/>
        <v>#DIV/0!</v>
      </c>
      <c r="I391" s="500"/>
      <c r="J391" s="500"/>
      <c r="K391" s="1528"/>
      <c r="L391" s="636"/>
      <c r="M391" s="636"/>
      <c r="N391" s="636"/>
      <c r="O391" s="848"/>
      <c r="P391" s="636"/>
      <c r="Q391" s="610"/>
      <c r="R391" s="610"/>
      <c r="S391" s="610"/>
      <c r="T391" s="610"/>
      <c r="U391" s="610"/>
      <c r="V391" s="610"/>
      <c r="W391" s="610"/>
      <c r="X391" s="1387"/>
      <c r="Y391" s="756"/>
      <c r="Z391" s="756"/>
      <c r="AA391" s="690"/>
    </row>
    <row r="392" spans="1:27" s="589" customFormat="1" ht="15" customHeight="1" x14ac:dyDescent="0.25">
      <c r="A392" s="589">
        <v>1</v>
      </c>
      <c r="B392" s="9" t="s">
        <v>32</v>
      </c>
      <c r="C392" s="1339"/>
      <c r="D392" s="9"/>
      <c r="E392" s="733"/>
      <c r="F392" s="137">
        <f t="shared" si="203"/>
        <v>0</v>
      </c>
      <c r="G392" s="137">
        <v>8</v>
      </c>
      <c r="H392" s="137" t="e">
        <f t="shared" si="201"/>
        <v>#DIV/0!</v>
      </c>
      <c r="I392" s="500"/>
      <c r="J392" s="500"/>
      <c r="K392" s="1528"/>
      <c r="L392" s="636"/>
      <c r="M392" s="636"/>
      <c r="N392" s="636"/>
      <c r="O392" s="848"/>
      <c r="P392" s="636"/>
      <c r="Q392" s="610"/>
      <c r="R392" s="610"/>
      <c r="S392" s="610">
        <f t="shared" si="204"/>
        <v>0</v>
      </c>
      <c r="T392" s="610"/>
      <c r="U392" s="610"/>
      <c r="V392" s="610"/>
      <c r="W392" s="610"/>
      <c r="X392" s="1387"/>
      <c r="Y392" s="756"/>
      <c r="Z392" s="756">
        <f t="shared" si="175"/>
        <v>0</v>
      </c>
      <c r="AA392" s="690"/>
    </row>
    <row r="393" spans="1:27" s="589" customFormat="1" ht="15" customHeight="1" x14ac:dyDescent="0.25">
      <c r="A393" s="589">
        <v>1</v>
      </c>
      <c r="B393" s="9" t="s">
        <v>91</v>
      </c>
      <c r="C393" s="1339"/>
      <c r="D393" s="9"/>
      <c r="E393" s="733"/>
      <c r="F393" s="137">
        <f t="shared" si="203"/>
        <v>0</v>
      </c>
      <c r="G393" s="137">
        <v>17</v>
      </c>
      <c r="H393" s="137" t="e">
        <f t="shared" si="201"/>
        <v>#DIV/0!</v>
      </c>
      <c r="I393" s="500"/>
      <c r="J393" s="500"/>
      <c r="K393" s="1528"/>
      <c r="L393" s="636"/>
      <c r="M393" s="636"/>
      <c r="N393" s="636"/>
      <c r="O393" s="848"/>
      <c r="P393" s="636"/>
      <c r="Q393" s="610"/>
      <c r="R393" s="610"/>
      <c r="S393" s="610">
        <f t="shared" si="204"/>
        <v>0</v>
      </c>
      <c r="T393" s="610"/>
      <c r="U393" s="610"/>
      <c r="V393" s="610"/>
      <c r="W393" s="610"/>
      <c r="X393" s="1387"/>
      <c r="Y393" s="756"/>
      <c r="Z393" s="756">
        <f t="shared" si="175"/>
        <v>0</v>
      </c>
      <c r="AA393" s="690"/>
    </row>
    <row r="394" spans="1:27" s="589" customFormat="1" ht="15.75" customHeight="1" x14ac:dyDescent="0.25">
      <c r="A394" s="589">
        <v>1</v>
      </c>
      <c r="B394" s="9" t="s">
        <v>34</v>
      </c>
      <c r="C394" s="1339"/>
      <c r="D394" s="3"/>
      <c r="E394" s="733"/>
      <c r="F394" s="137">
        <f t="shared" si="203"/>
        <v>0</v>
      </c>
      <c r="G394" s="137"/>
      <c r="H394" s="137" t="e">
        <f t="shared" si="201"/>
        <v>#DIV/0!</v>
      </c>
      <c r="I394" s="500"/>
      <c r="J394" s="500"/>
      <c r="K394" s="1528"/>
      <c r="L394" s="636"/>
      <c r="M394" s="636"/>
      <c r="N394" s="636"/>
      <c r="O394" s="848"/>
      <c r="P394" s="636"/>
      <c r="Q394" s="610"/>
      <c r="R394" s="610"/>
      <c r="S394" s="610">
        <f t="shared" si="204"/>
        <v>0</v>
      </c>
      <c r="T394" s="610"/>
      <c r="U394" s="610"/>
      <c r="V394" s="610"/>
      <c r="W394" s="610"/>
      <c r="X394" s="1387"/>
      <c r="Y394" s="756"/>
      <c r="Z394" s="756">
        <f t="shared" si="175"/>
        <v>0</v>
      </c>
      <c r="AA394" s="690"/>
    </row>
    <row r="395" spans="1:27" s="589" customFormat="1" ht="15.75" customHeight="1" x14ac:dyDescent="0.25">
      <c r="A395" s="589">
        <v>1</v>
      </c>
      <c r="B395" s="9" t="s">
        <v>94</v>
      </c>
      <c r="C395" s="1339"/>
      <c r="D395" s="3"/>
      <c r="E395" s="733"/>
      <c r="F395" s="137">
        <f t="shared" si="203"/>
        <v>0</v>
      </c>
      <c r="G395" s="137"/>
      <c r="H395" s="137" t="e">
        <f t="shared" si="201"/>
        <v>#DIV/0!</v>
      </c>
      <c r="I395" s="500"/>
      <c r="J395" s="500"/>
      <c r="K395" s="1528"/>
      <c r="L395" s="636"/>
      <c r="M395" s="636"/>
      <c r="N395" s="636"/>
      <c r="O395" s="848"/>
      <c r="P395" s="636"/>
      <c r="Q395" s="610"/>
      <c r="R395" s="610"/>
      <c r="S395" s="610"/>
      <c r="T395" s="610"/>
      <c r="U395" s="610"/>
      <c r="V395" s="610"/>
      <c r="W395" s="610"/>
      <c r="X395" s="1387"/>
      <c r="Y395" s="756"/>
      <c r="Z395" s="756"/>
      <c r="AA395" s="690"/>
    </row>
    <row r="396" spans="1:27" s="589" customFormat="1" ht="15.75" customHeight="1" x14ac:dyDescent="0.25">
      <c r="A396" s="589">
        <v>1</v>
      </c>
      <c r="B396" s="9" t="s">
        <v>249</v>
      </c>
      <c r="C396" s="1338"/>
      <c r="D396" s="40"/>
      <c r="E396" s="733"/>
      <c r="F396" s="137">
        <f t="shared" si="203"/>
        <v>0</v>
      </c>
      <c r="G396" s="137">
        <v>2</v>
      </c>
      <c r="H396" s="137" t="e">
        <f t="shared" si="201"/>
        <v>#DIV/0!</v>
      </c>
      <c r="I396" s="500"/>
      <c r="J396" s="500"/>
      <c r="K396" s="1528"/>
      <c r="L396" s="636"/>
      <c r="M396" s="636"/>
      <c r="N396" s="636"/>
      <c r="O396" s="848"/>
      <c r="P396" s="636"/>
      <c r="Q396" s="610"/>
      <c r="R396" s="610"/>
      <c r="S396" s="610">
        <f t="shared" si="182"/>
        <v>0</v>
      </c>
      <c r="T396" s="610"/>
      <c r="U396" s="610"/>
      <c r="V396" s="610"/>
      <c r="W396" s="610"/>
      <c r="X396" s="1387"/>
      <c r="Y396" s="756"/>
      <c r="Z396" s="756">
        <f t="shared" si="175"/>
        <v>0</v>
      </c>
      <c r="AA396" s="690"/>
    </row>
    <row r="397" spans="1:27" s="589" customFormat="1" ht="15.75" customHeight="1" x14ac:dyDescent="0.25">
      <c r="A397" s="589">
        <v>1</v>
      </c>
      <c r="B397" s="9" t="s">
        <v>74</v>
      </c>
      <c r="C397" s="1339"/>
      <c r="D397" s="3"/>
      <c r="E397" s="733"/>
      <c r="F397" s="137">
        <f t="shared" si="203"/>
        <v>0</v>
      </c>
      <c r="G397" s="137">
        <v>5</v>
      </c>
      <c r="H397" s="137" t="e">
        <f t="shared" si="201"/>
        <v>#DIV/0!</v>
      </c>
      <c r="I397" s="500"/>
      <c r="J397" s="500"/>
      <c r="K397" s="1528"/>
      <c r="L397" s="636"/>
      <c r="M397" s="636"/>
      <c r="N397" s="636"/>
      <c r="O397" s="848"/>
      <c r="P397" s="636"/>
      <c r="Q397" s="610"/>
      <c r="R397" s="610"/>
      <c r="S397" s="610">
        <f>W397-V397-T397</f>
        <v>0</v>
      </c>
      <c r="T397" s="610"/>
      <c r="U397" s="610"/>
      <c r="V397" s="610"/>
      <c r="W397" s="610"/>
      <c r="X397" s="1387"/>
      <c r="Y397" s="756"/>
      <c r="Z397" s="756">
        <f t="shared" si="175"/>
        <v>0</v>
      </c>
      <c r="AA397" s="690"/>
    </row>
    <row r="398" spans="1:27" s="589" customFormat="1" ht="15.75" customHeight="1" x14ac:dyDescent="0.25">
      <c r="A398" s="589">
        <v>1</v>
      </c>
      <c r="B398" s="104" t="s">
        <v>401</v>
      </c>
      <c r="C398" s="1563"/>
      <c r="D398" s="159"/>
      <c r="E398" s="733">
        <f>E350</f>
        <v>0</v>
      </c>
      <c r="F398" s="1352">
        <f>F350</f>
        <v>0</v>
      </c>
      <c r="G398" s="1332">
        <f>G350</f>
        <v>100.75</v>
      </c>
      <c r="H398" s="695" t="e">
        <f t="shared" si="201"/>
        <v>#DIV/0!</v>
      </c>
      <c r="I398" s="500"/>
      <c r="J398" s="500"/>
      <c r="K398" s="636"/>
      <c r="L398" s="1559"/>
      <c r="M398" s="1559"/>
      <c r="N398" s="636"/>
      <c r="O398" s="636"/>
      <c r="P398" s="1587"/>
      <c r="Q398" s="714"/>
      <c r="R398" s="714"/>
      <c r="S398" s="714"/>
      <c r="T398" s="610"/>
      <c r="U398" s="718"/>
      <c r="V398" s="714"/>
      <c r="W398" s="718"/>
      <c r="X398" s="1510"/>
      <c r="Y398" s="1328"/>
      <c r="Z398" s="1328"/>
      <c r="AA398" s="690"/>
    </row>
    <row r="399" spans="1:27" s="589" customFormat="1" ht="30" customHeight="1" x14ac:dyDescent="0.25">
      <c r="A399" s="589">
        <v>1</v>
      </c>
      <c r="B399" s="104" t="s">
        <v>402</v>
      </c>
      <c r="C399" s="1563"/>
      <c r="D399" s="159"/>
      <c r="E399" s="863">
        <f>E358</f>
        <v>0</v>
      </c>
      <c r="F399" s="1350">
        <f>F358</f>
        <v>0</v>
      </c>
      <c r="G399" s="1332">
        <f>G358</f>
        <v>47</v>
      </c>
      <c r="H399" s="137" t="e">
        <f t="shared" si="201"/>
        <v>#DIV/0!</v>
      </c>
      <c r="I399" s="501"/>
      <c r="J399" s="1589"/>
      <c r="K399" s="809"/>
      <c r="L399" s="1587"/>
      <c r="M399" s="636"/>
      <c r="N399" s="1559"/>
      <c r="O399" s="809"/>
      <c r="P399" s="1587"/>
      <c r="Q399" s="718"/>
      <c r="R399" s="610"/>
      <c r="S399" s="610"/>
      <c r="T399" s="780"/>
      <c r="U399" s="718"/>
      <c r="V399" s="610"/>
      <c r="W399" s="718"/>
      <c r="X399" s="1510"/>
      <c r="Y399" s="1328"/>
      <c r="Z399" s="1328"/>
      <c r="AA399" s="690"/>
    </row>
    <row r="400" spans="1:27" s="589" customFormat="1" ht="42" customHeight="1" x14ac:dyDescent="0.25">
      <c r="A400" s="589">
        <v>1</v>
      </c>
      <c r="B400" s="104" t="s">
        <v>403</v>
      </c>
      <c r="C400" s="1739"/>
      <c r="D400" s="1740"/>
      <c r="E400" s="1581">
        <f>E362</f>
        <v>0</v>
      </c>
      <c r="F400" s="695">
        <f>F362</f>
        <v>0</v>
      </c>
      <c r="G400" s="1353">
        <f>G362</f>
        <v>0</v>
      </c>
      <c r="H400" s="1353"/>
      <c r="I400" s="1589"/>
      <c r="J400" s="1590"/>
      <c r="K400" s="1588"/>
      <c r="L400" s="1691"/>
      <c r="M400" s="1559"/>
      <c r="N400" s="1691"/>
      <c r="O400" s="1559"/>
      <c r="P400" s="1691"/>
      <c r="Q400" s="1036"/>
      <c r="R400" s="1036">
        <f>Q400/12*$B$4</f>
        <v>0</v>
      </c>
      <c r="S400" s="714">
        <f t="shared" ref="S400" si="205">W400-V400-T400</f>
        <v>0</v>
      </c>
      <c r="T400" s="714"/>
      <c r="U400" s="1036">
        <f>S400-R400</f>
        <v>0</v>
      </c>
      <c r="V400" s="714"/>
      <c r="W400" s="1036"/>
      <c r="X400" s="1581" t="e">
        <f>X350+#REF!*3.2+#REF!/3.9</f>
        <v>#REF!</v>
      </c>
      <c r="Y400" s="1516" t="e">
        <f>Y350+#REF!+#REF!</f>
        <v>#REF!</v>
      </c>
      <c r="Z400" s="1329" t="e">
        <f t="shared" si="175"/>
        <v>#REF!</v>
      </c>
      <c r="AA400" s="690"/>
    </row>
    <row r="401" spans="1:28" ht="15" customHeight="1" x14ac:dyDescent="0.25">
      <c r="A401" s="589">
        <v>1</v>
      </c>
      <c r="B401" s="105" t="s">
        <v>141</v>
      </c>
      <c r="C401" s="1593"/>
      <c r="D401" s="105"/>
      <c r="E401" s="528">
        <v>6617</v>
      </c>
      <c r="F401" s="537">
        <f>ROUND(E401/12*$B$4,0)</f>
        <v>551</v>
      </c>
      <c r="G401" s="537">
        <f>G398+G361/4.2+G359*2.9</f>
        <v>119.95</v>
      </c>
      <c r="H401" s="537">
        <f>G401/F401*100</f>
        <v>21.769509981851179</v>
      </c>
      <c r="I401" s="525"/>
      <c r="J401" s="525"/>
      <c r="K401" s="1523"/>
      <c r="L401" s="862"/>
      <c r="M401" s="862"/>
      <c r="N401" s="862"/>
      <c r="O401" s="862"/>
      <c r="P401" s="1523"/>
      <c r="Q401" s="873">
        <v>6590.4629999999997</v>
      </c>
      <c r="R401" s="873">
        <f t="shared" ref="R401:R407" si="206">Q401/12*$B$4</f>
        <v>549.20524999999998</v>
      </c>
      <c r="S401" s="873">
        <f t="shared" ref="S401:V401" si="207">SUM(S400,S365,S349)</f>
        <v>172.80229000000003</v>
      </c>
      <c r="T401" s="873">
        <f t="shared" si="207"/>
        <v>0</v>
      </c>
      <c r="U401" s="873">
        <f t="shared" si="207"/>
        <v>172.80229000000003</v>
      </c>
      <c r="V401" s="873">
        <f t="shared" si="207"/>
        <v>0</v>
      </c>
      <c r="W401" s="1330">
        <v>297.70918999999998</v>
      </c>
      <c r="X401" s="528" t="e">
        <f>SUM(X350+#REF!*3.2+#REF!/3.9)</f>
        <v>#REF!</v>
      </c>
      <c r="Y401" s="1330" t="e">
        <f>SUM(Y400,Y365)</f>
        <v>#REF!</v>
      </c>
      <c r="Z401" s="1330" t="e">
        <f t="shared" si="175"/>
        <v>#REF!</v>
      </c>
      <c r="AA401" s="690"/>
      <c r="AB401" s="589"/>
    </row>
    <row r="402" spans="1:28" ht="15" customHeight="1" x14ac:dyDescent="0.25">
      <c r="A402" s="589">
        <v>1</v>
      </c>
      <c r="B402" s="1380" t="s">
        <v>29</v>
      </c>
      <c r="C402" s="1381"/>
      <c r="D402" s="145"/>
      <c r="E402" s="845"/>
      <c r="F402" s="1525"/>
      <c r="G402" s="1525"/>
      <c r="H402" s="1332"/>
      <c r="I402" s="500"/>
      <c r="J402" s="1741"/>
      <c r="K402" s="1619"/>
      <c r="L402" s="1588"/>
      <c r="M402" s="636"/>
      <c r="N402" s="1588"/>
      <c r="O402" s="1588"/>
      <c r="P402" s="1588"/>
      <c r="Q402" s="780"/>
      <c r="R402" s="718">
        <f t="shared" si="206"/>
        <v>0</v>
      </c>
      <c r="S402" s="780">
        <f t="shared" si="182"/>
        <v>0</v>
      </c>
      <c r="T402" s="780"/>
      <c r="U402" s="780"/>
      <c r="V402" s="780"/>
      <c r="W402" s="780"/>
      <c r="X402" s="1442"/>
      <c r="Y402" s="1402"/>
      <c r="Z402" s="1402">
        <f t="shared" si="175"/>
        <v>0</v>
      </c>
      <c r="AA402" s="690"/>
      <c r="AB402" s="589"/>
    </row>
    <row r="403" spans="1:28" ht="15" customHeight="1" x14ac:dyDescent="0.25">
      <c r="A403" s="589">
        <v>1</v>
      </c>
      <c r="B403" s="11" t="s">
        <v>16</v>
      </c>
      <c r="C403" s="93"/>
      <c r="D403" s="11"/>
      <c r="E403" s="1742"/>
      <c r="F403" s="614"/>
      <c r="G403" s="614"/>
      <c r="H403" s="614"/>
      <c r="I403" s="1743"/>
      <c r="J403" s="1743"/>
      <c r="K403" s="1528"/>
      <c r="L403" s="1528"/>
      <c r="M403" s="1528"/>
      <c r="N403" s="1528"/>
      <c r="O403" s="1528"/>
      <c r="P403" s="1528"/>
      <c r="Q403" s="610"/>
      <c r="R403" s="610">
        <f t="shared" si="206"/>
        <v>0</v>
      </c>
      <c r="S403" s="610">
        <f t="shared" si="182"/>
        <v>0</v>
      </c>
      <c r="T403" s="610"/>
      <c r="U403" s="610"/>
      <c r="V403" s="610"/>
      <c r="W403" s="610"/>
      <c r="X403" s="1387"/>
      <c r="Y403" s="756"/>
      <c r="Z403" s="756">
        <f t="shared" ref="Z403:Z489" si="208">Y403/1000</f>
        <v>0</v>
      </c>
      <c r="AA403" s="690"/>
      <c r="AB403" s="589"/>
    </row>
    <row r="404" spans="1:28" ht="15" customHeight="1" x14ac:dyDescent="0.25">
      <c r="A404" s="589">
        <v>1</v>
      </c>
      <c r="B404" s="3" t="s">
        <v>10</v>
      </c>
      <c r="C404" s="97"/>
      <c r="D404" s="3">
        <v>253</v>
      </c>
      <c r="E404" s="733"/>
      <c r="F404" s="137">
        <f>ROUND(E404/12*$B$4,0)</f>
        <v>0</v>
      </c>
      <c r="G404" s="137"/>
      <c r="H404" s="137" t="e">
        <f>G404/F404*100</f>
        <v>#DIV/0!</v>
      </c>
      <c r="I404" s="1555">
        <v>8.75</v>
      </c>
      <c r="J404" s="45" t="e">
        <f>M404/G404</f>
        <v>#DIV/0!</v>
      </c>
      <c r="K404" s="1548">
        <f>ROUND(E404*I404,0)</f>
        <v>0</v>
      </c>
      <c r="L404" s="117">
        <f t="shared" ref="L404:L405" si="209">K404/12*$B$4</f>
        <v>0</v>
      </c>
      <c r="M404" s="1548"/>
      <c r="N404" s="1548" t="e">
        <f>M404/L404*100</f>
        <v>#DIV/0!</v>
      </c>
      <c r="O404" s="1548">
        <f>ROUND(K404/D404,0)</f>
        <v>0</v>
      </c>
      <c r="P404" s="117" t="e">
        <f>M404/$B$4*12/O404</f>
        <v>#DIV/0!</v>
      </c>
      <c r="Q404" s="610"/>
      <c r="R404" s="610">
        <f t="shared" si="206"/>
        <v>0</v>
      </c>
      <c r="S404" s="610">
        <f t="shared" si="182"/>
        <v>0</v>
      </c>
      <c r="T404" s="610"/>
      <c r="U404" s="610"/>
      <c r="V404" s="610"/>
      <c r="W404" s="610"/>
      <c r="X404" s="1387"/>
      <c r="Y404" s="756"/>
      <c r="Z404" s="756">
        <f t="shared" si="208"/>
        <v>0</v>
      </c>
      <c r="AA404" s="690"/>
      <c r="AB404" s="589"/>
    </row>
    <row r="405" spans="1:28" ht="15" customHeight="1" x14ac:dyDescent="0.25">
      <c r="A405" s="589">
        <v>1</v>
      </c>
      <c r="B405" s="4" t="s">
        <v>6</v>
      </c>
      <c r="C405" s="85"/>
      <c r="D405" s="4">
        <v>239</v>
      </c>
      <c r="E405" s="733"/>
      <c r="F405" s="806">
        <f>ROUND(E405/12*$B$4,0)</f>
        <v>0</v>
      </c>
      <c r="G405" s="137">
        <v>1</v>
      </c>
      <c r="H405" s="137" t="e">
        <f>G405/F405*100</f>
        <v>#DIV/0!</v>
      </c>
      <c r="I405" s="1555">
        <v>6.6</v>
      </c>
      <c r="J405" s="45">
        <f>M405/G405</f>
        <v>5</v>
      </c>
      <c r="K405" s="1548">
        <f>ROUND(E405*I405,0)</f>
        <v>0</v>
      </c>
      <c r="L405" s="117">
        <f t="shared" si="209"/>
        <v>0</v>
      </c>
      <c r="M405" s="1548">
        <v>5</v>
      </c>
      <c r="N405" s="1548" t="e">
        <f>M405/L405*100</f>
        <v>#DIV/0!</v>
      </c>
      <c r="O405" s="1548">
        <f>ROUND(K405/D405,0)</f>
        <v>0</v>
      </c>
      <c r="P405" s="117" t="e">
        <f>M405/$B$4*12/O405</f>
        <v>#DIV/0!</v>
      </c>
      <c r="Q405" s="610"/>
      <c r="R405" s="610">
        <f t="shared" si="206"/>
        <v>0</v>
      </c>
      <c r="S405" s="610">
        <f t="shared" si="182"/>
        <v>0</v>
      </c>
      <c r="T405" s="610"/>
      <c r="U405" s="610"/>
      <c r="V405" s="610"/>
      <c r="W405" s="610"/>
      <c r="X405" s="1387"/>
      <c r="Y405" s="756"/>
      <c r="Z405" s="756">
        <f t="shared" si="208"/>
        <v>0</v>
      </c>
      <c r="AA405" s="690"/>
      <c r="AB405" s="589"/>
    </row>
    <row r="406" spans="1:28" ht="21" customHeight="1" x14ac:dyDescent="0.25">
      <c r="A406" s="589">
        <v>1</v>
      </c>
      <c r="B406" s="1744" t="s">
        <v>201</v>
      </c>
      <c r="C406" s="1655"/>
      <c r="D406" s="4"/>
      <c r="E406" s="1745">
        <v>69</v>
      </c>
      <c r="F406" s="806">
        <f>ROUND(E406/12*$B$4,0)</f>
        <v>6</v>
      </c>
      <c r="G406" s="1604">
        <f>SUM(G404:G405)</f>
        <v>1</v>
      </c>
      <c r="H406" s="1604">
        <f>G406/F406*100</f>
        <v>16.666666666666664</v>
      </c>
      <c r="I406" s="1716">
        <f>IF(E406=0,0,K406/E406)</f>
        <v>0</v>
      </c>
      <c r="J406" s="1604">
        <f>M406/G406</f>
        <v>5</v>
      </c>
      <c r="K406" s="1604">
        <f>SUM(K404:K405)</f>
        <v>0</v>
      </c>
      <c r="L406" s="1456">
        <f>SUM(L404:L405)</f>
        <v>0</v>
      </c>
      <c r="M406" s="1456">
        <f>SUM(M404:M405)</f>
        <v>5</v>
      </c>
      <c r="N406" s="1512" t="e">
        <f>M406/L406*100</f>
        <v>#DIV/0!</v>
      </c>
      <c r="O406" s="1512">
        <f>SUM(O404:O405)</f>
        <v>0</v>
      </c>
      <c r="P406" s="644" t="e">
        <f>M406/$B$4*12/O406</f>
        <v>#DIV/0!</v>
      </c>
      <c r="Q406" s="718">
        <v>1979.6320000000001</v>
      </c>
      <c r="R406" s="718">
        <f t="shared" si="206"/>
        <v>164.96933333333334</v>
      </c>
      <c r="S406" s="718">
        <f t="shared" si="182"/>
        <v>47.20044</v>
      </c>
      <c r="T406" s="718"/>
      <c r="U406" s="718"/>
      <c r="V406" s="718"/>
      <c r="W406" s="718">
        <v>47.20044</v>
      </c>
      <c r="X406" s="1514"/>
      <c r="Y406" s="1328"/>
      <c r="Z406" s="1328">
        <f t="shared" si="208"/>
        <v>0</v>
      </c>
      <c r="AA406" s="690"/>
      <c r="AB406" s="589"/>
    </row>
    <row r="407" spans="1:28" ht="18.75" customHeight="1" thickBot="1" x14ac:dyDescent="0.3">
      <c r="A407" s="589">
        <v>1</v>
      </c>
      <c r="B407" s="1397" t="s">
        <v>264</v>
      </c>
      <c r="C407" s="1397"/>
      <c r="D407" s="1397"/>
      <c r="E407" s="1569">
        <f>SUM(E406)</f>
        <v>69</v>
      </c>
      <c r="F407" s="1570">
        <f>SUM(F406)</f>
        <v>6</v>
      </c>
      <c r="G407" s="1570">
        <f>SUM(G406)</f>
        <v>1</v>
      </c>
      <c r="H407" s="1731">
        <f>G407/F407*100</f>
        <v>16.666666666666664</v>
      </c>
      <c r="I407" s="1746">
        <f>IF(E407=0,0,K407/E407)</f>
        <v>0</v>
      </c>
      <c r="J407" s="719">
        <f>M407/G407</f>
        <v>5</v>
      </c>
      <c r="K407" s="1731">
        <f>SUM(K404:K405)</f>
        <v>0</v>
      </c>
      <c r="L407" s="1570">
        <f>SUM(L404:L405)</f>
        <v>0</v>
      </c>
      <c r="M407" s="1570">
        <f>SUM(M404:M405)</f>
        <v>5</v>
      </c>
      <c r="N407" s="1747" t="e">
        <f>M407/L407*100</f>
        <v>#DIV/0!</v>
      </c>
      <c r="O407" s="1747">
        <f>SUM(O404:O405)</f>
        <v>0</v>
      </c>
      <c r="P407" s="1309" t="e">
        <f>M407/$B$4*12/O407</f>
        <v>#DIV/0!</v>
      </c>
      <c r="Q407" s="1335">
        <f>Q406</f>
        <v>1979.6320000000001</v>
      </c>
      <c r="R407" s="873">
        <f t="shared" si="206"/>
        <v>164.96933333333334</v>
      </c>
      <c r="S407" s="1335">
        <f t="shared" si="182"/>
        <v>47.20044</v>
      </c>
      <c r="T407" s="1335"/>
      <c r="U407" s="1335">
        <f>S407-R407</f>
        <v>-117.76889333333334</v>
      </c>
      <c r="V407" s="1335"/>
      <c r="W407" s="1335">
        <f>W406</f>
        <v>47.20044</v>
      </c>
      <c r="X407" s="1401"/>
      <c r="Y407" s="1349"/>
      <c r="Z407" s="1349">
        <f t="shared" si="208"/>
        <v>0</v>
      </c>
      <c r="AA407" s="690"/>
      <c r="AB407" s="589"/>
    </row>
    <row r="408" spans="1:28" ht="24.6" customHeight="1" thickBot="1" x14ac:dyDescent="0.3">
      <c r="A408" s="589">
        <v>1</v>
      </c>
      <c r="B408" s="1574" t="s">
        <v>458</v>
      </c>
      <c r="C408" s="1574"/>
      <c r="D408" s="168"/>
      <c r="E408" s="1748"/>
      <c r="F408" s="1708"/>
      <c r="G408" s="1612"/>
      <c r="H408" s="1708"/>
      <c r="I408" s="1669"/>
      <c r="J408" s="1669"/>
      <c r="K408" s="1749"/>
      <c r="L408" s="1750"/>
      <c r="M408" s="1670">
        <f>SUM(M401,M407)</f>
        <v>5</v>
      </c>
      <c r="N408" s="1670"/>
      <c r="O408" s="1670"/>
      <c r="P408" s="1670"/>
      <c r="Q408" s="1195">
        <f t="shared" ref="Q408" si="210">SUM(Q401,Q407)</f>
        <v>8570.0949999999993</v>
      </c>
      <c r="R408" s="1195">
        <f t="shared" ref="R408" si="211">SUM(R401,R407)</f>
        <v>714.17458333333332</v>
      </c>
      <c r="S408" s="1195">
        <f t="shared" ref="S408:S497" si="212">W408-V408-T408</f>
        <v>344.90962999999999</v>
      </c>
      <c r="T408" s="1195">
        <f t="shared" ref="T408:W408" si="213">SUM(T401,T407)</f>
        <v>0</v>
      </c>
      <c r="U408" s="1195">
        <f t="shared" si="213"/>
        <v>55.03339666666669</v>
      </c>
      <c r="V408" s="1195">
        <f>SUM(V401,V407)</f>
        <v>0</v>
      </c>
      <c r="W408" s="1195">
        <f t="shared" si="213"/>
        <v>344.90962999999999</v>
      </c>
      <c r="X408" s="1473"/>
      <c r="Y408" s="1337" t="e">
        <f t="shared" ref="Y408" si="214">SUM(Y401,Y407)</f>
        <v>#REF!</v>
      </c>
      <c r="Z408" s="1337" t="e">
        <f t="shared" si="208"/>
        <v>#REF!</v>
      </c>
      <c r="AA408" s="690"/>
      <c r="AB408" s="589"/>
    </row>
    <row r="409" spans="1:28" ht="18" customHeight="1" x14ac:dyDescent="0.25">
      <c r="A409" s="589">
        <v>1</v>
      </c>
      <c r="B409" s="383"/>
      <c r="C409" s="1751"/>
      <c r="D409" s="1751"/>
      <c r="E409" s="845"/>
      <c r="F409" s="1525"/>
      <c r="G409" s="1525"/>
      <c r="H409" s="1584"/>
      <c r="I409" s="1741"/>
      <c r="J409" s="501"/>
      <c r="K409" s="1619"/>
      <c r="L409" s="809"/>
      <c r="M409" s="1619"/>
      <c r="N409" s="1619"/>
      <c r="O409" s="809"/>
      <c r="P409" s="809"/>
      <c r="Q409" s="780"/>
      <c r="R409" s="780"/>
      <c r="S409" s="780">
        <f t="shared" si="212"/>
        <v>0</v>
      </c>
      <c r="T409" s="780"/>
      <c r="U409" s="780"/>
      <c r="V409" s="780"/>
      <c r="W409" s="780"/>
      <c r="X409" s="1442"/>
      <c r="Y409" s="1402"/>
      <c r="Z409" s="1402">
        <f t="shared" si="208"/>
        <v>0</v>
      </c>
      <c r="AA409" s="690"/>
      <c r="AB409" s="589"/>
    </row>
    <row r="410" spans="1:28" ht="48" customHeight="1" x14ac:dyDescent="0.25">
      <c r="A410" s="589">
        <v>1</v>
      </c>
      <c r="B410" s="1505" t="s">
        <v>208</v>
      </c>
      <c r="C410" s="1505"/>
      <c r="D410" s="888"/>
      <c r="E410" s="759"/>
      <c r="F410" s="614"/>
      <c r="G410" s="614"/>
      <c r="H410" s="614"/>
      <c r="I410" s="500"/>
      <c r="J410" s="500"/>
      <c r="K410" s="1528"/>
      <c r="L410" s="636"/>
      <c r="M410" s="636"/>
      <c r="N410" s="636"/>
      <c r="O410" s="636"/>
      <c r="P410" s="636"/>
      <c r="Q410" s="610"/>
      <c r="R410" s="610"/>
      <c r="S410" s="610">
        <f t="shared" si="212"/>
        <v>0</v>
      </c>
      <c r="T410" s="610"/>
      <c r="U410" s="610"/>
      <c r="V410" s="610"/>
      <c r="W410" s="610"/>
      <c r="X410" s="1387"/>
      <c r="Y410" s="756"/>
      <c r="Z410" s="756">
        <f t="shared" si="208"/>
        <v>0</v>
      </c>
      <c r="AA410" s="690"/>
      <c r="AB410" s="589"/>
    </row>
    <row r="411" spans="1:28" ht="15.75" customHeight="1" x14ac:dyDescent="0.25">
      <c r="A411" s="589">
        <v>1</v>
      </c>
      <c r="B411" s="100" t="s">
        <v>262</v>
      </c>
      <c r="C411" s="1712"/>
      <c r="D411" s="850"/>
      <c r="E411" s="759"/>
      <c r="F411" s="614"/>
      <c r="G411" s="614"/>
      <c r="H411" s="614"/>
      <c r="I411" s="500"/>
      <c r="J411" s="500"/>
      <c r="K411" s="1528"/>
      <c r="L411" s="636"/>
      <c r="M411" s="636"/>
      <c r="N411" s="636"/>
      <c r="O411" s="636"/>
      <c r="P411" s="636"/>
      <c r="Q411" s="610"/>
      <c r="R411" s="610">
        <f t="shared" ref="R411" si="215">Q411/12*$B$4</f>
        <v>0</v>
      </c>
      <c r="S411" s="610">
        <f>W411-V411-T411</f>
        <v>0</v>
      </c>
      <c r="T411" s="610"/>
      <c r="U411" s="610">
        <f>S411-R411</f>
        <v>0</v>
      </c>
      <c r="V411" s="610"/>
      <c r="W411" s="610"/>
      <c r="X411" s="1387"/>
      <c r="Y411" s="756"/>
      <c r="Z411" s="756">
        <f t="shared" si="208"/>
        <v>0</v>
      </c>
      <c r="AA411" s="690"/>
      <c r="AB411" s="589"/>
    </row>
    <row r="412" spans="1:28" ht="15" customHeight="1" x14ac:dyDescent="0.25">
      <c r="A412" s="589">
        <v>1</v>
      </c>
      <c r="B412" s="101" t="s">
        <v>404</v>
      </c>
      <c r="C412" s="1339"/>
      <c r="D412" s="9"/>
      <c r="E412" s="894">
        <f>E413+E414+E418+E419</f>
        <v>0</v>
      </c>
      <c r="F412" s="116">
        <f t="shared" ref="F412:G412" si="216">F413+F414+F418+F419</f>
        <v>0</v>
      </c>
      <c r="G412" s="116">
        <f t="shared" si="216"/>
        <v>50</v>
      </c>
      <c r="H412" s="116" t="e">
        <f>G412/F412*100</f>
        <v>#DIV/0!</v>
      </c>
      <c r="I412" s="500"/>
      <c r="J412" s="500"/>
      <c r="K412" s="1528"/>
      <c r="L412" s="636"/>
      <c r="M412" s="636"/>
      <c r="N412" s="636"/>
      <c r="O412" s="636"/>
      <c r="P412" s="636"/>
      <c r="Q412" s="610"/>
      <c r="R412" s="610"/>
      <c r="S412" s="610">
        <f t="shared" si="212"/>
        <v>0</v>
      </c>
      <c r="T412" s="610"/>
      <c r="U412" s="610"/>
      <c r="V412" s="610"/>
      <c r="W412" s="610"/>
      <c r="X412" s="1387">
        <f>X428+X429</f>
        <v>0</v>
      </c>
      <c r="Y412" s="756">
        <f>Y428+Y429</f>
        <v>0</v>
      </c>
      <c r="Z412" s="756">
        <f t="shared" si="208"/>
        <v>0</v>
      </c>
      <c r="AA412" s="690"/>
    </row>
    <row r="413" spans="1:28" ht="15" customHeight="1" x14ac:dyDescent="0.25">
      <c r="A413" s="589">
        <v>1</v>
      </c>
      <c r="B413" s="63" t="s">
        <v>389</v>
      </c>
      <c r="C413" s="1339"/>
      <c r="D413" s="9"/>
      <c r="E413" s="894"/>
      <c r="F413" s="116">
        <f t="shared" ref="F413:F423" si="217">ROUND(E413/12*$B$4,0)</f>
        <v>0</v>
      </c>
      <c r="G413" s="116">
        <v>9</v>
      </c>
      <c r="H413" s="116" t="e">
        <f>G413/F413*100</f>
        <v>#DIV/0!</v>
      </c>
      <c r="I413" s="500"/>
      <c r="J413" s="500"/>
      <c r="K413" s="1528"/>
      <c r="L413" s="636"/>
      <c r="M413" s="636"/>
      <c r="N413" s="636"/>
      <c r="O413" s="636"/>
      <c r="P413" s="636"/>
      <c r="Q413" s="610"/>
      <c r="R413" s="610"/>
      <c r="S413" s="610"/>
      <c r="T413" s="610"/>
      <c r="U413" s="610"/>
      <c r="V413" s="610"/>
      <c r="W413" s="610"/>
      <c r="X413" s="1387"/>
      <c r="Y413" s="756"/>
      <c r="Z413" s="756"/>
      <c r="AA413" s="690"/>
    </row>
    <row r="414" spans="1:28" ht="15" customHeight="1" x14ac:dyDescent="0.25">
      <c r="A414" s="589">
        <v>1</v>
      </c>
      <c r="B414" s="102" t="s">
        <v>390</v>
      </c>
      <c r="C414" s="1339"/>
      <c r="D414" s="9"/>
      <c r="E414" s="894">
        <f>E415+E417</f>
        <v>0</v>
      </c>
      <c r="F414" s="116">
        <f t="shared" ref="F414:G414" si="218">F415+F417</f>
        <v>0</v>
      </c>
      <c r="G414" s="116">
        <f t="shared" si="218"/>
        <v>41</v>
      </c>
      <c r="H414" s="116" t="e">
        <f>G414/F414*100</f>
        <v>#DIV/0!</v>
      </c>
      <c r="I414" s="500"/>
      <c r="J414" s="500"/>
      <c r="K414" s="1528"/>
      <c r="L414" s="636"/>
      <c r="M414" s="636"/>
      <c r="N414" s="636"/>
      <c r="O414" s="636"/>
      <c r="P414" s="636"/>
      <c r="Q414" s="610"/>
      <c r="R414" s="610"/>
      <c r="S414" s="610"/>
      <c r="T414" s="610"/>
      <c r="U414" s="610"/>
      <c r="V414" s="610"/>
      <c r="W414" s="610"/>
      <c r="X414" s="1387"/>
      <c r="Y414" s="756"/>
      <c r="Z414" s="756"/>
      <c r="AA414" s="690"/>
    </row>
    <row r="415" spans="1:28" ht="15" customHeight="1" x14ac:dyDescent="0.25">
      <c r="A415" s="589">
        <v>1</v>
      </c>
      <c r="B415" s="63" t="s">
        <v>391</v>
      </c>
      <c r="C415" s="1339"/>
      <c r="D415" s="9"/>
      <c r="E415" s="894"/>
      <c r="F415" s="116">
        <f t="shared" si="217"/>
        <v>0</v>
      </c>
      <c r="G415" s="116">
        <v>41</v>
      </c>
      <c r="H415" s="116" t="e">
        <f>G415/F415*100</f>
        <v>#DIV/0!</v>
      </c>
      <c r="I415" s="500"/>
      <c r="J415" s="500"/>
      <c r="K415" s="1528"/>
      <c r="L415" s="636"/>
      <c r="M415" s="636"/>
      <c r="N415" s="636"/>
      <c r="O415" s="636"/>
      <c r="P415" s="636"/>
      <c r="Q415" s="610"/>
      <c r="R415" s="610"/>
      <c r="S415" s="610"/>
      <c r="T415" s="610"/>
      <c r="U415" s="610"/>
      <c r="V415" s="610"/>
      <c r="W415" s="610"/>
      <c r="X415" s="1387"/>
      <c r="Y415" s="756"/>
      <c r="Z415" s="756"/>
      <c r="AA415" s="690"/>
    </row>
    <row r="416" spans="1:28" ht="34.5" customHeight="1" x14ac:dyDescent="0.25">
      <c r="A416" s="589">
        <v>1</v>
      </c>
      <c r="B416" s="63" t="s">
        <v>415</v>
      </c>
      <c r="C416" s="1339"/>
      <c r="D416" s="9"/>
      <c r="E416" s="894"/>
      <c r="F416" s="116">
        <f t="shared" si="217"/>
        <v>0</v>
      </c>
      <c r="G416" s="116">
        <v>11.75</v>
      </c>
      <c r="H416" s="116"/>
      <c r="I416" s="500"/>
      <c r="J416" s="500"/>
      <c r="K416" s="1528"/>
      <c r="L416" s="636"/>
      <c r="M416" s="636"/>
      <c r="N416" s="636"/>
      <c r="O416" s="636"/>
      <c r="P416" s="636"/>
      <c r="Q416" s="610"/>
      <c r="R416" s="610"/>
      <c r="S416" s="610"/>
      <c r="T416" s="610"/>
      <c r="U416" s="610"/>
      <c r="V416" s="610"/>
      <c r="W416" s="610"/>
      <c r="X416" s="1387"/>
      <c r="Y416" s="756"/>
      <c r="Z416" s="756"/>
      <c r="AA416" s="690"/>
    </row>
    <row r="417" spans="1:28" ht="44.25" customHeight="1" x14ac:dyDescent="0.25">
      <c r="A417" s="589">
        <v>1</v>
      </c>
      <c r="B417" s="63" t="s">
        <v>392</v>
      </c>
      <c r="C417" s="1339"/>
      <c r="D417" s="9"/>
      <c r="E417" s="894"/>
      <c r="F417" s="116">
        <f t="shared" si="217"/>
        <v>0</v>
      </c>
      <c r="G417" s="116"/>
      <c r="H417" s="116"/>
      <c r="I417" s="500"/>
      <c r="J417" s="500"/>
      <c r="K417" s="1528"/>
      <c r="L417" s="636"/>
      <c r="M417" s="636"/>
      <c r="N417" s="636"/>
      <c r="O417" s="636"/>
      <c r="P417" s="636"/>
      <c r="Q417" s="610"/>
      <c r="R417" s="610"/>
      <c r="S417" s="610"/>
      <c r="T417" s="610"/>
      <c r="U417" s="610"/>
      <c r="V417" s="610"/>
      <c r="W417" s="610"/>
      <c r="X417" s="1387"/>
      <c r="Y417" s="756"/>
      <c r="Z417" s="756"/>
      <c r="AA417" s="690"/>
    </row>
    <row r="418" spans="1:28" ht="15" customHeight="1" x14ac:dyDescent="0.25">
      <c r="A418" s="589">
        <v>1</v>
      </c>
      <c r="B418" s="63" t="s">
        <v>393</v>
      </c>
      <c r="C418" s="1339"/>
      <c r="D418" s="9"/>
      <c r="E418" s="894"/>
      <c r="F418" s="116">
        <f t="shared" si="217"/>
        <v>0</v>
      </c>
      <c r="G418" s="116"/>
      <c r="H418" s="116"/>
      <c r="I418" s="500"/>
      <c r="J418" s="500"/>
      <c r="K418" s="1528"/>
      <c r="L418" s="636"/>
      <c r="M418" s="636"/>
      <c r="N418" s="636"/>
      <c r="O418" s="636"/>
      <c r="P418" s="636"/>
      <c r="Q418" s="610"/>
      <c r="R418" s="610"/>
      <c r="S418" s="610"/>
      <c r="T418" s="610"/>
      <c r="U418" s="610"/>
      <c r="V418" s="610"/>
      <c r="W418" s="610"/>
      <c r="X418" s="1387"/>
      <c r="Y418" s="756"/>
      <c r="Z418" s="756"/>
      <c r="AA418" s="690"/>
    </row>
    <row r="419" spans="1:28" ht="15" customHeight="1" x14ac:dyDescent="0.25">
      <c r="A419" s="589">
        <v>1</v>
      </c>
      <c r="B419" s="62" t="s">
        <v>394</v>
      </c>
      <c r="C419" s="1339"/>
      <c r="D419" s="9"/>
      <c r="E419" s="894"/>
      <c r="F419" s="116">
        <f t="shared" si="217"/>
        <v>0</v>
      </c>
      <c r="G419" s="116"/>
      <c r="H419" s="116" t="e">
        <f>G419/F419*100</f>
        <v>#DIV/0!</v>
      </c>
      <c r="I419" s="500"/>
      <c r="J419" s="500"/>
      <c r="K419" s="1528"/>
      <c r="L419" s="636"/>
      <c r="M419" s="636"/>
      <c r="N419" s="636"/>
      <c r="O419" s="636"/>
      <c r="P419" s="636"/>
      <c r="Q419" s="610"/>
      <c r="R419" s="610"/>
      <c r="S419" s="610"/>
      <c r="T419" s="610"/>
      <c r="U419" s="610"/>
      <c r="V419" s="610"/>
      <c r="W419" s="610"/>
      <c r="X419" s="1387"/>
      <c r="Y419" s="756"/>
      <c r="Z419" s="756"/>
      <c r="AA419" s="690"/>
    </row>
    <row r="420" spans="1:28" ht="15" customHeight="1" x14ac:dyDescent="0.25">
      <c r="A420" s="589">
        <v>1</v>
      </c>
      <c r="B420" s="101" t="s">
        <v>405</v>
      </c>
      <c r="C420" s="1339"/>
      <c r="D420" s="9"/>
      <c r="E420" s="894">
        <f>E421+E422</f>
        <v>0</v>
      </c>
      <c r="F420" s="116">
        <f t="shared" ref="F420:G420" si="219">F421+F422</f>
        <v>0</v>
      </c>
      <c r="G420" s="116">
        <f t="shared" si="219"/>
        <v>0</v>
      </c>
      <c r="H420" s="116" t="e">
        <f>G420/F420*100</f>
        <v>#DIV/0!</v>
      </c>
      <c r="I420" s="500"/>
      <c r="J420" s="500"/>
      <c r="K420" s="1528"/>
      <c r="L420" s="636"/>
      <c r="M420" s="636"/>
      <c r="N420" s="636"/>
      <c r="O420" s="636"/>
      <c r="P420" s="636"/>
      <c r="Q420" s="610"/>
      <c r="R420" s="610"/>
      <c r="S420" s="610"/>
      <c r="T420" s="610"/>
      <c r="U420" s="610"/>
      <c r="V420" s="610"/>
      <c r="W420" s="610"/>
      <c r="X420" s="1387"/>
      <c r="Y420" s="756"/>
      <c r="Z420" s="756"/>
      <c r="AA420" s="690"/>
    </row>
    <row r="421" spans="1:28" ht="15" customHeight="1" x14ac:dyDescent="0.25">
      <c r="A421" s="589">
        <v>1</v>
      </c>
      <c r="B421" s="101" t="s">
        <v>417</v>
      </c>
      <c r="C421" s="1339"/>
      <c r="D421" s="9"/>
      <c r="E421" s="894"/>
      <c r="F421" s="116">
        <f t="shared" si="217"/>
        <v>0</v>
      </c>
      <c r="G421" s="116"/>
      <c r="H421" s="116" t="e">
        <f>G421/F421*100</f>
        <v>#DIV/0!</v>
      </c>
      <c r="I421" s="500"/>
      <c r="J421" s="500"/>
      <c r="K421" s="1528"/>
      <c r="L421" s="636"/>
      <c r="M421" s="636"/>
      <c r="N421" s="636"/>
      <c r="O421" s="636"/>
      <c r="P421" s="636"/>
      <c r="Q421" s="610"/>
      <c r="R421" s="610"/>
      <c r="S421" s="610"/>
      <c r="T421" s="610"/>
      <c r="U421" s="610"/>
      <c r="V421" s="610"/>
      <c r="W421" s="610"/>
      <c r="X421" s="1387"/>
      <c r="Y421" s="756"/>
      <c r="Z421" s="756"/>
      <c r="AA421" s="690"/>
    </row>
    <row r="422" spans="1:28" ht="15" customHeight="1" x14ac:dyDescent="0.25">
      <c r="A422" s="589">
        <v>1</v>
      </c>
      <c r="B422" s="63" t="s">
        <v>418</v>
      </c>
      <c r="C422" s="1339"/>
      <c r="D422" s="9"/>
      <c r="E422" s="894">
        <f>E423/9.4</f>
        <v>0</v>
      </c>
      <c r="F422" s="116">
        <f t="shared" ref="F422:G422" si="220">F423/9.4</f>
        <v>0</v>
      </c>
      <c r="G422" s="116">
        <f t="shared" si="220"/>
        <v>0</v>
      </c>
      <c r="H422" s="116" t="e">
        <f>G422/F422*100</f>
        <v>#DIV/0!</v>
      </c>
      <c r="I422" s="500"/>
      <c r="J422" s="500"/>
      <c r="K422" s="1528"/>
      <c r="L422" s="636"/>
      <c r="M422" s="636"/>
      <c r="N422" s="636"/>
      <c r="O422" s="636"/>
      <c r="P422" s="636"/>
      <c r="Q422" s="610"/>
      <c r="R422" s="610"/>
      <c r="S422" s="610"/>
      <c r="T422" s="610"/>
      <c r="U422" s="610"/>
      <c r="V422" s="610"/>
      <c r="W422" s="610"/>
      <c r="X422" s="1387"/>
      <c r="Y422" s="756"/>
      <c r="Z422" s="756"/>
      <c r="AA422" s="690"/>
    </row>
    <row r="423" spans="1:28" ht="15" customHeight="1" x14ac:dyDescent="0.25">
      <c r="A423" s="589">
        <v>1</v>
      </c>
      <c r="B423" s="112" t="s">
        <v>419</v>
      </c>
      <c r="C423" s="1339"/>
      <c r="D423" s="9"/>
      <c r="E423" s="894"/>
      <c r="F423" s="116">
        <f t="shared" si="217"/>
        <v>0</v>
      </c>
      <c r="G423" s="116"/>
      <c r="H423" s="116" t="e">
        <f>G423/F423*100</f>
        <v>#DIV/0!</v>
      </c>
      <c r="I423" s="500"/>
      <c r="J423" s="500"/>
      <c r="K423" s="1528"/>
      <c r="L423" s="636"/>
      <c r="M423" s="636"/>
      <c r="N423" s="636"/>
      <c r="O423" s="636"/>
      <c r="P423" s="636"/>
      <c r="Q423" s="610"/>
      <c r="R423" s="610"/>
      <c r="S423" s="610"/>
      <c r="T423" s="610"/>
      <c r="U423" s="610"/>
      <c r="V423" s="610"/>
      <c r="W423" s="610"/>
      <c r="X423" s="1387"/>
      <c r="Y423" s="756"/>
      <c r="Z423" s="756"/>
      <c r="AA423" s="690"/>
    </row>
    <row r="424" spans="1:28" ht="34.5" customHeight="1" x14ac:dyDescent="0.25">
      <c r="A424" s="589">
        <v>1</v>
      </c>
      <c r="B424" s="101" t="s">
        <v>395</v>
      </c>
      <c r="C424" s="1339"/>
      <c r="D424" s="9"/>
      <c r="E424" s="894"/>
      <c r="F424" s="116"/>
      <c r="G424" s="116"/>
      <c r="H424" s="116"/>
      <c r="I424" s="500"/>
      <c r="J424" s="500"/>
      <c r="K424" s="1528"/>
      <c r="L424" s="636"/>
      <c r="M424" s="636"/>
      <c r="N424" s="636"/>
      <c r="O424" s="636"/>
      <c r="P424" s="636"/>
      <c r="Q424" s="610"/>
      <c r="R424" s="610"/>
      <c r="S424" s="610"/>
      <c r="T424" s="610"/>
      <c r="U424" s="610"/>
      <c r="V424" s="610"/>
      <c r="W424" s="610"/>
      <c r="X424" s="1387"/>
      <c r="Y424" s="756"/>
      <c r="Z424" s="756"/>
      <c r="AA424" s="690"/>
    </row>
    <row r="425" spans="1:28" ht="15" customHeight="1" x14ac:dyDescent="0.25">
      <c r="A425" s="589">
        <v>1</v>
      </c>
      <c r="B425" s="6" t="s">
        <v>256</v>
      </c>
      <c r="C425" s="1339"/>
      <c r="D425" s="9"/>
      <c r="E425" s="894"/>
      <c r="F425" s="116"/>
      <c r="G425" s="116"/>
      <c r="H425" s="116"/>
      <c r="I425" s="500"/>
      <c r="J425" s="500"/>
      <c r="K425" s="1528"/>
      <c r="L425" s="636"/>
      <c r="M425" s="636"/>
      <c r="N425" s="636"/>
      <c r="O425" s="636"/>
      <c r="P425" s="636"/>
      <c r="Q425" s="610"/>
      <c r="R425" s="610"/>
      <c r="S425" s="610"/>
      <c r="T425" s="610"/>
      <c r="U425" s="610"/>
      <c r="V425" s="610"/>
      <c r="W425" s="610"/>
      <c r="X425" s="1387"/>
      <c r="Y425" s="756"/>
      <c r="Z425" s="756"/>
      <c r="AA425" s="690"/>
    </row>
    <row r="426" spans="1:28" ht="66.75" customHeight="1" x14ac:dyDescent="0.25">
      <c r="A426" s="589">
        <v>1</v>
      </c>
      <c r="B426" s="101" t="s">
        <v>396</v>
      </c>
      <c r="C426" s="1339"/>
      <c r="D426" s="9"/>
      <c r="E426" s="894"/>
      <c r="F426" s="116"/>
      <c r="G426" s="116"/>
      <c r="H426" s="116"/>
      <c r="I426" s="500"/>
      <c r="J426" s="500"/>
      <c r="K426" s="1528"/>
      <c r="L426" s="636"/>
      <c r="M426" s="636"/>
      <c r="N426" s="636"/>
      <c r="O426" s="636"/>
      <c r="P426" s="636"/>
      <c r="Q426" s="610"/>
      <c r="R426" s="610"/>
      <c r="S426" s="610"/>
      <c r="T426" s="610"/>
      <c r="U426" s="610"/>
      <c r="V426" s="610"/>
      <c r="W426" s="610"/>
      <c r="X426" s="1387"/>
      <c r="Y426" s="756"/>
      <c r="Z426" s="756"/>
      <c r="AA426" s="690"/>
    </row>
    <row r="427" spans="1:28" ht="15" customHeight="1" x14ac:dyDescent="0.25">
      <c r="A427" s="589">
        <v>1</v>
      </c>
      <c r="B427" s="104" t="s">
        <v>401</v>
      </c>
      <c r="C427" s="1339"/>
      <c r="D427" s="9"/>
      <c r="E427" s="894">
        <f>E412</f>
        <v>0</v>
      </c>
      <c r="F427" s="137">
        <f>F412</f>
        <v>0</v>
      </c>
      <c r="G427" s="116">
        <f>G412</f>
        <v>50</v>
      </c>
      <c r="H427" s="116" t="e">
        <f>G427/F427*100</f>
        <v>#DIV/0!</v>
      </c>
      <c r="I427" s="500"/>
      <c r="J427" s="500"/>
      <c r="K427" s="1528"/>
      <c r="L427" s="636"/>
      <c r="M427" s="636"/>
      <c r="N427" s="636"/>
      <c r="O427" s="636"/>
      <c r="P427" s="636"/>
      <c r="Q427" s="610"/>
      <c r="R427" s="610"/>
      <c r="S427" s="610"/>
      <c r="T427" s="610"/>
      <c r="U427" s="610"/>
      <c r="V427" s="610"/>
      <c r="W427" s="610"/>
      <c r="X427" s="1387"/>
      <c r="Y427" s="756"/>
      <c r="Z427" s="756">
        <f t="shared" si="208"/>
        <v>0</v>
      </c>
      <c r="AA427" s="690"/>
    </row>
    <row r="428" spans="1:28" ht="15" customHeight="1" x14ac:dyDescent="0.25">
      <c r="A428" s="589">
        <v>1</v>
      </c>
      <c r="B428" s="104" t="s">
        <v>402</v>
      </c>
      <c r="C428" s="1339"/>
      <c r="D428" s="9"/>
      <c r="E428" s="894">
        <f>E420</f>
        <v>0</v>
      </c>
      <c r="F428" s="137">
        <f>F420</f>
        <v>0</v>
      </c>
      <c r="G428" s="137">
        <f>G420</f>
        <v>0</v>
      </c>
      <c r="H428" s="137" t="e">
        <f>G428/F428*100</f>
        <v>#DIV/0!</v>
      </c>
      <c r="I428" s="500"/>
      <c r="J428" s="500"/>
      <c r="K428" s="1528"/>
      <c r="L428" s="636"/>
      <c r="M428" s="636"/>
      <c r="N428" s="636"/>
      <c r="O428" s="636"/>
      <c r="P428" s="636"/>
      <c r="Q428" s="610"/>
      <c r="R428" s="610"/>
      <c r="S428" s="610"/>
      <c r="T428" s="610"/>
      <c r="U428" s="610"/>
      <c r="V428" s="610"/>
      <c r="W428" s="610"/>
      <c r="X428" s="1387"/>
      <c r="Y428" s="756"/>
      <c r="Z428" s="756">
        <f t="shared" si="208"/>
        <v>0</v>
      </c>
      <c r="AA428" s="690"/>
    </row>
    <row r="429" spans="1:28" ht="39.75" customHeight="1" thickBot="1" x14ac:dyDescent="0.3">
      <c r="A429" s="589">
        <v>1</v>
      </c>
      <c r="B429" s="104" t="s">
        <v>403</v>
      </c>
      <c r="C429" s="1339"/>
      <c r="D429" s="9"/>
      <c r="E429" s="894">
        <f>E424</f>
        <v>0</v>
      </c>
      <c r="F429" s="137">
        <f>F424</f>
        <v>0</v>
      </c>
      <c r="G429" s="137">
        <f>G424</f>
        <v>0</v>
      </c>
      <c r="H429" s="137"/>
      <c r="I429" s="500"/>
      <c r="J429" s="500"/>
      <c r="K429" s="1528"/>
      <c r="L429" s="636"/>
      <c r="M429" s="636"/>
      <c r="N429" s="636"/>
      <c r="O429" s="636"/>
      <c r="P429" s="636"/>
      <c r="Q429" s="610"/>
      <c r="R429" s="610"/>
      <c r="S429" s="610"/>
      <c r="T429" s="610"/>
      <c r="U429" s="610"/>
      <c r="V429" s="610"/>
      <c r="W429" s="610"/>
      <c r="X429" s="1387"/>
      <c r="Y429" s="756"/>
      <c r="Z429" s="756">
        <f t="shared" si="208"/>
        <v>0</v>
      </c>
      <c r="AA429" s="690"/>
    </row>
    <row r="430" spans="1:28" s="640" customFormat="1" ht="28.5" customHeight="1" thickBot="1" x14ac:dyDescent="0.3">
      <c r="A430" s="589">
        <v>1</v>
      </c>
      <c r="B430" s="1752" t="s">
        <v>141</v>
      </c>
      <c r="C430" s="1753"/>
      <c r="D430" s="1754"/>
      <c r="E430" s="1734">
        <v>1036</v>
      </c>
      <c r="F430" s="1612">
        <f>ROUND(E430/12*$B$4,0)</f>
        <v>86</v>
      </c>
      <c r="G430" s="1755">
        <f>G421*2.9+G412+G423/4.2</f>
        <v>50</v>
      </c>
      <c r="H430" s="1755">
        <f>G430/F430*100</f>
        <v>58.139534883720934</v>
      </c>
      <c r="I430" s="1668"/>
      <c r="J430" s="1668"/>
      <c r="K430" s="1670"/>
      <c r="L430" s="1750"/>
      <c r="M430" s="1750"/>
      <c r="N430" s="1750"/>
      <c r="O430" s="1750"/>
      <c r="P430" s="1750"/>
      <c r="Q430" s="1195">
        <v>688.67899999999997</v>
      </c>
      <c r="R430" s="1195">
        <f t="shared" ref="R430:R435" si="221">Q430/12*$B$4</f>
        <v>57.389916666666664</v>
      </c>
      <c r="S430" s="1195">
        <f t="shared" ref="S430:V430" si="222">S411</f>
        <v>0</v>
      </c>
      <c r="T430" s="1195">
        <f t="shared" si="222"/>
        <v>0</v>
      </c>
      <c r="U430" s="1195">
        <f t="shared" si="222"/>
        <v>0</v>
      </c>
      <c r="V430" s="1195">
        <f t="shared" si="222"/>
        <v>0</v>
      </c>
      <c r="W430" s="1337">
        <v>41.184010000000001</v>
      </c>
      <c r="X430" s="1734" t="e">
        <f>X412+#REF!*3.2+#REF!/3.9</f>
        <v>#REF!</v>
      </c>
      <c r="Y430" s="1337" t="e">
        <f>#REF!</f>
        <v>#REF!</v>
      </c>
      <c r="Z430" s="1337" t="e">
        <f t="shared" si="208"/>
        <v>#REF!</v>
      </c>
      <c r="AA430" s="690"/>
      <c r="AB430" s="690"/>
    </row>
    <row r="431" spans="1:28" ht="28.5" customHeight="1" x14ac:dyDescent="0.25">
      <c r="A431" s="589">
        <v>1</v>
      </c>
      <c r="B431" s="1756" t="s">
        <v>29</v>
      </c>
      <c r="C431" s="1739"/>
      <c r="D431" s="1686"/>
      <c r="E431" s="1432"/>
      <c r="F431" s="695"/>
      <c r="G431" s="1624"/>
      <c r="H431" s="1624"/>
      <c r="I431" s="1589"/>
      <c r="J431" s="1589"/>
      <c r="K431" s="1588"/>
      <c r="L431" s="1559"/>
      <c r="M431" s="1559"/>
      <c r="N431" s="1559"/>
      <c r="O431" s="1559"/>
      <c r="P431" s="1559"/>
      <c r="Q431" s="714"/>
      <c r="R431" s="714">
        <f t="shared" si="221"/>
        <v>0</v>
      </c>
      <c r="S431" s="714"/>
      <c r="T431" s="714"/>
      <c r="U431" s="714"/>
      <c r="V431" s="714"/>
      <c r="W431" s="714"/>
      <c r="X431" s="1514"/>
      <c r="Y431" s="1328"/>
      <c r="Z431" s="1328">
        <f t="shared" si="208"/>
        <v>0</v>
      </c>
      <c r="AA431" s="690"/>
    </row>
    <row r="432" spans="1:28" ht="14.25" customHeight="1" x14ac:dyDescent="0.25">
      <c r="A432" s="589">
        <v>1</v>
      </c>
      <c r="B432" s="1757" t="s">
        <v>16</v>
      </c>
      <c r="C432" s="1758"/>
      <c r="D432" s="4"/>
      <c r="E432" s="1433"/>
      <c r="F432" s="1332"/>
      <c r="G432" s="1537"/>
      <c r="H432" s="1537"/>
      <c r="I432" s="1538"/>
      <c r="J432" s="1538"/>
      <c r="K432" s="1586"/>
      <c r="L432" s="1587"/>
      <c r="M432" s="1587"/>
      <c r="N432" s="1587"/>
      <c r="O432" s="1587"/>
      <c r="P432" s="1587"/>
      <c r="Q432" s="718"/>
      <c r="R432" s="718">
        <f t="shared" si="221"/>
        <v>0</v>
      </c>
      <c r="S432" s="718"/>
      <c r="T432" s="718"/>
      <c r="U432" s="718"/>
      <c r="V432" s="718"/>
      <c r="W432" s="718"/>
      <c r="X432" s="1514"/>
      <c r="Y432" s="1328"/>
      <c r="Z432" s="1328">
        <f t="shared" si="208"/>
        <v>0</v>
      </c>
      <c r="AA432" s="690"/>
    </row>
    <row r="433" spans="1:28" ht="22.5" customHeight="1" x14ac:dyDescent="0.25">
      <c r="A433" s="589">
        <v>1</v>
      </c>
      <c r="B433" s="1344" t="s">
        <v>135</v>
      </c>
      <c r="C433" s="90"/>
      <c r="D433" s="4">
        <v>240</v>
      </c>
      <c r="E433" s="1411"/>
      <c r="F433" s="1759">
        <f>ROUND(E433/12*$B$4,0)</f>
        <v>0</v>
      </c>
      <c r="G433" s="1332"/>
      <c r="H433" s="1332" t="e">
        <f>G433/F433*100</f>
        <v>#DIV/0!</v>
      </c>
      <c r="I433" s="1561">
        <v>10</v>
      </c>
      <c r="J433" s="1561" t="e">
        <f>M433/G433</f>
        <v>#DIV/0!</v>
      </c>
      <c r="K433" s="1760">
        <f>ROUND(E433*I433,0)</f>
        <v>0</v>
      </c>
      <c r="L433" s="1596">
        <f t="shared" ref="L433" si="223">ROUND(K433/12*$B$4,0)</f>
        <v>0</v>
      </c>
      <c r="M433" s="1596"/>
      <c r="N433" s="1596" t="e">
        <f>M433/L433*100</f>
        <v>#DIV/0!</v>
      </c>
      <c r="O433" s="1596">
        <f>ROUND(K433/D433,0)</f>
        <v>0</v>
      </c>
      <c r="P433" s="1760" t="e">
        <f>M433/$B$4*12/O433</f>
        <v>#DIV/0!</v>
      </c>
      <c r="Q433" s="718"/>
      <c r="R433" s="718">
        <f t="shared" si="221"/>
        <v>0</v>
      </c>
      <c r="S433" s="1761"/>
      <c r="T433" s="718"/>
      <c r="U433" s="718">
        <f>S433-R433</f>
        <v>0</v>
      </c>
      <c r="V433" s="718"/>
      <c r="W433" s="718"/>
      <c r="X433" s="1762"/>
      <c r="Y433" s="1328"/>
      <c r="Z433" s="1328">
        <f t="shared" si="208"/>
        <v>0</v>
      </c>
      <c r="AA433" s="690"/>
    </row>
    <row r="434" spans="1:28" ht="22.5" customHeight="1" x14ac:dyDescent="0.25">
      <c r="A434" s="589">
        <v>1</v>
      </c>
      <c r="B434" s="1763" t="s">
        <v>201</v>
      </c>
      <c r="C434" s="1764"/>
      <c r="D434" s="1765"/>
      <c r="E434" s="1766">
        <v>8</v>
      </c>
      <c r="F434" s="1759">
        <f>ROUND(E434/12*$B$4,0)</f>
        <v>1</v>
      </c>
      <c r="G434" s="549">
        <f t="shared" ref="F434:I435" si="224">G433</f>
        <v>0</v>
      </c>
      <c r="H434" s="1332">
        <f>G434/F434*100</f>
        <v>0</v>
      </c>
      <c r="I434" s="1767">
        <f t="shared" si="224"/>
        <v>10</v>
      </c>
      <c r="J434" s="1767" t="e">
        <f>M434/G434</f>
        <v>#DIV/0!</v>
      </c>
      <c r="K434" s="1768">
        <f>K433</f>
        <v>0</v>
      </c>
      <c r="L434" s="1769">
        <f t="shared" ref="L434:M435" si="225">L433</f>
        <v>0</v>
      </c>
      <c r="M434" s="529">
        <f t="shared" si="225"/>
        <v>0</v>
      </c>
      <c r="N434" s="529" t="e">
        <f>M434/L434*100</f>
        <v>#DIV/0!</v>
      </c>
      <c r="O434" s="529">
        <f>O433</f>
        <v>0</v>
      </c>
      <c r="P434" s="529" t="e">
        <f>P433</f>
        <v>#DIV/0!</v>
      </c>
      <c r="Q434" s="1345">
        <v>230.65299999999999</v>
      </c>
      <c r="R434" s="1345">
        <f t="shared" si="221"/>
        <v>19.221083333333333</v>
      </c>
      <c r="S434" s="1345"/>
      <c r="T434" s="1345"/>
      <c r="U434" s="1345"/>
      <c r="V434" s="1345"/>
      <c r="W434" s="1345"/>
      <c r="X434" s="1770"/>
      <c r="Y434" s="1331"/>
      <c r="Z434" s="1331">
        <f t="shared" si="208"/>
        <v>0</v>
      </c>
      <c r="AA434" s="690"/>
    </row>
    <row r="435" spans="1:28" ht="20.25" customHeight="1" thickBot="1" x14ac:dyDescent="0.3">
      <c r="A435" s="589">
        <v>1</v>
      </c>
      <c r="B435" s="426" t="s">
        <v>264</v>
      </c>
      <c r="C435" s="1771"/>
      <c r="D435" s="507"/>
      <c r="E435" s="1772">
        <f>E434</f>
        <v>8</v>
      </c>
      <c r="F435" s="1466">
        <f t="shared" si="224"/>
        <v>1</v>
      </c>
      <c r="G435" s="1466">
        <f t="shared" si="224"/>
        <v>0</v>
      </c>
      <c r="H435" s="1466">
        <f>G435/F435*100</f>
        <v>0</v>
      </c>
      <c r="I435" s="577">
        <f>I433</f>
        <v>10</v>
      </c>
      <c r="J435" s="577" t="e">
        <f>M435/G435</f>
        <v>#DIV/0!</v>
      </c>
      <c r="K435" s="1773">
        <f t="shared" ref="K435" si="226">K434</f>
        <v>0</v>
      </c>
      <c r="L435" s="1466">
        <f t="shared" si="225"/>
        <v>0</v>
      </c>
      <c r="M435" s="1466">
        <f t="shared" si="225"/>
        <v>0</v>
      </c>
      <c r="N435" s="1573" t="e">
        <f>M435/L435*100</f>
        <v>#DIV/0!</v>
      </c>
      <c r="O435" s="1774">
        <f t="shared" ref="O435" si="227">O434</f>
        <v>0</v>
      </c>
      <c r="P435" s="1774" t="e">
        <f t="shared" ref="P435" si="228">P434</f>
        <v>#DIV/0!</v>
      </c>
      <c r="Q435" s="1346">
        <f>Q434</f>
        <v>230.65299999999999</v>
      </c>
      <c r="R435" s="1346">
        <f t="shared" si="221"/>
        <v>19.221083333333333</v>
      </c>
      <c r="S435" s="1346">
        <f t="shared" si="212"/>
        <v>0</v>
      </c>
      <c r="T435" s="1346"/>
      <c r="U435" s="1346">
        <f>S435-R435</f>
        <v>-19.221083333333333</v>
      </c>
      <c r="V435" s="1346"/>
      <c r="W435" s="1346"/>
      <c r="X435" s="1775"/>
      <c r="Y435" s="1349"/>
      <c r="Z435" s="1349">
        <f t="shared" si="208"/>
        <v>0</v>
      </c>
      <c r="AA435" s="690"/>
    </row>
    <row r="436" spans="1:28" ht="15" customHeight="1" thickBot="1" x14ac:dyDescent="0.3">
      <c r="A436" s="589">
        <v>1</v>
      </c>
      <c r="B436" s="1666" t="s">
        <v>458</v>
      </c>
      <c r="C436" s="1666"/>
      <c r="D436" s="168"/>
      <c r="E436" s="1430"/>
      <c r="F436" s="1612"/>
      <c r="G436" s="1612"/>
      <c r="H436" s="1612"/>
      <c r="I436" s="1776"/>
      <c r="J436" s="1776"/>
      <c r="K436" s="1777"/>
      <c r="L436" s="1776"/>
      <c r="M436" s="1776"/>
      <c r="N436" s="1776"/>
      <c r="O436" s="1777"/>
      <c r="P436" s="1777"/>
      <c r="Q436" s="1195">
        <f t="shared" ref="Q436" si="229">SUM(Q435,Q430)</f>
        <v>919.33199999999999</v>
      </c>
      <c r="R436" s="1195">
        <f t="shared" ref="R436:W436" si="230">SUM(R435,R430)</f>
        <v>76.61099999999999</v>
      </c>
      <c r="S436" s="1195">
        <f t="shared" si="230"/>
        <v>0</v>
      </c>
      <c r="T436" s="1195">
        <f t="shared" si="230"/>
        <v>0</v>
      </c>
      <c r="U436" s="1195">
        <f t="shared" si="230"/>
        <v>-19.221083333333333</v>
      </c>
      <c r="V436" s="1195">
        <f t="shared" si="230"/>
        <v>0</v>
      </c>
      <c r="W436" s="1195">
        <f t="shared" si="230"/>
        <v>41.184010000000001</v>
      </c>
      <c r="X436" s="1473"/>
      <c r="Y436" s="1337" t="e">
        <f t="shared" ref="Y436" si="231">SUM(Y435,Y430)</f>
        <v>#REF!</v>
      </c>
      <c r="Z436" s="1337" t="e">
        <f t="shared" si="208"/>
        <v>#REF!</v>
      </c>
      <c r="AA436" s="690"/>
    </row>
    <row r="437" spans="1:28" ht="21" customHeight="1" x14ac:dyDescent="0.25">
      <c r="A437" s="589">
        <v>1</v>
      </c>
      <c r="B437" s="1778"/>
      <c r="C437" s="1778"/>
      <c r="D437" s="1778"/>
      <c r="E437" s="845"/>
      <c r="F437" s="1525"/>
      <c r="G437" s="1525"/>
      <c r="H437" s="1525"/>
      <c r="I437" s="501"/>
      <c r="J437" s="501"/>
      <c r="K437" s="1619"/>
      <c r="L437" s="809"/>
      <c r="M437" s="809"/>
      <c r="N437" s="809"/>
      <c r="O437" s="809"/>
      <c r="P437" s="1619"/>
      <c r="Q437" s="780"/>
      <c r="R437" s="780"/>
      <c r="S437" s="780">
        <f t="shared" si="212"/>
        <v>0</v>
      </c>
      <c r="T437" s="780"/>
      <c r="U437" s="780"/>
      <c r="V437" s="780"/>
      <c r="W437" s="780"/>
      <c r="X437" s="1442"/>
      <c r="Y437" s="1402"/>
      <c r="Z437" s="1402">
        <f t="shared" si="208"/>
        <v>0</v>
      </c>
      <c r="AA437" s="690"/>
      <c r="AB437" s="589"/>
    </row>
    <row r="438" spans="1:28" ht="37.5" customHeight="1" x14ac:dyDescent="0.25">
      <c r="A438" s="589">
        <v>1</v>
      </c>
      <c r="B438" s="1505" t="s">
        <v>209</v>
      </c>
      <c r="C438" s="1505"/>
      <c r="D438" s="264"/>
      <c r="E438" s="759"/>
      <c r="F438" s="614"/>
      <c r="G438" s="614"/>
      <c r="H438" s="614"/>
      <c r="I438" s="500"/>
      <c r="J438" s="500"/>
      <c r="K438" s="1528"/>
      <c r="L438" s="636"/>
      <c r="M438" s="636"/>
      <c r="N438" s="636"/>
      <c r="O438" s="636"/>
      <c r="P438" s="1528"/>
      <c r="Q438" s="610"/>
      <c r="R438" s="610"/>
      <c r="S438" s="610">
        <f t="shared" si="212"/>
        <v>0</v>
      </c>
      <c r="T438" s="610"/>
      <c r="U438" s="610"/>
      <c r="V438" s="610"/>
      <c r="W438" s="610"/>
      <c r="X438" s="1387"/>
      <c r="Y438" s="756"/>
      <c r="Z438" s="756">
        <f t="shared" si="208"/>
        <v>0</v>
      </c>
      <c r="AA438" s="690"/>
      <c r="AB438" s="589"/>
    </row>
    <row r="439" spans="1:28" ht="21" customHeight="1" x14ac:dyDescent="0.25">
      <c r="A439" s="589">
        <v>1</v>
      </c>
      <c r="B439" s="100" t="s">
        <v>262</v>
      </c>
      <c r="C439" s="1347"/>
      <c r="D439" s="850"/>
      <c r="E439" s="759"/>
      <c r="F439" s="614"/>
      <c r="G439" s="614"/>
      <c r="H439" s="614"/>
      <c r="I439" s="500"/>
      <c r="J439" s="500"/>
      <c r="K439" s="1528"/>
      <c r="L439" s="636"/>
      <c r="M439" s="636"/>
      <c r="N439" s="636"/>
      <c r="O439" s="636"/>
      <c r="P439" s="636"/>
      <c r="Q439" s="610"/>
      <c r="R439" s="610">
        <f t="shared" ref="R439" si="232">Q439/12*$B$4</f>
        <v>0</v>
      </c>
      <c r="S439" s="610">
        <f>W439-V439-T439</f>
        <v>0</v>
      </c>
      <c r="T439" s="610"/>
      <c r="U439" s="610">
        <f>S439-R439</f>
        <v>0</v>
      </c>
      <c r="V439" s="610"/>
      <c r="W439" s="610"/>
      <c r="X439" s="1387"/>
      <c r="Y439" s="756"/>
      <c r="Z439" s="756">
        <f t="shared" si="208"/>
        <v>0</v>
      </c>
      <c r="AA439" s="690"/>
      <c r="AB439" s="589"/>
    </row>
    <row r="440" spans="1:28" ht="25.5" customHeight="1" x14ac:dyDescent="0.25">
      <c r="A440" s="589">
        <v>1</v>
      </c>
      <c r="B440" s="101" t="s">
        <v>404</v>
      </c>
      <c r="C440" s="1348"/>
      <c r="D440" s="148"/>
      <c r="E440" s="894">
        <f>E441</f>
        <v>0</v>
      </c>
      <c r="F440" s="116">
        <f t="shared" ref="F440:G440" si="233">F441</f>
        <v>0</v>
      </c>
      <c r="G440" s="116">
        <f t="shared" si="233"/>
        <v>4.9275000000000002</v>
      </c>
      <c r="H440" s="1332" t="e">
        <f t="shared" ref="H440:H448" si="234">G440/F440*100</f>
        <v>#DIV/0!</v>
      </c>
      <c r="I440" s="500"/>
      <c r="J440" s="500"/>
      <c r="K440" s="1528"/>
      <c r="L440" s="636"/>
      <c r="M440" s="636"/>
      <c r="N440" s="636"/>
      <c r="O440" s="636"/>
      <c r="P440" s="636"/>
      <c r="Q440" s="610"/>
      <c r="R440" s="610"/>
      <c r="S440" s="610">
        <f t="shared" si="212"/>
        <v>0</v>
      </c>
      <c r="T440" s="610"/>
      <c r="U440" s="610"/>
      <c r="V440" s="610"/>
      <c r="W440" s="610"/>
      <c r="X440" s="894">
        <f>X444/2.9</f>
        <v>0</v>
      </c>
      <c r="Y440" s="756"/>
      <c r="Z440" s="756">
        <f t="shared" si="208"/>
        <v>0</v>
      </c>
      <c r="AA440" s="690"/>
      <c r="AB440" s="589"/>
    </row>
    <row r="441" spans="1:28" ht="43.5" customHeight="1" x14ac:dyDescent="0.25">
      <c r="A441" s="589">
        <v>1</v>
      </c>
      <c r="B441" s="113" t="s">
        <v>390</v>
      </c>
      <c r="C441" s="1348"/>
      <c r="D441" s="148"/>
      <c r="E441" s="1594">
        <f>E442/4</f>
        <v>0</v>
      </c>
      <c r="F441" s="1595">
        <f t="shared" ref="F441:G441" si="235">F442/4</f>
        <v>0</v>
      </c>
      <c r="G441" s="1595">
        <f t="shared" si="235"/>
        <v>4.9275000000000002</v>
      </c>
      <c r="H441" s="1332" t="e">
        <f t="shared" si="234"/>
        <v>#DIV/0!</v>
      </c>
      <c r="I441" s="500"/>
      <c r="J441" s="500"/>
      <c r="K441" s="1528"/>
      <c r="L441" s="636"/>
      <c r="M441" s="636"/>
      <c r="N441" s="636"/>
      <c r="O441" s="636"/>
      <c r="P441" s="636"/>
      <c r="Q441" s="610"/>
      <c r="R441" s="610"/>
      <c r="S441" s="610"/>
      <c r="T441" s="610"/>
      <c r="U441" s="610"/>
      <c r="V441" s="610"/>
      <c r="W441" s="610"/>
      <c r="X441" s="894"/>
      <c r="Y441" s="756"/>
      <c r="Z441" s="756"/>
      <c r="AA441" s="690"/>
      <c r="AB441" s="589"/>
    </row>
    <row r="442" spans="1:28" ht="43.5" customHeight="1" x14ac:dyDescent="0.25">
      <c r="A442" s="589">
        <v>1</v>
      </c>
      <c r="B442" s="63" t="s">
        <v>415</v>
      </c>
      <c r="C442" s="1348"/>
      <c r="D442" s="148"/>
      <c r="E442" s="1594"/>
      <c r="F442" s="1595">
        <f t="shared" ref="F442:F445" si="236">ROUND(E442/12*$B$4,0)</f>
        <v>0</v>
      </c>
      <c r="G442" s="1595">
        <v>19.71</v>
      </c>
      <c r="H442" s="1332" t="e">
        <f t="shared" si="234"/>
        <v>#DIV/0!</v>
      </c>
      <c r="I442" s="500"/>
      <c r="J442" s="500"/>
      <c r="K442" s="1528"/>
      <c r="L442" s="636"/>
      <c r="M442" s="636"/>
      <c r="N442" s="636"/>
      <c r="O442" s="636"/>
      <c r="P442" s="636"/>
      <c r="Q442" s="610"/>
      <c r="R442" s="610"/>
      <c r="S442" s="610"/>
      <c r="T442" s="610"/>
      <c r="U442" s="610"/>
      <c r="V442" s="610"/>
      <c r="W442" s="610"/>
      <c r="X442" s="894"/>
      <c r="Y442" s="756"/>
      <c r="Z442" s="756"/>
      <c r="AA442" s="690"/>
      <c r="AB442" s="589"/>
    </row>
    <row r="443" spans="1:28" ht="25.5" customHeight="1" x14ac:dyDescent="0.25">
      <c r="A443" s="589">
        <v>1</v>
      </c>
      <c r="B443" s="101" t="s">
        <v>405</v>
      </c>
      <c r="C443" s="1348"/>
      <c r="D443" s="148"/>
      <c r="E443" s="1594">
        <f>(E444+E445)/9.4</f>
        <v>0</v>
      </c>
      <c r="F443" s="1595">
        <f t="shared" ref="F443:G443" si="237">(F444+F445)/9.4</f>
        <v>0</v>
      </c>
      <c r="G443" s="1595">
        <f t="shared" si="237"/>
        <v>19.21595744680851</v>
      </c>
      <c r="H443" s="1332" t="e">
        <f t="shared" si="234"/>
        <v>#DIV/0!</v>
      </c>
      <c r="I443" s="500"/>
      <c r="J443" s="500"/>
      <c r="K443" s="1528"/>
      <c r="L443" s="636"/>
      <c r="M443" s="636"/>
      <c r="N443" s="636"/>
      <c r="O443" s="636"/>
      <c r="P443" s="636"/>
      <c r="Q443" s="610"/>
      <c r="R443" s="610"/>
      <c r="S443" s="610"/>
      <c r="T443" s="610"/>
      <c r="U443" s="610"/>
      <c r="V443" s="610"/>
      <c r="W443" s="610"/>
      <c r="X443" s="894"/>
      <c r="Y443" s="756"/>
      <c r="Z443" s="756"/>
      <c r="AA443" s="690"/>
      <c r="AB443" s="589"/>
    </row>
    <row r="444" spans="1:28" ht="17.25" customHeight="1" x14ac:dyDescent="0.25">
      <c r="A444" s="589">
        <v>1</v>
      </c>
      <c r="B444" s="112" t="s">
        <v>419</v>
      </c>
      <c r="C444" s="1348"/>
      <c r="D444" s="148"/>
      <c r="E444" s="1594"/>
      <c r="F444" s="1595">
        <f t="shared" si="236"/>
        <v>0</v>
      </c>
      <c r="G444" s="1595">
        <v>180.63</v>
      </c>
      <c r="H444" s="1332" t="e">
        <f t="shared" si="234"/>
        <v>#DIV/0!</v>
      </c>
      <c r="I444" s="500"/>
      <c r="J444" s="500"/>
      <c r="K444" s="1528"/>
      <c r="L444" s="636"/>
      <c r="M444" s="636"/>
      <c r="N444" s="636"/>
      <c r="O444" s="636"/>
      <c r="P444" s="636"/>
      <c r="Q444" s="610"/>
      <c r="R444" s="610"/>
      <c r="S444" s="610"/>
      <c r="T444" s="610"/>
      <c r="U444" s="610"/>
      <c r="V444" s="610"/>
      <c r="W444" s="610"/>
      <c r="X444" s="1387"/>
      <c r="Y444" s="756"/>
      <c r="Z444" s="756">
        <f t="shared" si="208"/>
        <v>0</v>
      </c>
      <c r="AA444" s="690"/>
      <c r="AB444" s="589"/>
    </row>
    <row r="445" spans="1:28" ht="15" customHeight="1" x14ac:dyDescent="0.25">
      <c r="A445" s="589">
        <v>1</v>
      </c>
      <c r="B445" s="112" t="s">
        <v>420</v>
      </c>
      <c r="C445" s="88"/>
      <c r="D445" s="148"/>
      <c r="E445" s="44"/>
      <c r="F445" s="12">
        <f t="shared" si="236"/>
        <v>0</v>
      </c>
      <c r="G445" s="12"/>
      <c r="H445" s="1332" t="e">
        <f t="shared" si="234"/>
        <v>#DIV/0!</v>
      </c>
      <c r="I445" s="500"/>
      <c r="J445" s="500"/>
      <c r="K445" s="1528"/>
      <c r="L445" s="636"/>
      <c r="M445" s="636"/>
      <c r="N445" s="636"/>
      <c r="O445" s="636"/>
      <c r="P445" s="636"/>
      <c r="Q445" s="610"/>
      <c r="R445" s="610"/>
      <c r="S445" s="610">
        <f t="shared" si="212"/>
        <v>0</v>
      </c>
      <c r="T445" s="610"/>
      <c r="U445" s="610"/>
      <c r="V445" s="610"/>
      <c r="W445" s="610"/>
      <c r="X445" s="44">
        <f>SUM(X446:X447)/8.5</f>
        <v>0</v>
      </c>
      <c r="Y445" s="756"/>
      <c r="Z445" s="756">
        <f t="shared" si="208"/>
        <v>0</v>
      </c>
      <c r="AA445" s="690"/>
      <c r="AB445" s="589"/>
    </row>
    <row r="446" spans="1:28" ht="15" customHeight="1" x14ac:dyDescent="0.25">
      <c r="A446" s="589">
        <v>1</v>
      </c>
      <c r="B446" s="104" t="s">
        <v>401</v>
      </c>
      <c r="C446" s="1779"/>
      <c r="D446" s="148"/>
      <c r="E446" s="190">
        <f>E440</f>
        <v>0</v>
      </c>
      <c r="F446" s="12">
        <f>F440</f>
        <v>0</v>
      </c>
      <c r="G446" s="12">
        <f>G440</f>
        <v>4.9275000000000002</v>
      </c>
      <c r="H446" s="1332" t="e">
        <f t="shared" si="234"/>
        <v>#DIV/0!</v>
      </c>
      <c r="I446" s="500"/>
      <c r="J446" s="500"/>
      <c r="K446" s="1528"/>
      <c r="L446" s="636"/>
      <c r="M446" s="636"/>
      <c r="N446" s="636"/>
      <c r="O446" s="636"/>
      <c r="P446" s="636"/>
      <c r="Q446" s="610"/>
      <c r="R446" s="610"/>
      <c r="S446" s="610"/>
      <c r="T446" s="610"/>
      <c r="U446" s="610"/>
      <c r="V446" s="610"/>
      <c r="W446" s="610"/>
      <c r="X446" s="1387"/>
      <c r="Y446" s="756"/>
      <c r="Z446" s="756">
        <f t="shared" si="208"/>
        <v>0</v>
      </c>
      <c r="AA446" s="690"/>
      <c r="AB446" s="589"/>
    </row>
    <row r="447" spans="1:28" ht="15" customHeight="1" x14ac:dyDescent="0.25">
      <c r="A447" s="589">
        <v>1</v>
      </c>
      <c r="B447" s="104" t="s">
        <v>402</v>
      </c>
      <c r="C447" s="1779"/>
      <c r="D447" s="148"/>
      <c r="E447" s="190">
        <f>E443</f>
        <v>0</v>
      </c>
      <c r="F447" s="137">
        <f>F443</f>
        <v>0</v>
      </c>
      <c r="G447" s="137">
        <f>G443</f>
        <v>19.21595744680851</v>
      </c>
      <c r="H447" s="1332" t="e">
        <f t="shared" si="234"/>
        <v>#DIV/0!</v>
      </c>
      <c r="I447" s="500"/>
      <c r="J447" s="500"/>
      <c r="K447" s="1528"/>
      <c r="L447" s="636"/>
      <c r="M447" s="636"/>
      <c r="N447" s="636"/>
      <c r="O447" s="636"/>
      <c r="P447" s="636"/>
      <c r="Q447" s="610"/>
      <c r="R447" s="610"/>
      <c r="S447" s="610">
        <f t="shared" si="212"/>
        <v>0</v>
      </c>
      <c r="T447" s="610"/>
      <c r="U447" s="610"/>
      <c r="V447" s="610"/>
      <c r="W447" s="610"/>
      <c r="X447" s="1387"/>
      <c r="Y447" s="756"/>
      <c r="Z447" s="756">
        <f t="shared" si="208"/>
        <v>0</v>
      </c>
      <c r="AA447" s="690"/>
      <c r="AB447" s="589"/>
    </row>
    <row r="448" spans="1:28" ht="15" customHeight="1" thickBot="1" x14ac:dyDescent="0.3">
      <c r="A448" s="589">
        <v>1</v>
      </c>
      <c r="B448" s="169" t="s">
        <v>141</v>
      </c>
      <c r="C448" s="1398"/>
      <c r="D448" s="169"/>
      <c r="E448" s="1569">
        <v>952</v>
      </c>
      <c r="F448" s="1570">
        <f>E448/12*B4</f>
        <v>79.333333333333329</v>
      </c>
      <c r="G448" s="1570">
        <f>(G444+G445)/4.2+G440</f>
        <v>47.934642857142855</v>
      </c>
      <c r="H448" s="1570">
        <f t="shared" si="234"/>
        <v>60.421818727490994</v>
      </c>
      <c r="I448" s="1571"/>
      <c r="J448" s="1571"/>
      <c r="K448" s="1780"/>
      <c r="L448" s="1573"/>
      <c r="M448" s="1573"/>
      <c r="N448" s="1573"/>
      <c r="O448" s="1573"/>
      <c r="P448" s="1573"/>
      <c r="Q448" s="1335">
        <v>712.34100000000001</v>
      </c>
      <c r="R448" s="873">
        <f t="shared" ref="R448" si="238">Q448/12*$B$4</f>
        <v>59.361750000000001</v>
      </c>
      <c r="S448" s="1335">
        <f t="shared" si="212"/>
        <v>40.836179999999999</v>
      </c>
      <c r="T448" s="1335"/>
      <c r="U448" s="1335">
        <f>S448-R448</f>
        <v>-18.525570000000002</v>
      </c>
      <c r="V448" s="1335"/>
      <c r="W448" s="1349">
        <v>40.836179999999999</v>
      </c>
      <c r="X448" s="1569">
        <f>SUM(X446:X447)/3.9+X440</f>
        <v>0</v>
      </c>
      <c r="Y448" s="1349"/>
      <c r="Z448" s="1349">
        <f t="shared" si="208"/>
        <v>0</v>
      </c>
      <c r="AA448" s="690"/>
      <c r="AB448" s="589"/>
    </row>
    <row r="449" spans="1:28" ht="15" customHeight="1" thickBot="1" x14ac:dyDescent="0.3">
      <c r="A449" s="589">
        <v>1</v>
      </c>
      <c r="B449" s="1574" t="s">
        <v>458</v>
      </c>
      <c r="C449" s="1574"/>
      <c r="D449" s="168"/>
      <c r="E449" s="1430"/>
      <c r="F449" s="1612"/>
      <c r="G449" s="1612"/>
      <c r="H449" s="1612"/>
      <c r="I449" s="1668"/>
      <c r="J449" s="1668"/>
      <c r="K449" s="1670"/>
      <c r="L449" s="1750"/>
      <c r="M449" s="1750"/>
      <c r="N449" s="1750"/>
      <c r="O449" s="1750"/>
      <c r="P449" s="1750"/>
      <c r="Q449" s="1195">
        <f t="shared" ref="Q449" si="239">SUM(Q448)</f>
        <v>712.34100000000001</v>
      </c>
      <c r="R449" s="1195">
        <f t="shared" ref="R449" si="240">SUM(R448)</f>
        <v>59.361750000000001</v>
      </c>
      <c r="S449" s="1195">
        <f t="shared" si="212"/>
        <v>40.836179999999999</v>
      </c>
      <c r="T449" s="1195"/>
      <c r="U449" s="1195">
        <f t="shared" ref="U449:W449" si="241">SUM(U448)</f>
        <v>-18.525570000000002</v>
      </c>
      <c r="V449" s="1195">
        <f t="shared" si="241"/>
        <v>0</v>
      </c>
      <c r="W449" s="1195">
        <f t="shared" si="241"/>
        <v>40.836179999999999</v>
      </c>
      <c r="X449" s="1473">
        <f t="shared" ref="X449:Y449" si="242">SUM(X448)</f>
        <v>0</v>
      </c>
      <c r="Y449" s="1337">
        <f t="shared" si="242"/>
        <v>0</v>
      </c>
      <c r="Z449" s="1337">
        <f t="shared" si="208"/>
        <v>0</v>
      </c>
      <c r="AA449" s="690"/>
      <c r="AB449" s="589"/>
    </row>
    <row r="450" spans="1:28" ht="15.75" customHeight="1" x14ac:dyDescent="0.25">
      <c r="A450" s="589">
        <v>1</v>
      </c>
      <c r="B450" s="1778"/>
      <c r="C450" s="1778"/>
      <c r="D450" s="1778"/>
      <c r="E450" s="845"/>
      <c r="F450" s="1525"/>
      <c r="G450" s="1525"/>
      <c r="H450" s="1525"/>
      <c r="I450" s="501"/>
      <c r="J450" s="501"/>
      <c r="K450" s="1619"/>
      <c r="L450" s="809"/>
      <c r="M450" s="809"/>
      <c r="N450" s="809"/>
      <c r="O450" s="809"/>
      <c r="P450" s="809"/>
      <c r="Q450" s="780"/>
      <c r="R450" s="780"/>
      <c r="S450" s="780">
        <f t="shared" si="212"/>
        <v>0</v>
      </c>
      <c r="T450" s="780"/>
      <c r="U450" s="780"/>
      <c r="V450" s="780"/>
      <c r="W450" s="780"/>
      <c r="X450" s="1442"/>
      <c r="Y450" s="1402"/>
      <c r="Z450" s="1402">
        <f t="shared" si="208"/>
        <v>0</v>
      </c>
      <c r="AA450" s="690"/>
      <c r="AB450" s="589"/>
    </row>
    <row r="451" spans="1:28" ht="45.75" customHeight="1" x14ac:dyDescent="0.25">
      <c r="A451" s="589">
        <v>1</v>
      </c>
      <c r="B451" s="1505" t="s">
        <v>210</v>
      </c>
      <c r="C451" s="1505"/>
      <c r="D451" s="264"/>
      <c r="E451" s="759"/>
      <c r="F451" s="614"/>
      <c r="G451" s="614"/>
      <c r="H451" s="614"/>
      <c r="I451" s="500"/>
      <c r="J451" s="500"/>
      <c r="K451" s="1528"/>
      <c r="L451" s="636"/>
      <c r="M451" s="636"/>
      <c r="N451" s="636"/>
      <c r="O451" s="636"/>
      <c r="P451" s="636"/>
      <c r="Q451" s="610"/>
      <c r="R451" s="610"/>
      <c r="S451" s="610">
        <f t="shared" si="212"/>
        <v>0</v>
      </c>
      <c r="T451" s="610"/>
      <c r="U451" s="610"/>
      <c r="V451" s="610"/>
      <c r="W451" s="610"/>
      <c r="X451" s="1387"/>
      <c r="Y451" s="756"/>
      <c r="Z451" s="756">
        <f t="shared" si="208"/>
        <v>0</v>
      </c>
      <c r="AA451" s="690"/>
      <c r="AB451" s="589"/>
    </row>
    <row r="452" spans="1:28" ht="15" customHeight="1" x14ac:dyDescent="0.25">
      <c r="A452" s="589">
        <v>1</v>
      </c>
      <c r="B452" s="100" t="s">
        <v>262</v>
      </c>
      <c r="C452" s="1347"/>
      <c r="D452" s="850"/>
      <c r="E452" s="733"/>
      <c r="F452" s="137"/>
      <c r="G452" s="137"/>
      <c r="H452" s="137"/>
      <c r="I452" s="45"/>
      <c r="J452" s="500"/>
      <c r="K452" s="1528"/>
      <c r="L452" s="636"/>
      <c r="M452" s="636"/>
      <c r="N452" s="636"/>
      <c r="O452" s="636"/>
      <c r="P452" s="636"/>
      <c r="Q452" s="610"/>
      <c r="R452" s="610">
        <f t="shared" ref="R452" si="243">Q452/12*$B$4</f>
        <v>0</v>
      </c>
      <c r="S452" s="610">
        <f>W452-V452-T452</f>
        <v>0</v>
      </c>
      <c r="T452" s="610"/>
      <c r="U452" s="610">
        <f>S452-R452</f>
        <v>0</v>
      </c>
      <c r="V452" s="610"/>
      <c r="W452" s="610"/>
      <c r="X452" s="1387"/>
      <c r="Y452" s="756"/>
      <c r="Z452" s="756">
        <f t="shared" si="208"/>
        <v>0</v>
      </c>
      <c r="AA452" s="690"/>
      <c r="AB452" s="589"/>
    </row>
    <row r="453" spans="1:28" ht="15" customHeight="1" x14ac:dyDescent="0.25">
      <c r="A453" s="589">
        <v>1</v>
      </c>
      <c r="B453" s="101" t="s">
        <v>404</v>
      </c>
      <c r="C453" s="1348"/>
      <c r="D453" s="148"/>
      <c r="E453" s="44">
        <f>E454</f>
        <v>0</v>
      </c>
      <c r="F453" s="137">
        <f t="shared" ref="F453:G453" si="244">F454</f>
        <v>0</v>
      </c>
      <c r="G453" s="12">
        <f t="shared" si="244"/>
        <v>0</v>
      </c>
      <c r="H453" s="137" t="e">
        <f>G453/F453*100</f>
        <v>#DIV/0!</v>
      </c>
      <c r="I453" s="45"/>
      <c r="J453" s="500"/>
      <c r="K453" s="1528"/>
      <c r="L453" s="636"/>
      <c r="M453" s="636"/>
      <c r="N453" s="636"/>
      <c r="O453" s="636"/>
      <c r="P453" s="636"/>
      <c r="Q453" s="610"/>
      <c r="R453" s="610"/>
      <c r="S453" s="610">
        <f t="shared" si="212"/>
        <v>0</v>
      </c>
      <c r="T453" s="610"/>
      <c r="U453" s="610"/>
      <c r="V453" s="610"/>
      <c r="W453" s="610"/>
      <c r="X453" s="44">
        <f>X457/2.7</f>
        <v>0</v>
      </c>
      <c r="Y453" s="761">
        <f>Y457</f>
        <v>0</v>
      </c>
      <c r="Z453" s="761">
        <f t="shared" si="208"/>
        <v>0</v>
      </c>
      <c r="AA453" s="690"/>
      <c r="AB453" s="589"/>
    </row>
    <row r="454" spans="1:28" ht="41.25" customHeight="1" x14ac:dyDescent="0.25">
      <c r="A454" s="589">
        <v>1</v>
      </c>
      <c r="B454" s="113" t="s">
        <v>390</v>
      </c>
      <c r="C454" s="1348"/>
      <c r="D454" s="148"/>
      <c r="E454" s="44">
        <f>E455/4</f>
        <v>0</v>
      </c>
      <c r="F454" s="137">
        <f t="shared" ref="F454:G454" si="245">F455/4</f>
        <v>0</v>
      </c>
      <c r="G454" s="12">
        <f t="shared" si="245"/>
        <v>0</v>
      </c>
      <c r="H454" s="137"/>
      <c r="I454" s="45"/>
      <c r="J454" s="500"/>
      <c r="K454" s="1528"/>
      <c r="L454" s="636"/>
      <c r="M454" s="636"/>
      <c r="N454" s="636"/>
      <c r="O454" s="636"/>
      <c r="P454" s="636"/>
      <c r="Q454" s="610"/>
      <c r="R454" s="610"/>
      <c r="S454" s="610"/>
      <c r="T454" s="610"/>
      <c r="U454" s="610"/>
      <c r="V454" s="610"/>
      <c r="W454" s="610"/>
      <c r="X454" s="44"/>
      <c r="Y454" s="761"/>
      <c r="Z454" s="761"/>
      <c r="AA454" s="690"/>
      <c r="AB454" s="589"/>
    </row>
    <row r="455" spans="1:28" ht="33.75" customHeight="1" x14ac:dyDescent="0.25">
      <c r="A455" s="589">
        <v>1</v>
      </c>
      <c r="B455" s="63" t="s">
        <v>415</v>
      </c>
      <c r="C455" s="1348"/>
      <c r="D455" s="148"/>
      <c r="E455" s="44"/>
      <c r="F455" s="137">
        <f t="shared" ref="F455" si="246">ROUND(E455/12*$B$4,0)</f>
        <v>0</v>
      </c>
      <c r="G455" s="12"/>
      <c r="H455" s="137" t="e">
        <f>G455/F455*100</f>
        <v>#DIV/0!</v>
      </c>
      <c r="I455" s="45"/>
      <c r="J455" s="500"/>
      <c r="K455" s="1528"/>
      <c r="L455" s="636"/>
      <c r="M455" s="636"/>
      <c r="N455" s="636"/>
      <c r="O455" s="636"/>
      <c r="P455" s="636"/>
      <c r="Q455" s="610"/>
      <c r="R455" s="610"/>
      <c r="S455" s="610"/>
      <c r="T455" s="610"/>
      <c r="U455" s="610"/>
      <c r="V455" s="610"/>
      <c r="W455" s="610"/>
      <c r="X455" s="44"/>
      <c r="Y455" s="761"/>
      <c r="Z455" s="761"/>
      <c r="AA455" s="690"/>
      <c r="AB455" s="589"/>
    </row>
    <row r="456" spans="1:28" ht="29.25" customHeight="1" x14ac:dyDescent="0.25">
      <c r="A456" s="589">
        <v>1</v>
      </c>
      <c r="B456" s="101" t="s">
        <v>405</v>
      </c>
      <c r="C456" s="1348"/>
      <c r="D456" s="148"/>
      <c r="E456" s="44">
        <f>E457/9.4</f>
        <v>0</v>
      </c>
      <c r="F456" s="137">
        <f t="shared" ref="F456:G456" si="247">F457/9.4</f>
        <v>0</v>
      </c>
      <c r="G456" s="12">
        <f t="shared" si="247"/>
        <v>4.8734042553191488</v>
      </c>
      <c r="H456" s="137"/>
      <c r="I456" s="45"/>
      <c r="J456" s="500"/>
      <c r="K456" s="1528"/>
      <c r="L456" s="636"/>
      <c r="M456" s="636"/>
      <c r="N456" s="636"/>
      <c r="O456" s="636"/>
      <c r="P456" s="636"/>
      <c r="Q456" s="610"/>
      <c r="R456" s="610"/>
      <c r="S456" s="610"/>
      <c r="T456" s="610"/>
      <c r="U456" s="610"/>
      <c r="V456" s="610"/>
      <c r="W456" s="610"/>
      <c r="X456" s="44"/>
      <c r="Y456" s="761"/>
      <c r="Z456" s="761"/>
      <c r="AA456" s="690"/>
      <c r="AB456" s="589"/>
    </row>
    <row r="457" spans="1:28" ht="22.5" customHeight="1" x14ac:dyDescent="0.25">
      <c r="A457" s="589">
        <v>1</v>
      </c>
      <c r="B457" s="112" t="s">
        <v>419</v>
      </c>
      <c r="C457" s="1348"/>
      <c r="D457" s="148"/>
      <c r="E457" s="44"/>
      <c r="F457" s="137">
        <f t="shared" ref="F457:F458" si="248">ROUND(E457/12*$B$4,0)</f>
        <v>0</v>
      </c>
      <c r="G457" s="12">
        <v>45.81</v>
      </c>
      <c r="H457" s="137" t="e">
        <f>G457/F457*100</f>
        <v>#DIV/0!</v>
      </c>
      <c r="I457" s="45"/>
      <c r="J457" s="500"/>
      <c r="K457" s="1528"/>
      <c r="L457" s="636"/>
      <c r="M457" s="636"/>
      <c r="N457" s="636"/>
      <c r="O457" s="636"/>
      <c r="P457" s="636"/>
      <c r="Q457" s="610"/>
      <c r="R457" s="610"/>
      <c r="S457" s="610"/>
      <c r="T457" s="610"/>
      <c r="U457" s="610"/>
      <c r="V457" s="610"/>
      <c r="W457" s="610"/>
      <c r="X457" s="1529"/>
      <c r="Y457" s="761"/>
      <c r="Z457" s="761">
        <f t="shared" si="208"/>
        <v>0</v>
      </c>
      <c r="AA457" s="690"/>
      <c r="AB457" s="589"/>
    </row>
    <row r="458" spans="1:28" ht="15" customHeight="1" x14ac:dyDescent="0.25">
      <c r="A458" s="589">
        <v>1</v>
      </c>
      <c r="B458" s="112" t="s">
        <v>420</v>
      </c>
      <c r="C458" s="88"/>
      <c r="D458" s="148"/>
      <c r="E458" s="44"/>
      <c r="F458" s="116">
        <f t="shared" si="248"/>
        <v>0</v>
      </c>
      <c r="G458" s="137">
        <f t="shared" ref="G458" si="249">G459/8.5</f>
        <v>0</v>
      </c>
      <c r="H458" s="137"/>
      <c r="I458" s="45"/>
      <c r="J458" s="500"/>
      <c r="K458" s="1528"/>
      <c r="L458" s="636"/>
      <c r="M458" s="636"/>
      <c r="N458" s="636"/>
      <c r="O458" s="636"/>
      <c r="P458" s="636"/>
      <c r="Q458" s="610"/>
      <c r="R458" s="610"/>
      <c r="S458" s="610">
        <f t="shared" si="212"/>
        <v>0</v>
      </c>
      <c r="T458" s="610"/>
      <c r="U458" s="610"/>
      <c r="V458" s="610"/>
      <c r="W458" s="610"/>
      <c r="X458" s="44">
        <f>X459/8.5</f>
        <v>0</v>
      </c>
      <c r="Y458" s="761">
        <f>Y459</f>
        <v>0</v>
      </c>
      <c r="Z458" s="761">
        <f t="shared" si="208"/>
        <v>0</v>
      </c>
      <c r="AA458" s="690"/>
    </row>
    <row r="459" spans="1:28" ht="15" customHeight="1" x14ac:dyDescent="0.25">
      <c r="A459" s="589">
        <v>1</v>
      </c>
      <c r="B459" s="104" t="s">
        <v>401</v>
      </c>
      <c r="C459" s="1779"/>
      <c r="D459" s="148"/>
      <c r="E459" s="190">
        <f>E453</f>
        <v>0</v>
      </c>
      <c r="F459" s="116">
        <f>F453</f>
        <v>0</v>
      </c>
      <c r="G459" s="137">
        <f>G453</f>
        <v>0</v>
      </c>
      <c r="H459" s="137" t="e">
        <f>G459/F459*100</f>
        <v>#DIV/0!</v>
      </c>
      <c r="I459" s="45"/>
      <c r="J459" s="500"/>
      <c r="K459" s="1528"/>
      <c r="L459" s="636"/>
      <c r="M459" s="636"/>
      <c r="N459" s="636"/>
      <c r="O459" s="636"/>
      <c r="P459" s="636"/>
      <c r="Q459" s="610"/>
      <c r="R459" s="610"/>
      <c r="S459" s="610">
        <f t="shared" si="212"/>
        <v>0</v>
      </c>
      <c r="T459" s="610"/>
      <c r="U459" s="610"/>
      <c r="V459" s="610"/>
      <c r="W459" s="610"/>
      <c r="X459" s="1529"/>
      <c r="Y459" s="761"/>
      <c r="Z459" s="761">
        <f t="shared" si="208"/>
        <v>0</v>
      </c>
      <c r="AA459" s="690"/>
    </row>
    <row r="460" spans="1:28" ht="30" customHeight="1" x14ac:dyDescent="0.25">
      <c r="A460" s="589">
        <v>1</v>
      </c>
      <c r="B460" s="104" t="s">
        <v>402</v>
      </c>
      <c r="C460" s="88"/>
      <c r="D460" s="148"/>
      <c r="E460" s="190">
        <f>E456</f>
        <v>0</v>
      </c>
      <c r="F460" s="12">
        <f>F456</f>
        <v>0</v>
      </c>
      <c r="G460" s="12">
        <f>G456</f>
        <v>4.8734042553191488</v>
      </c>
      <c r="H460" s="137"/>
      <c r="I460" s="45"/>
      <c r="J460" s="500"/>
      <c r="K460" s="1528"/>
      <c r="L460" s="636"/>
      <c r="M460" s="636"/>
      <c r="N460" s="636"/>
      <c r="O460" s="636"/>
      <c r="P460" s="636"/>
      <c r="Q460" s="610"/>
      <c r="R460" s="610"/>
      <c r="S460" s="610">
        <f t="shared" si="212"/>
        <v>0</v>
      </c>
      <c r="T460" s="610"/>
      <c r="U460" s="610"/>
      <c r="V460" s="610"/>
      <c r="W460" s="610"/>
      <c r="X460" s="1529"/>
      <c r="Y460" s="761"/>
      <c r="Z460" s="761">
        <f t="shared" si="208"/>
        <v>0</v>
      </c>
      <c r="AA460" s="690"/>
    </row>
    <row r="461" spans="1:28" ht="15" customHeight="1" thickBot="1" x14ac:dyDescent="0.3">
      <c r="A461" s="589">
        <v>1</v>
      </c>
      <c r="B461" s="169" t="s">
        <v>141</v>
      </c>
      <c r="C461" s="1398"/>
      <c r="D461" s="169"/>
      <c r="E461" s="1569">
        <v>411</v>
      </c>
      <c r="F461" s="1570">
        <f>E461/12*B4</f>
        <v>34.25</v>
      </c>
      <c r="G461" s="1570">
        <f>G457/4.2+G453</f>
        <v>10.907142857142857</v>
      </c>
      <c r="H461" s="1570">
        <f>G461/F461*100</f>
        <v>31.845672575599583</v>
      </c>
      <c r="I461" s="1571"/>
      <c r="J461" s="1571"/>
      <c r="K461" s="1780"/>
      <c r="L461" s="1573"/>
      <c r="M461" s="1573"/>
      <c r="N461" s="1573"/>
      <c r="O461" s="1573"/>
      <c r="P461" s="1573"/>
      <c r="Q461" s="1335">
        <v>312.625</v>
      </c>
      <c r="R461" s="873">
        <v>26.052083333333332</v>
      </c>
      <c r="S461" s="1335">
        <f t="shared" si="212"/>
        <v>6.16995</v>
      </c>
      <c r="T461" s="1335"/>
      <c r="U461" s="1335">
        <f>S461-R461</f>
        <v>-19.882133333333332</v>
      </c>
      <c r="V461" s="1335"/>
      <c r="W461" s="1349">
        <v>6.16995</v>
      </c>
      <c r="X461" s="1569">
        <f>X459/3.9+X453</f>
        <v>0</v>
      </c>
      <c r="Y461" s="1349">
        <f>Y458+Y453</f>
        <v>0</v>
      </c>
      <c r="Z461" s="1349">
        <f t="shared" si="208"/>
        <v>0</v>
      </c>
      <c r="AA461" s="690"/>
    </row>
    <row r="462" spans="1:28" ht="15" customHeight="1" thickBot="1" x14ac:dyDescent="0.3">
      <c r="A462" s="589">
        <v>1</v>
      </c>
      <c r="B462" s="1574" t="s">
        <v>458</v>
      </c>
      <c r="C462" s="1574"/>
      <c r="D462" s="168"/>
      <c r="E462" s="1430"/>
      <c r="F462" s="1612"/>
      <c r="G462" s="1612"/>
      <c r="H462" s="1612"/>
      <c r="I462" s="1668"/>
      <c r="J462" s="1668"/>
      <c r="K462" s="1670"/>
      <c r="L462" s="1750"/>
      <c r="M462" s="1750"/>
      <c r="N462" s="1750"/>
      <c r="O462" s="1750"/>
      <c r="P462" s="1750"/>
      <c r="Q462" s="1195">
        <f t="shared" ref="Q462" si="250">SUM(Q461)</f>
        <v>312.625</v>
      </c>
      <c r="R462" s="1195">
        <f t="shared" ref="R462" si="251">SUM(R461)</f>
        <v>26.052083333333332</v>
      </c>
      <c r="S462" s="1195">
        <f t="shared" si="212"/>
        <v>6.16995</v>
      </c>
      <c r="T462" s="1195"/>
      <c r="U462" s="1195">
        <f t="shared" ref="U462:V462" si="252">SUM(U461)</f>
        <v>-19.882133333333332</v>
      </c>
      <c r="V462" s="1195">
        <f t="shared" si="252"/>
        <v>0</v>
      </c>
      <c r="W462" s="1195">
        <f>SUM(W461)</f>
        <v>6.16995</v>
      </c>
      <c r="X462" s="1473"/>
      <c r="Y462" s="1337">
        <f t="shared" ref="Y462" si="253">SUM(Y461)</f>
        <v>0</v>
      </c>
      <c r="Z462" s="1337">
        <f t="shared" si="208"/>
        <v>0</v>
      </c>
      <c r="AA462" s="690"/>
    </row>
    <row r="463" spans="1:28" ht="15" customHeight="1" x14ac:dyDescent="0.25">
      <c r="A463" s="589">
        <v>1</v>
      </c>
      <c r="B463" s="337"/>
      <c r="C463" s="337"/>
      <c r="D463" s="337"/>
      <c r="E463" s="958"/>
      <c r="F463" s="959"/>
      <c r="G463" s="959"/>
      <c r="H463" s="978"/>
      <c r="I463" s="1589"/>
      <c r="J463" s="1589"/>
      <c r="K463" s="961"/>
      <c r="L463" s="961"/>
      <c r="M463" s="961"/>
      <c r="N463" s="672"/>
      <c r="O463" s="672"/>
      <c r="P463" s="672"/>
      <c r="Q463" s="780"/>
      <c r="R463" s="780"/>
      <c r="S463" s="780">
        <f t="shared" si="212"/>
        <v>0</v>
      </c>
      <c r="T463" s="780"/>
      <c r="U463" s="780"/>
      <c r="V463" s="780"/>
      <c r="W463" s="780"/>
      <c r="X463" s="1442"/>
      <c r="Y463" s="1402"/>
      <c r="Z463" s="1402">
        <f t="shared" si="208"/>
        <v>0</v>
      </c>
      <c r="AA463" s="690"/>
    </row>
    <row r="464" spans="1:28" ht="14.25" customHeight="1" x14ac:dyDescent="0.25">
      <c r="A464" s="589">
        <v>1</v>
      </c>
      <c r="B464" s="1781"/>
      <c r="C464" s="1782"/>
      <c r="D464" s="1781"/>
      <c r="E464" s="845"/>
      <c r="F464" s="1584"/>
      <c r="G464" s="1525"/>
      <c r="H464" s="614"/>
      <c r="I464" s="500"/>
      <c r="J464" s="500"/>
      <c r="K464" s="1544"/>
      <c r="L464" s="802"/>
      <c r="M464" s="802"/>
      <c r="N464" s="117"/>
      <c r="O464" s="117"/>
      <c r="P464" s="117"/>
      <c r="Q464" s="610"/>
      <c r="R464" s="610"/>
      <c r="S464" s="610">
        <f t="shared" si="212"/>
        <v>0</v>
      </c>
      <c r="T464" s="610"/>
      <c r="U464" s="610"/>
      <c r="V464" s="610"/>
      <c r="W464" s="610"/>
      <c r="X464" s="1387"/>
      <c r="Y464" s="756"/>
      <c r="Z464" s="756">
        <f t="shared" si="208"/>
        <v>0</v>
      </c>
      <c r="AA464" s="690"/>
    </row>
    <row r="465" spans="1:28" ht="54.75" customHeight="1" x14ac:dyDescent="0.25">
      <c r="A465" s="589">
        <v>1</v>
      </c>
      <c r="B465" s="1505" t="s">
        <v>325</v>
      </c>
      <c r="C465" s="1505"/>
      <c r="D465" s="272"/>
      <c r="E465" s="733"/>
      <c r="F465" s="1350"/>
      <c r="G465" s="137"/>
      <c r="H465" s="137"/>
      <c r="I465" s="45"/>
      <c r="J465" s="45"/>
      <c r="K465" s="1548"/>
      <c r="L465" s="117"/>
      <c r="M465" s="117"/>
      <c r="N465" s="117"/>
      <c r="O465" s="117"/>
      <c r="P465" s="117"/>
      <c r="Q465" s="610"/>
      <c r="R465" s="610"/>
      <c r="S465" s="610">
        <f t="shared" si="212"/>
        <v>0</v>
      </c>
      <c r="T465" s="610"/>
      <c r="U465" s="610"/>
      <c r="V465" s="610"/>
      <c r="W465" s="610"/>
      <c r="X465" s="1387"/>
      <c r="Y465" s="756"/>
      <c r="Z465" s="756">
        <f t="shared" si="208"/>
        <v>0</v>
      </c>
      <c r="AA465" s="690"/>
    </row>
    <row r="466" spans="1:28" ht="15" customHeight="1" x14ac:dyDescent="0.25">
      <c r="A466" s="589">
        <v>1</v>
      </c>
      <c r="B466" s="1507" t="s">
        <v>5</v>
      </c>
      <c r="C466" s="1508"/>
      <c r="D466" s="1507"/>
      <c r="E466" s="733"/>
      <c r="F466" s="1350"/>
      <c r="G466" s="137"/>
      <c r="H466" s="137"/>
      <c r="I466" s="45"/>
      <c r="J466" s="45"/>
      <c r="K466" s="1548"/>
      <c r="L466" s="117"/>
      <c r="M466" s="117"/>
      <c r="N466" s="117"/>
      <c r="O466" s="117"/>
      <c r="P466" s="117"/>
      <c r="Q466" s="718"/>
      <c r="R466" s="718"/>
      <c r="S466" s="718">
        <f t="shared" si="212"/>
        <v>0</v>
      </c>
      <c r="T466" s="718"/>
      <c r="U466" s="610"/>
      <c r="V466" s="718"/>
      <c r="W466" s="610"/>
      <c r="X466" s="1387"/>
      <c r="Y466" s="756"/>
      <c r="Z466" s="756">
        <f t="shared" si="208"/>
        <v>0</v>
      </c>
      <c r="AA466" s="690"/>
    </row>
    <row r="467" spans="1:28" s="640" customFormat="1" ht="15" customHeight="1" x14ac:dyDescent="0.25">
      <c r="A467" s="589">
        <v>1</v>
      </c>
      <c r="B467" s="40" t="s">
        <v>15</v>
      </c>
      <c r="C467" s="748" t="s">
        <v>384</v>
      </c>
      <c r="D467" s="40">
        <v>330</v>
      </c>
      <c r="E467" s="733">
        <v>10386</v>
      </c>
      <c r="F467" s="1350">
        <f t="shared" ref="F467" si="254">E467/12*$B$4</f>
        <v>865.5</v>
      </c>
      <c r="G467" s="137">
        <v>876</v>
      </c>
      <c r="H467" s="137">
        <f>G467/F467*100</f>
        <v>101.21317157712303</v>
      </c>
      <c r="I467" s="45">
        <v>3</v>
      </c>
      <c r="J467" s="45">
        <f>M467/G467</f>
        <v>3.3858447488584473</v>
      </c>
      <c r="K467" s="1548">
        <f>ROUND(E467*I467,0)</f>
        <v>31158</v>
      </c>
      <c r="L467" s="117">
        <f t="shared" ref="L467" si="255">K467/12*$B$4</f>
        <v>2596.5</v>
      </c>
      <c r="M467" s="117">
        <v>2966</v>
      </c>
      <c r="N467" s="117">
        <f>M467/L467*100</f>
        <v>114.23069516657038</v>
      </c>
      <c r="O467" s="1548">
        <f>ROUND(K467/D467,0)</f>
        <v>94</v>
      </c>
      <c r="P467" s="117">
        <f>M467/$B$4*12/O467</f>
        <v>378.63829787234044</v>
      </c>
      <c r="Q467" s="1036"/>
      <c r="R467" s="1036"/>
      <c r="S467" s="1036">
        <f t="shared" si="212"/>
        <v>0</v>
      </c>
      <c r="T467" s="1036"/>
      <c r="U467" s="1333"/>
      <c r="V467" s="1036"/>
      <c r="W467" s="1333"/>
      <c r="X467" s="1469"/>
      <c r="Y467" s="1330"/>
      <c r="Z467" s="1330">
        <f t="shared" si="208"/>
        <v>0</v>
      </c>
      <c r="AA467" s="690"/>
      <c r="AB467" s="690"/>
    </row>
    <row r="468" spans="1:28" ht="30" customHeight="1" x14ac:dyDescent="0.25">
      <c r="A468" s="589">
        <v>1</v>
      </c>
      <c r="B468" s="1520" t="s">
        <v>7</v>
      </c>
      <c r="C468" s="1521"/>
      <c r="D468" s="1783"/>
      <c r="E468" s="528">
        <f>SUM(E467:E467)</f>
        <v>10386</v>
      </c>
      <c r="F468" s="537">
        <f>SUM(F467:F467)</f>
        <v>865.5</v>
      </c>
      <c r="G468" s="537">
        <f>SUM(G467:G467)</f>
        <v>876</v>
      </c>
      <c r="H468" s="537">
        <f>G468/F468*100</f>
        <v>101.21317157712303</v>
      </c>
      <c r="I468" s="525">
        <f>IF(E468=0,0,K468/E468)</f>
        <v>3</v>
      </c>
      <c r="J468" s="525">
        <f>M468/G468</f>
        <v>3.3858447488584473</v>
      </c>
      <c r="K468" s="537">
        <f>SUM(K467:K467)</f>
        <v>31158</v>
      </c>
      <c r="L468" s="537">
        <f>SUM(L467:L467)</f>
        <v>2596.5</v>
      </c>
      <c r="M468" s="537">
        <f>SUM(M467:M467)</f>
        <v>2966</v>
      </c>
      <c r="N468" s="862">
        <f>M468/L468*100</f>
        <v>114.23069516657038</v>
      </c>
      <c r="O468" s="1523">
        <f>SUM(O467:O467)</f>
        <v>94</v>
      </c>
      <c r="P468" s="862">
        <f>M468/$B$4*12/O468</f>
        <v>378.63829787234044</v>
      </c>
      <c r="Q468" s="873">
        <v>698180.35800000001</v>
      </c>
      <c r="R468" s="873">
        <f t="shared" ref="R468:R469" si="256">Q468/12*$B$4</f>
        <v>58181.696499999998</v>
      </c>
      <c r="S468" s="873">
        <f t="shared" si="212"/>
        <v>53279.329109999999</v>
      </c>
      <c r="T468" s="873"/>
      <c r="U468" s="873">
        <f>S468-R468</f>
        <v>-4902.3673899999994</v>
      </c>
      <c r="V468" s="873"/>
      <c r="W468" s="873">
        <v>53279.329109999999</v>
      </c>
      <c r="X468" s="1469"/>
      <c r="Y468" s="1330"/>
      <c r="Z468" s="1330">
        <f t="shared" si="208"/>
        <v>0</v>
      </c>
      <c r="AA468" s="690"/>
    </row>
    <row r="469" spans="1:28" ht="30" customHeight="1" x14ac:dyDescent="0.25">
      <c r="A469" s="589">
        <v>1</v>
      </c>
      <c r="B469" s="234" t="s">
        <v>236</v>
      </c>
      <c r="C469" s="1524"/>
      <c r="D469" s="1525"/>
      <c r="E469" s="845">
        <v>353</v>
      </c>
      <c r="F469" s="1525">
        <f>E469/12*$B$4</f>
        <v>29.416666666666668</v>
      </c>
      <c r="G469" s="1525">
        <v>13</v>
      </c>
      <c r="H469" s="899">
        <f>G469/F469*100</f>
        <v>44.192634560906512</v>
      </c>
      <c r="I469" s="501"/>
      <c r="J469" s="501"/>
      <c r="K469" s="1784"/>
      <c r="L469" s="1785"/>
      <c r="M469" s="1785"/>
      <c r="N469" s="802"/>
      <c r="O469" s="1662"/>
      <c r="P469" s="1544"/>
      <c r="Q469" s="780">
        <v>28472.108</v>
      </c>
      <c r="R469" s="780">
        <f t="shared" si="256"/>
        <v>2372.6756666666665</v>
      </c>
      <c r="S469" s="780">
        <f t="shared" si="212"/>
        <v>1078.64635</v>
      </c>
      <c r="T469" s="780"/>
      <c r="U469" s="780">
        <f>S469-R469</f>
        <v>-1294.0293166666665</v>
      </c>
      <c r="V469" s="780"/>
      <c r="W469" s="780">
        <v>1078.64635</v>
      </c>
      <c r="X469" s="1442"/>
      <c r="Y469" s="1402"/>
      <c r="Z469" s="1402">
        <f t="shared" si="208"/>
        <v>0</v>
      </c>
      <c r="AA469" s="690"/>
    </row>
    <row r="470" spans="1:28" ht="30" customHeight="1" x14ac:dyDescent="0.25">
      <c r="A470" s="589">
        <v>1</v>
      </c>
      <c r="B470" s="1351" t="s">
        <v>262</v>
      </c>
      <c r="C470" s="1347"/>
      <c r="D470" s="1786"/>
      <c r="E470" s="845"/>
      <c r="F470" s="1787"/>
      <c r="G470" s="1525"/>
      <c r="H470" s="899"/>
      <c r="I470" s="501"/>
      <c r="J470" s="501"/>
      <c r="K470" s="1784"/>
      <c r="L470" s="1785"/>
      <c r="M470" s="1785"/>
      <c r="N470" s="802"/>
      <c r="O470" s="653"/>
      <c r="P470" s="1544"/>
      <c r="Q470" s="780"/>
      <c r="R470" s="780">
        <f t="shared" ref="R470" si="257">Q470/12*$B$4</f>
        <v>0</v>
      </c>
      <c r="S470" s="780">
        <f>W470-V470-T470</f>
        <v>0</v>
      </c>
      <c r="T470" s="780"/>
      <c r="U470" s="780">
        <f>S470-R470</f>
        <v>0</v>
      </c>
      <c r="V470" s="780"/>
      <c r="W470" s="780"/>
      <c r="X470" s="1442"/>
      <c r="Y470" s="1402"/>
      <c r="Z470" s="1402">
        <f t="shared" si="208"/>
        <v>0</v>
      </c>
      <c r="AA470" s="690"/>
    </row>
    <row r="471" spans="1:28" ht="30" customHeight="1" x14ac:dyDescent="0.25">
      <c r="A471" s="589">
        <v>1</v>
      </c>
      <c r="B471" s="101" t="s">
        <v>404</v>
      </c>
      <c r="C471" s="1339"/>
      <c r="D471" s="877"/>
      <c r="E471" s="894">
        <f>E473+E477</f>
        <v>0</v>
      </c>
      <c r="F471" s="116">
        <f t="shared" ref="F471:G471" si="258">F473+F477</f>
        <v>0</v>
      </c>
      <c r="G471" s="116">
        <f t="shared" si="258"/>
        <v>14</v>
      </c>
      <c r="H471" s="137" t="e">
        <f>G471/F471*100</f>
        <v>#DIV/0!</v>
      </c>
      <c r="I471" s="500"/>
      <c r="J471" s="500"/>
      <c r="K471" s="1645"/>
      <c r="L471" s="631"/>
      <c r="M471" s="631"/>
      <c r="N471" s="117"/>
      <c r="O471" s="1512"/>
      <c r="P471" s="1548"/>
      <c r="Q471" s="610"/>
      <c r="R471" s="610"/>
      <c r="S471" s="610">
        <f t="shared" si="212"/>
        <v>0</v>
      </c>
      <c r="T471" s="610"/>
      <c r="U471" s="610"/>
      <c r="V471" s="610"/>
      <c r="W471" s="610"/>
      <c r="X471" s="1387"/>
      <c r="Y471" s="756"/>
      <c r="Z471" s="756">
        <f t="shared" si="208"/>
        <v>0</v>
      </c>
      <c r="AA471" s="690"/>
    </row>
    <row r="472" spans="1:28" ht="30" customHeight="1" x14ac:dyDescent="0.25">
      <c r="A472" s="589">
        <v>1</v>
      </c>
      <c r="B472" s="63" t="s">
        <v>389</v>
      </c>
      <c r="C472" s="1339"/>
      <c r="D472" s="877"/>
      <c r="E472" s="894"/>
      <c r="F472" s="1621"/>
      <c r="G472" s="116"/>
      <c r="H472" s="137"/>
      <c r="I472" s="500"/>
      <c r="J472" s="500"/>
      <c r="K472" s="1645"/>
      <c r="L472" s="631"/>
      <c r="M472" s="631"/>
      <c r="N472" s="117"/>
      <c r="O472" s="1512"/>
      <c r="P472" s="1548"/>
      <c r="Q472" s="610"/>
      <c r="R472" s="610"/>
      <c r="S472" s="610"/>
      <c r="T472" s="610"/>
      <c r="U472" s="610"/>
      <c r="V472" s="610"/>
      <c r="W472" s="610"/>
      <c r="X472" s="1387"/>
      <c r="Y472" s="756"/>
      <c r="Z472" s="756"/>
      <c r="AA472" s="690"/>
    </row>
    <row r="473" spans="1:28" ht="30" customHeight="1" x14ac:dyDescent="0.25">
      <c r="A473" s="589">
        <v>1</v>
      </c>
      <c r="B473" s="102" t="s">
        <v>390</v>
      </c>
      <c r="C473" s="1339"/>
      <c r="D473" s="877"/>
      <c r="E473" s="894">
        <f>E474</f>
        <v>0</v>
      </c>
      <c r="F473" s="1621">
        <f t="shared" ref="F473:G473" si="259">F474</f>
        <v>0</v>
      </c>
      <c r="G473" s="116">
        <f t="shared" si="259"/>
        <v>14</v>
      </c>
      <c r="H473" s="137" t="e">
        <f>G473/F473*100</f>
        <v>#DIV/0!</v>
      </c>
      <c r="I473" s="500"/>
      <c r="J473" s="500"/>
      <c r="K473" s="1645"/>
      <c r="L473" s="631"/>
      <c r="M473" s="631"/>
      <c r="N473" s="117"/>
      <c r="O473" s="1512"/>
      <c r="P473" s="1548"/>
      <c r="Q473" s="610"/>
      <c r="R473" s="610"/>
      <c r="S473" s="610"/>
      <c r="T473" s="610"/>
      <c r="U473" s="610"/>
      <c r="V473" s="610"/>
      <c r="W473" s="610"/>
      <c r="X473" s="1387"/>
      <c r="Y473" s="756"/>
      <c r="Z473" s="756"/>
      <c r="AA473" s="690"/>
    </row>
    <row r="474" spans="1:28" ht="30" customHeight="1" x14ac:dyDescent="0.25">
      <c r="A474" s="589">
        <v>1</v>
      </c>
      <c r="B474" s="63" t="s">
        <v>391</v>
      </c>
      <c r="C474" s="1339"/>
      <c r="D474" s="877"/>
      <c r="E474" s="894"/>
      <c r="F474" s="1621">
        <f t="shared" ref="F474" si="260">E474/12*$B$4</f>
        <v>0</v>
      </c>
      <c r="G474" s="116">
        <v>14</v>
      </c>
      <c r="H474" s="137" t="e">
        <f>G474/F474*100</f>
        <v>#DIV/0!</v>
      </c>
      <c r="I474" s="500"/>
      <c r="J474" s="500"/>
      <c r="K474" s="1645"/>
      <c r="L474" s="631"/>
      <c r="M474" s="631"/>
      <c r="N474" s="117"/>
      <c r="O474" s="1512"/>
      <c r="P474" s="1548"/>
      <c r="Q474" s="610"/>
      <c r="R474" s="610"/>
      <c r="S474" s="610"/>
      <c r="T474" s="610"/>
      <c r="U474" s="610"/>
      <c r="V474" s="610"/>
      <c r="W474" s="610"/>
      <c r="X474" s="1387"/>
      <c r="Y474" s="756"/>
      <c r="Z474" s="756"/>
      <c r="AA474" s="690"/>
    </row>
    <row r="475" spans="1:28" ht="30" customHeight="1" x14ac:dyDescent="0.25">
      <c r="A475" s="589">
        <v>1</v>
      </c>
      <c r="B475" s="63" t="s">
        <v>392</v>
      </c>
      <c r="C475" s="1339"/>
      <c r="D475" s="877"/>
      <c r="E475" s="894"/>
      <c r="F475" s="1621"/>
      <c r="G475" s="116"/>
      <c r="H475" s="137"/>
      <c r="I475" s="500"/>
      <c r="J475" s="500"/>
      <c r="K475" s="1645"/>
      <c r="L475" s="631"/>
      <c r="M475" s="631"/>
      <c r="N475" s="117"/>
      <c r="O475" s="1512"/>
      <c r="P475" s="1548"/>
      <c r="Q475" s="610"/>
      <c r="R475" s="610"/>
      <c r="S475" s="610"/>
      <c r="T475" s="610"/>
      <c r="U475" s="610"/>
      <c r="V475" s="610"/>
      <c r="W475" s="610"/>
      <c r="X475" s="1387"/>
      <c r="Y475" s="756"/>
      <c r="Z475" s="756"/>
      <c r="AA475" s="690"/>
    </row>
    <row r="476" spans="1:28" ht="30" customHeight="1" x14ac:dyDescent="0.25">
      <c r="A476" s="589">
        <v>1</v>
      </c>
      <c r="B476" s="63" t="s">
        <v>393</v>
      </c>
      <c r="C476" s="1339"/>
      <c r="D476" s="877"/>
      <c r="E476" s="894"/>
      <c r="F476" s="1621"/>
      <c r="G476" s="116"/>
      <c r="H476" s="137"/>
      <c r="I476" s="500"/>
      <c r="J476" s="500"/>
      <c r="K476" s="1645"/>
      <c r="L476" s="631"/>
      <c r="M476" s="631"/>
      <c r="N476" s="117"/>
      <c r="O476" s="1512"/>
      <c r="P476" s="1548"/>
      <c r="Q476" s="610"/>
      <c r="R476" s="610"/>
      <c r="S476" s="610"/>
      <c r="T476" s="610"/>
      <c r="U476" s="610"/>
      <c r="V476" s="610"/>
      <c r="W476" s="610"/>
      <c r="X476" s="1387"/>
      <c r="Y476" s="756"/>
      <c r="Z476" s="756"/>
      <c r="AA476" s="690"/>
    </row>
    <row r="477" spans="1:28" ht="30" customHeight="1" x14ac:dyDescent="0.25">
      <c r="A477" s="589">
        <v>1</v>
      </c>
      <c r="B477" s="62" t="s">
        <v>394</v>
      </c>
      <c r="C477" s="1339"/>
      <c r="D477" s="877"/>
      <c r="E477" s="894"/>
      <c r="F477" s="1621">
        <f t="shared" ref="F477" si="261">E477/12*$B$4</f>
        <v>0</v>
      </c>
      <c r="G477" s="116"/>
      <c r="H477" s="137" t="e">
        <f>G477/F477*100</f>
        <v>#DIV/0!</v>
      </c>
      <c r="I477" s="500"/>
      <c r="J477" s="500"/>
      <c r="K477" s="1645"/>
      <c r="L477" s="631"/>
      <c r="M477" s="631"/>
      <c r="N477" s="117"/>
      <c r="O477" s="1512"/>
      <c r="P477" s="1548"/>
      <c r="Q477" s="610"/>
      <c r="R477" s="610"/>
      <c r="S477" s="610"/>
      <c r="T477" s="610"/>
      <c r="U477" s="610"/>
      <c r="V477" s="610"/>
      <c r="W477" s="610"/>
      <c r="X477" s="1387"/>
      <c r="Y477" s="756"/>
      <c r="Z477" s="756"/>
      <c r="AA477" s="690"/>
    </row>
    <row r="478" spans="1:28" ht="30" customHeight="1" x14ac:dyDescent="0.25">
      <c r="A478" s="589">
        <v>1</v>
      </c>
      <c r="B478" s="101" t="s">
        <v>405</v>
      </c>
      <c r="C478" s="1339"/>
      <c r="D478" s="877"/>
      <c r="E478" s="894"/>
      <c r="F478" s="1621"/>
      <c r="G478" s="116"/>
      <c r="H478" s="137"/>
      <c r="I478" s="500"/>
      <c r="J478" s="500"/>
      <c r="K478" s="1645"/>
      <c r="L478" s="631"/>
      <c r="M478" s="631"/>
      <c r="N478" s="117"/>
      <c r="O478" s="1512"/>
      <c r="P478" s="1548"/>
      <c r="Q478" s="610"/>
      <c r="R478" s="610"/>
      <c r="S478" s="610"/>
      <c r="T478" s="610"/>
      <c r="U478" s="610"/>
      <c r="V478" s="610"/>
      <c r="W478" s="610"/>
      <c r="X478" s="1387"/>
      <c r="Y478" s="756"/>
      <c r="Z478" s="756"/>
      <c r="AA478" s="690"/>
    </row>
    <row r="479" spans="1:28" ht="30" customHeight="1" x14ac:dyDescent="0.25">
      <c r="A479" s="589">
        <v>1</v>
      </c>
      <c r="B479" s="101" t="s">
        <v>395</v>
      </c>
      <c r="C479" s="1339"/>
      <c r="D479" s="877"/>
      <c r="E479" s="894">
        <f>E480</f>
        <v>0</v>
      </c>
      <c r="F479" s="1621"/>
      <c r="G479" s="116"/>
      <c r="H479" s="137"/>
      <c r="I479" s="500"/>
      <c r="J479" s="500"/>
      <c r="K479" s="1645"/>
      <c r="L479" s="631"/>
      <c r="M479" s="631"/>
      <c r="N479" s="117"/>
      <c r="O479" s="1512"/>
      <c r="P479" s="1548"/>
      <c r="Q479" s="610"/>
      <c r="R479" s="610"/>
      <c r="S479" s="610"/>
      <c r="T479" s="610"/>
      <c r="U479" s="610"/>
      <c r="V479" s="610"/>
      <c r="W479" s="610"/>
      <c r="X479" s="1387"/>
      <c r="Y479" s="756"/>
      <c r="Z479" s="756"/>
      <c r="AA479" s="690"/>
    </row>
    <row r="480" spans="1:28" ht="30" customHeight="1" x14ac:dyDescent="0.25">
      <c r="A480" s="589">
        <v>1</v>
      </c>
      <c r="B480" s="6" t="s">
        <v>256</v>
      </c>
      <c r="C480" s="1339"/>
      <c r="D480" s="877"/>
      <c r="E480" s="894"/>
      <c r="F480" s="1621"/>
      <c r="G480" s="116"/>
      <c r="H480" s="137"/>
      <c r="I480" s="500"/>
      <c r="J480" s="500"/>
      <c r="K480" s="1645"/>
      <c r="L480" s="631"/>
      <c r="M480" s="631"/>
      <c r="N480" s="117"/>
      <c r="O480" s="1512"/>
      <c r="P480" s="1548"/>
      <c r="Q480" s="610"/>
      <c r="R480" s="610"/>
      <c r="S480" s="610"/>
      <c r="T480" s="610"/>
      <c r="U480" s="610"/>
      <c r="V480" s="610"/>
      <c r="W480" s="610"/>
      <c r="X480" s="1387"/>
      <c r="Y480" s="756"/>
      <c r="Z480" s="756"/>
      <c r="AA480" s="690"/>
    </row>
    <row r="481" spans="1:28" ht="58.5" customHeight="1" x14ac:dyDescent="0.25">
      <c r="A481" s="589">
        <v>1</v>
      </c>
      <c r="B481" s="101" t="s">
        <v>396</v>
      </c>
      <c r="C481" s="1339"/>
      <c r="D481" s="877"/>
      <c r="E481" s="894"/>
      <c r="F481" s="1350">
        <f>ROUND(E481/12*$B$4,0)</f>
        <v>0</v>
      </c>
      <c r="G481" s="116"/>
      <c r="H481" s="137"/>
      <c r="I481" s="500"/>
      <c r="J481" s="500"/>
      <c r="K481" s="1645"/>
      <c r="L481" s="631"/>
      <c r="M481" s="631"/>
      <c r="N481" s="117"/>
      <c r="O481" s="1512"/>
      <c r="P481" s="1548"/>
      <c r="Q481" s="610"/>
      <c r="R481" s="610"/>
      <c r="S481" s="610">
        <f t="shared" si="212"/>
        <v>0</v>
      </c>
      <c r="T481" s="610"/>
      <c r="U481" s="610"/>
      <c r="V481" s="610"/>
      <c r="W481" s="610"/>
      <c r="X481" s="1387"/>
      <c r="Y481" s="756"/>
      <c r="Z481" s="756">
        <f t="shared" si="208"/>
        <v>0</v>
      </c>
      <c r="AA481" s="690"/>
    </row>
    <row r="482" spans="1:28" ht="30" customHeight="1" x14ac:dyDescent="0.25">
      <c r="A482" s="589">
        <v>1</v>
      </c>
      <c r="B482" s="10" t="s">
        <v>137</v>
      </c>
      <c r="C482" s="1530"/>
      <c r="D482" s="10"/>
      <c r="E482" s="894">
        <f>SUM(E483:E484)</f>
        <v>0</v>
      </c>
      <c r="F482" s="1621">
        <f t="shared" ref="F482:G482" si="262">SUM(F483:F484)</f>
        <v>0</v>
      </c>
      <c r="G482" s="116">
        <f t="shared" si="262"/>
        <v>36</v>
      </c>
      <c r="H482" s="614"/>
      <c r="I482" s="500"/>
      <c r="J482" s="500"/>
      <c r="K482" s="1682"/>
      <c r="L482" s="614"/>
      <c r="M482" s="614"/>
      <c r="N482" s="614"/>
      <c r="O482" s="614"/>
      <c r="P482" s="1682"/>
      <c r="Q482" s="610"/>
      <c r="R482" s="610">
        <f>Q482/12*$B$4</f>
        <v>0</v>
      </c>
      <c r="S482" s="610">
        <f t="shared" ref="S482" si="263">W482-V482-T482</f>
        <v>99.87912</v>
      </c>
      <c r="T482" s="610"/>
      <c r="U482" s="610">
        <f>S482-R482</f>
        <v>99.87912</v>
      </c>
      <c r="V482" s="610"/>
      <c r="W482" s="610">
        <v>99.87912</v>
      </c>
      <c r="X482" s="1387"/>
      <c r="Y482" s="756"/>
      <c r="Z482" s="756">
        <f t="shared" si="208"/>
        <v>0</v>
      </c>
      <c r="AA482" s="690"/>
    </row>
    <row r="483" spans="1:28" ht="30" customHeight="1" x14ac:dyDescent="0.25">
      <c r="A483" s="589">
        <v>1</v>
      </c>
      <c r="B483" s="40" t="s">
        <v>169</v>
      </c>
      <c r="C483" s="1338"/>
      <c r="D483" s="40"/>
      <c r="E483" s="733"/>
      <c r="F483" s="1350">
        <f>ROUND(E483/12*$B$4,0)</f>
        <v>0</v>
      </c>
      <c r="G483" s="137">
        <v>32</v>
      </c>
      <c r="H483" s="137" t="e">
        <f>G483/F483*100</f>
        <v>#DIV/0!</v>
      </c>
      <c r="I483" s="500"/>
      <c r="J483" s="500"/>
      <c r="K483" s="1528"/>
      <c r="L483" s="636"/>
      <c r="M483" s="636"/>
      <c r="N483" s="636"/>
      <c r="O483" s="636"/>
      <c r="P483" s="1528"/>
      <c r="Q483" s="610"/>
      <c r="R483" s="610"/>
      <c r="S483" s="610">
        <f t="shared" si="212"/>
        <v>0</v>
      </c>
      <c r="T483" s="610"/>
      <c r="U483" s="610"/>
      <c r="V483" s="610"/>
      <c r="W483" s="610"/>
      <c r="X483" s="1387"/>
      <c r="Y483" s="756"/>
      <c r="Z483" s="756">
        <f t="shared" si="208"/>
        <v>0</v>
      </c>
      <c r="AA483" s="1788"/>
    </row>
    <row r="484" spans="1:28" s="640" customFormat="1" ht="47.25" customHeight="1" x14ac:dyDescent="0.25">
      <c r="A484" s="589">
        <v>1</v>
      </c>
      <c r="B484" s="40" t="s">
        <v>171</v>
      </c>
      <c r="C484" s="1357"/>
      <c r="D484" s="111"/>
      <c r="E484" s="1411"/>
      <c r="F484" s="137">
        <f>ROUND(E484/12*$B$4,0)</f>
        <v>0</v>
      </c>
      <c r="G484" s="1332">
        <v>4</v>
      </c>
      <c r="H484" s="1332" t="e">
        <f>G484/F484*100</f>
        <v>#DIV/0!</v>
      </c>
      <c r="I484" s="1538"/>
      <c r="J484" s="1538"/>
      <c r="K484" s="636"/>
      <c r="L484" s="636"/>
      <c r="M484" s="636"/>
      <c r="N484" s="636"/>
      <c r="O484" s="1586"/>
      <c r="P484" s="636"/>
      <c r="Q484" s="718"/>
      <c r="R484" s="610"/>
      <c r="S484" s="610">
        <f t="shared" si="212"/>
        <v>0</v>
      </c>
      <c r="T484" s="610"/>
      <c r="U484" s="610"/>
      <c r="V484" s="718"/>
      <c r="W484" s="718"/>
      <c r="X484" s="1514"/>
      <c r="Y484" s="1328"/>
      <c r="Z484" s="1328">
        <f t="shared" si="208"/>
        <v>0</v>
      </c>
      <c r="AA484" s="690"/>
      <c r="AB484" s="690"/>
    </row>
    <row r="485" spans="1:28" s="640" customFormat="1" ht="47.25" customHeight="1" x14ac:dyDescent="0.25">
      <c r="A485" s="589">
        <v>1</v>
      </c>
      <c r="B485" s="104" t="s">
        <v>401</v>
      </c>
      <c r="C485" s="1721"/>
      <c r="D485" s="111"/>
      <c r="E485" s="1411"/>
      <c r="F485" s="1352">
        <f t="shared" ref="F485:G485" si="264">F471</f>
        <v>0</v>
      </c>
      <c r="G485" s="1332">
        <f t="shared" si="264"/>
        <v>14</v>
      </c>
      <c r="H485" s="1332"/>
      <c r="I485" s="1538"/>
      <c r="J485" s="1538"/>
      <c r="K485" s="1588"/>
      <c r="L485" s="1559"/>
      <c r="M485" s="636"/>
      <c r="N485" s="636"/>
      <c r="O485" s="1586"/>
      <c r="P485" s="636"/>
      <c r="Q485" s="718"/>
      <c r="R485" s="714"/>
      <c r="S485" s="610"/>
      <c r="T485" s="714"/>
      <c r="U485" s="714"/>
      <c r="V485" s="718"/>
      <c r="W485" s="718"/>
      <c r="X485" s="1514"/>
      <c r="Y485" s="1331"/>
      <c r="Z485" s="1331"/>
      <c r="AA485" s="690"/>
      <c r="AB485" s="690"/>
    </row>
    <row r="486" spans="1:28" s="640" customFormat="1" ht="47.25" customHeight="1" x14ac:dyDescent="0.25">
      <c r="A486" s="589">
        <v>1</v>
      </c>
      <c r="B486" s="104" t="s">
        <v>402</v>
      </c>
      <c r="C486" s="1721"/>
      <c r="D486" s="111"/>
      <c r="E486" s="1411"/>
      <c r="F486" s="137"/>
      <c r="G486" s="1332"/>
      <c r="H486" s="1332"/>
      <c r="I486" s="1538"/>
      <c r="J486" s="1538"/>
      <c r="K486" s="636"/>
      <c r="L486" s="636"/>
      <c r="M486" s="1588"/>
      <c r="N486" s="1559"/>
      <c r="O486" s="1586"/>
      <c r="P486" s="1588"/>
      <c r="Q486" s="718"/>
      <c r="R486" s="610"/>
      <c r="S486" s="610"/>
      <c r="T486" s="610"/>
      <c r="U486" s="610"/>
      <c r="V486" s="718"/>
      <c r="W486" s="718"/>
      <c r="X486" s="1514"/>
      <c r="Y486" s="1331"/>
      <c r="Z486" s="1331"/>
      <c r="AA486" s="690"/>
      <c r="AB486" s="690"/>
    </row>
    <row r="487" spans="1:28" s="640" customFormat="1" ht="47.25" customHeight="1" x14ac:dyDescent="0.25">
      <c r="A487" s="589">
        <v>1</v>
      </c>
      <c r="B487" s="104" t="s">
        <v>403</v>
      </c>
      <c r="C487" s="1739"/>
      <c r="D487" s="1789"/>
      <c r="E487" s="1516"/>
      <c r="F487" s="1352"/>
      <c r="G487" s="1353">
        <f>G471</f>
        <v>14</v>
      </c>
      <c r="H487" s="1353"/>
      <c r="I487" s="1590"/>
      <c r="J487" s="1590"/>
      <c r="K487" s="1588"/>
      <c r="L487" s="1559"/>
      <c r="M487" s="1691"/>
      <c r="N487" s="1691"/>
      <c r="O487" s="1691"/>
      <c r="P487" s="1691"/>
      <c r="Q487" s="1036"/>
      <c r="R487" s="714">
        <f>Q487/12*$B$4</f>
        <v>0</v>
      </c>
      <c r="S487" s="714">
        <f t="shared" ref="S487" si="265">W487-V487-T487</f>
        <v>0</v>
      </c>
      <c r="T487" s="714"/>
      <c r="U487" s="714">
        <f>S487-R487</f>
        <v>0</v>
      </c>
      <c r="V487" s="1036"/>
      <c r="W487" s="1036"/>
      <c r="X487" s="1516">
        <f>X471</f>
        <v>0</v>
      </c>
      <c r="Y487" s="1331"/>
      <c r="Z487" s="1331">
        <f t="shared" si="208"/>
        <v>0</v>
      </c>
      <c r="AA487" s="690"/>
      <c r="AB487" s="690"/>
    </row>
    <row r="488" spans="1:28" ht="15" customHeight="1" x14ac:dyDescent="0.25">
      <c r="A488" s="589">
        <v>1</v>
      </c>
      <c r="B488" s="1790" t="s">
        <v>141</v>
      </c>
      <c r="C488" s="1791"/>
      <c r="D488" s="483"/>
      <c r="E488" s="528">
        <v>534</v>
      </c>
      <c r="F488" s="537">
        <f>E488/12*B4</f>
        <v>44.5</v>
      </c>
      <c r="G488" s="537">
        <f t="shared" ref="G488" si="266">G485</f>
        <v>14</v>
      </c>
      <c r="H488" s="537" t="e">
        <f>SUM(H471)</f>
        <v>#DIV/0!</v>
      </c>
      <c r="I488" s="525"/>
      <c r="J488" s="525"/>
      <c r="K488" s="1582"/>
      <c r="L488" s="537"/>
      <c r="M488" s="1582"/>
      <c r="N488" s="537"/>
      <c r="O488" s="1582"/>
      <c r="P488" s="1582"/>
      <c r="Q488" s="873">
        <v>2661.8530000000001</v>
      </c>
      <c r="R488" s="873">
        <f t="shared" ref="R488:R496" si="267">Q488/12*$B$4</f>
        <v>221.82108333333335</v>
      </c>
      <c r="S488" s="873">
        <f t="shared" ref="S488:V488" si="268">SUM(S487,S482,S470)</f>
        <v>99.87912</v>
      </c>
      <c r="T488" s="873">
        <f t="shared" si="268"/>
        <v>0</v>
      </c>
      <c r="U488" s="873">
        <f t="shared" si="268"/>
        <v>99.87912</v>
      </c>
      <c r="V488" s="873">
        <f t="shared" si="268"/>
        <v>0</v>
      </c>
      <c r="W488" s="1330">
        <v>108.15522</v>
      </c>
      <c r="X488" s="528">
        <f>SUM(X471)</f>
        <v>0</v>
      </c>
      <c r="Y488" s="1330">
        <f t="shared" ref="Y488" si="269">SUM(Y487,Y482)</f>
        <v>0</v>
      </c>
      <c r="Z488" s="1330">
        <f t="shared" si="208"/>
        <v>0</v>
      </c>
      <c r="AA488" s="690"/>
    </row>
    <row r="489" spans="1:28" ht="15" customHeight="1" x14ac:dyDescent="0.25">
      <c r="A489" s="589">
        <v>1</v>
      </c>
      <c r="B489" s="1792" t="s">
        <v>29</v>
      </c>
      <c r="C489" s="1793"/>
      <c r="D489" s="1543"/>
      <c r="E489" s="863"/>
      <c r="F489" s="1787"/>
      <c r="G489" s="899"/>
      <c r="H489" s="899"/>
      <c r="I489" s="501"/>
      <c r="J489" s="501"/>
      <c r="K489" s="1584"/>
      <c r="L489" s="1525"/>
      <c r="M489" s="1525"/>
      <c r="N489" s="1525"/>
      <c r="O489" s="1525"/>
      <c r="P489" s="1584"/>
      <c r="Q489" s="780"/>
      <c r="R489" s="780">
        <f t="shared" si="267"/>
        <v>0</v>
      </c>
      <c r="S489" s="780">
        <f t="shared" si="212"/>
        <v>0</v>
      </c>
      <c r="T489" s="780"/>
      <c r="U489" s="780"/>
      <c r="V489" s="780"/>
      <c r="W489" s="780"/>
      <c r="X489" s="1442"/>
      <c r="Y489" s="1402"/>
      <c r="Z489" s="1402">
        <f t="shared" si="208"/>
        <v>0</v>
      </c>
      <c r="AA489" s="690"/>
    </row>
    <row r="490" spans="1:28" ht="15" customHeight="1" x14ac:dyDescent="0.25">
      <c r="A490" s="589">
        <v>1</v>
      </c>
      <c r="B490" s="11" t="s">
        <v>156</v>
      </c>
      <c r="C490" s="1794"/>
      <c r="D490" s="820"/>
      <c r="E490" s="733"/>
      <c r="F490" s="1350"/>
      <c r="G490" s="137"/>
      <c r="H490" s="137"/>
      <c r="I490" s="500"/>
      <c r="J490" s="500"/>
      <c r="K490" s="1682"/>
      <c r="L490" s="614"/>
      <c r="M490" s="614"/>
      <c r="N490" s="1456"/>
      <c r="O490" s="1722"/>
      <c r="P490" s="1722"/>
      <c r="Q490" s="610"/>
      <c r="R490" s="610">
        <f t="shared" si="267"/>
        <v>0</v>
      </c>
      <c r="S490" s="610">
        <f t="shared" si="212"/>
        <v>0</v>
      </c>
      <c r="T490" s="610"/>
      <c r="U490" s="610"/>
      <c r="V490" s="610"/>
      <c r="W490" s="610"/>
      <c r="X490" s="1387"/>
      <c r="Y490" s="756"/>
      <c r="Z490" s="756">
        <f t="shared" ref="Z490:Z528" si="270">Y490/1000</f>
        <v>0</v>
      </c>
      <c r="AA490" s="690"/>
    </row>
    <row r="491" spans="1:28" s="640" customFormat="1" ht="15" customHeight="1" x14ac:dyDescent="0.25">
      <c r="A491" s="589">
        <v>1</v>
      </c>
      <c r="B491" s="1795" t="s">
        <v>15</v>
      </c>
      <c r="C491" s="1796"/>
      <c r="D491" s="1797">
        <v>330</v>
      </c>
      <c r="E491" s="1516"/>
      <c r="F491" s="1759">
        <f>E491/12*$B$4</f>
        <v>0</v>
      </c>
      <c r="G491" s="1353"/>
      <c r="H491" s="1353" t="e">
        <f>G491/F491*100</f>
        <v>#DIV/0!</v>
      </c>
      <c r="I491" s="1798">
        <v>8</v>
      </c>
      <c r="J491" s="1590" t="e">
        <f>M491/G491</f>
        <v>#DIV/0!</v>
      </c>
      <c r="K491" s="1799">
        <f>ROUND(E491*I491,0)</f>
        <v>0</v>
      </c>
      <c r="L491" s="651">
        <f t="shared" ref="L491" si="271">K491/12*$B$4</f>
        <v>0</v>
      </c>
      <c r="M491" s="1625"/>
      <c r="N491" s="651" t="e">
        <f>M491/L491*100</f>
        <v>#DIV/0!</v>
      </c>
      <c r="O491" s="1799">
        <f>ROUND(K491/D491,0)</f>
        <v>0</v>
      </c>
      <c r="P491" s="651" t="e">
        <f t="shared" ref="P491:P496" si="272">M491/$B$4*12/O491</f>
        <v>#DIV/0!</v>
      </c>
      <c r="Q491" s="1036"/>
      <c r="R491" s="1036">
        <f t="shared" si="267"/>
        <v>0</v>
      </c>
      <c r="S491" s="1036">
        <f t="shared" si="212"/>
        <v>0</v>
      </c>
      <c r="T491" s="1036"/>
      <c r="U491" s="1036"/>
      <c r="V491" s="1036"/>
      <c r="W491" s="1036"/>
      <c r="X491" s="1515"/>
      <c r="Y491" s="1329"/>
      <c r="Z491" s="1329">
        <f t="shared" si="270"/>
        <v>0</v>
      </c>
      <c r="AA491" s="690"/>
      <c r="AB491" s="690"/>
    </row>
    <row r="492" spans="1:28" s="640" customFormat="1" ht="15" customHeight="1" x14ac:dyDescent="0.25">
      <c r="A492" s="589">
        <v>1</v>
      </c>
      <c r="B492" s="1800" t="s">
        <v>78</v>
      </c>
      <c r="C492" s="1801"/>
      <c r="D492" s="1802"/>
      <c r="E492" s="1628">
        <v>6</v>
      </c>
      <c r="F492" s="1759">
        <f t="shared" ref="F492:F496" si="273">E492/12*$B$4</f>
        <v>0.5</v>
      </c>
      <c r="G492" s="1630">
        <f>SUM(G491)</f>
        <v>0</v>
      </c>
      <c r="H492" s="1366">
        <f>G492/F492*100</f>
        <v>0</v>
      </c>
      <c r="I492" s="1717">
        <f>SUM(I491)</f>
        <v>8</v>
      </c>
      <c r="J492" s="1717" t="e">
        <f>M492/G492</f>
        <v>#DIV/0!</v>
      </c>
      <c r="K492" s="1803">
        <f>SUM(K491)</f>
        <v>0</v>
      </c>
      <c r="L492" s="1804">
        <f>SUM(L491)</f>
        <v>0</v>
      </c>
      <c r="M492" s="1804">
        <f>SUM(M491)</f>
        <v>0</v>
      </c>
      <c r="N492" s="1805" t="e">
        <f>M492/L492*100</f>
        <v>#DIV/0!</v>
      </c>
      <c r="O492" s="1804">
        <f>SUM(O491)</f>
        <v>0</v>
      </c>
      <c r="P492" s="1805" t="e">
        <f t="shared" si="272"/>
        <v>#DIV/0!</v>
      </c>
      <c r="Q492" s="1333">
        <v>39.853000000000002</v>
      </c>
      <c r="R492" s="1333">
        <f t="shared" si="267"/>
        <v>3.3210833333333336</v>
      </c>
      <c r="S492" s="1333">
        <f t="shared" si="212"/>
        <v>0</v>
      </c>
      <c r="T492" s="1333"/>
      <c r="U492" s="1333"/>
      <c r="V492" s="1333">
        <f>SUM(V491)</f>
        <v>0</v>
      </c>
      <c r="W492" s="1333">
        <f>SUM(W491)</f>
        <v>0</v>
      </c>
      <c r="X492" s="1519">
        <f t="shared" ref="X492" si="274">SUM(X491)</f>
        <v>0</v>
      </c>
      <c r="Y492" s="1409"/>
      <c r="Z492" s="1409">
        <f t="shared" si="270"/>
        <v>0</v>
      </c>
      <c r="AA492" s="690"/>
      <c r="AB492" s="690"/>
    </row>
    <row r="493" spans="1:28" ht="15" customHeight="1" x14ac:dyDescent="0.25">
      <c r="A493" s="589">
        <v>1</v>
      </c>
      <c r="B493" s="1806" t="s">
        <v>16</v>
      </c>
      <c r="C493" s="1807"/>
      <c r="D493" s="1808"/>
      <c r="E493" s="1809"/>
      <c r="F493" s="1759">
        <f t="shared" si="273"/>
        <v>0</v>
      </c>
      <c r="G493" s="1618"/>
      <c r="H493" s="887"/>
      <c r="I493" s="1810"/>
      <c r="J493" s="1810"/>
      <c r="K493" s="1811"/>
      <c r="L493" s="1812"/>
      <c r="M493" s="1812"/>
      <c r="N493" s="1662"/>
      <c r="O493" s="1811"/>
      <c r="P493" s="1662"/>
      <c r="Q493" s="1343"/>
      <c r="R493" s="1343">
        <f t="shared" si="267"/>
        <v>0</v>
      </c>
      <c r="S493" s="1343">
        <f t="shared" si="212"/>
        <v>0</v>
      </c>
      <c r="T493" s="1343"/>
      <c r="U493" s="1343"/>
      <c r="V493" s="1343"/>
      <c r="W493" s="1343"/>
      <c r="X493" s="1664"/>
      <c r="Y493" s="1665"/>
      <c r="Z493" s="1665">
        <f t="shared" si="270"/>
        <v>0</v>
      </c>
      <c r="AA493" s="690"/>
    </row>
    <row r="494" spans="1:28" s="640" customFormat="1" ht="15" customHeight="1" x14ac:dyDescent="0.25">
      <c r="A494" s="589">
        <v>1</v>
      </c>
      <c r="B494" s="1659" t="s">
        <v>15</v>
      </c>
      <c r="C494" s="1687"/>
      <c r="D494" s="1700">
        <v>240</v>
      </c>
      <c r="E494" s="863"/>
      <c r="F494" s="1759">
        <f t="shared" si="273"/>
        <v>0</v>
      </c>
      <c r="G494" s="899">
        <v>92</v>
      </c>
      <c r="H494" s="899" t="e">
        <f>G494/F494*100</f>
        <v>#DIV/0!</v>
      </c>
      <c r="I494" s="1813">
        <v>3</v>
      </c>
      <c r="J494" s="501">
        <f>M494/G494</f>
        <v>1.2934782608695652</v>
      </c>
      <c r="K494" s="1544">
        <f>ROUND(E494*I494,0)</f>
        <v>0</v>
      </c>
      <c r="L494" s="802">
        <f t="shared" ref="L494" si="275">K494/12*$B$4</f>
        <v>0</v>
      </c>
      <c r="M494" s="802">
        <v>119</v>
      </c>
      <c r="N494" s="1544" t="e">
        <f>M494/L494*100</f>
        <v>#DIV/0!</v>
      </c>
      <c r="O494" s="802">
        <f>ROUND(K494/D494,0)</f>
        <v>0</v>
      </c>
      <c r="P494" s="802" t="e">
        <f t="shared" si="272"/>
        <v>#DIV/0!</v>
      </c>
      <c r="Q494" s="780"/>
      <c r="R494" s="780">
        <f t="shared" si="267"/>
        <v>0</v>
      </c>
      <c r="S494" s="780">
        <f t="shared" si="212"/>
        <v>0</v>
      </c>
      <c r="T494" s="780"/>
      <c r="U494" s="780"/>
      <c r="V494" s="780"/>
      <c r="W494" s="780"/>
      <c r="X494" s="1442"/>
      <c r="Y494" s="1402"/>
      <c r="Z494" s="1402">
        <f t="shared" si="270"/>
        <v>0</v>
      </c>
      <c r="AA494" s="690"/>
      <c r="AB494" s="690"/>
    </row>
    <row r="495" spans="1:28" ht="23.25" customHeight="1" x14ac:dyDescent="0.25">
      <c r="A495" s="589">
        <v>1</v>
      </c>
      <c r="B495" s="1814" t="s">
        <v>201</v>
      </c>
      <c r="C495" s="1815"/>
      <c r="D495" s="1816">
        <v>240</v>
      </c>
      <c r="E495" s="977">
        <v>3233</v>
      </c>
      <c r="F495" s="1759">
        <f t="shared" si="273"/>
        <v>269.41666666666669</v>
      </c>
      <c r="G495" s="978">
        <f>SUM(G494:G494)</f>
        <v>92</v>
      </c>
      <c r="H495" s="695">
        <f>G495/F495*100</f>
        <v>34.147850293844719</v>
      </c>
      <c r="I495" s="1693">
        <f>I494</f>
        <v>3</v>
      </c>
      <c r="J495" s="1589">
        <f>M495/G495</f>
        <v>1.2934782608695652</v>
      </c>
      <c r="K495" s="978">
        <f>SUM(K494:K494)</f>
        <v>0</v>
      </c>
      <c r="L495" s="978">
        <f>SUM(L494:L494)</f>
        <v>0</v>
      </c>
      <c r="M495" s="978">
        <f>SUM(M494:M494)</f>
        <v>119</v>
      </c>
      <c r="N495" s="672" t="e">
        <f>M495/L495*100</f>
        <v>#DIV/0!</v>
      </c>
      <c r="O495" s="978">
        <f>SUM(O494:O494)</f>
        <v>0</v>
      </c>
      <c r="P495" s="672" t="e">
        <f t="shared" si="272"/>
        <v>#DIV/0!</v>
      </c>
      <c r="Q495" s="714">
        <v>67910.14</v>
      </c>
      <c r="R495" s="714">
        <f t="shared" si="267"/>
        <v>5659.1783333333333</v>
      </c>
      <c r="S495" s="714">
        <f t="shared" si="212"/>
        <v>1792.6910500000001</v>
      </c>
      <c r="T495" s="714"/>
      <c r="U495" s="714"/>
      <c r="V495" s="714"/>
      <c r="W495" s="714">
        <v>1792.6910500000001</v>
      </c>
      <c r="X495" s="1510"/>
      <c r="Y495" s="1331"/>
      <c r="Z495" s="1331">
        <f t="shared" si="270"/>
        <v>0</v>
      </c>
      <c r="AA495" s="690"/>
    </row>
    <row r="496" spans="1:28" ht="21.75" customHeight="1" thickBot="1" x14ac:dyDescent="0.3">
      <c r="A496" s="589">
        <v>1</v>
      </c>
      <c r="B496" s="426" t="s">
        <v>264</v>
      </c>
      <c r="C496" s="426"/>
      <c r="D496" s="426"/>
      <c r="E496" s="528">
        <f>SUM(E495,E492)</f>
        <v>3239</v>
      </c>
      <c r="F496" s="1759">
        <f t="shared" si="273"/>
        <v>269.91666666666669</v>
      </c>
      <c r="G496" s="537">
        <f>SUM(G495,G492)</f>
        <v>92</v>
      </c>
      <c r="H496" s="537">
        <f>G496/F496*100</f>
        <v>34.084594010497064</v>
      </c>
      <c r="I496" s="525">
        <f>IF(E496=0,0,K496/E496)</f>
        <v>0</v>
      </c>
      <c r="J496" s="565">
        <f>M496/G496</f>
        <v>1.2934782608695652</v>
      </c>
      <c r="K496" s="1582">
        <f>SUM(K495,K492)</f>
        <v>0</v>
      </c>
      <c r="L496" s="537">
        <f>SUM(L495,L492)</f>
        <v>0</v>
      </c>
      <c r="M496" s="537">
        <f>M495+M492</f>
        <v>119</v>
      </c>
      <c r="N496" s="529" t="e">
        <f>M496/L496*100</f>
        <v>#DIV/0!</v>
      </c>
      <c r="O496" s="529">
        <f>SUM(O495,O492)</f>
        <v>0</v>
      </c>
      <c r="P496" s="1305" t="e">
        <f t="shared" si="272"/>
        <v>#DIV/0!</v>
      </c>
      <c r="Q496" s="873">
        <f>Q495+Q492</f>
        <v>67949.993000000002</v>
      </c>
      <c r="R496" s="873">
        <f t="shared" si="267"/>
        <v>5662.4994166666665</v>
      </c>
      <c r="S496" s="873">
        <f t="shared" si="212"/>
        <v>1792.6910500000001</v>
      </c>
      <c r="T496" s="873"/>
      <c r="U496" s="873">
        <f>S496-R496</f>
        <v>-3869.8083666666662</v>
      </c>
      <c r="V496" s="873"/>
      <c r="W496" s="873">
        <f>W492+W495</f>
        <v>1792.6910500000001</v>
      </c>
      <c r="X496" s="1469"/>
      <c r="Y496" s="1330"/>
      <c r="Z496" s="1330">
        <f t="shared" si="270"/>
        <v>0</v>
      </c>
      <c r="AA496" s="690"/>
    </row>
    <row r="497" spans="1:27" ht="15" customHeight="1" thickBot="1" x14ac:dyDescent="0.3">
      <c r="A497" s="589">
        <v>1</v>
      </c>
      <c r="B497" s="1574" t="s">
        <v>458</v>
      </c>
      <c r="C497" s="1574"/>
      <c r="D497" s="168"/>
      <c r="E497" s="1430"/>
      <c r="F497" s="1708"/>
      <c r="G497" s="1612"/>
      <c r="H497" s="1612"/>
      <c r="I497" s="1668"/>
      <c r="J497" s="1668"/>
      <c r="K497" s="1670"/>
      <c r="L497" s="1750"/>
      <c r="M497" s="1750">
        <f>SUM(M468,M488,M496)</f>
        <v>3085</v>
      </c>
      <c r="N497" s="1750"/>
      <c r="O497" s="1750"/>
      <c r="P497" s="1670"/>
      <c r="Q497" s="1195">
        <f>SUM(Q468,Q488,Q496)</f>
        <v>768792.20400000003</v>
      </c>
      <c r="R497" s="1195">
        <f>SUM(R468,R488,R496)</f>
        <v>64066.017</v>
      </c>
      <c r="S497" s="1195">
        <f t="shared" si="212"/>
        <v>55180.175380000001</v>
      </c>
      <c r="T497" s="1195">
        <f>SUM(T468,T488,T496)</f>
        <v>0</v>
      </c>
      <c r="U497" s="1195">
        <f>SUM(U468,U488,U496)</f>
        <v>-8672.296636666666</v>
      </c>
      <c r="V497" s="1195">
        <f>SUM(V468,V488,V496)</f>
        <v>0</v>
      </c>
      <c r="W497" s="1195">
        <f>SUM(W468,W488,W496)</f>
        <v>55180.175380000001</v>
      </c>
      <c r="X497" s="1473"/>
      <c r="Y497" s="1337">
        <f>SUM(Y468,Y488,Y496)</f>
        <v>0</v>
      </c>
      <c r="Z497" s="1337">
        <f t="shared" si="270"/>
        <v>0</v>
      </c>
      <c r="AA497" s="690"/>
    </row>
    <row r="498" spans="1:27" ht="16.5" customHeight="1" x14ac:dyDescent="0.25">
      <c r="A498" s="589">
        <v>1</v>
      </c>
      <c r="B498" s="1382"/>
      <c r="C498" s="1817"/>
      <c r="D498" s="1382"/>
      <c r="E498" s="845"/>
      <c r="F498" s="1584"/>
      <c r="G498" s="1525"/>
      <c r="H498" s="1525"/>
      <c r="I498" s="501"/>
      <c r="J498" s="501"/>
      <c r="K498" s="1544"/>
      <c r="L498" s="802"/>
      <c r="M498" s="802"/>
      <c r="N498" s="802"/>
      <c r="O498" s="802"/>
      <c r="P498" s="802"/>
      <c r="Q498" s="780"/>
      <c r="R498" s="780"/>
      <c r="S498" s="780">
        <f t="shared" ref="S498:S548" si="276">W498-V498-T498</f>
        <v>0</v>
      </c>
      <c r="T498" s="780"/>
      <c r="U498" s="780"/>
      <c r="V498" s="780"/>
      <c r="W498" s="780"/>
      <c r="X498" s="1442"/>
      <c r="Y498" s="1402"/>
      <c r="Z498" s="1402">
        <f t="shared" si="270"/>
        <v>0</v>
      </c>
      <c r="AA498" s="690"/>
    </row>
    <row r="499" spans="1:27" ht="42.75" customHeight="1" x14ac:dyDescent="0.25">
      <c r="A499" s="589">
        <v>1</v>
      </c>
      <c r="B499" s="1505" t="s">
        <v>172</v>
      </c>
      <c r="C499" s="1735"/>
      <c r="D499" s="846"/>
      <c r="E499" s="845"/>
      <c r="F499" s="1584"/>
      <c r="G499" s="1525"/>
      <c r="H499" s="1525"/>
      <c r="I499" s="501"/>
      <c r="J499" s="501"/>
      <c r="K499" s="1544"/>
      <c r="L499" s="802"/>
      <c r="M499" s="802"/>
      <c r="N499" s="802"/>
      <c r="O499" s="802"/>
      <c r="P499" s="802"/>
      <c r="Q499" s="610"/>
      <c r="R499" s="610"/>
      <c r="S499" s="610">
        <f t="shared" si="276"/>
        <v>0</v>
      </c>
      <c r="T499" s="610"/>
      <c r="U499" s="610"/>
      <c r="V499" s="610"/>
      <c r="W499" s="610"/>
      <c r="X499" s="1387"/>
      <c r="Y499" s="756"/>
      <c r="Z499" s="756">
        <f t="shared" si="270"/>
        <v>0</v>
      </c>
      <c r="AA499" s="690"/>
    </row>
    <row r="500" spans="1:27" ht="24.75" customHeight="1" x14ac:dyDescent="0.25">
      <c r="A500" s="589">
        <v>1</v>
      </c>
      <c r="B500" s="1818" t="s">
        <v>137</v>
      </c>
      <c r="C500" s="1819"/>
      <c r="D500" s="1382"/>
      <c r="E500" s="863">
        <f>SUM(E501:E504)</f>
        <v>0</v>
      </c>
      <c r="F500" s="1787">
        <f t="shared" ref="F500:G500" si="277">SUM(F501:F504)</f>
        <v>0</v>
      </c>
      <c r="G500" s="899">
        <f t="shared" si="277"/>
        <v>0</v>
      </c>
      <c r="H500" s="899" t="e">
        <f>G500/F500*100</f>
        <v>#DIV/0!</v>
      </c>
      <c r="I500" s="1551"/>
      <c r="J500" s="1551"/>
      <c r="K500" s="1544"/>
      <c r="L500" s="802"/>
      <c r="M500" s="802"/>
      <c r="N500" s="802"/>
      <c r="O500" s="802"/>
      <c r="P500" s="802"/>
      <c r="Q500" s="780"/>
      <c r="R500" s="780">
        <f>Q500/12*$B$4</f>
        <v>0</v>
      </c>
      <c r="S500" s="780">
        <f t="shared" ref="S500" si="278">W500-V500-T500</f>
        <v>0</v>
      </c>
      <c r="T500" s="780"/>
      <c r="U500" s="780">
        <f>S500-R500</f>
        <v>0</v>
      </c>
      <c r="V500" s="780"/>
      <c r="W500" s="780"/>
      <c r="X500" s="1442"/>
      <c r="Y500" s="1402"/>
      <c r="Z500" s="1402">
        <f t="shared" si="270"/>
        <v>0</v>
      </c>
      <c r="AA500" s="690"/>
    </row>
    <row r="501" spans="1:27" ht="34.5" customHeight="1" x14ac:dyDescent="0.25">
      <c r="A501" s="589">
        <v>1</v>
      </c>
      <c r="B501" s="4" t="s">
        <v>118</v>
      </c>
      <c r="C501" s="1687"/>
      <c r="D501" s="1382"/>
      <c r="E501" s="863"/>
      <c r="F501" s="1350">
        <f>ROUND(E501/12*$B$4,0)</f>
        <v>0</v>
      </c>
      <c r="G501" s="137"/>
      <c r="H501" s="137" t="e">
        <f>G501/F501*100</f>
        <v>#DIV/0!</v>
      </c>
      <c r="I501" s="1551"/>
      <c r="J501" s="1551"/>
      <c r="K501" s="1544"/>
      <c r="L501" s="802"/>
      <c r="M501" s="802"/>
      <c r="N501" s="117"/>
      <c r="O501" s="117"/>
      <c r="P501" s="117"/>
      <c r="Q501" s="610"/>
      <c r="R501" s="610"/>
      <c r="S501" s="610">
        <f t="shared" si="276"/>
        <v>0</v>
      </c>
      <c r="T501" s="610"/>
      <c r="U501" s="610"/>
      <c r="V501" s="610"/>
      <c r="W501" s="610"/>
      <c r="X501" s="1387"/>
      <c r="Y501" s="756"/>
      <c r="Z501" s="756">
        <f t="shared" si="270"/>
        <v>0</v>
      </c>
      <c r="AA501" s="690"/>
    </row>
    <row r="502" spans="1:27" ht="15" customHeight="1" x14ac:dyDescent="0.25">
      <c r="A502" s="589">
        <v>1</v>
      </c>
      <c r="B502" s="114" t="s">
        <v>239</v>
      </c>
      <c r="C502" s="1687"/>
      <c r="D502" s="1382"/>
      <c r="E502" s="863"/>
      <c r="F502" s="1350">
        <f>ROUND(E502/12*$B$4,0)</f>
        <v>0</v>
      </c>
      <c r="G502" s="137"/>
      <c r="H502" s="137" t="e">
        <f>G502/F502*100</f>
        <v>#DIV/0!</v>
      </c>
      <c r="I502" s="1551"/>
      <c r="J502" s="1551"/>
      <c r="K502" s="1544"/>
      <c r="L502" s="802"/>
      <c r="M502" s="802"/>
      <c r="N502" s="117"/>
      <c r="O502" s="117"/>
      <c r="P502" s="117"/>
      <c r="Q502" s="610"/>
      <c r="R502" s="610"/>
      <c r="S502" s="610">
        <f t="shared" si="276"/>
        <v>0</v>
      </c>
      <c r="T502" s="610"/>
      <c r="U502" s="610"/>
      <c r="V502" s="610"/>
      <c r="W502" s="610"/>
      <c r="X502" s="1387"/>
      <c r="Y502" s="756"/>
      <c r="Z502" s="756">
        <f t="shared" si="270"/>
        <v>0</v>
      </c>
      <c r="AA502" s="690"/>
    </row>
    <row r="503" spans="1:27" ht="15" customHeight="1" x14ac:dyDescent="0.25">
      <c r="A503" s="589">
        <v>1</v>
      </c>
      <c r="B503" s="4" t="s">
        <v>122</v>
      </c>
      <c r="C503" s="1820"/>
      <c r="D503" s="1098"/>
      <c r="E503" s="863"/>
      <c r="F503" s="137">
        <f>ROUND(E503/12*$B$4,0)</f>
        <v>0</v>
      </c>
      <c r="G503" s="137"/>
      <c r="H503" s="137" t="e">
        <f>G503/F503*100</f>
        <v>#DIV/0!</v>
      </c>
      <c r="I503" s="944"/>
      <c r="J503" s="944"/>
      <c r="K503" s="653"/>
      <c r="L503" s="117"/>
      <c r="M503" s="672"/>
      <c r="N503" s="644"/>
      <c r="O503" s="644"/>
      <c r="P503" s="117"/>
      <c r="Q503" s="718"/>
      <c r="R503" s="718"/>
      <c r="S503" s="610">
        <f t="shared" si="276"/>
        <v>0</v>
      </c>
      <c r="T503" s="718"/>
      <c r="U503" s="610"/>
      <c r="V503" s="718"/>
      <c r="W503" s="718"/>
      <c r="X503" s="1514"/>
      <c r="Y503" s="1328"/>
      <c r="Z503" s="1328">
        <f t="shared" si="270"/>
        <v>0</v>
      </c>
      <c r="AA503" s="690"/>
    </row>
    <row r="504" spans="1:27" ht="15" customHeight="1" x14ac:dyDescent="0.25">
      <c r="A504" s="589">
        <v>1</v>
      </c>
      <c r="B504" s="114" t="s">
        <v>34</v>
      </c>
      <c r="C504" s="1820"/>
      <c r="D504" s="1821"/>
      <c r="E504" s="863"/>
      <c r="F504" s="1352">
        <f>ROUND(E504/12*$B$4,0)</f>
        <v>0</v>
      </c>
      <c r="G504" s="695"/>
      <c r="H504" s="695" t="e">
        <f>G504/F504*100</f>
        <v>#DIV/0!</v>
      </c>
      <c r="I504" s="1517"/>
      <c r="J504" s="1517"/>
      <c r="K504" s="651"/>
      <c r="L504" s="672"/>
      <c r="M504" s="651"/>
      <c r="N504" s="651"/>
      <c r="O504" s="651"/>
      <c r="P504" s="672"/>
      <c r="Q504" s="1036"/>
      <c r="R504" s="1036"/>
      <c r="S504" s="714"/>
      <c r="T504" s="1036"/>
      <c r="U504" s="714"/>
      <c r="V504" s="1036"/>
      <c r="W504" s="1036"/>
      <c r="X504" s="1510"/>
      <c r="Y504" s="1331"/>
      <c r="Z504" s="1331"/>
      <c r="AA504" s="690"/>
    </row>
    <row r="505" spans="1:27" ht="15" customHeight="1" x14ac:dyDescent="0.25">
      <c r="A505" s="589">
        <v>1</v>
      </c>
      <c r="B505" s="1822" t="s">
        <v>141</v>
      </c>
      <c r="C505" s="1823"/>
      <c r="D505" s="1824"/>
      <c r="E505" s="1766"/>
      <c r="F505" s="1825"/>
      <c r="G505" s="549"/>
      <c r="H505" s="549"/>
      <c r="I505" s="1704"/>
      <c r="J505" s="1704"/>
      <c r="K505" s="1826"/>
      <c r="L505" s="1305"/>
      <c r="M505" s="1305"/>
      <c r="N505" s="1305"/>
      <c r="O505" s="1305"/>
      <c r="P505" s="1305"/>
      <c r="Q505" s="873">
        <v>12.311999999999999</v>
      </c>
      <c r="R505" s="873">
        <f t="shared" ref="R505" si="279">Q505/12*$B$4</f>
        <v>1.026</v>
      </c>
      <c r="S505" s="873">
        <f t="shared" ref="S505:W505" si="280">S500</f>
        <v>0</v>
      </c>
      <c r="T505" s="873">
        <f t="shared" si="280"/>
        <v>0</v>
      </c>
      <c r="U505" s="873">
        <f t="shared" si="280"/>
        <v>0</v>
      </c>
      <c r="V505" s="873">
        <f t="shared" si="280"/>
        <v>0</v>
      </c>
      <c r="W505" s="873">
        <f t="shared" si="280"/>
        <v>0</v>
      </c>
      <c r="X505" s="1469"/>
      <c r="Y505" s="1330"/>
      <c r="Z505" s="1330">
        <f t="shared" si="270"/>
        <v>0</v>
      </c>
      <c r="AA505" s="690"/>
    </row>
    <row r="506" spans="1:27" ht="15" customHeight="1" x14ac:dyDescent="0.25">
      <c r="A506" s="589">
        <v>1</v>
      </c>
      <c r="B506" s="58" t="s">
        <v>29</v>
      </c>
      <c r="C506" s="82"/>
      <c r="D506" s="1382"/>
      <c r="E506" s="1581"/>
      <c r="F506" s="1352"/>
      <c r="G506" s="695"/>
      <c r="H506" s="695"/>
      <c r="I506" s="944"/>
      <c r="J506" s="1551"/>
      <c r="K506" s="653"/>
      <c r="L506" s="802"/>
      <c r="M506" s="672"/>
      <c r="N506" s="672"/>
      <c r="O506" s="672"/>
      <c r="P506" s="672"/>
      <c r="Q506" s="714"/>
      <c r="R506" s="714"/>
      <c r="S506" s="714">
        <f t="shared" ref="S506:S510" si="281">W506-V506-T506</f>
        <v>0</v>
      </c>
      <c r="T506" s="714"/>
      <c r="U506" s="714"/>
      <c r="V506" s="714"/>
      <c r="W506" s="714"/>
      <c r="X506" s="1510"/>
      <c r="Y506" s="1331"/>
      <c r="Z506" s="1331">
        <f t="shared" si="270"/>
        <v>0</v>
      </c>
      <c r="AA506" s="690"/>
    </row>
    <row r="507" spans="1:27" ht="15" customHeight="1" x14ac:dyDescent="0.25">
      <c r="A507" s="589">
        <v>1</v>
      </c>
      <c r="B507" s="56" t="s">
        <v>16</v>
      </c>
      <c r="C507" s="83"/>
      <c r="D507" s="1098"/>
      <c r="E507" s="733"/>
      <c r="F507" s="1827"/>
      <c r="G507" s="1332"/>
      <c r="H507" s="1332"/>
      <c r="I507" s="45"/>
      <c r="J507" s="944"/>
      <c r="K507" s="644"/>
      <c r="L507" s="672"/>
      <c r="M507" s="644"/>
      <c r="N507" s="644"/>
      <c r="O507" s="644"/>
      <c r="P507" s="644"/>
      <c r="Q507" s="718"/>
      <c r="R507" s="718"/>
      <c r="S507" s="718">
        <f t="shared" si="281"/>
        <v>0</v>
      </c>
      <c r="T507" s="718"/>
      <c r="U507" s="718"/>
      <c r="V507" s="718"/>
      <c r="W507" s="718"/>
      <c r="X507" s="1514"/>
      <c r="Y507" s="1328"/>
      <c r="Z507" s="1328">
        <f t="shared" si="270"/>
        <v>0</v>
      </c>
      <c r="AA507" s="690"/>
    </row>
    <row r="508" spans="1:27" ht="15" customHeight="1" x14ac:dyDescent="0.25">
      <c r="A508" s="589">
        <v>1</v>
      </c>
      <c r="B508" s="57" t="s">
        <v>351</v>
      </c>
      <c r="C508" s="84"/>
      <c r="D508" s="844">
        <v>240</v>
      </c>
      <c r="E508" s="1581"/>
      <c r="F508" s="1827">
        <f>ROUND(E508/12*$B$4,0)</f>
        <v>0</v>
      </c>
      <c r="G508" s="1332"/>
      <c r="H508" s="1332" t="e">
        <f>G508/F508*100</f>
        <v>#DIV/0!</v>
      </c>
      <c r="I508" s="944">
        <v>28</v>
      </c>
      <c r="J508" s="45" t="e">
        <f>M508/G508</f>
        <v>#DIV/0!</v>
      </c>
      <c r="K508" s="644">
        <f>ROUND(E508*I508,0)</f>
        <v>0</v>
      </c>
      <c r="L508" s="117">
        <f t="shared" ref="L508" si="282">K508/12*$B$4</f>
        <v>0</v>
      </c>
      <c r="M508" s="644"/>
      <c r="N508" s="644" t="e">
        <f>M508/L508*100</f>
        <v>#DIV/0!</v>
      </c>
      <c r="O508" s="644">
        <f>ROUND(K508/D508,0)</f>
        <v>0</v>
      </c>
      <c r="P508" s="644" t="e">
        <f t="shared" ref="P508" si="283">M508/$B$4*12/O508</f>
        <v>#DIV/0!</v>
      </c>
      <c r="Q508" s="718"/>
      <c r="R508" s="718"/>
      <c r="S508" s="718">
        <f t="shared" si="281"/>
        <v>0</v>
      </c>
      <c r="T508" s="718"/>
      <c r="U508" s="718"/>
      <c r="V508" s="718"/>
      <c r="W508" s="718"/>
      <c r="X508" s="1514"/>
      <c r="Y508" s="1328"/>
      <c r="Z508" s="1328">
        <f t="shared" si="270"/>
        <v>0</v>
      </c>
      <c r="AA508" s="690"/>
    </row>
    <row r="509" spans="1:27" ht="15" customHeight="1" x14ac:dyDescent="0.25">
      <c r="A509" s="589">
        <v>1</v>
      </c>
      <c r="B509" s="1828" t="s">
        <v>201</v>
      </c>
      <c r="C509" s="1829"/>
      <c r="D509" s="844"/>
      <c r="E509" s="1407">
        <f>SUM(E508)</f>
        <v>0</v>
      </c>
      <c r="F509" s="1604">
        <f t="shared" ref="F509:G510" si="284">SUM(F508)</f>
        <v>0</v>
      </c>
      <c r="G509" s="1456">
        <f t="shared" si="284"/>
        <v>0</v>
      </c>
      <c r="H509" s="1456" t="e">
        <f>G509/F509*100</f>
        <v>#DIV/0!</v>
      </c>
      <c r="I509" s="1538">
        <f>I508</f>
        <v>28</v>
      </c>
      <c r="J509" s="1589" t="e">
        <f>M509/G509</f>
        <v>#DIV/0!</v>
      </c>
      <c r="K509" s="1587">
        <f t="shared" ref="K509" si="285">SUM(K508)</f>
        <v>0</v>
      </c>
      <c r="L509" s="1559">
        <f t="shared" ref="L509" si="286">SUM(L508)</f>
        <v>0</v>
      </c>
      <c r="M509" s="1587">
        <f>M508</f>
        <v>0</v>
      </c>
      <c r="N509" s="1587" t="e">
        <f t="shared" ref="N509" si="287">SUM(N508)</f>
        <v>#DIV/0!</v>
      </c>
      <c r="O509" s="1587">
        <f t="shared" ref="O509" si="288">SUM(O508)</f>
        <v>0</v>
      </c>
      <c r="P509" s="1587" t="e">
        <f t="shared" ref="P509" si="289">SUM(P508)</f>
        <v>#DIV/0!</v>
      </c>
      <c r="Q509" s="718"/>
      <c r="R509" s="718"/>
      <c r="S509" s="718">
        <f t="shared" si="281"/>
        <v>0</v>
      </c>
      <c r="T509" s="718"/>
      <c r="U509" s="718"/>
      <c r="V509" s="718"/>
      <c r="W509" s="718"/>
      <c r="X509" s="1514"/>
      <c r="Y509" s="1328"/>
      <c r="Z509" s="1328">
        <f t="shared" si="270"/>
        <v>0</v>
      </c>
      <c r="AA509" s="690"/>
    </row>
    <row r="510" spans="1:27" ht="24.75" customHeight="1" thickBot="1" x14ac:dyDescent="0.3">
      <c r="A510" s="589">
        <v>1</v>
      </c>
      <c r="B510" s="1830" t="s">
        <v>264</v>
      </c>
      <c r="C510" s="1830"/>
      <c r="D510" s="1831"/>
      <c r="E510" s="1772">
        <f>SUM(E509)</f>
        <v>0</v>
      </c>
      <c r="F510" s="1466">
        <f t="shared" si="284"/>
        <v>0</v>
      </c>
      <c r="G510" s="1466">
        <f t="shared" si="284"/>
        <v>0</v>
      </c>
      <c r="H510" s="1466" t="e">
        <f t="shared" ref="H510:P510" si="290">SUM(H509)</f>
        <v>#DIV/0!</v>
      </c>
      <c r="I510" s="577">
        <f t="shared" si="290"/>
        <v>28</v>
      </c>
      <c r="J510" s="577" t="e">
        <f t="shared" si="290"/>
        <v>#DIV/0!</v>
      </c>
      <c r="K510" s="1466">
        <f t="shared" si="290"/>
        <v>0</v>
      </c>
      <c r="L510" s="1466">
        <f t="shared" si="290"/>
        <v>0</v>
      </c>
      <c r="M510" s="1466">
        <f>M509</f>
        <v>0</v>
      </c>
      <c r="N510" s="1832" t="e">
        <f t="shared" si="290"/>
        <v>#DIV/0!</v>
      </c>
      <c r="O510" s="1832">
        <f t="shared" si="290"/>
        <v>0</v>
      </c>
      <c r="P510" s="1832" t="e">
        <f t="shared" si="290"/>
        <v>#DIV/0!</v>
      </c>
      <c r="Q510" s="873"/>
      <c r="R510" s="873">
        <f>Q510/12*$B$4</f>
        <v>0</v>
      </c>
      <c r="S510" s="873">
        <f t="shared" si="281"/>
        <v>0</v>
      </c>
      <c r="T510" s="873"/>
      <c r="U510" s="873">
        <f>S510-R510</f>
        <v>0</v>
      </c>
      <c r="V510" s="873"/>
      <c r="W510" s="873"/>
      <c r="X510" s="1469"/>
      <c r="Y510" s="1330"/>
      <c r="Z510" s="1330">
        <f t="shared" si="270"/>
        <v>0</v>
      </c>
      <c r="AA510" s="690"/>
    </row>
    <row r="511" spans="1:27" ht="24.75" customHeight="1" thickBot="1" x14ac:dyDescent="0.3">
      <c r="A511" s="589">
        <v>1</v>
      </c>
      <c r="B511" s="1574" t="s">
        <v>458</v>
      </c>
      <c r="C511" s="1574"/>
      <c r="D511" s="168"/>
      <c r="E511" s="1430"/>
      <c r="F511" s="1708"/>
      <c r="G511" s="1612"/>
      <c r="H511" s="1612"/>
      <c r="I511" s="1668"/>
      <c r="J511" s="1668"/>
      <c r="K511" s="1833"/>
      <c r="L511" s="1834"/>
      <c r="M511" s="1834"/>
      <c r="N511" s="1834"/>
      <c r="O511" s="1834"/>
      <c r="P511" s="1834"/>
      <c r="Q511" s="1195">
        <f>Q505</f>
        <v>12.311999999999999</v>
      </c>
      <c r="R511" s="1195">
        <f>R505</f>
        <v>1.026</v>
      </c>
      <c r="S511" s="1195">
        <f t="shared" ref="S511:Y511" si="291">S500+S510</f>
        <v>0</v>
      </c>
      <c r="T511" s="1195">
        <f t="shared" si="291"/>
        <v>0</v>
      </c>
      <c r="U511" s="1195">
        <f t="shared" si="291"/>
        <v>0</v>
      </c>
      <c r="V511" s="1195">
        <f t="shared" si="291"/>
        <v>0</v>
      </c>
      <c r="W511" s="1195">
        <f t="shared" si="291"/>
        <v>0</v>
      </c>
      <c r="X511" s="1473">
        <f t="shared" si="291"/>
        <v>0</v>
      </c>
      <c r="Y511" s="1337">
        <f t="shared" si="291"/>
        <v>0</v>
      </c>
      <c r="Z511" s="1337">
        <f t="shared" si="270"/>
        <v>0</v>
      </c>
      <c r="AA511" s="690"/>
    </row>
    <row r="512" spans="1:27" ht="24.75" customHeight="1" x14ac:dyDescent="0.25">
      <c r="A512" s="589">
        <v>1</v>
      </c>
      <c r="B512" s="1382"/>
      <c r="C512" s="1817"/>
      <c r="D512" s="1382"/>
      <c r="E512" s="845"/>
      <c r="F512" s="1584"/>
      <c r="G512" s="1525"/>
      <c r="H512" s="1525"/>
      <c r="I512" s="501"/>
      <c r="J512" s="501"/>
      <c r="K512" s="1544"/>
      <c r="L512" s="802"/>
      <c r="M512" s="802"/>
      <c r="N512" s="802"/>
      <c r="O512" s="802"/>
      <c r="P512" s="802"/>
      <c r="Q512" s="780"/>
      <c r="R512" s="780"/>
      <c r="S512" s="780">
        <f t="shared" si="276"/>
        <v>0</v>
      </c>
      <c r="T512" s="780"/>
      <c r="U512" s="780"/>
      <c r="V512" s="780"/>
      <c r="W512" s="780"/>
      <c r="X512" s="1442"/>
      <c r="Y512" s="1402"/>
      <c r="Z512" s="1402">
        <f t="shared" si="270"/>
        <v>0</v>
      </c>
      <c r="AA512" s="690"/>
    </row>
    <row r="513" spans="1:28" s="24" customFormat="1" ht="43.5" customHeight="1" x14ac:dyDescent="0.25">
      <c r="A513" s="589">
        <v>1</v>
      </c>
      <c r="B513" s="1505" t="s">
        <v>211</v>
      </c>
      <c r="C513" s="1505"/>
      <c r="D513" s="272"/>
      <c r="E513" s="741"/>
      <c r="F513" s="1835"/>
      <c r="G513" s="8"/>
      <c r="H513" s="8"/>
      <c r="I513" s="615"/>
      <c r="J513" s="615"/>
      <c r="K513" s="1836"/>
      <c r="L513" s="616"/>
      <c r="M513" s="616"/>
      <c r="N513" s="616"/>
      <c r="O513" s="616"/>
      <c r="P513" s="616"/>
      <c r="Q513" s="610"/>
      <c r="R513" s="610"/>
      <c r="S513" s="610">
        <f t="shared" si="276"/>
        <v>0</v>
      </c>
      <c r="T513" s="610"/>
      <c r="U513" s="610"/>
      <c r="V513" s="610"/>
      <c r="W513" s="610"/>
      <c r="X513" s="1387"/>
      <c r="Y513" s="756"/>
      <c r="Z513" s="756">
        <f t="shared" si="270"/>
        <v>0</v>
      </c>
      <c r="AA513" s="690"/>
      <c r="AB513" s="685"/>
    </row>
    <row r="514" spans="1:28" s="24" customFormat="1" ht="15" customHeight="1" x14ac:dyDescent="0.25">
      <c r="A514" s="589">
        <v>1</v>
      </c>
      <c r="B514" s="1507" t="s">
        <v>5</v>
      </c>
      <c r="C514" s="1508"/>
      <c r="D514" s="1507"/>
      <c r="E514" s="741"/>
      <c r="F514" s="1835"/>
      <c r="G514" s="8"/>
      <c r="H514" s="8"/>
      <c r="I514" s="615"/>
      <c r="J514" s="615"/>
      <c r="K514" s="1836"/>
      <c r="L514" s="616"/>
      <c r="M514" s="616"/>
      <c r="N514" s="616"/>
      <c r="O514" s="616"/>
      <c r="P514" s="616"/>
      <c r="Q514" s="610"/>
      <c r="R514" s="610"/>
      <c r="S514" s="610">
        <f t="shared" si="276"/>
        <v>0</v>
      </c>
      <c r="T514" s="610"/>
      <c r="U514" s="610"/>
      <c r="V514" s="610"/>
      <c r="W514" s="610"/>
      <c r="X514" s="1387"/>
      <c r="Y514" s="756"/>
      <c r="Z514" s="756">
        <f t="shared" si="270"/>
        <v>0</v>
      </c>
      <c r="AA514" s="690"/>
      <c r="AB514" s="685"/>
    </row>
    <row r="515" spans="1:28" ht="15" customHeight="1" x14ac:dyDescent="0.25">
      <c r="A515" s="589">
        <v>1</v>
      </c>
      <c r="B515" s="115" t="s">
        <v>27</v>
      </c>
      <c r="C515" s="748" t="s">
        <v>384</v>
      </c>
      <c r="D515" s="116">
        <v>340</v>
      </c>
      <c r="E515" s="117"/>
      <c r="F515" s="1350">
        <f t="shared" ref="F515:F528" si="292">E515/12*$B$4</f>
        <v>0</v>
      </c>
      <c r="G515" s="137"/>
      <c r="H515" s="137" t="e">
        <f t="shared" ref="H515:H525" si="293">G515/F515*100</f>
        <v>#DIV/0!</v>
      </c>
      <c r="I515" s="118">
        <v>10</v>
      </c>
      <c r="J515" s="45" t="e">
        <f t="shared" ref="J515:J528" si="294">M515/G515</f>
        <v>#DIV/0!</v>
      </c>
      <c r="K515" s="1548">
        <f t="shared" ref="K515:K527" si="295">ROUND(E515*I515,0)</f>
        <v>0</v>
      </c>
      <c r="L515" s="117">
        <f t="shared" ref="L515:L525" si="296">ROUND(K515/12*$B$4,0)</f>
        <v>0</v>
      </c>
      <c r="M515" s="117"/>
      <c r="N515" s="117" t="e">
        <f t="shared" ref="N515:N528" si="297">M515/L515*100</f>
        <v>#DIV/0!</v>
      </c>
      <c r="O515" s="1837">
        <f t="shared" ref="O515:O527" si="298">ROUND(K515/D515,0)</f>
        <v>0</v>
      </c>
      <c r="P515" s="117" t="e">
        <f t="shared" ref="P515:P528" si="299">M515/$B$4*12/O515</f>
        <v>#DIV/0!</v>
      </c>
      <c r="Q515" s="610"/>
      <c r="R515" s="610"/>
      <c r="S515" s="610">
        <f t="shared" si="276"/>
        <v>0</v>
      </c>
      <c r="T515" s="610"/>
      <c r="U515" s="610"/>
      <c r="V515" s="610"/>
      <c r="W515" s="610"/>
      <c r="X515" s="1387"/>
      <c r="Y515" s="756"/>
      <c r="Z515" s="756">
        <f t="shared" si="270"/>
        <v>0</v>
      </c>
      <c r="AA515" s="690"/>
    </row>
    <row r="516" spans="1:28" ht="15" customHeight="1" x14ac:dyDescent="0.25">
      <c r="A516" s="589">
        <v>1</v>
      </c>
      <c r="B516" s="115" t="s">
        <v>24</v>
      </c>
      <c r="C516" s="748" t="s">
        <v>384</v>
      </c>
      <c r="D516" s="116">
        <v>340</v>
      </c>
      <c r="E516" s="117"/>
      <c r="F516" s="1350">
        <f t="shared" ref="F516" si="300">E516/12*$B$4</f>
        <v>0</v>
      </c>
      <c r="G516" s="137"/>
      <c r="H516" s="137" t="e">
        <f t="shared" si="293"/>
        <v>#DIV/0!</v>
      </c>
      <c r="I516" s="118">
        <v>6.1</v>
      </c>
      <c r="J516" s="45" t="e">
        <f t="shared" ref="J516" si="301">M516/G516</f>
        <v>#DIV/0!</v>
      </c>
      <c r="K516" s="1548">
        <f t="shared" si="295"/>
        <v>0</v>
      </c>
      <c r="L516" s="117">
        <f t="shared" ref="L516" si="302">ROUND(K516/12*$B$4,0)</f>
        <v>0</v>
      </c>
      <c r="M516" s="117"/>
      <c r="N516" s="117" t="e">
        <f t="shared" ref="N516" si="303">M516/L516*100</f>
        <v>#DIV/0!</v>
      </c>
      <c r="O516" s="1837">
        <f t="shared" si="298"/>
        <v>0</v>
      </c>
      <c r="P516" s="117" t="e">
        <f t="shared" ref="P516" si="304">M516/$B$4*12/O516</f>
        <v>#DIV/0!</v>
      </c>
      <c r="Q516" s="610"/>
      <c r="R516" s="610"/>
      <c r="S516" s="610"/>
      <c r="T516" s="610"/>
      <c r="U516" s="610"/>
      <c r="V516" s="610"/>
      <c r="W516" s="610"/>
      <c r="X516" s="1387"/>
      <c r="Y516" s="756"/>
      <c r="Z516" s="756">
        <f t="shared" si="270"/>
        <v>0</v>
      </c>
      <c r="AA516" s="690"/>
    </row>
    <row r="517" spans="1:28" ht="15" customHeight="1" x14ac:dyDescent="0.25">
      <c r="A517" s="589">
        <v>1</v>
      </c>
      <c r="B517" s="115" t="s">
        <v>176</v>
      </c>
      <c r="C517" s="748" t="s">
        <v>384</v>
      </c>
      <c r="D517" s="116">
        <v>340</v>
      </c>
      <c r="E517" s="117"/>
      <c r="F517" s="1350">
        <f t="shared" si="292"/>
        <v>0</v>
      </c>
      <c r="G517" s="137"/>
      <c r="H517" s="137" t="e">
        <f t="shared" si="293"/>
        <v>#DIV/0!</v>
      </c>
      <c r="I517" s="118">
        <v>8.4</v>
      </c>
      <c r="J517" s="45" t="e">
        <f t="shared" si="294"/>
        <v>#DIV/0!</v>
      </c>
      <c r="K517" s="1548">
        <f t="shared" si="295"/>
        <v>0</v>
      </c>
      <c r="L517" s="117">
        <f t="shared" si="296"/>
        <v>0</v>
      </c>
      <c r="M517" s="117"/>
      <c r="N517" s="117" t="e">
        <f t="shared" si="297"/>
        <v>#DIV/0!</v>
      </c>
      <c r="O517" s="1837">
        <f t="shared" si="298"/>
        <v>0</v>
      </c>
      <c r="P517" s="117" t="e">
        <f t="shared" si="299"/>
        <v>#DIV/0!</v>
      </c>
      <c r="Q517" s="610"/>
      <c r="R517" s="610"/>
      <c r="S517" s="610">
        <f t="shared" si="276"/>
        <v>0</v>
      </c>
      <c r="T517" s="610"/>
      <c r="U517" s="610"/>
      <c r="V517" s="610"/>
      <c r="W517" s="610"/>
      <c r="X517" s="1387"/>
      <c r="Y517" s="756"/>
      <c r="Z517" s="756">
        <f t="shared" si="270"/>
        <v>0</v>
      </c>
      <c r="AA517" s="690"/>
    </row>
    <row r="518" spans="1:28" ht="15" customHeight="1" x14ac:dyDescent="0.25">
      <c r="A518" s="589">
        <v>1</v>
      </c>
      <c r="B518" s="115" t="s">
        <v>189</v>
      </c>
      <c r="C518" s="748" t="s">
        <v>384</v>
      </c>
      <c r="D518" s="116">
        <v>340</v>
      </c>
      <c r="E518" s="117"/>
      <c r="F518" s="1350">
        <f t="shared" si="292"/>
        <v>0</v>
      </c>
      <c r="G518" s="137"/>
      <c r="H518" s="137" t="e">
        <f t="shared" si="293"/>
        <v>#DIV/0!</v>
      </c>
      <c r="I518" s="118">
        <v>14.3</v>
      </c>
      <c r="J518" s="45" t="e">
        <f t="shared" si="294"/>
        <v>#DIV/0!</v>
      </c>
      <c r="K518" s="1548">
        <f t="shared" si="295"/>
        <v>0</v>
      </c>
      <c r="L518" s="117">
        <f t="shared" si="296"/>
        <v>0</v>
      </c>
      <c r="M518" s="117"/>
      <c r="N518" s="117" t="e">
        <f t="shared" si="297"/>
        <v>#DIV/0!</v>
      </c>
      <c r="O518" s="1837">
        <f t="shared" si="298"/>
        <v>0</v>
      </c>
      <c r="P518" s="117" t="e">
        <f t="shared" si="299"/>
        <v>#DIV/0!</v>
      </c>
      <c r="Q518" s="610"/>
      <c r="R518" s="610"/>
      <c r="S518" s="610">
        <f t="shared" si="276"/>
        <v>0</v>
      </c>
      <c r="T518" s="610"/>
      <c r="U518" s="610"/>
      <c r="V518" s="610"/>
      <c r="W518" s="610"/>
      <c r="X518" s="1387"/>
      <c r="Y518" s="756"/>
      <c r="Z518" s="756">
        <f t="shared" si="270"/>
        <v>0</v>
      </c>
      <c r="AA518" s="690"/>
    </row>
    <row r="519" spans="1:28" ht="15" customHeight="1" x14ac:dyDescent="0.25">
      <c r="A519" s="589">
        <v>1</v>
      </c>
      <c r="B519" s="115" t="s">
        <v>8</v>
      </c>
      <c r="C519" s="748" t="s">
        <v>384</v>
      </c>
      <c r="D519" s="116">
        <v>340</v>
      </c>
      <c r="E519" s="117"/>
      <c r="F519" s="1350">
        <f t="shared" si="292"/>
        <v>0</v>
      </c>
      <c r="G519" s="137"/>
      <c r="H519" s="137" t="e">
        <f t="shared" si="293"/>
        <v>#DIV/0!</v>
      </c>
      <c r="I519" s="118">
        <v>10</v>
      </c>
      <c r="J519" s="45" t="e">
        <f t="shared" si="294"/>
        <v>#DIV/0!</v>
      </c>
      <c r="K519" s="1548">
        <f t="shared" si="295"/>
        <v>0</v>
      </c>
      <c r="L519" s="117">
        <f t="shared" si="296"/>
        <v>0</v>
      </c>
      <c r="M519" s="117"/>
      <c r="N519" s="117" t="e">
        <f t="shared" si="297"/>
        <v>#DIV/0!</v>
      </c>
      <c r="O519" s="1837">
        <f t="shared" si="298"/>
        <v>0</v>
      </c>
      <c r="P519" s="117" t="e">
        <f t="shared" si="299"/>
        <v>#DIV/0!</v>
      </c>
      <c r="Q519" s="610"/>
      <c r="R519" s="610"/>
      <c r="S519" s="610">
        <f t="shared" si="276"/>
        <v>0</v>
      </c>
      <c r="T519" s="610"/>
      <c r="U519" s="610"/>
      <c r="V519" s="610"/>
      <c r="W519" s="610"/>
      <c r="X519" s="1387"/>
      <c r="Y519" s="756"/>
      <c r="Z519" s="756">
        <f t="shared" si="270"/>
        <v>0</v>
      </c>
      <c r="AA519" s="690"/>
    </row>
    <row r="520" spans="1:28" ht="15" customHeight="1" x14ac:dyDescent="0.25">
      <c r="A520" s="589">
        <v>1</v>
      </c>
      <c r="B520" s="115" t="s">
        <v>9</v>
      </c>
      <c r="C520" s="748" t="s">
        <v>384</v>
      </c>
      <c r="D520" s="116">
        <v>340</v>
      </c>
      <c r="E520" s="117"/>
      <c r="F520" s="1350">
        <f t="shared" si="292"/>
        <v>0</v>
      </c>
      <c r="G520" s="137"/>
      <c r="H520" s="137" t="e">
        <f t="shared" si="293"/>
        <v>#DIV/0!</v>
      </c>
      <c r="I520" s="118">
        <v>12</v>
      </c>
      <c r="J520" s="45" t="e">
        <f t="shared" si="294"/>
        <v>#DIV/0!</v>
      </c>
      <c r="K520" s="1548">
        <f t="shared" si="295"/>
        <v>0</v>
      </c>
      <c r="L520" s="117">
        <f t="shared" si="296"/>
        <v>0</v>
      </c>
      <c r="M520" s="117"/>
      <c r="N520" s="117" t="e">
        <f t="shared" si="297"/>
        <v>#DIV/0!</v>
      </c>
      <c r="O520" s="1837">
        <f t="shared" si="298"/>
        <v>0</v>
      </c>
      <c r="P520" s="117" t="e">
        <f t="shared" si="299"/>
        <v>#DIV/0!</v>
      </c>
      <c r="Q520" s="610"/>
      <c r="R520" s="610"/>
      <c r="S520" s="610">
        <f t="shared" si="276"/>
        <v>0</v>
      </c>
      <c r="T520" s="610"/>
      <c r="U520" s="610"/>
      <c r="V520" s="610"/>
      <c r="W520" s="610"/>
      <c r="X520" s="1387"/>
      <c r="Y520" s="756"/>
      <c r="Z520" s="756">
        <f t="shared" si="270"/>
        <v>0</v>
      </c>
      <c r="AA520" s="690"/>
    </row>
    <row r="521" spans="1:28" ht="15" customHeight="1" x14ac:dyDescent="0.25">
      <c r="A521" s="589">
        <v>1</v>
      </c>
      <c r="B521" s="115" t="s">
        <v>130</v>
      </c>
      <c r="C521" s="748" t="s">
        <v>384</v>
      </c>
      <c r="D521" s="116">
        <v>340</v>
      </c>
      <c r="E521" s="117"/>
      <c r="F521" s="1350">
        <f t="shared" si="292"/>
        <v>0</v>
      </c>
      <c r="G521" s="137"/>
      <c r="H521" s="137" t="e">
        <f t="shared" si="293"/>
        <v>#DIV/0!</v>
      </c>
      <c r="I521" s="118">
        <v>10</v>
      </c>
      <c r="J521" s="45" t="e">
        <f t="shared" si="294"/>
        <v>#DIV/0!</v>
      </c>
      <c r="K521" s="1548">
        <f t="shared" si="295"/>
        <v>0</v>
      </c>
      <c r="L521" s="117">
        <f t="shared" si="296"/>
        <v>0</v>
      </c>
      <c r="M521" s="117"/>
      <c r="N521" s="117" t="e">
        <f t="shared" si="297"/>
        <v>#DIV/0!</v>
      </c>
      <c r="O521" s="1837">
        <f t="shared" si="298"/>
        <v>0</v>
      </c>
      <c r="P521" s="117" t="e">
        <f t="shared" si="299"/>
        <v>#DIV/0!</v>
      </c>
      <c r="Q521" s="610"/>
      <c r="R521" s="610"/>
      <c r="S521" s="610">
        <f t="shared" si="276"/>
        <v>0</v>
      </c>
      <c r="T521" s="610"/>
      <c r="U521" s="610"/>
      <c r="V521" s="610"/>
      <c r="W521" s="610"/>
      <c r="X521" s="1387"/>
      <c r="Y521" s="756"/>
      <c r="Z521" s="756">
        <f t="shared" si="270"/>
        <v>0</v>
      </c>
      <c r="AA521" s="690"/>
    </row>
    <row r="522" spans="1:28" ht="15" customHeight="1" x14ac:dyDescent="0.25">
      <c r="A522" s="589">
        <v>1</v>
      </c>
      <c r="B522" s="115" t="s">
        <v>421</v>
      </c>
      <c r="C522" s="748" t="s">
        <v>384</v>
      </c>
      <c r="D522" s="116">
        <v>340</v>
      </c>
      <c r="E522" s="117"/>
      <c r="F522" s="1350">
        <f t="shared" si="292"/>
        <v>0</v>
      </c>
      <c r="G522" s="137"/>
      <c r="H522" s="137" t="e">
        <f t="shared" si="293"/>
        <v>#DIV/0!</v>
      </c>
      <c r="I522" s="118">
        <v>6</v>
      </c>
      <c r="J522" s="45" t="e">
        <f t="shared" si="294"/>
        <v>#DIV/0!</v>
      </c>
      <c r="K522" s="1548">
        <f t="shared" si="295"/>
        <v>0</v>
      </c>
      <c r="L522" s="117">
        <f t="shared" si="296"/>
        <v>0</v>
      </c>
      <c r="M522" s="117"/>
      <c r="N522" s="117" t="e">
        <f t="shared" si="297"/>
        <v>#DIV/0!</v>
      </c>
      <c r="O522" s="1837">
        <f t="shared" si="298"/>
        <v>0</v>
      </c>
      <c r="P522" s="117" t="e">
        <f t="shared" si="299"/>
        <v>#DIV/0!</v>
      </c>
      <c r="Q522" s="610"/>
      <c r="R522" s="610"/>
      <c r="S522" s="610">
        <f t="shared" si="276"/>
        <v>0</v>
      </c>
      <c r="T522" s="610"/>
      <c r="U522" s="610"/>
      <c r="V522" s="610"/>
      <c r="W522" s="610"/>
      <c r="X522" s="1387"/>
      <c r="Y522" s="756"/>
      <c r="Z522" s="756">
        <f t="shared" si="270"/>
        <v>0</v>
      </c>
      <c r="AA522" s="690"/>
    </row>
    <row r="523" spans="1:28" ht="15" customHeight="1" x14ac:dyDescent="0.25">
      <c r="A523" s="589">
        <v>1</v>
      </c>
      <c r="B523" s="115" t="s">
        <v>15</v>
      </c>
      <c r="C523" s="748" t="s">
        <v>384</v>
      </c>
      <c r="D523" s="116">
        <v>340</v>
      </c>
      <c r="E523" s="117"/>
      <c r="F523" s="1350">
        <f t="shared" si="292"/>
        <v>0</v>
      </c>
      <c r="G523" s="137"/>
      <c r="H523" s="137" t="e">
        <f t="shared" si="293"/>
        <v>#DIV/0!</v>
      </c>
      <c r="I523" s="118">
        <v>7.4</v>
      </c>
      <c r="J523" s="45" t="e">
        <f t="shared" si="294"/>
        <v>#DIV/0!</v>
      </c>
      <c r="K523" s="1548">
        <f t="shared" si="295"/>
        <v>0</v>
      </c>
      <c r="L523" s="117">
        <f t="shared" si="296"/>
        <v>0</v>
      </c>
      <c r="M523" s="117"/>
      <c r="N523" s="117" t="e">
        <f t="shared" si="297"/>
        <v>#DIV/0!</v>
      </c>
      <c r="O523" s="1837">
        <f t="shared" si="298"/>
        <v>0</v>
      </c>
      <c r="P523" s="117" t="e">
        <f t="shared" si="299"/>
        <v>#DIV/0!</v>
      </c>
      <c r="Q523" s="610"/>
      <c r="R523" s="610"/>
      <c r="S523" s="610">
        <f t="shared" si="276"/>
        <v>0</v>
      </c>
      <c r="T523" s="610"/>
      <c r="U523" s="610"/>
      <c r="V523" s="610"/>
      <c r="W523" s="610"/>
      <c r="X523" s="1387"/>
      <c r="Y523" s="756"/>
      <c r="Z523" s="756">
        <f t="shared" si="270"/>
        <v>0</v>
      </c>
      <c r="AA523" s="690"/>
    </row>
    <row r="524" spans="1:28" ht="15" customHeight="1" x14ac:dyDescent="0.25">
      <c r="A524" s="589">
        <v>1</v>
      </c>
      <c r="B524" s="115" t="s">
        <v>10</v>
      </c>
      <c r="C524" s="748" t="s">
        <v>384</v>
      </c>
      <c r="D524" s="116">
        <v>340</v>
      </c>
      <c r="E524" s="117"/>
      <c r="F524" s="1350">
        <f t="shared" si="292"/>
        <v>0</v>
      </c>
      <c r="G524" s="137"/>
      <c r="H524" s="137" t="e">
        <f t="shared" si="293"/>
        <v>#DIV/0!</v>
      </c>
      <c r="I524" s="118">
        <v>10.6</v>
      </c>
      <c r="J524" s="45" t="e">
        <f t="shared" si="294"/>
        <v>#DIV/0!</v>
      </c>
      <c r="K524" s="1548">
        <f t="shared" si="295"/>
        <v>0</v>
      </c>
      <c r="L524" s="117">
        <f t="shared" si="296"/>
        <v>0</v>
      </c>
      <c r="M524" s="117"/>
      <c r="N524" s="117" t="e">
        <f t="shared" si="297"/>
        <v>#DIV/0!</v>
      </c>
      <c r="O524" s="1837">
        <f t="shared" si="298"/>
        <v>0</v>
      </c>
      <c r="P524" s="117" t="e">
        <f t="shared" si="299"/>
        <v>#DIV/0!</v>
      </c>
      <c r="Q524" s="610"/>
      <c r="R524" s="610"/>
      <c r="S524" s="610">
        <f t="shared" si="276"/>
        <v>0</v>
      </c>
      <c r="T524" s="610"/>
      <c r="U524" s="610"/>
      <c r="V524" s="610"/>
      <c r="W524" s="610"/>
      <c r="X524" s="1387"/>
      <c r="Y524" s="756"/>
      <c r="Z524" s="756">
        <f t="shared" si="270"/>
        <v>0</v>
      </c>
      <c r="AA524" s="690"/>
    </row>
    <row r="525" spans="1:28" s="640" customFormat="1" ht="15" customHeight="1" x14ac:dyDescent="0.25">
      <c r="A525" s="589">
        <v>1</v>
      </c>
      <c r="B525" s="115" t="s">
        <v>66</v>
      </c>
      <c r="C525" s="748" t="s">
        <v>384</v>
      </c>
      <c r="D525" s="116">
        <v>340</v>
      </c>
      <c r="E525" s="117"/>
      <c r="F525" s="137">
        <f t="shared" si="292"/>
        <v>0</v>
      </c>
      <c r="G525" s="137"/>
      <c r="H525" s="137" t="e">
        <f t="shared" si="293"/>
        <v>#DIV/0!</v>
      </c>
      <c r="I525" s="118">
        <v>11.5</v>
      </c>
      <c r="J525" s="1511" t="e">
        <f t="shared" si="294"/>
        <v>#DIV/0!</v>
      </c>
      <c r="K525" s="1512">
        <f t="shared" si="295"/>
        <v>0</v>
      </c>
      <c r="L525" s="644">
        <f t="shared" si="296"/>
        <v>0</v>
      </c>
      <c r="M525" s="644"/>
      <c r="N525" s="644" t="e">
        <f t="shared" si="297"/>
        <v>#DIV/0!</v>
      </c>
      <c r="O525" s="1838">
        <f t="shared" si="298"/>
        <v>0</v>
      </c>
      <c r="P525" s="644" t="e">
        <f t="shared" si="299"/>
        <v>#DIV/0!</v>
      </c>
      <c r="Q525" s="718"/>
      <c r="R525" s="718"/>
      <c r="S525" s="718">
        <f t="shared" si="276"/>
        <v>0</v>
      </c>
      <c r="T525" s="718"/>
      <c r="U525" s="718"/>
      <c r="V525" s="610"/>
      <c r="W525" s="610"/>
      <c r="X525" s="1514"/>
      <c r="Y525" s="1328"/>
      <c r="Z525" s="1328">
        <f t="shared" si="270"/>
        <v>0</v>
      </c>
      <c r="AA525" s="690"/>
      <c r="AB525" s="690"/>
    </row>
    <row r="526" spans="1:28" s="640" customFormat="1" ht="15" customHeight="1" x14ac:dyDescent="0.25">
      <c r="A526" s="589">
        <v>1</v>
      </c>
      <c r="B526" s="115" t="s">
        <v>19</v>
      </c>
      <c r="C526" s="1839"/>
      <c r="D526" s="116">
        <v>340</v>
      </c>
      <c r="E526" s="117"/>
      <c r="F526" s="1352">
        <f t="shared" si="292"/>
        <v>0</v>
      </c>
      <c r="G526" s="137"/>
      <c r="H526" s="137"/>
      <c r="I526" s="118">
        <v>8.9</v>
      </c>
      <c r="J526" s="45" t="e">
        <f t="shared" si="294"/>
        <v>#DIV/0!</v>
      </c>
      <c r="K526" s="644">
        <f t="shared" si="295"/>
        <v>0</v>
      </c>
      <c r="L526" s="644">
        <f t="shared" ref="L526:L527" si="305">ROUND(K526/12*$B$4,0)</f>
        <v>0</v>
      </c>
      <c r="M526" s="117"/>
      <c r="N526" s="644" t="e">
        <f t="shared" si="297"/>
        <v>#DIV/0!</v>
      </c>
      <c r="O526" s="1840">
        <f t="shared" si="298"/>
        <v>0</v>
      </c>
      <c r="P526" s="644" t="e">
        <f t="shared" si="299"/>
        <v>#DIV/0!</v>
      </c>
      <c r="Q526" s="610"/>
      <c r="R526" s="718"/>
      <c r="S526" s="610"/>
      <c r="T526" s="610"/>
      <c r="U526" s="610"/>
      <c r="V526" s="714"/>
      <c r="W526" s="610"/>
      <c r="X526" s="1510"/>
      <c r="Y526" s="1331"/>
      <c r="Z526" s="1331"/>
      <c r="AA526" s="690"/>
      <c r="AB526" s="690"/>
    </row>
    <row r="527" spans="1:28" s="640" customFormat="1" ht="15" customHeight="1" x14ac:dyDescent="0.25">
      <c r="A527" s="589">
        <v>1</v>
      </c>
      <c r="B527" s="115" t="s">
        <v>6</v>
      </c>
      <c r="C527" s="1839"/>
      <c r="D527" s="116">
        <v>340</v>
      </c>
      <c r="E527" s="117"/>
      <c r="F527" s="1603">
        <f t="shared" si="292"/>
        <v>0</v>
      </c>
      <c r="G527" s="695">
        <v>1</v>
      </c>
      <c r="H527" s="695"/>
      <c r="I527" s="118">
        <v>8.4</v>
      </c>
      <c r="J527" s="1517">
        <f t="shared" si="294"/>
        <v>42</v>
      </c>
      <c r="K527" s="651">
        <f t="shared" si="295"/>
        <v>0</v>
      </c>
      <c r="L527" s="651">
        <f t="shared" si="305"/>
        <v>0</v>
      </c>
      <c r="M527" s="672">
        <v>42</v>
      </c>
      <c r="N527" s="651" t="e">
        <f t="shared" si="297"/>
        <v>#DIV/0!</v>
      </c>
      <c r="O527" s="1841">
        <f t="shared" si="298"/>
        <v>0</v>
      </c>
      <c r="P527" s="651" t="e">
        <f t="shared" si="299"/>
        <v>#DIV/0!</v>
      </c>
      <c r="Q527" s="714"/>
      <c r="R527" s="1036"/>
      <c r="S527" s="1036"/>
      <c r="T527" s="714"/>
      <c r="U527" s="714"/>
      <c r="V527" s="1036"/>
      <c r="W527" s="714"/>
      <c r="X527" s="1510"/>
      <c r="Y527" s="1331"/>
      <c r="Z527" s="1331"/>
      <c r="AA527" s="690"/>
      <c r="AB527" s="690"/>
    </row>
    <row r="528" spans="1:28" ht="15" customHeight="1" thickBot="1" x14ac:dyDescent="0.3">
      <c r="A528" s="589">
        <v>1</v>
      </c>
      <c r="B528" s="1520" t="s">
        <v>7</v>
      </c>
      <c r="C528" s="1521"/>
      <c r="D528" s="1822"/>
      <c r="E528" s="528">
        <v>49</v>
      </c>
      <c r="F528" s="1603">
        <f t="shared" si="292"/>
        <v>4.083333333333333</v>
      </c>
      <c r="G528" s="537">
        <f t="shared" ref="G528" si="306">SUM(G515:G527)</f>
        <v>1</v>
      </c>
      <c r="H528" s="537">
        <f>G528/F528*100</f>
        <v>24.489795918367349</v>
      </c>
      <c r="I528" s="525">
        <f>IF(E528=0,0,K528/E528)</f>
        <v>0</v>
      </c>
      <c r="J528" s="525">
        <f t="shared" si="294"/>
        <v>42</v>
      </c>
      <c r="K528" s="1842">
        <f t="shared" ref="K528:M528" si="307">SUM(K515:K527)</f>
        <v>0</v>
      </c>
      <c r="L528" s="1843">
        <f t="shared" si="307"/>
        <v>0</v>
      </c>
      <c r="M528" s="1843">
        <f t="shared" si="307"/>
        <v>42</v>
      </c>
      <c r="N528" s="862" t="e">
        <f t="shared" si="297"/>
        <v>#DIV/0!</v>
      </c>
      <c r="O528" s="529">
        <f>SUM(O515:O527)</f>
        <v>0</v>
      </c>
      <c r="P528" s="862" t="e">
        <f t="shared" si="299"/>
        <v>#DIV/0!</v>
      </c>
      <c r="Q528" s="873">
        <v>1213.835</v>
      </c>
      <c r="R528" s="873">
        <f t="shared" ref="R528:R529" si="308">Q528/12*$B$4</f>
        <v>101.15291666666667</v>
      </c>
      <c r="S528" s="873">
        <f t="shared" si="276"/>
        <v>70.619470000000007</v>
      </c>
      <c r="T528" s="873"/>
      <c r="U528" s="873">
        <f>S528-R528</f>
        <v>-30.533446666666663</v>
      </c>
      <c r="V528" s="873"/>
      <c r="W528" s="873">
        <v>70.619470000000007</v>
      </c>
      <c r="X528" s="1469"/>
      <c r="Y528" s="1330"/>
      <c r="Z528" s="1330">
        <f t="shared" si="270"/>
        <v>0</v>
      </c>
      <c r="AA528" s="690"/>
    </row>
    <row r="529" spans="1:28" ht="15" customHeight="1" thickBot="1" x14ac:dyDescent="0.3">
      <c r="A529" s="589">
        <v>1</v>
      </c>
      <c r="B529" s="1574" t="s">
        <v>458</v>
      </c>
      <c r="C529" s="1574"/>
      <c r="D529" s="168"/>
      <c r="E529" s="1430"/>
      <c r="F529" s="1708"/>
      <c r="G529" s="1612"/>
      <c r="H529" s="1612"/>
      <c r="I529" s="1844"/>
      <c r="J529" s="1844"/>
      <c r="K529" s="1845"/>
      <c r="L529" s="1846"/>
      <c r="M529" s="1846"/>
      <c r="N529" s="1846"/>
      <c r="O529" s="1846"/>
      <c r="P529" s="1846"/>
      <c r="Q529" s="1195">
        <f>Q528</f>
        <v>1213.835</v>
      </c>
      <c r="R529" s="1195">
        <f t="shared" si="308"/>
        <v>101.15291666666667</v>
      </c>
      <c r="S529" s="1195">
        <f t="shared" ref="S529:W529" si="309">S528</f>
        <v>70.619470000000007</v>
      </c>
      <c r="T529" s="1195">
        <f t="shared" si="309"/>
        <v>0</v>
      </c>
      <c r="U529" s="1195">
        <f t="shared" si="309"/>
        <v>-30.533446666666663</v>
      </c>
      <c r="V529" s="1195">
        <f t="shared" si="309"/>
        <v>0</v>
      </c>
      <c r="W529" s="1195">
        <f t="shared" si="309"/>
        <v>70.619470000000007</v>
      </c>
      <c r="X529" s="1473"/>
      <c r="Y529" s="1337" t="e">
        <f>SUM(Y528,#REF!,#REF!)</f>
        <v>#REF!</v>
      </c>
      <c r="Z529" s="1337" t="e">
        <f t="shared" ref="Z529:Z612" si="310">Y529/1000</f>
        <v>#REF!</v>
      </c>
      <c r="AA529" s="690"/>
    </row>
    <row r="530" spans="1:28" ht="20.25" customHeight="1" x14ac:dyDescent="0.25">
      <c r="A530" s="589">
        <v>1</v>
      </c>
      <c r="B530" s="4"/>
      <c r="C530" s="85"/>
      <c r="D530" s="1847"/>
      <c r="E530" s="43"/>
      <c r="F530" s="1352"/>
      <c r="G530" s="41"/>
      <c r="H530" s="695"/>
      <c r="I530" s="1848"/>
      <c r="J530" s="1517"/>
      <c r="K530" s="651"/>
      <c r="L530" s="672"/>
      <c r="M530" s="672"/>
      <c r="N530" s="672"/>
      <c r="O530" s="672"/>
      <c r="P530" s="672"/>
      <c r="Q530" s="873"/>
      <c r="R530" s="873"/>
      <c r="S530" s="873"/>
      <c r="T530" s="873"/>
      <c r="U530" s="873"/>
      <c r="V530" s="873"/>
      <c r="W530" s="873"/>
      <c r="X530" s="1442"/>
      <c r="Y530" s="1402"/>
      <c r="Z530" s="1402">
        <f t="shared" si="310"/>
        <v>0</v>
      </c>
      <c r="AA530" s="690"/>
    </row>
    <row r="531" spans="1:28" ht="45" customHeight="1" x14ac:dyDescent="0.25">
      <c r="A531" s="589">
        <v>1</v>
      </c>
      <c r="B531" s="1505" t="s">
        <v>290</v>
      </c>
      <c r="C531" s="1505"/>
      <c r="D531" s="273"/>
      <c r="E531" s="741"/>
      <c r="F531" s="1835"/>
      <c r="G531" s="8"/>
      <c r="H531" s="8"/>
      <c r="I531" s="615"/>
      <c r="J531" s="615"/>
      <c r="K531" s="1836"/>
      <c r="L531" s="616"/>
      <c r="M531" s="616"/>
      <c r="N531" s="616"/>
      <c r="O531" s="616"/>
      <c r="P531" s="616"/>
      <c r="Q531" s="610"/>
      <c r="R531" s="610"/>
      <c r="S531" s="610">
        <f t="shared" si="276"/>
        <v>0</v>
      </c>
      <c r="T531" s="610"/>
      <c r="U531" s="610"/>
      <c r="V531" s="610"/>
      <c r="W531" s="610"/>
      <c r="X531" s="1387"/>
      <c r="Y531" s="756"/>
      <c r="Z531" s="756">
        <f t="shared" si="310"/>
        <v>0</v>
      </c>
      <c r="AA531" s="690"/>
    </row>
    <row r="532" spans="1:28" ht="16.5" customHeight="1" x14ac:dyDescent="0.25">
      <c r="A532" s="589">
        <v>1</v>
      </c>
      <c r="B532" s="1849" t="s">
        <v>5</v>
      </c>
      <c r="C532" s="1850"/>
      <c r="D532" s="1849"/>
      <c r="E532" s="741"/>
      <c r="F532" s="1835"/>
      <c r="G532" s="8"/>
      <c r="H532" s="8"/>
      <c r="I532" s="615"/>
      <c r="J532" s="615"/>
      <c r="K532" s="1836"/>
      <c r="L532" s="616"/>
      <c r="M532" s="616"/>
      <c r="N532" s="616"/>
      <c r="O532" s="616"/>
      <c r="P532" s="616"/>
      <c r="Q532" s="610"/>
      <c r="R532" s="718"/>
      <c r="S532" s="610">
        <f t="shared" si="276"/>
        <v>0</v>
      </c>
      <c r="T532" s="718"/>
      <c r="U532" s="718"/>
      <c r="V532" s="610"/>
      <c r="W532" s="718"/>
      <c r="X532" s="1387"/>
      <c r="Y532" s="756"/>
      <c r="Z532" s="756">
        <f t="shared" si="310"/>
        <v>0</v>
      </c>
      <c r="AA532" s="690"/>
    </row>
    <row r="533" spans="1:28" s="640" customFormat="1" ht="15" customHeight="1" x14ac:dyDescent="0.25">
      <c r="A533" s="589">
        <v>1</v>
      </c>
      <c r="B533" s="4" t="s">
        <v>8</v>
      </c>
      <c r="C533" s="748" t="s">
        <v>384</v>
      </c>
      <c r="D533" s="1847">
        <v>340</v>
      </c>
      <c r="E533" s="43"/>
      <c r="F533" s="1352">
        <f t="shared" ref="F533" si="311">ROUND(E533/12*$B$4,0)</f>
        <v>0</v>
      </c>
      <c r="G533" s="41">
        <v>14</v>
      </c>
      <c r="H533" s="695" t="e">
        <f>G533/F533*100</f>
        <v>#DIV/0!</v>
      </c>
      <c r="I533" s="1848">
        <v>3</v>
      </c>
      <c r="J533" s="1511">
        <f>M533/G533</f>
        <v>3.2142857142857144</v>
      </c>
      <c r="K533" s="644">
        <f>ROUND(E533*I533,0)</f>
        <v>0</v>
      </c>
      <c r="L533" s="672">
        <f t="shared" ref="L533" si="312">ROUND(K533/12*$B$4,0)</f>
        <v>0</v>
      </c>
      <c r="M533" s="672">
        <v>45</v>
      </c>
      <c r="N533" s="672" t="e">
        <f>M533/L533*100</f>
        <v>#DIV/0!</v>
      </c>
      <c r="O533" s="672">
        <f>ROUND(K533/D533,0)</f>
        <v>0</v>
      </c>
      <c r="P533" s="672" t="e">
        <f>M533/$B$4*12/O533</f>
        <v>#DIV/0!</v>
      </c>
      <c r="Q533" s="714"/>
      <c r="R533" s="718"/>
      <c r="S533" s="714"/>
      <c r="T533" s="718"/>
      <c r="U533" s="610"/>
      <c r="V533" s="714"/>
      <c r="W533" s="718"/>
      <c r="X533" s="1469"/>
      <c r="Y533" s="1330"/>
      <c r="Z533" s="1330">
        <f t="shared" si="310"/>
        <v>0</v>
      </c>
      <c r="AA533" s="690"/>
      <c r="AB533" s="690"/>
    </row>
    <row r="534" spans="1:28" s="640" customFormat="1" ht="15" customHeight="1" x14ac:dyDescent="0.25">
      <c r="A534" s="589">
        <v>1</v>
      </c>
      <c r="B534" s="1851" t="s">
        <v>82</v>
      </c>
      <c r="C534" s="748" t="s">
        <v>384</v>
      </c>
      <c r="D534" s="1847">
        <v>340</v>
      </c>
      <c r="E534" s="733"/>
      <c r="F534" s="1353">
        <f t="shared" ref="F534:F535" si="313">ROUND(E534/12*$B$4,0)</f>
        <v>0</v>
      </c>
      <c r="G534" s="8">
        <v>88</v>
      </c>
      <c r="H534" s="137" t="e">
        <f>G534/F534*100</f>
        <v>#DIV/0!</v>
      </c>
      <c r="I534" s="615">
        <v>5</v>
      </c>
      <c r="J534" s="45">
        <f>M534/G534</f>
        <v>3.4886363636363638</v>
      </c>
      <c r="K534" s="651">
        <f>ROUND(E534*I534,0)</f>
        <v>0</v>
      </c>
      <c r="L534" s="117">
        <f t="shared" ref="L534" si="314">ROUND(K534/12*$B$4,0)</f>
        <v>0</v>
      </c>
      <c r="M534" s="117">
        <v>307</v>
      </c>
      <c r="N534" s="117" t="e">
        <f>M534/L534*100</f>
        <v>#DIV/0!</v>
      </c>
      <c r="O534" s="117">
        <f>ROUND(K534/D534,0)</f>
        <v>0</v>
      </c>
      <c r="P534" s="117" t="e">
        <f>M534/$B$4*12/O534</f>
        <v>#DIV/0!</v>
      </c>
      <c r="Q534" s="1036"/>
      <c r="R534" s="1036"/>
      <c r="S534" s="1036">
        <f t="shared" ref="S534" si="315">W534-V534-T534</f>
        <v>0</v>
      </c>
      <c r="T534" s="1036"/>
      <c r="U534" s="1036"/>
      <c r="V534" s="1036"/>
      <c r="W534" s="1036"/>
      <c r="X534" s="1469"/>
      <c r="Y534" s="1330"/>
      <c r="Z534" s="1330">
        <f t="shared" si="310"/>
        <v>0</v>
      </c>
      <c r="AA534" s="690"/>
      <c r="AB534" s="690"/>
    </row>
    <row r="535" spans="1:28" ht="21.75" customHeight="1" x14ac:dyDescent="0.25">
      <c r="A535" s="589">
        <v>1</v>
      </c>
      <c r="B535" s="1852" t="s">
        <v>7</v>
      </c>
      <c r="C535" s="1853"/>
      <c r="D535" s="1854"/>
      <c r="E535" s="1569">
        <v>3289</v>
      </c>
      <c r="F535" s="1353">
        <f t="shared" si="313"/>
        <v>274</v>
      </c>
      <c r="G535" s="537">
        <f>SUM(G533:G534)</f>
        <v>102</v>
      </c>
      <c r="H535" s="537">
        <f>G535/F535*100</f>
        <v>37.226277372262771</v>
      </c>
      <c r="I535" s="525">
        <f>IF(E535=0,0,K535/E535)</f>
        <v>0</v>
      </c>
      <c r="J535" s="1717">
        <f>M535/G535</f>
        <v>3.4509803921568629</v>
      </c>
      <c r="K535" s="537">
        <f>SUM(K533:K534)</f>
        <v>0</v>
      </c>
      <c r="L535" s="537">
        <f>SUM(L533:L534)</f>
        <v>0</v>
      </c>
      <c r="M535" s="537">
        <f>SUM(M533:M534)</f>
        <v>352</v>
      </c>
      <c r="N535" s="862" t="e">
        <f>M535/L535*100</f>
        <v>#DIV/0!</v>
      </c>
      <c r="O535" s="537">
        <f>SUM(O533:O534)</f>
        <v>0</v>
      </c>
      <c r="P535" s="862" t="e">
        <f>M535/$B$4*12/O535</f>
        <v>#DIV/0!</v>
      </c>
      <c r="Q535" s="873">
        <v>433083.94900000002</v>
      </c>
      <c r="R535" s="873">
        <f t="shared" ref="R535:R536" si="316">Q535/12*$B$4</f>
        <v>36090.329083333338</v>
      </c>
      <c r="S535" s="873">
        <f t="shared" si="276"/>
        <v>11311.686710000002</v>
      </c>
      <c r="T535" s="873"/>
      <c r="U535" s="873">
        <f>S535-R535</f>
        <v>-24778.642373333336</v>
      </c>
      <c r="V535" s="873"/>
      <c r="W535" s="873">
        <v>11311.686710000002</v>
      </c>
      <c r="X535" s="1469"/>
      <c r="Y535" s="1330"/>
      <c r="Z535" s="1330">
        <f t="shared" si="310"/>
        <v>0</v>
      </c>
      <c r="AA535" s="690"/>
    </row>
    <row r="536" spans="1:28" ht="40.5" customHeight="1" x14ac:dyDescent="0.25">
      <c r="A536" s="589">
        <v>1</v>
      </c>
      <c r="B536" s="1855" t="s">
        <v>236</v>
      </c>
      <c r="C536" s="1856"/>
      <c r="D536" s="1857"/>
      <c r="E536" s="1858">
        <v>783</v>
      </c>
      <c r="F536" s="1858">
        <f>E536/12*$B$4</f>
        <v>65.25</v>
      </c>
      <c r="G536" s="1859">
        <v>27</v>
      </c>
      <c r="H536" s="1375">
        <f>G536/F536*100</f>
        <v>41.379310344827587</v>
      </c>
      <c r="I536" s="1810"/>
      <c r="J536" s="1810"/>
      <c r="K536" s="1860"/>
      <c r="L536" s="1860"/>
      <c r="M536" s="1860"/>
      <c r="N536" s="1662"/>
      <c r="O536" s="1861"/>
      <c r="P536" s="1662"/>
      <c r="Q536" s="780">
        <v>221486.07</v>
      </c>
      <c r="R536" s="780">
        <f t="shared" si="316"/>
        <v>18457.172500000001</v>
      </c>
      <c r="S536" s="780">
        <f t="shared" si="276"/>
        <v>7995.5162599999994</v>
      </c>
      <c r="T536" s="780"/>
      <c r="U536" s="780">
        <f>S536-R536</f>
        <v>-10461.65624</v>
      </c>
      <c r="V536" s="780"/>
      <c r="W536" s="780">
        <v>7995.5162599999994</v>
      </c>
      <c r="X536" s="1442"/>
      <c r="Y536" s="1402"/>
      <c r="Z536" s="1402">
        <f t="shared" si="310"/>
        <v>0</v>
      </c>
      <c r="AA536" s="690"/>
      <c r="AB536" s="589"/>
    </row>
    <row r="537" spans="1:28" ht="22.5" customHeight="1" x14ac:dyDescent="0.25">
      <c r="A537" s="589">
        <v>1</v>
      </c>
      <c r="B537" s="1354" t="s">
        <v>262</v>
      </c>
      <c r="C537" s="1355"/>
      <c r="D537" s="1862"/>
      <c r="E537" s="1862"/>
      <c r="F537" s="1525"/>
      <c r="G537" s="1402"/>
      <c r="H537" s="1402"/>
      <c r="I537" s="1402"/>
      <c r="J537" s="1402"/>
      <c r="K537" s="1402"/>
      <c r="L537" s="1402"/>
      <c r="M537" s="1402"/>
      <c r="N537" s="1402"/>
      <c r="O537" s="1402"/>
      <c r="P537" s="1402"/>
      <c r="Q537" s="780"/>
      <c r="R537" s="780">
        <f t="shared" ref="R537" si="317">Q537/12*$B$4</f>
        <v>0</v>
      </c>
      <c r="S537" s="780">
        <f>W537-V537-T537</f>
        <v>0</v>
      </c>
      <c r="T537" s="780"/>
      <c r="U537" s="780">
        <f>S537-R537</f>
        <v>0</v>
      </c>
      <c r="V537" s="780"/>
      <c r="W537" s="780"/>
      <c r="X537" s="1442"/>
      <c r="Y537" s="1402"/>
      <c r="Z537" s="1402">
        <f t="shared" si="310"/>
        <v>0</v>
      </c>
      <c r="AA537" s="690"/>
      <c r="AB537" s="589"/>
    </row>
    <row r="538" spans="1:28" ht="20.25" customHeight="1" x14ac:dyDescent="0.25">
      <c r="A538" s="589">
        <v>1</v>
      </c>
      <c r="B538" s="101" t="s">
        <v>404</v>
      </c>
      <c r="C538" s="1356"/>
      <c r="D538" s="1862"/>
      <c r="E538" s="119">
        <f>E539+E540+E544+E543</f>
        <v>0</v>
      </c>
      <c r="F538" s="119">
        <f t="shared" ref="F538:G538" si="318">F539+F540+F544+F543</f>
        <v>0</v>
      </c>
      <c r="G538" s="119">
        <f t="shared" si="318"/>
        <v>167</v>
      </c>
      <c r="H538" s="1402"/>
      <c r="I538" s="1402"/>
      <c r="J538" s="1402"/>
      <c r="K538" s="1402"/>
      <c r="L538" s="1402"/>
      <c r="M538" s="1402"/>
      <c r="N538" s="1402"/>
      <c r="O538" s="1402"/>
      <c r="P538" s="1402"/>
      <c r="Q538" s="780"/>
      <c r="R538" s="780"/>
      <c r="S538" s="780"/>
      <c r="T538" s="780"/>
      <c r="U538" s="780"/>
      <c r="V538" s="780"/>
      <c r="W538" s="780"/>
      <c r="X538" s="1442"/>
      <c r="Y538" s="1402"/>
      <c r="Z538" s="1402"/>
      <c r="AA538" s="690"/>
      <c r="AB538" s="589"/>
    </row>
    <row r="539" spans="1:28" ht="24.95" customHeight="1" x14ac:dyDescent="0.25">
      <c r="A539" s="589">
        <v>1</v>
      </c>
      <c r="B539" s="63" t="s">
        <v>389</v>
      </c>
      <c r="C539" s="1356"/>
      <c r="D539" s="1862"/>
      <c r="E539" s="43"/>
      <c r="F539" s="1525"/>
      <c r="G539" s="1402"/>
      <c r="H539" s="1402"/>
      <c r="I539" s="1402"/>
      <c r="J539" s="1402"/>
      <c r="K539" s="1402"/>
      <c r="L539" s="1402"/>
      <c r="M539" s="1402"/>
      <c r="N539" s="1402"/>
      <c r="O539" s="1402"/>
      <c r="P539" s="1402"/>
      <c r="Q539" s="780"/>
      <c r="R539" s="780"/>
      <c r="S539" s="780"/>
      <c r="T539" s="780"/>
      <c r="U539" s="780"/>
      <c r="V539" s="780"/>
      <c r="W539" s="780"/>
      <c r="X539" s="1442"/>
      <c r="Y539" s="1402"/>
      <c r="Z539" s="1402"/>
      <c r="AA539" s="690"/>
      <c r="AB539" s="589"/>
    </row>
    <row r="540" spans="1:28" ht="35.25" customHeight="1" x14ac:dyDescent="0.25">
      <c r="A540" s="589">
        <v>1</v>
      </c>
      <c r="B540" s="102" t="s">
        <v>390</v>
      </c>
      <c r="C540" s="1356"/>
      <c r="D540" s="1862"/>
      <c r="E540" s="43">
        <f>E541+E542</f>
        <v>0</v>
      </c>
      <c r="F540" s="43">
        <f t="shared" ref="F540:G540" si="319">F541+F542</f>
        <v>0</v>
      </c>
      <c r="G540" s="43">
        <f t="shared" si="319"/>
        <v>167</v>
      </c>
      <c r="H540" s="1402"/>
      <c r="I540" s="1402"/>
      <c r="J540" s="1402"/>
      <c r="K540" s="1402"/>
      <c r="L540" s="1402"/>
      <c r="M540" s="1402"/>
      <c r="N540" s="1402"/>
      <c r="O540" s="1402"/>
      <c r="P540" s="1402"/>
      <c r="Q540" s="780"/>
      <c r="R540" s="780"/>
      <c r="S540" s="780"/>
      <c r="T540" s="780"/>
      <c r="U540" s="780"/>
      <c r="V540" s="780"/>
      <c r="W540" s="780"/>
      <c r="X540" s="1442"/>
      <c r="Y540" s="1402"/>
      <c r="Z540" s="1402"/>
      <c r="AA540" s="690"/>
      <c r="AB540" s="589"/>
    </row>
    <row r="541" spans="1:28" ht="24.95" customHeight="1" x14ac:dyDescent="0.25">
      <c r="A541" s="589">
        <v>1</v>
      </c>
      <c r="B541" s="63" t="s">
        <v>391</v>
      </c>
      <c r="C541" s="1356"/>
      <c r="D541" s="1862"/>
      <c r="E541" s="43"/>
      <c r="F541" s="43">
        <f t="shared" ref="F541:F542" si="320">ROUND(E541/12*$B$4,0)</f>
        <v>0</v>
      </c>
      <c r="G541" s="183">
        <v>167</v>
      </c>
      <c r="H541" s="1402"/>
      <c r="I541" s="1402"/>
      <c r="J541" s="1402"/>
      <c r="K541" s="1402"/>
      <c r="L541" s="1402"/>
      <c r="M541" s="1402"/>
      <c r="N541" s="1402"/>
      <c r="O541" s="1402"/>
      <c r="P541" s="1402"/>
      <c r="Q541" s="780"/>
      <c r="R541" s="780"/>
      <c r="S541" s="780"/>
      <c r="T541" s="780"/>
      <c r="U541" s="780"/>
      <c r="V541" s="780"/>
      <c r="W541" s="780"/>
      <c r="X541" s="1442"/>
      <c r="Y541" s="1402"/>
      <c r="Z541" s="1402"/>
      <c r="AA541" s="690"/>
      <c r="AB541" s="589"/>
    </row>
    <row r="542" spans="1:28" ht="38.25" customHeight="1" x14ac:dyDescent="0.25">
      <c r="A542" s="589">
        <v>1</v>
      </c>
      <c r="B542" s="63" t="s">
        <v>392</v>
      </c>
      <c r="C542" s="1356"/>
      <c r="D542" s="1862"/>
      <c r="E542" s="43"/>
      <c r="F542" s="43">
        <f t="shared" si="320"/>
        <v>0</v>
      </c>
      <c r="G542" s="1402"/>
      <c r="H542" s="1402"/>
      <c r="I542" s="1402"/>
      <c r="J542" s="1402"/>
      <c r="K542" s="1402"/>
      <c r="L542" s="1402"/>
      <c r="M542" s="1402"/>
      <c r="N542" s="1402"/>
      <c r="O542" s="1402"/>
      <c r="P542" s="1402"/>
      <c r="Q542" s="780"/>
      <c r="R542" s="780"/>
      <c r="S542" s="780"/>
      <c r="T542" s="780"/>
      <c r="U542" s="780"/>
      <c r="V542" s="780"/>
      <c r="W542" s="780"/>
      <c r="X542" s="1442"/>
      <c r="Y542" s="1402"/>
      <c r="Z542" s="1402"/>
      <c r="AA542" s="690"/>
      <c r="AB542" s="589"/>
    </row>
    <row r="543" spans="1:28" ht="24.95" customHeight="1" x14ac:dyDescent="0.25">
      <c r="A543" s="589">
        <v>1</v>
      </c>
      <c r="B543" s="63" t="s">
        <v>393</v>
      </c>
      <c r="C543" s="1356"/>
      <c r="D543" s="1862"/>
      <c r="E543" s="43"/>
      <c r="F543" s="1525"/>
      <c r="G543" s="1402"/>
      <c r="H543" s="1402"/>
      <c r="I543" s="1402"/>
      <c r="J543" s="1402"/>
      <c r="K543" s="1402"/>
      <c r="L543" s="1402"/>
      <c r="M543" s="1402"/>
      <c r="N543" s="1402"/>
      <c r="O543" s="1402"/>
      <c r="P543" s="1402"/>
      <c r="Q543" s="780"/>
      <c r="R543" s="780"/>
      <c r="S543" s="780"/>
      <c r="T543" s="780"/>
      <c r="U543" s="780"/>
      <c r="V543" s="780"/>
      <c r="W543" s="780"/>
      <c r="X543" s="1442"/>
      <c r="Y543" s="1402"/>
      <c r="Z543" s="1402"/>
      <c r="AA543" s="690"/>
      <c r="AB543" s="589"/>
    </row>
    <row r="544" spans="1:28" ht="51.75" customHeight="1" x14ac:dyDescent="0.25">
      <c r="A544" s="589">
        <v>1</v>
      </c>
      <c r="B544" s="62" t="s">
        <v>394</v>
      </c>
      <c r="C544" s="1356"/>
      <c r="D544" s="1862"/>
      <c r="E544" s="43">
        <v>0</v>
      </c>
      <c r="F544" s="1525"/>
      <c r="G544" s="1402"/>
      <c r="H544" s="1402"/>
      <c r="I544" s="1402"/>
      <c r="J544" s="1402"/>
      <c r="K544" s="1402"/>
      <c r="L544" s="1402"/>
      <c r="M544" s="1402"/>
      <c r="N544" s="1402"/>
      <c r="O544" s="1402"/>
      <c r="P544" s="1402"/>
      <c r="Q544" s="780"/>
      <c r="R544" s="780"/>
      <c r="S544" s="780"/>
      <c r="T544" s="780"/>
      <c r="U544" s="780"/>
      <c r="V544" s="780"/>
      <c r="W544" s="780"/>
      <c r="X544" s="1442"/>
      <c r="Y544" s="1402"/>
      <c r="Z544" s="1402"/>
      <c r="AA544" s="690"/>
      <c r="AB544" s="589"/>
    </row>
    <row r="545" spans="1:27" s="589" customFormat="1" ht="33.75" customHeight="1" x14ac:dyDescent="0.25">
      <c r="A545" s="589">
        <v>1</v>
      </c>
      <c r="B545" s="101" t="s">
        <v>405</v>
      </c>
      <c r="C545" s="1356"/>
      <c r="D545" s="1862"/>
      <c r="E545" s="43"/>
      <c r="F545" s="1525"/>
      <c r="G545" s="1402"/>
      <c r="H545" s="1402"/>
      <c r="I545" s="1402"/>
      <c r="J545" s="1402"/>
      <c r="K545" s="1402"/>
      <c r="L545" s="1402"/>
      <c r="M545" s="1402"/>
      <c r="N545" s="1402"/>
      <c r="O545" s="1402"/>
      <c r="P545" s="1402"/>
      <c r="Q545" s="780"/>
      <c r="R545" s="780"/>
      <c r="S545" s="780"/>
      <c r="T545" s="780"/>
      <c r="U545" s="780"/>
      <c r="V545" s="780"/>
      <c r="W545" s="780"/>
      <c r="X545" s="1442"/>
      <c r="Y545" s="1402"/>
      <c r="Z545" s="1402"/>
      <c r="AA545" s="690"/>
    </row>
    <row r="546" spans="1:27" s="589" customFormat="1" ht="42" customHeight="1" x14ac:dyDescent="0.25">
      <c r="A546" s="589">
        <v>1</v>
      </c>
      <c r="B546" s="101" t="s">
        <v>395</v>
      </c>
      <c r="C546" s="1356"/>
      <c r="D546" s="1862"/>
      <c r="E546" s="43"/>
      <c r="F546" s="1525"/>
      <c r="G546" s="1402"/>
      <c r="H546" s="1402"/>
      <c r="I546" s="1402"/>
      <c r="J546" s="1402"/>
      <c r="K546" s="1402"/>
      <c r="L546" s="1402"/>
      <c r="M546" s="1402"/>
      <c r="N546" s="1402"/>
      <c r="O546" s="1402"/>
      <c r="P546" s="1402"/>
      <c r="Q546" s="780"/>
      <c r="R546" s="780"/>
      <c r="S546" s="780"/>
      <c r="T546" s="780"/>
      <c r="U546" s="780"/>
      <c r="V546" s="780"/>
      <c r="W546" s="780"/>
      <c r="X546" s="1442"/>
      <c r="Y546" s="1402"/>
      <c r="Z546" s="1402"/>
      <c r="AA546" s="690"/>
    </row>
    <row r="547" spans="1:27" s="589" customFormat="1" ht="35.25" customHeight="1" x14ac:dyDescent="0.25">
      <c r="A547" s="589">
        <v>1</v>
      </c>
      <c r="B547" s="6" t="s">
        <v>256</v>
      </c>
      <c r="C547" s="1356"/>
      <c r="D547" s="1862"/>
      <c r="E547" s="43"/>
      <c r="F547" s="1525"/>
      <c r="G547" s="1402"/>
      <c r="H547" s="1402"/>
      <c r="I547" s="1402"/>
      <c r="J547" s="1402"/>
      <c r="K547" s="1402"/>
      <c r="L547" s="1402"/>
      <c r="M547" s="1402"/>
      <c r="N547" s="1402"/>
      <c r="O547" s="1402"/>
      <c r="P547" s="1402"/>
      <c r="Q547" s="780"/>
      <c r="R547" s="780"/>
      <c r="S547" s="780"/>
      <c r="T547" s="780"/>
      <c r="U547" s="780"/>
      <c r="V547" s="780"/>
      <c r="W547" s="780"/>
      <c r="X547" s="1442"/>
      <c r="Y547" s="1402"/>
      <c r="Z547" s="1402"/>
      <c r="AA547" s="690"/>
    </row>
    <row r="548" spans="1:27" s="589" customFormat="1" ht="71.25" customHeight="1" x14ac:dyDescent="0.25">
      <c r="A548" s="589">
        <v>1</v>
      </c>
      <c r="B548" s="101" t="s">
        <v>396</v>
      </c>
      <c r="C548" s="1863"/>
      <c r="D548" s="1862"/>
      <c r="E548" s="43"/>
      <c r="F548" s="1595"/>
      <c r="G548" s="627"/>
      <c r="H548" s="627"/>
      <c r="I548" s="756"/>
      <c r="J548" s="756"/>
      <c r="K548" s="756"/>
      <c r="L548" s="756"/>
      <c r="M548" s="756"/>
      <c r="N548" s="756"/>
      <c r="O548" s="756"/>
      <c r="P548" s="756"/>
      <c r="Q548" s="610"/>
      <c r="R548" s="610"/>
      <c r="S548" s="610">
        <f t="shared" si="276"/>
        <v>0</v>
      </c>
      <c r="T548" s="610"/>
      <c r="U548" s="610"/>
      <c r="V548" s="610"/>
      <c r="W548" s="610"/>
      <c r="X548" s="1529" t="e">
        <f>#REF!+#REF!</f>
        <v>#REF!</v>
      </c>
      <c r="Y548" s="761" t="e">
        <f>#REF!+#REF!</f>
        <v>#REF!</v>
      </c>
      <c r="Z548" s="761" t="e">
        <f t="shared" si="310"/>
        <v>#REF!</v>
      </c>
      <c r="AA548" s="690"/>
    </row>
    <row r="549" spans="1:27" s="589" customFormat="1" ht="17.25" customHeight="1" x14ac:dyDescent="0.25">
      <c r="A549" s="589">
        <v>1</v>
      </c>
      <c r="B549" s="1818" t="s">
        <v>137</v>
      </c>
      <c r="C549" s="1864"/>
      <c r="D549" s="1862"/>
      <c r="E549" s="759">
        <f>SUM(E550:E569)</f>
        <v>0</v>
      </c>
      <c r="F549" s="614">
        <f>SUM(F550:F569)</f>
        <v>0</v>
      </c>
      <c r="G549" s="1865">
        <f>SUM(G550:G569)</f>
        <v>97</v>
      </c>
      <c r="H549" s="116" t="e">
        <f>SUM(H550:H569)</f>
        <v>#DIV/0!</v>
      </c>
      <c r="I549" s="500"/>
      <c r="J549" s="500"/>
      <c r="K549" s="630"/>
      <c r="L549" s="630"/>
      <c r="M549" s="630"/>
      <c r="N549" s="117"/>
      <c r="O549" s="630"/>
      <c r="P549" s="1866"/>
      <c r="Q549" s="718"/>
      <c r="R549" s="718">
        <f>Q549/12*$B$4</f>
        <v>0</v>
      </c>
      <c r="S549" s="718">
        <f t="shared" ref="S549" si="321">W549-V549-T549</f>
        <v>60.465440000000008</v>
      </c>
      <c r="T549" s="610"/>
      <c r="U549" s="610">
        <f>S549-R549</f>
        <v>60.465440000000008</v>
      </c>
      <c r="V549" s="718"/>
      <c r="W549" s="610">
        <v>60.465440000000008</v>
      </c>
      <c r="X549" s="756"/>
      <c r="Y549" s="756"/>
      <c r="Z549" s="756">
        <f t="shared" si="310"/>
        <v>0</v>
      </c>
      <c r="AA549" s="690"/>
    </row>
    <row r="550" spans="1:27" s="589" customFormat="1" ht="31.5" customHeight="1" x14ac:dyDescent="0.25">
      <c r="A550" s="589">
        <v>1</v>
      </c>
      <c r="B550" s="40" t="s">
        <v>120</v>
      </c>
      <c r="C550" s="1338"/>
      <c r="D550" s="116"/>
      <c r="E550" s="894"/>
      <c r="F550" s="137">
        <f t="shared" ref="F550:F569" si="322">ROUND(E550/12*$B$4,0)</f>
        <v>0</v>
      </c>
      <c r="G550" s="1595">
        <v>6</v>
      </c>
      <c r="H550" s="116" t="e">
        <f t="shared" ref="H550:H570" si="323">G550/F550*100</f>
        <v>#DIV/0!</v>
      </c>
      <c r="I550" s="500"/>
      <c r="J550" s="500"/>
      <c r="K550" s="630"/>
      <c r="L550" s="630"/>
      <c r="M550" s="630"/>
      <c r="N550" s="117"/>
      <c r="O550" s="630"/>
      <c r="P550" s="1866"/>
      <c r="Q550" s="718"/>
      <c r="R550" s="718"/>
      <c r="S550" s="718"/>
      <c r="T550" s="610"/>
      <c r="U550" s="610"/>
      <c r="V550" s="718"/>
      <c r="W550" s="610"/>
      <c r="X550" s="756"/>
      <c r="Y550" s="756"/>
      <c r="Z550" s="756">
        <f t="shared" si="310"/>
        <v>0</v>
      </c>
      <c r="AA550" s="690"/>
    </row>
    <row r="551" spans="1:27" s="589" customFormat="1" ht="31.5" customHeight="1" x14ac:dyDescent="0.25">
      <c r="A551" s="589">
        <v>1</v>
      </c>
      <c r="B551" s="40" t="s">
        <v>121</v>
      </c>
      <c r="C551" s="1338"/>
      <c r="D551" s="116"/>
      <c r="E551" s="894"/>
      <c r="F551" s="137">
        <f t="shared" si="322"/>
        <v>0</v>
      </c>
      <c r="G551" s="116">
        <v>7</v>
      </c>
      <c r="H551" s="116" t="e">
        <f t="shared" si="323"/>
        <v>#DIV/0!</v>
      </c>
      <c r="I551" s="500"/>
      <c r="J551" s="500"/>
      <c r="K551" s="630"/>
      <c r="L551" s="630"/>
      <c r="M551" s="630"/>
      <c r="N551" s="117"/>
      <c r="O551" s="630"/>
      <c r="P551" s="1866"/>
      <c r="Q551" s="718"/>
      <c r="R551" s="718"/>
      <c r="S551" s="718"/>
      <c r="T551" s="610"/>
      <c r="U551" s="610"/>
      <c r="V551" s="718"/>
      <c r="W551" s="610"/>
      <c r="X551" s="756"/>
      <c r="Y551" s="756"/>
      <c r="Z551" s="756">
        <f t="shared" si="310"/>
        <v>0</v>
      </c>
      <c r="AA551" s="690"/>
    </row>
    <row r="552" spans="1:27" s="589" customFormat="1" ht="12" customHeight="1" x14ac:dyDescent="0.25">
      <c r="A552" s="589">
        <v>1</v>
      </c>
      <c r="B552" s="40" t="s">
        <v>95</v>
      </c>
      <c r="C552" s="1338"/>
      <c r="D552" s="116"/>
      <c r="E552" s="894"/>
      <c r="F552" s="137">
        <f t="shared" si="322"/>
        <v>0</v>
      </c>
      <c r="G552" s="116"/>
      <c r="H552" s="116" t="e">
        <f t="shared" si="323"/>
        <v>#DIV/0!</v>
      </c>
      <c r="I552" s="500"/>
      <c r="J552" s="500"/>
      <c r="K552" s="630"/>
      <c r="L552" s="630"/>
      <c r="M552" s="630"/>
      <c r="N552" s="117"/>
      <c r="O552" s="630"/>
      <c r="P552" s="1866"/>
      <c r="Q552" s="718"/>
      <c r="R552" s="718"/>
      <c r="S552" s="718"/>
      <c r="T552" s="610"/>
      <c r="U552" s="610"/>
      <c r="V552" s="718"/>
      <c r="W552" s="610"/>
      <c r="X552" s="756"/>
      <c r="Y552" s="756"/>
      <c r="Z552" s="756">
        <f t="shared" si="310"/>
        <v>0</v>
      </c>
      <c r="AA552" s="690"/>
    </row>
    <row r="553" spans="1:27" s="589" customFormat="1" ht="48" customHeight="1" x14ac:dyDescent="0.25">
      <c r="A553" s="589">
        <v>1</v>
      </c>
      <c r="B553" s="40" t="s">
        <v>258</v>
      </c>
      <c r="C553" s="1338"/>
      <c r="D553" s="116"/>
      <c r="E553" s="894"/>
      <c r="F553" s="137">
        <f t="shared" si="322"/>
        <v>0</v>
      </c>
      <c r="G553" s="116">
        <v>21</v>
      </c>
      <c r="H553" s="116" t="e">
        <f t="shared" si="323"/>
        <v>#DIV/0!</v>
      </c>
      <c r="I553" s="500"/>
      <c r="J553" s="500"/>
      <c r="K553" s="630"/>
      <c r="L553" s="630"/>
      <c r="M553" s="630"/>
      <c r="N553" s="117"/>
      <c r="O553" s="630"/>
      <c r="P553" s="1866"/>
      <c r="Q553" s="718"/>
      <c r="R553" s="718"/>
      <c r="S553" s="718"/>
      <c r="T553" s="610"/>
      <c r="U553" s="610"/>
      <c r="V553" s="718"/>
      <c r="W553" s="610"/>
      <c r="X553" s="756"/>
      <c r="Y553" s="756"/>
      <c r="Z553" s="756">
        <f t="shared" si="310"/>
        <v>0</v>
      </c>
      <c r="AA553" s="690"/>
    </row>
    <row r="554" spans="1:27" s="589" customFormat="1" ht="22.5" customHeight="1" x14ac:dyDescent="0.25">
      <c r="A554" s="589">
        <v>1</v>
      </c>
      <c r="B554" s="40" t="s">
        <v>68</v>
      </c>
      <c r="C554" s="1338"/>
      <c r="D554" s="116"/>
      <c r="E554" s="894"/>
      <c r="F554" s="137">
        <f t="shared" si="322"/>
        <v>0</v>
      </c>
      <c r="G554" s="116">
        <v>3</v>
      </c>
      <c r="H554" s="116" t="e">
        <f t="shared" si="323"/>
        <v>#DIV/0!</v>
      </c>
      <c r="I554" s="500"/>
      <c r="J554" s="500"/>
      <c r="K554" s="630"/>
      <c r="L554" s="630"/>
      <c r="M554" s="630"/>
      <c r="N554" s="117"/>
      <c r="O554" s="630"/>
      <c r="P554" s="1866"/>
      <c r="Q554" s="718"/>
      <c r="R554" s="718"/>
      <c r="S554" s="718"/>
      <c r="T554" s="610"/>
      <c r="U554" s="610"/>
      <c r="V554" s="718"/>
      <c r="W554" s="610"/>
      <c r="X554" s="756"/>
      <c r="Y554" s="756"/>
      <c r="Z554" s="756"/>
      <c r="AA554" s="690"/>
    </row>
    <row r="555" spans="1:27" s="589" customFormat="1" ht="40.5" customHeight="1" x14ac:dyDescent="0.25">
      <c r="A555" s="589">
        <v>1</v>
      </c>
      <c r="B555" s="40" t="s">
        <v>126</v>
      </c>
      <c r="C555" s="1338"/>
      <c r="D555" s="116"/>
      <c r="E555" s="894"/>
      <c r="F555" s="137">
        <f t="shared" si="322"/>
        <v>0</v>
      </c>
      <c r="G555" s="116">
        <v>3</v>
      </c>
      <c r="H555" s="116" t="e">
        <f t="shared" si="323"/>
        <v>#DIV/0!</v>
      </c>
      <c r="I555" s="500"/>
      <c r="J555" s="500"/>
      <c r="K555" s="630"/>
      <c r="L555" s="630"/>
      <c r="M555" s="630"/>
      <c r="N555" s="117"/>
      <c r="O555" s="630"/>
      <c r="P555" s="1866"/>
      <c r="Q555" s="718"/>
      <c r="R555" s="718"/>
      <c r="S555" s="718"/>
      <c r="T555" s="610"/>
      <c r="U555" s="610"/>
      <c r="V555" s="718"/>
      <c r="W555" s="610"/>
      <c r="X555" s="756"/>
      <c r="Y555" s="756"/>
      <c r="Z555" s="756"/>
      <c r="AA555" s="690"/>
    </row>
    <row r="556" spans="1:27" s="589" customFormat="1" ht="22.5" customHeight="1" x14ac:dyDescent="0.25">
      <c r="A556" s="589">
        <v>1</v>
      </c>
      <c r="B556" s="40" t="s">
        <v>117</v>
      </c>
      <c r="C556" s="1338"/>
      <c r="D556" s="116"/>
      <c r="E556" s="894"/>
      <c r="F556" s="137">
        <f t="shared" si="322"/>
        <v>0</v>
      </c>
      <c r="G556" s="116">
        <v>11</v>
      </c>
      <c r="H556" s="116" t="e">
        <f t="shared" si="323"/>
        <v>#DIV/0!</v>
      </c>
      <c r="I556" s="500"/>
      <c r="J556" s="500"/>
      <c r="K556" s="630"/>
      <c r="L556" s="630"/>
      <c r="M556" s="630"/>
      <c r="N556" s="117"/>
      <c r="O556" s="630"/>
      <c r="P556" s="1866"/>
      <c r="Q556" s="718"/>
      <c r="R556" s="718"/>
      <c r="S556" s="718"/>
      <c r="T556" s="610"/>
      <c r="U556" s="610"/>
      <c r="V556" s="718"/>
      <c r="W556" s="610"/>
      <c r="X556" s="756"/>
      <c r="Y556" s="756"/>
      <c r="Z556" s="756"/>
      <c r="AA556" s="690"/>
    </row>
    <row r="557" spans="1:27" s="589" customFormat="1" ht="22.5" customHeight="1" x14ac:dyDescent="0.25">
      <c r="A557" s="589">
        <v>1</v>
      </c>
      <c r="B557" s="40" t="s">
        <v>422</v>
      </c>
      <c r="C557" s="1338"/>
      <c r="D557" s="116"/>
      <c r="E557" s="894"/>
      <c r="F557" s="137">
        <f t="shared" si="322"/>
        <v>0</v>
      </c>
      <c r="G557" s="116"/>
      <c r="H557" s="116" t="e">
        <f t="shared" si="323"/>
        <v>#DIV/0!</v>
      </c>
      <c r="I557" s="500"/>
      <c r="J557" s="500"/>
      <c r="K557" s="630"/>
      <c r="L557" s="630"/>
      <c r="M557" s="630"/>
      <c r="N557" s="117"/>
      <c r="O557" s="630"/>
      <c r="P557" s="1866"/>
      <c r="Q557" s="718"/>
      <c r="R557" s="718"/>
      <c r="S557" s="718"/>
      <c r="T557" s="610"/>
      <c r="U557" s="610"/>
      <c r="V557" s="718"/>
      <c r="W557" s="610"/>
      <c r="X557" s="756"/>
      <c r="Y557" s="756"/>
      <c r="Z557" s="756"/>
      <c r="AA557" s="690"/>
    </row>
    <row r="558" spans="1:27" s="589" customFormat="1" ht="22.5" customHeight="1" x14ac:dyDescent="0.25">
      <c r="A558" s="589">
        <v>1</v>
      </c>
      <c r="B558" s="40" t="s">
        <v>70</v>
      </c>
      <c r="C558" s="1338"/>
      <c r="D558" s="116"/>
      <c r="E558" s="894"/>
      <c r="F558" s="137">
        <f t="shared" si="322"/>
        <v>0</v>
      </c>
      <c r="G558" s="116">
        <v>4</v>
      </c>
      <c r="H558" s="116" t="e">
        <f t="shared" si="323"/>
        <v>#DIV/0!</v>
      </c>
      <c r="I558" s="500"/>
      <c r="J558" s="500"/>
      <c r="K558" s="630"/>
      <c r="L558" s="630"/>
      <c r="M558" s="630"/>
      <c r="N558" s="117"/>
      <c r="O558" s="630"/>
      <c r="P558" s="1866"/>
      <c r="Q558" s="718"/>
      <c r="R558" s="718"/>
      <c r="S558" s="718"/>
      <c r="T558" s="610"/>
      <c r="U558" s="610"/>
      <c r="V558" s="718"/>
      <c r="W558" s="610"/>
      <c r="X558" s="756"/>
      <c r="Y558" s="756"/>
      <c r="Z558" s="756"/>
      <c r="AA558" s="690"/>
    </row>
    <row r="559" spans="1:27" s="589" customFormat="1" ht="25.5" customHeight="1" x14ac:dyDescent="0.25">
      <c r="A559" s="589">
        <v>1</v>
      </c>
      <c r="B559" s="40" t="s">
        <v>397</v>
      </c>
      <c r="C559" s="1338"/>
      <c r="D559" s="116"/>
      <c r="E559" s="894"/>
      <c r="F559" s="137">
        <f t="shared" si="322"/>
        <v>0</v>
      </c>
      <c r="G559" s="116"/>
      <c r="H559" s="116" t="e">
        <f t="shared" si="323"/>
        <v>#DIV/0!</v>
      </c>
      <c r="I559" s="500"/>
      <c r="J559" s="500"/>
      <c r="K559" s="630"/>
      <c r="L559" s="630"/>
      <c r="M559" s="630"/>
      <c r="N559" s="117"/>
      <c r="O559" s="630"/>
      <c r="P559" s="1866"/>
      <c r="Q559" s="718"/>
      <c r="R559" s="718"/>
      <c r="S559" s="718"/>
      <c r="T559" s="610"/>
      <c r="U559" s="610"/>
      <c r="V559" s="718"/>
      <c r="W559" s="610"/>
      <c r="X559" s="756"/>
      <c r="Y559" s="756"/>
      <c r="Z559" s="756"/>
      <c r="AA559" s="690"/>
    </row>
    <row r="560" spans="1:27" s="589" customFormat="1" ht="18" customHeight="1" x14ac:dyDescent="0.25">
      <c r="A560" s="589">
        <v>1</v>
      </c>
      <c r="B560" s="40" t="s">
        <v>123</v>
      </c>
      <c r="C560" s="1338"/>
      <c r="D560" s="116"/>
      <c r="E560" s="894"/>
      <c r="F560" s="137">
        <f t="shared" si="322"/>
        <v>0</v>
      </c>
      <c r="G560" s="116">
        <v>10</v>
      </c>
      <c r="H560" s="116" t="e">
        <f t="shared" si="323"/>
        <v>#DIV/0!</v>
      </c>
      <c r="I560" s="500"/>
      <c r="J560" s="500"/>
      <c r="K560" s="630"/>
      <c r="L560" s="630"/>
      <c r="M560" s="630"/>
      <c r="N560" s="117"/>
      <c r="O560" s="630"/>
      <c r="P560" s="1866"/>
      <c r="Q560" s="718"/>
      <c r="R560" s="718"/>
      <c r="S560" s="718"/>
      <c r="T560" s="610"/>
      <c r="U560" s="610"/>
      <c r="V560" s="718"/>
      <c r="W560" s="610"/>
      <c r="X560" s="756"/>
      <c r="Y560" s="756"/>
      <c r="Z560" s="756">
        <f t="shared" si="310"/>
        <v>0</v>
      </c>
      <c r="AA560" s="690"/>
    </row>
    <row r="561" spans="1:27" s="589" customFormat="1" ht="18" customHeight="1" x14ac:dyDescent="0.25">
      <c r="A561" s="589">
        <v>1</v>
      </c>
      <c r="B561" s="40" t="s">
        <v>90</v>
      </c>
      <c r="C561" s="1338"/>
      <c r="D561" s="116"/>
      <c r="E561" s="894"/>
      <c r="F561" s="137">
        <f t="shared" si="322"/>
        <v>0</v>
      </c>
      <c r="G561" s="116">
        <v>1</v>
      </c>
      <c r="H561" s="116" t="e">
        <f t="shared" si="323"/>
        <v>#DIV/0!</v>
      </c>
      <c r="I561" s="500"/>
      <c r="J561" s="500"/>
      <c r="K561" s="630"/>
      <c r="L561" s="630"/>
      <c r="M561" s="630"/>
      <c r="N561" s="117"/>
      <c r="O561" s="630"/>
      <c r="P561" s="1866"/>
      <c r="Q561" s="718"/>
      <c r="R561" s="718"/>
      <c r="S561" s="718"/>
      <c r="T561" s="610"/>
      <c r="U561" s="610"/>
      <c r="V561" s="718"/>
      <c r="W561" s="610"/>
      <c r="X561" s="756"/>
      <c r="Y561" s="756"/>
      <c r="Z561" s="756"/>
      <c r="AA561" s="690"/>
    </row>
    <row r="562" spans="1:27" s="589" customFormat="1" ht="18" customHeight="1" x14ac:dyDescent="0.25">
      <c r="A562" s="589">
        <v>1</v>
      </c>
      <c r="B562" s="40" t="s">
        <v>116</v>
      </c>
      <c r="C562" s="1338"/>
      <c r="D562" s="116"/>
      <c r="E562" s="894"/>
      <c r="F562" s="137">
        <f t="shared" si="322"/>
        <v>0</v>
      </c>
      <c r="G562" s="116"/>
      <c r="H562" s="116" t="e">
        <f t="shared" si="323"/>
        <v>#DIV/0!</v>
      </c>
      <c r="I562" s="500"/>
      <c r="J562" s="500"/>
      <c r="K562" s="630"/>
      <c r="L562" s="630"/>
      <c r="M562" s="630"/>
      <c r="N562" s="117"/>
      <c r="O562" s="630"/>
      <c r="P562" s="1866"/>
      <c r="Q562" s="718"/>
      <c r="R562" s="718"/>
      <c r="S562" s="718"/>
      <c r="T562" s="610"/>
      <c r="U562" s="610"/>
      <c r="V562" s="718"/>
      <c r="W562" s="610"/>
      <c r="X562" s="756"/>
      <c r="Y562" s="756"/>
      <c r="Z562" s="756">
        <f t="shared" si="310"/>
        <v>0</v>
      </c>
      <c r="AA562" s="690"/>
    </row>
    <row r="563" spans="1:27" s="589" customFormat="1" ht="31.5" customHeight="1" x14ac:dyDescent="0.25">
      <c r="A563" s="589">
        <v>1</v>
      </c>
      <c r="B563" s="40" t="s">
        <v>251</v>
      </c>
      <c r="C563" s="1338"/>
      <c r="D563" s="116"/>
      <c r="E563" s="894"/>
      <c r="F563" s="137">
        <f t="shared" si="322"/>
        <v>0</v>
      </c>
      <c r="G563" s="116"/>
      <c r="H563" s="116" t="e">
        <f t="shared" si="323"/>
        <v>#DIV/0!</v>
      </c>
      <c r="I563" s="500"/>
      <c r="J563" s="500"/>
      <c r="K563" s="630"/>
      <c r="L563" s="630"/>
      <c r="M563" s="630"/>
      <c r="N563" s="117"/>
      <c r="O563" s="630"/>
      <c r="P563" s="1866"/>
      <c r="Q563" s="718"/>
      <c r="R563" s="718"/>
      <c r="S563" s="718"/>
      <c r="T563" s="610"/>
      <c r="U563" s="610"/>
      <c r="V563" s="718"/>
      <c r="W563" s="610"/>
      <c r="X563" s="756"/>
      <c r="Y563" s="756"/>
      <c r="Z563" s="756"/>
      <c r="AA563" s="690"/>
    </row>
    <row r="564" spans="1:27" s="589" customFormat="1" ht="14.25" customHeight="1" x14ac:dyDescent="0.25">
      <c r="A564" s="589">
        <v>1</v>
      </c>
      <c r="B564" s="40" t="s">
        <v>423</v>
      </c>
      <c r="C564" s="1338"/>
      <c r="D564" s="116"/>
      <c r="E564" s="894"/>
      <c r="F564" s="137">
        <f t="shared" si="322"/>
        <v>0</v>
      </c>
      <c r="G564" s="116"/>
      <c r="H564" s="116" t="e">
        <f t="shared" si="323"/>
        <v>#DIV/0!</v>
      </c>
      <c r="I564" s="500"/>
      <c r="J564" s="500"/>
      <c r="K564" s="630"/>
      <c r="L564" s="630"/>
      <c r="M564" s="630"/>
      <c r="N564" s="117"/>
      <c r="O564" s="630"/>
      <c r="P564" s="1866"/>
      <c r="Q564" s="718"/>
      <c r="R564" s="718"/>
      <c r="S564" s="718"/>
      <c r="T564" s="610"/>
      <c r="U564" s="610"/>
      <c r="V564" s="718"/>
      <c r="W564" s="610"/>
      <c r="X564" s="756"/>
      <c r="Y564" s="756"/>
      <c r="Z564" s="756">
        <f t="shared" si="310"/>
        <v>0</v>
      </c>
      <c r="AA564" s="690"/>
    </row>
    <row r="565" spans="1:27" s="589" customFormat="1" ht="31.5" customHeight="1" x14ac:dyDescent="0.25">
      <c r="A565" s="589">
        <v>1</v>
      </c>
      <c r="B565" s="40" t="s">
        <v>400</v>
      </c>
      <c r="C565" s="1338"/>
      <c r="D565" s="116"/>
      <c r="E565" s="894"/>
      <c r="F565" s="137">
        <f t="shared" si="322"/>
        <v>0</v>
      </c>
      <c r="G565" s="116">
        <v>1</v>
      </c>
      <c r="H565" s="116" t="e">
        <f t="shared" si="323"/>
        <v>#DIV/0!</v>
      </c>
      <c r="I565" s="500"/>
      <c r="J565" s="500"/>
      <c r="K565" s="630"/>
      <c r="L565" s="630"/>
      <c r="M565" s="630"/>
      <c r="N565" s="117"/>
      <c r="O565" s="630"/>
      <c r="P565" s="1866"/>
      <c r="Q565" s="718"/>
      <c r="R565" s="718"/>
      <c r="S565" s="718"/>
      <c r="T565" s="610"/>
      <c r="U565" s="610"/>
      <c r="V565" s="718"/>
      <c r="W565" s="610"/>
      <c r="X565" s="756"/>
      <c r="Y565" s="756"/>
      <c r="Z565" s="756">
        <f t="shared" si="310"/>
        <v>0</v>
      </c>
      <c r="AA565" s="690"/>
    </row>
    <row r="566" spans="1:27" s="589" customFormat="1" ht="31.5" customHeight="1" x14ac:dyDescent="0.25">
      <c r="A566" s="589">
        <v>1</v>
      </c>
      <c r="B566" s="40" t="s">
        <v>407</v>
      </c>
      <c r="C566" s="1338"/>
      <c r="D566" s="116"/>
      <c r="E566" s="894"/>
      <c r="F566" s="137">
        <f t="shared" ref="F566" si="324">ROUND(E566/12*$B$4,0)</f>
        <v>0</v>
      </c>
      <c r="G566" s="116"/>
      <c r="H566" s="116" t="e">
        <f t="shared" si="323"/>
        <v>#DIV/0!</v>
      </c>
      <c r="I566" s="500"/>
      <c r="J566" s="500"/>
      <c r="K566" s="630"/>
      <c r="L566" s="630"/>
      <c r="M566" s="630"/>
      <c r="N566" s="117"/>
      <c r="O566" s="630"/>
      <c r="P566" s="1866"/>
      <c r="Q566" s="718"/>
      <c r="R566" s="718"/>
      <c r="S566" s="718"/>
      <c r="T566" s="610"/>
      <c r="U566" s="610"/>
      <c r="V566" s="718"/>
      <c r="W566" s="610"/>
      <c r="X566" s="756"/>
      <c r="Y566" s="756"/>
      <c r="Z566" s="756"/>
      <c r="AA566" s="690"/>
    </row>
    <row r="567" spans="1:27" s="589" customFormat="1" ht="19.5" customHeight="1" x14ac:dyDescent="0.25">
      <c r="A567" s="589">
        <v>1</v>
      </c>
      <c r="B567" s="40" t="s">
        <v>31</v>
      </c>
      <c r="C567" s="1338"/>
      <c r="D567" s="116"/>
      <c r="E567" s="894"/>
      <c r="F567" s="137">
        <f t="shared" si="322"/>
        <v>0</v>
      </c>
      <c r="G567" s="116"/>
      <c r="H567" s="116" t="e">
        <f t="shared" si="323"/>
        <v>#DIV/0!</v>
      </c>
      <c r="I567" s="500"/>
      <c r="J567" s="500"/>
      <c r="K567" s="630"/>
      <c r="L567" s="630"/>
      <c r="M567" s="630"/>
      <c r="N567" s="117"/>
      <c r="O567" s="630"/>
      <c r="P567" s="1866"/>
      <c r="Q567" s="718"/>
      <c r="R567" s="718"/>
      <c r="S567" s="718"/>
      <c r="T567" s="610"/>
      <c r="U567" s="610"/>
      <c r="V567" s="718"/>
      <c r="W567" s="610"/>
      <c r="X567" s="756"/>
      <c r="Y567" s="756"/>
      <c r="Z567" s="756"/>
      <c r="AA567" s="690"/>
    </row>
    <row r="568" spans="1:27" s="589" customFormat="1" ht="31.5" customHeight="1" x14ac:dyDescent="0.25">
      <c r="A568" s="589">
        <v>1</v>
      </c>
      <c r="B568" s="40" t="s">
        <v>248</v>
      </c>
      <c r="C568" s="1338"/>
      <c r="D568" s="116"/>
      <c r="E568" s="894"/>
      <c r="F568" s="137">
        <f t="shared" si="322"/>
        <v>0</v>
      </c>
      <c r="G568" s="116"/>
      <c r="H568" s="116" t="e">
        <f t="shared" si="323"/>
        <v>#DIV/0!</v>
      </c>
      <c r="I568" s="500"/>
      <c r="J568" s="500"/>
      <c r="K568" s="630"/>
      <c r="L568" s="630"/>
      <c r="M568" s="630"/>
      <c r="N568" s="117"/>
      <c r="O568" s="630"/>
      <c r="P568" s="1866"/>
      <c r="Q568" s="718"/>
      <c r="R568" s="718"/>
      <c r="S568" s="718"/>
      <c r="T568" s="610"/>
      <c r="U568" s="610"/>
      <c r="V568" s="718"/>
      <c r="W568" s="610"/>
      <c r="X568" s="756"/>
      <c r="Y568" s="756"/>
      <c r="Z568" s="756">
        <f t="shared" si="310"/>
        <v>0</v>
      </c>
      <c r="AA568" s="690"/>
    </row>
    <row r="569" spans="1:27" s="589" customFormat="1" ht="18" customHeight="1" x14ac:dyDescent="0.25">
      <c r="A569" s="589">
        <v>1</v>
      </c>
      <c r="B569" s="40" t="s">
        <v>91</v>
      </c>
      <c r="C569" s="1338"/>
      <c r="D569" s="116"/>
      <c r="E569" s="894"/>
      <c r="F569" s="137">
        <f t="shared" si="322"/>
        <v>0</v>
      </c>
      <c r="G569" s="116">
        <v>30</v>
      </c>
      <c r="H569" s="116" t="e">
        <f t="shared" si="323"/>
        <v>#DIV/0!</v>
      </c>
      <c r="I569" s="500"/>
      <c r="J569" s="500"/>
      <c r="K569" s="630"/>
      <c r="L569" s="630"/>
      <c r="M569" s="630"/>
      <c r="N569" s="117"/>
      <c r="O569" s="630"/>
      <c r="P569" s="1866"/>
      <c r="Q569" s="718"/>
      <c r="R569" s="718"/>
      <c r="S569" s="718"/>
      <c r="T569" s="610"/>
      <c r="U569" s="610"/>
      <c r="V569" s="718"/>
      <c r="W569" s="610"/>
      <c r="X569" s="756"/>
      <c r="Y569" s="756"/>
      <c r="Z569" s="756"/>
      <c r="AA569" s="690"/>
    </row>
    <row r="570" spans="1:27" s="589" customFormat="1" ht="18" customHeight="1" x14ac:dyDescent="0.25">
      <c r="A570" s="589">
        <v>1</v>
      </c>
      <c r="B570" s="104" t="s">
        <v>401</v>
      </c>
      <c r="C570" s="1357"/>
      <c r="D570" s="1537"/>
      <c r="E570" s="894">
        <f>E538</f>
        <v>0</v>
      </c>
      <c r="F570" s="1332">
        <f>F538</f>
        <v>0</v>
      </c>
      <c r="G570" s="1537">
        <f>G538</f>
        <v>167</v>
      </c>
      <c r="H570" s="116" t="e">
        <f t="shared" si="323"/>
        <v>#DIV/0!</v>
      </c>
      <c r="I570" s="500"/>
      <c r="J570" s="500"/>
      <c r="K570" s="630"/>
      <c r="L570" s="630"/>
      <c r="M570" s="630"/>
      <c r="N570" s="117"/>
      <c r="O570" s="630"/>
      <c r="P570" s="1866"/>
      <c r="Q570" s="718"/>
      <c r="R570" s="718"/>
      <c r="S570" s="718"/>
      <c r="T570" s="610"/>
      <c r="U570" s="610"/>
      <c r="V570" s="718"/>
      <c r="W570" s="610"/>
      <c r="X570" s="756"/>
      <c r="Y570" s="756"/>
      <c r="Z570" s="756"/>
      <c r="AA570" s="690"/>
    </row>
    <row r="571" spans="1:27" s="589" customFormat="1" ht="31.5" customHeight="1" x14ac:dyDescent="0.25">
      <c r="A571" s="589">
        <v>1</v>
      </c>
      <c r="B571" s="104" t="s">
        <v>402</v>
      </c>
      <c r="C571" s="1357"/>
      <c r="D571" s="1537"/>
      <c r="E571" s="894"/>
      <c r="F571" s="1332"/>
      <c r="G571" s="1537"/>
      <c r="H571" s="116"/>
      <c r="I571" s="500"/>
      <c r="J571" s="500"/>
      <c r="K571" s="630"/>
      <c r="L571" s="630"/>
      <c r="M571" s="630"/>
      <c r="N571" s="117"/>
      <c r="O571" s="630"/>
      <c r="P571" s="1866"/>
      <c r="Q571" s="718"/>
      <c r="R571" s="718"/>
      <c r="S571" s="718"/>
      <c r="T571" s="610"/>
      <c r="U571" s="610"/>
      <c r="V571" s="718"/>
      <c r="W571" s="610"/>
      <c r="X571" s="756"/>
      <c r="Y571" s="756"/>
      <c r="Z571" s="756"/>
      <c r="AA571" s="690"/>
    </row>
    <row r="572" spans="1:27" s="589" customFormat="1" ht="31.5" customHeight="1" x14ac:dyDescent="0.25">
      <c r="A572" s="589">
        <v>1</v>
      </c>
      <c r="B572" s="104" t="s">
        <v>403</v>
      </c>
      <c r="C572" s="1539"/>
      <c r="D572" s="1867"/>
      <c r="E572" s="977"/>
      <c r="F572" s="1629"/>
      <c r="G572" s="1629"/>
      <c r="H572" s="614"/>
      <c r="I572" s="500"/>
      <c r="J572" s="500"/>
      <c r="K572" s="630"/>
      <c r="L572" s="630"/>
      <c r="M572" s="630"/>
      <c r="N572" s="117"/>
      <c r="O572" s="630"/>
      <c r="P572" s="1866"/>
      <c r="Q572" s="718"/>
      <c r="R572" s="718">
        <f>Q572/12*$B$4</f>
        <v>0</v>
      </c>
      <c r="S572" s="718">
        <f t="shared" ref="S572" si="325">W572-V572-T572</f>
        <v>0</v>
      </c>
      <c r="T572" s="610"/>
      <c r="U572" s="610">
        <f>S572-R572</f>
        <v>0</v>
      </c>
      <c r="V572" s="718"/>
      <c r="W572" s="610"/>
      <c r="X572" s="756"/>
      <c r="Y572" s="756"/>
      <c r="Z572" s="756">
        <f t="shared" si="310"/>
        <v>0</v>
      </c>
      <c r="AA572" s="690"/>
    </row>
    <row r="573" spans="1:27" s="589" customFormat="1" ht="15" customHeight="1" thickBot="1" x14ac:dyDescent="0.3">
      <c r="A573" s="589">
        <v>1</v>
      </c>
      <c r="B573" s="1868" t="s">
        <v>141</v>
      </c>
      <c r="C573" s="1593"/>
      <c r="D573" s="1869"/>
      <c r="E573" s="528">
        <v>3418</v>
      </c>
      <c r="F573" s="537">
        <f t="shared" ref="F573" si="326">E573/12*$B$4</f>
        <v>284.83333333333331</v>
      </c>
      <c r="G573" s="537">
        <f>G570</f>
        <v>167</v>
      </c>
      <c r="H573" s="537">
        <f>G573/F573*100</f>
        <v>58.63077823288473</v>
      </c>
      <c r="I573" s="525"/>
      <c r="J573" s="525"/>
      <c r="K573" s="1842"/>
      <c r="L573" s="1843"/>
      <c r="M573" s="1843"/>
      <c r="N573" s="1305"/>
      <c r="O573" s="1843"/>
      <c r="P573" s="1305"/>
      <c r="Q573" s="873">
        <v>6564.241</v>
      </c>
      <c r="R573" s="873">
        <v>547.02008333333333</v>
      </c>
      <c r="S573" s="873">
        <f t="shared" ref="S573:V573" si="327">SUM(S572,S549,S537)</f>
        <v>60.465440000000008</v>
      </c>
      <c r="T573" s="873">
        <f t="shared" si="327"/>
        <v>0</v>
      </c>
      <c r="U573" s="873">
        <f t="shared" si="327"/>
        <v>60.465440000000008</v>
      </c>
      <c r="V573" s="873">
        <f t="shared" si="327"/>
        <v>0</v>
      </c>
      <c r="W573" s="1330">
        <v>159.18749000000003</v>
      </c>
      <c r="X573" s="528" t="e">
        <f>SUM(X548)</f>
        <v>#REF!</v>
      </c>
      <c r="Y573" s="1330">
        <f>SUM(Y572,Y549)</f>
        <v>0</v>
      </c>
      <c r="Z573" s="1330">
        <f t="shared" si="310"/>
        <v>0</v>
      </c>
      <c r="AA573" s="690"/>
    </row>
    <row r="574" spans="1:27" s="589" customFormat="1" ht="15" customHeight="1" thickBot="1" x14ac:dyDescent="0.3">
      <c r="A574" s="589">
        <v>1</v>
      </c>
      <c r="B574" s="1574" t="s">
        <v>458</v>
      </c>
      <c r="C574" s="1574"/>
      <c r="D574" s="168"/>
      <c r="E574" s="1430"/>
      <c r="F574" s="1708"/>
      <c r="G574" s="1708"/>
      <c r="H574" s="1612"/>
      <c r="I574" s="1870"/>
      <c r="J574" s="1871"/>
      <c r="K574" s="1708"/>
      <c r="L574" s="1612"/>
      <c r="M574" s="1708">
        <f>SUM(M535)+M573</f>
        <v>352</v>
      </c>
      <c r="N574" s="1612"/>
      <c r="O574" s="1612"/>
      <c r="P574" s="1612"/>
      <c r="Q574" s="1195">
        <f>SUM(Q535)+Q573</f>
        <v>439648.19</v>
      </c>
      <c r="R574" s="1195">
        <f>SUM(R535)+R573</f>
        <v>36637.349166666674</v>
      </c>
      <c r="S574" s="1195">
        <f t="shared" ref="S574:S629" si="328">W574-V574-T574</f>
        <v>11470.874200000002</v>
      </c>
      <c r="T574" s="1195">
        <f>SUM(T535)+T573</f>
        <v>0</v>
      </c>
      <c r="U574" s="1195">
        <f>SUM(U535)+U573</f>
        <v>-24718.176933333336</v>
      </c>
      <c r="V574" s="1195">
        <f>SUM(V535)+V573</f>
        <v>0</v>
      </c>
      <c r="W574" s="1195">
        <f>SUM(W535)+W573</f>
        <v>11470.874200000002</v>
      </c>
      <c r="X574" s="1473"/>
      <c r="Y574" s="1337">
        <f>SUM(Y535)+Y573</f>
        <v>0</v>
      </c>
      <c r="Z574" s="1337">
        <f t="shared" si="310"/>
        <v>0</v>
      </c>
      <c r="AA574" s="690"/>
    </row>
    <row r="575" spans="1:27" s="589" customFormat="1" ht="15.75" customHeight="1" x14ac:dyDescent="0.25">
      <c r="A575" s="589">
        <v>1</v>
      </c>
      <c r="B575" s="383"/>
      <c r="C575" s="383"/>
      <c r="D575" s="383"/>
      <c r="E575" s="845"/>
      <c r="F575" s="1525"/>
      <c r="G575" s="1584"/>
      <c r="H575" s="1525"/>
      <c r="I575" s="1872"/>
      <c r="J575" s="1872"/>
      <c r="K575" s="1584"/>
      <c r="L575" s="1525"/>
      <c r="M575" s="1525"/>
      <c r="N575" s="1525"/>
      <c r="O575" s="1525"/>
      <c r="P575" s="1584"/>
      <c r="Q575" s="780"/>
      <c r="R575" s="780"/>
      <c r="S575" s="780">
        <f t="shared" si="328"/>
        <v>0</v>
      </c>
      <c r="T575" s="780"/>
      <c r="U575" s="780"/>
      <c r="V575" s="780"/>
      <c r="W575" s="780"/>
      <c r="X575" s="1442"/>
      <c r="Y575" s="1402"/>
      <c r="Z575" s="1402">
        <f t="shared" si="310"/>
        <v>0</v>
      </c>
      <c r="AA575" s="690"/>
    </row>
    <row r="576" spans="1:27" s="589" customFormat="1" ht="39" customHeight="1" x14ac:dyDescent="0.25">
      <c r="A576" s="589">
        <v>1</v>
      </c>
      <c r="B576" s="1505" t="s">
        <v>485</v>
      </c>
      <c r="C576" s="1505"/>
      <c r="D576" s="273"/>
      <c r="E576" s="741"/>
      <c r="F576" s="8"/>
      <c r="G576" s="1835"/>
      <c r="H576" s="8"/>
      <c r="I576" s="615"/>
      <c r="J576" s="615"/>
      <c r="K576" s="1836"/>
      <c r="L576" s="616"/>
      <c r="M576" s="616"/>
      <c r="N576" s="616"/>
      <c r="O576" s="616"/>
      <c r="P576" s="1836"/>
      <c r="Q576" s="610"/>
      <c r="R576" s="610"/>
      <c r="S576" s="610">
        <f t="shared" si="328"/>
        <v>0</v>
      </c>
      <c r="T576" s="610"/>
      <c r="U576" s="610"/>
      <c r="V576" s="610"/>
      <c r="W576" s="610"/>
      <c r="X576" s="1387"/>
      <c r="Y576" s="756"/>
      <c r="Z576" s="756">
        <f t="shared" si="310"/>
        <v>0</v>
      </c>
      <c r="AA576" s="690"/>
    </row>
    <row r="577" spans="1:28" ht="15" customHeight="1" x14ac:dyDescent="0.25">
      <c r="A577" s="589">
        <v>1</v>
      </c>
      <c r="B577" s="1849" t="s">
        <v>5</v>
      </c>
      <c r="C577" s="1850"/>
      <c r="D577" s="1849"/>
      <c r="E577" s="741"/>
      <c r="F577" s="8"/>
      <c r="G577" s="1835"/>
      <c r="H577" s="8"/>
      <c r="I577" s="615"/>
      <c r="J577" s="615"/>
      <c r="K577" s="1836"/>
      <c r="L577" s="616"/>
      <c r="M577" s="616"/>
      <c r="N577" s="616"/>
      <c r="O577" s="616"/>
      <c r="P577" s="1836"/>
      <c r="Q577" s="610"/>
      <c r="R577" s="718"/>
      <c r="S577" s="718">
        <f t="shared" si="328"/>
        <v>0</v>
      </c>
      <c r="T577" s="718"/>
      <c r="U577" s="610"/>
      <c r="V577" s="718"/>
      <c r="W577" s="718"/>
      <c r="X577" s="1387"/>
      <c r="Y577" s="756"/>
      <c r="Z577" s="756">
        <f t="shared" si="310"/>
        <v>0</v>
      </c>
      <c r="AA577" s="690"/>
      <c r="AB577" s="589"/>
    </row>
    <row r="578" spans="1:28" ht="15" customHeight="1" x14ac:dyDescent="0.25">
      <c r="A578" s="589">
        <v>1</v>
      </c>
      <c r="B578" s="115" t="s">
        <v>67</v>
      </c>
      <c r="C578" s="748" t="s">
        <v>384</v>
      </c>
      <c r="D578" s="844">
        <v>320</v>
      </c>
      <c r="E578" s="1433"/>
      <c r="F578" s="1332">
        <f t="shared" ref="F578:F579" si="329">E578/12*$B$4</f>
        <v>0</v>
      </c>
      <c r="G578" s="1827">
        <v>1</v>
      </c>
      <c r="H578" s="1332">
        <f>IF(F578=0,0,G578/F578*100)</f>
        <v>0</v>
      </c>
      <c r="I578" s="1511">
        <v>9.6999999999999993</v>
      </c>
      <c r="J578" s="45">
        <f>M578/G578</f>
        <v>8</v>
      </c>
      <c r="K578" s="117">
        <f>ROUND(E578*I578,0)</f>
        <v>0</v>
      </c>
      <c r="L578" s="117">
        <f t="shared" ref="L578" si="330">ROUND(K578/12*$B$4,0)</f>
        <v>0</v>
      </c>
      <c r="M578" s="644">
        <v>8</v>
      </c>
      <c r="N578" s="117" t="e">
        <f>M578/L578*100</f>
        <v>#DIV/0!</v>
      </c>
      <c r="O578" s="117">
        <f>ROUND(K578/D578,0)</f>
        <v>0</v>
      </c>
      <c r="P578" s="644" t="e">
        <f>M578/$B$4*12/O578</f>
        <v>#DIV/0!</v>
      </c>
      <c r="Q578" s="718"/>
      <c r="R578" s="1036"/>
      <c r="S578" s="1036">
        <f t="shared" si="328"/>
        <v>0</v>
      </c>
      <c r="T578" s="1036"/>
      <c r="U578" s="1333">
        <f>S578-R578</f>
        <v>0</v>
      </c>
      <c r="V578" s="1036"/>
      <c r="W578" s="1036"/>
      <c r="X578" s="1469"/>
      <c r="Y578" s="1330"/>
      <c r="Z578" s="1330">
        <f t="shared" si="310"/>
        <v>0</v>
      </c>
      <c r="AA578" s="690"/>
      <c r="AB578" s="589"/>
    </row>
    <row r="579" spans="1:28" ht="15" customHeight="1" x14ac:dyDescent="0.25">
      <c r="A579" s="589">
        <v>1</v>
      </c>
      <c r="B579" s="1520" t="s">
        <v>7</v>
      </c>
      <c r="C579" s="1521"/>
      <c r="D579" s="1822"/>
      <c r="E579" s="528">
        <v>29</v>
      </c>
      <c r="F579" s="1332">
        <f t="shared" si="329"/>
        <v>2.4166666666666665</v>
      </c>
      <c r="G579" s="537">
        <f>SUM(G578:G578)</f>
        <v>1</v>
      </c>
      <c r="H579" s="537">
        <f>G579/F579*100</f>
        <v>41.379310344827594</v>
      </c>
      <c r="I579" s="525">
        <f>IF(E579=0,0,K579/E579)</f>
        <v>0</v>
      </c>
      <c r="J579" s="525">
        <f>M579/G579</f>
        <v>8</v>
      </c>
      <c r="K579" s="537">
        <f>SUM(K578:K578)</f>
        <v>0</v>
      </c>
      <c r="L579" s="537">
        <f>SUM(L578:L578)</f>
        <v>0</v>
      </c>
      <c r="M579" s="537">
        <f>M578</f>
        <v>8</v>
      </c>
      <c r="N579" s="1305" t="e">
        <f>M579/L579*100</f>
        <v>#DIV/0!</v>
      </c>
      <c r="O579" s="529">
        <f>SUM(O578:O578)</f>
        <v>0</v>
      </c>
      <c r="P579" s="1305" t="e">
        <f>M579/$B$4*12/O579</f>
        <v>#DIV/0!</v>
      </c>
      <c r="Q579" s="873">
        <v>898.61900000000003</v>
      </c>
      <c r="R579" s="873">
        <v>74.884916666666669</v>
      </c>
      <c r="S579" s="873">
        <f t="shared" si="328"/>
        <v>23.993759999999998</v>
      </c>
      <c r="T579" s="873"/>
      <c r="U579" s="873">
        <f>S579-R579</f>
        <v>-50.891156666666674</v>
      </c>
      <c r="V579" s="873"/>
      <c r="W579" s="873">
        <v>23.993759999999998</v>
      </c>
      <c r="X579" s="1469"/>
      <c r="Y579" s="1330"/>
      <c r="Z579" s="1330">
        <f t="shared" si="310"/>
        <v>0</v>
      </c>
      <c r="AA579" s="690"/>
      <c r="AB579" s="589"/>
    </row>
    <row r="580" spans="1:28" ht="15" customHeight="1" x14ac:dyDescent="0.25">
      <c r="A580" s="589">
        <v>1</v>
      </c>
      <c r="B580" s="1873" t="s">
        <v>29</v>
      </c>
      <c r="C580" s="1445"/>
      <c r="D580" s="1862"/>
      <c r="E580" s="845"/>
      <c r="F580" s="1525"/>
      <c r="G580" s="1584"/>
      <c r="H580" s="1525"/>
      <c r="I580" s="501"/>
      <c r="J580" s="501"/>
      <c r="K580" s="1874"/>
      <c r="L580" s="1861"/>
      <c r="M580" s="1861"/>
      <c r="N580" s="802"/>
      <c r="O580" s="1711"/>
      <c r="P580" s="672"/>
      <c r="Q580" s="780"/>
      <c r="R580" s="780"/>
      <c r="S580" s="780">
        <f t="shared" si="328"/>
        <v>0</v>
      </c>
      <c r="T580" s="780"/>
      <c r="U580" s="780"/>
      <c r="V580" s="780"/>
      <c r="W580" s="780"/>
      <c r="X580" s="1442"/>
      <c r="Y580" s="1402"/>
      <c r="Z580" s="1402">
        <f t="shared" si="310"/>
        <v>0</v>
      </c>
      <c r="AA580" s="690"/>
    </row>
    <row r="581" spans="1:28" ht="15" customHeight="1" x14ac:dyDescent="0.25">
      <c r="A581" s="589">
        <v>1</v>
      </c>
      <c r="B581" s="11" t="s">
        <v>156</v>
      </c>
      <c r="C581" s="93"/>
      <c r="D581" s="1388"/>
      <c r="E581" s="894"/>
      <c r="F581" s="137"/>
      <c r="G581" s="1682"/>
      <c r="H581" s="614"/>
      <c r="I581" s="500"/>
      <c r="J581" s="500"/>
      <c r="K581" s="1875"/>
      <c r="L581" s="630"/>
      <c r="M581" s="630"/>
      <c r="N581" s="117"/>
      <c r="O581" s="631"/>
      <c r="P581" s="644"/>
      <c r="Q581" s="610"/>
      <c r="R581" s="610"/>
      <c r="S581" s="610">
        <f t="shared" si="328"/>
        <v>0</v>
      </c>
      <c r="T581" s="610"/>
      <c r="U581" s="610"/>
      <c r="V581" s="610"/>
      <c r="W581" s="610"/>
      <c r="X581" s="1387"/>
      <c r="Y581" s="756"/>
      <c r="Z581" s="756">
        <f t="shared" si="310"/>
        <v>0</v>
      </c>
      <c r="AA581" s="690"/>
    </row>
    <row r="582" spans="1:28" ht="15" customHeight="1" x14ac:dyDescent="0.25">
      <c r="A582" s="589">
        <v>1</v>
      </c>
      <c r="B582" s="9" t="s">
        <v>67</v>
      </c>
      <c r="C582" s="1339"/>
      <c r="D582" s="1388">
        <v>240</v>
      </c>
      <c r="E582" s="894"/>
      <c r="F582" s="137">
        <f>ROUND(E582/12*$B$4,0)</f>
        <v>0</v>
      </c>
      <c r="G582" s="1621"/>
      <c r="H582" s="137" t="e">
        <f>G582/F582*100</f>
        <v>#DIV/0!</v>
      </c>
      <c r="I582" s="1555">
        <v>9.6999999999999993</v>
      </c>
      <c r="J582" s="45" t="e">
        <f>M582/G582</f>
        <v>#DIV/0!</v>
      </c>
      <c r="K582" s="1548">
        <f>ROUND(E582*I582,0)</f>
        <v>0</v>
      </c>
      <c r="L582" s="117">
        <f t="shared" ref="L582" si="331">ROUND(K582/12*$B$4,0)</f>
        <v>0</v>
      </c>
      <c r="M582" s="117"/>
      <c r="N582" s="117" t="e">
        <f>M582/L582*100</f>
        <v>#DIV/0!</v>
      </c>
      <c r="O582" s="1544">
        <f>ROUND(K582/D582,0)</f>
        <v>0</v>
      </c>
      <c r="P582" s="117" t="e">
        <f>M582/$B$4*12/O582</f>
        <v>#DIV/0!</v>
      </c>
      <c r="Q582" s="610"/>
      <c r="R582" s="610"/>
      <c r="S582" s="610">
        <f t="shared" si="328"/>
        <v>0</v>
      </c>
      <c r="T582" s="610"/>
      <c r="U582" s="610">
        <f>S582-R582</f>
        <v>0</v>
      </c>
      <c r="V582" s="610"/>
      <c r="W582" s="610"/>
      <c r="X582" s="1387"/>
      <c r="Y582" s="756"/>
      <c r="Z582" s="756">
        <f t="shared" si="310"/>
        <v>0</v>
      </c>
      <c r="AA582" s="690"/>
    </row>
    <row r="583" spans="1:28" ht="15" customHeight="1" x14ac:dyDescent="0.25">
      <c r="A583" s="589">
        <v>1</v>
      </c>
      <c r="B583" s="428" t="s">
        <v>78</v>
      </c>
      <c r="C583" s="1600"/>
      <c r="D583" s="878"/>
      <c r="E583" s="1407">
        <f>SUM(E582:E582)</f>
        <v>0</v>
      </c>
      <c r="F583" s="614">
        <f>SUM(F582:F582)</f>
        <v>0</v>
      </c>
      <c r="G583" s="1456">
        <f>SUM(G582:G582)</f>
        <v>0</v>
      </c>
      <c r="H583" s="1456" t="e">
        <f>G583/F583*100</f>
        <v>#DIV/0!</v>
      </c>
      <c r="I583" s="1538">
        <f>IF(E583=0,0,K583/E583)</f>
        <v>0</v>
      </c>
      <c r="J583" s="1511" t="e">
        <f>M583/G583</f>
        <v>#DIV/0!</v>
      </c>
      <c r="K583" s="1456">
        <f>SUM(K582:K582)</f>
        <v>0</v>
      </c>
      <c r="L583" s="1456">
        <f>SUM(L582:L582)</f>
        <v>0</v>
      </c>
      <c r="M583" s="1456">
        <f>SUM(M582:M582)</f>
        <v>0</v>
      </c>
      <c r="N583" s="644" t="e">
        <f>M583/L583*100</f>
        <v>#DIV/0!</v>
      </c>
      <c r="O583" s="1456">
        <f>SUM(O582:O582)</f>
        <v>0</v>
      </c>
      <c r="P583" s="644" t="e">
        <f>M583/$B$4*12/O583</f>
        <v>#DIV/0!</v>
      </c>
      <c r="Q583" s="718"/>
      <c r="R583" s="718"/>
      <c r="S583" s="718">
        <f t="shared" si="328"/>
        <v>0</v>
      </c>
      <c r="T583" s="718"/>
      <c r="U583" s="718"/>
      <c r="V583" s="718"/>
      <c r="W583" s="718"/>
      <c r="X583" s="1514"/>
      <c r="Y583" s="1328"/>
      <c r="Z583" s="1328">
        <f t="shared" si="310"/>
        <v>0</v>
      </c>
      <c r="AA583" s="690"/>
    </row>
    <row r="584" spans="1:28" ht="15" customHeight="1" x14ac:dyDescent="0.25">
      <c r="A584" s="589">
        <v>1</v>
      </c>
      <c r="B584" s="426" t="s">
        <v>264</v>
      </c>
      <c r="C584" s="426"/>
      <c r="D584" s="1876"/>
      <c r="E584" s="528">
        <f>SUM(E583)</f>
        <v>0</v>
      </c>
      <c r="F584" s="1629">
        <f>SUM(F583)</f>
        <v>0</v>
      </c>
      <c r="G584" s="537">
        <f>SUM(G583)</f>
        <v>0</v>
      </c>
      <c r="H584" s="537" t="e">
        <f>G584/F584*100</f>
        <v>#DIV/0!</v>
      </c>
      <c r="I584" s="537">
        <f>IF(E584=0,0,K584/E584)</f>
        <v>0</v>
      </c>
      <c r="J584" s="537" t="e">
        <f>M584/G584</f>
        <v>#DIV/0!</v>
      </c>
      <c r="K584" s="1582">
        <f>SUM(K583)</f>
        <v>0</v>
      </c>
      <c r="L584" s="537">
        <f>SUM(L583)</f>
        <v>0</v>
      </c>
      <c r="M584" s="537">
        <f>M583</f>
        <v>0</v>
      </c>
      <c r="N584" s="537" t="e">
        <f>M584/L584*100</f>
        <v>#DIV/0!</v>
      </c>
      <c r="O584" s="537">
        <f>SUM(O583)</f>
        <v>0</v>
      </c>
      <c r="P584" s="537" t="e">
        <f>SUM(P583)</f>
        <v>#DIV/0!</v>
      </c>
      <c r="Q584" s="873"/>
      <c r="R584" s="873">
        <f>Q584/12*$B$4</f>
        <v>0</v>
      </c>
      <c r="S584" s="873">
        <f t="shared" si="328"/>
        <v>0</v>
      </c>
      <c r="T584" s="873"/>
      <c r="U584" s="873">
        <f>S584-R584</f>
        <v>0</v>
      </c>
      <c r="V584" s="873"/>
      <c r="W584" s="873"/>
      <c r="X584" s="1469"/>
      <c r="Y584" s="1330"/>
      <c r="Z584" s="1330">
        <f t="shared" si="310"/>
        <v>0</v>
      </c>
      <c r="AA584" s="690"/>
    </row>
    <row r="585" spans="1:28" ht="20.25" customHeight="1" x14ac:dyDescent="0.25">
      <c r="A585" s="589">
        <v>1</v>
      </c>
      <c r="B585" s="100" t="s">
        <v>262</v>
      </c>
      <c r="C585" s="1680"/>
      <c r="D585" s="1877"/>
      <c r="E585" s="845"/>
      <c r="F585" s="1525"/>
      <c r="G585" s="1584"/>
      <c r="H585" s="1525"/>
      <c r="I585" s="501"/>
      <c r="J585" s="501"/>
      <c r="K585" s="1874"/>
      <c r="L585" s="1861"/>
      <c r="M585" s="1861"/>
      <c r="N585" s="1861"/>
      <c r="O585" s="1861"/>
      <c r="P585" s="1861"/>
      <c r="Q585" s="780"/>
      <c r="R585" s="780">
        <f t="shared" ref="R585" si="332">Q585/12*$B$4</f>
        <v>0</v>
      </c>
      <c r="S585" s="780">
        <f>W585-V585-T585</f>
        <v>0</v>
      </c>
      <c r="T585" s="780"/>
      <c r="U585" s="780">
        <f>S585-R585</f>
        <v>0</v>
      </c>
      <c r="V585" s="780"/>
      <c r="W585" s="780"/>
      <c r="X585" s="1442"/>
      <c r="Y585" s="1402"/>
      <c r="Z585" s="1402">
        <f t="shared" si="310"/>
        <v>0</v>
      </c>
      <c r="AA585" s="690"/>
    </row>
    <row r="586" spans="1:28" ht="18" customHeight="1" x14ac:dyDescent="0.25">
      <c r="A586" s="589">
        <v>1</v>
      </c>
      <c r="B586" s="101" t="s">
        <v>404</v>
      </c>
      <c r="C586" s="1680"/>
      <c r="D586" s="1877"/>
      <c r="E586" s="1374">
        <f>E588+E591+E592</f>
        <v>0</v>
      </c>
      <c r="F586" s="1375">
        <f t="shared" ref="F586:G586" si="333">F588+F591+F592</f>
        <v>0</v>
      </c>
      <c r="G586" s="1679">
        <f t="shared" si="333"/>
        <v>2</v>
      </c>
      <c r="H586" s="1525" t="e">
        <f>G586/F586*100</f>
        <v>#DIV/0!</v>
      </c>
      <c r="I586" s="501"/>
      <c r="J586" s="501"/>
      <c r="K586" s="1874"/>
      <c r="L586" s="1861"/>
      <c r="M586" s="1861"/>
      <c r="N586" s="1861"/>
      <c r="O586" s="1861"/>
      <c r="P586" s="1861"/>
      <c r="Q586" s="780"/>
      <c r="R586" s="780"/>
      <c r="S586" s="780"/>
      <c r="T586" s="780"/>
      <c r="U586" s="780"/>
      <c r="V586" s="780"/>
      <c r="W586" s="780"/>
      <c r="X586" s="1442"/>
      <c r="Y586" s="1402"/>
      <c r="Z586" s="1402"/>
      <c r="AA586" s="690"/>
    </row>
    <row r="587" spans="1:28" ht="19.5" customHeight="1" x14ac:dyDescent="0.25">
      <c r="A587" s="589">
        <v>1</v>
      </c>
      <c r="B587" s="63" t="s">
        <v>389</v>
      </c>
      <c r="C587" s="1680"/>
      <c r="D587" s="1877"/>
      <c r="E587" s="1594"/>
      <c r="F587" s="1525"/>
      <c r="G587" s="1584"/>
      <c r="H587" s="1525"/>
      <c r="I587" s="501"/>
      <c r="J587" s="501"/>
      <c r="K587" s="1874"/>
      <c r="L587" s="1861"/>
      <c r="M587" s="1861"/>
      <c r="N587" s="1861"/>
      <c r="O587" s="1861"/>
      <c r="P587" s="1861"/>
      <c r="Q587" s="780"/>
      <c r="R587" s="780"/>
      <c r="S587" s="780"/>
      <c r="T587" s="780"/>
      <c r="U587" s="780"/>
      <c r="V587" s="780"/>
      <c r="W587" s="780"/>
      <c r="X587" s="1442"/>
      <c r="Y587" s="1402"/>
      <c r="Z587" s="1402"/>
      <c r="AA587" s="690"/>
    </row>
    <row r="588" spans="1:28" ht="30" customHeight="1" x14ac:dyDescent="0.25">
      <c r="A588" s="589">
        <v>1</v>
      </c>
      <c r="B588" s="102" t="s">
        <v>390</v>
      </c>
      <c r="C588" s="1680"/>
      <c r="D588" s="1877"/>
      <c r="E588" s="1374">
        <f>E589</f>
        <v>0</v>
      </c>
      <c r="F588" s="1375">
        <f t="shared" ref="F588:G588" si="334">F589</f>
        <v>0</v>
      </c>
      <c r="G588" s="1679">
        <f t="shared" si="334"/>
        <v>2</v>
      </c>
      <c r="H588" s="1525" t="e">
        <f>G588/F588*100</f>
        <v>#DIV/0!</v>
      </c>
      <c r="I588" s="501"/>
      <c r="J588" s="501"/>
      <c r="K588" s="1874"/>
      <c r="L588" s="1861"/>
      <c r="M588" s="1861"/>
      <c r="N588" s="1861"/>
      <c r="O588" s="1861"/>
      <c r="P588" s="1861"/>
      <c r="Q588" s="780"/>
      <c r="R588" s="780"/>
      <c r="S588" s="780"/>
      <c r="T588" s="780"/>
      <c r="U588" s="780"/>
      <c r="V588" s="780"/>
      <c r="W588" s="780"/>
      <c r="X588" s="1442"/>
      <c r="Y588" s="1402"/>
      <c r="Z588" s="1402"/>
      <c r="AA588" s="690"/>
    </row>
    <row r="589" spans="1:28" ht="15.75" customHeight="1" x14ac:dyDescent="0.25">
      <c r="A589" s="589">
        <v>1</v>
      </c>
      <c r="B589" s="63" t="s">
        <v>391</v>
      </c>
      <c r="C589" s="1680"/>
      <c r="D589" s="1877"/>
      <c r="E589" s="1594"/>
      <c r="F589" s="1595">
        <f>ROUND(E589/12*$B$4,0)</f>
        <v>0</v>
      </c>
      <c r="G589" s="1584">
        <v>2</v>
      </c>
      <c r="H589" s="1525" t="e">
        <f>G589/F589*100</f>
        <v>#DIV/0!</v>
      </c>
      <c r="I589" s="501"/>
      <c r="J589" s="501"/>
      <c r="K589" s="1874"/>
      <c r="L589" s="1861"/>
      <c r="M589" s="1861"/>
      <c r="N589" s="1861"/>
      <c r="O589" s="1861"/>
      <c r="P589" s="1861"/>
      <c r="Q589" s="780"/>
      <c r="R589" s="780"/>
      <c r="S589" s="780"/>
      <c r="T589" s="780"/>
      <c r="U589" s="780"/>
      <c r="V589" s="780"/>
      <c r="W589" s="780"/>
      <c r="X589" s="1442"/>
      <c r="Y589" s="1402"/>
      <c r="Z589" s="1402"/>
      <c r="AA589" s="690"/>
    </row>
    <row r="590" spans="1:28" ht="30" customHeight="1" x14ac:dyDescent="0.25">
      <c r="A590" s="589">
        <v>1</v>
      </c>
      <c r="B590" s="63" t="s">
        <v>392</v>
      </c>
      <c r="C590" s="1680"/>
      <c r="D590" s="1877"/>
      <c r="E590" s="1594"/>
      <c r="F590" s="1595"/>
      <c r="G590" s="1584"/>
      <c r="H590" s="1525"/>
      <c r="I590" s="501"/>
      <c r="J590" s="501"/>
      <c r="K590" s="1874"/>
      <c r="L590" s="1861"/>
      <c r="M590" s="1861"/>
      <c r="N590" s="1861"/>
      <c r="O590" s="1861"/>
      <c r="P590" s="1861"/>
      <c r="Q590" s="780"/>
      <c r="R590" s="780"/>
      <c r="S590" s="780"/>
      <c r="T590" s="780"/>
      <c r="U590" s="780"/>
      <c r="V590" s="780"/>
      <c r="W590" s="780"/>
      <c r="X590" s="1442"/>
      <c r="Y590" s="1402"/>
      <c r="Z590" s="1402"/>
      <c r="AA590" s="690"/>
    </row>
    <row r="591" spans="1:28" ht="30" customHeight="1" x14ac:dyDescent="0.25">
      <c r="A591" s="589">
        <v>1</v>
      </c>
      <c r="B591" s="63" t="s">
        <v>393</v>
      </c>
      <c r="C591" s="1680"/>
      <c r="D591" s="1877"/>
      <c r="E591" s="1594"/>
      <c r="F591" s="1595"/>
      <c r="G591" s="1584"/>
      <c r="H591" s="1525"/>
      <c r="I591" s="501"/>
      <c r="J591" s="501"/>
      <c r="K591" s="1874"/>
      <c r="L591" s="1861"/>
      <c r="M591" s="1861"/>
      <c r="N591" s="1861"/>
      <c r="O591" s="1861"/>
      <c r="P591" s="1861"/>
      <c r="Q591" s="780"/>
      <c r="R591" s="780"/>
      <c r="S591" s="780"/>
      <c r="T591" s="780"/>
      <c r="U591" s="780"/>
      <c r="V591" s="780"/>
      <c r="W591" s="780"/>
      <c r="X591" s="1442"/>
      <c r="Y591" s="1402"/>
      <c r="Z591" s="1402"/>
      <c r="AA591" s="690"/>
    </row>
    <row r="592" spans="1:28" ht="30" customHeight="1" x14ac:dyDescent="0.25">
      <c r="A592" s="589">
        <v>1</v>
      </c>
      <c r="B592" s="62" t="s">
        <v>394</v>
      </c>
      <c r="C592" s="1680"/>
      <c r="D592" s="1877"/>
      <c r="E592" s="1594"/>
      <c r="F592" s="1595">
        <f>ROUND(E592/12*$B$4,0)</f>
        <v>0</v>
      </c>
      <c r="G592" s="1584"/>
      <c r="H592" s="1525" t="e">
        <f>G592/F592*100</f>
        <v>#DIV/0!</v>
      </c>
      <c r="I592" s="501"/>
      <c r="J592" s="501"/>
      <c r="K592" s="1874"/>
      <c r="L592" s="1861"/>
      <c r="M592" s="1861"/>
      <c r="N592" s="1861"/>
      <c r="O592" s="1861"/>
      <c r="P592" s="1861"/>
      <c r="Q592" s="780"/>
      <c r="R592" s="780"/>
      <c r="S592" s="780"/>
      <c r="T592" s="780"/>
      <c r="U592" s="780"/>
      <c r="V592" s="780"/>
      <c r="W592" s="780"/>
      <c r="X592" s="1442"/>
      <c r="Y592" s="1402"/>
      <c r="Z592" s="1402"/>
      <c r="AA592" s="690"/>
    </row>
    <row r="593" spans="1:27" ht="30" customHeight="1" x14ac:dyDescent="0.25">
      <c r="A593" s="589">
        <v>1</v>
      </c>
      <c r="B593" s="101" t="s">
        <v>405</v>
      </c>
      <c r="C593" s="1680"/>
      <c r="D593" s="1877"/>
      <c r="E593" s="1594"/>
      <c r="F593" s="1525"/>
      <c r="G593" s="1584"/>
      <c r="H593" s="1525"/>
      <c r="I593" s="501"/>
      <c r="J593" s="501"/>
      <c r="K593" s="1874"/>
      <c r="L593" s="1861"/>
      <c r="M593" s="1861"/>
      <c r="N593" s="1861"/>
      <c r="O593" s="1861"/>
      <c r="P593" s="1861"/>
      <c r="Q593" s="780"/>
      <c r="R593" s="780"/>
      <c r="S593" s="780"/>
      <c r="T593" s="780"/>
      <c r="U593" s="780"/>
      <c r="V593" s="780"/>
      <c r="W593" s="780"/>
      <c r="X593" s="1442"/>
      <c r="Y593" s="1402"/>
      <c r="Z593" s="1402"/>
      <c r="AA593" s="690"/>
    </row>
    <row r="594" spans="1:27" ht="30" customHeight="1" x14ac:dyDescent="0.25">
      <c r="A594" s="589">
        <v>1</v>
      </c>
      <c r="B594" s="101" t="s">
        <v>395</v>
      </c>
      <c r="C594" s="1680"/>
      <c r="D594" s="1877"/>
      <c r="E594" s="1594">
        <f>E595</f>
        <v>0</v>
      </c>
      <c r="F594" s="1525"/>
      <c r="G594" s="1584"/>
      <c r="H594" s="1525"/>
      <c r="I594" s="501"/>
      <c r="J594" s="501"/>
      <c r="K594" s="1874"/>
      <c r="L594" s="1861"/>
      <c r="M594" s="1861"/>
      <c r="N594" s="1861"/>
      <c r="O594" s="1861"/>
      <c r="P594" s="1861"/>
      <c r="Q594" s="780"/>
      <c r="R594" s="780"/>
      <c r="S594" s="780"/>
      <c r="T594" s="780"/>
      <c r="U594" s="780"/>
      <c r="V594" s="780"/>
      <c r="W594" s="780"/>
      <c r="X594" s="1442"/>
      <c r="Y594" s="1402"/>
      <c r="Z594" s="1402"/>
      <c r="AA594" s="690"/>
    </row>
    <row r="595" spans="1:27" ht="30" customHeight="1" x14ac:dyDescent="0.25">
      <c r="A595" s="589">
        <v>1</v>
      </c>
      <c r="B595" s="6" t="s">
        <v>256</v>
      </c>
      <c r="C595" s="1680"/>
      <c r="D595" s="1877"/>
      <c r="E595" s="1594"/>
      <c r="F595" s="1525"/>
      <c r="G595" s="1584"/>
      <c r="H595" s="1525"/>
      <c r="I595" s="501"/>
      <c r="J595" s="501"/>
      <c r="K595" s="1874"/>
      <c r="L595" s="1861"/>
      <c r="M595" s="1861"/>
      <c r="N595" s="1861"/>
      <c r="O595" s="1861"/>
      <c r="P595" s="1861"/>
      <c r="Q595" s="780"/>
      <c r="R595" s="780"/>
      <c r="S595" s="780"/>
      <c r="T595" s="780"/>
      <c r="U595" s="780"/>
      <c r="V595" s="780"/>
      <c r="W595" s="780"/>
      <c r="X595" s="1442"/>
      <c r="Y595" s="1402"/>
      <c r="Z595" s="1402"/>
      <c r="AA595" s="690"/>
    </row>
    <row r="596" spans="1:27" ht="30" customHeight="1" x14ac:dyDescent="0.25">
      <c r="A596" s="589">
        <v>1</v>
      </c>
      <c r="B596" s="101" t="s">
        <v>396</v>
      </c>
      <c r="C596" s="1680"/>
      <c r="D596" s="1877"/>
      <c r="E596" s="1594"/>
      <c r="F596" s="1525"/>
      <c r="G596" s="1584"/>
      <c r="H596" s="1525"/>
      <c r="I596" s="501"/>
      <c r="J596" s="501"/>
      <c r="K596" s="1874"/>
      <c r="L596" s="1861"/>
      <c r="M596" s="1861"/>
      <c r="N596" s="1861"/>
      <c r="O596" s="1861"/>
      <c r="P596" s="1861"/>
      <c r="Q596" s="780"/>
      <c r="R596" s="780"/>
      <c r="S596" s="780"/>
      <c r="T596" s="780"/>
      <c r="U596" s="780"/>
      <c r="V596" s="780"/>
      <c r="W596" s="780"/>
      <c r="X596" s="1442"/>
      <c r="Y596" s="1402"/>
      <c r="Z596" s="1402"/>
      <c r="AA596" s="690"/>
    </row>
    <row r="597" spans="1:27" ht="30" customHeight="1" x14ac:dyDescent="0.25">
      <c r="A597" s="589">
        <v>1</v>
      </c>
      <c r="B597" s="10" t="s">
        <v>137</v>
      </c>
      <c r="C597" s="1680"/>
      <c r="D597" s="1877"/>
      <c r="E597" s="845">
        <f>SUM(E598:E607)</f>
        <v>0</v>
      </c>
      <c r="F597" s="1525">
        <f t="shared" ref="F597:G597" si="335">SUM(F598:F607)</f>
        <v>0</v>
      </c>
      <c r="G597" s="1584">
        <f t="shared" si="335"/>
        <v>0</v>
      </c>
      <c r="H597" s="1525" t="e">
        <f t="shared" ref="H597:H608" si="336">G597/F597*100</f>
        <v>#DIV/0!</v>
      </c>
      <c r="I597" s="501"/>
      <c r="J597" s="501"/>
      <c r="K597" s="1874"/>
      <c r="L597" s="1861"/>
      <c r="M597" s="1861"/>
      <c r="N597" s="1861"/>
      <c r="O597" s="1861"/>
      <c r="P597" s="1861"/>
      <c r="Q597" s="780"/>
      <c r="R597" s="780">
        <f>Q597/12*$B$4</f>
        <v>0</v>
      </c>
      <c r="S597" s="780">
        <f t="shared" ref="S597" si="337">W597-V597-T597</f>
        <v>0</v>
      </c>
      <c r="T597" s="780"/>
      <c r="U597" s="780">
        <f>S597-R597</f>
        <v>0</v>
      </c>
      <c r="V597" s="780"/>
      <c r="W597" s="780"/>
      <c r="X597" s="1442"/>
      <c r="Y597" s="1402"/>
      <c r="Z597" s="1402"/>
      <c r="AA597" s="690"/>
    </row>
    <row r="598" spans="1:27" ht="30" customHeight="1" x14ac:dyDescent="0.25">
      <c r="A598" s="589">
        <v>1</v>
      </c>
      <c r="B598" s="63" t="s">
        <v>120</v>
      </c>
      <c r="C598" s="1680"/>
      <c r="D598" s="1877"/>
      <c r="E598" s="1594"/>
      <c r="F598" s="1595">
        <f t="shared" ref="F598:F607" si="338">ROUND(E598/12*$B$4,0)</f>
        <v>0</v>
      </c>
      <c r="G598" s="1584"/>
      <c r="H598" s="1525" t="e">
        <f t="shared" si="336"/>
        <v>#DIV/0!</v>
      </c>
      <c r="I598" s="501"/>
      <c r="J598" s="501"/>
      <c r="K598" s="1874"/>
      <c r="L598" s="1861"/>
      <c r="M598" s="1861"/>
      <c r="N598" s="1861"/>
      <c r="O598" s="1861"/>
      <c r="P598" s="1861"/>
      <c r="Q598" s="780"/>
      <c r="R598" s="780"/>
      <c r="S598" s="780"/>
      <c r="T598" s="780"/>
      <c r="U598" s="780"/>
      <c r="V598" s="780"/>
      <c r="W598" s="780"/>
      <c r="X598" s="1442"/>
      <c r="Y598" s="1402"/>
      <c r="Z598" s="1402"/>
      <c r="AA598" s="690"/>
    </row>
    <row r="599" spans="1:27" ht="30" customHeight="1" x14ac:dyDescent="0.25">
      <c r="A599" s="589">
        <v>1</v>
      </c>
      <c r="B599" s="63" t="s">
        <v>95</v>
      </c>
      <c r="C599" s="1680"/>
      <c r="D599" s="1877"/>
      <c r="E599" s="1594"/>
      <c r="F599" s="1595">
        <f t="shared" si="338"/>
        <v>0</v>
      </c>
      <c r="G599" s="1584"/>
      <c r="H599" s="1525" t="e">
        <f t="shared" si="336"/>
        <v>#DIV/0!</v>
      </c>
      <c r="I599" s="501"/>
      <c r="J599" s="501"/>
      <c r="K599" s="1874"/>
      <c r="L599" s="1861"/>
      <c r="M599" s="1861"/>
      <c r="N599" s="1861"/>
      <c r="O599" s="1861"/>
      <c r="P599" s="1861"/>
      <c r="Q599" s="780"/>
      <c r="R599" s="780"/>
      <c r="S599" s="780"/>
      <c r="T599" s="780"/>
      <c r="U599" s="780"/>
      <c r="V599" s="780"/>
      <c r="W599" s="780"/>
      <c r="X599" s="1442"/>
      <c r="Y599" s="1402"/>
      <c r="Z599" s="1402"/>
      <c r="AA599" s="690"/>
    </row>
    <row r="600" spans="1:27" ht="30" customHeight="1" x14ac:dyDescent="0.25">
      <c r="A600" s="589">
        <v>1</v>
      </c>
      <c r="B600" s="63" t="s">
        <v>65</v>
      </c>
      <c r="C600" s="1680"/>
      <c r="D600" s="1877"/>
      <c r="E600" s="1594"/>
      <c r="F600" s="1595">
        <f t="shared" si="338"/>
        <v>0</v>
      </c>
      <c r="G600" s="1584"/>
      <c r="H600" s="1525" t="e">
        <f t="shared" si="336"/>
        <v>#DIV/0!</v>
      </c>
      <c r="I600" s="501"/>
      <c r="J600" s="501"/>
      <c r="K600" s="1874"/>
      <c r="L600" s="1861"/>
      <c r="M600" s="1861"/>
      <c r="N600" s="1861"/>
      <c r="O600" s="1861"/>
      <c r="P600" s="1861"/>
      <c r="Q600" s="780"/>
      <c r="R600" s="780"/>
      <c r="S600" s="780"/>
      <c r="T600" s="780"/>
      <c r="U600" s="780"/>
      <c r="V600" s="780"/>
      <c r="W600" s="780"/>
      <c r="X600" s="1442"/>
      <c r="Y600" s="1402"/>
      <c r="Z600" s="1402"/>
      <c r="AA600" s="690"/>
    </row>
    <row r="601" spans="1:27" ht="30" customHeight="1" x14ac:dyDescent="0.25">
      <c r="A601" s="589">
        <v>1</v>
      </c>
      <c r="B601" s="63" t="s">
        <v>118</v>
      </c>
      <c r="C601" s="1680"/>
      <c r="D601" s="1877"/>
      <c r="E601" s="1594"/>
      <c r="F601" s="1595">
        <f t="shared" si="338"/>
        <v>0</v>
      </c>
      <c r="G601" s="1584"/>
      <c r="H601" s="1525" t="e">
        <f t="shared" si="336"/>
        <v>#DIV/0!</v>
      </c>
      <c r="I601" s="501"/>
      <c r="J601" s="501"/>
      <c r="K601" s="1874"/>
      <c r="L601" s="1861"/>
      <c r="M601" s="1861"/>
      <c r="N601" s="1861"/>
      <c r="O601" s="1861"/>
      <c r="P601" s="1861"/>
      <c r="Q601" s="780"/>
      <c r="R601" s="780"/>
      <c r="S601" s="780"/>
      <c r="T601" s="780"/>
      <c r="U601" s="780"/>
      <c r="V601" s="780"/>
      <c r="W601" s="780"/>
      <c r="X601" s="1442"/>
      <c r="Y601" s="1402"/>
      <c r="Z601" s="1402"/>
      <c r="AA601" s="690"/>
    </row>
    <row r="602" spans="1:27" ht="30" customHeight="1" x14ac:dyDescent="0.25">
      <c r="A602" s="589">
        <v>1</v>
      </c>
      <c r="B602" s="63" t="s">
        <v>117</v>
      </c>
      <c r="C602" s="1680"/>
      <c r="D602" s="1877"/>
      <c r="E602" s="1594"/>
      <c r="F602" s="1595">
        <f t="shared" si="338"/>
        <v>0</v>
      </c>
      <c r="G602" s="1584"/>
      <c r="H602" s="1525" t="e">
        <f t="shared" si="336"/>
        <v>#DIV/0!</v>
      </c>
      <c r="I602" s="501"/>
      <c r="J602" s="501"/>
      <c r="K602" s="1874"/>
      <c r="L602" s="1861"/>
      <c r="M602" s="1861"/>
      <c r="N602" s="1861"/>
      <c r="O602" s="1861"/>
      <c r="P602" s="1861"/>
      <c r="Q602" s="780"/>
      <c r="R602" s="780"/>
      <c r="S602" s="780"/>
      <c r="T602" s="780"/>
      <c r="U602" s="780"/>
      <c r="V602" s="780"/>
      <c r="W602" s="780"/>
      <c r="X602" s="1442"/>
      <c r="Y602" s="1402"/>
      <c r="Z602" s="1402"/>
      <c r="AA602" s="690"/>
    </row>
    <row r="603" spans="1:27" ht="30" customHeight="1" x14ac:dyDescent="0.25">
      <c r="A603" s="589">
        <v>1</v>
      </c>
      <c r="B603" s="63" t="s">
        <v>122</v>
      </c>
      <c r="C603" s="1680"/>
      <c r="D603" s="1877"/>
      <c r="E603" s="1594"/>
      <c r="F603" s="1595">
        <f t="shared" si="338"/>
        <v>0</v>
      </c>
      <c r="G603" s="1584"/>
      <c r="H603" s="1525" t="e">
        <f t="shared" si="336"/>
        <v>#DIV/0!</v>
      </c>
      <c r="I603" s="501"/>
      <c r="J603" s="501"/>
      <c r="K603" s="1874"/>
      <c r="L603" s="1861"/>
      <c r="M603" s="1861"/>
      <c r="N603" s="1861"/>
      <c r="O603" s="1861"/>
      <c r="P603" s="1861"/>
      <c r="Q603" s="780"/>
      <c r="R603" s="780"/>
      <c r="S603" s="780"/>
      <c r="T603" s="780"/>
      <c r="U603" s="780"/>
      <c r="V603" s="780"/>
      <c r="W603" s="780"/>
      <c r="X603" s="1442"/>
      <c r="Y603" s="1402"/>
      <c r="Z603" s="1402"/>
      <c r="AA603" s="690"/>
    </row>
    <row r="604" spans="1:27" ht="30" customHeight="1" x14ac:dyDescent="0.25">
      <c r="A604" s="589">
        <v>1</v>
      </c>
      <c r="B604" s="63" t="s">
        <v>116</v>
      </c>
      <c r="C604" s="1680"/>
      <c r="D604" s="1877"/>
      <c r="E604" s="1594"/>
      <c r="F604" s="1595">
        <f t="shared" si="338"/>
        <v>0</v>
      </c>
      <c r="G604" s="1584"/>
      <c r="H604" s="1525" t="e">
        <f t="shared" si="336"/>
        <v>#DIV/0!</v>
      </c>
      <c r="I604" s="501"/>
      <c r="J604" s="501"/>
      <c r="K604" s="1874"/>
      <c r="L604" s="1861"/>
      <c r="M604" s="1861"/>
      <c r="N604" s="1861"/>
      <c r="O604" s="1861"/>
      <c r="P604" s="1861"/>
      <c r="Q604" s="780"/>
      <c r="R604" s="780"/>
      <c r="S604" s="780"/>
      <c r="T604" s="780"/>
      <c r="U604" s="780"/>
      <c r="V604" s="780"/>
      <c r="W604" s="780"/>
      <c r="X604" s="1442"/>
      <c r="Y604" s="1402"/>
      <c r="Z604" s="1402"/>
      <c r="AA604" s="690"/>
    </row>
    <row r="605" spans="1:27" ht="30" customHeight="1" x14ac:dyDescent="0.25">
      <c r="A605" s="589">
        <v>1</v>
      </c>
      <c r="B605" s="63" t="s">
        <v>246</v>
      </c>
      <c r="C605" s="1680"/>
      <c r="D605" s="1877"/>
      <c r="E605" s="1594"/>
      <c r="F605" s="1595">
        <f t="shared" si="338"/>
        <v>0</v>
      </c>
      <c r="G605" s="1584"/>
      <c r="H605" s="1525" t="e">
        <f t="shared" si="336"/>
        <v>#DIV/0!</v>
      </c>
      <c r="I605" s="501"/>
      <c r="J605" s="501"/>
      <c r="K605" s="1874"/>
      <c r="L605" s="1861"/>
      <c r="M605" s="1861"/>
      <c r="N605" s="1861"/>
      <c r="O605" s="1861"/>
      <c r="P605" s="1861"/>
      <c r="Q605" s="780"/>
      <c r="R605" s="780"/>
      <c r="S605" s="780"/>
      <c r="T605" s="780"/>
      <c r="U605" s="780"/>
      <c r="V605" s="780"/>
      <c r="W605" s="780"/>
      <c r="X605" s="1442"/>
      <c r="Y605" s="1402"/>
      <c r="Z605" s="1402"/>
      <c r="AA605" s="690"/>
    </row>
    <row r="606" spans="1:27" ht="15" customHeight="1" x14ac:dyDescent="0.25">
      <c r="A606" s="589">
        <v>1</v>
      </c>
      <c r="B606" s="63" t="s">
        <v>31</v>
      </c>
      <c r="C606" s="1339"/>
      <c r="D606" s="9"/>
      <c r="E606" s="894"/>
      <c r="F606" s="116">
        <f t="shared" si="338"/>
        <v>0</v>
      </c>
      <c r="G606" s="1621"/>
      <c r="H606" s="116" t="e">
        <f t="shared" si="336"/>
        <v>#DIV/0!</v>
      </c>
      <c r="I606" s="500"/>
      <c r="J606" s="500"/>
      <c r="K606" s="1875"/>
      <c r="L606" s="630"/>
      <c r="M606" s="630"/>
      <c r="N606" s="630"/>
      <c r="O606" s="630"/>
      <c r="P606" s="1878"/>
      <c r="Q606" s="610"/>
      <c r="R606" s="610"/>
      <c r="S606" s="610">
        <f t="shared" si="328"/>
        <v>0</v>
      </c>
      <c r="T606" s="610"/>
      <c r="U606" s="610">
        <f>S606-R606</f>
        <v>0</v>
      </c>
      <c r="V606" s="610"/>
      <c r="W606" s="610"/>
      <c r="X606" s="1529">
        <f>X610</f>
        <v>0</v>
      </c>
      <c r="Y606" s="761">
        <f t="shared" ref="Y606" si="339">Y610</f>
        <v>0</v>
      </c>
      <c r="Z606" s="761">
        <f t="shared" si="310"/>
        <v>0</v>
      </c>
      <c r="AA606" s="690"/>
    </row>
    <row r="607" spans="1:27" ht="15" customHeight="1" x14ac:dyDescent="0.25">
      <c r="A607" s="589">
        <v>1</v>
      </c>
      <c r="B607" s="63" t="s">
        <v>91</v>
      </c>
      <c r="C607" s="1339"/>
      <c r="D607" s="9"/>
      <c r="E607" s="894"/>
      <c r="F607" s="116">
        <f t="shared" si="338"/>
        <v>0</v>
      </c>
      <c r="G607" s="1621"/>
      <c r="H607" s="116" t="e">
        <f t="shared" si="336"/>
        <v>#DIV/0!</v>
      </c>
      <c r="I607" s="500"/>
      <c r="J607" s="500"/>
      <c r="K607" s="1875"/>
      <c r="L607" s="630"/>
      <c r="M607" s="630"/>
      <c r="N607" s="630"/>
      <c r="O607" s="630"/>
      <c r="P607" s="1878"/>
      <c r="Q607" s="610"/>
      <c r="R607" s="610"/>
      <c r="S607" s="610">
        <f t="shared" si="328"/>
        <v>0</v>
      </c>
      <c r="T607" s="610"/>
      <c r="U607" s="610"/>
      <c r="V607" s="610"/>
      <c r="W607" s="610"/>
      <c r="X607" s="1529"/>
      <c r="Y607" s="761"/>
      <c r="Z607" s="761">
        <f t="shared" si="310"/>
        <v>0</v>
      </c>
      <c r="AA607" s="690"/>
    </row>
    <row r="608" spans="1:27" ht="15" customHeight="1" x14ac:dyDescent="0.25">
      <c r="A608" s="589">
        <v>1</v>
      </c>
      <c r="B608" s="104" t="s">
        <v>401</v>
      </c>
      <c r="C608" s="1339"/>
      <c r="D608" s="9"/>
      <c r="E608" s="1071">
        <f>E586</f>
        <v>0</v>
      </c>
      <c r="F608" s="806">
        <f t="shared" ref="F608:G608" si="340">F586</f>
        <v>0</v>
      </c>
      <c r="G608" s="1879">
        <f t="shared" si="340"/>
        <v>2</v>
      </c>
      <c r="H608" s="116" t="e">
        <f t="shared" si="336"/>
        <v>#DIV/0!</v>
      </c>
      <c r="I608" s="500"/>
      <c r="J608" s="500"/>
      <c r="K608" s="1875"/>
      <c r="L608" s="630"/>
      <c r="M608" s="630"/>
      <c r="N608" s="630"/>
      <c r="O608" s="630"/>
      <c r="P608" s="1878"/>
      <c r="Q608" s="610"/>
      <c r="R608" s="610"/>
      <c r="S608" s="610"/>
      <c r="T608" s="610"/>
      <c r="U608" s="610"/>
      <c r="V608" s="610"/>
      <c r="W608" s="610"/>
      <c r="X608" s="1529"/>
      <c r="Y608" s="761"/>
      <c r="Z608" s="761"/>
      <c r="AA608" s="690"/>
    </row>
    <row r="609" spans="1:28" ht="15" customHeight="1" x14ac:dyDescent="0.25">
      <c r="A609" s="589">
        <v>1</v>
      </c>
      <c r="B609" s="104" t="s">
        <v>402</v>
      </c>
      <c r="C609" s="1339"/>
      <c r="D609" s="9"/>
      <c r="E609" s="894"/>
      <c r="F609" s="116"/>
      <c r="G609" s="1621"/>
      <c r="H609" s="116"/>
      <c r="I609" s="500"/>
      <c r="J609" s="500"/>
      <c r="K609" s="1875"/>
      <c r="L609" s="630"/>
      <c r="M609" s="630"/>
      <c r="N609" s="630"/>
      <c r="O609" s="630"/>
      <c r="P609" s="1878"/>
      <c r="Q609" s="610"/>
      <c r="R609" s="610"/>
      <c r="S609" s="610"/>
      <c r="T609" s="610"/>
      <c r="U609" s="610"/>
      <c r="V609" s="610"/>
      <c r="W609" s="610"/>
      <c r="X609" s="1529"/>
      <c r="Y609" s="761"/>
      <c r="Z609" s="761"/>
      <c r="AA609" s="690"/>
    </row>
    <row r="610" spans="1:28" ht="30" customHeight="1" x14ac:dyDescent="0.25">
      <c r="A610" s="589">
        <v>1</v>
      </c>
      <c r="B610" s="104" t="s">
        <v>403</v>
      </c>
      <c r="C610" s="1339"/>
      <c r="D610" s="9"/>
      <c r="E610" s="894"/>
      <c r="F610" s="137"/>
      <c r="G610" s="1350"/>
      <c r="H610" s="137"/>
      <c r="I610" s="500"/>
      <c r="J610" s="500"/>
      <c r="K610" s="1875"/>
      <c r="L610" s="630"/>
      <c r="M610" s="630"/>
      <c r="N610" s="630"/>
      <c r="O610" s="630"/>
      <c r="P610" s="1878"/>
      <c r="Q610" s="610"/>
      <c r="R610" s="610"/>
      <c r="S610" s="610">
        <f t="shared" si="328"/>
        <v>0</v>
      </c>
      <c r="T610" s="610"/>
      <c r="U610" s="610">
        <f>S610-R610</f>
        <v>0</v>
      </c>
      <c r="V610" s="610"/>
      <c r="W610" s="610"/>
      <c r="X610" s="1529"/>
      <c r="Y610" s="761"/>
      <c r="Z610" s="761">
        <f t="shared" si="310"/>
        <v>0</v>
      </c>
      <c r="AA610" s="690"/>
    </row>
    <row r="611" spans="1:28" ht="30" customHeight="1" thickBot="1" x14ac:dyDescent="0.3">
      <c r="A611" s="589">
        <v>1</v>
      </c>
      <c r="B611" s="105" t="s">
        <v>141</v>
      </c>
      <c r="C611" s="1339"/>
      <c r="D611" s="9"/>
      <c r="E611" s="1071">
        <v>157</v>
      </c>
      <c r="F611" s="806">
        <f>ROUND(E611/12*$B$4,0)</f>
        <v>13</v>
      </c>
      <c r="G611" s="1879">
        <f t="shared" ref="G611" si="341">G608</f>
        <v>2</v>
      </c>
      <c r="H611" s="806">
        <f>G611/F611*100</f>
        <v>15.384615384615385</v>
      </c>
      <c r="I611" s="500"/>
      <c r="J611" s="500"/>
      <c r="K611" s="1875"/>
      <c r="L611" s="630"/>
      <c r="M611" s="630"/>
      <c r="N611" s="630"/>
      <c r="O611" s="630"/>
      <c r="P611" s="1878"/>
      <c r="Q611" s="610">
        <v>93.009</v>
      </c>
      <c r="R611" s="610">
        <v>7.75075</v>
      </c>
      <c r="S611" s="610">
        <f t="shared" ref="S611" si="342">W611-V611-T611</f>
        <v>1.1822999999999999</v>
      </c>
      <c r="T611" s="610"/>
      <c r="U611" s="610">
        <f>S611-R611</f>
        <v>-6.5684500000000003</v>
      </c>
      <c r="V611" s="610"/>
      <c r="W611" s="756">
        <v>1.1822999999999999</v>
      </c>
      <c r="X611" s="1387"/>
      <c r="Y611" s="756"/>
      <c r="Z611" s="756">
        <f t="shared" si="310"/>
        <v>0</v>
      </c>
      <c r="AA611" s="690"/>
    </row>
    <row r="612" spans="1:28" s="24" customFormat="1" ht="15" customHeight="1" thickBot="1" x14ac:dyDescent="0.3">
      <c r="A612" s="589">
        <v>1</v>
      </c>
      <c r="B612" s="1574" t="s">
        <v>458</v>
      </c>
      <c r="C612" s="1574"/>
      <c r="D612" s="168"/>
      <c r="E612" s="1430"/>
      <c r="F612" s="1612"/>
      <c r="G612" s="1612"/>
      <c r="H612" s="1612"/>
      <c r="I612" s="1871"/>
      <c r="J612" s="1871"/>
      <c r="K612" s="1708"/>
      <c r="L612" s="1612"/>
      <c r="M612" s="1612">
        <f>SUM(M584,M579)</f>
        <v>8</v>
      </c>
      <c r="N612" s="1612"/>
      <c r="O612" s="1612"/>
      <c r="P612" s="1612"/>
      <c r="Q612" s="1195">
        <f>Q611+Q584+Q579</f>
        <v>991.62800000000004</v>
      </c>
      <c r="R612" s="1195">
        <f t="shared" ref="R612:W612" si="343">R611+R584+R579</f>
        <v>82.635666666666665</v>
      </c>
      <c r="S612" s="1195">
        <f t="shared" si="343"/>
        <v>25.17606</v>
      </c>
      <c r="T612" s="1195">
        <f t="shared" si="343"/>
        <v>0</v>
      </c>
      <c r="U612" s="1195">
        <f t="shared" si="343"/>
        <v>-57.459606666666673</v>
      </c>
      <c r="V612" s="1195">
        <f t="shared" si="343"/>
        <v>0</v>
      </c>
      <c r="W612" s="1195">
        <f t="shared" si="343"/>
        <v>25.17606</v>
      </c>
      <c r="X612" s="1473"/>
      <c r="Y612" s="1337" t="e">
        <f>SUM(#REF!,Y584,Y579)</f>
        <v>#REF!</v>
      </c>
      <c r="Z612" s="1337" t="e">
        <f t="shared" si="310"/>
        <v>#REF!</v>
      </c>
      <c r="AA612" s="690"/>
      <c r="AB612" s="685"/>
    </row>
    <row r="613" spans="1:28" ht="12" customHeight="1" x14ac:dyDescent="0.25">
      <c r="A613" s="589">
        <v>1</v>
      </c>
      <c r="B613" s="383"/>
      <c r="C613" s="383"/>
      <c r="D613" s="383"/>
      <c r="E613" s="845"/>
      <c r="F613" s="1525"/>
      <c r="G613" s="1525"/>
      <c r="H613" s="1525"/>
      <c r="I613" s="1872"/>
      <c r="J613" s="1872"/>
      <c r="K613" s="1584"/>
      <c r="L613" s="1525"/>
      <c r="M613" s="1525"/>
      <c r="N613" s="1525"/>
      <c r="O613" s="1525"/>
      <c r="P613" s="1525"/>
      <c r="Q613" s="780"/>
      <c r="R613" s="780"/>
      <c r="S613" s="780">
        <f t="shared" si="328"/>
        <v>0</v>
      </c>
      <c r="T613" s="780"/>
      <c r="U613" s="780"/>
      <c r="V613" s="780"/>
      <c r="W613" s="780"/>
      <c r="X613" s="1442"/>
      <c r="Y613" s="1402"/>
      <c r="Z613" s="1402">
        <f t="shared" ref="Z613:Z683" si="344">Y613/1000</f>
        <v>0</v>
      </c>
      <c r="AA613" s="690"/>
    </row>
    <row r="614" spans="1:28" ht="36.75" customHeight="1" x14ac:dyDescent="0.25">
      <c r="A614" s="589">
        <v>1</v>
      </c>
      <c r="B614" s="1505" t="s">
        <v>486</v>
      </c>
      <c r="C614" s="1505"/>
      <c r="D614" s="349"/>
      <c r="E614" s="741"/>
      <c r="F614" s="127"/>
      <c r="G614" s="127"/>
      <c r="H614" s="127"/>
      <c r="I614" s="618"/>
      <c r="J614" s="618"/>
      <c r="K614" s="1880"/>
      <c r="L614" s="164"/>
      <c r="M614" s="164"/>
      <c r="N614" s="164"/>
      <c r="O614" s="164"/>
      <c r="P614" s="164"/>
      <c r="Q614" s="610"/>
      <c r="R614" s="610"/>
      <c r="S614" s="610">
        <f t="shared" si="328"/>
        <v>0</v>
      </c>
      <c r="T614" s="610"/>
      <c r="U614" s="610"/>
      <c r="V614" s="610"/>
      <c r="W614" s="610"/>
      <c r="X614" s="1387"/>
      <c r="Y614" s="756"/>
      <c r="Z614" s="756">
        <f t="shared" si="344"/>
        <v>0</v>
      </c>
      <c r="AA614" s="690"/>
    </row>
    <row r="615" spans="1:28" ht="15" customHeight="1" x14ac:dyDescent="0.25">
      <c r="A615" s="589">
        <v>1</v>
      </c>
      <c r="B615" s="746" t="s">
        <v>5</v>
      </c>
      <c r="C615" s="1881"/>
      <c r="D615" s="746"/>
      <c r="E615" s="741"/>
      <c r="F615" s="127"/>
      <c r="G615" s="127"/>
      <c r="H615" s="127"/>
      <c r="I615" s="618"/>
      <c r="J615" s="618"/>
      <c r="K615" s="1880"/>
      <c r="L615" s="164"/>
      <c r="M615" s="164"/>
      <c r="N615" s="164"/>
      <c r="O615" s="164"/>
      <c r="P615" s="164"/>
      <c r="Q615" s="610"/>
      <c r="R615" s="610"/>
      <c r="S615" s="610">
        <f t="shared" si="328"/>
        <v>0</v>
      </c>
      <c r="T615" s="610"/>
      <c r="U615" s="610"/>
      <c r="V615" s="610"/>
      <c r="W615" s="610"/>
      <c r="X615" s="1387"/>
      <c r="Y615" s="756"/>
      <c r="Z615" s="756">
        <f t="shared" si="344"/>
        <v>0</v>
      </c>
      <c r="AA615" s="690"/>
    </row>
    <row r="616" spans="1:28" ht="15" customHeight="1" x14ac:dyDescent="0.25">
      <c r="A616" s="589">
        <v>1</v>
      </c>
      <c r="B616" s="844" t="s">
        <v>17</v>
      </c>
      <c r="C616" s="748" t="s">
        <v>384</v>
      </c>
      <c r="D616" s="844">
        <v>340</v>
      </c>
      <c r="E616" s="1072"/>
      <c r="F616" s="1332">
        <f>ROUND(E616/12*$B$4,0)</f>
        <v>0</v>
      </c>
      <c r="G616" s="1332">
        <v>8</v>
      </c>
      <c r="H616" s="1332" t="e">
        <f>G616/F616*100</f>
        <v>#DIV/0!</v>
      </c>
      <c r="I616" s="868">
        <v>7</v>
      </c>
      <c r="J616" s="1511">
        <f>M616/G616</f>
        <v>6.375</v>
      </c>
      <c r="K616" s="1548">
        <f>ROUND(E616*I616,0)</f>
        <v>0</v>
      </c>
      <c r="L616" s="644">
        <f t="shared" ref="L616" si="345">ROUND(K616/12*$B$4,0)</f>
        <v>0</v>
      </c>
      <c r="M616" s="644">
        <v>51</v>
      </c>
      <c r="N616" s="644" t="e">
        <f>M616/L616*100</f>
        <v>#DIV/0!</v>
      </c>
      <c r="O616" s="653">
        <f>ROUND(K616/D616,0)</f>
        <v>0</v>
      </c>
      <c r="P616" s="644" t="e">
        <f>M616/$B$4*12/O616</f>
        <v>#DIV/0!</v>
      </c>
      <c r="Q616" s="610"/>
      <c r="R616" s="610"/>
      <c r="S616" s="610">
        <f t="shared" si="328"/>
        <v>0</v>
      </c>
      <c r="T616" s="610"/>
      <c r="U616" s="610"/>
      <c r="V616" s="610"/>
      <c r="W616" s="610"/>
      <c r="X616" s="1387"/>
      <c r="Y616" s="756"/>
      <c r="Z616" s="756">
        <f t="shared" si="344"/>
        <v>0</v>
      </c>
      <c r="AA616" s="690"/>
    </row>
    <row r="617" spans="1:28" ht="36" customHeight="1" x14ac:dyDescent="0.25">
      <c r="A617" s="589">
        <v>1</v>
      </c>
      <c r="B617" s="1520" t="s">
        <v>7</v>
      </c>
      <c r="C617" s="1521"/>
      <c r="D617" s="105"/>
      <c r="E617" s="880">
        <v>319</v>
      </c>
      <c r="F617" s="1332">
        <f>ROUND(E617/12*$B$4,0)</f>
        <v>27</v>
      </c>
      <c r="G617" s="775">
        <f>SUM(G616:G616)</f>
        <v>8</v>
      </c>
      <c r="H617" s="775">
        <f>G617/F617*100</f>
        <v>29.629629629629626</v>
      </c>
      <c r="I617" s="525">
        <f>IF(E617=0,0,K617/E617)</f>
        <v>0</v>
      </c>
      <c r="J617" s="525">
        <f>M617/G617</f>
        <v>6.375</v>
      </c>
      <c r="K617" s="1882">
        <f>SUM(K616:K616)</f>
        <v>0</v>
      </c>
      <c r="L617" s="775">
        <f>SUM(L616:L616)</f>
        <v>0</v>
      </c>
      <c r="M617" s="775">
        <f>M616</f>
        <v>51</v>
      </c>
      <c r="N617" s="1305" t="e">
        <f>M617/L617*100</f>
        <v>#DIV/0!</v>
      </c>
      <c r="O617" s="529">
        <f>SUM(O616)</f>
        <v>0</v>
      </c>
      <c r="P617" s="1305" t="e">
        <f>M617/$B$4*12/O617</f>
        <v>#DIV/0!</v>
      </c>
      <c r="Q617" s="873">
        <v>48010.82</v>
      </c>
      <c r="R617" s="873">
        <f t="shared" ref="R617:R618" si="346">Q617/12*$B$4</f>
        <v>4000.9016666666666</v>
      </c>
      <c r="S617" s="873">
        <f t="shared" si="328"/>
        <v>571.5009399999999</v>
      </c>
      <c r="T617" s="873"/>
      <c r="U617" s="873">
        <f>S617-R617</f>
        <v>-3429.4007266666667</v>
      </c>
      <c r="V617" s="873"/>
      <c r="W617" s="873">
        <v>571.5009399999999</v>
      </c>
      <c r="X617" s="1469"/>
      <c r="Y617" s="1330"/>
      <c r="Z617" s="1330">
        <f t="shared" si="344"/>
        <v>0</v>
      </c>
      <c r="AA617" s="690"/>
    </row>
    <row r="618" spans="1:28" ht="37.5" customHeight="1" thickBot="1" x14ac:dyDescent="0.3">
      <c r="A618" s="589">
        <v>1</v>
      </c>
      <c r="B618" s="1883" t="s">
        <v>236</v>
      </c>
      <c r="C618" s="1884"/>
      <c r="D618" s="1885"/>
      <c r="E618" s="919">
        <v>66</v>
      </c>
      <c r="F618" s="775">
        <f>E618/12*$B$4</f>
        <v>5.5</v>
      </c>
      <c r="G618" s="920">
        <v>3</v>
      </c>
      <c r="H618" s="887">
        <f>G618/F618*100</f>
        <v>54.54545454545454</v>
      </c>
      <c r="I618" s="1810"/>
      <c r="J618" s="1810"/>
      <c r="K618" s="1886"/>
      <c r="L618" s="920"/>
      <c r="M618" s="920"/>
      <c r="N618" s="1662"/>
      <c r="O618" s="1887"/>
      <c r="P618" s="1888"/>
      <c r="Q618" s="1343">
        <v>7250.4129999999996</v>
      </c>
      <c r="R618" s="873">
        <f t="shared" si="346"/>
        <v>604.20108333333326</v>
      </c>
      <c r="S618" s="1343">
        <f t="shared" si="328"/>
        <v>398.38271999999995</v>
      </c>
      <c r="T618" s="1343"/>
      <c r="U618" s="1343">
        <f>S618-R618</f>
        <v>-205.81836333333331</v>
      </c>
      <c r="V618" s="1343"/>
      <c r="W618" s="1343">
        <v>398.38271999999995</v>
      </c>
      <c r="X618" s="1664"/>
      <c r="Y618" s="1665"/>
      <c r="Z618" s="1665">
        <f t="shared" si="344"/>
        <v>0</v>
      </c>
      <c r="AA618" s="690"/>
    </row>
    <row r="619" spans="1:28" ht="18.75" customHeight="1" thickBot="1" x14ac:dyDescent="0.3">
      <c r="A619" s="589">
        <v>1</v>
      </c>
      <c r="B619" s="1574" t="s">
        <v>458</v>
      </c>
      <c r="C619" s="1574"/>
      <c r="D619" s="1191"/>
      <c r="E619" s="1226"/>
      <c r="F619" s="1889"/>
      <c r="G619" s="1889"/>
      <c r="H619" s="1889"/>
      <c r="I619" s="1844"/>
      <c r="J619" s="1844"/>
      <c r="K619" s="1890"/>
      <c r="L619" s="1889"/>
      <c r="M619" s="1889">
        <f>SUM(M617)</f>
        <v>51</v>
      </c>
      <c r="N619" s="1890"/>
      <c r="O619" s="1889"/>
      <c r="P619" s="1890"/>
      <c r="Q619" s="1195">
        <f t="shared" ref="Q619" si="347">SUM(Q617)</f>
        <v>48010.82</v>
      </c>
      <c r="R619" s="1195">
        <f t="shared" ref="R619" si="348">SUM(R617)</f>
        <v>4000.9016666666666</v>
      </c>
      <c r="S619" s="1195">
        <f t="shared" si="328"/>
        <v>571.5009399999999</v>
      </c>
      <c r="T619" s="1195"/>
      <c r="U619" s="1195">
        <f t="shared" ref="U619:W619" si="349">SUM(U617)</f>
        <v>-3429.4007266666667</v>
      </c>
      <c r="V619" s="1195">
        <f t="shared" si="349"/>
        <v>0</v>
      </c>
      <c r="W619" s="1195">
        <f t="shared" si="349"/>
        <v>571.5009399999999</v>
      </c>
      <c r="X619" s="1473"/>
      <c r="Y619" s="1337">
        <f t="shared" ref="Y619" si="350">SUM(Y617)</f>
        <v>0</v>
      </c>
      <c r="Z619" s="1337">
        <f t="shared" si="344"/>
        <v>0</v>
      </c>
      <c r="AA619" s="690"/>
    </row>
    <row r="620" spans="1:28" ht="47.25" customHeight="1" x14ac:dyDescent="0.25">
      <c r="A620" s="589">
        <v>1</v>
      </c>
      <c r="B620" s="1891" t="s">
        <v>454</v>
      </c>
      <c r="C620" s="1892"/>
      <c r="D620" s="825"/>
      <c r="E620" s="1137"/>
      <c r="F620" s="1135"/>
      <c r="G620" s="1135"/>
      <c r="H620" s="1033"/>
      <c r="I620" s="1893"/>
      <c r="J620" s="1893"/>
      <c r="K620" s="1894"/>
      <c r="L620" s="1033"/>
      <c r="M620" s="1033"/>
      <c r="N620" s="1895"/>
      <c r="O620" s="1135"/>
      <c r="P620" s="1895"/>
      <c r="Q620" s="780"/>
      <c r="R620" s="780"/>
      <c r="S620" s="780">
        <f t="shared" si="328"/>
        <v>0</v>
      </c>
      <c r="T620" s="780"/>
      <c r="U620" s="780"/>
      <c r="V620" s="780"/>
      <c r="W620" s="780"/>
      <c r="X620" s="1442"/>
      <c r="Y620" s="1402"/>
      <c r="Z620" s="1402">
        <f t="shared" si="344"/>
        <v>0</v>
      </c>
      <c r="AA620" s="690"/>
    </row>
    <row r="621" spans="1:28" ht="15.75" customHeight="1" x14ac:dyDescent="0.25">
      <c r="A621" s="589">
        <v>1</v>
      </c>
      <c r="B621" s="14"/>
      <c r="C621" s="1724"/>
      <c r="D621" s="922"/>
      <c r="E621" s="768"/>
      <c r="F621" s="1033"/>
      <c r="G621" s="148"/>
      <c r="H621" s="148"/>
      <c r="I621" s="618"/>
      <c r="J621" s="1028"/>
      <c r="K621" s="1895"/>
      <c r="L621" s="148"/>
      <c r="M621" s="1027"/>
      <c r="N621" s="148"/>
      <c r="O621" s="1895"/>
      <c r="P621" s="148"/>
      <c r="Q621" s="610"/>
      <c r="R621" s="718"/>
      <c r="S621" s="610">
        <f t="shared" si="328"/>
        <v>0</v>
      </c>
      <c r="T621" s="610"/>
      <c r="U621" s="610"/>
      <c r="V621" s="610"/>
      <c r="W621" s="610"/>
      <c r="X621" s="1387"/>
      <c r="Y621" s="756"/>
      <c r="Z621" s="756">
        <f t="shared" si="344"/>
        <v>0</v>
      </c>
      <c r="AA621" s="690"/>
    </row>
    <row r="622" spans="1:28" ht="34.9" customHeight="1" x14ac:dyDescent="0.25">
      <c r="A622" s="589">
        <v>1</v>
      </c>
      <c r="B622" s="64" t="s">
        <v>252</v>
      </c>
      <c r="C622" s="1358"/>
      <c r="D622" s="1896"/>
      <c r="E622" s="741"/>
      <c r="F622" s="127">
        <f>ROUND(E622/12*$B$4,0)</f>
        <v>0</v>
      </c>
      <c r="G622" s="1066"/>
      <c r="H622" s="1139" t="e">
        <f>G622/F622*100</f>
        <v>#DIV/0!</v>
      </c>
      <c r="I622" s="1893"/>
      <c r="J622" s="1028"/>
      <c r="K622" s="148"/>
      <c r="L622" s="148"/>
      <c r="M622" s="1027"/>
      <c r="N622" s="148"/>
      <c r="O622" s="148"/>
      <c r="P622" s="148"/>
      <c r="Q622" s="718"/>
      <c r="R622" s="718"/>
      <c r="S622" s="718">
        <f t="shared" si="328"/>
        <v>0</v>
      </c>
      <c r="T622" s="718"/>
      <c r="U622" s="718"/>
      <c r="V622" s="1053"/>
      <c r="W622" s="1053"/>
      <c r="X622" s="1897"/>
      <c r="Y622" s="1898"/>
      <c r="Z622" s="1898">
        <f t="shared" si="344"/>
        <v>0</v>
      </c>
      <c r="AA622" s="690"/>
    </row>
    <row r="623" spans="1:28" ht="38.25" customHeight="1" x14ac:dyDescent="0.25">
      <c r="A623" s="589">
        <v>1</v>
      </c>
      <c r="B623" s="64" t="s">
        <v>253</v>
      </c>
      <c r="C623" s="1359"/>
      <c r="D623" s="922"/>
      <c r="E623" s="741"/>
      <c r="F623" s="137">
        <f>ROUND(E623/12*$B$4,0)</f>
        <v>0</v>
      </c>
      <c r="G623" s="137">
        <v>31</v>
      </c>
      <c r="H623" s="1332" t="e">
        <f>G623/F623*100</f>
        <v>#DIV/0!</v>
      </c>
      <c r="I623" s="1028"/>
      <c r="J623" s="1028"/>
      <c r="K623" s="148"/>
      <c r="L623" s="1033"/>
      <c r="M623" s="1027"/>
      <c r="N623" s="1895"/>
      <c r="O623" s="148"/>
      <c r="P623" s="1895"/>
      <c r="Q623" s="718"/>
      <c r="R623" s="610"/>
      <c r="S623" s="610">
        <f t="shared" si="328"/>
        <v>0</v>
      </c>
      <c r="T623" s="718"/>
      <c r="U623" s="718"/>
      <c r="V623" s="617"/>
      <c r="W623" s="1053"/>
      <c r="X623" s="1897"/>
      <c r="Y623" s="1898"/>
      <c r="Z623" s="1898">
        <f t="shared" si="344"/>
        <v>0</v>
      </c>
      <c r="AA623" s="690"/>
    </row>
    <row r="624" spans="1:28" ht="39" customHeight="1" thickBot="1" x14ac:dyDescent="0.3">
      <c r="A624" s="589">
        <v>1</v>
      </c>
      <c r="B624" s="64" t="s">
        <v>287</v>
      </c>
      <c r="C624" s="86"/>
      <c r="D624" s="825"/>
      <c r="E624" s="1065"/>
      <c r="F624" s="137">
        <f t="shared" ref="F624:F625" si="351">ROUND(E624/12*$B$4,0)</f>
        <v>0</v>
      </c>
      <c r="G624" s="695">
        <v>5</v>
      </c>
      <c r="H624" s="947" t="e">
        <f>G624/F624*100</f>
        <v>#DIV/0!</v>
      </c>
      <c r="I624" s="1899"/>
      <c r="J624" s="1899"/>
      <c r="K624" s="1895"/>
      <c r="L624" s="1143"/>
      <c r="M624" s="1143"/>
      <c r="N624" s="1143"/>
      <c r="O624" s="1895"/>
      <c r="P624" s="1143"/>
      <c r="Q624" s="725"/>
      <c r="R624" s="1491"/>
      <c r="S624" s="714">
        <f t="shared" si="328"/>
        <v>0</v>
      </c>
      <c r="T624" s="725"/>
      <c r="U624" s="725"/>
      <c r="V624" s="1176"/>
      <c r="W624" s="1061"/>
      <c r="X624" s="1900"/>
      <c r="Y624" s="1901"/>
      <c r="Z624" s="1901">
        <f t="shared" si="344"/>
        <v>0</v>
      </c>
      <c r="AA624" s="690"/>
    </row>
    <row r="625" spans="1:27" ht="18.75" customHeight="1" thickBot="1" x14ac:dyDescent="0.3">
      <c r="A625" s="589">
        <v>1</v>
      </c>
      <c r="B625" s="1574" t="s">
        <v>458</v>
      </c>
      <c r="C625" s="1574"/>
      <c r="D625" s="1191"/>
      <c r="E625" s="1226">
        <v>592</v>
      </c>
      <c r="F625" s="137">
        <f t="shared" si="351"/>
        <v>49</v>
      </c>
      <c r="G625" s="1889">
        <f t="shared" ref="G625" si="352">SUM(G622:G624)</f>
        <v>36</v>
      </c>
      <c r="H625" s="1889">
        <f>G625/F625*100</f>
        <v>73.469387755102048</v>
      </c>
      <c r="I625" s="1844"/>
      <c r="J625" s="1844"/>
      <c r="K625" s="1890"/>
      <c r="L625" s="1889"/>
      <c r="M625" s="1889"/>
      <c r="N625" s="1890"/>
      <c r="O625" s="1890"/>
      <c r="P625" s="1890"/>
      <c r="Q625" s="1195">
        <v>4021.482</v>
      </c>
      <c r="R625" s="873">
        <f t="shared" ref="R625" si="353">Q625/12*$B$4</f>
        <v>335.12349999999998</v>
      </c>
      <c r="S625" s="1195">
        <f t="shared" si="328"/>
        <v>252.65772999999999</v>
      </c>
      <c r="T625" s="1195"/>
      <c r="U625" s="1195">
        <f>S625-R625</f>
        <v>-82.465769999999992</v>
      </c>
      <c r="V625" s="1195">
        <f>SUM(V622:V624)</f>
        <v>0</v>
      </c>
      <c r="W625" s="1195">
        <v>252.65772999999999</v>
      </c>
      <c r="X625" s="1226">
        <f t="shared" ref="X625:Y625" si="354">SUM(X622:X624)</f>
        <v>0</v>
      </c>
      <c r="Y625" s="1226">
        <f t="shared" si="354"/>
        <v>0</v>
      </c>
      <c r="Z625" s="1226">
        <f t="shared" si="344"/>
        <v>0</v>
      </c>
      <c r="AA625" s="690"/>
    </row>
    <row r="626" spans="1:27" ht="51" customHeight="1" x14ac:dyDescent="0.25">
      <c r="A626" s="589">
        <v>1</v>
      </c>
      <c r="B626" s="1505" t="s">
        <v>487</v>
      </c>
      <c r="C626" s="1735"/>
      <c r="D626" s="1269"/>
      <c r="E626" s="1137"/>
      <c r="F626" s="1033"/>
      <c r="G626" s="1033"/>
      <c r="H626" s="1033"/>
      <c r="I626" s="1893"/>
      <c r="J626" s="1893"/>
      <c r="K626" s="1895"/>
      <c r="L626" s="1033"/>
      <c r="M626" s="1033"/>
      <c r="N626" s="1895"/>
      <c r="O626" s="1895"/>
      <c r="P626" s="1895"/>
      <c r="Q626" s="780"/>
      <c r="R626" s="780"/>
      <c r="S626" s="780">
        <f t="shared" si="328"/>
        <v>0</v>
      </c>
      <c r="T626" s="780"/>
      <c r="U626" s="780"/>
      <c r="V626" s="780"/>
      <c r="W626" s="780"/>
      <c r="X626" s="1442"/>
      <c r="Y626" s="1402"/>
      <c r="Z626" s="1402">
        <f t="shared" si="344"/>
        <v>0</v>
      </c>
      <c r="AA626" s="690"/>
    </row>
    <row r="627" spans="1:27" ht="15.75" customHeight="1" x14ac:dyDescent="0.25">
      <c r="A627" s="589">
        <v>1</v>
      </c>
      <c r="B627" s="1507" t="s">
        <v>5</v>
      </c>
      <c r="C627" s="1902"/>
      <c r="D627" s="825"/>
      <c r="E627" s="741"/>
      <c r="F627" s="127"/>
      <c r="G627" s="127"/>
      <c r="H627" s="127"/>
      <c r="I627" s="127"/>
      <c r="J627" s="127"/>
      <c r="K627" s="1386"/>
      <c r="L627" s="127"/>
      <c r="M627" s="127"/>
      <c r="N627" s="127"/>
      <c r="O627" s="127"/>
      <c r="P627" s="127"/>
      <c r="Q627" s="610"/>
      <c r="R627" s="610"/>
      <c r="S627" s="610">
        <f t="shared" si="328"/>
        <v>0</v>
      </c>
      <c r="T627" s="610"/>
      <c r="U627" s="610"/>
      <c r="V627" s="610"/>
      <c r="W627" s="610"/>
      <c r="X627" s="1387"/>
      <c r="Y627" s="756"/>
      <c r="Z627" s="756">
        <f t="shared" si="344"/>
        <v>0</v>
      </c>
      <c r="AA627" s="690"/>
    </row>
    <row r="628" spans="1:27" ht="23.25" customHeight="1" x14ac:dyDescent="0.25">
      <c r="A628" s="589">
        <v>1</v>
      </c>
      <c r="B628" s="1388" t="s">
        <v>189</v>
      </c>
      <c r="C628" s="748" t="s">
        <v>384</v>
      </c>
      <c r="D628" s="115">
        <v>340</v>
      </c>
      <c r="E628" s="741"/>
      <c r="F628" s="127">
        <f t="shared" ref="F628:F629" si="355">E628/12*$B$4</f>
        <v>0</v>
      </c>
      <c r="G628" s="127"/>
      <c r="H628" s="127" t="e">
        <f>G628/F628*100</f>
        <v>#DIV/0!</v>
      </c>
      <c r="I628" s="1903">
        <v>14.3</v>
      </c>
      <c r="J628" s="45" t="e">
        <f>M628/G628</f>
        <v>#DIV/0!</v>
      </c>
      <c r="K628" s="1548">
        <f>ROUND(E628*I628,0)</f>
        <v>0</v>
      </c>
      <c r="L628" s="127">
        <f t="shared" ref="L628" si="356">ROUND(K628/12*$B$4,0)</f>
        <v>0</v>
      </c>
      <c r="M628" s="127"/>
      <c r="N628" s="127" t="e">
        <f>M628/L628*100</f>
        <v>#DIV/0!</v>
      </c>
      <c r="O628" s="127">
        <f>ROUND(K628/D628,0)</f>
        <v>0</v>
      </c>
      <c r="P628" s="127" t="e">
        <f>M628/$B$4*12/O628</f>
        <v>#DIV/0!</v>
      </c>
      <c r="Q628" s="718"/>
      <c r="R628" s="610"/>
      <c r="S628" s="610">
        <f t="shared" si="328"/>
        <v>0</v>
      </c>
      <c r="T628" s="610"/>
      <c r="U628" s="610"/>
      <c r="V628" s="610"/>
      <c r="W628" s="610"/>
      <c r="X628" s="1387"/>
      <c r="Y628" s="756"/>
      <c r="Z628" s="756">
        <f t="shared" si="344"/>
        <v>0</v>
      </c>
      <c r="AA628" s="690"/>
    </row>
    <row r="629" spans="1:27" ht="15.75" customHeight="1" x14ac:dyDescent="0.25">
      <c r="A629" s="589">
        <v>1</v>
      </c>
      <c r="B629" s="1520" t="s">
        <v>7</v>
      </c>
      <c r="C629" s="1521"/>
      <c r="D629" s="1824"/>
      <c r="E629" s="880">
        <v>111</v>
      </c>
      <c r="F629" s="127">
        <f t="shared" si="355"/>
        <v>9.25</v>
      </c>
      <c r="G629" s="1904">
        <f>SUM(G628)</f>
        <v>0</v>
      </c>
      <c r="H629" s="1904">
        <f>G629/F629*100</f>
        <v>0</v>
      </c>
      <c r="I629" s="1904">
        <f>SUM(I628)</f>
        <v>14.3</v>
      </c>
      <c r="J629" s="1904" t="e">
        <f>SUM(J628)</f>
        <v>#DIV/0!</v>
      </c>
      <c r="K629" s="1905">
        <f>SUM(K628)</f>
        <v>0</v>
      </c>
      <c r="L629" s="1904">
        <f>SUM(L628)</f>
        <v>0</v>
      </c>
      <c r="M629" s="1904">
        <f>M628</f>
        <v>0</v>
      </c>
      <c r="N629" s="1904" t="e">
        <f>SUM(N628)</f>
        <v>#DIV/0!</v>
      </c>
      <c r="O629" s="1904">
        <f>SUM(O628)</f>
        <v>0</v>
      </c>
      <c r="P629" s="1904" t="e">
        <f>SUM(P628)</f>
        <v>#DIV/0!</v>
      </c>
      <c r="Q629" s="1360"/>
      <c r="R629" s="873">
        <f t="shared" ref="R629" si="357">Q629/12*$B$4</f>
        <v>0</v>
      </c>
      <c r="S629" s="1906">
        <f t="shared" si="328"/>
        <v>0</v>
      </c>
      <c r="T629" s="1906"/>
      <c r="U629" s="1360">
        <f>S629-R629</f>
        <v>0</v>
      </c>
      <c r="V629" s="1360"/>
      <c r="W629" s="1360"/>
      <c r="X629" s="1907"/>
      <c r="Y629" s="1904"/>
      <c r="Z629" s="1904">
        <f t="shared" si="344"/>
        <v>0</v>
      </c>
      <c r="AA629" s="690"/>
    </row>
    <row r="630" spans="1:27" ht="33.75" customHeight="1" x14ac:dyDescent="0.25">
      <c r="A630" s="589">
        <v>1</v>
      </c>
      <c r="B630" s="1883" t="s">
        <v>236</v>
      </c>
      <c r="C630" s="1488"/>
      <c r="D630" s="1098"/>
      <c r="E630" s="1072"/>
      <c r="F630" s="1139">
        <f>E630/12*$B$4</f>
        <v>0</v>
      </c>
      <c r="G630" s="1139"/>
      <c r="H630" s="1139" t="e">
        <f>G630/F630*100</f>
        <v>#DIV/0!</v>
      </c>
      <c r="I630" s="127"/>
      <c r="J630" s="1511"/>
      <c r="K630" s="1512"/>
      <c r="L630" s="1139"/>
      <c r="M630" s="1139"/>
      <c r="N630" s="1908"/>
      <c r="O630" s="1908"/>
      <c r="P630" s="1908"/>
      <c r="Q630" s="1141"/>
      <c r="R630" s="718">
        <f t="shared" ref="R630:R631" si="358">Q630/12*$B$4</f>
        <v>0</v>
      </c>
      <c r="S630" s="718">
        <f t="shared" ref="S630" si="359">W630-V630-T630</f>
        <v>0</v>
      </c>
      <c r="T630" s="1343"/>
      <c r="U630" s="718">
        <f>S630-R630</f>
        <v>0</v>
      </c>
      <c r="V630" s="718"/>
      <c r="W630" s="718"/>
      <c r="X630" s="1361"/>
      <c r="Y630" s="1033"/>
      <c r="Z630" s="1033"/>
      <c r="AA630" s="690"/>
    </row>
    <row r="631" spans="1:27" ht="15.75" customHeight="1" x14ac:dyDescent="0.25">
      <c r="A631" s="589">
        <v>1</v>
      </c>
      <c r="B631" s="100" t="s">
        <v>262</v>
      </c>
      <c r="C631" s="1347"/>
      <c r="D631" s="137"/>
      <c r="E631" s="1071"/>
      <c r="F631" s="148"/>
      <c r="G631" s="148"/>
      <c r="H631" s="148"/>
      <c r="I631" s="127"/>
      <c r="J631" s="148"/>
      <c r="K631" s="148"/>
      <c r="L631" s="148"/>
      <c r="M631" s="148"/>
      <c r="N631" s="148"/>
      <c r="O631" s="148"/>
      <c r="P631" s="148"/>
      <c r="Q631" s="1130"/>
      <c r="R631" s="610">
        <f t="shared" si="358"/>
        <v>0</v>
      </c>
      <c r="S631" s="1130">
        <f>W631-V631-T631</f>
        <v>0</v>
      </c>
      <c r="T631" s="148"/>
      <c r="U631" s="1130">
        <f>S631-R631</f>
        <v>0</v>
      </c>
      <c r="V631" s="1130"/>
      <c r="W631" s="1130"/>
      <c r="X631" s="1361"/>
      <c r="Y631" s="1033"/>
      <c r="Z631" s="1033">
        <f t="shared" si="344"/>
        <v>0</v>
      </c>
      <c r="AA631" s="690"/>
    </row>
    <row r="632" spans="1:27" ht="26.25" customHeight="1" x14ac:dyDescent="0.25">
      <c r="A632" s="589">
        <v>1</v>
      </c>
      <c r="B632" s="101" t="s">
        <v>404</v>
      </c>
      <c r="C632" s="1347"/>
      <c r="D632" s="137"/>
      <c r="E632" s="1071">
        <f>E634+E637+E638</f>
        <v>0</v>
      </c>
      <c r="F632" s="148">
        <f t="shared" ref="F632:G632" si="360">F634+F637+F638</f>
        <v>0</v>
      </c>
      <c r="G632" s="148">
        <f t="shared" si="360"/>
        <v>0</v>
      </c>
      <c r="H632" s="148"/>
      <c r="I632" s="127"/>
      <c r="J632" s="148"/>
      <c r="K632" s="148"/>
      <c r="L632" s="148"/>
      <c r="M632" s="148"/>
      <c r="N632" s="148"/>
      <c r="O632" s="148"/>
      <c r="P632" s="148"/>
      <c r="Q632" s="1130"/>
      <c r="R632" s="610"/>
      <c r="S632" s="1130"/>
      <c r="T632" s="148"/>
      <c r="U632" s="1130"/>
      <c r="V632" s="1130"/>
      <c r="W632" s="1130"/>
      <c r="X632" s="1361"/>
      <c r="Y632" s="1033"/>
      <c r="Z632" s="1033"/>
      <c r="AA632" s="690"/>
    </row>
    <row r="633" spans="1:27" ht="15.75" customHeight="1" x14ac:dyDescent="0.25">
      <c r="A633" s="589">
        <v>1</v>
      </c>
      <c r="B633" s="63" t="s">
        <v>389</v>
      </c>
      <c r="C633" s="1347"/>
      <c r="D633" s="137"/>
      <c r="E633" s="894"/>
      <c r="F633" s="148"/>
      <c r="G633" s="148"/>
      <c r="H633" s="148"/>
      <c r="I633" s="127"/>
      <c r="J633" s="148"/>
      <c r="K633" s="148"/>
      <c r="L633" s="148"/>
      <c r="M633" s="148"/>
      <c r="N633" s="148"/>
      <c r="O633" s="148"/>
      <c r="P633" s="148"/>
      <c r="Q633" s="1130"/>
      <c r="R633" s="610"/>
      <c r="S633" s="1130"/>
      <c r="T633" s="148"/>
      <c r="U633" s="1130"/>
      <c r="V633" s="1130"/>
      <c r="W633" s="1130"/>
      <c r="X633" s="1361"/>
      <c r="Y633" s="1033"/>
      <c r="Z633" s="1033"/>
      <c r="AA633" s="690"/>
    </row>
    <row r="634" spans="1:27" ht="33" customHeight="1" x14ac:dyDescent="0.25">
      <c r="A634" s="589">
        <v>1</v>
      </c>
      <c r="B634" s="102" t="s">
        <v>390</v>
      </c>
      <c r="C634" s="1347"/>
      <c r="D634" s="137"/>
      <c r="E634" s="1071">
        <f>E635</f>
        <v>0</v>
      </c>
      <c r="F634" s="148">
        <f t="shared" ref="F634:G634" si="361">F635</f>
        <v>0</v>
      </c>
      <c r="G634" s="148">
        <f t="shared" si="361"/>
        <v>0</v>
      </c>
      <c r="H634" s="148" t="e">
        <f>G634/F634*100</f>
        <v>#DIV/0!</v>
      </c>
      <c r="I634" s="127"/>
      <c r="J634" s="148"/>
      <c r="K634" s="148"/>
      <c r="L634" s="148"/>
      <c r="M634" s="148"/>
      <c r="N634" s="148"/>
      <c r="O634" s="148"/>
      <c r="P634" s="148"/>
      <c r="Q634" s="1130"/>
      <c r="R634" s="610"/>
      <c r="S634" s="1130"/>
      <c r="T634" s="148"/>
      <c r="U634" s="1130"/>
      <c r="V634" s="1130"/>
      <c r="W634" s="1130"/>
      <c r="X634" s="1361"/>
      <c r="Y634" s="1033"/>
      <c r="Z634" s="1033"/>
      <c r="AA634" s="690"/>
    </row>
    <row r="635" spans="1:27" ht="15.75" customHeight="1" x14ac:dyDescent="0.25">
      <c r="A635" s="589">
        <v>1</v>
      </c>
      <c r="B635" s="63" t="s">
        <v>391</v>
      </c>
      <c r="C635" s="1347"/>
      <c r="D635" s="137"/>
      <c r="E635" s="894"/>
      <c r="F635" s="127">
        <f t="shared" ref="F635" si="362">E635/12*$B$4</f>
        <v>0</v>
      </c>
      <c r="G635" s="148"/>
      <c r="H635" s="148"/>
      <c r="I635" s="127"/>
      <c r="J635" s="148"/>
      <c r="K635" s="148"/>
      <c r="L635" s="148"/>
      <c r="M635" s="148"/>
      <c r="N635" s="148"/>
      <c r="O635" s="148"/>
      <c r="P635" s="148"/>
      <c r="Q635" s="1130"/>
      <c r="R635" s="610"/>
      <c r="S635" s="1130"/>
      <c r="T635" s="148"/>
      <c r="U635" s="1130"/>
      <c r="V635" s="1130"/>
      <c r="W635" s="1130"/>
      <c r="X635" s="1361"/>
      <c r="Y635" s="1033"/>
      <c r="Z635" s="1033"/>
      <c r="AA635" s="690"/>
    </row>
    <row r="636" spans="1:27" ht="48" customHeight="1" x14ac:dyDescent="0.25">
      <c r="A636" s="589">
        <v>1</v>
      </c>
      <c r="B636" s="63" t="s">
        <v>392</v>
      </c>
      <c r="C636" s="1347"/>
      <c r="D636" s="137"/>
      <c r="E636" s="894"/>
      <c r="F636" s="127"/>
      <c r="G636" s="148"/>
      <c r="H636" s="148"/>
      <c r="I636" s="127"/>
      <c r="J636" s="148"/>
      <c r="K636" s="148"/>
      <c r="L636" s="148"/>
      <c r="M636" s="148"/>
      <c r="N636" s="148"/>
      <c r="O636" s="148"/>
      <c r="P636" s="148"/>
      <c r="Q636" s="1130"/>
      <c r="R636" s="610"/>
      <c r="S636" s="1130"/>
      <c r="T636" s="148"/>
      <c r="U636" s="1130"/>
      <c r="V636" s="1130"/>
      <c r="W636" s="1130"/>
      <c r="X636" s="1361"/>
      <c r="Y636" s="1033"/>
      <c r="Z636" s="1033"/>
      <c r="AA636" s="690"/>
    </row>
    <row r="637" spans="1:27" ht="47.25" customHeight="1" x14ac:dyDescent="0.25">
      <c r="A637" s="589">
        <v>1</v>
      </c>
      <c r="B637" s="63" t="s">
        <v>393</v>
      </c>
      <c r="C637" s="1347"/>
      <c r="D637" s="137"/>
      <c r="E637" s="894"/>
      <c r="F637" s="127"/>
      <c r="G637" s="148"/>
      <c r="H637" s="148"/>
      <c r="I637" s="127"/>
      <c r="J637" s="148"/>
      <c r="K637" s="148"/>
      <c r="L637" s="148"/>
      <c r="M637" s="148"/>
      <c r="N637" s="148"/>
      <c r="O637" s="148"/>
      <c r="P637" s="148"/>
      <c r="Q637" s="1130"/>
      <c r="R637" s="610"/>
      <c r="S637" s="1130"/>
      <c r="T637" s="148"/>
      <c r="U637" s="1130"/>
      <c r="V637" s="1130"/>
      <c r="W637" s="1130"/>
      <c r="X637" s="1361"/>
      <c r="Y637" s="1033"/>
      <c r="Z637" s="1033"/>
      <c r="AA637" s="690"/>
    </row>
    <row r="638" spans="1:27" ht="34.5" customHeight="1" x14ac:dyDescent="0.25">
      <c r="A638" s="589">
        <v>1</v>
      </c>
      <c r="B638" s="62" t="s">
        <v>394</v>
      </c>
      <c r="C638" s="1347"/>
      <c r="D638" s="137"/>
      <c r="E638" s="894"/>
      <c r="F638" s="127">
        <f t="shared" ref="F638:F639" si="363">E638/12*$B$4</f>
        <v>0</v>
      </c>
      <c r="G638" s="148"/>
      <c r="H638" s="148"/>
      <c r="I638" s="127"/>
      <c r="J638" s="148"/>
      <c r="K638" s="148"/>
      <c r="L638" s="148"/>
      <c r="M638" s="148"/>
      <c r="N638" s="148"/>
      <c r="O638" s="148"/>
      <c r="P638" s="148"/>
      <c r="Q638" s="1130"/>
      <c r="R638" s="610"/>
      <c r="S638" s="1130"/>
      <c r="T638" s="148"/>
      <c r="U638" s="1130"/>
      <c r="V638" s="1130"/>
      <c r="W638" s="1130"/>
      <c r="X638" s="1361"/>
      <c r="Y638" s="1033"/>
      <c r="Z638" s="1033"/>
      <c r="AA638" s="690"/>
    </row>
    <row r="639" spans="1:27" ht="15.75" customHeight="1" x14ac:dyDescent="0.25">
      <c r="A639" s="589">
        <v>1</v>
      </c>
      <c r="B639" s="101" t="s">
        <v>405</v>
      </c>
      <c r="C639" s="1347"/>
      <c r="D639" s="137"/>
      <c r="E639" s="894"/>
      <c r="F639" s="127">
        <f t="shared" si="363"/>
        <v>0</v>
      </c>
      <c r="G639" s="148">
        <v>1</v>
      </c>
      <c r="H639" s="148"/>
      <c r="I639" s="127"/>
      <c r="J639" s="148"/>
      <c r="K639" s="148"/>
      <c r="L639" s="148"/>
      <c r="M639" s="148"/>
      <c r="N639" s="148"/>
      <c r="O639" s="148"/>
      <c r="P639" s="148"/>
      <c r="Q639" s="1130"/>
      <c r="R639" s="610"/>
      <c r="S639" s="1130"/>
      <c r="T639" s="148"/>
      <c r="U639" s="1130"/>
      <c r="V639" s="1130"/>
      <c r="W639" s="1130"/>
      <c r="X639" s="1361"/>
      <c r="Y639" s="1033"/>
      <c r="Z639" s="1033"/>
      <c r="AA639" s="690"/>
    </row>
    <row r="640" spans="1:27" ht="15.75" customHeight="1" x14ac:dyDescent="0.25">
      <c r="A640" s="589">
        <v>1</v>
      </c>
      <c r="B640" s="101" t="s">
        <v>395</v>
      </c>
      <c r="C640" s="1347"/>
      <c r="D640" s="137"/>
      <c r="E640" s="894">
        <f>E641</f>
        <v>0</v>
      </c>
      <c r="F640" s="148"/>
      <c r="G640" s="148"/>
      <c r="H640" s="148"/>
      <c r="I640" s="127"/>
      <c r="J640" s="148"/>
      <c r="K640" s="148"/>
      <c r="L640" s="148"/>
      <c r="M640" s="148"/>
      <c r="N640" s="148"/>
      <c r="O640" s="148"/>
      <c r="P640" s="148"/>
      <c r="Q640" s="1130"/>
      <c r="R640" s="610"/>
      <c r="S640" s="1130"/>
      <c r="T640" s="148"/>
      <c r="U640" s="1130"/>
      <c r="V640" s="1130"/>
      <c r="W640" s="1130"/>
      <c r="X640" s="1361"/>
      <c r="Y640" s="1033"/>
      <c r="Z640" s="1033"/>
      <c r="AA640" s="690"/>
    </row>
    <row r="641" spans="1:28" ht="15.75" customHeight="1" x14ac:dyDescent="0.25">
      <c r="A641" s="589">
        <v>1</v>
      </c>
      <c r="B641" s="6" t="s">
        <v>256</v>
      </c>
      <c r="C641" s="1347"/>
      <c r="D641" s="137"/>
      <c r="E641" s="894"/>
      <c r="F641" s="148"/>
      <c r="G641" s="148"/>
      <c r="H641" s="148"/>
      <c r="I641" s="127"/>
      <c r="J641" s="148"/>
      <c r="K641" s="148"/>
      <c r="L641" s="148"/>
      <c r="M641" s="148"/>
      <c r="N641" s="148"/>
      <c r="O641" s="148"/>
      <c r="P641" s="148"/>
      <c r="Q641" s="1130"/>
      <c r="R641" s="610"/>
      <c r="S641" s="1130"/>
      <c r="T641" s="148"/>
      <c r="U641" s="1130"/>
      <c r="V641" s="1130"/>
      <c r="W641" s="1130"/>
      <c r="X641" s="1361"/>
      <c r="Y641" s="1033"/>
      <c r="Z641" s="1033"/>
      <c r="AA641" s="690"/>
    </row>
    <row r="642" spans="1:28" ht="56.25" customHeight="1" x14ac:dyDescent="0.25">
      <c r="A642" s="589">
        <v>1</v>
      </c>
      <c r="B642" s="101" t="s">
        <v>396</v>
      </c>
      <c r="C642" s="1347"/>
      <c r="D642" s="137"/>
      <c r="E642" s="894"/>
      <c r="F642" s="148"/>
      <c r="G642" s="148"/>
      <c r="H642" s="148"/>
      <c r="I642" s="127"/>
      <c r="J642" s="148"/>
      <c r="K642" s="148"/>
      <c r="L642" s="148"/>
      <c r="M642" s="148"/>
      <c r="N642" s="148"/>
      <c r="O642" s="148"/>
      <c r="P642" s="148"/>
      <c r="Q642" s="1130"/>
      <c r="R642" s="610"/>
      <c r="S642" s="1130"/>
      <c r="T642" s="148"/>
      <c r="U642" s="1130"/>
      <c r="V642" s="1130"/>
      <c r="W642" s="1130"/>
      <c r="X642" s="1361"/>
      <c r="Y642" s="1033"/>
      <c r="Z642" s="1033"/>
      <c r="AA642" s="690"/>
    </row>
    <row r="643" spans="1:28" ht="31.5" customHeight="1" x14ac:dyDescent="0.25">
      <c r="A643" s="589">
        <v>1</v>
      </c>
      <c r="B643" s="104" t="s">
        <v>401</v>
      </c>
      <c r="C643" s="1348"/>
      <c r="D643" s="137"/>
      <c r="E643" s="894">
        <f>E632</f>
        <v>0</v>
      </c>
      <c r="F643" s="137">
        <f t="shared" ref="F643:G643" si="364">F632</f>
        <v>0</v>
      </c>
      <c r="G643" s="116">
        <f t="shared" si="364"/>
        <v>0</v>
      </c>
      <c r="H643" s="137" t="e">
        <f>G643/F643*100</f>
        <v>#DIV/0!</v>
      </c>
      <c r="I643" s="127"/>
      <c r="J643" s="137"/>
      <c r="K643" s="116"/>
      <c r="L643" s="137"/>
      <c r="M643" s="116"/>
      <c r="N643" s="148"/>
      <c r="O643" s="148"/>
      <c r="P643" s="148"/>
      <c r="Q643" s="1362"/>
      <c r="R643" s="1363"/>
      <c r="S643" s="1362"/>
      <c r="T643" s="1362"/>
      <c r="U643" s="1363"/>
      <c r="V643" s="1362"/>
      <c r="W643" s="1363"/>
      <c r="X643" s="894">
        <f t="shared" ref="X643:Y643" si="365">X644</f>
        <v>0</v>
      </c>
      <c r="Y643" s="894">
        <f t="shared" si="365"/>
        <v>0</v>
      </c>
      <c r="Z643" s="137">
        <f t="shared" si="344"/>
        <v>0</v>
      </c>
      <c r="AA643" s="690"/>
    </row>
    <row r="644" spans="1:28" ht="30" customHeight="1" x14ac:dyDescent="0.25">
      <c r="A644" s="589">
        <v>1</v>
      </c>
      <c r="B644" s="104" t="s">
        <v>402</v>
      </c>
      <c r="C644" s="1348"/>
      <c r="D644" s="137"/>
      <c r="E644" s="894">
        <f>E639</f>
        <v>0</v>
      </c>
      <c r="F644" s="137">
        <f t="shared" ref="F644:G644" si="366">F639</f>
        <v>0</v>
      </c>
      <c r="G644" s="116">
        <f t="shared" si="366"/>
        <v>1</v>
      </c>
      <c r="H644" s="137" t="e">
        <f>G644/F644*100</f>
        <v>#DIV/0!</v>
      </c>
      <c r="I644" s="127"/>
      <c r="J644" s="137"/>
      <c r="K644" s="116"/>
      <c r="L644" s="137"/>
      <c r="M644" s="116"/>
      <c r="N644" s="137"/>
      <c r="O644" s="116"/>
      <c r="P644" s="137"/>
      <c r="Q644" s="1362"/>
      <c r="R644" s="1363"/>
      <c r="S644" s="1362"/>
      <c r="T644" s="1362"/>
      <c r="U644" s="1363"/>
      <c r="V644" s="1362"/>
      <c r="W644" s="1363"/>
      <c r="X644" s="1364"/>
      <c r="Y644" s="137"/>
      <c r="Z644" s="137">
        <f t="shared" si="344"/>
        <v>0</v>
      </c>
      <c r="AA644" s="690"/>
    </row>
    <row r="645" spans="1:28" ht="37.5" customHeight="1" x14ac:dyDescent="0.25">
      <c r="A645" s="589">
        <v>1</v>
      </c>
      <c r="B645" s="120" t="s">
        <v>403</v>
      </c>
      <c r="C645" s="88"/>
      <c r="D645" s="137"/>
      <c r="E645" s="894"/>
      <c r="F645" s="137">
        <f t="shared" ref="F645" si="367">ROUND(E645/12*$B$4,0)</f>
        <v>0</v>
      </c>
      <c r="G645" s="116"/>
      <c r="H645" s="137"/>
      <c r="I645" s="116"/>
      <c r="J645" s="137"/>
      <c r="K645" s="116"/>
      <c r="L645" s="137"/>
      <c r="M645" s="116"/>
      <c r="N645" s="137"/>
      <c r="O645" s="116"/>
      <c r="P645" s="137"/>
      <c r="Q645" s="1362"/>
      <c r="R645" s="1363"/>
      <c r="S645" s="1362"/>
      <c r="T645" s="1362"/>
      <c r="U645" s="1363"/>
      <c r="V645" s="1362"/>
      <c r="W645" s="1363"/>
      <c r="X645" s="1364"/>
      <c r="Y645" s="137"/>
      <c r="Z645" s="137">
        <f t="shared" si="344"/>
        <v>0</v>
      </c>
      <c r="AA645" s="690"/>
    </row>
    <row r="646" spans="1:28" ht="15.75" customHeight="1" x14ac:dyDescent="0.25">
      <c r="A646" s="589">
        <v>1</v>
      </c>
      <c r="B646" s="121" t="s">
        <v>141</v>
      </c>
      <c r="C646" s="1365"/>
      <c r="D646" s="1366"/>
      <c r="E646" s="1367">
        <f>E644*4.2+E643</f>
        <v>0</v>
      </c>
      <c r="F646" s="1368">
        <f t="shared" ref="F646:G646" si="368">F644*4.2+F643</f>
        <v>0</v>
      </c>
      <c r="G646" s="1368">
        <f t="shared" si="368"/>
        <v>4.2</v>
      </c>
      <c r="H646" s="1368" t="e">
        <f>G646/F646*100</f>
        <v>#DIV/0!</v>
      </c>
      <c r="I646" s="1368"/>
      <c r="J646" s="1366"/>
      <c r="K646" s="1368"/>
      <c r="L646" s="1366"/>
      <c r="M646" s="1368"/>
      <c r="N646" s="1366"/>
      <c r="O646" s="1368"/>
      <c r="P646" s="1366"/>
      <c r="Q646" s="1369">
        <v>44.341999999999999</v>
      </c>
      <c r="R646" s="1370">
        <v>3.6951666666666667</v>
      </c>
      <c r="S646" s="1371">
        <f>W646-V646</f>
        <v>1.6562000000000001</v>
      </c>
      <c r="T646" s="1371"/>
      <c r="U646" s="1370">
        <f>S646-R646</f>
        <v>-2.0389666666666666</v>
      </c>
      <c r="V646" s="1370"/>
      <c r="W646" s="1909">
        <v>1.6562000000000001</v>
      </c>
      <c r="X646" s="1367" t="e">
        <f>X643+ROUND(X645*4.2,0)+#REF!</f>
        <v>#REF!</v>
      </c>
      <c r="Y646" s="1372" t="e">
        <f>#REF!+Y645+Y643</f>
        <v>#REF!</v>
      </c>
      <c r="Z646" s="1372" t="e">
        <f t="shared" si="344"/>
        <v>#REF!</v>
      </c>
      <c r="AA646" s="690"/>
    </row>
    <row r="647" spans="1:28" ht="15.75" customHeight="1" x14ac:dyDescent="0.25">
      <c r="A647" s="589">
        <v>1</v>
      </c>
      <c r="B647" s="1373"/>
      <c r="C647" s="1269"/>
      <c r="D647" s="899"/>
      <c r="E647" s="1374"/>
      <c r="F647" s="899"/>
      <c r="G647" s="1375"/>
      <c r="H647" s="899"/>
      <c r="I647" s="1375"/>
      <c r="J647" s="899"/>
      <c r="K647" s="1375"/>
      <c r="L647" s="899"/>
      <c r="M647" s="1375"/>
      <c r="N647" s="899"/>
      <c r="O647" s="1375"/>
      <c r="P647" s="899"/>
      <c r="Q647" s="1376"/>
      <c r="R647" s="1377"/>
      <c r="S647" s="1378"/>
      <c r="T647" s="1376"/>
      <c r="U647" s="1377"/>
      <c r="V647" s="1376"/>
      <c r="W647" s="1377"/>
      <c r="X647" s="1379"/>
      <c r="Y647" s="899"/>
      <c r="Z647" s="899">
        <f t="shared" si="344"/>
        <v>0</v>
      </c>
      <c r="AA647" s="690"/>
    </row>
    <row r="648" spans="1:28" ht="15.75" customHeight="1" x14ac:dyDescent="0.25">
      <c r="A648" s="589">
        <v>1</v>
      </c>
      <c r="B648" s="1380" t="s">
        <v>29</v>
      </c>
      <c r="C648" s="1381"/>
      <c r="D648" s="1382"/>
      <c r="E648" s="1089"/>
      <c r="F648" s="1382"/>
      <c r="G648" s="1090"/>
      <c r="H648" s="1382"/>
      <c r="I648" s="1090"/>
      <c r="J648" s="1382"/>
      <c r="K648" s="1090"/>
      <c r="L648" s="1382"/>
      <c r="M648" s="1090"/>
      <c r="N648" s="1382"/>
      <c r="O648" s="1090"/>
      <c r="P648" s="1382"/>
      <c r="Q648" s="1383"/>
      <c r="R648" s="1384"/>
      <c r="S648" s="1383"/>
      <c r="T648" s="1383"/>
      <c r="U648" s="1384"/>
      <c r="V648" s="1383"/>
      <c r="W648" s="1384"/>
      <c r="X648" s="1385"/>
      <c r="Y648" s="1382"/>
      <c r="Z648" s="1382">
        <f t="shared" si="344"/>
        <v>0</v>
      </c>
      <c r="AA648" s="690"/>
    </row>
    <row r="649" spans="1:28" ht="15.75" customHeight="1" x14ac:dyDescent="0.25">
      <c r="A649" s="589">
        <v>1</v>
      </c>
      <c r="B649" s="11" t="s">
        <v>156</v>
      </c>
      <c r="C649" s="93"/>
      <c r="D649" s="115"/>
      <c r="E649" s="741"/>
      <c r="F649" s="127"/>
      <c r="G649" s="127"/>
      <c r="H649" s="127"/>
      <c r="I649" s="127"/>
      <c r="J649" s="127"/>
      <c r="K649" s="1386"/>
      <c r="L649" s="127"/>
      <c r="M649" s="127"/>
      <c r="N649" s="127"/>
      <c r="O649" s="127"/>
      <c r="P649" s="127"/>
      <c r="Q649" s="610"/>
      <c r="R649" s="610"/>
      <c r="S649" s="610"/>
      <c r="T649" s="610"/>
      <c r="U649" s="610"/>
      <c r="V649" s="610"/>
      <c r="W649" s="610"/>
      <c r="X649" s="1387"/>
      <c r="Y649" s="756"/>
      <c r="Z649" s="756">
        <f t="shared" si="344"/>
        <v>0</v>
      </c>
      <c r="AA649" s="690"/>
    </row>
    <row r="650" spans="1:28" s="640" customFormat="1" ht="15.75" customHeight="1" x14ac:dyDescent="0.25">
      <c r="A650" s="589">
        <v>1</v>
      </c>
      <c r="B650" s="1388" t="s">
        <v>189</v>
      </c>
      <c r="C650" s="1389"/>
      <c r="D650" s="115">
        <v>300</v>
      </c>
      <c r="E650" s="741"/>
      <c r="F650" s="127">
        <f t="shared" ref="F650" si="369">E650/12*$B$4</f>
        <v>0</v>
      </c>
      <c r="G650" s="127"/>
      <c r="H650" s="127" t="e">
        <f>G650/F650*100</f>
        <v>#DIV/0!</v>
      </c>
      <c r="I650" s="127">
        <v>14</v>
      </c>
      <c r="J650" s="127" t="e">
        <f>M650/G650</f>
        <v>#DIV/0!</v>
      </c>
      <c r="K650" s="1386">
        <f>ROUND(E650*I650,0)</f>
        <v>0</v>
      </c>
      <c r="L650" s="127">
        <f t="shared" ref="L650" si="370">ROUND(K650/12*$B$4,0)</f>
        <v>0</v>
      </c>
      <c r="M650" s="127"/>
      <c r="N650" s="127" t="e">
        <f>M650/L650*100</f>
        <v>#DIV/0!</v>
      </c>
      <c r="O650" s="127">
        <f>ROUND(K650/D650,0)</f>
        <v>0</v>
      </c>
      <c r="P650" s="127" t="e">
        <f>M650/$B$4*12/O650</f>
        <v>#DIV/0!</v>
      </c>
      <c r="Q650" s="610"/>
      <c r="R650" s="610"/>
      <c r="S650" s="610"/>
      <c r="T650" s="610"/>
      <c r="U650" s="610"/>
      <c r="V650" s="610"/>
      <c r="W650" s="610"/>
      <c r="X650" s="1387"/>
      <c r="Y650" s="756"/>
      <c r="Z650" s="756">
        <f t="shared" si="344"/>
        <v>0</v>
      </c>
      <c r="AA650" s="690"/>
      <c r="AB650" s="690"/>
    </row>
    <row r="651" spans="1:28" s="640" customFormat="1" ht="15.75" customHeight="1" x14ac:dyDescent="0.25">
      <c r="A651" s="589">
        <v>1</v>
      </c>
      <c r="B651" s="428" t="s">
        <v>78</v>
      </c>
      <c r="C651" s="1390"/>
      <c r="D651" s="825"/>
      <c r="E651" s="1026">
        <f>SUM(E650)</f>
        <v>0</v>
      </c>
      <c r="F651" s="12">
        <f t="shared" ref="F651:P651" si="371">SUM(F650)</f>
        <v>0</v>
      </c>
      <c r="G651" s="164">
        <f t="shared" si="371"/>
        <v>0</v>
      </c>
      <c r="H651" s="164" t="e">
        <f>G651/F651*100</f>
        <v>#DIV/0!</v>
      </c>
      <c r="I651" s="164">
        <f t="shared" si="371"/>
        <v>14</v>
      </c>
      <c r="J651" s="164" t="e">
        <f t="shared" si="371"/>
        <v>#DIV/0!</v>
      </c>
      <c r="K651" s="164">
        <f t="shared" si="371"/>
        <v>0</v>
      </c>
      <c r="L651" s="12">
        <f t="shared" si="371"/>
        <v>0</v>
      </c>
      <c r="M651" s="165">
        <f t="shared" si="371"/>
        <v>0</v>
      </c>
      <c r="N651" s="12" t="e">
        <f t="shared" si="371"/>
        <v>#DIV/0!</v>
      </c>
      <c r="O651" s="12">
        <f t="shared" si="371"/>
        <v>0</v>
      </c>
      <c r="P651" s="12" t="e">
        <f t="shared" si="371"/>
        <v>#DIV/0!</v>
      </c>
      <c r="Q651" s="626"/>
      <c r="R651" s="626"/>
      <c r="S651" s="626"/>
      <c r="T651" s="626"/>
      <c r="U651" s="626"/>
      <c r="V651" s="626"/>
      <c r="W651" s="626"/>
      <c r="X651" s="1391"/>
      <c r="Y651" s="12"/>
      <c r="Z651" s="12">
        <f t="shared" si="344"/>
        <v>0</v>
      </c>
      <c r="AA651" s="690"/>
      <c r="AB651" s="690"/>
    </row>
    <row r="652" spans="1:28" s="640" customFormat="1" ht="15.75" customHeight="1" x14ac:dyDescent="0.25">
      <c r="A652" s="589">
        <v>1</v>
      </c>
      <c r="B652" s="11" t="s">
        <v>16</v>
      </c>
      <c r="C652" s="93"/>
      <c r="D652" s="137"/>
      <c r="E652" s="1392"/>
      <c r="F652" s="12"/>
      <c r="G652" s="12"/>
      <c r="H652" s="12"/>
      <c r="I652" s="12"/>
      <c r="J652" s="12"/>
      <c r="K652" s="12"/>
      <c r="L652" s="12"/>
      <c r="M652" s="12"/>
      <c r="N652" s="12"/>
      <c r="O652" s="12"/>
      <c r="P652" s="12"/>
      <c r="Q652" s="626"/>
      <c r="R652" s="626"/>
      <c r="S652" s="626"/>
      <c r="T652" s="626"/>
      <c r="U652" s="626"/>
      <c r="V652" s="626"/>
      <c r="W652" s="626"/>
      <c r="X652" s="1391"/>
      <c r="Y652" s="12"/>
      <c r="Z652" s="12">
        <f t="shared" si="344"/>
        <v>0</v>
      </c>
      <c r="AA652" s="690"/>
      <c r="AB652" s="690"/>
    </row>
    <row r="653" spans="1:28" s="640" customFormat="1" ht="15.75" customHeight="1" x14ac:dyDescent="0.25">
      <c r="A653" s="589">
        <v>1</v>
      </c>
      <c r="B653" s="4" t="s">
        <v>189</v>
      </c>
      <c r="C653" s="85"/>
      <c r="D653" s="749">
        <v>240</v>
      </c>
      <c r="E653" s="44"/>
      <c r="F653" s="12">
        <f t="shared" ref="F653" si="372">E653/12*$B$4</f>
        <v>0</v>
      </c>
      <c r="G653" s="12"/>
      <c r="H653" s="12" t="e">
        <f>G653/F653*100</f>
        <v>#DIV/0!</v>
      </c>
      <c r="I653" s="12">
        <v>8</v>
      </c>
      <c r="J653" s="12" t="e">
        <f>M653/G653</f>
        <v>#DIV/0!</v>
      </c>
      <c r="K653" s="12">
        <f>ROUND(E653*I653,0)</f>
        <v>0</v>
      </c>
      <c r="L653" s="12">
        <f t="shared" ref="L653" si="373">ROUND(K653/12*$B$4,0)</f>
        <v>0</v>
      </c>
      <c r="M653" s="12"/>
      <c r="N653" s="12" t="e">
        <f>M653/L653*100</f>
        <v>#DIV/0!</v>
      </c>
      <c r="O653" s="12">
        <f>ROUND(K653/D653,0)</f>
        <v>0</v>
      </c>
      <c r="P653" s="12" t="e">
        <f t="shared" ref="P653:P654" si="374">M653/$B$4*12/O653</f>
        <v>#DIV/0!</v>
      </c>
      <c r="Q653" s="626"/>
      <c r="R653" s="626"/>
      <c r="S653" s="626"/>
      <c r="T653" s="626"/>
      <c r="U653" s="626"/>
      <c r="V653" s="626"/>
      <c r="W653" s="626"/>
      <c r="X653" s="1391"/>
      <c r="Y653" s="12"/>
      <c r="Z653" s="12">
        <f t="shared" si="344"/>
        <v>0</v>
      </c>
      <c r="AA653" s="690"/>
      <c r="AB653" s="690"/>
    </row>
    <row r="654" spans="1:28" s="624" customFormat="1" ht="15.75" customHeight="1" x14ac:dyDescent="0.25">
      <c r="A654" s="589">
        <v>1</v>
      </c>
      <c r="B654" s="1393" t="s">
        <v>201</v>
      </c>
      <c r="C654" s="1394"/>
      <c r="D654" s="1395"/>
      <c r="E654" s="1095">
        <f>E653</f>
        <v>0</v>
      </c>
      <c r="F654" s="1396">
        <f t="shared" ref="F654:G654" si="375">F653</f>
        <v>0</v>
      </c>
      <c r="G654" s="1396">
        <f t="shared" si="375"/>
        <v>0</v>
      </c>
      <c r="H654" s="12" t="e">
        <f>G654/F654*100</f>
        <v>#DIV/0!</v>
      </c>
      <c r="I654" s="12">
        <f>I653</f>
        <v>8</v>
      </c>
      <c r="J654" s="12" t="e">
        <f t="shared" ref="J654" si="376">SUM(J653)</f>
        <v>#DIV/0!</v>
      </c>
      <c r="K654" s="1396">
        <f t="shared" ref="K654:L654" si="377">K653</f>
        <v>0</v>
      </c>
      <c r="L654" s="1396">
        <f t="shared" si="377"/>
        <v>0</v>
      </c>
      <c r="M654" s="1396">
        <f>M653</f>
        <v>0</v>
      </c>
      <c r="N654" s="12" t="e">
        <f>M654/L654*100</f>
        <v>#DIV/0!</v>
      </c>
      <c r="O654" s="1396">
        <f>O653</f>
        <v>0</v>
      </c>
      <c r="P654" s="12" t="e">
        <f t="shared" si="374"/>
        <v>#DIV/0!</v>
      </c>
      <c r="Q654" s="626"/>
      <c r="R654" s="626"/>
      <c r="S654" s="626"/>
      <c r="T654" s="626"/>
      <c r="U654" s="626"/>
      <c r="V654" s="626"/>
      <c r="W654" s="626"/>
      <c r="X654" s="1391"/>
      <c r="Y654" s="12"/>
      <c r="Z654" s="12">
        <f t="shared" si="344"/>
        <v>0</v>
      </c>
      <c r="AA654" s="690"/>
      <c r="AB654" s="765"/>
    </row>
    <row r="655" spans="1:28" ht="15.75" customHeight="1" thickBot="1" x14ac:dyDescent="0.3">
      <c r="A655" s="589">
        <v>1</v>
      </c>
      <c r="B655" s="1397" t="s">
        <v>264</v>
      </c>
      <c r="C655" s="1397"/>
      <c r="D655" s="1398"/>
      <c r="E655" s="1399">
        <f>E654+E651</f>
        <v>0</v>
      </c>
      <c r="F655" s="1400">
        <f t="shared" ref="F655:G655" si="378">F654+F651</f>
        <v>0</v>
      </c>
      <c r="G655" s="1400">
        <f t="shared" si="378"/>
        <v>0</v>
      </c>
      <c r="H655" s="1400" t="e">
        <f>G655/F655*100</f>
        <v>#DIV/0!</v>
      </c>
      <c r="I655" s="1400">
        <f>IF(E655=0,0,K655/E655)</f>
        <v>0</v>
      </c>
      <c r="J655" s="1400" t="e">
        <f>SUM(J651)</f>
        <v>#DIV/0!</v>
      </c>
      <c r="K655" s="1400">
        <f t="shared" ref="K655:M655" si="379">K654+K651</f>
        <v>0</v>
      </c>
      <c r="L655" s="1400">
        <f t="shared" si="379"/>
        <v>0</v>
      </c>
      <c r="M655" s="1400">
        <f t="shared" si="379"/>
        <v>0</v>
      </c>
      <c r="N655" s="1400" t="e">
        <f>M655/L655*100</f>
        <v>#DIV/0!</v>
      </c>
      <c r="O655" s="1400">
        <f>O654+O651</f>
        <v>0</v>
      </c>
      <c r="P655" s="1400" t="e">
        <f>M655/$B$4*12/O655</f>
        <v>#DIV/0!</v>
      </c>
      <c r="Q655" s="1335"/>
      <c r="R655" s="873">
        <f t="shared" ref="R655" si="380">Q655/12*$B$4</f>
        <v>0</v>
      </c>
      <c r="S655" s="1335">
        <f>W655-V655</f>
        <v>0</v>
      </c>
      <c r="T655" s="1335"/>
      <c r="U655" s="1335">
        <f>S655-R655</f>
        <v>0</v>
      </c>
      <c r="V655" s="1335"/>
      <c r="W655" s="1335"/>
      <c r="X655" s="1401"/>
      <c r="Y655" s="1349"/>
      <c r="Z655" s="137">
        <f t="shared" si="344"/>
        <v>0</v>
      </c>
      <c r="AA655" s="690"/>
    </row>
    <row r="656" spans="1:28" ht="15" customHeight="1" thickBot="1" x14ac:dyDescent="0.3">
      <c r="A656" s="589">
        <v>1</v>
      </c>
      <c r="B656" s="1574" t="s">
        <v>458</v>
      </c>
      <c r="C656" s="1574"/>
      <c r="D656" s="1191"/>
      <c r="E656" s="1226"/>
      <c r="F656" s="1889"/>
      <c r="G656" s="1889"/>
      <c r="H656" s="1889"/>
      <c r="I656" s="1844"/>
      <c r="J656" s="1844"/>
      <c r="K656" s="1890"/>
      <c r="L656" s="1889"/>
      <c r="M656" s="1889">
        <f>SUM(M655,M629)</f>
        <v>0</v>
      </c>
      <c r="N656" s="1890"/>
      <c r="O656" s="1890"/>
      <c r="P656" s="1890"/>
      <c r="Q656" s="1195">
        <f>SUM(Q655,Q629,Q646)</f>
        <v>44.341999999999999</v>
      </c>
      <c r="R656" s="1195">
        <f>SUM(R655,R629,R646)</f>
        <v>3.6951666666666667</v>
      </c>
      <c r="S656" s="1195">
        <f>SUM(S655,S629,S646)</f>
        <v>1.6562000000000001</v>
      </c>
      <c r="T656" s="1195"/>
      <c r="U656" s="1195">
        <f>SUM(U655,U629,U646)</f>
        <v>-2.0389666666666666</v>
      </c>
      <c r="V656" s="1195">
        <f>SUM(V655,V629,V646)</f>
        <v>0</v>
      </c>
      <c r="W656" s="1195">
        <f>SUM(W655,W629,W646)</f>
        <v>1.6562000000000001</v>
      </c>
      <c r="X656" s="1473"/>
      <c r="Y656" s="1337" t="e">
        <f>SUM(Y655,Y629,Y646)</f>
        <v>#REF!</v>
      </c>
      <c r="Z656" s="1337" t="e">
        <f t="shared" si="344"/>
        <v>#REF!</v>
      </c>
      <c r="AA656" s="690"/>
    </row>
    <row r="657" spans="1:28" ht="15" customHeight="1" x14ac:dyDescent="0.25">
      <c r="A657" s="589">
        <v>1</v>
      </c>
      <c r="B657" s="337"/>
      <c r="C657" s="337"/>
      <c r="D657" s="337"/>
      <c r="E657" s="958"/>
      <c r="F657" s="959"/>
      <c r="G657" s="959"/>
      <c r="H657" s="959"/>
      <c r="I657" s="1910"/>
      <c r="J657" s="1910"/>
      <c r="K657" s="1911"/>
      <c r="L657" s="963"/>
      <c r="M657" s="963"/>
      <c r="N657" s="963"/>
      <c r="O657" s="963"/>
      <c r="P657" s="963"/>
      <c r="Q657" s="610">
        <f>Q658-Q659-Q683-Q687-Q701</f>
        <v>1.6007106751203537E-10</v>
      </c>
      <c r="R657" s="610">
        <f t="shared" ref="R657:W657" si="381">R658-R659-R683-R687-R701</f>
        <v>-1.2732925824820995E-11</v>
      </c>
      <c r="S657" s="610">
        <f t="shared" si="381"/>
        <v>246.90023999996049</v>
      </c>
      <c r="T657" s="610">
        <f t="shared" si="381"/>
        <v>0</v>
      </c>
      <c r="U657" s="610">
        <f t="shared" si="381"/>
        <v>8.6970430857036263E-12</v>
      </c>
      <c r="V657" s="610">
        <f t="shared" si="381"/>
        <v>0</v>
      </c>
      <c r="W657" s="610">
        <f t="shared" si="381"/>
        <v>-2.3987922759260982E-11</v>
      </c>
      <c r="X657" s="1387"/>
      <c r="Y657" s="756" t="e">
        <f>Y658-Y659-Y687-#REF!-Y701-#REF!</f>
        <v>#REF!</v>
      </c>
      <c r="Z657" s="756" t="e">
        <f t="shared" si="344"/>
        <v>#REF!</v>
      </c>
      <c r="AA657" s="690"/>
    </row>
    <row r="658" spans="1:28" ht="15" customHeight="1" x14ac:dyDescent="0.25">
      <c r="A658" s="589">
        <v>1</v>
      </c>
      <c r="B658" s="1912" t="s">
        <v>458</v>
      </c>
      <c r="C658" s="1913"/>
      <c r="D658" s="1456"/>
      <c r="E658" s="1407"/>
      <c r="F658" s="1456"/>
      <c r="G658" s="1456"/>
      <c r="H658" s="1456"/>
      <c r="I658" s="1538"/>
      <c r="J658" s="1538"/>
      <c r="K658" s="1604"/>
      <c r="L658" s="1456"/>
      <c r="M658" s="1456"/>
      <c r="N658" s="1456"/>
      <c r="O658" s="1456"/>
      <c r="P658" s="1456"/>
      <c r="Q658" s="718">
        <f t="shared" ref="Q658:W658" si="382">SUM(Q656,Q625,Q619,Q612,Q574,Q529,Q511,Q497,Q462,Q449,Q436,Q408,Q347,Q293,Q228,Q154,Q112)</f>
        <v>1659824.767</v>
      </c>
      <c r="R658" s="718">
        <f t="shared" si="382"/>
        <v>138318.73058333332</v>
      </c>
      <c r="S658" s="718">
        <f t="shared" si="382"/>
        <v>88735.534639999969</v>
      </c>
      <c r="T658" s="718">
        <f t="shared" si="382"/>
        <v>7.246260000000003</v>
      </c>
      <c r="U658" s="718">
        <f t="shared" si="382"/>
        <v>-45669.059119999998</v>
      </c>
      <c r="V658" s="718">
        <f t="shared" si="382"/>
        <v>-4.8046699999999998</v>
      </c>
      <c r="W658" s="718">
        <f t="shared" si="382"/>
        <v>89099.872179999977</v>
      </c>
      <c r="X658" s="1407"/>
      <c r="Y658" s="1328" t="e">
        <f>SUM(Y656,Y625,Y619,Y612,#REF!,Y574,Y529,Y511,Y497,Y462,Y449,Y436,Y408,Y347,Y293,Y228,Y154,Y112,)</f>
        <v>#REF!</v>
      </c>
      <c r="Z658" s="1328" t="e">
        <f t="shared" si="344"/>
        <v>#REF!</v>
      </c>
      <c r="AA658" s="690"/>
      <c r="AB658" s="589"/>
    </row>
    <row r="659" spans="1:28" ht="32.25" customHeight="1" x14ac:dyDescent="0.25">
      <c r="A659" s="589">
        <v>1</v>
      </c>
      <c r="B659" s="272" t="s">
        <v>80</v>
      </c>
      <c r="C659" s="1914"/>
      <c r="D659" s="614"/>
      <c r="E659" s="759">
        <f>SUM(E629,E617,E579,E535,E528,E468,E303,E245,E164,E125,E38)</f>
        <v>18114</v>
      </c>
      <c r="F659" s="614">
        <f>SUM(F629,F617,F579,F535,F528,F468,F303,F245,F164,F125,F38)</f>
        <v>1509.8333333333333</v>
      </c>
      <c r="G659" s="614">
        <f>SUM(G629,G617,G579,G535,G528,G468,G303,G245,G164,G125,G38)</f>
        <v>1205</v>
      </c>
      <c r="H659" s="614">
        <f>G659/F659*100</f>
        <v>79.810133568826586</v>
      </c>
      <c r="I659" s="614">
        <f>IF(E659=0,0,K659/E659)</f>
        <v>1.7201059953627029</v>
      </c>
      <c r="J659" s="614">
        <f>M659/G659</f>
        <v>4.8182572614107881</v>
      </c>
      <c r="K659" s="614">
        <f>SUM(K629,K617,K579,K535,K528,K468,K303,K245,K164,K125,K38)</f>
        <v>31158</v>
      </c>
      <c r="L659" s="614">
        <f>SUM(L629,L617,L579,L535,L528,L468,L303,L245,L164,L125,L38)</f>
        <v>2596.5</v>
      </c>
      <c r="M659" s="614">
        <f>SUM(M629,M617,M579,M535,M528,M468,M303,M245,M164,M125,M38)</f>
        <v>5806</v>
      </c>
      <c r="N659" s="636">
        <f>M659/L659*100</f>
        <v>223.60870402464857</v>
      </c>
      <c r="O659" s="614">
        <f>SUM(O629,O617,O579,O535,O528,O468,O303,O245,O164,O125,O38)</f>
        <v>94</v>
      </c>
      <c r="P659" s="636">
        <f>M659/$B$4*12/O659</f>
        <v>741.19148936170211</v>
      </c>
      <c r="Q659" s="610">
        <f t="shared" ref="Q659:W659" si="383">SUM(Q629,Q617,Q579,Q535,Q528,Q468,Q303,Q245,Q164,Q125,Q38)</f>
        <v>1493028.3909999998</v>
      </c>
      <c r="R659" s="610">
        <f t="shared" si="383"/>
        <v>124419.03258333333</v>
      </c>
      <c r="S659" s="610">
        <f t="shared" si="383"/>
        <v>81781.512920000008</v>
      </c>
      <c r="T659" s="718">
        <f t="shared" si="383"/>
        <v>-16.102799999999998</v>
      </c>
      <c r="U659" s="610">
        <f t="shared" si="383"/>
        <v>-42637.51966333334</v>
      </c>
      <c r="V659" s="610">
        <f t="shared" si="383"/>
        <v>0</v>
      </c>
      <c r="W659" s="610">
        <f t="shared" si="383"/>
        <v>81765.41012</v>
      </c>
      <c r="X659" s="759" t="e">
        <f>SUM(X38,X125,X164,X245,X303,X468,X528,X535,#REF!,X579,X617,X629,)</f>
        <v>#REF!</v>
      </c>
      <c r="Y659" s="756" t="e">
        <f>SUM(Y38,Y125,Y164,Y245,Y303,Y468,Y528,Y535,#REF!,Y579,Y617,Y629,)</f>
        <v>#REF!</v>
      </c>
      <c r="Z659" s="756" t="e">
        <f t="shared" si="344"/>
        <v>#REF!</v>
      </c>
      <c r="AA659" s="690"/>
      <c r="AB659" s="589"/>
    </row>
    <row r="660" spans="1:28" ht="32.25" customHeight="1" x14ac:dyDescent="0.25">
      <c r="A660" s="589">
        <v>1</v>
      </c>
      <c r="B660" s="234" t="s">
        <v>236</v>
      </c>
      <c r="C660" s="1524"/>
      <c r="D660" s="1525"/>
      <c r="E660" s="845">
        <f>SUM(E630,E618,E536,E469,E304,E246,E165,E126,E39)</f>
        <v>1397</v>
      </c>
      <c r="F660" s="614">
        <f>SUM(F630,F618,F536,F469,F304,F246,F165,F126,F39)</f>
        <v>116.41666666666667</v>
      </c>
      <c r="G660" s="845">
        <f>SUM(G630,G618,G536,G469,G304,G246,G165,G126,G39)</f>
        <v>59</v>
      </c>
      <c r="H660" s="1525">
        <f>G660/F660*100</f>
        <v>50.680028632784534</v>
      </c>
      <c r="I660" s="1525"/>
      <c r="J660" s="1525"/>
      <c r="K660" s="1584"/>
      <c r="L660" s="1525"/>
      <c r="M660" s="1525"/>
      <c r="N660" s="1525"/>
      <c r="O660" s="1525"/>
      <c r="P660" s="1525"/>
      <c r="Q660" s="780">
        <f t="shared" ref="Q660:W660" si="384">SUM(Q630,Q618,Q536,Q469,Q304,Q246,Q165,Q126,Q39)</f>
        <v>296790.85600000003</v>
      </c>
      <c r="R660" s="780">
        <f t="shared" si="384"/>
        <v>24732.57133333333</v>
      </c>
      <c r="S660" s="780">
        <f t="shared" si="384"/>
        <v>12760.84253</v>
      </c>
      <c r="T660" s="780">
        <f t="shared" si="384"/>
        <v>0</v>
      </c>
      <c r="U660" s="780">
        <f t="shared" si="384"/>
        <v>-11971.728803333335</v>
      </c>
      <c r="V660" s="780">
        <f t="shared" si="384"/>
        <v>0</v>
      </c>
      <c r="W660" s="780">
        <f t="shared" si="384"/>
        <v>12760.84253</v>
      </c>
      <c r="X660" s="845" t="e">
        <f>SUM(X618,X536,X469,X304,X246,X165,X126,X39,#REF!,)</f>
        <v>#REF!</v>
      </c>
      <c r="Y660" s="1402" t="e">
        <f>SUM(Y618,Y536,Y469,Y304,Y246,Y165,Y126,Y39,#REF!,)</f>
        <v>#REF!</v>
      </c>
      <c r="Z660" s="1402" t="e">
        <f t="shared" si="344"/>
        <v>#REF!</v>
      </c>
      <c r="AA660" s="690"/>
      <c r="AB660" s="589"/>
    </row>
    <row r="661" spans="1:28" ht="30" customHeight="1" x14ac:dyDescent="0.25">
      <c r="A661" s="589">
        <v>1</v>
      </c>
      <c r="B661" s="272" t="s">
        <v>238</v>
      </c>
      <c r="C661" s="1914"/>
      <c r="D661" s="614"/>
      <c r="E661" s="759">
        <f>E18</f>
        <v>0</v>
      </c>
      <c r="F661" s="614">
        <f>F18</f>
        <v>0</v>
      </c>
      <c r="G661" s="614">
        <f>G18</f>
        <v>0</v>
      </c>
      <c r="H661" s="614" t="e">
        <f>H30</f>
        <v>#DIV/0!</v>
      </c>
      <c r="I661" s="500"/>
      <c r="J661" s="500"/>
      <c r="K661" s="614"/>
      <c r="L661" s="614"/>
      <c r="M661" s="614"/>
      <c r="N661" s="614"/>
      <c r="O661" s="614"/>
      <c r="P661" s="636"/>
      <c r="Q661" s="1403">
        <f t="shared" ref="Q661:W661" si="385">Q18</f>
        <v>0</v>
      </c>
      <c r="R661" s="1403">
        <f t="shared" si="385"/>
        <v>0</v>
      </c>
      <c r="S661" s="1403">
        <f t="shared" si="385"/>
        <v>0</v>
      </c>
      <c r="T661" s="1403">
        <f t="shared" si="385"/>
        <v>0</v>
      </c>
      <c r="U661" s="1403">
        <f t="shared" si="385"/>
        <v>0</v>
      </c>
      <c r="V661" s="1403">
        <f t="shared" si="385"/>
        <v>0</v>
      </c>
      <c r="W661" s="1403">
        <f t="shared" si="385"/>
        <v>0</v>
      </c>
      <c r="X661" s="759"/>
      <c r="Y661" s="614"/>
      <c r="Z661" s="614">
        <f t="shared" si="344"/>
        <v>0</v>
      </c>
      <c r="AA661" s="690"/>
      <c r="AB661" s="589"/>
    </row>
    <row r="662" spans="1:28" ht="30.75" customHeight="1" x14ac:dyDescent="0.25">
      <c r="A662" s="589">
        <v>1</v>
      </c>
      <c r="B662" s="1404" t="s">
        <v>262</v>
      </c>
      <c r="C662" s="1405"/>
      <c r="D662" s="614"/>
      <c r="E662" s="759"/>
      <c r="F662" s="614"/>
      <c r="G662" s="614"/>
      <c r="H662" s="614"/>
      <c r="I662" s="500"/>
      <c r="J662" s="500"/>
      <c r="K662" s="1682"/>
      <c r="L662" s="614"/>
      <c r="M662" s="614"/>
      <c r="N662" s="614"/>
      <c r="O662" s="614"/>
      <c r="P662" s="614"/>
      <c r="Q662" s="610">
        <f t="shared" ref="Q662:W662" si="386">SUM(Q631,Q585,Q537,Q470,Q452,Q439,Q411,Q349,Q305,Q247,Q166,Q127,Q40)</f>
        <v>0</v>
      </c>
      <c r="R662" s="610">
        <f t="shared" si="386"/>
        <v>0</v>
      </c>
      <c r="S662" s="610">
        <f t="shared" si="386"/>
        <v>0</v>
      </c>
      <c r="T662" s="610">
        <f t="shared" si="386"/>
        <v>0</v>
      </c>
      <c r="U662" s="610">
        <f t="shared" si="386"/>
        <v>0</v>
      </c>
      <c r="V662" s="610">
        <f t="shared" si="386"/>
        <v>0</v>
      </c>
      <c r="W662" s="610">
        <f t="shared" si="386"/>
        <v>0</v>
      </c>
      <c r="X662" s="759"/>
      <c r="Y662" s="756"/>
      <c r="Z662" s="756">
        <f t="shared" si="344"/>
        <v>0</v>
      </c>
      <c r="AA662" s="690"/>
      <c r="AB662" s="589"/>
    </row>
    <row r="663" spans="1:28" ht="15" customHeight="1" x14ac:dyDescent="0.25">
      <c r="A663" s="589">
        <v>1</v>
      </c>
      <c r="B663" s="248" t="s">
        <v>404</v>
      </c>
      <c r="C663" s="1915"/>
      <c r="D663" s="614"/>
      <c r="E663" s="759">
        <f>SUM(E586,E538,E471,E453,E440,E412,E350,E306,E248,E167,E128,E41,E632)</f>
        <v>0</v>
      </c>
      <c r="F663" s="614">
        <f>SUM(F586,F538,F471,F453,F440,F412,F350,F306,F248,F167,F128,F41,F632)</f>
        <v>0</v>
      </c>
      <c r="G663" s="614">
        <f>SUM(G586,G538,G471,G453,G440,G412,G350,G306,G248,G167,G128,G41,G632)</f>
        <v>423.67750000000001</v>
      </c>
      <c r="H663" s="614" t="e">
        <f>G663/F663*100</f>
        <v>#DIV/0!</v>
      </c>
      <c r="I663" s="500"/>
      <c r="J663" s="500"/>
      <c r="K663" s="1682"/>
      <c r="L663" s="614"/>
      <c r="M663" s="614"/>
      <c r="N663" s="614"/>
      <c r="O663" s="614"/>
      <c r="P663" s="614"/>
      <c r="Q663" s="610"/>
      <c r="R663" s="610"/>
      <c r="S663" s="610"/>
      <c r="T663" s="610"/>
      <c r="U663" s="610"/>
      <c r="V663" s="610"/>
      <c r="W663" s="610"/>
      <c r="X663" s="759" t="e">
        <f>#REF!</f>
        <v>#REF!</v>
      </c>
      <c r="Y663" s="759"/>
      <c r="Z663" s="759">
        <f t="shared" si="344"/>
        <v>0</v>
      </c>
      <c r="AA663" s="690"/>
      <c r="AB663" s="589"/>
    </row>
    <row r="664" spans="1:28" ht="15" customHeight="1" x14ac:dyDescent="0.25">
      <c r="A664" s="589">
        <v>1</v>
      </c>
      <c r="B664" s="248" t="s">
        <v>389</v>
      </c>
      <c r="C664" s="1915"/>
      <c r="D664" s="614"/>
      <c r="E664" s="759">
        <f>SUM(E587,E539,E472,E413,E351,E307,E249,E168,E129,E42)</f>
        <v>0</v>
      </c>
      <c r="F664" s="614">
        <f>SUM(F587,F539,F472,F413,F351,F307,F249,F168,F129,F42)</f>
        <v>0</v>
      </c>
      <c r="G664" s="759">
        <f>SUM(G587,G539,G472,G413,G351,G307,G249,G168,G129,G42)</f>
        <v>27</v>
      </c>
      <c r="H664" s="614"/>
      <c r="I664" s="500"/>
      <c r="J664" s="500"/>
      <c r="K664" s="1682"/>
      <c r="L664" s="614"/>
      <c r="M664" s="614"/>
      <c r="N664" s="614"/>
      <c r="O664" s="614"/>
      <c r="P664" s="614"/>
      <c r="Q664" s="610"/>
      <c r="R664" s="610"/>
      <c r="S664" s="610"/>
      <c r="T664" s="610"/>
      <c r="U664" s="610"/>
      <c r="V664" s="610"/>
      <c r="W664" s="610"/>
      <c r="X664" s="759" t="e">
        <f>#REF!</f>
        <v>#REF!</v>
      </c>
      <c r="Y664" s="759"/>
      <c r="Z664" s="759">
        <f t="shared" si="344"/>
        <v>0</v>
      </c>
      <c r="AA664" s="690"/>
      <c r="AB664" s="589"/>
    </row>
    <row r="665" spans="1:28" ht="30.75" customHeight="1" x14ac:dyDescent="0.25">
      <c r="A665" s="589">
        <v>1</v>
      </c>
      <c r="B665" s="249" t="s">
        <v>390</v>
      </c>
      <c r="C665" s="1719"/>
      <c r="D665" s="614"/>
      <c r="E665" s="759">
        <f>SUM(E634,E588,E540,E473,E454,E441,E414,E352,E308,E250,E169,E130,E43)</f>
        <v>0</v>
      </c>
      <c r="F665" s="614">
        <f>SUM(F634,F588,F540,F473,F454,F441,F414,F352,F308,F250,F169,F130,F43)</f>
        <v>0</v>
      </c>
      <c r="G665" s="614">
        <f>SUM(G634,G588,G540,G473,G454,G441,G414,G352,G308,G250,G169,G130,G43)</f>
        <v>355.67750000000001</v>
      </c>
      <c r="H665" s="614" t="e">
        <f t="shared" ref="H665:H683" si="387">G665/F665*100</f>
        <v>#DIV/0!</v>
      </c>
      <c r="I665" s="500"/>
      <c r="J665" s="500"/>
      <c r="K665" s="1682"/>
      <c r="L665" s="614"/>
      <c r="M665" s="614"/>
      <c r="N665" s="614"/>
      <c r="O665" s="614"/>
      <c r="P665" s="614"/>
      <c r="Q665" s="610"/>
      <c r="R665" s="610"/>
      <c r="S665" s="610"/>
      <c r="T665" s="610"/>
      <c r="U665" s="610"/>
      <c r="V665" s="610"/>
      <c r="W665" s="610"/>
      <c r="X665" s="759" t="e">
        <f>#REF!</f>
        <v>#REF!</v>
      </c>
      <c r="Y665" s="759"/>
      <c r="Z665" s="759">
        <f t="shared" si="344"/>
        <v>0</v>
      </c>
      <c r="AA665" s="690"/>
      <c r="AB665" s="589"/>
    </row>
    <row r="666" spans="1:28" ht="35.25" customHeight="1" x14ac:dyDescent="0.25">
      <c r="A666" s="589">
        <v>1</v>
      </c>
      <c r="B666" s="249" t="s">
        <v>391</v>
      </c>
      <c r="C666" s="1719"/>
      <c r="D666" s="614"/>
      <c r="E666" s="759">
        <f>SUM(E635,E589,E541,E474,E415,E353,E309,E251,E170,E131,E44)</f>
        <v>0</v>
      </c>
      <c r="F666" s="614">
        <f>SUM(F635,F589,F541,F474,F415,F353,F309,F251,F170,F131,F44)</f>
        <v>0</v>
      </c>
      <c r="G666" s="759">
        <f>SUM(G635,G589,G541,G474,G415,G353,G309,G251,G170,G131,G44)</f>
        <v>511</v>
      </c>
      <c r="H666" s="614" t="e">
        <f t="shared" si="387"/>
        <v>#DIV/0!</v>
      </c>
      <c r="I666" s="500"/>
      <c r="J666" s="500"/>
      <c r="K666" s="1682"/>
      <c r="L666" s="614"/>
      <c r="M666" s="614"/>
      <c r="N666" s="614"/>
      <c r="O666" s="614"/>
      <c r="P666" s="614"/>
      <c r="Q666" s="610"/>
      <c r="R666" s="610"/>
      <c r="S666" s="610"/>
      <c r="T666" s="610"/>
      <c r="U666" s="610"/>
      <c r="V666" s="610"/>
      <c r="W666" s="610"/>
      <c r="X666" s="759" t="e">
        <f>#REF!</f>
        <v>#REF!</v>
      </c>
      <c r="Y666" s="759"/>
      <c r="Z666" s="759">
        <f t="shared" si="344"/>
        <v>0</v>
      </c>
      <c r="AA666" s="690"/>
      <c r="AB666" s="589"/>
    </row>
    <row r="667" spans="1:28" ht="35.25" customHeight="1" x14ac:dyDescent="0.25">
      <c r="A667" s="589">
        <v>1</v>
      </c>
      <c r="B667" s="249" t="s">
        <v>415</v>
      </c>
      <c r="C667" s="1719"/>
      <c r="D667" s="614"/>
      <c r="E667" s="759">
        <f>SUM(E455,E442,E416,E354)</f>
        <v>0</v>
      </c>
      <c r="F667" s="614">
        <f>SUM(F455,F442,F416,F354)</f>
        <v>0</v>
      </c>
      <c r="G667" s="614">
        <f>SUM(G455,G442,G416,G354)</f>
        <v>42.46</v>
      </c>
      <c r="H667" s="614" t="e">
        <f t="shared" si="387"/>
        <v>#DIV/0!</v>
      </c>
      <c r="I667" s="500"/>
      <c r="J667" s="500"/>
      <c r="K667" s="1682"/>
      <c r="L667" s="614"/>
      <c r="M667" s="614"/>
      <c r="N667" s="614"/>
      <c r="O667" s="614"/>
      <c r="P667" s="614"/>
      <c r="Q667" s="610"/>
      <c r="R667" s="610"/>
      <c r="S667" s="610"/>
      <c r="T667" s="610"/>
      <c r="U667" s="610"/>
      <c r="V667" s="610"/>
      <c r="W667" s="610"/>
      <c r="X667" s="759" t="e">
        <f>#REF!</f>
        <v>#REF!</v>
      </c>
      <c r="Y667" s="759"/>
      <c r="Z667" s="759">
        <f t="shared" si="344"/>
        <v>0</v>
      </c>
      <c r="AA667" s="690"/>
      <c r="AB667" s="589"/>
    </row>
    <row r="668" spans="1:28" ht="51" customHeight="1" x14ac:dyDescent="0.25">
      <c r="A668" s="589">
        <v>1</v>
      </c>
      <c r="B668" s="249" t="s">
        <v>392</v>
      </c>
      <c r="C668" s="1719"/>
      <c r="D668" s="614"/>
      <c r="E668" s="759">
        <f>SUM(E636,E590,E542,E475,E417,E355,E310,E252,E171,E132,E45)</f>
        <v>0</v>
      </c>
      <c r="F668" s="614">
        <f>SUM(F636,F590,F542,F475,F417,F355,F310,F252,F171,F132,F45)</f>
        <v>0</v>
      </c>
      <c r="G668" s="614">
        <f>SUM(G636,G590,G542,G475,G417,G355,G310,G252,G171,G132,G45)</f>
        <v>2</v>
      </c>
      <c r="H668" s="614" t="e">
        <f t="shared" si="387"/>
        <v>#DIV/0!</v>
      </c>
      <c r="I668" s="500"/>
      <c r="J668" s="500"/>
      <c r="K668" s="1682"/>
      <c r="L668" s="614"/>
      <c r="M668" s="614"/>
      <c r="N668" s="614"/>
      <c r="O668" s="614"/>
      <c r="P668" s="614"/>
      <c r="Q668" s="610"/>
      <c r="R668" s="610"/>
      <c r="S668" s="610"/>
      <c r="T668" s="610"/>
      <c r="U668" s="610"/>
      <c r="V668" s="610"/>
      <c r="W668" s="610"/>
      <c r="X668" s="759" t="e">
        <f>#REF!</f>
        <v>#REF!</v>
      </c>
      <c r="Y668" s="759"/>
      <c r="Z668" s="759">
        <f t="shared" si="344"/>
        <v>0</v>
      </c>
      <c r="AA668" s="690"/>
      <c r="AB668" s="589"/>
    </row>
    <row r="669" spans="1:28" ht="51.75" customHeight="1" x14ac:dyDescent="0.25">
      <c r="A669" s="589">
        <v>1</v>
      </c>
      <c r="B669" s="249" t="s">
        <v>393</v>
      </c>
      <c r="C669" s="1719"/>
      <c r="D669" s="614"/>
      <c r="E669" s="759">
        <f>SUM(E637,E591,E476,E356,E418,E311,E253,E172,E133,E46)</f>
        <v>0</v>
      </c>
      <c r="F669" s="614">
        <f>SUM(F637,F591,F476,F356,F418,F311,F253,F172,F133,F46)</f>
        <v>0</v>
      </c>
      <c r="G669" s="759">
        <f>SUM(G637,G591,G476,G356,G418,G311,G253,G172,G133,G46)</f>
        <v>23</v>
      </c>
      <c r="H669" s="614" t="e">
        <f t="shared" si="387"/>
        <v>#DIV/0!</v>
      </c>
      <c r="I669" s="500"/>
      <c r="J669" s="500"/>
      <c r="K669" s="1682"/>
      <c r="L669" s="614"/>
      <c r="M669" s="614"/>
      <c r="N669" s="614"/>
      <c r="O669" s="614"/>
      <c r="P669" s="614"/>
      <c r="Q669" s="610"/>
      <c r="R669" s="610"/>
      <c r="S669" s="610"/>
      <c r="T669" s="610"/>
      <c r="U669" s="610"/>
      <c r="V669" s="610"/>
      <c r="W669" s="610"/>
      <c r="X669" s="759" t="e">
        <f>#REF!</f>
        <v>#REF!</v>
      </c>
      <c r="Y669" s="759"/>
      <c r="Z669" s="759">
        <f t="shared" si="344"/>
        <v>0</v>
      </c>
      <c r="AA669" s="690"/>
      <c r="AB669" s="589"/>
    </row>
    <row r="670" spans="1:28" ht="35.25" customHeight="1" x14ac:dyDescent="0.25">
      <c r="A670" s="589">
        <v>1</v>
      </c>
      <c r="B670" s="249" t="s">
        <v>394</v>
      </c>
      <c r="C670" s="1719"/>
      <c r="D670" s="614"/>
      <c r="E670" s="759">
        <f>SUM(E638,E592,E544,E477,E419,E357,E312,E254,E173,E134,E47)</f>
        <v>0</v>
      </c>
      <c r="F670" s="614">
        <f>SUM(F638,F592,F544,F477,F419,F357,F312,F254,F173,F134,F47)</f>
        <v>0</v>
      </c>
      <c r="G670" s="614">
        <f>SUM(G638,G592,G544,G477,G419,G357,G312,G254,G173,G134,G47)</f>
        <v>18</v>
      </c>
      <c r="H670" s="614" t="e">
        <f t="shared" si="387"/>
        <v>#DIV/0!</v>
      </c>
      <c r="I670" s="500"/>
      <c r="J670" s="500"/>
      <c r="K670" s="1682"/>
      <c r="L670" s="614"/>
      <c r="M670" s="614"/>
      <c r="N670" s="614"/>
      <c r="O670" s="614"/>
      <c r="P670" s="614"/>
      <c r="Q670" s="610"/>
      <c r="R670" s="610"/>
      <c r="S670" s="610"/>
      <c r="T670" s="610"/>
      <c r="U670" s="610"/>
      <c r="V670" s="610"/>
      <c r="W670" s="610"/>
      <c r="X670" s="759" t="e">
        <f>#REF!</f>
        <v>#REF!</v>
      </c>
      <c r="Y670" s="759"/>
      <c r="Z670" s="759">
        <f t="shared" si="344"/>
        <v>0</v>
      </c>
      <c r="AA670" s="690"/>
      <c r="AB670" s="589"/>
    </row>
    <row r="671" spans="1:28" ht="35.25" customHeight="1" x14ac:dyDescent="0.25">
      <c r="A671" s="589">
        <v>1</v>
      </c>
      <c r="B671" s="249" t="s">
        <v>405</v>
      </c>
      <c r="C671" s="1719"/>
      <c r="D671" s="614"/>
      <c r="E671" s="759">
        <f>SUM(E639,E593,E545,E478,E456,E443,E420,E358,E313,E255,E174,E135,E48)</f>
        <v>0</v>
      </c>
      <c r="F671" s="614">
        <f>SUM(F639,F593,F545,F478,F456,F443,F420,F358,F313,F255,F174,F135,F48)</f>
        <v>0</v>
      </c>
      <c r="G671" s="614">
        <f>SUM(G639,G593,G545,G478,G456,G443,G420,G358,G313,G255,G174,G135,G48)</f>
        <v>81.089361702127661</v>
      </c>
      <c r="H671" s="614" t="e">
        <f t="shared" si="387"/>
        <v>#DIV/0!</v>
      </c>
      <c r="I671" s="500"/>
      <c r="J671" s="500"/>
      <c r="K671" s="1682"/>
      <c r="L671" s="614"/>
      <c r="M671" s="614"/>
      <c r="N671" s="614"/>
      <c r="O671" s="614"/>
      <c r="P671" s="614"/>
      <c r="Q671" s="610"/>
      <c r="R671" s="610"/>
      <c r="S671" s="610"/>
      <c r="T671" s="610"/>
      <c r="U671" s="610"/>
      <c r="V671" s="610"/>
      <c r="W671" s="610"/>
      <c r="X671" s="759" t="e">
        <f>#REF!</f>
        <v>#REF!</v>
      </c>
      <c r="Y671" s="759"/>
      <c r="Z671" s="759">
        <f t="shared" si="344"/>
        <v>0</v>
      </c>
      <c r="AA671" s="690"/>
      <c r="AB671" s="589"/>
    </row>
    <row r="672" spans="1:28" ht="35.25" customHeight="1" x14ac:dyDescent="0.25">
      <c r="A672" s="589">
        <v>1</v>
      </c>
      <c r="B672" s="249" t="s">
        <v>417</v>
      </c>
      <c r="C672" s="1719"/>
      <c r="D672" s="614"/>
      <c r="E672" s="759">
        <f>E421+E359+E639+E313+E255+E174+E135</f>
        <v>0</v>
      </c>
      <c r="F672" s="614">
        <f>F421+F359+F639+F313+F255+F174+F135</f>
        <v>0</v>
      </c>
      <c r="G672" s="614">
        <f>G421+G359+G639+G313+G255+G174+G135</f>
        <v>10</v>
      </c>
      <c r="H672" s="614" t="e">
        <f t="shared" si="387"/>
        <v>#DIV/0!</v>
      </c>
      <c r="I672" s="500"/>
      <c r="J672" s="500"/>
      <c r="K672" s="1682"/>
      <c r="L672" s="614"/>
      <c r="M672" s="614"/>
      <c r="N672" s="614"/>
      <c r="O672" s="614"/>
      <c r="P672" s="614"/>
      <c r="Q672" s="610"/>
      <c r="R672" s="610"/>
      <c r="S672" s="610"/>
      <c r="T672" s="610"/>
      <c r="U672" s="610"/>
      <c r="V672" s="610"/>
      <c r="W672" s="610"/>
      <c r="X672" s="759" t="e">
        <f>#REF!</f>
        <v>#REF!</v>
      </c>
      <c r="Y672" s="756"/>
      <c r="Z672" s="756">
        <f t="shared" si="344"/>
        <v>0</v>
      </c>
      <c r="AA672" s="690"/>
      <c r="AB672" s="589"/>
    </row>
    <row r="673" spans="1:28" ht="35.25" customHeight="1" x14ac:dyDescent="0.25">
      <c r="A673" s="589">
        <v>1</v>
      </c>
      <c r="B673" s="495" t="s">
        <v>418</v>
      </c>
      <c r="C673" s="1916"/>
      <c r="D673" s="614"/>
      <c r="E673" s="759">
        <f t="shared" ref="E673:G674" si="388">E456+E443+E422+E360</f>
        <v>0</v>
      </c>
      <c r="F673" s="614">
        <f t="shared" si="388"/>
        <v>0</v>
      </c>
      <c r="G673" s="614">
        <f t="shared" si="388"/>
        <v>32.668085106382975</v>
      </c>
      <c r="H673" s="614" t="e">
        <f t="shared" si="387"/>
        <v>#DIV/0!</v>
      </c>
      <c r="I673" s="500"/>
      <c r="J673" s="500"/>
      <c r="K673" s="1682"/>
      <c r="L673" s="614"/>
      <c r="M673" s="614"/>
      <c r="N673" s="614"/>
      <c r="O673" s="614"/>
      <c r="P673" s="614"/>
      <c r="Q673" s="610"/>
      <c r="R673" s="610"/>
      <c r="S673" s="610"/>
      <c r="T673" s="610"/>
      <c r="U673" s="610"/>
      <c r="V673" s="610"/>
      <c r="W673" s="610"/>
      <c r="X673" s="759" t="e">
        <f>#REF!</f>
        <v>#REF!</v>
      </c>
      <c r="Y673" s="756" t="e">
        <f>SUM(#REF!)</f>
        <v>#REF!</v>
      </c>
      <c r="Z673" s="756" t="e">
        <f t="shared" si="344"/>
        <v>#REF!</v>
      </c>
      <c r="AA673" s="690"/>
      <c r="AB673" s="589"/>
    </row>
    <row r="674" spans="1:28" ht="35.25" customHeight="1" x14ac:dyDescent="0.25">
      <c r="A674" s="589">
        <v>1</v>
      </c>
      <c r="B674" s="496" t="s">
        <v>419</v>
      </c>
      <c r="C674" s="1917"/>
      <c r="D674" s="614"/>
      <c r="E674" s="759">
        <f t="shared" si="388"/>
        <v>0</v>
      </c>
      <c r="F674" s="614">
        <f t="shared" si="388"/>
        <v>0</v>
      </c>
      <c r="G674" s="614">
        <f t="shared" si="388"/>
        <v>307.08</v>
      </c>
      <c r="H674" s="614" t="e">
        <f t="shared" si="387"/>
        <v>#DIV/0!</v>
      </c>
      <c r="I674" s="500"/>
      <c r="J674" s="500"/>
      <c r="K674" s="1682"/>
      <c r="L674" s="614"/>
      <c r="M674" s="614"/>
      <c r="N674" s="614"/>
      <c r="O674" s="614"/>
      <c r="P674" s="614"/>
      <c r="Q674" s="610"/>
      <c r="R674" s="610"/>
      <c r="S674" s="610"/>
      <c r="T674" s="610"/>
      <c r="U674" s="610"/>
      <c r="V674" s="610"/>
      <c r="W674" s="610"/>
      <c r="X674" s="759"/>
      <c r="Y674" s="756"/>
      <c r="Z674" s="756">
        <f t="shared" si="344"/>
        <v>0</v>
      </c>
      <c r="AA674" s="690"/>
    </row>
    <row r="675" spans="1:28" ht="35.25" customHeight="1" x14ac:dyDescent="0.25">
      <c r="A675" s="589">
        <v>1</v>
      </c>
      <c r="B675" s="248" t="s">
        <v>420</v>
      </c>
      <c r="C675" s="1915"/>
      <c r="D675" s="614"/>
      <c r="E675" s="759">
        <f>E445</f>
        <v>0</v>
      </c>
      <c r="F675" s="614">
        <f>F445</f>
        <v>0</v>
      </c>
      <c r="G675" s="614">
        <f>G445</f>
        <v>0</v>
      </c>
      <c r="H675" s="614" t="e">
        <f t="shared" si="387"/>
        <v>#DIV/0!</v>
      </c>
      <c r="I675" s="500"/>
      <c r="J675" s="500"/>
      <c r="K675" s="1682"/>
      <c r="L675" s="614"/>
      <c r="M675" s="614"/>
      <c r="N675" s="614"/>
      <c r="O675" s="614"/>
      <c r="P675" s="614"/>
      <c r="Q675" s="610"/>
      <c r="R675" s="610"/>
      <c r="S675" s="610"/>
      <c r="T675" s="610"/>
      <c r="U675" s="610"/>
      <c r="V675" s="610"/>
      <c r="W675" s="610"/>
      <c r="X675" s="759" t="e">
        <f>X643+X606+X548+X471+X453+X440+X412+X350+X306+X248+X167+X128+X41+#REF!</f>
        <v>#REF!</v>
      </c>
      <c r="Y675" s="759"/>
      <c r="Z675" s="759">
        <f t="shared" si="344"/>
        <v>0</v>
      </c>
      <c r="AA675" s="690"/>
    </row>
    <row r="676" spans="1:28" ht="35.25" customHeight="1" x14ac:dyDescent="0.25">
      <c r="A676" s="589">
        <v>1</v>
      </c>
      <c r="B676" s="248" t="s">
        <v>395</v>
      </c>
      <c r="C676" s="1915"/>
      <c r="D676" s="614"/>
      <c r="E676" s="759">
        <f>E256+E175+E136</f>
        <v>0</v>
      </c>
      <c r="F676" s="614">
        <f>F256+F175+F136</f>
        <v>0</v>
      </c>
      <c r="G676" s="614">
        <f>G256+G175+G136</f>
        <v>10</v>
      </c>
      <c r="H676" s="614" t="e">
        <f t="shared" si="387"/>
        <v>#DIV/0!</v>
      </c>
      <c r="I676" s="500"/>
      <c r="J676" s="500"/>
      <c r="K676" s="1682"/>
      <c r="L676" s="614"/>
      <c r="M676" s="614"/>
      <c r="N676" s="614"/>
      <c r="O676" s="614"/>
      <c r="P676" s="614"/>
      <c r="Q676" s="610"/>
      <c r="R676" s="610"/>
      <c r="S676" s="610"/>
      <c r="T676" s="610"/>
      <c r="U676" s="610"/>
      <c r="V676" s="610"/>
      <c r="W676" s="610"/>
      <c r="X676" s="759">
        <f>SUM(X457,X444,X427,X351)</f>
        <v>0</v>
      </c>
      <c r="Y676" s="759"/>
      <c r="Z676" s="759">
        <f t="shared" si="344"/>
        <v>0</v>
      </c>
      <c r="AA676" s="690"/>
    </row>
    <row r="677" spans="1:28" ht="32.25" customHeight="1" x14ac:dyDescent="0.25">
      <c r="A677" s="589">
        <v>1</v>
      </c>
      <c r="B677" s="248" t="s">
        <v>256</v>
      </c>
      <c r="C677" s="1915"/>
      <c r="D677" s="614"/>
      <c r="E677" s="759">
        <f>E257+E137</f>
        <v>0</v>
      </c>
      <c r="F677" s="614">
        <f>F257+F137</f>
        <v>0</v>
      </c>
      <c r="G677" s="614">
        <f>G257+G137</f>
        <v>80</v>
      </c>
      <c r="H677" s="614" t="e">
        <f t="shared" si="387"/>
        <v>#DIV/0!</v>
      </c>
      <c r="I677" s="500"/>
      <c r="J677" s="500"/>
      <c r="K677" s="1682"/>
      <c r="L677" s="614"/>
      <c r="M677" s="614"/>
      <c r="N677" s="614"/>
      <c r="O677" s="614"/>
      <c r="P677" s="614"/>
      <c r="Q677" s="610"/>
      <c r="R677" s="610"/>
      <c r="S677" s="610"/>
      <c r="T677" s="610"/>
      <c r="U677" s="610"/>
      <c r="V677" s="610"/>
      <c r="W677" s="610"/>
      <c r="X677" s="759">
        <f>X428+X364+X249</f>
        <v>0</v>
      </c>
      <c r="Y677" s="759"/>
      <c r="Z677" s="759">
        <f t="shared" si="344"/>
        <v>0</v>
      </c>
      <c r="AA677" s="690"/>
    </row>
    <row r="678" spans="1:28" ht="29.25" customHeight="1" x14ac:dyDescent="0.25">
      <c r="A678" s="589">
        <v>1</v>
      </c>
      <c r="B678" s="249" t="s">
        <v>396</v>
      </c>
      <c r="C678" s="1719"/>
      <c r="D678" s="176"/>
      <c r="E678" s="764">
        <f>E258+E177+E138+E51</f>
        <v>0</v>
      </c>
      <c r="F678" s="176">
        <f>F258+F177+F138+F51</f>
        <v>0</v>
      </c>
      <c r="G678" s="176">
        <f>G258+G177+G138+G51</f>
        <v>113</v>
      </c>
      <c r="H678" s="614" t="e">
        <f t="shared" si="387"/>
        <v>#DIV/0!</v>
      </c>
      <c r="I678" s="618"/>
      <c r="J678" s="618"/>
      <c r="K678" s="1918"/>
      <c r="L678" s="148"/>
      <c r="M678" s="148"/>
      <c r="N678" s="148"/>
      <c r="O678" s="148"/>
      <c r="P678" s="148"/>
      <c r="Q678" s="610"/>
      <c r="R678" s="610"/>
      <c r="S678" s="610"/>
      <c r="T678" s="610"/>
      <c r="U678" s="610"/>
      <c r="V678" s="610"/>
      <c r="W678" s="610"/>
      <c r="X678" s="764" t="e">
        <f>SUM(#REF!,#REF!,X250,X175,X135,X42)</f>
        <v>#REF!</v>
      </c>
      <c r="Y678" s="764"/>
      <c r="Z678" s="764">
        <f t="shared" si="344"/>
        <v>0</v>
      </c>
      <c r="AA678" s="690"/>
    </row>
    <row r="679" spans="1:28" ht="30" customHeight="1" x14ac:dyDescent="0.25">
      <c r="A679" s="589">
        <v>1</v>
      </c>
      <c r="B679" s="497" t="s">
        <v>299</v>
      </c>
      <c r="C679" s="1719"/>
      <c r="D679" s="176"/>
      <c r="E679" s="764">
        <f>SUM(E597,E549,E500,E482,E365,E317,E259,E178,E139,E52)</f>
        <v>0</v>
      </c>
      <c r="F679" s="176">
        <f>SUM(F597,F549,F500,F482,F365,F317,F259,F178,F139,F52)</f>
        <v>0</v>
      </c>
      <c r="G679" s="176">
        <f>SUM(G597,G549,G500,G482,G365,G317,G259,G178,G139,G52)</f>
        <v>1002</v>
      </c>
      <c r="H679" s="176" t="e">
        <f t="shared" si="387"/>
        <v>#DIV/0!</v>
      </c>
      <c r="I679" s="618"/>
      <c r="J679" s="618"/>
      <c r="K679" s="1918"/>
      <c r="L679" s="148"/>
      <c r="M679" s="148"/>
      <c r="N679" s="148"/>
      <c r="O679" s="148"/>
      <c r="P679" s="148"/>
      <c r="Q679" s="610">
        <f t="shared" ref="Q679:W679" si="389">SUM(Q597,Q549,Q500,Q482,Q365,Q317,Q259,Q178,Q139,Q52)</f>
        <v>0</v>
      </c>
      <c r="R679" s="610">
        <f t="shared" si="389"/>
        <v>0</v>
      </c>
      <c r="S679" s="610">
        <f t="shared" si="389"/>
        <v>1704.5460399999997</v>
      </c>
      <c r="T679" s="610">
        <f t="shared" si="389"/>
        <v>23.349060000000001</v>
      </c>
      <c r="U679" s="610">
        <f t="shared" si="389"/>
        <v>1684.2887699999997</v>
      </c>
      <c r="V679" s="610">
        <f t="shared" si="389"/>
        <v>-4.8046699999999998</v>
      </c>
      <c r="W679" s="610">
        <f t="shared" si="389"/>
        <v>1775.1036999999999</v>
      </c>
      <c r="X679" s="764"/>
      <c r="Y679" s="764"/>
      <c r="Z679" s="764">
        <f t="shared" si="344"/>
        <v>0</v>
      </c>
      <c r="AA679" s="690"/>
    </row>
    <row r="680" spans="1:28" ht="46.5" customHeight="1" x14ac:dyDescent="0.25">
      <c r="A680" s="589">
        <v>1</v>
      </c>
      <c r="B680" s="498" t="s">
        <v>401</v>
      </c>
      <c r="C680" s="1719"/>
      <c r="D680" s="614"/>
      <c r="E680" s="759">
        <f>SUM(E643,E608,E570,E485,E459,E446,E427,E398,E279,E207,E144,E81,E334)</f>
        <v>0</v>
      </c>
      <c r="F680" s="614">
        <f>SUM(F643,F608,F570,F485,F459,F446,F427,F398,F279,F207,F144,F81,F334)</f>
        <v>0</v>
      </c>
      <c r="G680" s="614">
        <f>SUM(G643,G608,G570,G485,G459,G446,G427,G398,G279,G207,G144,G81,G334)</f>
        <v>408.67750000000001</v>
      </c>
      <c r="H680" s="614" t="e">
        <f t="shared" si="387"/>
        <v>#DIV/0!</v>
      </c>
      <c r="I680" s="500"/>
      <c r="J680" s="500"/>
      <c r="K680" s="1682"/>
      <c r="L680" s="614"/>
      <c r="M680" s="614"/>
      <c r="N680" s="614"/>
      <c r="O680" s="614"/>
      <c r="P680" s="614"/>
      <c r="Q680" s="610"/>
      <c r="R680" s="610"/>
      <c r="S680" s="610"/>
      <c r="T680" s="610"/>
      <c r="U680" s="610"/>
      <c r="V680" s="610"/>
      <c r="W680" s="610"/>
      <c r="X680" s="759"/>
      <c r="Y680" s="759"/>
      <c r="Z680" s="759">
        <f t="shared" si="344"/>
        <v>0</v>
      </c>
      <c r="AA680" s="690"/>
    </row>
    <row r="681" spans="1:28" ht="42.75" customHeight="1" x14ac:dyDescent="0.25">
      <c r="A681" s="589">
        <v>1</v>
      </c>
      <c r="B681" s="124" t="s">
        <v>402</v>
      </c>
      <c r="C681" s="1919"/>
      <c r="D681" s="806"/>
      <c r="E681" s="1071">
        <f>SUM(E644,E609,E571,E486,E460,E447,E428,E399,E335,E280,E208,E145,E82)</f>
        <v>0</v>
      </c>
      <c r="F681" s="806">
        <f>SUM(F644,F609,F571,F486,F460,F447,F428,F399,F335,F280,F208,F145,F82)</f>
        <v>0</v>
      </c>
      <c r="G681" s="806">
        <f>SUM(G644,G609,G571,G486,G460,G447,G428,G399,G335,G280,G208,G145,G82)</f>
        <v>81.089361702127661</v>
      </c>
      <c r="H681" s="806" t="e">
        <f t="shared" si="387"/>
        <v>#DIV/0!</v>
      </c>
      <c r="I681" s="614"/>
      <c r="J681" s="272"/>
      <c r="K681" s="1713"/>
      <c r="L681" s="272"/>
      <c r="M681" s="272"/>
      <c r="N681" s="272"/>
      <c r="O681" s="272"/>
      <c r="P681" s="272"/>
      <c r="Q681" s="610"/>
      <c r="R681" s="610"/>
      <c r="S681" s="610"/>
      <c r="T681" s="610"/>
      <c r="U681" s="610"/>
      <c r="V681" s="610"/>
      <c r="W681" s="610"/>
      <c r="X681" s="1071" t="e">
        <f>SUM(#REF!)</f>
        <v>#REF!</v>
      </c>
      <c r="Y681" s="1071"/>
      <c r="Z681" s="1071">
        <f t="shared" si="344"/>
        <v>0</v>
      </c>
      <c r="AA681" s="690"/>
    </row>
    <row r="682" spans="1:28" ht="37.5" customHeight="1" x14ac:dyDescent="0.25">
      <c r="A682" s="589">
        <v>1</v>
      </c>
      <c r="B682" s="498" t="s">
        <v>403</v>
      </c>
      <c r="C682" s="1719"/>
      <c r="D682" s="806"/>
      <c r="E682" s="1071">
        <f>SUM(E281,E209,E146,E83)</f>
        <v>0</v>
      </c>
      <c r="F682" s="806">
        <f>SUM(F281,F209,F146,F83)</f>
        <v>0</v>
      </c>
      <c r="G682" s="806">
        <f>SUM(G281,G209,G146,G83)</f>
        <v>50</v>
      </c>
      <c r="H682" s="806" t="e">
        <f t="shared" si="387"/>
        <v>#DIV/0!</v>
      </c>
      <c r="I682" s="500"/>
      <c r="J682" s="500"/>
      <c r="K682" s="1528"/>
      <c r="L682" s="636"/>
      <c r="M682" s="636"/>
      <c r="N682" s="636"/>
      <c r="O682" s="636"/>
      <c r="P682" s="636"/>
      <c r="Q682" s="610">
        <f t="shared" ref="Q682:W682" si="390">Q281+Q209+Q146+Q83</f>
        <v>0</v>
      </c>
      <c r="R682" s="610">
        <f t="shared" si="390"/>
        <v>0</v>
      </c>
      <c r="S682" s="610">
        <f t="shared" si="390"/>
        <v>0</v>
      </c>
      <c r="T682" s="610">
        <f t="shared" si="390"/>
        <v>0</v>
      </c>
      <c r="U682" s="610">
        <f t="shared" si="390"/>
        <v>0</v>
      </c>
      <c r="V682" s="610">
        <f t="shared" si="390"/>
        <v>0</v>
      </c>
      <c r="W682" s="610">
        <f t="shared" si="390"/>
        <v>0</v>
      </c>
      <c r="X682" s="1071" t="e">
        <f>SUM(#REF!)</f>
        <v>#REF!</v>
      </c>
      <c r="Y682" s="1071"/>
      <c r="Z682" s="1071">
        <f t="shared" si="344"/>
        <v>0</v>
      </c>
      <c r="AA682" s="690"/>
    </row>
    <row r="683" spans="1:28" ht="43.5" customHeight="1" x14ac:dyDescent="0.25">
      <c r="A683" s="589">
        <v>1</v>
      </c>
      <c r="B683" s="498" t="s">
        <v>141</v>
      </c>
      <c r="C683" s="1719"/>
      <c r="D683" s="806"/>
      <c r="E683" s="1071">
        <f>SUM(E646,E611,E573,E505,E488,E461,E448,E430,E401,E337,E282,E210,E147,E84)</f>
        <v>23536</v>
      </c>
      <c r="F683" s="806">
        <f>SUM(F646,F611,F573,F505,F488,F461,F448,F430,F401,F337,F282,F210,F147,F84)</f>
        <v>1960.4166666666665</v>
      </c>
      <c r="G683" s="806">
        <f>SUM(G646,G611,G573,G505,G488,G461,G448,G430,G401,G337,G282,G210,G147,G84)</f>
        <v>562.09178571428561</v>
      </c>
      <c r="H683" s="806">
        <f t="shared" si="387"/>
        <v>28.67205708213147</v>
      </c>
      <c r="I683" s="500"/>
      <c r="J683" s="500"/>
      <c r="K683" s="1528"/>
      <c r="L683" s="636"/>
      <c r="M683" s="636"/>
      <c r="N683" s="636"/>
      <c r="O683" s="636"/>
      <c r="P683" s="636"/>
      <c r="Q683" s="610">
        <f t="shared" ref="Q683:W683" si="391">SUM(Q646,Q611,Q573,Q505,Q488,Q461,Q448,Q430,Q401,Q337,Q282,Q210,Q147,Q84)</f>
        <v>51337.849000000002</v>
      </c>
      <c r="R683" s="610">
        <f t="shared" si="391"/>
        <v>4278.1540833333338</v>
      </c>
      <c r="S683" s="610">
        <f t="shared" si="391"/>
        <v>1754.3906699999998</v>
      </c>
      <c r="T683" s="610">
        <f t="shared" si="391"/>
        <v>23.349060000000001</v>
      </c>
      <c r="U683" s="610">
        <f t="shared" si="391"/>
        <v>1637.2736499999996</v>
      </c>
      <c r="V683" s="610">
        <f t="shared" si="391"/>
        <v>-4.8046699999999998</v>
      </c>
      <c r="W683" s="756">
        <f t="shared" si="391"/>
        <v>2381.7312499999998</v>
      </c>
      <c r="X683" s="1071" t="e">
        <f>SUM(#REF!)</f>
        <v>#REF!</v>
      </c>
      <c r="Y683" s="1071"/>
      <c r="Z683" s="1071">
        <f t="shared" si="344"/>
        <v>0</v>
      </c>
      <c r="AA683" s="690"/>
    </row>
    <row r="684" spans="1:28" ht="15" customHeight="1" x14ac:dyDescent="0.25">
      <c r="A684" s="589">
        <v>1</v>
      </c>
      <c r="B684" s="502" t="s">
        <v>29</v>
      </c>
      <c r="C684" s="1920"/>
      <c r="D684" s="806"/>
      <c r="E684" s="1071"/>
      <c r="F684" s="806"/>
      <c r="G684" s="806"/>
      <c r="H684" s="806"/>
      <c r="I684" s="500"/>
      <c r="J684" s="500"/>
      <c r="K684" s="1528"/>
      <c r="L684" s="636"/>
      <c r="M684" s="636"/>
      <c r="N684" s="636"/>
      <c r="O684" s="636"/>
      <c r="P684" s="636"/>
      <c r="Q684" s="610"/>
      <c r="R684" s="610"/>
      <c r="S684" s="610"/>
      <c r="T684" s="610"/>
      <c r="U684" s="610"/>
      <c r="V684" s="610"/>
      <c r="W684" s="610"/>
      <c r="X684" s="1071"/>
      <c r="Y684" s="756"/>
      <c r="Z684" s="756">
        <f t="shared" ref="Z684:Z732" si="392">Y684/1000</f>
        <v>0</v>
      </c>
      <c r="AA684" s="690"/>
    </row>
    <row r="685" spans="1:28" ht="15" customHeight="1" x14ac:dyDescent="0.25">
      <c r="A685" s="589">
        <v>1</v>
      </c>
      <c r="B685" s="272" t="s">
        <v>173</v>
      </c>
      <c r="C685" s="1914"/>
      <c r="D685" s="614"/>
      <c r="E685" s="759">
        <f>SUM(E651,E583,E492,E341,E287,E214,E152,E105)</f>
        <v>384</v>
      </c>
      <c r="F685" s="614">
        <f>SUM(F651,F583,F492,F341,F287,F214,F152,F105)</f>
        <v>31.166666666666668</v>
      </c>
      <c r="G685" s="614">
        <f>SUM(G651,G583,G492,G341,G287,G214,G152,G105)</f>
        <v>22</v>
      </c>
      <c r="H685" s="614">
        <f>G685/F685*100</f>
        <v>70.588235294117638</v>
      </c>
      <c r="I685" s="500">
        <f>K685/E685</f>
        <v>0</v>
      </c>
      <c r="J685" s="500">
        <f>M685/G685</f>
        <v>10.136363636363637</v>
      </c>
      <c r="K685" s="614">
        <f>SUM(K651,K583,K492,K341,K287,K152,K105,K214)</f>
        <v>0</v>
      </c>
      <c r="L685" s="614">
        <f>SUM(L651,L583,L492,L341,L287,L152,L105,L214)</f>
        <v>0</v>
      </c>
      <c r="M685" s="614">
        <f>SUM(M651,M583,M492,M341,M287,M214,M152,M105)</f>
        <v>223</v>
      </c>
      <c r="N685" s="631" t="e">
        <f>M685/L685*100</f>
        <v>#DIV/0!</v>
      </c>
      <c r="O685" s="614">
        <f>SUM(O651,O583,O492,O341,O287,O152,O105,O214)</f>
        <v>0</v>
      </c>
      <c r="P685" s="148" t="e">
        <f>M685/$B$4*12/O685</f>
        <v>#DIV/0!</v>
      </c>
      <c r="Q685" s="610"/>
      <c r="R685" s="610"/>
      <c r="S685" s="610"/>
      <c r="T685" s="610"/>
      <c r="U685" s="610"/>
      <c r="V685" s="610"/>
      <c r="W685" s="610"/>
      <c r="X685" s="759">
        <f>SUM(X651,X583,X492,X341,X287,X152,X105,X214)</f>
        <v>0</v>
      </c>
      <c r="Y685" s="756"/>
      <c r="Z685" s="756">
        <f t="shared" si="392"/>
        <v>0</v>
      </c>
      <c r="AA685" s="690"/>
    </row>
    <row r="686" spans="1:28" ht="31.5" customHeight="1" x14ac:dyDescent="0.25">
      <c r="A686" s="589">
        <v>1</v>
      </c>
      <c r="B686" s="329" t="s">
        <v>425</v>
      </c>
      <c r="C686" s="1921"/>
      <c r="D686" s="1456"/>
      <c r="E686" s="1407">
        <f>SUM(E654,E509,E495,E434,E406,E345,E291,E218,E110)</f>
        <v>3329</v>
      </c>
      <c r="F686" s="1456">
        <f>SUM(F654,F509,F495,F434,F406,F345,F291,F218,F110)</f>
        <v>278.00000000000006</v>
      </c>
      <c r="G686" s="1456">
        <f>SUM(G654,G509,G495,G434,G406,G345,G291,G218,G110)</f>
        <v>96</v>
      </c>
      <c r="H686" s="1456">
        <f>G686/F686*100</f>
        <v>34.532374100719416</v>
      </c>
      <c r="I686" s="1538">
        <f>K686/E686</f>
        <v>0</v>
      </c>
      <c r="J686" s="1538">
        <f>M686/G686</f>
        <v>1.3229166666666667</v>
      </c>
      <c r="K686" s="1456">
        <f>SUM(K654,K509,K495,K434,K406,K345,K291,K218,K110)</f>
        <v>0</v>
      </c>
      <c r="L686" s="1456">
        <f>SUM(L654,L509,L495,L434,L406,L345,L291,L218,L110)</f>
        <v>0</v>
      </c>
      <c r="M686" s="1456">
        <f>SUM(M654,M509,M495,M434,M406,M345,M291,M218,M110)</f>
        <v>127</v>
      </c>
      <c r="N686" s="869" t="e">
        <f>M686/L686*100</f>
        <v>#DIV/0!</v>
      </c>
      <c r="O686" s="1456">
        <f>SUM(O654,O509,O495,O434,O406,O345,O291,O218,O110)</f>
        <v>0</v>
      </c>
      <c r="P686" s="1587" t="e">
        <f>M686/$B$4*12/O686</f>
        <v>#DIV/0!</v>
      </c>
      <c r="Q686" s="718"/>
      <c r="R686" s="718"/>
      <c r="S686" s="718"/>
      <c r="T686" s="718"/>
      <c r="U686" s="718"/>
      <c r="V686" s="718"/>
      <c r="W686" s="718"/>
      <c r="X686" s="1407" t="e">
        <f>SUM(#REF!,X495,X406,X345,X291,X218,X110,X654,X434,X509)</f>
        <v>#REF!</v>
      </c>
      <c r="Y686" s="1328"/>
      <c r="Z686" s="1328">
        <f t="shared" si="392"/>
        <v>0</v>
      </c>
      <c r="AA686" s="690"/>
    </row>
    <row r="687" spans="1:28" ht="31.5" customHeight="1" x14ac:dyDescent="0.25">
      <c r="A687" s="589">
        <v>1</v>
      </c>
      <c r="B687" s="426" t="s">
        <v>264</v>
      </c>
      <c r="C687" s="426"/>
      <c r="D687" s="537"/>
      <c r="E687" s="528">
        <f>SUM(E655,E584,E510,E496,E435,E407,E292,E346,E219,E153,E111)</f>
        <v>3713</v>
      </c>
      <c r="F687" s="537">
        <f>SUM(F655,F584,F510,F496,F435,F407,F292,F346,F219,F153,F111)</f>
        <v>309.16666666666674</v>
      </c>
      <c r="G687" s="537">
        <f>SUM(G655,G584,G510,G496,G435,G407,G292,G346,G219,G153,G111)</f>
        <v>118</v>
      </c>
      <c r="H687" s="537">
        <f>G687/F687*100</f>
        <v>38.167115902964952</v>
      </c>
      <c r="I687" s="537">
        <f>K687/E687</f>
        <v>0</v>
      </c>
      <c r="J687" s="537">
        <f>M687/G687</f>
        <v>2.9661016949152543</v>
      </c>
      <c r="K687" s="537">
        <f>SUM(K655,K584,K510,K496,K435,K407,K292,K346,K219,K153,K111)</f>
        <v>0</v>
      </c>
      <c r="L687" s="537">
        <f>SUM(L655,L584,L510,L496,L435,L407,L292,L346,L219,L153,L111)</f>
        <v>0</v>
      </c>
      <c r="M687" s="537">
        <f>SUM(M655,M584,M510,M496,M435,M407,M292,M346,M219,M153,M111)</f>
        <v>350</v>
      </c>
      <c r="N687" s="529" t="e">
        <f>M687/L687*100</f>
        <v>#DIV/0!</v>
      </c>
      <c r="O687" s="537">
        <f>SUM(O655,O584,O510,O496,O435,O407,O292,O346,O219,O153,O111)</f>
        <v>0</v>
      </c>
      <c r="P687" s="862" t="e">
        <f>M687/$B$4*12/O687</f>
        <v>#DIV/0!</v>
      </c>
      <c r="Q687" s="873">
        <f t="shared" ref="Q687:W687" si="393">SUM(Q655,Q584,Q510,Q496,Q435,Q407,Q292,Q346,Q219,Q153,Q111)</f>
        <v>109301.08</v>
      </c>
      <c r="R687" s="873">
        <f t="shared" si="393"/>
        <v>9108.4233333333341</v>
      </c>
      <c r="S687" s="873">
        <f t="shared" si="393"/>
        <v>4390.1596900000004</v>
      </c>
      <c r="T687" s="873">
        <f t="shared" si="393"/>
        <v>0</v>
      </c>
      <c r="U687" s="873">
        <f t="shared" si="393"/>
        <v>-4718.2636433333328</v>
      </c>
      <c r="V687" s="873">
        <f t="shared" si="393"/>
        <v>0</v>
      </c>
      <c r="W687" s="873">
        <f t="shared" si="393"/>
        <v>4390.1596900000004</v>
      </c>
      <c r="X687" s="528" t="e">
        <f>SUM(X655,X584,#REF!,X407,X346,X292,X219,X153,X111,X496,X435,X510)</f>
        <v>#REF!</v>
      </c>
      <c r="Y687" s="1330" t="e">
        <f>SUM(Y655,Y584,#REF!,Y407,Y346,Y292,Y219,Y153,Y111,Y496,Y435,Y510)</f>
        <v>#REF!</v>
      </c>
      <c r="Z687" s="1330" t="e">
        <f t="shared" si="392"/>
        <v>#REF!</v>
      </c>
      <c r="AA687" s="690"/>
      <c r="AB687" s="589"/>
    </row>
    <row r="688" spans="1:28" ht="31.5" customHeight="1" x14ac:dyDescent="0.25">
      <c r="A688" s="589">
        <v>1</v>
      </c>
      <c r="B688" s="504" t="s">
        <v>294</v>
      </c>
      <c r="C688" s="1922"/>
      <c r="D688" s="845"/>
      <c r="E688" s="845">
        <f t="shared" ref="E688:Y688" si="394">E213</f>
        <v>0</v>
      </c>
      <c r="F688" s="845">
        <f t="shared" si="394"/>
        <v>0</v>
      </c>
      <c r="G688" s="845">
        <f t="shared" si="394"/>
        <v>12</v>
      </c>
      <c r="H688" s="1525" t="e">
        <f t="shared" si="394"/>
        <v>#DIV/0!</v>
      </c>
      <c r="I688" s="1525">
        <f t="shared" si="394"/>
        <v>18</v>
      </c>
      <c r="J688" s="501">
        <f t="shared" si="394"/>
        <v>14.25</v>
      </c>
      <c r="K688" s="845">
        <f t="shared" si="394"/>
        <v>0</v>
      </c>
      <c r="L688" s="845">
        <f t="shared" si="394"/>
        <v>0</v>
      </c>
      <c r="M688" s="845">
        <f t="shared" si="394"/>
        <v>171</v>
      </c>
      <c r="N688" s="1785" t="e">
        <f t="shared" si="394"/>
        <v>#DIV/0!</v>
      </c>
      <c r="O688" s="845">
        <f t="shared" si="394"/>
        <v>0</v>
      </c>
      <c r="P688" s="1785" t="e">
        <f t="shared" si="394"/>
        <v>#DIV/0!</v>
      </c>
      <c r="Q688" s="780">
        <f t="shared" si="394"/>
        <v>0</v>
      </c>
      <c r="R688" s="780">
        <f t="shared" si="394"/>
        <v>0</v>
      </c>
      <c r="S688" s="780">
        <f t="shared" si="394"/>
        <v>0</v>
      </c>
      <c r="T688" s="780">
        <f t="shared" si="394"/>
        <v>0</v>
      </c>
      <c r="U688" s="780">
        <f t="shared" si="394"/>
        <v>0</v>
      </c>
      <c r="V688" s="780">
        <f t="shared" si="394"/>
        <v>0</v>
      </c>
      <c r="W688" s="780">
        <f t="shared" si="394"/>
        <v>0</v>
      </c>
      <c r="X688" s="845">
        <f t="shared" si="394"/>
        <v>0</v>
      </c>
      <c r="Y688" s="1402">
        <f t="shared" si="394"/>
        <v>0</v>
      </c>
      <c r="Z688" s="1402">
        <f t="shared" si="392"/>
        <v>0</v>
      </c>
      <c r="AA688" s="690"/>
      <c r="AB688" s="589"/>
    </row>
    <row r="689" spans="1:27" s="589" customFormat="1" ht="19.5" customHeight="1" x14ac:dyDescent="0.25">
      <c r="A689" s="589">
        <v>1</v>
      </c>
      <c r="B689" s="504" t="s">
        <v>336</v>
      </c>
      <c r="C689" s="1922"/>
      <c r="D689" s="845"/>
      <c r="E689" s="845">
        <f>E435</f>
        <v>8</v>
      </c>
      <c r="F689" s="845">
        <f>F435</f>
        <v>1</v>
      </c>
      <c r="G689" s="845">
        <f>G435</f>
        <v>0</v>
      </c>
      <c r="H689" s="1525" t="e">
        <f>H433</f>
        <v>#DIV/0!</v>
      </c>
      <c r="I689" s="1525">
        <f>I433</f>
        <v>10</v>
      </c>
      <c r="J689" s="501" t="e">
        <f>J433</f>
        <v>#DIV/0!</v>
      </c>
      <c r="K689" s="845">
        <f>K435</f>
        <v>0</v>
      </c>
      <c r="L689" s="845">
        <f>L435</f>
        <v>0</v>
      </c>
      <c r="M689" s="845">
        <f>M435</f>
        <v>0</v>
      </c>
      <c r="N689" s="1785" t="e">
        <f>N433</f>
        <v>#DIV/0!</v>
      </c>
      <c r="O689" s="845">
        <f>O433</f>
        <v>0</v>
      </c>
      <c r="P689" s="1785" t="e">
        <f>P433</f>
        <v>#DIV/0!</v>
      </c>
      <c r="Q689" s="845">
        <f t="shared" ref="Q689:W689" si="395">Q435</f>
        <v>230.65299999999999</v>
      </c>
      <c r="R689" s="845">
        <f t="shared" si="395"/>
        <v>19.221083333333333</v>
      </c>
      <c r="S689" s="845">
        <f t="shared" si="395"/>
        <v>0</v>
      </c>
      <c r="T689" s="845">
        <f t="shared" si="395"/>
        <v>0</v>
      </c>
      <c r="U689" s="845">
        <f t="shared" si="395"/>
        <v>-19.221083333333333</v>
      </c>
      <c r="V689" s="845">
        <f t="shared" si="395"/>
        <v>0</v>
      </c>
      <c r="W689" s="845">
        <f t="shared" si="395"/>
        <v>0</v>
      </c>
      <c r="X689" s="845">
        <f>X433</f>
        <v>0</v>
      </c>
      <c r="Y689" s="1402">
        <f>Y433</f>
        <v>0</v>
      </c>
      <c r="Z689" s="1402">
        <f t="shared" si="392"/>
        <v>0</v>
      </c>
      <c r="AA689" s="690"/>
    </row>
    <row r="690" spans="1:27" s="589" customFormat="1" ht="31.5" customHeight="1" x14ac:dyDescent="0.25">
      <c r="A690" s="589">
        <v>1</v>
      </c>
      <c r="B690" s="37" t="s">
        <v>352</v>
      </c>
      <c r="C690" s="95"/>
      <c r="D690" s="759"/>
      <c r="E690" s="759">
        <f t="shared" ref="E690:G691" si="396">E220</f>
        <v>0</v>
      </c>
      <c r="F690" s="759">
        <f t="shared" si="396"/>
        <v>0</v>
      </c>
      <c r="G690" s="759">
        <f t="shared" si="396"/>
        <v>0</v>
      </c>
      <c r="H690" s="614" t="e">
        <f t="shared" ref="H690:H695" si="397">G690/F690*100</f>
        <v>#DIV/0!</v>
      </c>
      <c r="I690" s="500"/>
      <c r="J690" s="500"/>
      <c r="K690" s="1742"/>
      <c r="L690" s="759"/>
      <c r="M690" s="759"/>
      <c r="N690" s="631"/>
      <c r="O690" s="759"/>
      <c r="P690" s="636"/>
      <c r="Q690" s="610"/>
      <c r="R690" s="610"/>
      <c r="S690" s="610"/>
      <c r="T690" s="610"/>
      <c r="U690" s="610"/>
      <c r="V690" s="610"/>
      <c r="W690" s="610"/>
      <c r="X690" s="759">
        <f>SUM(X86,X622)</f>
        <v>0</v>
      </c>
      <c r="Y690" s="756"/>
      <c r="Z690" s="756">
        <f t="shared" si="392"/>
        <v>0</v>
      </c>
      <c r="AA690" s="690"/>
    </row>
    <row r="691" spans="1:27" s="589" customFormat="1" ht="36.75" customHeight="1" x14ac:dyDescent="0.25">
      <c r="A691" s="589">
        <v>1</v>
      </c>
      <c r="B691" s="37" t="s">
        <v>353</v>
      </c>
      <c r="C691" s="95"/>
      <c r="D691" s="759"/>
      <c r="E691" s="759">
        <f t="shared" si="396"/>
        <v>0</v>
      </c>
      <c r="F691" s="759">
        <f t="shared" si="396"/>
        <v>0</v>
      </c>
      <c r="G691" s="759">
        <f t="shared" si="396"/>
        <v>0</v>
      </c>
      <c r="H691" s="614" t="e">
        <f t="shared" si="397"/>
        <v>#DIV/0!</v>
      </c>
      <c r="I691" s="500"/>
      <c r="J691" s="500"/>
      <c r="K691" s="1742"/>
      <c r="L691" s="759"/>
      <c r="M691" s="759"/>
      <c r="N691" s="636"/>
      <c r="O691" s="759"/>
      <c r="P691" s="636"/>
      <c r="Q691" s="610"/>
      <c r="R691" s="610"/>
      <c r="S691" s="610"/>
      <c r="T691" s="610"/>
      <c r="U691" s="610"/>
      <c r="V691" s="610"/>
      <c r="W691" s="610"/>
      <c r="X691" s="759">
        <f>SUM(X623,X87)</f>
        <v>0</v>
      </c>
      <c r="Y691" s="756"/>
      <c r="Z691" s="756">
        <f t="shared" si="392"/>
        <v>0</v>
      </c>
      <c r="AA691" s="690"/>
    </row>
    <row r="692" spans="1:27" s="589" customFormat="1" ht="24" customHeight="1" x14ac:dyDescent="0.25">
      <c r="A692" s="589">
        <v>1</v>
      </c>
      <c r="B692" s="37" t="s">
        <v>354</v>
      </c>
      <c r="C692" s="95"/>
      <c r="D692" s="759"/>
      <c r="E692" s="759">
        <f>E222+E89</f>
        <v>0</v>
      </c>
      <c r="F692" s="759">
        <f>F222+F89</f>
        <v>0</v>
      </c>
      <c r="G692" s="759">
        <f>G222+G89</f>
        <v>0</v>
      </c>
      <c r="H692" s="614" t="e">
        <f t="shared" si="397"/>
        <v>#DIV/0!</v>
      </c>
      <c r="I692" s="500"/>
      <c r="J692" s="500"/>
      <c r="K692" s="1742"/>
      <c r="L692" s="759"/>
      <c r="M692" s="759"/>
      <c r="N692" s="636"/>
      <c r="O692" s="759"/>
      <c r="P692" s="636"/>
      <c r="Q692" s="610"/>
      <c r="R692" s="610"/>
      <c r="S692" s="610"/>
      <c r="T692" s="610"/>
      <c r="U692" s="610"/>
      <c r="V692" s="610"/>
      <c r="W692" s="610"/>
      <c r="X692" s="759">
        <f>X624+X88</f>
        <v>0</v>
      </c>
      <c r="Y692" s="756"/>
      <c r="Z692" s="756">
        <f t="shared" si="392"/>
        <v>0</v>
      </c>
      <c r="AA692" s="690"/>
    </row>
    <row r="693" spans="1:27" s="589" customFormat="1" ht="34.5" customHeight="1" x14ac:dyDescent="0.25">
      <c r="A693" s="589">
        <v>1</v>
      </c>
      <c r="B693" s="505" t="s">
        <v>252</v>
      </c>
      <c r="C693" s="1923"/>
      <c r="D693" s="759"/>
      <c r="E693" s="759">
        <f t="shared" ref="E693:G695" si="398">E622+E86</f>
        <v>0</v>
      </c>
      <c r="F693" s="759">
        <f t="shared" si="398"/>
        <v>0</v>
      </c>
      <c r="G693" s="759">
        <f t="shared" si="398"/>
        <v>14</v>
      </c>
      <c r="H693" s="614" t="e">
        <f t="shared" si="397"/>
        <v>#DIV/0!</v>
      </c>
      <c r="I693" s="500"/>
      <c r="J693" s="500"/>
      <c r="K693" s="1682"/>
      <c r="L693" s="614"/>
      <c r="M693" s="614"/>
      <c r="N693" s="614"/>
      <c r="O693" s="614"/>
      <c r="P693" s="614"/>
      <c r="Q693" s="610"/>
      <c r="R693" s="610"/>
      <c r="S693" s="610"/>
      <c r="T693" s="610"/>
      <c r="U693" s="610"/>
      <c r="V693" s="610"/>
      <c r="W693" s="610"/>
      <c r="X693" s="759" t="e">
        <f>SUM(#REF!,X223)</f>
        <v>#REF!</v>
      </c>
      <c r="Y693" s="756"/>
      <c r="Z693" s="756">
        <f t="shared" si="392"/>
        <v>0</v>
      </c>
      <c r="AA693" s="690"/>
    </row>
    <row r="694" spans="1:27" s="589" customFormat="1" ht="40.5" customHeight="1" x14ac:dyDescent="0.25">
      <c r="A694" s="589">
        <v>1</v>
      </c>
      <c r="B694" s="505" t="s">
        <v>253</v>
      </c>
      <c r="C694" s="1924"/>
      <c r="D694" s="1407"/>
      <c r="E694" s="1407">
        <f t="shared" si="398"/>
        <v>0</v>
      </c>
      <c r="F694" s="1407">
        <f t="shared" si="398"/>
        <v>0</v>
      </c>
      <c r="G694" s="1407">
        <f t="shared" si="398"/>
        <v>62</v>
      </c>
      <c r="H694" s="1456" t="e">
        <f t="shared" si="397"/>
        <v>#DIV/0!</v>
      </c>
      <c r="I694" s="1538"/>
      <c r="J694" s="1538"/>
      <c r="K694" s="1604"/>
      <c r="L694" s="1456"/>
      <c r="M694" s="1456"/>
      <c r="N694" s="1456"/>
      <c r="O694" s="1456"/>
      <c r="P694" s="1456"/>
      <c r="Q694" s="718"/>
      <c r="R694" s="718"/>
      <c r="S694" s="718"/>
      <c r="T694" s="718"/>
      <c r="U694" s="718"/>
      <c r="V694" s="718"/>
      <c r="W694" s="718"/>
      <c r="X694" s="1407">
        <f>X90</f>
        <v>0</v>
      </c>
      <c r="Y694" s="1328"/>
      <c r="Z694" s="1328">
        <f t="shared" si="392"/>
        <v>0</v>
      </c>
      <c r="AA694" s="690"/>
    </row>
    <row r="695" spans="1:27" s="589" customFormat="1" ht="40.5" customHeight="1" x14ac:dyDescent="0.25">
      <c r="A695" s="589">
        <v>1</v>
      </c>
      <c r="B695" s="505" t="s">
        <v>287</v>
      </c>
      <c r="C695" s="1925"/>
      <c r="D695" s="1407"/>
      <c r="E695" s="1407">
        <f t="shared" si="398"/>
        <v>0</v>
      </c>
      <c r="F695" s="1407">
        <f t="shared" si="398"/>
        <v>0</v>
      </c>
      <c r="G695" s="1407">
        <f t="shared" si="398"/>
        <v>5</v>
      </c>
      <c r="H695" s="1456" t="e">
        <f t="shared" si="397"/>
        <v>#DIV/0!</v>
      </c>
      <c r="I695" s="1538"/>
      <c r="J695" s="1538"/>
      <c r="K695" s="1604"/>
      <c r="L695" s="1456"/>
      <c r="M695" s="1456"/>
      <c r="N695" s="1456"/>
      <c r="O695" s="1456"/>
      <c r="P695" s="1456"/>
      <c r="Q695" s="718"/>
      <c r="R695" s="718"/>
      <c r="S695" s="718"/>
      <c r="T695" s="718"/>
      <c r="U695" s="718"/>
      <c r="V695" s="718"/>
      <c r="W695" s="718"/>
      <c r="X695" s="1407">
        <f>X220</f>
        <v>0</v>
      </c>
      <c r="Y695" s="1328"/>
      <c r="Z695" s="1328">
        <f t="shared" si="392"/>
        <v>0</v>
      </c>
      <c r="AA695" s="690"/>
    </row>
    <row r="696" spans="1:27" s="589" customFormat="1" ht="40.5" customHeight="1" x14ac:dyDescent="0.25">
      <c r="A696" s="589">
        <v>1</v>
      </c>
      <c r="B696" s="505" t="s">
        <v>342</v>
      </c>
      <c r="C696" s="1925"/>
      <c r="D696" s="1407"/>
      <c r="E696" s="1407">
        <f>E90</f>
        <v>0</v>
      </c>
      <c r="F696" s="1407">
        <f>F90</f>
        <v>0</v>
      </c>
      <c r="G696" s="1407">
        <f>G90</f>
        <v>0</v>
      </c>
      <c r="H696" s="1456"/>
      <c r="I696" s="1538"/>
      <c r="J696" s="1538"/>
      <c r="K696" s="1604"/>
      <c r="L696" s="1456"/>
      <c r="M696" s="1456"/>
      <c r="N696" s="1456"/>
      <c r="O696" s="1456"/>
      <c r="P696" s="1456"/>
      <c r="Q696" s="718"/>
      <c r="R696" s="718"/>
      <c r="S696" s="718"/>
      <c r="T696" s="718"/>
      <c r="U696" s="718"/>
      <c r="V696" s="718"/>
      <c r="W696" s="718"/>
      <c r="X696" s="1407"/>
      <c r="Y696" s="1328"/>
      <c r="Z696" s="1328"/>
      <c r="AA696" s="690"/>
    </row>
    <row r="697" spans="1:27" s="589" customFormat="1" ht="40.5" customHeight="1" x14ac:dyDescent="0.25">
      <c r="A697" s="589">
        <v>1</v>
      </c>
      <c r="B697" s="506" t="s">
        <v>254</v>
      </c>
      <c r="C697" s="1925"/>
      <c r="D697" s="1407"/>
      <c r="E697" s="1407">
        <f>E91+E223</f>
        <v>0</v>
      </c>
      <c r="F697" s="1407">
        <f>F91+F223</f>
        <v>0</v>
      </c>
      <c r="G697" s="1407">
        <f>G91+G223</f>
        <v>0</v>
      </c>
      <c r="H697" s="1456"/>
      <c r="I697" s="1538"/>
      <c r="J697" s="1538"/>
      <c r="K697" s="1604"/>
      <c r="L697" s="1456"/>
      <c r="M697" s="1456"/>
      <c r="N697" s="1456"/>
      <c r="O697" s="1456"/>
      <c r="P697" s="1456"/>
      <c r="Q697" s="718"/>
      <c r="R697" s="718"/>
      <c r="S697" s="718"/>
      <c r="T697" s="718"/>
      <c r="U697" s="718"/>
      <c r="V697" s="718"/>
      <c r="W697" s="718"/>
      <c r="X697" s="1407"/>
      <c r="Y697" s="1328"/>
      <c r="Z697" s="1328"/>
      <c r="AA697" s="690"/>
    </row>
    <row r="698" spans="1:27" s="589" customFormat="1" ht="40.5" customHeight="1" x14ac:dyDescent="0.25">
      <c r="A698" s="589">
        <v>1</v>
      </c>
      <c r="B698" s="505" t="s">
        <v>408</v>
      </c>
      <c r="C698" s="1924"/>
      <c r="D698" s="1407"/>
      <c r="E698" s="1407">
        <f t="shared" ref="E698:G700" si="399">E224</f>
        <v>0</v>
      </c>
      <c r="F698" s="1407">
        <f t="shared" si="399"/>
        <v>0</v>
      </c>
      <c r="G698" s="1407">
        <f t="shared" si="399"/>
        <v>0</v>
      </c>
      <c r="H698" s="1456" t="e">
        <f>G698/F698*100</f>
        <v>#DIV/0!</v>
      </c>
      <c r="I698" s="1538"/>
      <c r="J698" s="1538"/>
      <c r="K698" s="1604"/>
      <c r="L698" s="1456"/>
      <c r="M698" s="1456"/>
      <c r="N698" s="1456"/>
      <c r="O698" s="1456"/>
      <c r="P698" s="1456"/>
      <c r="Q698" s="718"/>
      <c r="R698" s="718"/>
      <c r="S698" s="718"/>
      <c r="T698" s="718"/>
      <c r="U698" s="718"/>
      <c r="V698" s="718"/>
      <c r="W698" s="718"/>
      <c r="X698" s="1407">
        <f>X221</f>
        <v>0</v>
      </c>
      <c r="Y698" s="1328"/>
      <c r="Z698" s="1328">
        <f t="shared" si="392"/>
        <v>0</v>
      </c>
      <c r="AA698" s="690"/>
    </row>
    <row r="699" spans="1:27" s="589" customFormat="1" ht="40.5" customHeight="1" x14ac:dyDescent="0.25">
      <c r="A699" s="589">
        <v>1</v>
      </c>
      <c r="B699" s="505" t="s">
        <v>409</v>
      </c>
      <c r="C699" s="1925"/>
      <c r="D699" s="1407"/>
      <c r="E699" s="1407">
        <f t="shared" si="399"/>
        <v>0</v>
      </c>
      <c r="F699" s="1407">
        <f t="shared" si="399"/>
        <v>0</v>
      </c>
      <c r="G699" s="1407">
        <f t="shared" si="399"/>
        <v>0</v>
      </c>
      <c r="H699" s="1456"/>
      <c r="I699" s="1538"/>
      <c r="J699" s="1538"/>
      <c r="K699" s="1604"/>
      <c r="L699" s="1456"/>
      <c r="M699" s="1456"/>
      <c r="N699" s="1456"/>
      <c r="O699" s="1456"/>
      <c r="P699" s="1456"/>
      <c r="Q699" s="718"/>
      <c r="R699" s="718"/>
      <c r="S699" s="718"/>
      <c r="T699" s="718"/>
      <c r="U699" s="718"/>
      <c r="V699" s="718"/>
      <c r="W699" s="718"/>
      <c r="X699" s="1407"/>
      <c r="Y699" s="1328"/>
      <c r="Z699" s="1328"/>
      <c r="AA699" s="690"/>
    </row>
    <row r="700" spans="1:27" s="589" customFormat="1" ht="40.5" customHeight="1" x14ac:dyDescent="0.25">
      <c r="A700" s="589">
        <v>1</v>
      </c>
      <c r="B700" s="506" t="s">
        <v>410</v>
      </c>
      <c r="C700" s="1925"/>
      <c r="D700" s="1407"/>
      <c r="E700" s="1407">
        <f t="shared" si="399"/>
        <v>0</v>
      </c>
      <c r="F700" s="1407">
        <f t="shared" si="399"/>
        <v>0</v>
      </c>
      <c r="G700" s="1407">
        <f t="shared" si="399"/>
        <v>0</v>
      </c>
      <c r="H700" s="1456" t="e">
        <f>G700/F700*100</f>
        <v>#DIV/0!</v>
      </c>
      <c r="I700" s="1538"/>
      <c r="J700" s="1538"/>
      <c r="K700" s="1604"/>
      <c r="L700" s="1456"/>
      <c r="M700" s="1456"/>
      <c r="N700" s="1456"/>
      <c r="O700" s="1456"/>
      <c r="P700" s="1456"/>
      <c r="Q700" s="718"/>
      <c r="R700" s="718"/>
      <c r="S700" s="718"/>
      <c r="T700" s="718"/>
      <c r="U700" s="718"/>
      <c r="V700" s="718"/>
      <c r="W700" s="718"/>
      <c r="X700" s="1407">
        <f>X222</f>
        <v>0</v>
      </c>
      <c r="Y700" s="1328"/>
      <c r="Z700" s="1328">
        <f t="shared" si="392"/>
        <v>0</v>
      </c>
      <c r="AA700" s="690"/>
    </row>
    <row r="701" spans="1:27" s="589" customFormat="1" ht="23.25" customHeight="1" thickBot="1" x14ac:dyDescent="0.3">
      <c r="A701" s="589">
        <v>1</v>
      </c>
      <c r="B701" s="507" t="s">
        <v>286</v>
      </c>
      <c r="C701" s="1926"/>
      <c r="D701" s="1927"/>
      <c r="E701" s="1928">
        <f>E625+E227+E92</f>
        <v>911</v>
      </c>
      <c r="F701" s="1927">
        <f>F625+F227+F92</f>
        <v>76</v>
      </c>
      <c r="G701" s="1927">
        <f>G625+G227+G92</f>
        <v>81</v>
      </c>
      <c r="H701" s="1927">
        <f>G701/F701*100</f>
        <v>106.57894736842107</v>
      </c>
      <c r="I701" s="1929"/>
      <c r="J701" s="1929"/>
      <c r="K701" s="1930"/>
      <c r="L701" s="1929"/>
      <c r="M701" s="1929"/>
      <c r="N701" s="1929"/>
      <c r="O701" s="1929"/>
      <c r="P701" s="1929"/>
      <c r="Q701" s="725">
        <f t="shared" ref="Q701:W701" si="400">Q625+Q92+Q227</f>
        <v>6157.4470000000001</v>
      </c>
      <c r="R701" s="725">
        <f t="shared" si="400"/>
        <v>513.12058333333334</v>
      </c>
      <c r="S701" s="725">
        <f t="shared" si="400"/>
        <v>562.57111999999995</v>
      </c>
      <c r="T701" s="725">
        <f t="shared" si="400"/>
        <v>0</v>
      </c>
      <c r="U701" s="725">
        <f t="shared" si="400"/>
        <v>49.450536666666665</v>
      </c>
      <c r="V701" s="725">
        <f t="shared" si="400"/>
        <v>0</v>
      </c>
      <c r="W701" s="725">
        <f t="shared" si="400"/>
        <v>562.57111999999995</v>
      </c>
      <c r="X701" s="1931"/>
      <c r="Y701" s="1406">
        <f>Y625+Y92+Y227</f>
        <v>0</v>
      </c>
      <c r="Z701" s="1406">
        <f t="shared" si="392"/>
        <v>0</v>
      </c>
      <c r="AA701" s="690"/>
    </row>
    <row r="702" spans="1:27" s="589" customFormat="1" ht="15" customHeight="1" x14ac:dyDescent="0.25">
      <c r="A702" s="589">
        <v>1</v>
      </c>
      <c r="B702" s="1932" t="s">
        <v>11</v>
      </c>
      <c r="C702" s="1933"/>
      <c r="D702" s="1932"/>
      <c r="E702" s="1137"/>
      <c r="F702" s="1251"/>
      <c r="G702" s="1251"/>
      <c r="H702" s="1251"/>
      <c r="I702" s="1934"/>
      <c r="J702" s="1934"/>
      <c r="K702" s="1935"/>
      <c r="L702" s="41"/>
      <c r="M702" s="41"/>
      <c r="N702" s="41"/>
      <c r="O702" s="41"/>
      <c r="P702" s="41"/>
      <c r="Q702" s="780"/>
      <c r="R702" s="780"/>
      <c r="S702" s="780"/>
      <c r="T702" s="780"/>
      <c r="U702" s="780"/>
      <c r="V702" s="780"/>
      <c r="W702" s="780"/>
      <c r="X702" s="1442"/>
      <c r="Y702" s="1402"/>
      <c r="Z702" s="1402">
        <f t="shared" si="392"/>
        <v>0</v>
      </c>
      <c r="AA702" s="690"/>
    </row>
    <row r="703" spans="1:27" s="589" customFormat="1" x14ac:dyDescent="0.25">
      <c r="A703" s="589">
        <v>1</v>
      </c>
      <c r="B703" s="348"/>
      <c r="C703" s="1936"/>
      <c r="D703" s="348"/>
      <c r="E703" s="741"/>
      <c r="F703" s="127"/>
      <c r="G703" s="127"/>
      <c r="H703" s="127"/>
      <c r="I703" s="618"/>
      <c r="J703" s="618"/>
      <c r="K703" s="1880"/>
      <c r="L703" s="164"/>
      <c r="M703" s="164"/>
      <c r="N703" s="164"/>
      <c r="O703" s="164"/>
      <c r="P703" s="164"/>
      <c r="Q703" s="610"/>
      <c r="R703" s="610"/>
      <c r="S703" s="610"/>
      <c r="T703" s="610"/>
      <c r="U703" s="610"/>
      <c r="V703" s="610"/>
      <c r="W703" s="610"/>
      <c r="X703" s="1387"/>
      <c r="Y703" s="756"/>
      <c r="Z703" s="756">
        <f t="shared" si="392"/>
        <v>0</v>
      </c>
      <c r="AA703" s="690"/>
    </row>
    <row r="704" spans="1:27" s="589" customFormat="1" ht="29.25" x14ac:dyDescent="0.25">
      <c r="A704" s="589">
        <v>1</v>
      </c>
      <c r="B704" s="1505" t="s">
        <v>297</v>
      </c>
      <c r="C704" s="1505"/>
      <c r="D704" s="348"/>
      <c r="E704" s="741"/>
      <c r="F704" s="127"/>
      <c r="G704" s="127"/>
      <c r="H704" s="127"/>
      <c r="I704" s="618"/>
      <c r="J704" s="618"/>
      <c r="K704" s="1880"/>
      <c r="L704" s="164"/>
      <c r="M704" s="164"/>
      <c r="N704" s="164"/>
      <c r="O704" s="164"/>
      <c r="P704" s="164"/>
      <c r="Q704" s="610"/>
      <c r="R704" s="610"/>
      <c r="S704" s="610"/>
      <c r="T704" s="610"/>
      <c r="U704" s="610"/>
      <c r="V704" s="610"/>
      <c r="W704" s="610"/>
      <c r="X704" s="1387"/>
      <c r="Y704" s="756"/>
      <c r="Z704" s="756">
        <f t="shared" si="392"/>
        <v>0</v>
      </c>
      <c r="AA704" s="690"/>
    </row>
    <row r="705" spans="1:28" ht="15" customHeight="1" x14ac:dyDescent="0.25">
      <c r="A705" s="589">
        <v>1</v>
      </c>
      <c r="B705" s="746" t="s">
        <v>5</v>
      </c>
      <c r="C705" s="1881"/>
      <c r="D705" s="746"/>
      <c r="E705" s="741"/>
      <c r="F705" s="127"/>
      <c r="G705" s="127"/>
      <c r="H705" s="127"/>
      <c r="I705" s="618"/>
      <c r="J705" s="618"/>
      <c r="K705" s="1880"/>
      <c r="L705" s="164"/>
      <c r="M705" s="164"/>
      <c r="N705" s="164"/>
      <c r="O705" s="164"/>
      <c r="P705" s="164"/>
      <c r="Q705" s="610"/>
      <c r="R705" s="610"/>
      <c r="S705" s="610"/>
      <c r="T705" s="610"/>
      <c r="U705" s="610"/>
      <c r="V705" s="610"/>
      <c r="W705" s="610"/>
      <c r="X705" s="1387"/>
      <c r="Y705" s="756"/>
      <c r="Z705" s="756">
        <f t="shared" si="392"/>
        <v>0</v>
      </c>
      <c r="AA705" s="690"/>
    </row>
    <row r="706" spans="1:28" ht="15" customHeight="1" x14ac:dyDescent="0.25">
      <c r="A706" s="589">
        <v>1</v>
      </c>
      <c r="B706" s="15" t="s">
        <v>17</v>
      </c>
      <c r="C706" s="748" t="s">
        <v>384</v>
      </c>
      <c r="D706" s="8">
        <v>340</v>
      </c>
      <c r="E706" s="741"/>
      <c r="F706" s="137">
        <f>E706/12*$B$4</f>
        <v>0</v>
      </c>
      <c r="G706" s="137">
        <v>10</v>
      </c>
      <c r="H706" s="137" t="e">
        <f>G706/F706*100</f>
        <v>#DIV/0!</v>
      </c>
      <c r="I706" s="615">
        <v>6.8</v>
      </c>
      <c r="J706" s="45">
        <f>M706/G706</f>
        <v>7.1</v>
      </c>
      <c r="K706" s="1548">
        <f>ROUND(E706*I706,0)</f>
        <v>0</v>
      </c>
      <c r="L706" s="117">
        <f t="shared" ref="L706:L707" si="401">ROUND(K706/12*$B$4,0)</f>
        <v>0</v>
      </c>
      <c r="M706" s="117">
        <v>71</v>
      </c>
      <c r="N706" s="117" t="e">
        <f>M706/L706*100</f>
        <v>#DIV/0!</v>
      </c>
      <c r="O706" s="1544">
        <f>ROUND(K706/D706,0)</f>
        <v>0</v>
      </c>
      <c r="P706" s="117" t="e">
        <f t="shared" ref="P706:P718" si="402">M706/$B$4*12/O706</f>
        <v>#DIV/0!</v>
      </c>
      <c r="Q706" s="610"/>
      <c r="R706" s="610"/>
      <c r="S706" s="610"/>
      <c r="T706" s="610"/>
      <c r="U706" s="610"/>
      <c r="V706" s="610"/>
      <c r="W706" s="610"/>
      <c r="X706" s="1387"/>
      <c r="Y706" s="756"/>
      <c r="Z706" s="756">
        <f t="shared" si="392"/>
        <v>0</v>
      </c>
      <c r="AA706" s="690"/>
    </row>
    <row r="707" spans="1:28" s="640" customFormat="1" ht="15" customHeight="1" x14ac:dyDescent="0.25">
      <c r="A707" s="589">
        <v>1</v>
      </c>
      <c r="B707" s="1937" t="s">
        <v>174</v>
      </c>
      <c r="C707" s="748" t="s">
        <v>384</v>
      </c>
      <c r="D707" s="172">
        <v>340</v>
      </c>
      <c r="E707" s="1072"/>
      <c r="F707" s="1332">
        <f>E707/12*$B$4</f>
        <v>0</v>
      </c>
      <c r="G707" s="1332">
        <v>3</v>
      </c>
      <c r="H707" s="1332" t="e">
        <f>G707/F707*100</f>
        <v>#DIV/0!</v>
      </c>
      <c r="I707" s="868">
        <v>6.8</v>
      </c>
      <c r="J707" s="1511">
        <f>M707/G707</f>
        <v>5.333333333333333</v>
      </c>
      <c r="K707" s="1512">
        <f>ROUND(E707*I707,0)</f>
        <v>0</v>
      </c>
      <c r="L707" s="644">
        <f t="shared" si="401"/>
        <v>0</v>
      </c>
      <c r="M707" s="644">
        <v>16</v>
      </c>
      <c r="N707" s="644" t="e">
        <f>M707/L707*100</f>
        <v>#DIV/0!</v>
      </c>
      <c r="O707" s="653">
        <f>ROUND(K707/D707,0)</f>
        <v>0</v>
      </c>
      <c r="P707" s="644" t="e">
        <f t="shared" si="402"/>
        <v>#DIV/0!</v>
      </c>
      <c r="Q707" s="718"/>
      <c r="R707" s="718"/>
      <c r="S707" s="718"/>
      <c r="T707" s="718"/>
      <c r="U707" s="718"/>
      <c r="V707" s="718"/>
      <c r="W707" s="718"/>
      <c r="X707" s="1514"/>
      <c r="Y707" s="1328"/>
      <c r="Z707" s="1328">
        <f t="shared" si="392"/>
        <v>0</v>
      </c>
      <c r="AA707" s="690"/>
      <c r="AB707" s="690"/>
    </row>
    <row r="708" spans="1:28" s="640" customFormat="1" x14ac:dyDescent="0.25">
      <c r="A708" s="589">
        <v>1</v>
      </c>
      <c r="B708" s="105" t="s">
        <v>7</v>
      </c>
      <c r="C708" s="771"/>
      <c r="D708" s="105"/>
      <c r="E708" s="880">
        <v>238</v>
      </c>
      <c r="F708" s="1332">
        <f>E708/12*$B$4</f>
        <v>19.833333333333332</v>
      </c>
      <c r="G708" s="775">
        <f>SUM(G706:G707)</f>
        <v>13</v>
      </c>
      <c r="H708" s="775">
        <f>G708/F708*100</f>
        <v>65.546218487394952</v>
      </c>
      <c r="I708" s="525">
        <f>IF(E708=0,0,K708/E708)</f>
        <v>0</v>
      </c>
      <c r="J708" s="525">
        <f>M708/G708</f>
        <v>6.6923076923076925</v>
      </c>
      <c r="K708" s="1882">
        <f>SUM(K706:K707)</f>
        <v>0</v>
      </c>
      <c r="L708" s="775">
        <f>SUM(L706:L707)</f>
        <v>0</v>
      </c>
      <c r="M708" s="775">
        <f>SUM(M706:M707)</f>
        <v>87</v>
      </c>
      <c r="N708" s="862" t="e">
        <f>M708/L708*100</f>
        <v>#DIV/0!</v>
      </c>
      <c r="O708" s="1938">
        <f>SUM(O706:O707)</f>
        <v>0</v>
      </c>
      <c r="P708" s="862" t="e">
        <f t="shared" si="402"/>
        <v>#DIV/0!</v>
      </c>
      <c r="Q708" s="873">
        <v>6961.7280000000001</v>
      </c>
      <c r="R708" s="873">
        <f t="shared" ref="R708:R709" si="403">Q708/12*$B$4</f>
        <v>580.14400000000001</v>
      </c>
      <c r="S708" s="873">
        <f t="shared" ref="S708:S800" si="404">W708-V708-T708</f>
        <v>292.01865000000004</v>
      </c>
      <c r="T708" s="873"/>
      <c r="U708" s="873">
        <f>S708-R708</f>
        <v>-288.12534999999997</v>
      </c>
      <c r="V708" s="873"/>
      <c r="W708" s="873">
        <v>292.01865000000004</v>
      </c>
      <c r="X708" s="1469"/>
      <c r="Y708" s="1330"/>
      <c r="Z708" s="1330">
        <f t="shared" si="392"/>
        <v>0</v>
      </c>
      <c r="AA708" s="690"/>
      <c r="AB708" s="690"/>
    </row>
    <row r="709" spans="1:28" s="640" customFormat="1" ht="43.5" x14ac:dyDescent="0.25">
      <c r="A709" s="589">
        <v>1</v>
      </c>
      <c r="B709" s="234" t="s">
        <v>236</v>
      </c>
      <c r="C709" s="1524"/>
      <c r="D709" s="1373"/>
      <c r="E709" s="831">
        <v>2</v>
      </c>
      <c r="F709" s="157">
        <f>E709/12*$B$4</f>
        <v>0.16666666666666666</v>
      </c>
      <c r="G709" s="157"/>
      <c r="H709" s="157">
        <f>G709/F709*100</f>
        <v>0</v>
      </c>
      <c r="I709" s="501"/>
      <c r="J709" s="501"/>
      <c r="K709" s="1939"/>
      <c r="L709" s="157"/>
      <c r="M709" s="157"/>
      <c r="N709" s="809"/>
      <c r="O709" s="809"/>
      <c r="P709" s="809"/>
      <c r="Q709" s="780">
        <v>236.184</v>
      </c>
      <c r="R709" s="780">
        <f t="shared" si="403"/>
        <v>19.681999999999999</v>
      </c>
      <c r="S709" s="780">
        <f t="shared" si="404"/>
        <v>0</v>
      </c>
      <c r="T709" s="780"/>
      <c r="U709" s="780">
        <f>S709-R709</f>
        <v>-19.681999999999999</v>
      </c>
      <c r="V709" s="780"/>
      <c r="W709" s="780"/>
      <c r="X709" s="1442"/>
      <c r="Y709" s="1402"/>
      <c r="Z709" s="1402">
        <f t="shared" si="392"/>
        <v>0</v>
      </c>
      <c r="AA709" s="690"/>
      <c r="AB709" s="690"/>
    </row>
    <row r="710" spans="1:28" s="640" customFormat="1" x14ac:dyDescent="0.25">
      <c r="A710" s="589">
        <v>1</v>
      </c>
      <c r="B710" s="122" t="s">
        <v>14</v>
      </c>
      <c r="C710" s="1549"/>
      <c r="D710" s="1373"/>
      <c r="E710" s="831"/>
      <c r="F710" s="157"/>
      <c r="G710" s="157"/>
      <c r="H710" s="157"/>
      <c r="I710" s="501"/>
      <c r="J710" s="501"/>
      <c r="K710" s="1939"/>
      <c r="L710" s="157"/>
      <c r="M710" s="157"/>
      <c r="N710" s="809"/>
      <c r="O710" s="809"/>
      <c r="P710" s="809"/>
      <c r="Q710" s="780"/>
      <c r="R710" s="780"/>
      <c r="S710" s="780">
        <f t="shared" si="404"/>
        <v>0</v>
      </c>
      <c r="T710" s="780"/>
      <c r="U710" s="780"/>
      <c r="V710" s="780"/>
      <c r="W710" s="780"/>
      <c r="X710" s="1391"/>
      <c r="Y710" s="1940"/>
      <c r="Z710" s="1940">
        <f t="shared" si="392"/>
        <v>0</v>
      </c>
      <c r="AA710" s="690"/>
      <c r="AB710" s="690"/>
    </row>
    <row r="711" spans="1:28" s="640" customFormat="1" ht="57.75" x14ac:dyDescent="0.25">
      <c r="A711" s="589">
        <v>1</v>
      </c>
      <c r="B711" s="104" t="s">
        <v>426</v>
      </c>
      <c r="C711" s="1941"/>
      <c r="D711" s="1373"/>
      <c r="E711" s="1089"/>
      <c r="F711" s="158">
        <f t="shared" ref="F711" si="405">ROUND(E711/12*$B$4,0)</f>
        <v>0</v>
      </c>
      <c r="G711" s="158">
        <v>9</v>
      </c>
      <c r="H711" s="158" t="e">
        <f>G711/F711*100</f>
        <v>#DIV/0!</v>
      </c>
      <c r="I711" s="501"/>
      <c r="J711" s="501"/>
      <c r="K711" s="1939"/>
      <c r="L711" s="157"/>
      <c r="M711" s="157"/>
      <c r="N711" s="809"/>
      <c r="O711" s="809"/>
      <c r="P711" s="809"/>
      <c r="Q711" s="780"/>
      <c r="R711" s="780"/>
      <c r="S711" s="780">
        <f t="shared" si="404"/>
        <v>0</v>
      </c>
      <c r="T711" s="780"/>
      <c r="U711" s="780"/>
      <c r="V711" s="780"/>
      <c r="W711" s="780"/>
      <c r="X711" s="1391"/>
      <c r="Y711" s="1940"/>
      <c r="Z711" s="1940">
        <f t="shared" si="392"/>
        <v>0</v>
      </c>
      <c r="AA711" s="690"/>
      <c r="AB711" s="690"/>
    </row>
    <row r="712" spans="1:28" s="640" customFormat="1" ht="29.25" x14ac:dyDescent="0.25">
      <c r="A712" s="589">
        <v>1</v>
      </c>
      <c r="B712" s="104" t="s">
        <v>403</v>
      </c>
      <c r="C712" s="1941"/>
      <c r="D712" s="1373"/>
      <c r="E712" s="1089">
        <f>E711</f>
        <v>0</v>
      </c>
      <c r="F712" s="158">
        <f>F711</f>
        <v>0</v>
      </c>
      <c r="G712" s="158">
        <f>G711</f>
        <v>9</v>
      </c>
      <c r="H712" s="158"/>
      <c r="I712" s="501"/>
      <c r="J712" s="501"/>
      <c r="K712" s="1939"/>
      <c r="L712" s="157"/>
      <c r="M712" s="157"/>
      <c r="N712" s="809"/>
      <c r="O712" s="809"/>
      <c r="P712" s="809"/>
      <c r="Q712" s="780"/>
      <c r="R712" s="780">
        <f t="shared" ref="R712:R713" si="406">Q712/12*$B$4</f>
        <v>0</v>
      </c>
      <c r="S712" s="780">
        <f t="shared" ref="S712" si="407">W712-V712-T712</f>
        <v>0</v>
      </c>
      <c r="T712" s="780"/>
      <c r="U712" s="780">
        <f>S712-R712</f>
        <v>0</v>
      </c>
      <c r="V712" s="780"/>
      <c r="W712" s="780"/>
      <c r="X712" s="1391"/>
      <c r="Y712" s="1940"/>
      <c r="Z712" s="1940"/>
      <c r="AA712" s="690"/>
      <c r="AB712" s="690"/>
    </row>
    <row r="713" spans="1:28" x14ac:dyDescent="0.25">
      <c r="A713" s="589">
        <v>1</v>
      </c>
      <c r="B713" s="234" t="s">
        <v>141</v>
      </c>
      <c r="C713" s="1524"/>
      <c r="D713" s="1373"/>
      <c r="E713" s="831">
        <f>E711</f>
        <v>0</v>
      </c>
      <c r="F713" s="157">
        <f>F711</f>
        <v>0</v>
      </c>
      <c r="G713" s="157">
        <f>G711</f>
        <v>9</v>
      </c>
      <c r="H713" s="157" t="e">
        <f>G713/F713*100</f>
        <v>#DIV/0!</v>
      </c>
      <c r="I713" s="501"/>
      <c r="J713" s="501"/>
      <c r="K713" s="1939"/>
      <c r="L713" s="157"/>
      <c r="M713" s="157"/>
      <c r="N713" s="809"/>
      <c r="O713" s="809"/>
      <c r="P713" s="809"/>
      <c r="Q713" s="780">
        <v>72.558000000000007</v>
      </c>
      <c r="R713" s="610">
        <f t="shared" si="406"/>
        <v>6.0465000000000009</v>
      </c>
      <c r="S713" s="780">
        <f t="shared" ref="S713:V713" si="408">S712</f>
        <v>0</v>
      </c>
      <c r="T713" s="780">
        <f t="shared" si="408"/>
        <v>0</v>
      </c>
      <c r="U713" s="780">
        <f t="shared" si="408"/>
        <v>0</v>
      </c>
      <c r="V713" s="780">
        <f t="shared" si="408"/>
        <v>0</v>
      </c>
      <c r="W713" s="1402">
        <v>7.9505999999999997</v>
      </c>
      <c r="X713" s="831">
        <f>SUM(X711)</f>
        <v>0</v>
      </c>
      <c r="Y713" s="1402">
        <f>Y711</f>
        <v>0</v>
      </c>
      <c r="Z713" s="1402">
        <f t="shared" si="392"/>
        <v>0</v>
      </c>
      <c r="AA713" s="690"/>
    </row>
    <row r="714" spans="1:28" x14ac:dyDescent="0.25">
      <c r="A714" s="589">
        <v>1</v>
      </c>
      <c r="B714" s="14" t="s">
        <v>29</v>
      </c>
      <c r="C714" s="1724"/>
      <c r="D714" s="11"/>
      <c r="E714" s="741"/>
      <c r="F714" s="8"/>
      <c r="G714" s="8"/>
      <c r="H714" s="8"/>
      <c r="I714" s="618"/>
      <c r="J714" s="618"/>
      <c r="K714" s="1880"/>
      <c r="L714" s="164"/>
      <c r="M714" s="164"/>
      <c r="N714" s="164"/>
      <c r="O714" s="164"/>
      <c r="P714" s="117"/>
      <c r="Q714" s="610"/>
      <c r="R714" s="780"/>
      <c r="S714" s="610">
        <f t="shared" si="404"/>
        <v>0</v>
      </c>
      <c r="T714" s="610"/>
      <c r="U714" s="610"/>
      <c r="V714" s="610"/>
      <c r="W714" s="610"/>
      <c r="X714" s="1387"/>
      <c r="Y714" s="756"/>
      <c r="Z714" s="756">
        <f t="shared" si="392"/>
        <v>0</v>
      </c>
      <c r="AA714" s="690"/>
    </row>
    <row r="715" spans="1:28" x14ac:dyDescent="0.25">
      <c r="A715" s="589">
        <v>1</v>
      </c>
      <c r="B715" s="15" t="s">
        <v>17</v>
      </c>
      <c r="C715" s="1426"/>
      <c r="D715" s="15">
        <v>300</v>
      </c>
      <c r="E715" s="741"/>
      <c r="F715" s="137">
        <f>ROUND(E715/12*$B$4,0)</f>
        <v>0</v>
      </c>
      <c r="G715" s="137">
        <v>1</v>
      </c>
      <c r="H715" s="137" t="e">
        <f>G715/F715*100</f>
        <v>#DIV/0!</v>
      </c>
      <c r="I715" s="633">
        <v>7</v>
      </c>
      <c r="J715" s="45">
        <f>M715/G715</f>
        <v>6</v>
      </c>
      <c r="K715" s="1548">
        <f>ROUND(E715*I715,0)</f>
        <v>0</v>
      </c>
      <c r="L715" s="117">
        <f>ROUND(F715*I715,0)</f>
        <v>0</v>
      </c>
      <c r="M715" s="117">
        <v>6</v>
      </c>
      <c r="N715" s="117" t="e">
        <f>M715/L715*100</f>
        <v>#DIV/0!</v>
      </c>
      <c r="O715" s="1544">
        <f>ROUND(K715/D715,0)</f>
        <v>0</v>
      </c>
      <c r="P715" s="117" t="e">
        <f t="shared" si="402"/>
        <v>#DIV/0!</v>
      </c>
      <c r="Q715" s="610"/>
      <c r="R715" s="610"/>
      <c r="S715" s="610">
        <f t="shared" si="404"/>
        <v>0</v>
      </c>
      <c r="T715" s="610"/>
      <c r="U715" s="610"/>
      <c r="V715" s="610"/>
      <c r="W715" s="610"/>
      <c r="X715" s="1387"/>
      <c r="Y715" s="756"/>
      <c r="Z715" s="756">
        <f t="shared" si="392"/>
        <v>0</v>
      </c>
      <c r="AA715" s="690"/>
    </row>
    <row r="716" spans="1:28" x14ac:dyDescent="0.25">
      <c r="A716" s="589">
        <v>1</v>
      </c>
      <c r="B716" s="15" t="s">
        <v>18</v>
      </c>
      <c r="C716" s="1426"/>
      <c r="D716" s="15">
        <v>300</v>
      </c>
      <c r="E716" s="741"/>
      <c r="F716" s="137">
        <f>ROUND(E716/12*$B$4,0)</f>
        <v>0</v>
      </c>
      <c r="G716" s="137">
        <v>1</v>
      </c>
      <c r="H716" s="137" t="e">
        <f>G716/F716*100</f>
        <v>#DIV/0!</v>
      </c>
      <c r="I716" s="633">
        <v>7</v>
      </c>
      <c r="J716" s="45">
        <f>M716/G716</f>
        <v>5</v>
      </c>
      <c r="K716" s="1548">
        <f>ROUND(E716*I716,0)</f>
        <v>0</v>
      </c>
      <c r="L716" s="117">
        <f>ROUND(F716*I716,0)</f>
        <v>0</v>
      </c>
      <c r="M716" s="117">
        <v>5</v>
      </c>
      <c r="N716" s="117" t="e">
        <f>M716/L716*100</f>
        <v>#DIV/0!</v>
      </c>
      <c r="O716" s="1544">
        <f>ROUND(K716/D716,0)</f>
        <v>0</v>
      </c>
      <c r="P716" s="117" t="e">
        <f t="shared" si="402"/>
        <v>#DIV/0!</v>
      </c>
      <c r="Q716" s="610"/>
      <c r="R716" s="610"/>
      <c r="S716" s="610">
        <f t="shared" si="404"/>
        <v>0</v>
      </c>
      <c r="T716" s="610"/>
      <c r="U716" s="610"/>
      <c r="V716" s="610"/>
      <c r="W716" s="610"/>
      <c r="X716" s="1387"/>
      <c r="Y716" s="756"/>
      <c r="Z716" s="756">
        <f t="shared" si="392"/>
        <v>0</v>
      </c>
      <c r="AA716" s="690"/>
    </row>
    <row r="717" spans="1:28" x14ac:dyDescent="0.25">
      <c r="A717" s="589">
        <v>1</v>
      </c>
      <c r="B717" s="428" t="s">
        <v>78</v>
      </c>
      <c r="C717" s="1600"/>
      <c r="D717" s="1942"/>
      <c r="E717" s="1026">
        <v>23</v>
      </c>
      <c r="F717" s="137">
        <f>ROUND(E717/12*$B$4,0)</f>
        <v>2</v>
      </c>
      <c r="G717" s="1027">
        <f>SUM(G715:G716)</f>
        <v>2</v>
      </c>
      <c r="H717" s="1027">
        <f>G717/F717*100</f>
        <v>100</v>
      </c>
      <c r="I717" s="1538">
        <f>IF(E717=0,0,K717/E717)</f>
        <v>0</v>
      </c>
      <c r="J717" s="1538">
        <f>M717/G717</f>
        <v>5.5</v>
      </c>
      <c r="K717" s="1943">
        <f>SUM(K715:K716)</f>
        <v>0</v>
      </c>
      <c r="L717" s="1027">
        <f>SUM(L715:L716)</f>
        <v>0</v>
      </c>
      <c r="M717" s="1027">
        <f>SUM(M715:M716)</f>
        <v>11</v>
      </c>
      <c r="N717" s="644" t="e">
        <f>M717/L717*100</f>
        <v>#DIV/0!</v>
      </c>
      <c r="O717" s="1944">
        <f>SUM(O715:O716)</f>
        <v>0</v>
      </c>
      <c r="P717" s="644" t="e">
        <f t="shared" si="402"/>
        <v>#DIV/0!</v>
      </c>
      <c r="Q717" s="718">
        <v>389.77499999999998</v>
      </c>
      <c r="R717" s="718">
        <f t="shared" ref="R717:R718" si="409">Q717/12*$B$4</f>
        <v>32.481249999999996</v>
      </c>
      <c r="S717" s="718">
        <f t="shared" si="404"/>
        <v>32.983440000000002</v>
      </c>
      <c r="T717" s="718"/>
      <c r="U717" s="718"/>
      <c r="V717" s="718"/>
      <c r="W717" s="718">
        <v>32.983440000000002</v>
      </c>
      <c r="X717" s="1514"/>
      <c r="Y717" s="1328"/>
      <c r="Z717" s="1328">
        <f t="shared" si="392"/>
        <v>0</v>
      </c>
      <c r="AA717" s="690"/>
    </row>
    <row r="718" spans="1:28" ht="15.75" customHeight="1" thickBot="1" x14ac:dyDescent="0.3">
      <c r="A718" s="589">
        <v>1</v>
      </c>
      <c r="B718" s="1397" t="s">
        <v>276</v>
      </c>
      <c r="C718" s="1397"/>
      <c r="D718" s="1397"/>
      <c r="E718" s="1423">
        <f>E717</f>
        <v>23</v>
      </c>
      <c r="F718" s="1945">
        <f>F717</f>
        <v>2</v>
      </c>
      <c r="G718" s="1945">
        <f>G717</f>
        <v>2</v>
      </c>
      <c r="H718" s="1945">
        <f>G718/F718*100</f>
        <v>100</v>
      </c>
      <c r="I718" s="1538">
        <f>IF(E718=0,0,K718/E718)</f>
        <v>0</v>
      </c>
      <c r="J718" s="1538">
        <f>M718/G718</f>
        <v>5.5</v>
      </c>
      <c r="K718" s="1946">
        <f>K717</f>
        <v>0</v>
      </c>
      <c r="L718" s="1947">
        <f>L717</f>
        <v>0</v>
      </c>
      <c r="M718" s="1947">
        <f>M717</f>
        <v>11</v>
      </c>
      <c r="N718" s="1573" t="e">
        <f>M718/L718*100</f>
        <v>#DIV/0!</v>
      </c>
      <c r="O718" s="1573">
        <f>SUM(O717)</f>
        <v>0</v>
      </c>
      <c r="P718" s="1309" t="e">
        <f t="shared" si="402"/>
        <v>#DIV/0!</v>
      </c>
      <c r="Q718" s="1335">
        <f>Q717</f>
        <v>389.77499999999998</v>
      </c>
      <c r="R718" s="873">
        <f t="shared" si="409"/>
        <v>32.481249999999996</v>
      </c>
      <c r="S718" s="1335">
        <f t="shared" si="404"/>
        <v>32.983440000000002</v>
      </c>
      <c r="T718" s="1335"/>
      <c r="U718" s="1335">
        <f>S718-R718</f>
        <v>0.50219000000000591</v>
      </c>
      <c r="V718" s="1335"/>
      <c r="W718" s="1335">
        <f>W717</f>
        <v>32.983440000000002</v>
      </c>
      <c r="X718" s="1401"/>
      <c r="Y718" s="1349"/>
      <c r="Z718" s="1349">
        <f t="shared" si="392"/>
        <v>0</v>
      </c>
      <c r="AA718" s="690"/>
    </row>
    <row r="719" spans="1:28" ht="19.5" customHeight="1" thickBot="1" x14ac:dyDescent="0.3">
      <c r="A719" s="589">
        <v>1</v>
      </c>
      <c r="B719" s="1191" t="s">
        <v>458</v>
      </c>
      <c r="C719" s="1191"/>
      <c r="D719" s="1191"/>
      <c r="E719" s="1226"/>
      <c r="F719" s="1889"/>
      <c r="G719" s="1889"/>
      <c r="H719" s="1889"/>
      <c r="I719" s="1844"/>
      <c r="J719" s="1844"/>
      <c r="K719" s="1890"/>
      <c r="L719" s="1889"/>
      <c r="M719" s="1889">
        <f>SUM(M708,M718,M713)</f>
        <v>98</v>
      </c>
      <c r="N719" s="1889"/>
      <c r="O719" s="1889"/>
      <c r="P719" s="1889"/>
      <c r="Q719" s="1195">
        <f>SUM(Q708,Q718,Q713)</f>
        <v>7424.0609999999997</v>
      </c>
      <c r="R719" s="1195">
        <f>SUM(R708,R718,R713)</f>
        <v>618.67175000000009</v>
      </c>
      <c r="S719" s="1195">
        <f t="shared" si="404"/>
        <v>332.95269000000008</v>
      </c>
      <c r="T719" s="1195">
        <f>T708</f>
        <v>0</v>
      </c>
      <c r="U719" s="1195">
        <f>SUM(U708,U718,U713)</f>
        <v>-287.62315999999998</v>
      </c>
      <c r="V719" s="1195">
        <f>SUM(V708,V718,V713)</f>
        <v>0</v>
      </c>
      <c r="W719" s="1948">
        <f>SUM(W708,W718,W713)</f>
        <v>332.95269000000008</v>
      </c>
      <c r="X719" s="1473"/>
      <c r="Y719" s="1337">
        <f>SUM(Y708,Y718,Y713)</f>
        <v>0</v>
      </c>
      <c r="Z719" s="1337">
        <f t="shared" si="392"/>
        <v>0</v>
      </c>
      <c r="AA719" s="690"/>
    </row>
    <row r="720" spans="1:28" ht="15" customHeight="1" x14ac:dyDescent="0.25">
      <c r="A720" s="589">
        <v>1</v>
      </c>
      <c r="B720" s="825"/>
      <c r="C720" s="825"/>
      <c r="D720" s="825"/>
      <c r="E720" s="1065"/>
      <c r="F720" s="41"/>
      <c r="G720" s="41"/>
      <c r="H720" s="41"/>
      <c r="I720" s="1949"/>
      <c r="J720" s="1949"/>
      <c r="K720" s="1950"/>
      <c r="L720" s="1396"/>
      <c r="M720" s="1396"/>
      <c r="N720" s="1396"/>
      <c r="O720" s="1396"/>
      <c r="P720" s="1396"/>
      <c r="Q720" s="780"/>
      <c r="R720" s="780"/>
      <c r="S720" s="780">
        <f t="shared" si="404"/>
        <v>0</v>
      </c>
      <c r="T720" s="780"/>
      <c r="U720" s="780"/>
      <c r="V720" s="780"/>
      <c r="W720" s="780"/>
      <c r="X720" s="1442"/>
      <c r="Y720" s="1402"/>
      <c r="Z720" s="1402">
        <f t="shared" si="392"/>
        <v>0</v>
      </c>
      <c r="AA720" s="690"/>
    </row>
    <row r="721" spans="1:28" ht="47.25" customHeight="1" x14ac:dyDescent="0.25">
      <c r="A721" s="589">
        <v>1</v>
      </c>
      <c r="B721" s="1505" t="s">
        <v>212</v>
      </c>
      <c r="C721" s="1505"/>
      <c r="D721" s="348"/>
      <c r="E721" s="741"/>
      <c r="F721" s="8"/>
      <c r="G721" s="8"/>
      <c r="H721" s="8"/>
      <c r="I721" s="618"/>
      <c r="J721" s="618"/>
      <c r="K721" s="1880"/>
      <c r="L721" s="164"/>
      <c r="M721" s="164"/>
      <c r="N721" s="164"/>
      <c r="O721" s="164"/>
      <c r="P721" s="164"/>
      <c r="Q721" s="610"/>
      <c r="R721" s="610"/>
      <c r="S721" s="610">
        <f t="shared" si="404"/>
        <v>0</v>
      </c>
      <c r="T721" s="610"/>
      <c r="U721" s="610"/>
      <c r="V721" s="610"/>
      <c r="W721" s="610"/>
      <c r="X721" s="1387"/>
      <c r="Y721" s="756"/>
      <c r="Z721" s="756">
        <f t="shared" si="392"/>
        <v>0</v>
      </c>
      <c r="AA721" s="690"/>
    </row>
    <row r="722" spans="1:28" ht="15" customHeight="1" x14ac:dyDescent="0.25">
      <c r="A722" s="589">
        <v>1</v>
      </c>
      <c r="B722" s="746" t="s">
        <v>5</v>
      </c>
      <c r="C722" s="1881"/>
      <c r="D722" s="746"/>
      <c r="E722" s="741"/>
      <c r="F722" s="8"/>
      <c r="G722" s="8"/>
      <c r="H722" s="8"/>
      <c r="I722" s="615"/>
      <c r="J722" s="615"/>
      <c r="K722" s="1880"/>
      <c r="L722" s="164"/>
      <c r="M722" s="164"/>
      <c r="N722" s="164"/>
      <c r="O722" s="164"/>
      <c r="P722" s="164"/>
      <c r="Q722" s="610"/>
      <c r="R722" s="610"/>
      <c r="S722" s="610">
        <f t="shared" si="404"/>
        <v>0</v>
      </c>
      <c r="T722" s="610"/>
      <c r="U722" s="610"/>
      <c r="V722" s="610"/>
      <c r="W722" s="610"/>
      <c r="X722" s="1387"/>
      <c r="Y722" s="756"/>
      <c r="Z722" s="756">
        <f t="shared" si="392"/>
        <v>0</v>
      </c>
      <c r="AA722" s="690"/>
    </row>
    <row r="723" spans="1:28" ht="15" customHeight="1" x14ac:dyDescent="0.25">
      <c r="A723" s="589">
        <v>1</v>
      </c>
      <c r="B723" s="15" t="s">
        <v>24</v>
      </c>
      <c r="C723" s="748" t="s">
        <v>384</v>
      </c>
      <c r="D723" s="8">
        <v>340</v>
      </c>
      <c r="E723" s="44"/>
      <c r="F723" s="137">
        <f t="shared" ref="F723:F732" si="410">E723/12*$B$4</f>
        <v>0</v>
      </c>
      <c r="G723" s="137">
        <v>4</v>
      </c>
      <c r="H723" s="137" t="e">
        <f t="shared" ref="H723:H733" si="411">G723/F723*100</f>
        <v>#DIV/0!</v>
      </c>
      <c r="I723" s="615">
        <v>6.5</v>
      </c>
      <c r="J723" s="45">
        <f t="shared" ref="J723:J732" si="412">M723/G723</f>
        <v>6.5</v>
      </c>
      <c r="K723" s="1548">
        <f t="shared" ref="K723:K731" si="413">ROUND(E723*I723,0)</f>
        <v>0</v>
      </c>
      <c r="L723" s="117">
        <f t="shared" ref="L723:L731" si="414">ROUND(K723/12*$B$4,0)</f>
        <v>0</v>
      </c>
      <c r="M723" s="117">
        <v>26</v>
      </c>
      <c r="N723" s="117" t="e">
        <f t="shared" ref="N723:N732" si="415">M723/L723*100</f>
        <v>#DIV/0!</v>
      </c>
      <c r="O723" s="1544">
        <f t="shared" ref="O723:O731" si="416">ROUND(K723/D723,0)</f>
        <v>0</v>
      </c>
      <c r="P723" s="117" t="e">
        <f t="shared" ref="P723:P732" si="417">M723/$B$4*12/O723</f>
        <v>#DIV/0!</v>
      </c>
      <c r="Q723" s="610"/>
      <c r="R723" s="610"/>
      <c r="S723" s="610">
        <f t="shared" si="404"/>
        <v>0</v>
      </c>
      <c r="T723" s="610"/>
      <c r="U723" s="610"/>
      <c r="V723" s="610"/>
      <c r="W723" s="610"/>
      <c r="X723" s="1387"/>
      <c r="Y723" s="756"/>
      <c r="Z723" s="756">
        <f t="shared" si="392"/>
        <v>0</v>
      </c>
      <c r="AA723" s="690"/>
    </row>
    <row r="724" spans="1:28" ht="15" customHeight="1" x14ac:dyDescent="0.25">
      <c r="A724" s="589">
        <v>1</v>
      </c>
      <c r="B724" s="15" t="s">
        <v>23</v>
      </c>
      <c r="C724" s="748" t="s">
        <v>384</v>
      </c>
      <c r="D724" s="8">
        <v>270</v>
      </c>
      <c r="E724" s="44"/>
      <c r="F724" s="137">
        <f t="shared" si="410"/>
        <v>0</v>
      </c>
      <c r="G724" s="137">
        <v>7</v>
      </c>
      <c r="H724" s="137" t="e">
        <f t="shared" si="411"/>
        <v>#DIV/0!</v>
      </c>
      <c r="I724" s="615">
        <v>7.5</v>
      </c>
      <c r="J724" s="45">
        <f t="shared" si="412"/>
        <v>5.2857142857142856</v>
      </c>
      <c r="K724" s="1548">
        <f t="shared" si="413"/>
        <v>0</v>
      </c>
      <c r="L724" s="117">
        <f t="shared" si="414"/>
        <v>0</v>
      </c>
      <c r="M724" s="117">
        <v>37</v>
      </c>
      <c r="N724" s="117" t="e">
        <f t="shared" si="415"/>
        <v>#DIV/0!</v>
      </c>
      <c r="O724" s="1544">
        <f t="shared" si="416"/>
        <v>0</v>
      </c>
      <c r="P724" s="117" t="e">
        <f t="shared" si="417"/>
        <v>#DIV/0!</v>
      </c>
      <c r="Q724" s="610"/>
      <c r="R724" s="610"/>
      <c r="S724" s="610">
        <f t="shared" si="404"/>
        <v>0</v>
      </c>
      <c r="T724" s="610"/>
      <c r="U724" s="610"/>
      <c r="V724" s="610"/>
      <c r="W724" s="610"/>
      <c r="X724" s="1387"/>
      <c r="Y724" s="756"/>
      <c r="Z724" s="756">
        <f t="shared" si="392"/>
        <v>0</v>
      </c>
      <c r="AA724" s="690"/>
    </row>
    <row r="725" spans="1:28" ht="15" customHeight="1" x14ac:dyDescent="0.25">
      <c r="A725" s="589">
        <v>1</v>
      </c>
      <c r="B725" s="15" t="s">
        <v>175</v>
      </c>
      <c r="C725" s="748" t="s">
        <v>384</v>
      </c>
      <c r="D725" s="8">
        <v>340</v>
      </c>
      <c r="E725" s="44"/>
      <c r="F725" s="137">
        <f t="shared" si="410"/>
        <v>0</v>
      </c>
      <c r="G725" s="137">
        <v>14</v>
      </c>
      <c r="H725" s="137" t="e">
        <f t="shared" si="411"/>
        <v>#DIV/0!</v>
      </c>
      <c r="I725" s="615">
        <v>10</v>
      </c>
      <c r="J725" s="45">
        <f t="shared" si="412"/>
        <v>13.857142857142858</v>
      </c>
      <c r="K725" s="1548">
        <f t="shared" si="413"/>
        <v>0</v>
      </c>
      <c r="L725" s="117">
        <f t="shared" si="414"/>
        <v>0</v>
      </c>
      <c r="M725" s="117">
        <v>194</v>
      </c>
      <c r="N725" s="117" t="e">
        <f t="shared" si="415"/>
        <v>#DIV/0!</v>
      </c>
      <c r="O725" s="1544">
        <f t="shared" si="416"/>
        <v>0</v>
      </c>
      <c r="P725" s="117" t="e">
        <f t="shared" si="417"/>
        <v>#DIV/0!</v>
      </c>
      <c r="Q725" s="610"/>
      <c r="R725" s="610"/>
      <c r="S725" s="610">
        <f t="shared" si="404"/>
        <v>0</v>
      </c>
      <c r="T725" s="610"/>
      <c r="U725" s="610"/>
      <c r="V725" s="610"/>
      <c r="W725" s="610"/>
      <c r="X725" s="1387"/>
      <c r="Y725" s="756"/>
      <c r="Z725" s="756">
        <f t="shared" si="392"/>
        <v>0</v>
      </c>
      <c r="AA725" s="690"/>
    </row>
    <row r="726" spans="1:28" ht="15" customHeight="1" x14ac:dyDescent="0.25">
      <c r="A726" s="589">
        <v>1</v>
      </c>
      <c r="B726" s="15" t="s">
        <v>20</v>
      </c>
      <c r="C726" s="748" t="s">
        <v>384</v>
      </c>
      <c r="D726" s="8">
        <v>340</v>
      </c>
      <c r="E726" s="44"/>
      <c r="F726" s="137">
        <f t="shared" si="410"/>
        <v>0</v>
      </c>
      <c r="G726" s="137">
        <v>5</v>
      </c>
      <c r="H726" s="137" t="e">
        <f t="shared" si="411"/>
        <v>#DIV/0!</v>
      </c>
      <c r="I726" s="615">
        <v>10.6</v>
      </c>
      <c r="J726" s="45">
        <f t="shared" si="412"/>
        <v>8.1999999999999993</v>
      </c>
      <c r="K726" s="1548">
        <f t="shared" si="413"/>
        <v>0</v>
      </c>
      <c r="L726" s="117">
        <f t="shared" si="414"/>
        <v>0</v>
      </c>
      <c r="M726" s="117">
        <v>41</v>
      </c>
      <c r="N726" s="117" t="e">
        <f t="shared" si="415"/>
        <v>#DIV/0!</v>
      </c>
      <c r="O726" s="1544">
        <f t="shared" si="416"/>
        <v>0</v>
      </c>
      <c r="P726" s="117" t="e">
        <f t="shared" si="417"/>
        <v>#DIV/0!</v>
      </c>
      <c r="Q726" s="610"/>
      <c r="R726" s="610"/>
      <c r="S726" s="610">
        <f t="shared" si="404"/>
        <v>0</v>
      </c>
      <c r="T726" s="610"/>
      <c r="U726" s="610"/>
      <c r="V726" s="610"/>
      <c r="W726" s="610"/>
      <c r="X726" s="1387"/>
      <c r="Y726" s="756"/>
      <c r="Z726" s="756">
        <f t="shared" si="392"/>
        <v>0</v>
      </c>
      <c r="AA726" s="690"/>
    </row>
    <row r="727" spans="1:28" ht="15" customHeight="1" x14ac:dyDescent="0.25">
      <c r="A727" s="589">
        <v>1</v>
      </c>
      <c r="B727" s="15" t="s">
        <v>21</v>
      </c>
      <c r="C727" s="748" t="s">
        <v>384</v>
      </c>
      <c r="D727" s="8">
        <v>340</v>
      </c>
      <c r="E727" s="44"/>
      <c r="F727" s="137">
        <f t="shared" si="410"/>
        <v>0</v>
      </c>
      <c r="G727" s="137">
        <v>3</v>
      </c>
      <c r="H727" s="137" t="e">
        <f t="shared" si="411"/>
        <v>#DIV/0!</v>
      </c>
      <c r="I727" s="615">
        <v>12.8</v>
      </c>
      <c r="J727" s="45">
        <f t="shared" si="412"/>
        <v>11</v>
      </c>
      <c r="K727" s="1548">
        <f t="shared" si="413"/>
        <v>0</v>
      </c>
      <c r="L727" s="117">
        <f t="shared" si="414"/>
        <v>0</v>
      </c>
      <c r="M727" s="117">
        <v>33</v>
      </c>
      <c r="N727" s="117" t="e">
        <f t="shared" si="415"/>
        <v>#DIV/0!</v>
      </c>
      <c r="O727" s="1544">
        <f t="shared" si="416"/>
        <v>0</v>
      </c>
      <c r="P727" s="117" t="e">
        <f t="shared" si="417"/>
        <v>#DIV/0!</v>
      </c>
      <c r="Q727" s="610"/>
      <c r="R727" s="610"/>
      <c r="S727" s="610">
        <f t="shared" si="404"/>
        <v>0</v>
      </c>
      <c r="T727" s="610"/>
      <c r="U727" s="610"/>
      <c r="V727" s="610"/>
      <c r="W727" s="610"/>
      <c r="X727" s="1387"/>
      <c r="Y727" s="756"/>
      <c r="Z727" s="756">
        <f t="shared" si="392"/>
        <v>0</v>
      </c>
      <c r="AA727" s="690"/>
    </row>
    <row r="728" spans="1:28" ht="15" customHeight="1" x14ac:dyDescent="0.25">
      <c r="A728" s="589">
        <v>1</v>
      </c>
      <c r="B728" s="15" t="s">
        <v>10</v>
      </c>
      <c r="C728" s="748" t="s">
        <v>384</v>
      </c>
      <c r="D728" s="8">
        <v>340</v>
      </c>
      <c r="E728" s="44"/>
      <c r="F728" s="137">
        <f t="shared" si="410"/>
        <v>0</v>
      </c>
      <c r="G728" s="137">
        <v>2</v>
      </c>
      <c r="H728" s="137" t="e">
        <f t="shared" si="411"/>
        <v>#DIV/0!</v>
      </c>
      <c r="I728" s="615">
        <v>11</v>
      </c>
      <c r="J728" s="45">
        <f t="shared" si="412"/>
        <v>11.5</v>
      </c>
      <c r="K728" s="1548">
        <f t="shared" si="413"/>
        <v>0</v>
      </c>
      <c r="L728" s="117">
        <f t="shared" si="414"/>
        <v>0</v>
      </c>
      <c r="M728" s="117">
        <v>23</v>
      </c>
      <c r="N728" s="117" t="e">
        <f t="shared" si="415"/>
        <v>#DIV/0!</v>
      </c>
      <c r="O728" s="1544">
        <f t="shared" si="416"/>
        <v>0</v>
      </c>
      <c r="P728" s="117" t="e">
        <f t="shared" si="417"/>
        <v>#DIV/0!</v>
      </c>
      <c r="Q728" s="610"/>
      <c r="R728" s="610"/>
      <c r="S728" s="610">
        <f t="shared" si="404"/>
        <v>0</v>
      </c>
      <c r="T728" s="610"/>
      <c r="U728" s="610"/>
      <c r="V728" s="610"/>
      <c r="W728" s="610"/>
      <c r="X728" s="1387"/>
      <c r="Y728" s="756"/>
      <c r="Z728" s="756">
        <f t="shared" si="392"/>
        <v>0</v>
      </c>
      <c r="AA728" s="690"/>
    </row>
    <row r="729" spans="1:28" ht="15" customHeight="1" x14ac:dyDescent="0.25">
      <c r="A729" s="589">
        <v>1</v>
      </c>
      <c r="B729" s="15" t="s">
        <v>22</v>
      </c>
      <c r="C729" s="748" t="s">
        <v>384</v>
      </c>
      <c r="D729" s="8">
        <v>340</v>
      </c>
      <c r="E729" s="44"/>
      <c r="F729" s="137">
        <f t="shared" si="410"/>
        <v>0</v>
      </c>
      <c r="G729" s="137">
        <v>4</v>
      </c>
      <c r="H729" s="137" t="e">
        <f t="shared" si="411"/>
        <v>#DIV/0!</v>
      </c>
      <c r="I729" s="615">
        <v>5</v>
      </c>
      <c r="J729" s="45">
        <f t="shared" si="412"/>
        <v>4</v>
      </c>
      <c r="K729" s="1548">
        <f t="shared" si="413"/>
        <v>0</v>
      </c>
      <c r="L729" s="117">
        <f t="shared" si="414"/>
        <v>0</v>
      </c>
      <c r="M729" s="117">
        <v>16</v>
      </c>
      <c r="N729" s="117" t="e">
        <f t="shared" si="415"/>
        <v>#DIV/0!</v>
      </c>
      <c r="O729" s="1544">
        <f t="shared" si="416"/>
        <v>0</v>
      </c>
      <c r="P729" s="117" t="e">
        <f t="shared" si="417"/>
        <v>#DIV/0!</v>
      </c>
      <c r="Q729" s="610"/>
      <c r="R729" s="610"/>
      <c r="S729" s="610">
        <f t="shared" si="404"/>
        <v>0</v>
      </c>
      <c r="T729" s="610"/>
      <c r="U729" s="610"/>
      <c r="V729" s="610"/>
      <c r="W729" s="610"/>
      <c r="X729" s="1387"/>
      <c r="Y729" s="756"/>
      <c r="Z729" s="756">
        <f t="shared" si="392"/>
        <v>0</v>
      </c>
      <c r="AA729" s="690"/>
    </row>
    <row r="730" spans="1:28" ht="15" customHeight="1" x14ac:dyDescent="0.25">
      <c r="A730" s="589">
        <v>1</v>
      </c>
      <c r="B730" s="15" t="s">
        <v>19</v>
      </c>
      <c r="C730" s="748" t="s">
        <v>384</v>
      </c>
      <c r="D730" s="8">
        <v>340</v>
      </c>
      <c r="E730" s="44"/>
      <c r="F730" s="137">
        <f t="shared" si="410"/>
        <v>0</v>
      </c>
      <c r="G730" s="137">
        <v>10</v>
      </c>
      <c r="H730" s="137" t="e">
        <f t="shared" si="411"/>
        <v>#DIV/0!</v>
      </c>
      <c r="I730" s="615">
        <v>10</v>
      </c>
      <c r="J730" s="45">
        <f t="shared" si="412"/>
        <v>9.3000000000000007</v>
      </c>
      <c r="K730" s="1548">
        <f t="shared" si="413"/>
        <v>0</v>
      </c>
      <c r="L730" s="117">
        <f t="shared" si="414"/>
        <v>0</v>
      </c>
      <c r="M730" s="117">
        <v>93</v>
      </c>
      <c r="N730" s="117" t="e">
        <f t="shared" si="415"/>
        <v>#DIV/0!</v>
      </c>
      <c r="O730" s="1544">
        <f t="shared" si="416"/>
        <v>0</v>
      </c>
      <c r="P730" s="117" t="e">
        <f t="shared" si="417"/>
        <v>#DIV/0!</v>
      </c>
      <c r="Q730" s="610"/>
      <c r="R730" s="610"/>
      <c r="S730" s="610">
        <f t="shared" si="404"/>
        <v>0</v>
      </c>
      <c r="T730" s="610"/>
      <c r="U730" s="610"/>
      <c r="V730" s="610"/>
      <c r="W730" s="610"/>
      <c r="X730" s="1387"/>
      <c r="Y730" s="756"/>
      <c r="Z730" s="756">
        <f t="shared" si="392"/>
        <v>0</v>
      </c>
      <c r="AA730" s="690"/>
    </row>
    <row r="731" spans="1:28" s="640" customFormat="1" ht="15" customHeight="1" x14ac:dyDescent="0.25">
      <c r="A731" s="589">
        <v>1</v>
      </c>
      <c r="B731" s="1951" t="s">
        <v>6</v>
      </c>
      <c r="C731" s="748" t="s">
        <v>384</v>
      </c>
      <c r="D731" s="172">
        <v>340</v>
      </c>
      <c r="E731" s="44"/>
      <c r="F731" s="1332">
        <f t="shared" si="410"/>
        <v>0</v>
      </c>
      <c r="G731" s="1332">
        <v>8</v>
      </c>
      <c r="H731" s="1332" t="e">
        <f t="shared" si="411"/>
        <v>#DIV/0!</v>
      </c>
      <c r="I731" s="868">
        <v>9.1</v>
      </c>
      <c r="J731" s="1511">
        <f t="shared" si="412"/>
        <v>6.625</v>
      </c>
      <c r="K731" s="1512">
        <f t="shared" si="413"/>
        <v>0</v>
      </c>
      <c r="L731" s="644">
        <f t="shared" si="414"/>
        <v>0</v>
      </c>
      <c r="M731" s="644">
        <v>53</v>
      </c>
      <c r="N731" s="644" t="e">
        <f t="shared" si="415"/>
        <v>#DIV/0!</v>
      </c>
      <c r="O731" s="653">
        <f t="shared" si="416"/>
        <v>0</v>
      </c>
      <c r="P731" s="644" t="e">
        <f t="shared" si="417"/>
        <v>#DIV/0!</v>
      </c>
      <c r="Q731" s="718"/>
      <c r="R731" s="718"/>
      <c r="S731" s="718">
        <f t="shared" si="404"/>
        <v>0</v>
      </c>
      <c r="T731" s="718"/>
      <c r="U731" s="718"/>
      <c r="V731" s="718"/>
      <c r="W731" s="718"/>
      <c r="X731" s="1514"/>
      <c r="Y731" s="1328"/>
      <c r="Z731" s="1328">
        <f t="shared" si="392"/>
        <v>0</v>
      </c>
      <c r="AA731" s="690"/>
      <c r="AB731" s="690"/>
    </row>
    <row r="732" spans="1:28" s="640" customFormat="1" ht="24.75" customHeight="1" x14ac:dyDescent="0.25">
      <c r="A732" s="589">
        <v>1</v>
      </c>
      <c r="B732" s="105" t="s">
        <v>7</v>
      </c>
      <c r="C732" s="771"/>
      <c r="D732" s="105"/>
      <c r="E732" s="880">
        <v>913</v>
      </c>
      <c r="F732" s="1332">
        <f t="shared" si="410"/>
        <v>76.083333333333329</v>
      </c>
      <c r="G732" s="1904">
        <f>SUM(G723:G731)</f>
        <v>57</v>
      </c>
      <c r="H732" s="1904">
        <f t="shared" si="411"/>
        <v>74.91785323110625</v>
      </c>
      <c r="I732" s="525">
        <f>IF(E732=0,0,K732/E732)</f>
        <v>0</v>
      </c>
      <c r="J732" s="525">
        <f t="shared" si="412"/>
        <v>9.0526315789473681</v>
      </c>
      <c r="K732" s="1905">
        <f>SUM(K723:K731)</f>
        <v>0</v>
      </c>
      <c r="L732" s="1904">
        <f>SUM(L723:L731)</f>
        <v>0</v>
      </c>
      <c r="M732" s="1904">
        <f>SUM(M723:M731)</f>
        <v>516</v>
      </c>
      <c r="N732" s="862" t="e">
        <f t="shared" si="415"/>
        <v>#DIV/0!</v>
      </c>
      <c r="O732" s="1938">
        <f>SUM(O723:O731)</f>
        <v>0</v>
      </c>
      <c r="P732" s="862" t="e">
        <f t="shared" si="417"/>
        <v>#DIV/0!</v>
      </c>
      <c r="Q732" s="873">
        <v>32203.746999999999</v>
      </c>
      <c r="R732" s="873">
        <v>2683.6455833333334</v>
      </c>
      <c r="S732" s="873">
        <f t="shared" si="404"/>
        <v>1796.49848</v>
      </c>
      <c r="T732" s="873"/>
      <c r="U732" s="873">
        <f>S732-R732</f>
        <v>-887.14710333333346</v>
      </c>
      <c r="V732" s="873"/>
      <c r="W732" s="873">
        <v>1796.49848</v>
      </c>
      <c r="X732" s="1469"/>
      <c r="Y732" s="1330"/>
      <c r="Z732" s="1330">
        <f t="shared" si="392"/>
        <v>0</v>
      </c>
      <c r="AA732" s="690"/>
      <c r="AB732" s="690"/>
    </row>
    <row r="733" spans="1:28" ht="29.25" customHeight="1" x14ac:dyDescent="0.25">
      <c r="A733" s="589">
        <v>1</v>
      </c>
      <c r="B733" s="234" t="s">
        <v>236</v>
      </c>
      <c r="C733" s="1524"/>
      <c r="D733" s="1135"/>
      <c r="E733" s="831">
        <v>30</v>
      </c>
      <c r="F733" s="1135">
        <f t="shared" ref="F733" si="418">ROUND(E733/12*$B$4,0)</f>
        <v>3</v>
      </c>
      <c r="G733" s="1135">
        <v>1</v>
      </c>
      <c r="H733" s="1135">
        <f t="shared" si="411"/>
        <v>33.333333333333329</v>
      </c>
      <c r="I733" s="501"/>
      <c r="J733" s="501"/>
      <c r="K733" s="1894"/>
      <c r="L733" s="1135"/>
      <c r="M733" s="1135"/>
      <c r="N733" s="809"/>
      <c r="O733" s="1944"/>
      <c r="P733" s="809"/>
      <c r="Q733" s="780">
        <v>3496.6669999999999</v>
      </c>
      <c r="R733" s="780">
        <v>291.38891666666666</v>
      </c>
      <c r="S733" s="780">
        <f t="shared" si="404"/>
        <v>110.60289999999999</v>
      </c>
      <c r="T733" s="780"/>
      <c r="U733" s="780">
        <f>S733-R733</f>
        <v>-180.78601666666668</v>
      </c>
      <c r="V733" s="780"/>
      <c r="W733" s="780">
        <v>110.60289999999999</v>
      </c>
      <c r="X733" s="1442"/>
      <c r="Y733" s="1402"/>
      <c r="Z733" s="1402">
        <f t="shared" ref="Z733:Z819" si="419">Y733/1000</f>
        <v>0</v>
      </c>
      <c r="AA733" s="690"/>
    </row>
    <row r="734" spans="1:28" ht="15" customHeight="1" x14ac:dyDescent="0.25">
      <c r="A734" s="589">
        <v>1</v>
      </c>
      <c r="B734" s="123" t="s">
        <v>262</v>
      </c>
      <c r="C734" s="1405"/>
      <c r="D734" s="100"/>
      <c r="E734" s="741"/>
      <c r="F734" s="8"/>
      <c r="G734" s="8"/>
      <c r="H734" s="8"/>
      <c r="I734" s="618"/>
      <c r="J734" s="618"/>
      <c r="K734" s="1880"/>
      <c r="L734" s="164"/>
      <c r="M734" s="164"/>
      <c r="N734" s="164"/>
      <c r="O734" s="164"/>
      <c r="P734" s="164"/>
      <c r="Q734" s="610"/>
      <c r="R734" s="610">
        <f t="shared" ref="R734" si="420">Q734/12*$B$4</f>
        <v>0</v>
      </c>
      <c r="S734" s="610">
        <f t="shared" ref="S734" si="421">W734-V734-T734</f>
        <v>0</v>
      </c>
      <c r="T734" s="610"/>
      <c r="U734" s="610">
        <f>S734-R734</f>
        <v>0</v>
      </c>
      <c r="V734" s="610"/>
      <c r="W734" s="610"/>
      <c r="X734" s="1387"/>
      <c r="Y734" s="756"/>
      <c r="Z734" s="756">
        <f t="shared" si="419"/>
        <v>0</v>
      </c>
      <c r="AA734" s="690"/>
    </row>
    <row r="735" spans="1:28" ht="15" customHeight="1" x14ac:dyDescent="0.25">
      <c r="A735" s="589">
        <v>1</v>
      </c>
      <c r="B735" s="101" t="s">
        <v>427</v>
      </c>
      <c r="C735" s="1348"/>
      <c r="D735" s="63"/>
      <c r="E735" s="125">
        <f>E736+E737+E738+E741+E742</f>
        <v>0</v>
      </c>
      <c r="F735" s="176">
        <f t="shared" ref="F735:G735" si="422">F736+F737+F738+F741+F742</f>
        <v>0</v>
      </c>
      <c r="G735" s="176">
        <f t="shared" si="422"/>
        <v>6</v>
      </c>
      <c r="H735" s="164" t="e">
        <f>G735/F735*100</f>
        <v>#DIV/0!</v>
      </c>
      <c r="I735" s="618"/>
      <c r="J735" s="618"/>
      <c r="K735" s="1880"/>
      <c r="L735" s="164"/>
      <c r="M735" s="164"/>
      <c r="N735" s="164"/>
      <c r="O735" s="164"/>
      <c r="P735" s="164"/>
      <c r="Q735" s="610"/>
      <c r="R735" s="610"/>
      <c r="S735" s="610">
        <f t="shared" si="404"/>
        <v>0</v>
      </c>
      <c r="T735" s="610"/>
      <c r="U735" s="610"/>
      <c r="V735" s="610"/>
      <c r="W735" s="610"/>
      <c r="X735" s="620">
        <f t="shared" ref="X735:Y735" si="423">SUM(X747,X746,X748,X749)</f>
        <v>0</v>
      </c>
      <c r="Y735" s="620">
        <f t="shared" si="423"/>
        <v>0</v>
      </c>
      <c r="Z735" s="761">
        <f t="shared" si="419"/>
        <v>0</v>
      </c>
      <c r="AA735" s="690"/>
    </row>
    <row r="736" spans="1:28" ht="28.5" customHeight="1" x14ac:dyDescent="0.25">
      <c r="A736" s="589">
        <v>1</v>
      </c>
      <c r="B736" s="62" t="s">
        <v>260</v>
      </c>
      <c r="C736" s="1348"/>
      <c r="D736" s="63"/>
      <c r="E736" s="125"/>
      <c r="F736" s="164"/>
      <c r="G736" s="164"/>
      <c r="H736" s="164"/>
      <c r="I736" s="618"/>
      <c r="J736" s="618"/>
      <c r="K736" s="1880"/>
      <c r="L736" s="164"/>
      <c r="M736" s="164"/>
      <c r="N736" s="164"/>
      <c r="O736" s="164"/>
      <c r="P736" s="164"/>
      <c r="Q736" s="610"/>
      <c r="R736" s="610"/>
      <c r="S736" s="610"/>
      <c r="T736" s="610"/>
      <c r="U736" s="610"/>
      <c r="V736" s="610"/>
      <c r="W736" s="610"/>
      <c r="X736" s="620"/>
      <c r="Y736" s="620"/>
      <c r="Z736" s="761"/>
      <c r="AA736" s="690"/>
    </row>
    <row r="737" spans="1:28" ht="39" customHeight="1" x14ac:dyDescent="0.25">
      <c r="A737" s="589">
        <v>1</v>
      </c>
      <c r="B737" s="62" t="s">
        <v>261</v>
      </c>
      <c r="C737" s="1348"/>
      <c r="D737" s="63"/>
      <c r="E737" s="126"/>
      <c r="F737" s="164">
        <f t="shared" ref="F737" si="424">E737/12*$B$4</f>
        <v>0</v>
      </c>
      <c r="G737" s="164"/>
      <c r="H737" s="164" t="e">
        <f>G737/F737*100</f>
        <v>#DIV/0!</v>
      </c>
      <c r="I737" s="618"/>
      <c r="J737" s="618"/>
      <c r="K737" s="1880"/>
      <c r="L737" s="164"/>
      <c r="M737" s="164"/>
      <c r="N737" s="164"/>
      <c r="O737" s="164"/>
      <c r="P737" s="164"/>
      <c r="Q737" s="610"/>
      <c r="R737" s="610"/>
      <c r="S737" s="610"/>
      <c r="T737" s="610"/>
      <c r="U737" s="610"/>
      <c r="V737" s="610"/>
      <c r="W737" s="610"/>
      <c r="X737" s="620"/>
      <c r="Y737" s="620"/>
      <c r="Z737" s="761"/>
      <c r="AA737" s="690"/>
    </row>
    <row r="738" spans="1:28" ht="34.5" customHeight="1" x14ac:dyDescent="0.25">
      <c r="A738" s="589">
        <v>1</v>
      </c>
      <c r="B738" s="102" t="s">
        <v>428</v>
      </c>
      <c r="C738" s="1348"/>
      <c r="D738" s="63"/>
      <c r="E738" s="126">
        <f>E739</f>
        <v>0</v>
      </c>
      <c r="F738" s="164">
        <f t="shared" ref="F738:G738" si="425">F739</f>
        <v>0</v>
      </c>
      <c r="G738" s="164">
        <f t="shared" si="425"/>
        <v>6</v>
      </c>
      <c r="H738" s="164" t="e">
        <f>G738/F738*100</f>
        <v>#DIV/0!</v>
      </c>
      <c r="I738" s="618"/>
      <c r="J738" s="618"/>
      <c r="K738" s="1880"/>
      <c r="L738" s="164"/>
      <c r="M738" s="164"/>
      <c r="N738" s="164"/>
      <c r="O738" s="164"/>
      <c r="P738" s="164"/>
      <c r="Q738" s="610"/>
      <c r="R738" s="610"/>
      <c r="S738" s="610"/>
      <c r="T738" s="610"/>
      <c r="U738" s="610"/>
      <c r="V738" s="610"/>
      <c r="W738" s="610"/>
      <c r="X738" s="620"/>
      <c r="Y738" s="620"/>
      <c r="Z738" s="761"/>
      <c r="AA738" s="690"/>
    </row>
    <row r="739" spans="1:28" ht="21" customHeight="1" x14ac:dyDescent="0.25">
      <c r="A739" s="589">
        <v>1</v>
      </c>
      <c r="B739" s="63" t="s">
        <v>429</v>
      </c>
      <c r="C739" s="1348"/>
      <c r="D739" s="63"/>
      <c r="E739" s="127"/>
      <c r="F739" s="164">
        <f t="shared" ref="F739" si="426">E739/12*$B$4</f>
        <v>0</v>
      </c>
      <c r="G739" s="164">
        <v>6</v>
      </c>
      <c r="H739" s="164"/>
      <c r="I739" s="618"/>
      <c r="J739" s="618"/>
      <c r="K739" s="1880"/>
      <c r="L739" s="164"/>
      <c r="M739" s="164"/>
      <c r="N739" s="164"/>
      <c r="O739" s="164"/>
      <c r="P739" s="164"/>
      <c r="Q739" s="610"/>
      <c r="R739" s="610"/>
      <c r="S739" s="610"/>
      <c r="T739" s="610"/>
      <c r="U739" s="610"/>
      <c r="V739" s="610"/>
      <c r="W739" s="610"/>
      <c r="X739" s="620"/>
      <c r="Y739" s="620"/>
      <c r="Z739" s="761"/>
      <c r="AA739" s="690"/>
    </row>
    <row r="740" spans="1:28" ht="34.5" customHeight="1" x14ac:dyDescent="0.25">
      <c r="A740" s="589">
        <v>1</v>
      </c>
      <c r="B740" s="63" t="s">
        <v>430</v>
      </c>
      <c r="C740" s="1348"/>
      <c r="D740" s="63"/>
      <c r="E740" s="126"/>
      <c r="F740" s="164"/>
      <c r="G740" s="164"/>
      <c r="H740" s="164"/>
      <c r="I740" s="618"/>
      <c r="J740" s="618"/>
      <c r="K740" s="1880"/>
      <c r="L740" s="164"/>
      <c r="M740" s="164"/>
      <c r="N740" s="164"/>
      <c r="O740" s="164"/>
      <c r="P740" s="164"/>
      <c r="Q740" s="610"/>
      <c r="R740" s="610"/>
      <c r="S740" s="610"/>
      <c r="T740" s="610"/>
      <c r="U740" s="610"/>
      <c r="V740" s="610"/>
      <c r="W740" s="610"/>
      <c r="X740" s="620"/>
      <c r="Y740" s="620"/>
      <c r="Z740" s="761"/>
      <c r="AA740" s="690"/>
    </row>
    <row r="741" spans="1:28" ht="33" customHeight="1" x14ac:dyDescent="0.25">
      <c r="A741" s="589">
        <v>1</v>
      </c>
      <c r="B741" s="63" t="s">
        <v>431</v>
      </c>
      <c r="C741" s="1348"/>
      <c r="D741" s="63"/>
      <c r="E741" s="125"/>
      <c r="F741" s="164"/>
      <c r="G741" s="164"/>
      <c r="H741" s="164"/>
      <c r="I741" s="618"/>
      <c r="J741" s="618"/>
      <c r="K741" s="1880"/>
      <c r="L741" s="164"/>
      <c r="M741" s="164"/>
      <c r="N741" s="164"/>
      <c r="O741" s="164"/>
      <c r="P741" s="164"/>
      <c r="Q741" s="610"/>
      <c r="R741" s="610"/>
      <c r="S741" s="610"/>
      <c r="T741" s="610"/>
      <c r="U741" s="610"/>
      <c r="V741" s="610"/>
      <c r="W741" s="610"/>
      <c r="X741" s="620"/>
      <c r="Y741" s="620"/>
      <c r="Z741" s="761"/>
      <c r="AA741" s="690"/>
    </row>
    <row r="742" spans="1:28" ht="50.25" customHeight="1" x14ac:dyDescent="0.25">
      <c r="A742" s="589">
        <v>1</v>
      </c>
      <c r="B742" s="63" t="s">
        <v>432</v>
      </c>
      <c r="C742" s="1348"/>
      <c r="D742" s="63"/>
      <c r="E742" s="126"/>
      <c r="F742" s="164">
        <f t="shared" ref="F742" si="427">E742/12*$B$4</f>
        <v>0</v>
      </c>
      <c r="G742" s="164"/>
      <c r="H742" s="164" t="e">
        <f>G742/F742*100</f>
        <v>#DIV/0!</v>
      </c>
      <c r="I742" s="618"/>
      <c r="J742" s="618"/>
      <c r="K742" s="1880"/>
      <c r="L742" s="164"/>
      <c r="M742" s="164"/>
      <c r="N742" s="164"/>
      <c r="O742" s="164"/>
      <c r="P742" s="164"/>
      <c r="Q742" s="610"/>
      <c r="R742" s="610"/>
      <c r="S742" s="610"/>
      <c r="T742" s="610"/>
      <c r="U742" s="610"/>
      <c r="V742" s="610"/>
      <c r="W742" s="610"/>
      <c r="X742" s="620"/>
      <c r="Y742" s="620"/>
      <c r="Z742" s="761"/>
      <c r="AA742" s="690"/>
    </row>
    <row r="743" spans="1:28" ht="15" customHeight="1" x14ac:dyDescent="0.25">
      <c r="A743" s="589">
        <v>1</v>
      </c>
      <c r="B743" s="48" t="s">
        <v>136</v>
      </c>
      <c r="C743" s="1348"/>
      <c r="D743" s="63"/>
      <c r="E743" s="125">
        <f>E744</f>
        <v>0</v>
      </c>
      <c r="F743" s="125">
        <f t="shared" ref="F743:G743" si="428">F744</f>
        <v>0</v>
      </c>
      <c r="G743" s="125">
        <f t="shared" si="428"/>
        <v>6</v>
      </c>
      <c r="H743" s="164" t="e">
        <f>G743/F743*100</f>
        <v>#DIV/0!</v>
      </c>
      <c r="I743" s="618"/>
      <c r="J743" s="618"/>
      <c r="K743" s="1880"/>
      <c r="L743" s="164"/>
      <c r="M743" s="164"/>
      <c r="N743" s="164"/>
      <c r="O743" s="164"/>
      <c r="P743" s="164"/>
      <c r="Q743" s="610"/>
      <c r="R743" s="610"/>
      <c r="S743" s="610"/>
      <c r="T743" s="610"/>
      <c r="U743" s="610"/>
      <c r="V743" s="610"/>
      <c r="W743" s="610"/>
      <c r="X743" s="620"/>
      <c r="Y743" s="620"/>
      <c r="Z743" s="761"/>
      <c r="AA743" s="690"/>
    </row>
    <row r="744" spans="1:28" ht="15" customHeight="1" x14ac:dyDescent="0.25">
      <c r="A744" s="589">
        <v>1</v>
      </c>
      <c r="B744" s="6" t="s">
        <v>316</v>
      </c>
      <c r="C744" s="1348"/>
      <c r="D744" s="63"/>
      <c r="E744" s="126"/>
      <c r="F744" s="164">
        <f t="shared" ref="F744" si="429">E744/12*$B$4</f>
        <v>0</v>
      </c>
      <c r="G744" s="164">
        <v>6</v>
      </c>
      <c r="H744" s="164" t="e">
        <f>G744/F744*100</f>
        <v>#DIV/0!</v>
      </c>
      <c r="I744" s="618"/>
      <c r="J744" s="618"/>
      <c r="K744" s="1880"/>
      <c r="L744" s="164"/>
      <c r="M744" s="164"/>
      <c r="N744" s="164"/>
      <c r="O744" s="164"/>
      <c r="P744" s="164"/>
      <c r="Q744" s="610"/>
      <c r="R744" s="610"/>
      <c r="S744" s="610"/>
      <c r="T744" s="610"/>
      <c r="U744" s="610"/>
      <c r="V744" s="610"/>
      <c r="W744" s="610"/>
      <c r="X744" s="620"/>
      <c r="Y744" s="620"/>
      <c r="Z744" s="761"/>
      <c r="AA744" s="690"/>
    </row>
    <row r="745" spans="1:28" ht="15" customHeight="1" x14ac:dyDescent="0.25">
      <c r="A745" s="589">
        <v>1</v>
      </c>
      <c r="B745" s="6" t="s">
        <v>433</v>
      </c>
      <c r="C745" s="1348"/>
      <c r="D745" s="63"/>
      <c r="E745" s="125"/>
      <c r="F745" s="164"/>
      <c r="G745" s="164"/>
      <c r="H745" s="164"/>
      <c r="I745" s="618"/>
      <c r="J745" s="618"/>
      <c r="K745" s="1880"/>
      <c r="L745" s="164"/>
      <c r="M745" s="164"/>
      <c r="N745" s="164"/>
      <c r="O745" s="164"/>
      <c r="P745" s="164"/>
      <c r="Q745" s="610"/>
      <c r="R745" s="610"/>
      <c r="S745" s="610"/>
      <c r="T745" s="610"/>
      <c r="U745" s="610"/>
      <c r="V745" s="610"/>
      <c r="W745" s="610"/>
      <c r="X745" s="620"/>
      <c r="Y745" s="620"/>
      <c r="Z745" s="761"/>
      <c r="AA745" s="690"/>
    </row>
    <row r="746" spans="1:28" ht="26.25" customHeight="1" x14ac:dyDescent="0.25">
      <c r="A746" s="589">
        <v>1</v>
      </c>
      <c r="B746" s="112" t="s">
        <v>434</v>
      </c>
      <c r="C746" s="1348"/>
      <c r="D746" s="63"/>
      <c r="E746" s="125"/>
      <c r="F746" s="137"/>
      <c r="G746" s="164"/>
      <c r="H746" s="164"/>
      <c r="I746" s="618"/>
      <c r="J746" s="618"/>
      <c r="K746" s="1880"/>
      <c r="L746" s="164"/>
      <c r="M746" s="164"/>
      <c r="N746" s="164"/>
      <c r="O746" s="164"/>
      <c r="P746" s="164"/>
      <c r="Q746" s="610"/>
      <c r="R746" s="610"/>
      <c r="S746" s="610">
        <f t="shared" si="404"/>
        <v>0</v>
      </c>
      <c r="T746" s="610"/>
      <c r="U746" s="610"/>
      <c r="V746" s="610"/>
      <c r="W746" s="610"/>
      <c r="X746" s="1387"/>
      <c r="Y746" s="756"/>
      <c r="Z746" s="761">
        <f t="shared" si="419"/>
        <v>0</v>
      </c>
      <c r="AA746" s="690"/>
    </row>
    <row r="747" spans="1:28" ht="33.75" customHeight="1" x14ac:dyDescent="0.25">
      <c r="A747" s="589">
        <v>1</v>
      </c>
      <c r="B747" s="100" t="s">
        <v>262</v>
      </c>
      <c r="C747" s="1348"/>
      <c r="D747" s="63"/>
      <c r="E747" s="125"/>
      <c r="F747" s="137"/>
      <c r="G747" s="164"/>
      <c r="H747" s="164"/>
      <c r="I747" s="618"/>
      <c r="J747" s="618"/>
      <c r="K747" s="1880"/>
      <c r="L747" s="164"/>
      <c r="M747" s="164"/>
      <c r="N747" s="164"/>
      <c r="O747" s="164"/>
      <c r="P747" s="164"/>
      <c r="Q747" s="610"/>
      <c r="R747" s="610">
        <f t="shared" ref="R747" si="430">Q747/12*$B$4</f>
        <v>0</v>
      </c>
      <c r="S747" s="610">
        <f>W747-V747-T747</f>
        <v>0</v>
      </c>
      <c r="T747" s="610"/>
      <c r="U747" s="610">
        <f>S747-R747</f>
        <v>0</v>
      </c>
      <c r="V747" s="610"/>
      <c r="W747" s="610"/>
      <c r="X747" s="1387"/>
      <c r="Y747" s="756"/>
      <c r="Z747" s="761">
        <f t="shared" si="419"/>
        <v>0</v>
      </c>
      <c r="AA747" s="690"/>
    </row>
    <row r="748" spans="1:28" ht="33" customHeight="1" x14ac:dyDescent="0.25">
      <c r="A748" s="589">
        <v>1</v>
      </c>
      <c r="B748" s="102" t="s">
        <v>424</v>
      </c>
      <c r="C748" s="1348"/>
      <c r="D748" s="63"/>
      <c r="E748" s="125"/>
      <c r="F748" s="137"/>
      <c r="G748" s="164"/>
      <c r="H748" s="164"/>
      <c r="I748" s="618"/>
      <c r="J748" s="618"/>
      <c r="K748" s="1880"/>
      <c r="L748" s="164"/>
      <c r="M748" s="164"/>
      <c r="N748" s="164"/>
      <c r="O748" s="164"/>
      <c r="P748" s="164"/>
      <c r="Q748" s="610"/>
      <c r="R748" s="610"/>
      <c r="S748" s="610">
        <f t="shared" si="404"/>
        <v>0</v>
      </c>
      <c r="T748" s="610"/>
      <c r="U748" s="610"/>
      <c r="V748" s="610"/>
      <c r="W748" s="610"/>
      <c r="X748" s="1387"/>
      <c r="Y748" s="756"/>
      <c r="Z748" s="761">
        <f t="shared" si="419"/>
        <v>0</v>
      </c>
      <c r="AA748" s="690"/>
    </row>
    <row r="749" spans="1:28" ht="47.25" customHeight="1" x14ac:dyDescent="0.25">
      <c r="A749" s="589">
        <v>1</v>
      </c>
      <c r="B749" s="124" t="s">
        <v>435</v>
      </c>
      <c r="C749" s="1348"/>
      <c r="D749" s="63"/>
      <c r="E749" s="125">
        <f>E750+E755</f>
        <v>0</v>
      </c>
      <c r="F749" s="137">
        <f t="shared" ref="F749:G749" si="431">F750+F755</f>
        <v>0</v>
      </c>
      <c r="G749" s="164">
        <f t="shared" si="431"/>
        <v>0</v>
      </c>
      <c r="H749" s="164" t="e">
        <f>G749/F749*100</f>
        <v>#DIV/0!</v>
      </c>
      <c r="I749" s="618"/>
      <c r="J749" s="618"/>
      <c r="K749" s="1880"/>
      <c r="L749" s="164"/>
      <c r="M749" s="164"/>
      <c r="N749" s="164"/>
      <c r="O749" s="164"/>
      <c r="P749" s="164"/>
      <c r="Q749" s="610"/>
      <c r="R749" s="610">
        <f t="shared" ref="R749" si="432">Q749/12*$B$4</f>
        <v>0</v>
      </c>
      <c r="S749" s="610">
        <f t="shared" ref="S749" si="433">W749-V749-T749</f>
        <v>0</v>
      </c>
      <c r="T749" s="610"/>
      <c r="U749" s="610">
        <f>S749-R749</f>
        <v>0</v>
      </c>
      <c r="V749" s="610"/>
      <c r="W749" s="610"/>
      <c r="X749" s="1387"/>
      <c r="Y749" s="756"/>
      <c r="Z749" s="761">
        <f t="shared" si="419"/>
        <v>0</v>
      </c>
      <c r="AA749" s="690"/>
    </row>
    <row r="750" spans="1:28" ht="45.75" customHeight="1" x14ac:dyDescent="0.25">
      <c r="A750" s="589">
        <v>1</v>
      </c>
      <c r="B750" s="102" t="s">
        <v>436</v>
      </c>
      <c r="C750" s="1348"/>
      <c r="D750" s="63"/>
      <c r="E750" s="125">
        <f>E751+E752+E753+E754</f>
        <v>0</v>
      </c>
      <c r="F750" s="137">
        <f t="shared" ref="F750:F754" si="434">E750/12*$B$4</f>
        <v>0</v>
      </c>
      <c r="G750" s="164"/>
      <c r="H750" s="164" t="e">
        <f>G750/F750*100</f>
        <v>#DIV/0!</v>
      </c>
      <c r="I750" s="618"/>
      <c r="J750" s="618"/>
      <c r="K750" s="1880"/>
      <c r="L750" s="164"/>
      <c r="M750" s="164"/>
      <c r="N750" s="164"/>
      <c r="O750" s="164"/>
      <c r="P750" s="164"/>
      <c r="Q750" s="610"/>
      <c r="R750" s="610"/>
      <c r="S750" s="610"/>
      <c r="T750" s="610"/>
      <c r="U750" s="610"/>
      <c r="V750" s="610"/>
      <c r="W750" s="610"/>
      <c r="X750" s="1387"/>
      <c r="Y750" s="756"/>
      <c r="Z750" s="761">
        <f t="shared" si="419"/>
        <v>0</v>
      </c>
      <c r="AA750" s="690"/>
    </row>
    <row r="751" spans="1:28" s="624" customFormat="1" ht="42" customHeight="1" x14ac:dyDescent="0.25">
      <c r="A751" s="589">
        <v>1</v>
      </c>
      <c r="B751" s="63" t="s">
        <v>437</v>
      </c>
      <c r="C751" s="1348"/>
      <c r="D751" s="63"/>
      <c r="E751" s="126"/>
      <c r="F751" s="137">
        <f t="shared" si="434"/>
        <v>0</v>
      </c>
      <c r="G751" s="164"/>
      <c r="H751" s="164" t="e">
        <f>G751/F751*100</f>
        <v>#DIV/0!</v>
      </c>
      <c r="I751" s="618"/>
      <c r="J751" s="618"/>
      <c r="K751" s="1880"/>
      <c r="L751" s="164"/>
      <c r="M751" s="164"/>
      <c r="N751" s="164"/>
      <c r="O751" s="164"/>
      <c r="P751" s="164"/>
      <c r="Q751" s="610"/>
      <c r="R751" s="610"/>
      <c r="S751" s="610">
        <f t="shared" si="404"/>
        <v>0</v>
      </c>
      <c r="T751" s="610"/>
      <c r="U751" s="610"/>
      <c r="V751" s="610"/>
      <c r="W751" s="610"/>
      <c r="X751" s="1387"/>
      <c r="Y751" s="756"/>
      <c r="Z751" s="761">
        <f t="shared" si="419"/>
        <v>0</v>
      </c>
      <c r="AA751" s="690"/>
      <c r="AB751" s="765"/>
    </row>
    <row r="752" spans="1:28" ht="15" customHeight="1" x14ac:dyDescent="0.25">
      <c r="A752" s="589">
        <v>1</v>
      </c>
      <c r="B752" s="63" t="s">
        <v>438</v>
      </c>
      <c r="C752" s="825"/>
      <c r="D752" s="101"/>
      <c r="E752" s="125"/>
      <c r="F752" s="176">
        <f t="shared" si="434"/>
        <v>0</v>
      </c>
      <c r="G752" s="176"/>
      <c r="H752" s="176"/>
      <c r="I752" s="618"/>
      <c r="J752" s="618"/>
      <c r="K752" s="1952"/>
      <c r="L752" s="176"/>
      <c r="M752" s="176"/>
      <c r="N752" s="176"/>
      <c r="O752" s="176"/>
      <c r="P752" s="176"/>
      <c r="Q752" s="873"/>
      <c r="R752" s="873">
        <f t="shared" ref="R752" si="435">Q752/12*$B$4</f>
        <v>0</v>
      </c>
      <c r="S752" s="873">
        <f t="shared" ref="S752" si="436">W752-V752-T752</f>
        <v>0</v>
      </c>
      <c r="T752" s="873"/>
      <c r="U752" s="873">
        <f>S752-R752</f>
        <v>0</v>
      </c>
      <c r="V752" s="873"/>
      <c r="W752" s="873"/>
      <c r="X752" s="764">
        <f>SUM(X735+X751*3.2)</f>
        <v>0</v>
      </c>
      <c r="Y752" s="1330">
        <f>Y735+Y751</f>
        <v>0</v>
      </c>
      <c r="Z752" s="1330">
        <f t="shared" si="419"/>
        <v>0</v>
      </c>
      <c r="AA752" s="690"/>
    </row>
    <row r="753" spans="1:28" ht="15" customHeight="1" x14ac:dyDescent="0.25">
      <c r="A753" s="589">
        <v>1</v>
      </c>
      <c r="B753" s="63" t="s">
        <v>439</v>
      </c>
      <c r="C753" s="1405"/>
      <c r="D753" s="63"/>
      <c r="E753" s="125"/>
      <c r="F753" s="137">
        <f t="shared" si="434"/>
        <v>0</v>
      </c>
      <c r="G753" s="164"/>
      <c r="H753" s="164"/>
      <c r="I753" s="618"/>
      <c r="J753" s="618"/>
      <c r="K753" s="1880"/>
      <c r="L753" s="164"/>
      <c r="M753" s="164"/>
      <c r="N753" s="164"/>
      <c r="O753" s="164"/>
      <c r="P753" s="164"/>
      <c r="Q753" s="610"/>
      <c r="R753" s="610"/>
      <c r="S753" s="610">
        <f t="shared" si="404"/>
        <v>0</v>
      </c>
      <c r="T753" s="610"/>
      <c r="U753" s="610"/>
      <c r="V753" s="610"/>
      <c r="W753" s="610"/>
      <c r="X753" s="1387"/>
      <c r="Y753" s="756"/>
      <c r="Z753" s="756">
        <f t="shared" si="419"/>
        <v>0</v>
      </c>
      <c r="AA753" s="690"/>
    </row>
    <row r="754" spans="1:28" ht="15" customHeight="1" x14ac:dyDescent="0.25">
      <c r="A754" s="589">
        <v>1</v>
      </c>
      <c r="B754" s="63" t="s">
        <v>440</v>
      </c>
      <c r="C754" s="1348"/>
      <c r="D754" s="63"/>
      <c r="E754" s="125"/>
      <c r="F754" s="164">
        <f t="shared" si="434"/>
        <v>0</v>
      </c>
      <c r="G754" s="164"/>
      <c r="H754" s="164"/>
      <c r="I754" s="618"/>
      <c r="J754" s="618"/>
      <c r="K754" s="1880"/>
      <c r="L754" s="164"/>
      <c r="M754" s="164"/>
      <c r="N754" s="164"/>
      <c r="O754" s="164"/>
      <c r="P754" s="164"/>
      <c r="Q754" s="610"/>
      <c r="R754" s="610"/>
      <c r="S754" s="610">
        <f t="shared" si="404"/>
        <v>0</v>
      </c>
      <c r="T754" s="610"/>
      <c r="U754" s="610"/>
      <c r="V754" s="610"/>
      <c r="W754" s="610"/>
      <c r="X754" s="1529">
        <f>X756+X755</f>
        <v>0</v>
      </c>
      <c r="Y754" s="761">
        <f t="shared" ref="Y754" si="437">Y756+Y755</f>
        <v>0</v>
      </c>
      <c r="Z754" s="761">
        <f t="shared" si="419"/>
        <v>0</v>
      </c>
      <c r="AA754" s="690"/>
    </row>
    <row r="755" spans="1:28" ht="45" customHeight="1" x14ac:dyDescent="0.25">
      <c r="A755" s="589">
        <v>1</v>
      </c>
      <c r="B755" s="102" t="s">
        <v>441</v>
      </c>
      <c r="C755" s="1348"/>
      <c r="D755" s="63"/>
      <c r="E755" s="125">
        <f>E756+E757+E758</f>
        <v>0</v>
      </c>
      <c r="F755" s="614">
        <f t="shared" ref="F755:G755" si="438">F756+F757+F758</f>
        <v>0</v>
      </c>
      <c r="G755" s="176">
        <f t="shared" si="438"/>
        <v>0</v>
      </c>
      <c r="H755" s="164"/>
      <c r="I755" s="618"/>
      <c r="J755" s="618"/>
      <c r="K755" s="1880"/>
      <c r="L755" s="164"/>
      <c r="M755" s="164"/>
      <c r="N755" s="164"/>
      <c r="O755" s="164"/>
      <c r="P755" s="164"/>
      <c r="Q755" s="610"/>
      <c r="R755" s="610"/>
      <c r="S755" s="610">
        <f t="shared" si="404"/>
        <v>0</v>
      </c>
      <c r="T755" s="610"/>
      <c r="U755" s="610"/>
      <c r="V755" s="610"/>
      <c r="W755" s="610"/>
      <c r="X755" s="1387"/>
      <c r="Y755" s="756"/>
      <c r="Z755" s="756">
        <f t="shared" si="419"/>
        <v>0</v>
      </c>
      <c r="AA755" s="690"/>
    </row>
    <row r="756" spans="1:28" ht="48" customHeight="1" x14ac:dyDescent="0.25">
      <c r="A756" s="589">
        <v>1</v>
      </c>
      <c r="B756" s="63" t="s">
        <v>442</v>
      </c>
      <c r="C756" s="1919"/>
      <c r="D756" s="63"/>
      <c r="E756" s="126"/>
      <c r="F756" s="164">
        <f t="shared" ref="F756:F759" si="439">E756/12*$B$4</f>
        <v>0</v>
      </c>
      <c r="G756" s="164">
        <f>SUM(G757,G758)</f>
        <v>0</v>
      </c>
      <c r="H756" s="164" t="e">
        <f>G756/F756*100</f>
        <v>#DIV/0!</v>
      </c>
      <c r="I756" s="618"/>
      <c r="J756" s="618"/>
      <c r="K756" s="1880"/>
      <c r="L756" s="164"/>
      <c r="M756" s="164"/>
      <c r="N756" s="164"/>
      <c r="O756" s="164"/>
      <c r="P756" s="164"/>
      <c r="Q756" s="610"/>
      <c r="R756" s="610"/>
      <c r="S756" s="610">
        <f t="shared" si="404"/>
        <v>0</v>
      </c>
      <c r="T756" s="610"/>
      <c r="U756" s="610"/>
      <c r="V756" s="610"/>
      <c r="W756" s="610"/>
      <c r="X756" s="1529">
        <f>X757+X758+X759</f>
        <v>0</v>
      </c>
      <c r="Y756" s="761">
        <f t="shared" ref="Y756" si="440">Y757+Y758+Y759</f>
        <v>0</v>
      </c>
      <c r="Z756" s="761">
        <f t="shared" si="419"/>
        <v>0</v>
      </c>
      <c r="AA756" s="690"/>
    </row>
    <row r="757" spans="1:28" ht="30" customHeight="1" x14ac:dyDescent="0.25">
      <c r="A757" s="589">
        <v>1</v>
      </c>
      <c r="B757" s="63" t="s">
        <v>443</v>
      </c>
      <c r="C757" s="1348"/>
      <c r="D757" s="63"/>
      <c r="E757" s="125"/>
      <c r="F757" s="137"/>
      <c r="G757" s="164"/>
      <c r="H757" s="164"/>
      <c r="I757" s="618"/>
      <c r="J757" s="618"/>
      <c r="K757" s="1880"/>
      <c r="L757" s="164"/>
      <c r="M757" s="164"/>
      <c r="N757" s="164"/>
      <c r="O757" s="164"/>
      <c r="P757" s="164"/>
      <c r="Q757" s="610"/>
      <c r="R757" s="610"/>
      <c r="S757" s="610">
        <f t="shared" si="404"/>
        <v>0</v>
      </c>
      <c r="T757" s="610"/>
      <c r="U757" s="610"/>
      <c r="V757" s="610"/>
      <c r="W757" s="610"/>
      <c r="X757" s="1529"/>
      <c r="Y757" s="761"/>
      <c r="Z757" s="761">
        <f t="shared" si="419"/>
        <v>0</v>
      </c>
      <c r="AA757" s="690"/>
    </row>
    <row r="758" spans="1:28" ht="45" customHeight="1" x14ac:dyDescent="0.25">
      <c r="A758" s="589">
        <v>1</v>
      </c>
      <c r="B758" s="63" t="s">
        <v>444</v>
      </c>
      <c r="C758" s="1348"/>
      <c r="D758" s="63"/>
      <c r="E758" s="128"/>
      <c r="F758" s="137"/>
      <c r="G758" s="137"/>
      <c r="H758" s="164"/>
      <c r="I758" s="618"/>
      <c r="J758" s="618"/>
      <c r="K758" s="1880"/>
      <c r="L758" s="164"/>
      <c r="M758" s="164"/>
      <c r="N758" s="164"/>
      <c r="O758" s="164"/>
      <c r="P758" s="164"/>
      <c r="Q758" s="610"/>
      <c r="R758" s="610"/>
      <c r="S758" s="610">
        <f t="shared" si="404"/>
        <v>0</v>
      </c>
      <c r="T758" s="610"/>
      <c r="U758" s="610"/>
      <c r="V758" s="610"/>
      <c r="W758" s="610"/>
      <c r="X758" s="1529"/>
      <c r="Y758" s="761"/>
      <c r="Z758" s="761">
        <f t="shared" si="419"/>
        <v>0</v>
      </c>
      <c r="AA758" s="690"/>
    </row>
    <row r="759" spans="1:28" ht="30" customHeight="1" x14ac:dyDescent="0.25">
      <c r="A759" s="589">
        <v>1</v>
      </c>
      <c r="B759" s="101" t="s">
        <v>404</v>
      </c>
      <c r="C759" s="1348"/>
      <c r="D759" s="63"/>
      <c r="E759" s="129">
        <f>E761+E765+E766+E767</f>
        <v>0</v>
      </c>
      <c r="F759" s="176">
        <f t="shared" si="439"/>
        <v>0</v>
      </c>
      <c r="G759" s="176">
        <f>SUM(G765)</f>
        <v>0</v>
      </c>
      <c r="H759" s="176" t="e">
        <f>G759/F759*100</f>
        <v>#DIV/0!</v>
      </c>
      <c r="I759" s="618"/>
      <c r="J759" s="618"/>
      <c r="K759" s="1880"/>
      <c r="L759" s="164"/>
      <c r="M759" s="164"/>
      <c r="N759" s="164"/>
      <c r="O759" s="164"/>
      <c r="P759" s="164"/>
      <c r="Q759" s="610"/>
      <c r="R759" s="610"/>
      <c r="S759" s="610">
        <f t="shared" si="404"/>
        <v>0</v>
      </c>
      <c r="T759" s="610"/>
      <c r="U759" s="610"/>
      <c r="V759" s="610"/>
      <c r="W759" s="610"/>
      <c r="X759" s="1387"/>
      <c r="Y759" s="756"/>
      <c r="Z759" s="756">
        <f t="shared" si="419"/>
        <v>0</v>
      </c>
      <c r="AA759" s="690"/>
    </row>
    <row r="760" spans="1:28" ht="30" customHeight="1" x14ac:dyDescent="0.25">
      <c r="A760" s="589">
        <v>1</v>
      </c>
      <c r="B760" s="63" t="s">
        <v>389</v>
      </c>
      <c r="C760" s="1348"/>
      <c r="D760" s="63"/>
      <c r="E760" s="130"/>
      <c r="F760" s="164"/>
      <c r="G760" s="164"/>
      <c r="H760" s="164"/>
      <c r="I760" s="618"/>
      <c r="J760" s="618"/>
      <c r="K760" s="1880"/>
      <c r="L760" s="164"/>
      <c r="M760" s="164"/>
      <c r="N760" s="164"/>
      <c r="O760" s="164"/>
      <c r="P760" s="164"/>
      <c r="Q760" s="610"/>
      <c r="R760" s="610"/>
      <c r="S760" s="610"/>
      <c r="T760" s="610"/>
      <c r="U760" s="610"/>
      <c r="V760" s="610"/>
      <c r="W760" s="610"/>
      <c r="X760" s="1387"/>
      <c r="Y760" s="756"/>
      <c r="Z760" s="756"/>
      <c r="AA760" s="690"/>
    </row>
    <row r="761" spans="1:28" ht="30" customHeight="1" x14ac:dyDescent="0.25">
      <c r="A761" s="589">
        <v>1</v>
      </c>
      <c r="B761" s="102" t="s">
        <v>390</v>
      </c>
      <c r="C761" s="1348"/>
      <c r="D761" s="63"/>
      <c r="E761" s="131">
        <f>E762+E763/4+E764</f>
        <v>0</v>
      </c>
      <c r="F761" s="176">
        <f t="shared" ref="F761:G761" si="441">F762+F763/4+F764</f>
        <v>0</v>
      </c>
      <c r="G761" s="176">
        <f t="shared" si="441"/>
        <v>0</v>
      </c>
      <c r="H761" s="176" t="e">
        <f>G761/F761*100</f>
        <v>#DIV/0!</v>
      </c>
      <c r="I761" s="618"/>
      <c r="J761" s="618"/>
      <c r="K761" s="1880"/>
      <c r="L761" s="164"/>
      <c r="M761" s="164"/>
      <c r="N761" s="164"/>
      <c r="O761" s="164"/>
      <c r="P761" s="164"/>
      <c r="Q761" s="610"/>
      <c r="R761" s="610"/>
      <c r="S761" s="610"/>
      <c r="T761" s="610"/>
      <c r="U761" s="610"/>
      <c r="V761" s="610"/>
      <c r="W761" s="610"/>
      <c r="X761" s="1387"/>
      <c r="Y761" s="756"/>
      <c r="Z761" s="756"/>
      <c r="AA761" s="690"/>
    </row>
    <row r="762" spans="1:28" ht="30" customHeight="1" x14ac:dyDescent="0.25">
      <c r="A762" s="589">
        <v>1</v>
      </c>
      <c r="B762" s="63" t="s">
        <v>391</v>
      </c>
      <c r="C762" s="1348"/>
      <c r="D762" s="63"/>
      <c r="E762" s="127"/>
      <c r="F762" s="164">
        <f t="shared" ref="F762" si="442">E762/12*$B$4</f>
        <v>0</v>
      </c>
      <c r="G762" s="164"/>
      <c r="H762" s="164"/>
      <c r="I762" s="618"/>
      <c r="J762" s="618"/>
      <c r="K762" s="1880"/>
      <c r="L762" s="164"/>
      <c r="M762" s="164"/>
      <c r="N762" s="164"/>
      <c r="O762" s="164"/>
      <c r="P762" s="164"/>
      <c r="Q762" s="610"/>
      <c r="R762" s="610"/>
      <c r="S762" s="610"/>
      <c r="T762" s="610"/>
      <c r="U762" s="610"/>
      <c r="V762" s="610"/>
      <c r="W762" s="610"/>
      <c r="X762" s="1387"/>
      <c r="Y762" s="756"/>
      <c r="Z762" s="756"/>
      <c r="AA762" s="690"/>
    </row>
    <row r="763" spans="1:28" ht="30" customHeight="1" x14ac:dyDescent="0.25">
      <c r="A763" s="589">
        <v>1</v>
      </c>
      <c r="B763" s="63" t="s">
        <v>415</v>
      </c>
      <c r="C763" s="1348"/>
      <c r="D763" s="63"/>
      <c r="E763" s="130"/>
      <c r="F763" s="164"/>
      <c r="G763" s="164"/>
      <c r="H763" s="164"/>
      <c r="I763" s="618"/>
      <c r="J763" s="618"/>
      <c r="K763" s="1880"/>
      <c r="L763" s="164"/>
      <c r="M763" s="164"/>
      <c r="N763" s="164"/>
      <c r="O763" s="164"/>
      <c r="P763" s="164"/>
      <c r="Q763" s="610"/>
      <c r="R763" s="610"/>
      <c r="S763" s="610"/>
      <c r="T763" s="610"/>
      <c r="U763" s="610"/>
      <c r="V763" s="610"/>
      <c r="W763" s="610"/>
      <c r="X763" s="1387"/>
      <c r="Y763" s="756"/>
      <c r="Z763" s="756"/>
      <c r="AA763" s="690"/>
    </row>
    <row r="764" spans="1:28" ht="30" customHeight="1" x14ac:dyDescent="0.25">
      <c r="A764" s="589">
        <v>1</v>
      </c>
      <c r="B764" s="63" t="s">
        <v>392</v>
      </c>
      <c r="C764" s="1348"/>
      <c r="D764" s="63"/>
      <c r="E764" s="132"/>
      <c r="F764" s="164"/>
      <c r="G764" s="164"/>
      <c r="H764" s="164"/>
      <c r="I764" s="618"/>
      <c r="J764" s="618"/>
      <c r="K764" s="1880"/>
      <c r="L764" s="164"/>
      <c r="M764" s="164"/>
      <c r="N764" s="164"/>
      <c r="O764" s="164"/>
      <c r="P764" s="164"/>
      <c r="Q764" s="610"/>
      <c r="R764" s="610"/>
      <c r="S764" s="610"/>
      <c r="T764" s="610"/>
      <c r="U764" s="610"/>
      <c r="V764" s="610"/>
      <c r="W764" s="610"/>
      <c r="X764" s="1387"/>
      <c r="Y764" s="756"/>
      <c r="Z764" s="756"/>
      <c r="AA764" s="690"/>
    </row>
    <row r="765" spans="1:28" ht="37.5" customHeight="1" x14ac:dyDescent="0.25">
      <c r="A765" s="589">
        <v>1</v>
      </c>
      <c r="B765" s="63" t="s">
        <v>445</v>
      </c>
      <c r="C765" s="1348"/>
      <c r="D765" s="63"/>
      <c r="E765" s="130"/>
      <c r="F765" s="137">
        <f t="shared" ref="F765:F782" si="443">E765/12*$B$4</f>
        <v>0</v>
      </c>
      <c r="G765" s="164"/>
      <c r="H765" s="164" t="e">
        <f>G765/F765*100</f>
        <v>#DIV/0!</v>
      </c>
      <c r="I765" s="618"/>
      <c r="J765" s="618"/>
      <c r="K765" s="1880"/>
      <c r="L765" s="164"/>
      <c r="M765" s="164"/>
      <c r="N765" s="164"/>
      <c r="O765" s="164"/>
      <c r="P765" s="164"/>
      <c r="Q765" s="610"/>
      <c r="R765" s="610"/>
      <c r="S765" s="610">
        <f t="shared" si="404"/>
        <v>0</v>
      </c>
      <c r="T765" s="610"/>
      <c r="U765" s="610"/>
      <c r="V765" s="610"/>
      <c r="W765" s="610"/>
      <c r="X765" s="1387"/>
      <c r="Y765" s="756"/>
      <c r="Z765" s="756">
        <f t="shared" si="419"/>
        <v>0</v>
      </c>
      <c r="AA765" s="690"/>
    </row>
    <row r="766" spans="1:28" ht="18" customHeight="1" x14ac:dyDescent="0.25">
      <c r="A766" s="589">
        <v>1</v>
      </c>
      <c r="B766" s="63" t="s">
        <v>393</v>
      </c>
      <c r="C766" s="1348"/>
      <c r="D766" s="63"/>
      <c r="E766" s="129"/>
      <c r="F766" s="137"/>
      <c r="G766" s="137"/>
      <c r="H766" s="164"/>
      <c r="I766" s="618"/>
      <c r="J766" s="618"/>
      <c r="K766" s="1880"/>
      <c r="L766" s="164"/>
      <c r="M766" s="164"/>
      <c r="N766" s="164"/>
      <c r="O766" s="164"/>
      <c r="P766" s="164"/>
      <c r="Q766" s="610"/>
      <c r="R766" s="610"/>
      <c r="S766" s="610">
        <f t="shared" si="404"/>
        <v>0</v>
      </c>
      <c r="T766" s="610"/>
      <c r="U766" s="610"/>
      <c r="V766" s="610"/>
      <c r="W766" s="610"/>
      <c r="X766" s="1387"/>
      <c r="Y766" s="756"/>
      <c r="Z766" s="756">
        <f t="shared" si="419"/>
        <v>0</v>
      </c>
      <c r="AA766" s="690"/>
    </row>
    <row r="767" spans="1:28" ht="30" customHeight="1" x14ac:dyDescent="0.25">
      <c r="A767" s="589">
        <v>1</v>
      </c>
      <c r="B767" s="62" t="s">
        <v>394</v>
      </c>
      <c r="C767" s="1348"/>
      <c r="D767" s="63"/>
      <c r="E767" s="130"/>
      <c r="F767" s="137">
        <f t="shared" si="443"/>
        <v>0</v>
      </c>
      <c r="G767" s="137"/>
      <c r="H767" s="164" t="e">
        <f>G767/F767*100</f>
        <v>#DIV/0!</v>
      </c>
      <c r="I767" s="618"/>
      <c r="J767" s="618"/>
      <c r="K767" s="1880"/>
      <c r="L767" s="164"/>
      <c r="M767" s="164"/>
      <c r="N767" s="164"/>
      <c r="O767" s="164"/>
      <c r="P767" s="164"/>
      <c r="Q767" s="610"/>
      <c r="R767" s="610"/>
      <c r="S767" s="610">
        <f t="shared" si="404"/>
        <v>0</v>
      </c>
      <c r="T767" s="610"/>
      <c r="U767" s="610"/>
      <c r="V767" s="610"/>
      <c r="W767" s="610"/>
      <c r="X767" s="1387"/>
      <c r="Y767" s="756"/>
      <c r="Z767" s="756">
        <f t="shared" si="419"/>
        <v>0</v>
      </c>
      <c r="AA767" s="690"/>
      <c r="AB767" s="589"/>
    </row>
    <row r="768" spans="1:28" ht="30" customHeight="1" x14ac:dyDescent="0.25">
      <c r="A768" s="589">
        <v>1</v>
      </c>
      <c r="B768" s="101" t="s">
        <v>405</v>
      </c>
      <c r="C768" s="1348"/>
      <c r="D768" s="63"/>
      <c r="E768" s="131">
        <f>E769</f>
        <v>0</v>
      </c>
      <c r="F768" s="614">
        <f t="shared" ref="F768:G768" si="444">F769</f>
        <v>0</v>
      </c>
      <c r="G768" s="614">
        <f t="shared" si="444"/>
        <v>0</v>
      </c>
      <c r="H768" s="176" t="e">
        <f>G768/F768*100</f>
        <v>#DIV/0!</v>
      </c>
      <c r="I768" s="618"/>
      <c r="J768" s="618"/>
      <c r="K768" s="1880"/>
      <c r="L768" s="164"/>
      <c r="M768" s="164"/>
      <c r="N768" s="164"/>
      <c r="O768" s="164"/>
      <c r="P768" s="164"/>
      <c r="Q768" s="610"/>
      <c r="R768" s="610"/>
      <c r="S768" s="610">
        <f t="shared" si="404"/>
        <v>0</v>
      </c>
      <c r="T768" s="610"/>
      <c r="U768" s="610"/>
      <c r="V768" s="610"/>
      <c r="W768" s="610"/>
      <c r="X768" s="1529"/>
      <c r="Y768" s="761"/>
      <c r="Z768" s="761">
        <f t="shared" si="419"/>
        <v>0</v>
      </c>
      <c r="AA768" s="690"/>
      <c r="AB768" s="589"/>
    </row>
    <row r="769" spans="1:27" s="589" customFormat="1" ht="30" customHeight="1" x14ac:dyDescent="0.25">
      <c r="A769" s="589">
        <v>1</v>
      </c>
      <c r="B769" s="63" t="s">
        <v>417</v>
      </c>
      <c r="C769" s="1348"/>
      <c r="D769" s="63"/>
      <c r="E769" s="130"/>
      <c r="F769" s="137">
        <f t="shared" si="443"/>
        <v>0</v>
      </c>
      <c r="G769" s="137"/>
      <c r="H769" s="164" t="e">
        <f>G769/F769*100</f>
        <v>#DIV/0!</v>
      </c>
      <c r="I769" s="618"/>
      <c r="J769" s="618"/>
      <c r="K769" s="1880"/>
      <c r="L769" s="164"/>
      <c r="M769" s="164"/>
      <c r="N769" s="164"/>
      <c r="O769" s="164"/>
      <c r="P769" s="164"/>
      <c r="Q769" s="610"/>
      <c r="R769" s="610"/>
      <c r="S769" s="610">
        <f t="shared" si="404"/>
        <v>0</v>
      </c>
      <c r="T769" s="610"/>
      <c r="U769" s="610"/>
      <c r="V769" s="610"/>
      <c r="W769" s="610"/>
      <c r="X769" s="1529"/>
      <c r="Y769" s="761"/>
      <c r="Z769" s="761">
        <f t="shared" si="419"/>
        <v>0</v>
      </c>
      <c r="AA769" s="690"/>
    </row>
    <row r="770" spans="1:27" s="589" customFormat="1" ht="30" customHeight="1" x14ac:dyDescent="0.25">
      <c r="A770" s="589">
        <v>1</v>
      </c>
      <c r="B770" s="63" t="s">
        <v>418</v>
      </c>
      <c r="C770" s="1953"/>
      <c r="D770" s="63"/>
      <c r="E770" s="130"/>
      <c r="F770" s="1332"/>
      <c r="G770" s="137"/>
      <c r="H770" s="1050"/>
      <c r="I770" s="1028"/>
      <c r="J770" s="1028"/>
      <c r="K770" s="1954"/>
      <c r="L770" s="1050"/>
      <c r="M770" s="1050"/>
      <c r="N770" s="1050"/>
      <c r="O770" s="1050"/>
      <c r="P770" s="1050"/>
      <c r="Q770" s="610"/>
      <c r="R770" s="718"/>
      <c r="S770" s="610">
        <f t="shared" si="404"/>
        <v>0</v>
      </c>
      <c r="T770" s="718"/>
      <c r="U770" s="610"/>
      <c r="V770" s="610"/>
      <c r="W770" s="610"/>
      <c r="X770" s="1897"/>
      <c r="Y770" s="1898"/>
      <c r="Z770" s="1898">
        <f t="shared" si="419"/>
        <v>0</v>
      </c>
      <c r="AA770" s="690"/>
    </row>
    <row r="771" spans="1:27" s="589" customFormat="1" ht="30" customHeight="1" x14ac:dyDescent="0.25">
      <c r="A771" s="589">
        <v>1</v>
      </c>
      <c r="B771" s="101" t="s">
        <v>395</v>
      </c>
      <c r="C771" s="1953"/>
      <c r="D771" s="322"/>
      <c r="E771" s="130"/>
      <c r="F771" s="1332">
        <f t="shared" si="443"/>
        <v>0</v>
      </c>
      <c r="G771" s="899">
        <v>17</v>
      </c>
      <c r="H771" s="1050" t="e">
        <f>G771/F771*100</f>
        <v>#DIV/0!</v>
      </c>
      <c r="I771" s="1028"/>
      <c r="J771" s="1028"/>
      <c r="K771" s="1954"/>
      <c r="L771" s="1050"/>
      <c r="M771" s="1050"/>
      <c r="N771" s="1050"/>
      <c r="O771" s="1050"/>
      <c r="P771" s="1050"/>
      <c r="Q771" s="610"/>
      <c r="R771" s="718"/>
      <c r="S771" s="714"/>
      <c r="T771" s="718"/>
      <c r="U771" s="610"/>
      <c r="V771" s="610"/>
      <c r="W771" s="610"/>
      <c r="X771" s="1955"/>
      <c r="Y771" s="1956"/>
      <c r="Z771" s="1956"/>
      <c r="AA771" s="690"/>
    </row>
    <row r="772" spans="1:27" s="589" customFormat="1" ht="30" customHeight="1" x14ac:dyDescent="0.25">
      <c r="A772" s="589">
        <v>1</v>
      </c>
      <c r="B772" s="6" t="s">
        <v>256</v>
      </c>
      <c r="C772" s="1953"/>
      <c r="D772" s="322"/>
      <c r="E772" s="128"/>
      <c r="F772" s="1332">
        <f t="shared" si="443"/>
        <v>0</v>
      </c>
      <c r="G772" s="899">
        <v>14</v>
      </c>
      <c r="H772" s="1050" t="e">
        <f>G772/F772*100</f>
        <v>#DIV/0!</v>
      </c>
      <c r="I772" s="1028"/>
      <c r="J772" s="1028"/>
      <c r="K772" s="1954"/>
      <c r="L772" s="1050"/>
      <c r="M772" s="1050"/>
      <c r="N772" s="1050"/>
      <c r="O772" s="1050"/>
      <c r="P772" s="1050"/>
      <c r="Q772" s="610"/>
      <c r="R772" s="718"/>
      <c r="S772" s="610"/>
      <c r="T772" s="718"/>
      <c r="U772" s="610"/>
      <c r="V772" s="610"/>
      <c r="W772" s="610"/>
      <c r="X772" s="1955"/>
      <c r="Y772" s="1956"/>
      <c r="Z772" s="1956"/>
      <c r="AA772" s="690"/>
    </row>
    <row r="773" spans="1:27" s="589" customFormat="1" ht="60" customHeight="1" x14ac:dyDescent="0.25">
      <c r="A773" s="589">
        <v>1</v>
      </c>
      <c r="B773" s="101" t="s">
        <v>426</v>
      </c>
      <c r="C773" s="1953"/>
      <c r="D773" s="322"/>
      <c r="E773" s="128"/>
      <c r="F773" s="1332">
        <f t="shared" si="443"/>
        <v>0</v>
      </c>
      <c r="G773" s="899">
        <v>2</v>
      </c>
      <c r="H773" s="1050" t="e">
        <f>G773/F773*100</f>
        <v>#DIV/0!</v>
      </c>
      <c r="I773" s="1028"/>
      <c r="J773" s="1028"/>
      <c r="K773" s="1954"/>
      <c r="L773" s="1050"/>
      <c r="M773" s="1050"/>
      <c r="N773" s="1050"/>
      <c r="O773" s="1050"/>
      <c r="P773" s="1050"/>
      <c r="Q773" s="610"/>
      <c r="R773" s="718"/>
      <c r="S773" s="610"/>
      <c r="T773" s="718"/>
      <c r="U773" s="610"/>
      <c r="V773" s="610"/>
      <c r="W773" s="610"/>
      <c r="X773" s="1955"/>
      <c r="Y773" s="1956"/>
      <c r="Z773" s="1956"/>
      <c r="AA773" s="690"/>
    </row>
    <row r="774" spans="1:27" s="589" customFormat="1" ht="30" customHeight="1" x14ac:dyDescent="0.25">
      <c r="A774" s="589">
        <v>1</v>
      </c>
      <c r="B774" s="10" t="s">
        <v>137</v>
      </c>
      <c r="C774" s="1957"/>
      <c r="D774" s="1958"/>
      <c r="E774" s="764">
        <f>SUM(E775:E782)</f>
        <v>0</v>
      </c>
      <c r="F774" s="614">
        <f t="shared" ref="F774:G774" si="445">SUM(F775:F782)</f>
        <v>0</v>
      </c>
      <c r="G774" s="165">
        <f t="shared" si="445"/>
        <v>3</v>
      </c>
      <c r="H774" s="176" t="e">
        <f>G774/F774*100</f>
        <v>#DIV/0!</v>
      </c>
      <c r="I774" s="1028"/>
      <c r="J774" s="1028"/>
      <c r="K774" s="1954"/>
      <c r="L774" s="1050"/>
      <c r="M774" s="1050"/>
      <c r="N774" s="1050"/>
      <c r="O774" s="1050"/>
      <c r="P774" s="1050"/>
      <c r="Q774" s="610"/>
      <c r="R774" s="718">
        <f t="shared" ref="R774" si="446">Q774/12*$B$4</f>
        <v>0</v>
      </c>
      <c r="S774" s="610">
        <f t="shared" si="404"/>
        <v>3.36</v>
      </c>
      <c r="T774" s="718"/>
      <c r="U774" s="610">
        <f>S774-R774</f>
        <v>3.36</v>
      </c>
      <c r="V774" s="610"/>
      <c r="W774" s="610">
        <v>3.36</v>
      </c>
      <c r="X774" s="1955"/>
      <c r="Y774" s="1956"/>
      <c r="Z774" s="1956">
        <f t="shared" si="419"/>
        <v>0</v>
      </c>
      <c r="AA774" s="690"/>
    </row>
    <row r="775" spans="1:27" s="589" customFormat="1" ht="30" customHeight="1" x14ac:dyDescent="0.25">
      <c r="A775" s="589">
        <v>1</v>
      </c>
      <c r="B775" s="109" t="s">
        <v>347</v>
      </c>
      <c r="C775" s="97"/>
      <c r="D775" s="3"/>
      <c r="E775" s="733"/>
      <c r="F775" s="137">
        <f t="shared" si="443"/>
        <v>0</v>
      </c>
      <c r="G775" s="137"/>
      <c r="H775" s="137" t="e">
        <f>G775/F775*100</f>
        <v>#DIV/0!</v>
      </c>
      <c r="I775" s="1028"/>
      <c r="J775" s="1028"/>
      <c r="K775" s="1954"/>
      <c r="L775" s="1050"/>
      <c r="M775" s="1050"/>
      <c r="N775" s="1050"/>
      <c r="O775" s="1050"/>
      <c r="P775" s="1050"/>
      <c r="Q775" s="714"/>
      <c r="R775" s="610"/>
      <c r="S775" s="610"/>
      <c r="T775" s="718"/>
      <c r="U775" s="610"/>
      <c r="V775" s="610"/>
      <c r="W775" s="610"/>
      <c r="X775" s="1955"/>
      <c r="Y775" s="1956"/>
      <c r="Z775" s="1956">
        <f t="shared" si="419"/>
        <v>0</v>
      </c>
      <c r="AA775" s="690"/>
    </row>
    <row r="776" spans="1:27" s="589" customFormat="1" ht="30" customHeight="1" x14ac:dyDescent="0.25">
      <c r="A776" s="589">
        <v>1</v>
      </c>
      <c r="B776" s="109" t="s">
        <v>398</v>
      </c>
      <c r="C776" s="97"/>
      <c r="D776" s="3"/>
      <c r="E776" s="733"/>
      <c r="F776" s="137">
        <f t="shared" si="443"/>
        <v>0</v>
      </c>
      <c r="G776" s="137"/>
      <c r="H776" s="137"/>
      <c r="I776" s="1028"/>
      <c r="J776" s="1028"/>
      <c r="K776" s="1954"/>
      <c r="L776" s="1050"/>
      <c r="M776" s="1050"/>
      <c r="N776" s="1050"/>
      <c r="O776" s="1050"/>
      <c r="P776" s="1050"/>
      <c r="Q776" s="610"/>
      <c r="R776" s="610"/>
      <c r="S776" s="610"/>
      <c r="T776" s="718"/>
      <c r="U776" s="714"/>
      <c r="V776" s="610"/>
      <c r="W776" s="610"/>
      <c r="X776" s="1955"/>
      <c r="Y776" s="1956"/>
      <c r="Z776" s="1956"/>
      <c r="AA776" s="690"/>
    </row>
    <row r="777" spans="1:27" s="589" customFormat="1" ht="30" customHeight="1" x14ac:dyDescent="0.25">
      <c r="A777" s="589">
        <v>1</v>
      </c>
      <c r="B777" s="133" t="s">
        <v>68</v>
      </c>
      <c r="C777" s="1339"/>
      <c r="D777" s="9"/>
      <c r="E777" s="733"/>
      <c r="F777" s="137">
        <f t="shared" si="443"/>
        <v>0</v>
      </c>
      <c r="G777" s="137"/>
      <c r="H777" s="137" t="e">
        <f>G777/F777*100</f>
        <v>#DIV/0!</v>
      </c>
      <c r="I777" s="1028"/>
      <c r="J777" s="1028"/>
      <c r="K777" s="1954"/>
      <c r="L777" s="1050"/>
      <c r="M777" s="1050"/>
      <c r="N777" s="1050"/>
      <c r="O777" s="1050"/>
      <c r="P777" s="1050"/>
      <c r="Q777" s="610"/>
      <c r="R777" s="610"/>
      <c r="S777" s="610"/>
      <c r="T777" s="718"/>
      <c r="U777" s="718"/>
      <c r="V777" s="610"/>
      <c r="W777" s="610"/>
      <c r="X777" s="1955"/>
      <c r="Y777" s="1956"/>
      <c r="Z777" s="1956">
        <f t="shared" si="419"/>
        <v>0</v>
      </c>
      <c r="AA777" s="690"/>
    </row>
    <row r="778" spans="1:27" s="589" customFormat="1" ht="30" customHeight="1" x14ac:dyDescent="0.25">
      <c r="A778" s="589">
        <v>1</v>
      </c>
      <c r="B778" s="109" t="s">
        <v>126</v>
      </c>
      <c r="C778" s="1339"/>
      <c r="D778" s="9"/>
      <c r="E778" s="733"/>
      <c r="F778" s="137">
        <f t="shared" si="443"/>
        <v>0</v>
      </c>
      <c r="G778" s="137"/>
      <c r="H778" s="137"/>
      <c r="I778" s="1028"/>
      <c r="J778" s="1028"/>
      <c r="K778" s="1954"/>
      <c r="L778" s="1050"/>
      <c r="M778" s="1050"/>
      <c r="N778" s="1050"/>
      <c r="O778" s="1050"/>
      <c r="P778" s="1050"/>
      <c r="Q778" s="718"/>
      <c r="R778" s="610"/>
      <c r="S778" s="610"/>
      <c r="T778" s="718"/>
      <c r="U778" s="610"/>
      <c r="V778" s="610"/>
      <c r="W778" s="610"/>
      <c r="X778" s="1955"/>
      <c r="Y778" s="1956"/>
      <c r="Z778" s="1956"/>
      <c r="AA778" s="690"/>
    </row>
    <row r="779" spans="1:27" s="589" customFormat="1" ht="30" customHeight="1" x14ac:dyDescent="0.25">
      <c r="A779" s="589">
        <v>1</v>
      </c>
      <c r="B779" s="109" t="s">
        <v>400</v>
      </c>
      <c r="C779" s="1339"/>
      <c r="D779" s="9"/>
      <c r="E779" s="733"/>
      <c r="F779" s="137">
        <f t="shared" si="443"/>
        <v>0</v>
      </c>
      <c r="G779" s="137"/>
      <c r="H779" s="137" t="e">
        <f t="shared" ref="H779:H787" si="447">G779/F779*100</f>
        <v>#DIV/0!</v>
      </c>
      <c r="I779" s="1028"/>
      <c r="J779" s="1028"/>
      <c r="K779" s="1954"/>
      <c r="L779" s="1050"/>
      <c r="M779" s="1050"/>
      <c r="N779" s="1050"/>
      <c r="O779" s="1050"/>
      <c r="P779" s="1050"/>
      <c r="Q779" s="718"/>
      <c r="R779" s="610"/>
      <c r="S779" s="610"/>
      <c r="T779" s="718"/>
      <c r="U779" s="610"/>
      <c r="V779" s="714"/>
      <c r="W779" s="610"/>
      <c r="X779" s="1955"/>
      <c r="Y779" s="1956"/>
      <c r="Z779" s="1956">
        <f t="shared" si="419"/>
        <v>0</v>
      </c>
      <c r="AA779" s="690"/>
    </row>
    <row r="780" spans="1:27" s="589" customFormat="1" ht="30" customHeight="1" x14ac:dyDescent="0.25">
      <c r="A780" s="589">
        <v>1</v>
      </c>
      <c r="B780" s="109" t="s">
        <v>407</v>
      </c>
      <c r="C780" s="1339"/>
      <c r="D780" s="9"/>
      <c r="E780" s="733"/>
      <c r="F780" s="137">
        <f t="shared" si="443"/>
        <v>0</v>
      </c>
      <c r="G780" s="137"/>
      <c r="H780" s="137" t="e">
        <f t="shared" si="447"/>
        <v>#DIV/0!</v>
      </c>
      <c r="I780" s="1028"/>
      <c r="J780" s="1028"/>
      <c r="K780" s="1954"/>
      <c r="L780" s="1050"/>
      <c r="M780" s="1050"/>
      <c r="N780" s="1050"/>
      <c r="O780" s="1050"/>
      <c r="P780" s="1050"/>
      <c r="Q780" s="718"/>
      <c r="R780" s="610"/>
      <c r="S780" s="610"/>
      <c r="T780" s="718"/>
      <c r="U780" s="780"/>
      <c r="V780" s="610"/>
      <c r="W780" s="610"/>
      <c r="X780" s="1955"/>
      <c r="Y780" s="1956"/>
      <c r="Z780" s="1956">
        <f t="shared" si="419"/>
        <v>0</v>
      </c>
      <c r="AA780" s="690"/>
    </row>
    <row r="781" spans="1:27" s="589" customFormat="1" ht="30" customHeight="1" x14ac:dyDescent="0.25">
      <c r="A781" s="589">
        <v>1</v>
      </c>
      <c r="B781" s="109" t="s">
        <v>36</v>
      </c>
      <c r="C781" s="1339"/>
      <c r="D781" s="9"/>
      <c r="E781" s="733"/>
      <c r="F781" s="137">
        <f t="shared" si="443"/>
        <v>0</v>
      </c>
      <c r="G781" s="137"/>
      <c r="H781" s="137" t="e">
        <f t="shared" si="447"/>
        <v>#DIV/0!</v>
      </c>
      <c r="I781" s="1028"/>
      <c r="J781" s="1028"/>
      <c r="K781" s="1954"/>
      <c r="L781" s="1050"/>
      <c r="M781" s="1050"/>
      <c r="N781" s="1050"/>
      <c r="O781" s="1050"/>
      <c r="P781" s="1050"/>
      <c r="Q781" s="718"/>
      <c r="R781" s="610"/>
      <c r="S781" s="610"/>
      <c r="T781" s="718"/>
      <c r="U781" s="714"/>
      <c r="V781" s="714"/>
      <c r="W781" s="610"/>
      <c r="X781" s="1955"/>
      <c r="Y781" s="1956"/>
      <c r="Z781" s="1956">
        <f t="shared" si="419"/>
        <v>0</v>
      </c>
      <c r="AA781" s="690"/>
    </row>
    <row r="782" spans="1:27" s="589" customFormat="1" ht="30" customHeight="1" x14ac:dyDescent="0.25">
      <c r="A782" s="589">
        <v>1</v>
      </c>
      <c r="B782" s="109" t="s">
        <v>74</v>
      </c>
      <c r="C782" s="1339"/>
      <c r="D782" s="9"/>
      <c r="E782" s="733"/>
      <c r="F782" s="137">
        <f t="shared" si="443"/>
        <v>0</v>
      </c>
      <c r="G782" s="137">
        <v>3</v>
      </c>
      <c r="H782" s="137" t="e">
        <f t="shared" si="447"/>
        <v>#DIV/0!</v>
      </c>
      <c r="I782" s="1028"/>
      <c r="J782" s="1028"/>
      <c r="K782" s="1954"/>
      <c r="L782" s="1050"/>
      <c r="M782" s="1050"/>
      <c r="N782" s="1050"/>
      <c r="O782" s="1050"/>
      <c r="P782" s="1050"/>
      <c r="Q782" s="718"/>
      <c r="R782" s="610"/>
      <c r="S782" s="718"/>
      <c r="T782" s="718"/>
      <c r="U782" s="610"/>
      <c r="V782" s="610"/>
      <c r="W782" s="610"/>
      <c r="X782" s="1955"/>
      <c r="Y782" s="1956"/>
      <c r="Z782" s="1956">
        <f t="shared" si="419"/>
        <v>0</v>
      </c>
      <c r="AA782" s="690"/>
    </row>
    <row r="783" spans="1:27" s="589" customFormat="1" ht="30" customHeight="1" x14ac:dyDescent="0.25">
      <c r="A783" s="589">
        <v>1</v>
      </c>
      <c r="B783" s="105" t="s">
        <v>401</v>
      </c>
      <c r="C783" s="85"/>
      <c r="D783" s="4"/>
      <c r="E783" s="1407">
        <f>E759+E735</f>
        <v>0</v>
      </c>
      <c r="F783" s="1407">
        <f>F759+F735</f>
        <v>0</v>
      </c>
      <c r="G783" s="1407">
        <f>G759+G735</f>
        <v>6</v>
      </c>
      <c r="H783" s="1332" t="e">
        <f t="shared" si="447"/>
        <v>#DIV/0!</v>
      </c>
      <c r="I783" s="1028"/>
      <c r="J783" s="1028"/>
      <c r="K783" s="1954"/>
      <c r="L783" s="1050"/>
      <c r="M783" s="1050"/>
      <c r="N783" s="1050"/>
      <c r="O783" s="1050"/>
      <c r="P783" s="1050"/>
      <c r="Q783" s="718"/>
      <c r="R783" s="714"/>
      <c r="S783" s="718"/>
      <c r="T783" s="718"/>
      <c r="U783" s="610"/>
      <c r="V783" s="610"/>
      <c r="W783" s="610"/>
      <c r="X783" s="1955"/>
      <c r="Y783" s="1956"/>
      <c r="Z783" s="1956"/>
      <c r="AA783" s="690"/>
    </row>
    <row r="784" spans="1:27" s="589" customFormat="1" ht="30" customHeight="1" x14ac:dyDescent="0.25">
      <c r="A784" s="589">
        <v>1</v>
      </c>
      <c r="B784" s="437" t="s">
        <v>446</v>
      </c>
      <c r="C784" s="85"/>
      <c r="D784" s="4"/>
      <c r="E784" s="1407">
        <f>E749</f>
        <v>0</v>
      </c>
      <c r="F784" s="1407">
        <f>F749</f>
        <v>0</v>
      </c>
      <c r="G784" s="1407">
        <f>G749</f>
        <v>0</v>
      </c>
      <c r="H784" s="1332" t="e">
        <f t="shared" si="447"/>
        <v>#DIV/0!</v>
      </c>
      <c r="I784" s="1028"/>
      <c r="J784" s="1028"/>
      <c r="K784" s="1954"/>
      <c r="L784" s="1050"/>
      <c r="M784" s="1050"/>
      <c r="N784" s="1050"/>
      <c r="O784" s="1050"/>
      <c r="P784" s="1050"/>
      <c r="Q784" s="718"/>
      <c r="R784" s="610"/>
      <c r="S784" s="718"/>
      <c r="T784" s="718"/>
      <c r="U784" s="610"/>
      <c r="V784" s="610"/>
      <c r="W784" s="610"/>
      <c r="X784" s="1955"/>
      <c r="Y784" s="1956"/>
      <c r="Z784" s="1956"/>
      <c r="AA784" s="690"/>
    </row>
    <row r="785" spans="1:28" ht="30" customHeight="1" x14ac:dyDescent="0.25">
      <c r="A785" s="589">
        <v>1</v>
      </c>
      <c r="B785" s="105" t="s">
        <v>402</v>
      </c>
      <c r="C785" s="85"/>
      <c r="D785" s="4"/>
      <c r="E785" s="1407">
        <f>E768+E743</f>
        <v>0</v>
      </c>
      <c r="F785" s="1407">
        <f>F768+F743</f>
        <v>0</v>
      </c>
      <c r="G785" s="1407">
        <f>G768+G743</f>
        <v>6</v>
      </c>
      <c r="H785" s="1332" t="e">
        <f t="shared" si="447"/>
        <v>#DIV/0!</v>
      </c>
      <c r="I785" s="1028"/>
      <c r="J785" s="1028"/>
      <c r="K785" s="1954"/>
      <c r="L785" s="1050"/>
      <c r="M785" s="1050"/>
      <c r="N785" s="1050"/>
      <c r="O785" s="1050"/>
      <c r="P785" s="1050"/>
      <c r="Q785" s="718"/>
      <c r="R785" s="780"/>
      <c r="S785" s="718"/>
      <c r="T785" s="718"/>
      <c r="U785" s="610"/>
      <c r="V785" s="610"/>
      <c r="W785" s="610"/>
      <c r="X785" s="1955"/>
      <c r="Y785" s="1956"/>
      <c r="Z785" s="1956"/>
      <c r="AA785" s="690"/>
      <c r="AB785" s="589"/>
    </row>
    <row r="786" spans="1:28" ht="30" customHeight="1" x14ac:dyDescent="0.25">
      <c r="A786" s="589">
        <v>1</v>
      </c>
      <c r="B786" s="437" t="s">
        <v>403</v>
      </c>
      <c r="C786" s="923"/>
      <c r="D786" s="324"/>
      <c r="E786" s="1408">
        <f>E771+E773</f>
        <v>0</v>
      </c>
      <c r="F786" s="1408">
        <f>F771+F773</f>
        <v>0</v>
      </c>
      <c r="G786" s="1408">
        <f>G771+G773</f>
        <v>19</v>
      </c>
      <c r="H786" s="1029" t="e">
        <f t="shared" si="447"/>
        <v>#DIV/0!</v>
      </c>
      <c r="I786" s="1028"/>
      <c r="J786" s="1028"/>
      <c r="K786" s="1954"/>
      <c r="L786" s="1050"/>
      <c r="M786" s="1050"/>
      <c r="N786" s="1050"/>
      <c r="O786" s="1050"/>
      <c r="P786" s="1050"/>
      <c r="Q786" s="1036"/>
      <c r="R786" s="1333">
        <f t="shared" ref="R786:R802" si="448">Q786/12*$B$4</f>
        <v>0</v>
      </c>
      <c r="S786" s="1036">
        <f t="shared" ref="S786" si="449">W786-V786-T786</f>
        <v>0</v>
      </c>
      <c r="T786" s="1036"/>
      <c r="U786" s="1333">
        <f>S786-R786</f>
        <v>0</v>
      </c>
      <c r="V786" s="1333"/>
      <c r="W786" s="1333"/>
      <c r="X786" s="1408">
        <f>SUM(X754+X767*3.2+X768)</f>
        <v>0</v>
      </c>
      <c r="Y786" s="1409">
        <f>Y768</f>
        <v>0</v>
      </c>
      <c r="Z786" s="1409">
        <f t="shared" si="419"/>
        <v>0</v>
      </c>
      <c r="AA786" s="690"/>
      <c r="AB786" s="589"/>
    </row>
    <row r="787" spans="1:28" ht="15" customHeight="1" x14ac:dyDescent="0.25">
      <c r="A787" s="589">
        <v>1</v>
      </c>
      <c r="B787" s="105" t="s">
        <v>141</v>
      </c>
      <c r="C787" s="771"/>
      <c r="D787" s="1959"/>
      <c r="E787" s="1287">
        <v>565</v>
      </c>
      <c r="F787" s="1287">
        <f t="shared" ref="F787:F795" si="450">ROUND(E787/12*$B$4,0)</f>
        <v>47</v>
      </c>
      <c r="G787" s="1287">
        <f>G783+G784+G785*2.9+G786</f>
        <v>42.4</v>
      </c>
      <c r="H787" s="136">
        <f t="shared" si="447"/>
        <v>90.212765957446805</v>
      </c>
      <c r="I787" s="872"/>
      <c r="J787" s="872"/>
      <c r="K787" s="1960"/>
      <c r="L787" s="1961"/>
      <c r="M787" s="1961"/>
      <c r="N787" s="1961"/>
      <c r="O787" s="1961"/>
      <c r="P787" s="1961"/>
      <c r="Q787" s="873">
        <v>414.23200000000003</v>
      </c>
      <c r="R787" s="873">
        <f t="shared" si="448"/>
        <v>34.519333333333336</v>
      </c>
      <c r="S787" s="873">
        <f t="shared" ref="S787:V787" si="451">S786+S774+S749+S747+S734</f>
        <v>3.36</v>
      </c>
      <c r="T787" s="873">
        <f t="shared" si="451"/>
        <v>0</v>
      </c>
      <c r="U787" s="873">
        <f t="shared" si="451"/>
        <v>3.36</v>
      </c>
      <c r="V787" s="873">
        <f t="shared" si="451"/>
        <v>0</v>
      </c>
      <c r="W787" s="1330">
        <v>34.026199999999996</v>
      </c>
      <c r="X787" s="1287">
        <f>SUM(X786,X752)</f>
        <v>0</v>
      </c>
      <c r="Y787" s="1330">
        <f>SUM(Y786,Y774,Y752)</f>
        <v>0</v>
      </c>
      <c r="Z787" s="1330">
        <f t="shared" si="419"/>
        <v>0</v>
      </c>
      <c r="AA787" s="690"/>
      <c r="AB787" s="589"/>
    </row>
    <row r="788" spans="1:28" ht="15" customHeight="1" x14ac:dyDescent="0.25">
      <c r="A788" s="589">
        <v>1</v>
      </c>
      <c r="B788" s="11" t="s">
        <v>29</v>
      </c>
      <c r="C788" s="93"/>
      <c r="D788" s="11"/>
      <c r="E788" s="741"/>
      <c r="F788" s="8"/>
      <c r="G788" s="8"/>
      <c r="H788" s="8"/>
      <c r="I788" s="618"/>
      <c r="J788" s="618"/>
      <c r="K788" s="1880"/>
      <c r="L788" s="164"/>
      <c r="M788" s="164"/>
      <c r="N788" s="164"/>
      <c r="O788" s="164"/>
      <c r="P788" s="164"/>
      <c r="Q788" s="610"/>
      <c r="R788" s="610">
        <f t="shared" si="448"/>
        <v>0</v>
      </c>
      <c r="S788" s="610">
        <f t="shared" si="404"/>
        <v>0</v>
      </c>
      <c r="T788" s="610"/>
      <c r="U788" s="610"/>
      <c r="V788" s="610"/>
      <c r="W788" s="610"/>
      <c r="X788" s="1387"/>
      <c r="Y788" s="756"/>
      <c r="Z788" s="756">
        <f t="shared" si="419"/>
        <v>0</v>
      </c>
      <c r="AA788" s="690"/>
      <c r="AB788" s="589"/>
    </row>
    <row r="789" spans="1:28" ht="15" customHeight="1" x14ac:dyDescent="0.25">
      <c r="A789" s="589">
        <v>1</v>
      </c>
      <c r="B789" s="134" t="s">
        <v>24</v>
      </c>
      <c r="C789" s="1426"/>
      <c r="D789" s="8">
        <v>300</v>
      </c>
      <c r="E789" s="741"/>
      <c r="F789" s="137">
        <f t="shared" si="450"/>
        <v>0</v>
      </c>
      <c r="G789" s="137"/>
      <c r="H789" s="137" t="e">
        <f t="shared" ref="H789:H797" si="452">G789/F789*100</f>
        <v>#DIV/0!</v>
      </c>
      <c r="I789" s="615">
        <v>6</v>
      </c>
      <c r="J789" s="45" t="e">
        <f>M789/G789</f>
        <v>#DIV/0!</v>
      </c>
      <c r="K789" s="1548">
        <f t="shared" ref="K789:K796" si="453">ROUND(E789*I789,0)</f>
        <v>0</v>
      </c>
      <c r="L789" s="117">
        <f t="shared" ref="L789:L795" si="454">ROUND(K789/12*$B$4,0)</f>
        <v>0</v>
      </c>
      <c r="M789" s="117"/>
      <c r="N789" s="117" t="e">
        <f t="shared" ref="N789:N797" si="455">M789/L789*100</f>
        <v>#DIV/0!</v>
      </c>
      <c r="O789" s="1544">
        <f t="shared" ref="O789:O796" si="456">ROUND(K789/D789,0)</f>
        <v>0</v>
      </c>
      <c r="P789" s="117" t="e">
        <f t="shared" ref="P789:P801" si="457">M789/$B$4*12/O789</f>
        <v>#DIV/0!</v>
      </c>
      <c r="Q789" s="610"/>
      <c r="R789" s="610">
        <f t="shared" si="448"/>
        <v>0</v>
      </c>
      <c r="S789" s="610">
        <f t="shared" si="404"/>
        <v>0</v>
      </c>
      <c r="T789" s="610"/>
      <c r="U789" s="610"/>
      <c r="V789" s="610"/>
      <c r="W789" s="610"/>
      <c r="X789" s="1387"/>
      <c r="Y789" s="756"/>
      <c r="Z789" s="756">
        <f t="shared" si="419"/>
        <v>0</v>
      </c>
      <c r="AA789" s="690"/>
    </row>
    <row r="790" spans="1:28" ht="16.899999999999999" customHeight="1" x14ac:dyDescent="0.25">
      <c r="A790" s="589">
        <v>1</v>
      </c>
      <c r="B790" s="134" t="s">
        <v>23</v>
      </c>
      <c r="C790" s="1426"/>
      <c r="D790" s="8">
        <v>300</v>
      </c>
      <c r="E790" s="741"/>
      <c r="F790" s="137">
        <f t="shared" si="450"/>
        <v>0</v>
      </c>
      <c r="G790" s="137"/>
      <c r="H790" s="137" t="e">
        <f t="shared" si="452"/>
        <v>#DIV/0!</v>
      </c>
      <c r="I790" s="615">
        <v>28</v>
      </c>
      <c r="J790" s="45" t="e">
        <f>M790/G790</f>
        <v>#DIV/0!</v>
      </c>
      <c r="K790" s="1548">
        <f t="shared" si="453"/>
        <v>0</v>
      </c>
      <c r="L790" s="117">
        <f t="shared" si="454"/>
        <v>0</v>
      </c>
      <c r="M790" s="117"/>
      <c r="N790" s="117" t="e">
        <f t="shared" si="455"/>
        <v>#DIV/0!</v>
      </c>
      <c r="O790" s="1544">
        <f t="shared" si="456"/>
        <v>0</v>
      </c>
      <c r="P790" s="117" t="e">
        <f t="shared" si="457"/>
        <v>#DIV/0!</v>
      </c>
      <c r="Q790" s="610"/>
      <c r="R790" s="610">
        <f t="shared" si="448"/>
        <v>0</v>
      </c>
      <c r="S790" s="610">
        <f t="shared" si="404"/>
        <v>0</v>
      </c>
      <c r="T790" s="610"/>
      <c r="U790" s="610"/>
      <c r="V790" s="610"/>
      <c r="W790" s="610"/>
      <c r="X790" s="1387"/>
      <c r="Y790" s="756"/>
      <c r="Z790" s="756">
        <f t="shared" si="419"/>
        <v>0</v>
      </c>
      <c r="AA790" s="690"/>
    </row>
    <row r="791" spans="1:28" ht="15" customHeight="1" x14ac:dyDescent="0.25">
      <c r="A791" s="589">
        <v>1</v>
      </c>
      <c r="B791" s="134" t="s">
        <v>175</v>
      </c>
      <c r="C791" s="1426"/>
      <c r="D791" s="8">
        <v>300</v>
      </c>
      <c r="E791" s="741"/>
      <c r="F791" s="137">
        <f t="shared" si="450"/>
        <v>0</v>
      </c>
      <c r="G791" s="137"/>
      <c r="H791" s="137" t="e">
        <f t="shared" si="452"/>
        <v>#DIV/0!</v>
      </c>
      <c r="I791" s="615">
        <v>9.5</v>
      </c>
      <c r="J791" s="45" t="e">
        <f>M791/G791</f>
        <v>#DIV/0!</v>
      </c>
      <c r="K791" s="1548">
        <f t="shared" si="453"/>
        <v>0</v>
      </c>
      <c r="L791" s="117">
        <f t="shared" si="454"/>
        <v>0</v>
      </c>
      <c r="M791" s="117"/>
      <c r="N791" s="117" t="e">
        <f t="shared" si="455"/>
        <v>#DIV/0!</v>
      </c>
      <c r="O791" s="1544">
        <f t="shared" si="456"/>
        <v>0</v>
      </c>
      <c r="P791" s="117" t="e">
        <f t="shared" si="457"/>
        <v>#DIV/0!</v>
      </c>
      <c r="Q791" s="610"/>
      <c r="R791" s="610">
        <f t="shared" si="448"/>
        <v>0</v>
      </c>
      <c r="S791" s="610">
        <f t="shared" si="404"/>
        <v>0</v>
      </c>
      <c r="T791" s="610"/>
      <c r="U791" s="610"/>
      <c r="V791" s="610"/>
      <c r="W791" s="610"/>
      <c r="X791" s="1387"/>
      <c r="Y791" s="756"/>
      <c r="Z791" s="756">
        <f t="shared" si="419"/>
        <v>0</v>
      </c>
      <c r="AA791" s="690"/>
    </row>
    <row r="792" spans="1:28" ht="15" customHeight="1" x14ac:dyDescent="0.25">
      <c r="A792" s="589">
        <v>1</v>
      </c>
      <c r="B792" s="134" t="s">
        <v>20</v>
      </c>
      <c r="C792" s="1426"/>
      <c r="D792" s="8">
        <v>300</v>
      </c>
      <c r="E792" s="741"/>
      <c r="F792" s="137">
        <f t="shared" si="450"/>
        <v>0</v>
      </c>
      <c r="G792" s="137"/>
      <c r="H792" s="137" t="e">
        <f t="shared" si="452"/>
        <v>#DIV/0!</v>
      </c>
      <c r="I792" s="615">
        <v>8</v>
      </c>
      <c r="J792" s="45" t="e">
        <f>M792/G792</f>
        <v>#DIV/0!</v>
      </c>
      <c r="K792" s="1548">
        <f t="shared" si="453"/>
        <v>0</v>
      </c>
      <c r="L792" s="117">
        <f t="shared" si="454"/>
        <v>0</v>
      </c>
      <c r="M792" s="117"/>
      <c r="N792" s="117" t="e">
        <f t="shared" si="455"/>
        <v>#DIV/0!</v>
      </c>
      <c r="O792" s="1544">
        <f t="shared" si="456"/>
        <v>0</v>
      </c>
      <c r="P792" s="117" t="e">
        <f t="shared" si="457"/>
        <v>#DIV/0!</v>
      </c>
      <c r="Q792" s="610"/>
      <c r="R792" s="610">
        <f t="shared" si="448"/>
        <v>0</v>
      </c>
      <c r="S792" s="610">
        <f t="shared" si="404"/>
        <v>0</v>
      </c>
      <c r="T792" s="610"/>
      <c r="U792" s="610"/>
      <c r="V792" s="610"/>
      <c r="W792" s="610"/>
      <c r="X792" s="1387"/>
      <c r="Y792" s="756"/>
      <c r="Z792" s="756">
        <f t="shared" si="419"/>
        <v>0</v>
      </c>
      <c r="AA792" s="690"/>
    </row>
    <row r="793" spans="1:28" ht="15" customHeight="1" x14ac:dyDescent="0.25">
      <c r="A793" s="589">
        <v>1</v>
      </c>
      <c r="B793" s="134" t="s">
        <v>21</v>
      </c>
      <c r="C793" s="1426"/>
      <c r="D793" s="8">
        <v>300</v>
      </c>
      <c r="E793" s="741"/>
      <c r="F793" s="137">
        <f t="shared" si="450"/>
        <v>0</v>
      </c>
      <c r="G793" s="137"/>
      <c r="H793" s="137" t="e">
        <f t="shared" si="452"/>
        <v>#DIV/0!</v>
      </c>
      <c r="I793" s="615">
        <v>9.8000000000000007</v>
      </c>
      <c r="J793" s="45" t="e">
        <f>M793/G793</f>
        <v>#DIV/0!</v>
      </c>
      <c r="K793" s="1548">
        <f t="shared" si="453"/>
        <v>0</v>
      </c>
      <c r="L793" s="117">
        <f t="shared" si="454"/>
        <v>0</v>
      </c>
      <c r="M793" s="117"/>
      <c r="N793" s="117" t="e">
        <f t="shared" si="455"/>
        <v>#DIV/0!</v>
      </c>
      <c r="O793" s="1544">
        <f t="shared" si="456"/>
        <v>0</v>
      </c>
      <c r="P793" s="117" t="e">
        <f t="shared" si="457"/>
        <v>#DIV/0!</v>
      </c>
      <c r="Q793" s="610"/>
      <c r="R793" s="610">
        <f t="shared" si="448"/>
        <v>0</v>
      </c>
      <c r="S793" s="610">
        <f t="shared" si="404"/>
        <v>0</v>
      </c>
      <c r="T793" s="610"/>
      <c r="U793" s="610"/>
      <c r="V793" s="610"/>
      <c r="W793" s="610"/>
      <c r="X793" s="1387"/>
      <c r="Y793" s="756"/>
      <c r="Z793" s="756">
        <f t="shared" si="419"/>
        <v>0</v>
      </c>
      <c r="AA793" s="690"/>
    </row>
    <row r="794" spans="1:28" ht="15" customHeight="1" x14ac:dyDescent="0.25">
      <c r="A794" s="589">
        <v>1</v>
      </c>
      <c r="B794" s="134" t="s">
        <v>10</v>
      </c>
      <c r="C794" s="1426"/>
      <c r="D794" s="8">
        <v>300</v>
      </c>
      <c r="E794" s="741"/>
      <c r="F794" s="137">
        <f t="shared" si="450"/>
        <v>0</v>
      </c>
      <c r="G794" s="137"/>
      <c r="H794" s="137" t="e">
        <f t="shared" si="452"/>
        <v>#DIV/0!</v>
      </c>
      <c r="I794" s="615">
        <v>8.1999999999999993</v>
      </c>
      <c r="J794" s="45" t="e">
        <f t="shared" ref="J794:J795" si="458">M794/G794</f>
        <v>#DIV/0!</v>
      </c>
      <c r="K794" s="1548">
        <f t="shared" si="453"/>
        <v>0</v>
      </c>
      <c r="L794" s="117">
        <f t="shared" si="454"/>
        <v>0</v>
      </c>
      <c r="M794" s="117"/>
      <c r="N794" s="117" t="e">
        <f t="shared" si="455"/>
        <v>#DIV/0!</v>
      </c>
      <c r="O794" s="672">
        <f t="shared" si="456"/>
        <v>0</v>
      </c>
      <c r="P794" s="117" t="e">
        <f t="shared" si="457"/>
        <v>#DIV/0!</v>
      </c>
      <c r="Q794" s="610"/>
      <c r="R794" s="610">
        <f t="shared" si="448"/>
        <v>0</v>
      </c>
      <c r="S794" s="610"/>
      <c r="T794" s="610"/>
      <c r="U794" s="610"/>
      <c r="V794" s="610"/>
      <c r="W794" s="610"/>
      <c r="X794" s="1387"/>
      <c r="Y794" s="756"/>
      <c r="Z794" s="756">
        <f t="shared" si="419"/>
        <v>0</v>
      </c>
      <c r="AA794" s="690"/>
    </row>
    <row r="795" spans="1:28" ht="15" customHeight="1" x14ac:dyDescent="0.25">
      <c r="A795" s="589">
        <v>1</v>
      </c>
      <c r="B795" s="134" t="s">
        <v>19</v>
      </c>
      <c r="C795" s="1426"/>
      <c r="D795" s="8">
        <v>300</v>
      </c>
      <c r="E795" s="741"/>
      <c r="F795" s="137">
        <f t="shared" si="450"/>
        <v>0</v>
      </c>
      <c r="G795" s="137"/>
      <c r="H795" s="137" t="e">
        <f t="shared" si="452"/>
        <v>#DIV/0!</v>
      </c>
      <c r="I795" s="615">
        <v>9</v>
      </c>
      <c r="J795" s="45" t="e">
        <f t="shared" si="458"/>
        <v>#DIV/0!</v>
      </c>
      <c r="K795" s="1548">
        <f t="shared" si="453"/>
        <v>0</v>
      </c>
      <c r="L795" s="117">
        <f t="shared" si="454"/>
        <v>0</v>
      </c>
      <c r="M795" s="117"/>
      <c r="N795" s="117" t="e">
        <f t="shared" si="455"/>
        <v>#DIV/0!</v>
      </c>
      <c r="O795" s="117">
        <f t="shared" si="456"/>
        <v>0</v>
      </c>
      <c r="P795" s="117" t="e">
        <f t="shared" si="457"/>
        <v>#DIV/0!</v>
      </c>
      <c r="Q795" s="610"/>
      <c r="R795" s="610">
        <f t="shared" si="448"/>
        <v>0</v>
      </c>
      <c r="S795" s="610"/>
      <c r="T795" s="610"/>
      <c r="U795" s="610"/>
      <c r="V795" s="610"/>
      <c r="W795" s="610"/>
      <c r="X795" s="1387"/>
      <c r="Y795" s="756"/>
      <c r="Z795" s="756">
        <f t="shared" si="419"/>
        <v>0</v>
      </c>
      <c r="AA795" s="690"/>
    </row>
    <row r="796" spans="1:28" ht="15" customHeight="1" x14ac:dyDescent="0.25">
      <c r="A796" s="589">
        <v>1</v>
      </c>
      <c r="B796" s="134" t="s">
        <v>6</v>
      </c>
      <c r="C796" s="1426"/>
      <c r="D796" s="8">
        <v>300</v>
      </c>
      <c r="E796" s="741"/>
      <c r="F796" s="137">
        <f t="shared" ref="F796:F801" si="459">ROUND(E796/12*$B$4,0)</f>
        <v>0</v>
      </c>
      <c r="G796" s="137"/>
      <c r="H796" s="137" t="e">
        <f t="shared" si="452"/>
        <v>#DIV/0!</v>
      </c>
      <c r="I796" s="615">
        <v>10.4</v>
      </c>
      <c r="J796" s="45" t="e">
        <f>M796/G796</f>
        <v>#DIV/0!</v>
      </c>
      <c r="K796" s="1548">
        <f t="shared" si="453"/>
        <v>0</v>
      </c>
      <c r="L796" s="117">
        <f t="shared" ref="L796" si="460">ROUND(K796/12*$B$4,0)</f>
        <v>0</v>
      </c>
      <c r="M796" s="117"/>
      <c r="N796" s="117" t="e">
        <f t="shared" si="455"/>
        <v>#DIV/0!</v>
      </c>
      <c r="O796" s="117">
        <f t="shared" si="456"/>
        <v>0</v>
      </c>
      <c r="P796" s="117" t="e">
        <f t="shared" ref="P796" si="461">M796/$B$4*12/O796</f>
        <v>#DIV/0!</v>
      </c>
      <c r="Q796" s="610"/>
      <c r="R796" s="610">
        <f t="shared" si="448"/>
        <v>0</v>
      </c>
      <c r="S796" s="610">
        <f t="shared" ref="S796" si="462">W796-V796-T796</f>
        <v>0</v>
      </c>
      <c r="T796" s="610"/>
      <c r="U796" s="610"/>
      <c r="V796" s="610"/>
      <c r="W796" s="610"/>
      <c r="X796" s="1387"/>
      <c r="Y796" s="756"/>
      <c r="Z796" s="756">
        <f t="shared" si="419"/>
        <v>0</v>
      </c>
      <c r="AA796" s="690"/>
    </row>
    <row r="797" spans="1:28" ht="15" customHeight="1" x14ac:dyDescent="0.25">
      <c r="A797" s="589">
        <v>1</v>
      </c>
      <c r="B797" s="428" t="s">
        <v>78</v>
      </c>
      <c r="C797" s="1556"/>
      <c r="D797" s="613"/>
      <c r="E797" s="768">
        <v>17</v>
      </c>
      <c r="F797" s="137">
        <f t="shared" si="459"/>
        <v>1</v>
      </c>
      <c r="G797" s="839">
        <f t="shared" ref="G797" si="463">SUM(G789:G796)</f>
        <v>0</v>
      </c>
      <c r="H797" s="839">
        <f t="shared" si="452"/>
        <v>0</v>
      </c>
      <c r="I797" s="500">
        <f>IF(E797=0,0,K797/E797)</f>
        <v>0</v>
      </c>
      <c r="J797" s="500" t="e">
        <f>M797/G797</f>
        <v>#DIV/0!</v>
      </c>
      <c r="K797" s="1962">
        <f>SUM(K789:K796)</f>
        <v>0</v>
      </c>
      <c r="L797" s="839">
        <f t="shared" ref="L797:M797" si="464">SUM(L789:L796)</f>
        <v>0</v>
      </c>
      <c r="M797" s="839">
        <f t="shared" si="464"/>
        <v>0</v>
      </c>
      <c r="N797" s="117" t="e">
        <f t="shared" si="455"/>
        <v>#DIV/0!</v>
      </c>
      <c r="O797" s="1711">
        <f>SUM(O789:O796)</f>
        <v>0</v>
      </c>
      <c r="P797" s="117" t="e">
        <f t="shared" si="457"/>
        <v>#DIV/0!</v>
      </c>
      <c r="Q797" s="610">
        <v>288.22899999999998</v>
      </c>
      <c r="R797" s="610">
        <f t="shared" si="448"/>
        <v>24.019083333333331</v>
      </c>
      <c r="S797" s="610">
        <f t="shared" si="404"/>
        <v>0</v>
      </c>
      <c r="T797" s="610"/>
      <c r="U797" s="610"/>
      <c r="V797" s="610"/>
      <c r="W797" s="610"/>
      <c r="X797" s="1387"/>
      <c r="Y797" s="756"/>
      <c r="Z797" s="756">
        <f t="shared" si="419"/>
        <v>0</v>
      </c>
      <c r="AA797" s="690"/>
    </row>
    <row r="798" spans="1:28" ht="15" customHeight="1" x14ac:dyDescent="0.25">
      <c r="A798" s="589">
        <v>1</v>
      </c>
      <c r="B798" s="14" t="s">
        <v>16</v>
      </c>
      <c r="C798" s="1724"/>
      <c r="D798" s="613"/>
      <c r="E798" s="768"/>
      <c r="F798" s="137">
        <f t="shared" si="459"/>
        <v>0</v>
      </c>
      <c r="G798" s="839"/>
      <c r="H798" s="839"/>
      <c r="I798" s="500"/>
      <c r="J798" s="500"/>
      <c r="K798" s="1962"/>
      <c r="L798" s="839"/>
      <c r="M798" s="839"/>
      <c r="N798" s="117"/>
      <c r="O798" s="117"/>
      <c r="P798" s="117"/>
      <c r="Q798" s="610"/>
      <c r="R798" s="610">
        <f t="shared" si="448"/>
        <v>0</v>
      </c>
      <c r="S798" s="610">
        <f t="shared" si="404"/>
        <v>0</v>
      </c>
      <c r="T798" s="610"/>
      <c r="U798" s="610"/>
      <c r="V798" s="610"/>
      <c r="W798" s="610"/>
      <c r="X798" s="1387"/>
      <c r="Y798" s="756"/>
      <c r="Z798" s="756">
        <f t="shared" si="419"/>
        <v>0</v>
      </c>
      <c r="AA798" s="690"/>
    </row>
    <row r="799" spans="1:28" s="640" customFormat="1" ht="15" customHeight="1" x14ac:dyDescent="0.25">
      <c r="A799" s="589">
        <v>1</v>
      </c>
      <c r="B799" s="4" t="s">
        <v>47</v>
      </c>
      <c r="C799" s="85"/>
      <c r="D799" s="15">
        <v>240</v>
      </c>
      <c r="E799" s="620"/>
      <c r="F799" s="137">
        <f t="shared" si="459"/>
        <v>0</v>
      </c>
      <c r="G799" s="137"/>
      <c r="H799" s="137" t="e">
        <f>G799/F799*100</f>
        <v>#DIV/0!</v>
      </c>
      <c r="I799" s="618">
        <v>8</v>
      </c>
      <c r="J799" s="45" t="e">
        <f>M799/G799</f>
        <v>#DIV/0!</v>
      </c>
      <c r="K799" s="1548">
        <f>ROUND(E799*I799,0)</f>
        <v>0</v>
      </c>
      <c r="L799" s="117">
        <f t="shared" ref="L799" si="465">ROUND(K799/12*$B$4,0)</f>
        <v>0</v>
      </c>
      <c r="M799" s="117"/>
      <c r="N799" s="117" t="e">
        <f>M799/L799*100</f>
        <v>#DIV/0!</v>
      </c>
      <c r="O799" s="802">
        <f>ROUND(K799/D799,0)</f>
        <v>0</v>
      </c>
      <c r="P799" s="117" t="e">
        <f t="shared" si="457"/>
        <v>#DIV/0!</v>
      </c>
      <c r="Q799" s="610"/>
      <c r="R799" s="610">
        <f t="shared" si="448"/>
        <v>0</v>
      </c>
      <c r="S799" s="610">
        <f t="shared" si="404"/>
        <v>0</v>
      </c>
      <c r="T799" s="610"/>
      <c r="U799" s="610"/>
      <c r="V799" s="610"/>
      <c r="W799" s="610"/>
      <c r="X799" s="1387"/>
      <c r="Y799" s="756"/>
      <c r="Z799" s="756">
        <f t="shared" si="419"/>
        <v>0</v>
      </c>
      <c r="AA799" s="690"/>
      <c r="AB799" s="690"/>
    </row>
    <row r="800" spans="1:28" ht="29.25" customHeight="1" x14ac:dyDescent="0.25">
      <c r="A800" s="589">
        <v>1</v>
      </c>
      <c r="B800" s="1744" t="s">
        <v>201</v>
      </c>
      <c r="C800" s="1655"/>
      <c r="D800" s="970"/>
      <c r="E800" s="1408">
        <v>0</v>
      </c>
      <c r="F800" s="137">
        <f t="shared" si="459"/>
        <v>0</v>
      </c>
      <c r="G800" s="1963">
        <f>SUM(G799)</f>
        <v>0</v>
      </c>
      <c r="H800" s="1332" t="e">
        <f>G800/F800*100</f>
        <v>#DIV/0!</v>
      </c>
      <c r="I800" s="618">
        <f>IF(E800=0,0,K800/E800)</f>
        <v>0</v>
      </c>
      <c r="J800" s="1511" t="e">
        <f>M800/G800</f>
        <v>#DIV/0!</v>
      </c>
      <c r="K800" s="1964">
        <f>SUM(K799)</f>
        <v>0</v>
      </c>
      <c r="L800" s="1963">
        <f>SUM(L799)</f>
        <v>0</v>
      </c>
      <c r="M800" s="1963">
        <f>SUM(M799)</f>
        <v>0</v>
      </c>
      <c r="N800" s="644" t="e">
        <f>M800/L800*100</f>
        <v>#DIV/0!</v>
      </c>
      <c r="O800" s="672">
        <f>SUM(O799)</f>
        <v>0</v>
      </c>
      <c r="P800" s="644" t="e">
        <f t="shared" si="457"/>
        <v>#DIV/0!</v>
      </c>
      <c r="Q800" s="718"/>
      <c r="R800" s="718">
        <f t="shared" si="448"/>
        <v>0</v>
      </c>
      <c r="S800" s="718">
        <f t="shared" si="404"/>
        <v>0</v>
      </c>
      <c r="T800" s="718"/>
      <c r="U800" s="718"/>
      <c r="V800" s="718"/>
      <c r="W800" s="718"/>
      <c r="X800" s="1514"/>
      <c r="Y800" s="1328"/>
      <c r="Z800" s="1328">
        <f t="shared" si="419"/>
        <v>0</v>
      </c>
      <c r="AA800" s="690"/>
    </row>
    <row r="801" spans="1:28" ht="15" customHeight="1" x14ac:dyDescent="0.25">
      <c r="A801" s="589">
        <v>1</v>
      </c>
      <c r="B801" s="426" t="s">
        <v>276</v>
      </c>
      <c r="C801" s="426"/>
      <c r="D801" s="426"/>
      <c r="E801" s="1302">
        <f>SUM(E800,E797)</f>
        <v>17</v>
      </c>
      <c r="F801" s="137">
        <f t="shared" si="459"/>
        <v>1</v>
      </c>
      <c r="G801" s="1965">
        <f>SUM(G800,G797)</f>
        <v>0</v>
      </c>
      <c r="H801" s="1945">
        <f>G801/F801*100</f>
        <v>0</v>
      </c>
      <c r="I801" s="1571">
        <f>IF(E801=0,0,K801/E801)</f>
        <v>0</v>
      </c>
      <c r="J801" s="1966" t="e">
        <f>M801/G801</f>
        <v>#DIV/0!</v>
      </c>
      <c r="K801" s="1965">
        <f>SUM(K800,K797)</f>
        <v>0</v>
      </c>
      <c r="L801" s="1965">
        <f>SUM(L800,L797)</f>
        <v>0</v>
      </c>
      <c r="M801" s="1965">
        <f>SUM(M800,M797)</f>
        <v>0</v>
      </c>
      <c r="N801" s="1309" t="e">
        <f>M801/L801*100</f>
        <v>#DIV/0!</v>
      </c>
      <c r="O801" s="529">
        <f>SUM(O799,O797)</f>
        <v>0</v>
      </c>
      <c r="P801" s="1305" t="e">
        <f t="shared" si="457"/>
        <v>#DIV/0!</v>
      </c>
      <c r="Q801" s="873">
        <f>Q797+Q800</f>
        <v>288.22899999999998</v>
      </c>
      <c r="R801" s="873">
        <f t="shared" si="448"/>
        <v>24.019083333333331</v>
      </c>
      <c r="S801" s="1335">
        <f t="shared" ref="S801:S891" si="466">W801-V801-T801</f>
        <v>0</v>
      </c>
      <c r="T801" s="873"/>
      <c r="U801" s="1335">
        <f>S801-R801</f>
        <v>-24.019083333333331</v>
      </c>
      <c r="V801" s="1335"/>
      <c r="W801" s="1335">
        <f>W800+W797</f>
        <v>0</v>
      </c>
      <c r="X801" s="1401"/>
      <c r="Y801" s="1349"/>
      <c r="Z801" s="1349">
        <f t="shared" si="419"/>
        <v>0</v>
      </c>
      <c r="AA801" s="690"/>
    </row>
    <row r="802" spans="1:28" ht="39" customHeight="1" thickBot="1" x14ac:dyDescent="0.3">
      <c r="A802" s="589">
        <v>1</v>
      </c>
      <c r="B802" s="65" t="s">
        <v>253</v>
      </c>
      <c r="C802" s="86"/>
      <c r="D802" s="75"/>
      <c r="E802" s="1149"/>
      <c r="F802" s="1231">
        <f t="shared" ref="F802" si="467">ROUND(E802/12*$B$4,0)</f>
        <v>0</v>
      </c>
      <c r="G802" s="1231"/>
      <c r="H802" s="1967" t="e">
        <f>G802/F802*100</f>
        <v>#DIV/0!</v>
      </c>
      <c r="I802" s="577"/>
      <c r="J802" s="1968"/>
      <c r="K802" s="1969"/>
      <c r="L802" s="1231"/>
      <c r="M802" s="1231"/>
      <c r="N802" s="1832"/>
      <c r="O802" s="1711"/>
      <c r="P802" s="672"/>
      <c r="Q802" s="714"/>
      <c r="R802" s="714">
        <f t="shared" si="448"/>
        <v>0</v>
      </c>
      <c r="S802" s="1346">
        <f t="shared" ref="S802" si="468">W802-V802-T802</f>
        <v>0</v>
      </c>
      <c r="T802" s="714"/>
      <c r="U802" s="1346">
        <f>S802-R802</f>
        <v>0</v>
      </c>
      <c r="V802" s="1346"/>
      <c r="W802" s="1346"/>
      <c r="X802" s="1970"/>
      <c r="Y802" s="1971"/>
      <c r="Z802" s="1971">
        <f t="shared" si="419"/>
        <v>0</v>
      </c>
      <c r="AA802" s="690"/>
    </row>
    <row r="803" spans="1:28" ht="23.25" customHeight="1" thickBot="1" x14ac:dyDescent="0.3">
      <c r="A803" s="589">
        <v>1</v>
      </c>
      <c r="B803" s="1192" t="s">
        <v>458</v>
      </c>
      <c r="C803" s="1972"/>
      <c r="D803" s="1192"/>
      <c r="E803" s="1226"/>
      <c r="F803" s="1889"/>
      <c r="G803" s="1889"/>
      <c r="H803" s="1889"/>
      <c r="I803" s="1844"/>
      <c r="J803" s="1844"/>
      <c r="K803" s="1890"/>
      <c r="L803" s="1889"/>
      <c r="M803" s="1889">
        <f>SUM(M801,M787,M732)</f>
        <v>516</v>
      </c>
      <c r="N803" s="1889"/>
      <c r="O803" s="1889"/>
      <c r="P803" s="1889"/>
      <c r="Q803" s="1195">
        <f t="shared" ref="Q803:V803" si="469">SUM(Q802,Q801,Q787,Q732)</f>
        <v>32906.207999999999</v>
      </c>
      <c r="R803" s="1195">
        <f t="shared" si="469"/>
        <v>2742.1840000000002</v>
      </c>
      <c r="S803" s="1195">
        <f t="shared" si="469"/>
        <v>1799.8584799999999</v>
      </c>
      <c r="T803" s="1195">
        <f t="shared" si="469"/>
        <v>0</v>
      </c>
      <c r="U803" s="1195">
        <f t="shared" si="469"/>
        <v>-907.8061866666668</v>
      </c>
      <c r="V803" s="1195">
        <f t="shared" si="469"/>
        <v>0</v>
      </c>
      <c r="W803" s="1948">
        <f>SUM(W802,W801,W787,W732)</f>
        <v>1830.52468</v>
      </c>
      <c r="X803" s="1473"/>
      <c r="Y803" s="1337">
        <f>SUM(Y801,Y787,Y732)</f>
        <v>0</v>
      </c>
      <c r="Z803" s="1337">
        <f t="shared" si="419"/>
        <v>0</v>
      </c>
      <c r="AA803" s="690"/>
    </row>
    <row r="804" spans="1:28" ht="14.25" customHeight="1" x14ac:dyDescent="0.25">
      <c r="A804" s="589">
        <v>1</v>
      </c>
      <c r="B804" s="1973"/>
      <c r="C804" s="1974"/>
      <c r="D804" s="1973"/>
      <c r="E804" s="1410"/>
      <c r="F804" s="1975"/>
      <c r="G804" s="1975"/>
      <c r="H804" s="1975"/>
      <c r="I804" s="1976"/>
      <c r="J804" s="1976"/>
      <c r="K804" s="1977"/>
      <c r="L804" s="1978"/>
      <c r="M804" s="1978"/>
      <c r="N804" s="1978"/>
      <c r="O804" s="1978"/>
      <c r="P804" s="1978"/>
      <c r="Q804" s="780"/>
      <c r="R804" s="780"/>
      <c r="S804" s="780">
        <f t="shared" si="466"/>
        <v>0</v>
      </c>
      <c r="T804" s="780"/>
      <c r="U804" s="780"/>
      <c r="V804" s="780"/>
      <c r="W804" s="780"/>
      <c r="X804" s="1442"/>
      <c r="Y804" s="1402"/>
      <c r="Z804" s="1402">
        <f t="shared" si="419"/>
        <v>0</v>
      </c>
      <c r="AA804" s="690"/>
    </row>
    <row r="805" spans="1:28" ht="49.5" customHeight="1" x14ac:dyDescent="0.25">
      <c r="A805" s="589">
        <v>1</v>
      </c>
      <c r="B805" s="1505" t="s">
        <v>213</v>
      </c>
      <c r="C805" s="1505"/>
      <c r="D805" s="349"/>
      <c r="E805" s="768"/>
      <c r="F805" s="167"/>
      <c r="G805" s="167"/>
      <c r="H805" s="167"/>
      <c r="I805" s="618"/>
      <c r="J805" s="618"/>
      <c r="K805" s="1918"/>
      <c r="L805" s="148"/>
      <c r="M805" s="148"/>
      <c r="N805" s="148"/>
      <c r="O805" s="148"/>
      <c r="P805" s="148"/>
      <c r="Q805" s="610"/>
      <c r="R805" s="610"/>
      <c r="S805" s="610">
        <f t="shared" si="466"/>
        <v>0</v>
      </c>
      <c r="T805" s="610"/>
      <c r="U805" s="610"/>
      <c r="V805" s="610"/>
      <c r="W805" s="610"/>
      <c r="X805" s="1387"/>
      <c r="Y805" s="756"/>
      <c r="Z805" s="756">
        <f t="shared" si="419"/>
        <v>0</v>
      </c>
      <c r="AA805" s="690"/>
    </row>
    <row r="806" spans="1:28" ht="15" customHeight="1" x14ac:dyDescent="0.25">
      <c r="A806" s="589">
        <v>1</v>
      </c>
      <c r="B806" s="746" t="s">
        <v>5</v>
      </c>
      <c r="C806" s="1881"/>
      <c r="D806" s="746"/>
      <c r="E806" s="768"/>
      <c r="F806" s="148"/>
      <c r="G806" s="148"/>
      <c r="H806" s="148"/>
      <c r="I806" s="618"/>
      <c r="J806" s="618"/>
      <c r="K806" s="167"/>
      <c r="L806" s="167"/>
      <c r="M806" s="167"/>
      <c r="N806" s="167"/>
      <c r="O806" s="167"/>
      <c r="P806" s="167"/>
      <c r="Q806" s="610"/>
      <c r="R806" s="610"/>
      <c r="S806" s="610">
        <f t="shared" si="466"/>
        <v>0</v>
      </c>
      <c r="T806" s="610"/>
      <c r="U806" s="610"/>
      <c r="V806" s="610"/>
      <c r="W806" s="610"/>
      <c r="X806" s="1387"/>
      <c r="Y806" s="756"/>
      <c r="Z806" s="756">
        <f t="shared" si="419"/>
        <v>0</v>
      </c>
      <c r="AA806" s="690"/>
    </row>
    <row r="807" spans="1:28" ht="15" customHeight="1" x14ac:dyDescent="0.25">
      <c r="A807" s="589">
        <v>1</v>
      </c>
      <c r="B807" s="15" t="s">
        <v>24</v>
      </c>
      <c r="C807" s="748" t="s">
        <v>384</v>
      </c>
      <c r="D807" s="616">
        <v>340</v>
      </c>
      <c r="E807" s="741"/>
      <c r="F807" s="137">
        <f t="shared" ref="F807:F812" si="470">E807/12*$B$4</f>
        <v>0</v>
      </c>
      <c r="G807" s="137">
        <v>2</v>
      </c>
      <c r="H807" s="137" t="e">
        <f t="shared" ref="H807:H813" si="471">G807/F807*100</f>
        <v>#DIV/0!</v>
      </c>
      <c r="I807" s="615">
        <v>6.5</v>
      </c>
      <c r="J807" s="45">
        <f t="shared" ref="J807:J812" si="472">M807/G807</f>
        <v>4</v>
      </c>
      <c r="K807" s="117">
        <f>ROUND(E807*I807,0)</f>
        <v>0</v>
      </c>
      <c r="L807" s="117">
        <f t="shared" ref="L807:L811" si="473">ROUND(K807/12*$B$4,0)</f>
        <v>0</v>
      </c>
      <c r="M807" s="117">
        <v>8</v>
      </c>
      <c r="N807" s="117" t="e">
        <f t="shared" ref="N807:N812" si="474">M807/L807*100</f>
        <v>#DIV/0!</v>
      </c>
      <c r="O807" s="1544">
        <f>ROUND(K807/D807,0)</f>
        <v>0</v>
      </c>
      <c r="P807" s="117" t="e">
        <f t="shared" ref="P807:P812" si="475">M807/$B$4*12/O807</f>
        <v>#DIV/0!</v>
      </c>
      <c r="Q807" s="610"/>
      <c r="R807" s="610"/>
      <c r="S807" s="610">
        <f t="shared" si="466"/>
        <v>0</v>
      </c>
      <c r="T807" s="610"/>
      <c r="U807" s="610"/>
      <c r="V807" s="610"/>
      <c r="W807" s="610"/>
      <c r="X807" s="1387"/>
      <c r="Y807" s="756"/>
      <c r="Z807" s="756">
        <f t="shared" si="419"/>
        <v>0</v>
      </c>
      <c r="AA807" s="690"/>
    </row>
    <row r="808" spans="1:28" ht="15" customHeight="1" x14ac:dyDescent="0.25">
      <c r="A808" s="589">
        <v>1</v>
      </c>
      <c r="B808" s="36" t="s">
        <v>8</v>
      </c>
      <c r="C808" s="748" t="s">
        <v>384</v>
      </c>
      <c r="D808" s="616">
        <v>340</v>
      </c>
      <c r="E808" s="741"/>
      <c r="F808" s="137">
        <f t="shared" si="470"/>
        <v>0</v>
      </c>
      <c r="G808" s="137">
        <v>2</v>
      </c>
      <c r="H808" s="137" t="e">
        <f t="shared" si="471"/>
        <v>#DIV/0!</v>
      </c>
      <c r="I808" s="615">
        <v>8.9</v>
      </c>
      <c r="J808" s="45">
        <f t="shared" si="472"/>
        <v>4.5</v>
      </c>
      <c r="K808" s="117">
        <f>ROUND(E808*I808,0)</f>
        <v>0</v>
      </c>
      <c r="L808" s="117">
        <f t="shared" si="473"/>
        <v>0</v>
      </c>
      <c r="M808" s="117">
        <v>9</v>
      </c>
      <c r="N808" s="117" t="e">
        <f t="shared" si="474"/>
        <v>#DIV/0!</v>
      </c>
      <c r="O808" s="1544">
        <f>ROUND(K808/D808,0)</f>
        <v>0</v>
      </c>
      <c r="P808" s="117" t="e">
        <f t="shared" si="475"/>
        <v>#DIV/0!</v>
      </c>
      <c r="Q808" s="610"/>
      <c r="R808" s="610"/>
      <c r="S808" s="610">
        <f t="shared" si="466"/>
        <v>0</v>
      </c>
      <c r="T808" s="610"/>
      <c r="U808" s="610">
        <f>S805-S808</f>
        <v>0</v>
      </c>
      <c r="V808" s="610"/>
      <c r="W808" s="610"/>
      <c r="X808" s="1387"/>
      <c r="Y808" s="756"/>
      <c r="Z808" s="756">
        <f t="shared" si="419"/>
        <v>0</v>
      </c>
      <c r="AA808" s="690"/>
    </row>
    <row r="809" spans="1:28" ht="15" customHeight="1" x14ac:dyDescent="0.25">
      <c r="A809" s="589">
        <v>1</v>
      </c>
      <c r="B809" s="36" t="s">
        <v>10</v>
      </c>
      <c r="C809" s="748" t="s">
        <v>384</v>
      </c>
      <c r="D809" s="616">
        <v>340</v>
      </c>
      <c r="E809" s="741"/>
      <c r="F809" s="137">
        <f t="shared" si="470"/>
        <v>0</v>
      </c>
      <c r="G809" s="137">
        <v>2</v>
      </c>
      <c r="H809" s="137" t="e">
        <f t="shared" si="471"/>
        <v>#DIV/0!</v>
      </c>
      <c r="I809" s="615">
        <v>9.6999999999999993</v>
      </c>
      <c r="J809" s="45">
        <f t="shared" si="472"/>
        <v>14</v>
      </c>
      <c r="K809" s="117">
        <f>ROUND(E809*I809,0)</f>
        <v>0</v>
      </c>
      <c r="L809" s="117">
        <f t="shared" si="473"/>
        <v>0</v>
      </c>
      <c r="M809" s="117">
        <v>28</v>
      </c>
      <c r="N809" s="117" t="e">
        <f t="shared" si="474"/>
        <v>#DIV/0!</v>
      </c>
      <c r="O809" s="1544">
        <f>ROUND(K809/D809,0)</f>
        <v>0</v>
      </c>
      <c r="P809" s="117" t="e">
        <f t="shared" si="475"/>
        <v>#DIV/0!</v>
      </c>
      <c r="Q809" s="610"/>
      <c r="R809" s="610"/>
      <c r="S809" s="610">
        <f t="shared" si="466"/>
        <v>0</v>
      </c>
      <c r="T809" s="610"/>
      <c r="U809" s="610"/>
      <c r="V809" s="610"/>
      <c r="W809" s="610"/>
      <c r="X809" s="1387"/>
      <c r="Y809" s="756"/>
      <c r="Z809" s="756">
        <f t="shared" si="419"/>
        <v>0</v>
      </c>
      <c r="AA809" s="690"/>
    </row>
    <row r="810" spans="1:28" ht="15" customHeight="1" x14ac:dyDescent="0.25">
      <c r="A810" s="589">
        <v>1</v>
      </c>
      <c r="B810" s="36" t="s">
        <v>6</v>
      </c>
      <c r="C810" s="748" t="s">
        <v>384</v>
      </c>
      <c r="D810" s="616">
        <v>340</v>
      </c>
      <c r="E810" s="741"/>
      <c r="F810" s="137">
        <f t="shared" si="470"/>
        <v>0</v>
      </c>
      <c r="G810" s="137">
        <v>5</v>
      </c>
      <c r="H810" s="137" t="e">
        <f t="shared" si="471"/>
        <v>#DIV/0!</v>
      </c>
      <c r="I810" s="615">
        <v>7.1</v>
      </c>
      <c r="J810" s="45">
        <f t="shared" si="472"/>
        <v>6.2</v>
      </c>
      <c r="K810" s="117">
        <f>ROUND(E810*I810,0)</f>
        <v>0</v>
      </c>
      <c r="L810" s="117">
        <f t="shared" si="473"/>
        <v>0</v>
      </c>
      <c r="M810" s="117">
        <v>31</v>
      </c>
      <c r="N810" s="117" t="e">
        <f t="shared" si="474"/>
        <v>#DIV/0!</v>
      </c>
      <c r="O810" s="1544">
        <f>ROUND(K810/D810,0)</f>
        <v>0</v>
      </c>
      <c r="P810" s="117" t="e">
        <f t="shared" si="475"/>
        <v>#DIV/0!</v>
      </c>
      <c r="Q810" s="610"/>
      <c r="R810" s="610"/>
      <c r="S810" s="610">
        <f t="shared" si="466"/>
        <v>0</v>
      </c>
      <c r="T810" s="610"/>
      <c r="U810" s="610"/>
      <c r="V810" s="610"/>
      <c r="W810" s="610"/>
      <c r="X810" s="1387"/>
      <c r="Y810" s="756"/>
      <c r="Z810" s="756">
        <f t="shared" si="419"/>
        <v>0</v>
      </c>
      <c r="AA810" s="690"/>
    </row>
    <row r="811" spans="1:28" ht="15" customHeight="1" x14ac:dyDescent="0.25">
      <c r="A811" s="589">
        <v>1</v>
      </c>
      <c r="B811" s="15" t="s">
        <v>113</v>
      </c>
      <c r="C811" s="748" t="s">
        <v>384</v>
      </c>
      <c r="D811" s="8">
        <v>340</v>
      </c>
      <c r="E811" s="741"/>
      <c r="F811" s="137">
        <f t="shared" si="470"/>
        <v>0</v>
      </c>
      <c r="G811" s="137"/>
      <c r="H811" s="137" t="e">
        <f t="shared" si="471"/>
        <v>#DIV/0!</v>
      </c>
      <c r="I811" s="615">
        <v>8.6</v>
      </c>
      <c r="J811" s="45" t="e">
        <f t="shared" si="472"/>
        <v>#DIV/0!</v>
      </c>
      <c r="K811" s="117">
        <f>ROUND(E811*I811,0)</f>
        <v>0</v>
      </c>
      <c r="L811" s="117">
        <f t="shared" si="473"/>
        <v>0</v>
      </c>
      <c r="M811" s="117">
        <v>0</v>
      </c>
      <c r="N811" s="117" t="e">
        <f t="shared" si="474"/>
        <v>#DIV/0!</v>
      </c>
      <c r="O811" s="1544">
        <f>ROUND(K811/D811,0)</f>
        <v>0</v>
      </c>
      <c r="P811" s="117" t="e">
        <f t="shared" si="475"/>
        <v>#DIV/0!</v>
      </c>
      <c r="Q811" s="610"/>
      <c r="R811" s="610"/>
      <c r="S811" s="610">
        <f t="shared" si="466"/>
        <v>0</v>
      </c>
      <c r="T811" s="610"/>
      <c r="U811" s="610"/>
      <c r="V811" s="610"/>
      <c r="W811" s="610"/>
      <c r="X811" s="1387"/>
      <c r="Y811" s="756"/>
      <c r="Z811" s="756">
        <f t="shared" si="419"/>
        <v>0</v>
      </c>
      <c r="AA811" s="690"/>
    </row>
    <row r="812" spans="1:28" ht="15" customHeight="1" x14ac:dyDescent="0.25">
      <c r="A812" s="589">
        <v>1</v>
      </c>
      <c r="B812" s="105" t="s">
        <v>7</v>
      </c>
      <c r="C812" s="771"/>
      <c r="D812" s="105"/>
      <c r="E812" s="880">
        <v>194</v>
      </c>
      <c r="F812" s="137">
        <f t="shared" si="470"/>
        <v>16.166666666666668</v>
      </c>
      <c r="G812" s="775">
        <f>SUM(G807:G811)</f>
        <v>11</v>
      </c>
      <c r="H812" s="775">
        <f t="shared" si="471"/>
        <v>68.041237113402047</v>
      </c>
      <c r="I812" s="525">
        <f>IF(E812=0,0,K812/E812)</f>
        <v>0</v>
      </c>
      <c r="J812" s="525">
        <f t="shared" si="472"/>
        <v>6.9090909090909092</v>
      </c>
      <c r="K812" s="775">
        <f>SUM(K807:K811)</f>
        <v>0</v>
      </c>
      <c r="L812" s="775">
        <f>SUM(L807:L811)</f>
        <v>0</v>
      </c>
      <c r="M812" s="775">
        <f>SUM(M807:M811)</f>
        <v>76</v>
      </c>
      <c r="N812" s="529" t="e">
        <f t="shared" si="474"/>
        <v>#DIV/0!</v>
      </c>
      <c r="O812" s="1979">
        <f>SUM(O807:O811)</f>
        <v>0</v>
      </c>
      <c r="P812" s="529" t="e">
        <f t="shared" si="475"/>
        <v>#DIV/0!</v>
      </c>
      <c r="Q812" s="873">
        <v>6082.7049999999999</v>
      </c>
      <c r="R812" s="873">
        <f t="shared" ref="R812:R828" si="476">Q812/12*$B$4</f>
        <v>506.89208333333335</v>
      </c>
      <c r="S812" s="873">
        <f t="shared" si="466"/>
        <v>331.66509000000002</v>
      </c>
      <c r="T812" s="873"/>
      <c r="U812" s="873">
        <f>S812-R812</f>
        <v>-175.22699333333333</v>
      </c>
      <c r="V812" s="873"/>
      <c r="W812" s="873">
        <v>331.66509000000002</v>
      </c>
      <c r="X812" s="1469"/>
      <c r="Y812" s="1330"/>
      <c r="Z812" s="1330">
        <f t="shared" si="419"/>
        <v>0</v>
      </c>
      <c r="AA812" s="690"/>
    </row>
    <row r="813" spans="1:28" ht="37.5" customHeight="1" x14ac:dyDescent="0.25">
      <c r="A813" s="589">
        <v>1</v>
      </c>
      <c r="B813" s="234" t="s">
        <v>236</v>
      </c>
      <c r="C813" s="1524"/>
      <c r="D813" s="1135"/>
      <c r="E813" s="831"/>
      <c r="F813" s="1135">
        <f t="shared" ref="F813" si="477">ROUND(E813/12*$B$4,0)</f>
        <v>0</v>
      </c>
      <c r="G813" s="1135"/>
      <c r="H813" s="1135" t="e">
        <f t="shared" si="471"/>
        <v>#DIV/0!</v>
      </c>
      <c r="I813" s="501"/>
      <c r="J813" s="501"/>
      <c r="K813" s="1894"/>
      <c r="L813" s="1135"/>
      <c r="M813" s="1135"/>
      <c r="N813" s="809"/>
      <c r="O813" s="1944"/>
      <c r="P813" s="809"/>
      <c r="Q813" s="780"/>
      <c r="R813" s="780">
        <f t="shared" si="476"/>
        <v>0</v>
      </c>
      <c r="S813" s="780">
        <f t="shared" si="466"/>
        <v>0</v>
      </c>
      <c r="T813" s="780"/>
      <c r="U813" s="780">
        <f>S813-R813</f>
        <v>0</v>
      </c>
      <c r="V813" s="780"/>
      <c r="W813" s="780"/>
      <c r="X813" s="1442"/>
      <c r="Y813" s="1402"/>
      <c r="Z813" s="1402">
        <f t="shared" si="419"/>
        <v>0</v>
      </c>
      <c r="AA813" s="690"/>
    </row>
    <row r="814" spans="1:28" ht="32.25" customHeight="1" x14ac:dyDescent="0.25">
      <c r="A814" s="589">
        <v>1</v>
      </c>
      <c r="B814" s="1980" t="s">
        <v>262</v>
      </c>
      <c r="C814" s="1549"/>
      <c r="D814" s="1373"/>
      <c r="E814" s="768"/>
      <c r="F814" s="167"/>
      <c r="G814" s="167"/>
      <c r="H814" s="167"/>
      <c r="I814" s="167"/>
      <c r="J814" s="167"/>
      <c r="K814" s="167"/>
      <c r="L814" s="167"/>
      <c r="M814" s="167"/>
      <c r="N814" s="167"/>
      <c r="O814" s="167"/>
      <c r="P814" s="167"/>
      <c r="Q814" s="69"/>
      <c r="R814" s="610">
        <f t="shared" si="476"/>
        <v>0</v>
      </c>
      <c r="S814" s="69">
        <f>W814-V814-T814</f>
        <v>0</v>
      </c>
      <c r="T814" s="69"/>
      <c r="U814" s="69">
        <f>S814-R814</f>
        <v>0</v>
      </c>
      <c r="V814" s="69"/>
      <c r="W814" s="69"/>
      <c r="X814" s="1981"/>
      <c r="Y814" s="167"/>
      <c r="Z814" s="167">
        <f t="shared" si="419"/>
        <v>0</v>
      </c>
      <c r="AA814" s="690"/>
    </row>
    <row r="815" spans="1:28" s="640" customFormat="1" ht="21" customHeight="1" x14ac:dyDescent="0.25">
      <c r="A815" s="589">
        <v>1</v>
      </c>
      <c r="B815" s="10" t="s">
        <v>137</v>
      </c>
      <c r="C815" s="1957"/>
      <c r="D815" s="1351"/>
      <c r="E815" s="831">
        <f>SUM(E816:E820)</f>
        <v>0</v>
      </c>
      <c r="F815" s="157">
        <f t="shared" ref="F815:G815" si="478">SUM(F816:F820)</f>
        <v>0</v>
      </c>
      <c r="G815" s="157">
        <f t="shared" si="478"/>
        <v>0</v>
      </c>
      <c r="H815" s="157" t="e">
        <f t="shared" ref="H815:H820" si="479">G815/F815*100</f>
        <v>#DIV/0!</v>
      </c>
      <c r="I815" s="167"/>
      <c r="J815" s="195"/>
      <c r="K815" s="195"/>
      <c r="L815" s="195"/>
      <c r="M815" s="195"/>
      <c r="N815" s="170"/>
      <c r="O815" s="167"/>
      <c r="P815" s="167"/>
      <c r="Q815" s="69"/>
      <c r="R815" s="714">
        <f t="shared" si="476"/>
        <v>0</v>
      </c>
      <c r="S815" s="69">
        <f t="shared" ref="S815" si="480">W815-V815-T815</f>
        <v>0</v>
      </c>
      <c r="T815" s="721"/>
      <c r="U815" s="721">
        <f>S815-R815</f>
        <v>0</v>
      </c>
      <c r="V815" s="69"/>
      <c r="W815" s="716"/>
      <c r="X815" s="1981"/>
      <c r="Y815" s="167"/>
      <c r="Z815" s="167">
        <f t="shared" si="419"/>
        <v>0</v>
      </c>
      <c r="AA815" s="690"/>
      <c r="AB815" s="690"/>
    </row>
    <row r="816" spans="1:28" s="640" customFormat="1" ht="21" customHeight="1" x14ac:dyDescent="0.25">
      <c r="A816" s="589">
        <v>1</v>
      </c>
      <c r="B816" s="3" t="s">
        <v>347</v>
      </c>
      <c r="C816" s="97"/>
      <c r="D816" s="3"/>
      <c r="E816" s="733"/>
      <c r="F816" s="137">
        <f t="shared" ref="F816:F820" si="481">ROUND(E816/12*$B$4,0)</f>
        <v>0</v>
      </c>
      <c r="G816" s="137"/>
      <c r="H816" s="137" t="e">
        <f t="shared" si="479"/>
        <v>#DIV/0!</v>
      </c>
      <c r="I816" s="170"/>
      <c r="J816" s="195"/>
      <c r="K816" s="195"/>
      <c r="L816" s="195"/>
      <c r="M816" s="195"/>
      <c r="N816" s="195"/>
      <c r="O816" s="157"/>
      <c r="P816" s="167"/>
      <c r="Q816" s="1982"/>
      <c r="R816" s="610">
        <f t="shared" si="476"/>
        <v>0</v>
      </c>
      <c r="S816" s="69"/>
      <c r="T816" s="721"/>
      <c r="U816" s="721"/>
      <c r="V816" s="69"/>
      <c r="W816" s="69"/>
      <c r="X816" s="1981"/>
      <c r="Y816" s="167"/>
      <c r="Z816" s="167">
        <f t="shared" si="419"/>
        <v>0</v>
      </c>
      <c r="AA816" s="690"/>
      <c r="AB816" s="690"/>
    </row>
    <row r="817" spans="1:28" s="640" customFormat="1" ht="21" customHeight="1" x14ac:dyDescent="0.25">
      <c r="A817" s="589">
        <v>1</v>
      </c>
      <c r="B817" s="159" t="s">
        <v>68</v>
      </c>
      <c r="C817" s="1983"/>
      <c r="D817" s="159"/>
      <c r="E817" s="1411"/>
      <c r="F817" s="1332">
        <f t="shared" si="481"/>
        <v>0</v>
      </c>
      <c r="G817" s="1332"/>
      <c r="H817" s="1332" t="e">
        <f t="shared" si="479"/>
        <v>#DIV/0!</v>
      </c>
      <c r="I817" s="167"/>
      <c r="J817" s="195"/>
      <c r="K817" s="195"/>
      <c r="L817" s="195"/>
      <c r="M817" s="195"/>
      <c r="N817" s="195"/>
      <c r="O817" s="721"/>
      <c r="P817" s="721"/>
      <c r="Q817" s="721"/>
      <c r="R817" s="714">
        <f t="shared" si="476"/>
        <v>0</v>
      </c>
      <c r="S817" s="69"/>
      <c r="T817" s="721"/>
      <c r="U817" s="721"/>
      <c r="V817" s="721"/>
      <c r="W817" s="69"/>
      <c r="X817" s="1981"/>
      <c r="Y817" s="167"/>
      <c r="Z817" s="167"/>
      <c r="AA817" s="690"/>
      <c r="AB817" s="690"/>
    </row>
    <row r="818" spans="1:28" s="640" customFormat="1" ht="36" customHeight="1" x14ac:dyDescent="0.25">
      <c r="A818" s="589">
        <v>1</v>
      </c>
      <c r="B818" s="4" t="s">
        <v>126</v>
      </c>
      <c r="C818" s="1983"/>
      <c r="D818" s="159"/>
      <c r="E818" s="1411"/>
      <c r="F818" s="1332">
        <f t="shared" si="481"/>
        <v>0</v>
      </c>
      <c r="G818" s="1332"/>
      <c r="H818" s="1332" t="e">
        <f t="shared" si="479"/>
        <v>#DIV/0!</v>
      </c>
      <c r="I818" s="195"/>
      <c r="J818" s="195"/>
      <c r="K818" s="195"/>
      <c r="L818" s="195"/>
      <c r="M818" s="195"/>
      <c r="N818" s="195"/>
      <c r="O818" s="721"/>
      <c r="P818" s="721"/>
      <c r="Q818" s="721"/>
      <c r="R818" s="610">
        <f t="shared" si="476"/>
        <v>0</v>
      </c>
      <c r="S818" s="69"/>
      <c r="T818" s="721"/>
      <c r="U818" s="721"/>
      <c r="V818" s="721"/>
      <c r="W818" s="69"/>
      <c r="X818" s="1981"/>
      <c r="Y818" s="167"/>
      <c r="Z818" s="167"/>
      <c r="AA818" s="690"/>
      <c r="AB818" s="690"/>
    </row>
    <row r="819" spans="1:28" s="640" customFormat="1" ht="37.5" customHeight="1" x14ac:dyDescent="0.25">
      <c r="A819" s="589">
        <v>1</v>
      </c>
      <c r="B819" s="4" t="s">
        <v>63</v>
      </c>
      <c r="C819" s="85"/>
      <c r="D819" s="4"/>
      <c r="E819" s="1411"/>
      <c r="F819" s="1332">
        <f t="shared" si="481"/>
        <v>0</v>
      </c>
      <c r="G819" s="1332"/>
      <c r="H819" s="1332" t="e">
        <f t="shared" si="479"/>
        <v>#DIV/0!</v>
      </c>
      <c r="I819" s="195"/>
      <c r="J819" s="195"/>
      <c r="K819" s="195"/>
      <c r="L819" s="195"/>
      <c r="M819" s="195"/>
      <c r="N819" s="167"/>
      <c r="O819" s="721"/>
      <c r="P819" s="721"/>
      <c r="Q819" s="721"/>
      <c r="R819" s="714">
        <f t="shared" si="476"/>
        <v>0</v>
      </c>
      <c r="S819" s="69"/>
      <c r="T819" s="721"/>
      <c r="U819" s="721"/>
      <c r="V819" s="69"/>
      <c r="W819" s="69"/>
      <c r="X819" s="1981"/>
      <c r="Y819" s="167"/>
      <c r="Z819" s="167">
        <f t="shared" si="419"/>
        <v>0</v>
      </c>
      <c r="AA819" s="690"/>
      <c r="AB819" s="690"/>
    </row>
    <row r="820" spans="1:28" s="640" customFormat="1" ht="37.5" customHeight="1" x14ac:dyDescent="0.25">
      <c r="A820" s="589">
        <v>1</v>
      </c>
      <c r="B820" s="4" t="s">
        <v>74</v>
      </c>
      <c r="C820" s="85"/>
      <c r="D820" s="4"/>
      <c r="E820" s="1411"/>
      <c r="F820" s="1332">
        <f t="shared" si="481"/>
        <v>0</v>
      </c>
      <c r="G820" s="1332"/>
      <c r="H820" s="1332" t="e">
        <f t="shared" si="479"/>
        <v>#DIV/0!</v>
      </c>
      <c r="I820" s="195"/>
      <c r="J820" s="195"/>
      <c r="K820" s="195"/>
      <c r="L820" s="195"/>
      <c r="M820" s="195"/>
      <c r="N820" s="721"/>
      <c r="O820" s="721"/>
      <c r="P820" s="721"/>
      <c r="Q820" s="721"/>
      <c r="R820" s="610">
        <f t="shared" si="476"/>
        <v>0</v>
      </c>
      <c r="S820" s="69"/>
      <c r="T820" s="721"/>
      <c r="U820" s="721"/>
      <c r="V820" s="716"/>
      <c r="W820" s="716"/>
      <c r="X820" s="1981"/>
      <c r="Y820" s="167"/>
      <c r="Z820" s="167"/>
      <c r="AA820" s="690"/>
      <c r="AB820" s="690"/>
    </row>
    <row r="821" spans="1:28" s="640" customFormat="1" ht="33" customHeight="1" x14ac:dyDescent="0.25">
      <c r="A821" s="589">
        <v>1</v>
      </c>
      <c r="B821" s="1984" t="s">
        <v>403</v>
      </c>
      <c r="C821" s="1985"/>
      <c r="D821" s="474"/>
      <c r="E821" s="1031"/>
      <c r="F821" s="1035"/>
      <c r="G821" s="1035"/>
      <c r="H821" s="614"/>
      <c r="I821" s="1035"/>
      <c r="J821" s="195"/>
      <c r="K821" s="1035"/>
      <c r="L821" s="1035"/>
      <c r="M821" s="1035"/>
      <c r="N821" s="1035"/>
      <c r="O821" s="1035"/>
      <c r="P821" s="1035"/>
      <c r="Q821" s="1412"/>
      <c r="R821" s="1036">
        <f t="shared" si="476"/>
        <v>0</v>
      </c>
      <c r="S821" s="716"/>
      <c r="T821" s="69"/>
      <c r="U821" s="69"/>
      <c r="V821" s="1412"/>
      <c r="W821" s="1412"/>
      <c r="X821" s="1981" t="e">
        <f>#REF!</f>
        <v>#REF!</v>
      </c>
      <c r="Y821" s="167" t="e">
        <f>#REF!</f>
        <v>#REF!</v>
      </c>
      <c r="Z821" s="167" t="e">
        <f t="shared" ref="Z821:Z919" si="482">Y821/1000</f>
        <v>#REF!</v>
      </c>
      <c r="AA821" s="690"/>
      <c r="AB821" s="690"/>
    </row>
    <row r="822" spans="1:28" ht="15" customHeight="1" x14ac:dyDescent="0.25">
      <c r="A822" s="589">
        <v>1</v>
      </c>
      <c r="B822" s="1986" t="s">
        <v>141</v>
      </c>
      <c r="C822" s="1987"/>
      <c r="D822" s="105"/>
      <c r="E822" s="880"/>
      <c r="F822" s="775"/>
      <c r="G822" s="1947"/>
      <c r="H822" s="549"/>
      <c r="I822" s="1947"/>
      <c r="J822" s="775"/>
      <c r="K822" s="1947"/>
      <c r="L822" s="1947"/>
      <c r="M822" s="775"/>
      <c r="N822" s="775"/>
      <c r="O822" s="775"/>
      <c r="P822" s="775"/>
      <c r="Q822" s="776">
        <f t="shared" ref="Q822" si="483">SUM(Q821,Q815)</f>
        <v>0</v>
      </c>
      <c r="R822" s="873">
        <f t="shared" si="476"/>
        <v>0</v>
      </c>
      <c r="S822" s="1412">
        <f t="shared" ref="S822:W822" si="484">SUM(S821,S815)</f>
        <v>0</v>
      </c>
      <c r="T822" s="1412">
        <f t="shared" si="484"/>
        <v>0</v>
      </c>
      <c r="U822" s="1412">
        <f t="shared" si="484"/>
        <v>0</v>
      </c>
      <c r="V822" s="1413">
        <f t="shared" si="484"/>
        <v>0</v>
      </c>
      <c r="W822" s="1413">
        <f t="shared" si="484"/>
        <v>0</v>
      </c>
      <c r="X822" s="880" t="e">
        <f>SUM(#REF!)</f>
        <v>#REF!</v>
      </c>
      <c r="Y822" s="1414" t="e">
        <f>SUM(Y821,Y815)</f>
        <v>#REF!</v>
      </c>
      <c r="Z822" s="1414" t="e">
        <f t="shared" si="482"/>
        <v>#REF!</v>
      </c>
      <c r="AA822" s="690"/>
    </row>
    <row r="823" spans="1:28" ht="15" customHeight="1" x14ac:dyDescent="0.25">
      <c r="A823" s="589">
        <v>1</v>
      </c>
      <c r="B823" s="1493" t="s">
        <v>29</v>
      </c>
      <c r="C823" s="1988"/>
      <c r="D823" s="1885"/>
      <c r="E823" s="831"/>
      <c r="F823" s="157"/>
      <c r="G823" s="920"/>
      <c r="H823" s="157"/>
      <c r="I823" s="1810"/>
      <c r="J823" s="1810"/>
      <c r="K823" s="920"/>
      <c r="L823" s="920"/>
      <c r="M823" s="920"/>
      <c r="N823" s="802"/>
      <c r="O823" s="1989"/>
      <c r="P823" s="653"/>
      <c r="Q823" s="780"/>
      <c r="R823" s="780">
        <f t="shared" si="476"/>
        <v>0</v>
      </c>
      <c r="S823" s="1343">
        <f t="shared" si="466"/>
        <v>0</v>
      </c>
      <c r="T823" s="780"/>
      <c r="U823" s="1343"/>
      <c r="V823" s="1343"/>
      <c r="W823" s="1343"/>
      <c r="X823" s="1442"/>
      <c r="Y823" s="1402"/>
      <c r="Z823" s="1402">
        <f t="shared" si="482"/>
        <v>0</v>
      </c>
      <c r="AA823" s="690"/>
    </row>
    <row r="824" spans="1:28" ht="15" customHeight="1" x14ac:dyDescent="0.25">
      <c r="A824" s="589">
        <v>1</v>
      </c>
      <c r="B824" s="11" t="s">
        <v>156</v>
      </c>
      <c r="C824" s="93"/>
      <c r="D824" s="145"/>
      <c r="E824" s="768"/>
      <c r="F824" s="167"/>
      <c r="G824" s="167"/>
      <c r="H824" s="167"/>
      <c r="I824" s="500"/>
      <c r="J824" s="500"/>
      <c r="K824" s="167"/>
      <c r="L824" s="167"/>
      <c r="M824" s="167"/>
      <c r="N824" s="117"/>
      <c r="O824" s="869"/>
      <c r="P824" s="117"/>
      <c r="Q824" s="610"/>
      <c r="R824" s="610">
        <f t="shared" si="476"/>
        <v>0</v>
      </c>
      <c r="S824" s="610">
        <f t="shared" si="466"/>
        <v>0</v>
      </c>
      <c r="T824" s="610"/>
      <c r="U824" s="610"/>
      <c r="V824" s="610"/>
      <c r="W824" s="610"/>
      <c r="X824" s="1387"/>
      <c r="Y824" s="756"/>
      <c r="Z824" s="756">
        <f t="shared" si="482"/>
        <v>0</v>
      </c>
      <c r="AA824" s="690"/>
    </row>
    <row r="825" spans="1:28" ht="15" customHeight="1" x14ac:dyDescent="0.25">
      <c r="A825" s="589">
        <v>1</v>
      </c>
      <c r="B825" s="15" t="s">
        <v>24</v>
      </c>
      <c r="C825" s="1426"/>
      <c r="D825" s="8">
        <v>300</v>
      </c>
      <c r="E825" s="741"/>
      <c r="F825" s="137">
        <f>ROUND(E825/12*$B$4,0)</f>
        <v>0</v>
      </c>
      <c r="G825" s="8">
        <v>2</v>
      </c>
      <c r="H825" s="1332" t="e">
        <f>G825/F825*100</f>
        <v>#DIV/0!</v>
      </c>
      <c r="I825" s="615">
        <v>4</v>
      </c>
      <c r="J825" s="45">
        <f>M825/G825</f>
        <v>4</v>
      </c>
      <c r="K825" s="117">
        <f>ROUND(E825*I825,0)</f>
        <v>0</v>
      </c>
      <c r="L825" s="117">
        <f t="shared" ref="L825:L826" si="485">ROUND(K825/12*$B$4,0)</f>
        <v>0</v>
      </c>
      <c r="M825" s="8">
        <v>8</v>
      </c>
      <c r="N825" s="117" t="e">
        <f>M825/L825*100</f>
        <v>#DIV/0!</v>
      </c>
      <c r="O825" s="644">
        <f>ROUND(K825/D825,0)</f>
        <v>0</v>
      </c>
      <c r="P825" s="802" t="e">
        <f>M825/$B$4*12/O825</f>
        <v>#DIV/0!</v>
      </c>
      <c r="Q825" s="610"/>
      <c r="R825" s="610">
        <f t="shared" si="476"/>
        <v>0</v>
      </c>
      <c r="S825" s="610">
        <f t="shared" si="466"/>
        <v>0</v>
      </c>
      <c r="T825" s="610"/>
      <c r="U825" s="610"/>
      <c r="V825" s="610"/>
      <c r="W825" s="610"/>
      <c r="X825" s="1387"/>
      <c r="Y825" s="756"/>
      <c r="Z825" s="756">
        <f t="shared" si="482"/>
        <v>0</v>
      </c>
      <c r="AA825" s="690"/>
    </row>
    <row r="826" spans="1:28" ht="15" customHeight="1" x14ac:dyDescent="0.25">
      <c r="A826" s="589">
        <v>1</v>
      </c>
      <c r="B826" s="15" t="s">
        <v>10</v>
      </c>
      <c r="C826" s="1990"/>
      <c r="D826" s="172">
        <v>300</v>
      </c>
      <c r="E826" s="1072"/>
      <c r="F826" s="1332">
        <f>ROUND(E826/12*$B$4,0)</f>
        <v>0</v>
      </c>
      <c r="G826" s="172"/>
      <c r="H826" s="1332" t="e">
        <f>G826/F826*100</f>
        <v>#DIV/0!</v>
      </c>
      <c r="I826" s="868">
        <v>8</v>
      </c>
      <c r="J826" s="45" t="e">
        <f>M826/G826</f>
        <v>#DIV/0!</v>
      </c>
      <c r="K826" s="117">
        <f>ROUND(E826*I826,0)</f>
        <v>0</v>
      </c>
      <c r="L826" s="644">
        <f t="shared" si="485"/>
        <v>0</v>
      </c>
      <c r="M826" s="172"/>
      <c r="N826" s="644" t="e">
        <f>M826/L826*100</f>
        <v>#DIV/0!</v>
      </c>
      <c r="O826" s="644">
        <f>ROUND(K826/D826,0)</f>
        <v>0</v>
      </c>
      <c r="P826" s="672" t="e">
        <f>M826/$B$4*12/O826</f>
        <v>#DIV/0!</v>
      </c>
      <c r="Q826" s="718"/>
      <c r="R826" s="718">
        <f t="shared" si="476"/>
        <v>0</v>
      </c>
      <c r="S826" s="718">
        <f t="shared" si="466"/>
        <v>0</v>
      </c>
      <c r="T826" s="718"/>
      <c r="U826" s="718"/>
      <c r="V826" s="718"/>
      <c r="W826" s="718"/>
      <c r="X826" s="1514"/>
      <c r="Y826" s="1328"/>
      <c r="Z826" s="1328">
        <f t="shared" si="482"/>
        <v>0</v>
      </c>
      <c r="AA826" s="690"/>
    </row>
    <row r="827" spans="1:28" ht="15" customHeight="1" x14ac:dyDescent="0.25">
      <c r="A827" s="589">
        <v>1</v>
      </c>
      <c r="B827" s="428" t="s">
        <v>78</v>
      </c>
      <c r="C827" s="1600"/>
      <c r="D827" s="474"/>
      <c r="E827" s="1026">
        <v>11</v>
      </c>
      <c r="F827" s="1332">
        <f>ROUND(E827/12*$B$4,0)</f>
        <v>1</v>
      </c>
      <c r="G827" s="195">
        <f>SUM(G825:G826)</f>
        <v>2</v>
      </c>
      <c r="H827" s="1332">
        <f>G827/F827*100</f>
        <v>200</v>
      </c>
      <c r="I827" s="1538">
        <f>IF(E827=0,0,K827/E827)</f>
        <v>0</v>
      </c>
      <c r="J827" s="195">
        <f>SUM(J825:J825)</f>
        <v>4</v>
      </c>
      <c r="K827" s="195">
        <f>SUM(K825:K826)</f>
        <v>0</v>
      </c>
      <c r="L827" s="195">
        <f>SUM(L825:L826)</f>
        <v>0</v>
      </c>
      <c r="M827" s="195">
        <f>SUM(M825:M826)</f>
        <v>8</v>
      </c>
      <c r="N827" s="644" t="e">
        <f>M827/L827*100</f>
        <v>#DIV/0!</v>
      </c>
      <c r="O827" s="1991">
        <f>SUM(O825:O826)</f>
        <v>0</v>
      </c>
      <c r="P827" s="644" t="e">
        <f>M827/$B$4*12/O827</f>
        <v>#DIV/0!</v>
      </c>
      <c r="Q827" s="718">
        <v>139.268</v>
      </c>
      <c r="R827" s="718">
        <f t="shared" si="476"/>
        <v>11.605666666666666</v>
      </c>
      <c r="S827" s="718">
        <f t="shared" si="466"/>
        <v>28.244439999999997</v>
      </c>
      <c r="T827" s="718"/>
      <c r="U827" s="718"/>
      <c r="V827" s="718"/>
      <c r="W827" s="718">
        <v>28.244439999999997</v>
      </c>
      <c r="X827" s="1514"/>
      <c r="Y827" s="1328"/>
      <c r="Z827" s="1328">
        <f t="shared" si="482"/>
        <v>0</v>
      </c>
      <c r="AA827" s="690"/>
    </row>
    <row r="828" spans="1:28" ht="15" customHeight="1" x14ac:dyDescent="0.25">
      <c r="A828" s="589">
        <v>1</v>
      </c>
      <c r="B828" s="426" t="s">
        <v>276</v>
      </c>
      <c r="C828" s="426"/>
      <c r="D828" s="105"/>
      <c r="E828" s="880">
        <f>SUM(E827)</f>
        <v>11</v>
      </c>
      <c r="F828" s="775">
        <f>SUM(F827)</f>
        <v>1</v>
      </c>
      <c r="G828" s="775">
        <f>SUM(G827)</f>
        <v>2</v>
      </c>
      <c r="H828" s="549">
        <f>G828/F828*100</f>
        <v>200</v>
      </c>
      <c r="I828" s="525">
        <f>IF(E828=0,0,K828/E828)</f>
        <v>0</v>
      </c>
      <c r="J828" s="775">
        <f>SUM(J827:J827)</f>
        <v>4</v>
      </c>
      <c r="K828" s="775">
        <f>SUM(K827)</f>
        <v>0</v>
      </c>
      <c r="L828" s="775">
        <f>SUM(L827)</f>
        <v>0</v>
      </c>
      <c r="M828" s="775">
        <f>SUM(M827)</f>
        <v>8</v>
      </c>
      <c r="N828" s="529" t="e">
        <f>M828/L828*100</f>
        <v>#DIV/0!</v>
      </c>
      <c r="O828" s="1979">
        <f>SUM(O827)</f>
        <v>0</v>
      </c>
      <c r="P828" s="1979" t="e">
        <f>M828/$B$4*12/O828</f>
        <v>#DIV/0!</v>
      </c>
      <c r="Q828" s="873">
        <f>Q827</f>
        <v>139.268</v>
      </c>
      <c r="R828" s="873">
        <f t="shared" si="476"/>
        <v>11.605666666666666</v>
      </c>
      <c r="S828" s="873">
        <f t="shared" si="466"/>
        <v>28.244439999999997</v>
      </c>
      <c r="T828" s="873"/>
      <c r="U828" s="873">
        <f>S828-R828</f>
        <v>16.638773333333333</v>
      </c>
      <c r="V828" s="873"/>
      <c r="W828" s="873">
        <f>W827</f>
        <v>28.244439999999997</v>
      </c>
      <c r="X828" s="1469"/>
      <c r="Y828" s="1330"/>
      <c r="Z828" s="1330">
        <f t="shared" si="482"/>
        <v>0</v>
      </c>
      <c r="AA828" s="690"/>
    </row>
    <row r="829" spans="1:28" ht="15" customHeight="1" thickBot="1" x14ac:dyDescent="0.3">
      <c r="A829" s="589">
        <v>1</v>
      </c>
      <c r="B829" s="1351"/>
      <c r="C829" s="1347"/>
      <c r="D829" s="1351"/>
      <c r="E829" s="831"/>
      <c r="F829" s="157"/>
      <c r="G829" s="157"/>
      <c r="H829" s="157"/>
      <c r="I829" s="1992"/>
      <c r="J829" s="1992"/>
      <c r="K829" s="157"/>
      <c r="L829" s="157"/>
      <c r="M829" s="157"/>
      <c r="N829" s="157"/>
      <c r="O829" s="1939"/>
      <c r="P829" s="157"/>
      <c r="Q829" s="780"/>
      <c r="R829" s="780"/>
      <c r="S829" s="780">
        <f t="shared" si="466"/>
        <v>0</v>
      </c>
      <c r="T829" s="780"/>
      <c r="U829" s="780"/>
      <c r="V829" s="780"/>
      <c r="W829" s="780"/>
      <c r="X829" s="1442"/>
      <c r="Y829" s="1402"/>
      <c r="Z829" s="1402">
        <f t="shared" si="482"/>
        <v>0</v>
      </c>
      <c r="AA829" s="690"/>
    </row>
    <row r="830" spans="1:28" ht="15" customHeight="1" thickBot="1" x14ac:dyDescent="0.3">
      <c r="A830" s="589">
        <v>1</v>
      </c>
      <c r="B830" s="1993" t="s">
        <v>458</v>
      </c>
      <c r="C830" s="1993"/>
      <c r="D830" s="1993"/>
      <c r="E830" s="1226"/>
      <c r="F830" s="939"/>
      <c r="G830" s="939"/>
      <c r="H830" s="939"/>
      <c r="I830" s="1844"/>
      <c r="J830" s="1844"/>
      <c r="K830" s="939"/>
      <c r="L830" s="939"/>
      <c r="M830" s="939">
        <f>SUM(M828,M822,M812)</f>
        <v>84</v>
      </c>
      <c r="N830" s="939"/>
      <c r="O830" s="939"/>
      <c r="P830" s="939"/>
      <c r="Q830" s="1195">
        <f t="shared" ref="Q830:W830" si="486">SUM(Q828,Q822,Q812)</f>
        <v>6221.973</v>
      </c>
      <c r="R830" s="1195">
        <f t="shared" si="486"/>
        <v>518.49775</v>
      </c>
      <c r="S830" s="1195">
        <f t="shared" si="486"/>
        <v>359.90953000000002</v>
      </c>
      <c r="T830" s="1195">
        <f t="shared" si="486"/>
        <v>0</v>
      </c>
      <c r="U830" s="1195">
        <f t="shared" si="486"/>
        <v>-158.58821999999998</v>
      </c>
      <c r="V830" s="1195">
        <f t="shared" si="486"/>
        <v>0</v>
      </c>
      <c r="W830" s="1495">
        <f t="shared" si="486"/>
        <v>359.90953000000002</v>
      </c>
      <c r="X830" s="1473"/>
      <c r="Y830" s="1337" t="e">
        <f>SUM(Y828,Y822,Y812)</f>
        <v>#REF!</v>
      </c>
      <c r="Z830" s="1337" t="e">
        <f t="shared" si="482"/>
        <v>#REF!</v>
      </c>
      <c r="AA830" s="690"/>
    </row>
    <row r="831" spans="1:28" ht="18" customHeight="1" x14ac:dyDescent="0.25">
      <c r="A831" s="589">
        <v>1</v>
      </c>
      <c r="B831" s="430"/>
      <c r="C831" s="430"/>
      <c r="D831" s="430"/>
      <c r="E831" s="1089"/>
      <c r="F831" s="158"/>
      <c r="G831" s="158"/>
      <c r="H831" s="158"/>
      <c r="I831" s="1872"/>
      <c r="J831" s="1872"/>
      <c r="K831" s="158"/>
      <c r="L831" s="158"/>
      <c r="M831" s="158"/>
      <c r="N831" s="158"/>
      <c r="O831" s="158"/>
      <c r="P831" s="158"/>
      <c r="Q831" s="780"/>
      <c r="R831" s="780"/>
      <c r="S831" s="780">
        <f t="shared" si="466"/>
        <v>0</v>
      </c>
      <c r="T831" s="780"/>
      <c r="U831" s="780"/>
      <c r="V831" s="780"/>
      <c r="W831" s="780"/>
      <c r="X831" s="1442"/>
      <c r="Y831" s="1402"/>
      <c r="Z831" s="1402">
        <f t="shared" si="482"/>
        <v>0</v>
      </c>
      <c r="AA831" s="690"/>
    </row>
    <row r="832" spans="1:28" ht="48" customHeight="1" x14ac:dyDescent="0.25">
      <c r="A832" s="589">
        <v>1</v>
      </c>
      <c r="B832" s="1505" t="s">
        <v>214</v>
      </c>
      <c r="C832" s="1505"/>
      <c r="D832" s="349"/>
      <c r="E832" s="741"/>
      <c r="F832" s="8"/>
      <c r="G832" s="8"/>
      <c r="H832" s="8"/>
      <c r="I832" s="615"/>
      <c r="J832" s="615"/>
      <c r="K832" s="8"/>
      <c r="L832" s="8"/>
      <c r="M832" s="8"/>
      <c r="N832" s="8"/>
      <c r="O832" s="8"/>
      <c r="P832" s="8"/>
      <c r="Q832" s="610" t="s">
        <v>75</v>
      </c>
      <c r="R832" s="610" t="s">
        <v>75</v>
      </c>
      <c r="S832" s="610"/>
      <c r="T832" s="610"/>
      <c r="U832" s="610" t="s">
        <v>75</v>
      </c>
      <c r="V832" s="610"/>
      <c r="W832" s="610" t="s">
        <v>75</v>
      </c>
      <c r="X832" s="1387" t="s">
        <v>75</v>
      </c>
      <c r="Y832" s="756"/>
      <c r="Z832" s="756">
        <f t="shared" si="482"/>
        <v>0</v>
      </c>
      <c r="AA832" s="690"/>
    </row>
    <row r="833" spans="1:27" ht="15" customHeight="1" x14ac:dyDescent="0.25">
      <c r="A833" s="589">
        <v>1</v>
      </c>
      <c r="B833" s="746" t="s">
        <v>5</v>
      </c>
      <c r="C833" s="1881"/>
      <c r="D833" s="746"/>
      <c r="E833" s="741"/>
      <c r="F833" s="8"/>
      <c r="G833" s="8"/>
      <c r="H833" s="8"/>
      <c r="I833" s="615"/>
      <c r="J833" s="615"/>
      <c r="K833" s="8"/>
      <c r="L833" s="8"/>
      <c r="M833" s="8"/>
      <c r="N833" s="8"/>
      <c r="O833" s="8"/>
      <c r="P833" s="8"/>
      <c r="Q833" s="610"/>
      <c r="R833" s="610"/>
      <c r="S833" s="610">
        <f t="shared" si="466"/>
        <v>0</v>
      </c>
      <c r="T833" s="610"/>
      <c r="U833" s="610"/>
      <c r="V833" s="610"/>
      <c r="W833" s="610"/>
      <c r="X833" s="1387"/>
      <c r="Y833" s="756"/>
      <c r="Z833" s="756">
        <f t="shared" si="482"/>
        <v>0</v>
      </c>
      <c r="AA833" s="690"/>
    </row>
    <row r="834" spans="1:27" ht="15" customHeight="1" x14ac:dyDescent="0.25">
      <c r="A834" s="589">
        <v>1</v>
      </c>
      <c r="B834" s="15" t="s">
        <v>30</v>
      </c>
      <c r="C834" s="748" t="s">
        <v>384</v>
      </c>
      <c r="D834" s="8">
        <v>320</v>
      </c>
      <c r="E834" s="741"/>
      <c r="F834" s="137">
        <f t="shared" ref="F834:F837" si="487">E834/12*$B$4</f>
        <v>0</v>
      </c>
      <c r="G834" s="137">
        <v>1</v>
      </c>
      <c r="H834" s="137" t="e">
        <f>G834/F834*100</f>
        <v>#DIV/0!</v>
      </c>
      <c r="I834" s="615">
        <v>10.5</v>
      </c>
      <c r="J834" s="45">
        <f>M834/G834</f>
        <v>11</v>
      </c>
      <c r="K834" s="117">
        <f>ROUND(E834*I834,0)</f>
        <v>0</v>
      </c>
      <c r="L834" s="117">
        <f t="shared" ref="L834:L836" si="488">ROUND(K834/12*$B$4,0)</f>
        <v>0</v>
      </c>
      <c r="M834" s="117">
        <v>11</v>
      </c>
      <c r="N834" s="117" t="e">
        <f>M834/L834*100</f>
        <v>#DIV/0!</v>
      </c>
      <c r="O834" s="1544">
        <f>ROUND(K834/D834,0)</f>
        <v>0</v>
      </c>
      <c r="P834" s="117" t="e">
        <f>M834/$B$4*12/O834</f>
        <v>#DIV/0!</v>
      </c>
      <c r="Q834" s="610"/>
      <c r="R834" s="610"/>
      <c r="S834" s="610">
        <f t="shared" si="466"/>
        <v>0</v>
      </c>
      <c r="T834" s="610"/>
      <c r="U834" s="610"/>
      <c r="V834" s="610"/>
      <c r="W834" s="610"/>
      <c r="X834" s="1387"/>
      <c r="Y834" s="756"/>
      <c r="Z834" s="756">
        <f t="shared" si="482"/>
        <v>0</v>
      </c>
      <c r="AA834" s="690"/>
    </row>
    <row r="835" spans="1:27" ht="15" customHeight="1" x14ac:dyDescent="0.25">
      <c r="A835" s="589">
        <v>1</v>
      </c>
      <c r="B835" s="15" t="s">
        <v>67</v>
      </c>
      <c r="C835" s="748" t="s">
        <v>384</v>
      </c>
      <c r="D835" s="8">
        <v>320</v>
      </c>
      <c r="E835" s="741"/>
      <c r="F835" s="137">
        <f t="shared" si="487"/>
        <v>0</v>
      </c>
      <c r="G835" s="137"/>
      <c r="H835" s="137" t="e">
        <f>G835/F835*100</f>
        <v>#DIV/0!</v>
      </c>
      <c r="I835" s="615">
        <v>11</v>
      </c>
      <c r="J835" s="45" t="e">
        <f>M835/G835</f>
        <v>#DIV/0!</v>
      </c>
      <c r="K835" s="117">
        <f>ROUND(E835*I835,0)</f>
        <v>0</v>
      </c>
      <c r="L835" s="117">
        <f t="shared" si="488"/>
        <v>0</v>
      </c>
      <c r="M835" s="117"/>
      <c r="N835" s="117" t="e">
        <f>M835/L835*100</f>
        <v>#DIV/0!</v>
      </c>
      <c r="O835" s="1544">
        <f>ROUND(K835/D835,0)</f>
        <v>0</v>
      </c>
      <c r="P835" s="117" t="e">
        <f>M835/$B$4*12/O835</f>
        <v>#DIV/0!</v>
      </c>
      <c r="Q835" s="610"/>
      <c r="R835" s="610"/>
      <c r="S835" s="610">
        <f t="shared" si="466"/>
        <v>0</v>
      </c>
      <c r="T835" s="610"/>
      <c r="U835" s="610"/>
      <c r="V835" s="610"/>
      <c r="W835" s="610"/>
      <c r="X835" s="1387"/>
      <c r="Y835" s="756"/>
      <c r="Z835" s="756">
        <f t="shared" si="482"/>
        <v>0</v>
      </c>
      <c r="AA835" s="690"/>
    </row>
    <row r="836" spans="1:27" ht="15" customHeight="1" x14ac:dyDescent="0.25">
      <c r="A836" s="589">
        <v>1</v>
      </c>
      <c r="B836" s="1951" t="s">
        <v>21</v>
      </c>
      <c r="C836" s="748" t="s">
        <v>384</v>
      </c>
      <c r="D836" s="172">
        <v>320</v>
      </c>
      <c r="E836" s="1072"/>
      <c r="F836" s="1332">
        <f t="shared" si="487"/>
        <v>0</v>
      </c>
      <c r="G836" s="1332"/>
      <c r="H836" s="1332" t="e">
        <f>G836/F836*100</f>
        <v>#DIV/0!</v>
      </c>
      <c r="I836" s="868">
        <v>11.5</v>
      </c>
      <c r="J836" s="1511" t="e">
        <f>M836/G836</f>
        <v>#DIV/0!</v>
      </c>
      <c r="K836" s="644">
        <f>ROUND(E836*I836,0)</f>
        <v>0</v>
      </c>
      <c r="L836" s="644">
        <f t="shared" si="488"/>
        <v>0</v>
      </c>
      <c r="M836" s="644"/>
      <c r="N836" s="644" t="e">
        <f>M836/L836*100</f>
        <v>#DIV/0!</v>
      </c>
      <c r="O836" s="653">
        <f>ROUND(K836/D836,0)</f>
        <v>0</v>
      </c>
      <c r="P836" s="644" t="e">
        <f>M836/$B$4*12/O836</f>
        <v>#DIV/0!</v>
      </c>
      <c r="Q836" s="718"/>
      <c r="R836" s="718"/>
      <c r="S836" s="718">
        <f t="shared" si="466"/>
        <v>0</v>
      </c>
      <c r="T836" s="718"/>
      <c r="U836" s="718"/>
      <c r="V836" s="718"/>
      <c r="W836" s="718"/>
      <c r="X836" s="1514"/>
      <c r="Y836" s="1328"/>
      <c r="Z836" s="1328">
        <f t="shared" si="482"/>
        <v>0</v>
      </c>
      <c r="AA836" s="690"/>
    </row>
    <row r="837" spans="1:27" ht="15" customHeight="1" x14ac:dyDescent="0.25">
      <c r="A837" s="589">
        <v>1</v>
      </c>
      <c r="B837" s="105" t="s">
        <v>7</v>
      </c>
      <c r="C837" s="771"/>
      <c r="D837" s="105"/>
      <c r="E837" s="880">
        <v>22</v>
      </c>
      <c r="F837" s="1332">
        <f t="shared" si="487"/>
        <v>1.8333333333333333</v>
      </c>
      <c r="G837" s="1904">
        <f>SUM(G834:G836)</f>
        <v>1</v>
      </c>
      <c r="H837" s="1904">
        <f>G837/F837*100</f>
        <v>54.545454545454554</v>
      </c>
      <c r="I837" s="525">
        <f>IF(E837=0,0,K837/E837)</f>
        <v>0</v>
      </c>
      <c r="J837" s="525">
        <f>M837/G837</f>
        <v>11</v>
      </c>
      <c r="K837" s="1904">
        <f>SUM(K834:K836)</f>
        <v>0</v>
      </c>
      <c r="L837" s="1904">
        <f>SUM(L834:L836)</f>
        <v>0</v>
      </c>
      <c r="M837" s="1904">
        <f>SUM(M834:M836)</f>
        <v>11</v>
      </c>
      <c r="N837" s="1305" t="e">
        <f>M837/L837*100</f>
        <v>#DIV/0!</v>
      </c>
      <c r="O837" s="529">
        <f>SUM(O834:O836)</f>
        <v>0</v>
      </c>
      <c r="P837" s="1305" t="e">
        <f>M837/$B$4*12/O837</f>
        <v>#DIV/0!</v>
      </c>
      <c r="Q837" s="873">
        <v>749.54200000000003</v>
      </c>
      <c r="R837" s="873">
        <f t="shared" ref="R837:R900" si="489">Q837/12*$B$4</f>
        <v>62.461833333333338</v>
      </c>
      <c r="S837" s="873">
        <f t="shared" si="466"/>
        <v>26.621569999999998</v>
      </c>
      <c r="T837" s="873"/>
      <c r="U837" s="873">
        <f>S837-R837</f>
        <v>-35.84026333333334</v>
      </c>
      <c r="V837" s="873"/>
      <c r="W837" s="873">
        <v>26.621569999999998</v>
      </c>
      <c r="X837" s="1469"/>
      <c r="Y837" s="1330"/>
      <c r="Z837" s="1330">
        <f t="shared" si="482"/>
        <v>0</v>
      </c>
      <c r="AA837" s="690"/>
    </row>
    <row r="838" spans="1:27" ht="15" customHeight="1" x14ac:dyDescent="0.25">
      <c r="A838" s="589">
        <v>1</v>
      </c>
      <c r="B838" s="123" t="s">
        <v>262</v>
      </c>
      <c r="C838" s="1347"/>
      <c r="D838" s="1351"/>
      <c r="E838" s="1089"/>
      <c r="F838" s="1090"/>
      <c r="G838" s="1090"/>
      <c r="H838" s="1090"/>
      <c r="I838" s="1992"/>
      <c r="J838" s="1992"/>
      <c r="K838" s="1135"/>
      <c r="L838" s="1135"/>
      <c r="M838" s="1135"/>
      <c r="N838" s="1135"/>
      <c r="O838" s="1135"/>
      <c r="P838" s="1135"/>
      <c r="Q838" s="780"/>
      <c r="R838" s="780">
        <f t="shared" si="489"/>
        <v>0</v>
      </c>
      <c r="S838" s="780">
        <f t="shared" ref="S838" si="490">W838-V838-T838</f>
        <v>0</v>
      </c>
      <c r="T838" s="780"/>
      <c r="U838" s="780">
        <f>S838-R838</f>
        <v>0</v>
      </c>
      <c r="V838" s="780"/>
      <c r="W838" s="780"/>
      <c r="X838" s="1442"/>
      <c r="Y838" s="1402"/>
      <c r="Z838" s="1402">
        <f t="shared" si="482"/>
        <v>0</v>
      </c>
      <c r="AA838" s="690"/>
    </row>
    <row r="839" spans="1:27" ht="24" customHeight="1" x14ac:dyDescent="0.25">
      <c r="A839" s="589">
        <v>1</v>
      </c>
      <c r="B839" s="101" t="s">
        <v>427</v>
      </c>
      <c r="C839" s="1994"/>
      <c r="D839" s="101"/>
      <c r="E839" s="764">
        <f>E841+E842+E846+E845</f>
        <v>0</v>
      </c>
      <c r="F839" s="176">
        <f t="shared" ref="F839:G839" si="491">F841+F842+F846+F845</f>
        <v>0</v>
      </c>
      <c r="G839" s="176">
        <f t="shared" si="491"/>
        <v>0</v>
      </c>
      <c r="H839" s="176" t="e">
        <f>G839/F839*100</f>
        <v>#DIV/0!</v>
      </c>
      <c r="I839" s="618"/>
      <c r="J839" s="618"/>
      <c r="K839" s="148"/>
      <c r="L839" s="148"/>
      <c r="M839" s="148"/>
      <c r="N839" s="148"/>
      <c r="O839" s="148"/>
      <c r="P839" s="148"/>
      <c r="Q839" s="610"/>
      <c r="R839" s="610">
        <f t="shared" si="489"/>
        <v>0</v>
      </c>
      <c r="S839" s="610">
        <f t="shared" si="466"/>
        <v>0</v>
      </c>
      <c r="T839" s="610"/>
      <c r="U839" s="610"/>
      <c r="V839" s="610"/>
      <c r="W839" s="610"/>
      <c r="X839" s="1529">
        <f>X850+X851+X852+X853</f>
        <v>0</v>
      </c>
      <c r="Y839" s="761">
        <f>Y850+Y851+Y852+Y853</f>
        <v>0</v>
      </c>
      <c r="Z839" s="761">
        <f t="shared" si="482"/>
        <v>0</v>
      </c>
      <c r="AA839" s="690"/>
    </row>
    <row r="840" spans="1:27" ht="15" customHeight="1" x14ac:dyDescent="0.25">
      <c r="A840" s="589">
        <v>1</v>
      </c>
      <c r="B840" s="62" t="s">
        <v>260</v>
      </c>
      <c r="C840" s="1348"/>
      <c r="D840" s="63"/>
      <c r="E840" s="620"/>
      <c r="F840" s="164"/>
      <c r="G840" s="164"/>
      <c r="H840" s="164"/>
      <c r="I840" s="618"/>
      <c r="J840" s="618"/>
      <c r="K840" s="148"/>
      <c r="L840" s="148"/>
      <c r="M840" s="148"/>
      <c r="N840" s="148"/>
      <c r="O840" s="148"/>
      <c r="P840" s="148"/>
      <c r="Q840" s="610"/>
      <c r="R840" s="610">
        <f t="shared" si="489"/>
        <v>0</v>
      </c>
      <c r="S840" s="610"/>
      <c r="T840" s="610"/>
      <c r="U840" s="610"/>
      <c r="V840" s="610"/>
      <c r="W840" s="610"/>
      <c r="X840" s="1529"/>
      <c r="Y840" s="761"/>
      <c r="Z840" s="761"/>
      <c r="AA840" s="690"/>
    </row>
    <row r="841" spans="1:27" ht="32.25" customHeight="1" x14ac:dyDescent="0.25">
      <c r="A841" s="589">
        <v>1</v>
      </c>
      <c r="B841" s="62" t="s">
        <v>261</v>
      </c>
      <c r="C841" s="1348"/>
      <c r="D841" s="63"/>
      <c r="E841" s="620"/>
      <c r="F841" s="164">
        <f t="shared" ref="F841:F843" si="492">E841/12*$B$4</f>
        <v>0</v>
      </c>
      <c r="G841" s="164"/>
      <c r="H841" s="164" t="e">
        <f>G841/F841*100</f>
        <v>#DIV/0!</v>
      </c>
      <c r="I841" s="618"/>
      <c r="J841" s="618"/>
      <c r="K841" s="148"/>
      <c r="L841" s="148"/>
      <c r="M841" s="148"/>
      <c r="N841" s="148"/>
      <c r="O841" s="148"/>
      <c r="P841" s="148"/>
      <c r="Q841" s="610"/>
      <c r="R841" s="610">
        <f t="shared" si="489"/>
        <v>0</v>
      </c>
      <c r="S841" s="610"/>
      <c r="T841" s="610"/>
      <c r="U841" s="610"/>
      <c r="V841" s="610"/>
      <c r="W841" s="610"/>
      <c r="X841" s="1529"/>
      <c r="Y841" s="761"/>
      <c r="Z841" s="761"/>
      <c r="AA841" s="690"/>
    </row>
    <row r="842" spans="1:27" ht="36" customHeight="1" x14ac:dyDescent="0.25">
      <c r="A842" s="589">
        <v>1</v>
      </c>
      <c r="B842" s="102" t="s">
        <v>428</v>
      </c>
      <c r="C842" s="1348"/>
      <c r="D842" s="63"/>
      <c r="E842" s="620">
        <f>E843</f>
        <v>0</v>
      </c>
      <c r="F842" s="164">
        <f t="shared" ref="F842:G842" si="493">F843</f>
        <v>0</v>
      </c>
      <c r="G842" s="164">
        <f t="shared" si="493"/>
        <v>0</v>
      </c>
      <c r="H842" s="164" t="e">
        <f>G842/F842*100</f>
        <v>#DIV/0!</v>
      </c>
      <c r="I842" s="618"/>
      <c r="J842" s="618"/>
      <c r="K842" s="148"/>
      <c r="L842" s="148"/>
      <c r="M842" s="148"/>
      <c r="N842" s="148"/>
      <c r="O842" s="148"/>
      <c r="P842" s="148"/>
      <c r="Q842" s="610"/>
      <c r="R842" s="610">
        <f t="shared" si="489"/>
        <v>0</v>
      </c>
      <c r="S842" s="610"/>
      <c r="T842" s="610"/>
      <c r="U842" s="610"/>
      <c r="V842" s="610"/>
      <c r="W842" s="610"/>
      <c r="X842" s="1529"/>
      <c r="Y842" s="761"/>
      <c r="Z842" s="761"/>
      <c r="AA842" s="690"/>
    </row>
    <row r="843" spans="1:27" ht="25.5" customHeight="1" x14ac:dyDescent="0.25">
      <c r="A843" s="589">
        <v>1</v>
      </c>
      <c r="B843" s="63" t="s">
        <v>429</v>
      </c>
      <c r="C843" s="1348"/>
      <c r="D843" s="63"/>
      <c r="E843" s="620"/>
      <c r="F843" s="164">
        <f t="shared" si="492"/>
        <v>0</v>
      </c>
      <c r="G843" s="164"/>
      <c r="H843" s="164" t="e">
        <f>G843/F843*100</f>
        <v>#DIV/0!</v>
      </c>
      <c r="I843" s="618"/>
      <c r="J843" s="618"/>
      <c r="K843" s="148"/>
      <c r="L843" s="148"/>
      <c r="M843" s="148"/>
      <c r="N843" s="148"/>
      <c r="O843" s="148"/>
      <c r="P843" s="148"/>
      <c r="Q843" s="610"/>
      <c r="R843" s="610">
        <f t="shared" si="489"/>
        <v>0</v>
      </c>
      <c r="S843" s="610"/>
      <c r="T843" s="610"/>
      <c r="U843" s="610"/>
      <c r="V843" s="610"/>
      <c r="W843" s="610"/>
      <c r="X843" s="1529"/>
      <c r="Y843" s="761"/>
      <c r="Z843" s="761"/>
      <c r="AA843" s="690"/>
    </row>
    <row r="844" spans="1:27" ht="35.25" customHeight="1" x14ac:dyDescent="0.25">
      <c r="A844" s="589">
        <v>1</v>
      </c>
      <c r="B844" s="63" t="s">
        <v>430</v>
      </c>
      <c r="C844" s="1348"/>
      <c r="D844" s="63"/>
      <c r="E844" s="620"/>
      <c r="F844" s="164"/>
      <c r="G844" s="164"/>
      <c r="H844" s="164"/>
      <c r="I844" s="618"/>
      <c r="J844" s="618"/>
      <c r="K844" s="148"/>
      <c r="L844" s="148"/>
      <c r="M844" s="148"/>
      <c r="N844" s="148"/>
      <c r="O844" s="148"/>
      <c r="P844" s="148"/>
      <c r="Q844" s="610"/>
      <c r="R844" s="610">
        <f t="shared" si="489"/>
        <v>0</v>
      </c>
      <c r="S844" s="610"/>
      <c r="T844" s="610"/>
      <c r="U844" s="610"/>
      <c r="V844" s="610"/>
      <c r="W844" s="610"/>
      <c r="X844" s="1529"/>
      <c r="Y844" s="761"/>
      <c r="Z844" s="761"/>
      <c r="AA844" s="690"/>
    </row>
    <row r="845" spans="1:27" ht="52.5" customHeight="1" x14ac:dyDescent="0.25">
      <c r="A845" s="589">
        <v>1</v>
      </c>
      <c r="B845" s="63" t="s">
        <v>431</v>
      </c>
      <c r="C845" s="1348"/>
      <c r="D845" s="63"/>
      <c r="E845" s="620"/>
      <c r="F845" s="164"/>
      <c r="G845" s="164"/>
      <c r="H845" s="164"/>
      <c r="I845" s="618"/>
      <c r="J845" s="618"/>
      <c r="K845" s="148"/>
      <c r="L845" s="148"/>
      <c r="M845" s="148"/>
      <c r="N845" s="148"/>
      <c r="O845" s="148"/>
      <c r="P845" s="148"/>
      <c r="Q845" s="610"/>
      <c r="R845" s="610">
        <f t="shared" si="489"/>
        <v>0</v>
      </c>
      <c r="S845" s="610"/>
      <c r="T845" s="610"/>
      <c r="U845" s="610"/>
      <c r="V845" s="610"/>
      <c r="W845" s="610"/>
      <c r="X845" s="1529"/>
      <c r="Y845" s="761"/>
      <c r="Z845" s="761"/>
      <c r="AA845" s="690"/>
    </row>
    <row r="846" spans="1:27" ht="46.5" customHeight="1" x14ac:dyDescent="0.25">
      <c r="A846" s="589">
        <v>1</v>
      </c>
      <c r="B846" s="63" t="s">
        <v>447</v>
      </c>
      <c r="C846" s="1348"/>
      <c r="D846" s="63"/>
      <c r="E846" s="620"/>
      <c r="F846" s="164">
        <f t="shared" ref="F846:F848" si="494">E846/12*$B$4</f>
        <v>0</v>
      </c>
      <c r="G846" s="164"/>
      <c r="H846" s="164" t="e">
        <f>G846/F846*100</f>
        <v>#DIV/0!</v>
      </c>
      <c r="I846" s="618"/>
      <c r="J846" s="618"/>
      <c r="K846" s="148"/>
      <c r="L846" s="148"/>
      <c r="M846" s="148"/>
      <c r="N846" s="148"/>
      <c r="O846" s="148"/>
      <c r="P846" s="148"/>
      <c r="Q846" s="610"/>
      <c r="R846" s="610">
        <f t="shared" si="489"/>
        <v>0</v>
      </c>
      <c r="S846" s="610"/>
      <c r="T846" s="610"/>
      <c r="U846" s="610"/>
      <c r="V846" s="610"/>
      <c r="W846" s="610"/>
      <c r="X846" s="1529"/>
      <c r="Y846" s="761"/>
      <c r="Z846" s="761"/>
      <c r="AA846" s="690"/>
    </row>
    <row r="847" spans="1:27" ht="15" customHeight="1" x14ac:dyDescent="0.25">
      <c r="A847" s="589">
        <v>1</v>
      </c>
      <c r="B847" s="48" t="s">
        <v>136</v>
      </c>
      <c r="C847" s="1348"/>
      <c r="D847" s="63"/>
      <c r="E847" s="764">
        <f>E848</f>
        <v>0</v>
      </c>
      <c r="F847" s="176">
        <f t="shared" ref="F847:G847" si="495">F848</f>
        <v>0</v>
      </c>
      <c r="G847" s="176">
        <f t="shared" si="495"/>
        <v>0</v>
      </c>
      <c r="H847" s="176" t="e">
        <f>G847/F847*100</f>
        <v>#DIV/0!</v>
      </c>
      <c r="I847" s="618"/>
      <c r="J847" s="618"/>
      <c r="K847" s="148"/>
      <c r="L847" s="148"/>
      <c r="M847" s="148"/>
      <c r="N847" s="148"/>
      <c r="O847" s="148"/>
      <c r="P847" s="148"/>
      <c r="Q847" s="610"/>
      <c r="R847" s="610">
        <f t="shared" si="489"/>
        <v>0</v>
      </c>
      <c r="S847" s="610"/>
      <c r="T847" s="610"/>
      <c r="U847" s="610"/>
      <c r="V847" s="610"/>
      <c r="W847" s="610"/>
      <c r="X847" s="1529"/>
      <c r="Y847" s="761"/>
      <c r="Z847" s="761"/>
      <c r="AA847" s="690"/>
    </row>
    <row r="848" spans="1:27" ht="15" customHeight="1" x14ac:dyDescent="0.25">
      <c r="A848" s="589">
        <v>1</v>
      </c>
      <c r="B848" s="6" t="s">
        <v>316</v>
      </c>
      <c r="C848" s="1348"/>
      <c r="D848" s="63"/>
      <c r="E848" s="620"/>
      <c r="F848" s="164">
        <f t="shared" si="494"/>
        <v>0</v>
      </c>
      <c r="G848" s="164"/>
      <c r="H848" s="164" t="e">
        <f>G848/F848*100</f>
        <v>#DIV/0!</v>
      </c>
      <c r="I848" s="618"/>
      <c r="J848" s="618"/>
      <c r="K848" s="148"/>
      <c r="L848" s="148"/>
      <c r="M848" s="148"/>
      <c r="N848" s="148"/>
      <c r="O848" s="148"/>
      <c r="P848" s="148"/>
      <c r="Q848" s="610"/>
      <c r="R848" s="610">
        <f t="shared" si="489"/>
        <v>0</v>
      </c>
      <c r="S848" s="610"/>
      <c r="T848" s="610"/>
      <c r="U848" s="610"/>
      <c r="V848" s="610"/>
      <c r="W848" s="610"/>
      <c r="X848" s="1529"/>
      <c r="Y848" s="761"/>
      <c r="Z848" s="761"/>
      <c r="AA848" s="690"/>
    </row>
    <row r="849" spans="1:28" ht="15" customHeight="1" x14ac:dyDescent="0.25">
      <c r="A849" s="589">
        <v>1</v>
      </c>
      <c r="B849" s="6" t="s">
        <v>433</v>
      </c>
      <c r="C849" s="1348"/>
      <c r="D849" s="63"/>
      <c r="E849" s="620"/>
      <c r="F849" s="164"/>
      <c r="G849" s="164"/>
      <c r="H849" s="164"/>
      <c r="I849" s="618"/>
      <c r="J849" s="618"/>
      <c r="K849" s="148"/>
      <c r="L849" s="148"/>
      <c r="M849" s="148"/>
      <c r="N849" s="148"/>
      <c r="O849" s="148"/>
      <c r="P849" s="148"/>
      <c r="Q849" s="610"/>
      <c r="R849" s="610">
        <f t="shared" si="489"/>
        <v>0</v>
      </c>
      <c r="S849" s="610"/>
      <c r="T849" s="610"/>
      <c r="U849" s="610"/>
      <c r="V849" s="610"/>
      <c r="W849" s="610"/>
      <c r="X849" s="1529"/>
      <c r="Y849" s="761"/>
      <c r="Z849" s="761"/>
      <c r="AA849" s="690"/>
    </row>
    <row r="850" spans="1:28" ht="30" customHeight="1" x14ac:dyDescent="0.25">
      <c r="A850" s="589">
        <v>1</v>
      </c>
      <c r="B850" s="112" t="s">
        <v>434</v>
      </c>
      <c r="C850" s="1348"/>
      <c r="D850" s="63"/>
      <c r="E850" s="620"/>
      <c r="F850" s="137"/>
      <c r="G850" s="164"/>
      <c r="H850" s="164"/>
      <c r="I850" s="618"/>
      <c r="J850" s="618"/>
      <c r="K850" s="148"/>
      <c r="L850" s="148"/>
      <c r="M850" s="148"/>
      <c r="N850" s="148"/>
      <c r="O850" s="148"/>
      <c r="P850" s="148"/>
      <c r="Q850" s="610"/>
      <c r="R850" s="610">
        <f t="shared" si="489"/>
        <v>0</v>
      </c>
      <c r="S850" s="610">
        <f t="shared" si="466"/>
        <v>0</v>
      </c>
      <c r="T850" s="610"/>
      <c r="U850" s="610"/>
      <c r="V850" s="610"/>
      <c r="W850" s="610"/>
      <c r="X850" s="1529"/>
      <c r="Y850" s="761"/>
      <c r="Z850" s="761">
        <f t="shared" si="482"/>
        <v>0</v>
      </c>
      <c r="AA850" s="690"/>
    </row>
    <row r="851" spans="1:28" ht="30" customHeight="1" x14ac:dyDescent="0.25">
      <c r="A851" s="589">
        <v>1</v>
      </c>
      <c r="B851" s="100" t="s">
        <v>262</v>
      </c>
      <c r="C851" s="1348"/>
      <c r="D851" s="63"/>
      <c r="E851" s="620"/>
      <c r="F851" s="137"/>
      <c r="G851" s="164"/>
      <c r="H851" s="164"/>
      <c r="I851" s="618"/>
      <c r="J851" s="618"/>
      <c r="K851" s="148"/>
      <c r="L851" s="148"/>
      <c r="M851" s="148"/>
      <c r="N851" s="148"/>
      <c r="O851" s="148"/>
      <c r="P851" s="148"/>
      <c r="Q851" s="610"/>
      <c r="R851" s="610">
        <f t="shared" si="489"/>
        <v>0</v>
      </c>
      <c r="S851" s="610">
        <f>W851-V851-T851</f>
        <v>0</v>
      </c>
      <c r="T851" s="610"/>
      <c r="U851" s="610">
        <f>S851-R851</f>
        <v>0</v>
      </c>
      <c r="V851" s="610"/>
      <c r="W851" s="610"/>
      <c r="X851" s="1529"/>
      <c r="Y851" s="761"/>
      <c r="Z851" s="761">
        <f t="shared" si="482"/>
        <v>0</v>
      </c>
      <c r="AA851" s="690"/>
    </row>
    <row r="852" spans="1:28" ht="30.6" customHeight="1" x14ac:dyDescent="0.25">
      <c r="A852" s="589">
        <v>1</v>
      </c>
      <c r="B852" s="102" t="s">
        <v>424</v>
      </c>
      <c r="C852" s="1348"/>
      <c r="D852" s="63"/>
      <c r="E852" s="620"/>
      <c r="F852" s="137"/>
      <c r="G852" s="137"/>
      <c r="H852" s="164"/>
      <c r="I852" s="618"/>
      <c r="J852" s="618"/>
      <c r="K852" s="148"/>
      <c r="L852" s="148"/>
      <c r="M852" s="148"/>
      <c r="N852" s="148"/>
      <c r="O852" s="148"/>
      <c r="P852" s="148"/>
      <c r="Q852" s="610"/>
      <c r="R852" s="610">
        <f t="shared" si="489"/>
        <v>0</v>
      </c>
      <c r="S852" s="610">
        <f t="shared" si="466"/>
        <v>0</v>
      </c>
      <c r="T852" s="610"/>
      <c r="U852" s="610"/>
      <c r="V852" s="610"/>
      <c r="W852" s="610"/>
      <c r="X852" s="1529"/>
      <c r="Y852" s="761"/>
      <c r="Z852" s="761">
        <f t="shared" si="482"/>
        <v>0</v>
      </c>
      <c r="AA852" s="690"/>
    </row>
    <row r="853" spans="1:28" ht="30" customHeight="1" x14ac:dyDescent="0.25">
      <c r="A853" s="589">
        <v>1</v>
      </c>
      <c r="B853" s="124" t="s">
        <v>435</v>
      </c>
      <c r="C853" s="1994"/>
      <c r="D853" s="101"/>
      <c r="E853" s="764">
        <f>E854+E859</f>
        <v>0</v>
      </c>
      <c r="F853" s="614">
        <f t="shared" ref="F853:G853" si="496">F854+F859</f>
        <v>0</v>
      </c>
      <c r="G853" s="176">
        <f t="shared" si="496"/>
        <v>4</v>
      </c>
      <c r="H853" s="176" t="e">
        <f>G853/F853*100</f>
        <v>#DIV/0!</v>
      </c>
      <c r="I853" s="618"/>
      <c r="J853" s="618"/>
      <c r="K853" s="148"/>
      <c r="L853" s="148"/>
      <c r="M853" s="148"/>
      <c r="N853" s="148"/>
      <c r="O853" s="148"/>
      <c r="P853" s="148"/>
      <c r="Q853" s="610"/>
      <c r="R853" s="610">
        <f t="shared" si="489"/>
        <v>0</v>
      </c>
      <c r="S853" s="610">
        <f t="shared" ref="S853" si="497">W853-V853-T853</f>
        <v>0</v>
      </c>
      <c r="T853" s="610"/>
      <c r="U853" s="610">
        <f>S853-R853</f>
        <v>0</v>
      </c>
      <c r="V853" s="610"/>
      <c r="W853" s="610"/>
      <c r="X853" s="1529"/>
      <c r="Y853" s="761"/>
      <c r="Z853" s="761">
        <f t="shared" si="482"/>
        <v>0</v>
      </c>
      <c r="AA853" s="690"/>
    </row>
    <row r="854" spans="1:28" s="624" customFormat="1" ht="30" customHeight="1" x14ac:dyDescent="0.25">
      <c r="A854" s="589">
        <v>1</v>
      </c>
      <c r="B854" s="102" t="s">
        <v>436</v>
      </c>
      <c r="C854" s="1348"/>
      <c r="D854" s="63"/>
      <c r="E854" s="620">
        <f>SUM(E855:E858)</f>
        <v>0</v>
      </c>
      <c r="F854" s="137">
        <f t="shared" ref="F854" si="498">E854/12*$B$4</f>
        <v>0</v>
      </c>
      <c r="G854" s="164">
        <f t="shared" ref="G854" si="499">SUM(G855:G858)</f>
        <v>3</v>
      </c>
      <c r="H854" s="164" t="e">
        <f>G854/F854*100</f>
        <v>#DIV/0!</v>
      </c>
      <c r="I854" s="618"/>
      <c r="J854" s="618"/>
      <c r="K854" s="148"/>
      <c r="L854" s="148"/>
      <c r="M854" s="148"/>
      <c r="N854" s="148"/>
      <c r="O854" s="148"/>
      <c r="P854" s="148"/>
      <c r="Q854" s="610"/>
      <c r="R854" s="610">
        <f t="shared" si="489"/>
        <v>0</v>
      </c>
      <c r="S854" s="718">
        <f t="shared" si="466"/>
        <v>0</v>
      </c>
      <c r="T854" s="610"/>
      <c r="U854" s="718"/>
      <c r="V854" s="610"/>
      <c r="W854" s="718"/>
      <c r="X854" s="1387"/>
      <c r="Y854" s="756"/>
      <c r="Z854" s="761">
        <f t="shared" si="482"/>
        <v>0</v>
      </c>
      <c r="AA854" s="690"/>
      <c r="AB854" s="765"/>
    </row>
    <row r="855" spans="1:28" ht="30" customHeight="1" x14ac:dyDescent="0.25">
      <c r="A855" s="589">
        <v>1</v>
      </c>
      <c r="B855" s="63" t="s">
        <v>437</v>
      </c>
      <c r="C855" s="825"/>
      <c r="D855" s="101"/>
      <c r="E855" s="764"/>
      <c r="F855" s="176"/>
      <c r="G855" s="176"/>
      <c r="H855" s="176"/>
      <c r="I855" s="618"/>
      <c r="J855" s="618"/>
      <c r="K855" s="148"/>
      <c r="L855" s="148"/>
      <c r="M855" s="148"/>
      <c r="N855" s="148"/>
      <c r="O855" s="148"/>
      <c r="P855" s="148"/>
      <c r="Q855" s="714"/>
      <c r="R855" s="610">
        <f t="shared" si="489"/>
        <v>0</v>
      </c>
      <c r="S855" s="610">
        <f t="shared" ref="S855" si="500">W855-V855-T855</f>
        <v>0</v>
      </c>
      <c r="T855" s="780"/>
      <c r="U855" s="718">
        <f>S855-R855</f>
        <v>0</v>
      </c>
      <c r="V855" s="714"/>
      <c r="W855" s="610"/>
      <c r="X855" s="1469">
        <f>X839+X854*3.2</f>
        <v>0</v>
      </c>
      <c r="Y855" s="1330">
        <f>Y854+Y839</f>
        <v>0</v>
      </c>
      <c r="Z855" s="1330">
        <f t="shared" si="482"/>
        <v>0</v>
      </c>
      <c r="AA855" s="690"/>
    </row>
    <row r="856" spans="1:28" ht="30" customHeight="1" x14ac:dyDescent="0.25">
      <c r="A856" s="589">
        <v>1</v>
      </c>
      <c r="B856" s="63" t="s">
        <v>438</v>
      </c>
      <c r="C856" s="1405"/>
      <c r="D856" s="63"/>
      <c r="E856" s="620"/>
      <c r="F856" s="137"/>
      <c r="G856" s="164"/>
      <c r="H856" s="164"/>
      <c r="I856" s="618"/>
      <c r="J856" s="618"/>
      <c r="K856" s="148"/>
      <c r="L856" s="148"/>
      <c r="M856" s="148"/>
      <c r="N856" s="148"/>
      <c r="O856" s="148"/>
      <c r="P856" s="148"/>
      <c r="Q856" s="610"/>
      <c r="R856" s="780">
        <f t="shared" si="489"/>
        <v>0</v>
      </c>
      <c r="S856" s="780">
        <f t="shared" si="466"/>
        <v>0</v>
      </c>
      <c r="T856" s="780"/>
      <c r="U856" s="610"/>
      <c r="V856" s="610"/>
      <c r="W856" s="780"/>
      <c r="X856" s="1387"/>
      <c r="Y856" s="756"/>
      <c r="Z856" s="756">
        <f t="shared" si="482"/>
        <v>0</v>
      </c>
      <c r="AA856" s="690"/>
    </row>
    <row r="857" spans="1:28" ht="30" customHeight="1" x14ac:dyDescent="0.25">
      <c r="A857" s="589">
        <v>1</v>
      </c>
      <c r="B857" s="63" t="s">
        <v>439</v>
      </c>
      <c r="C857" s="1348"/>
      <c r="D857" s="63"/>
      <c r="E857" s="620"/>
      <c r="F857" s="164">
        <f t="shared" ref="F857:F858" si="501">E857/12*$B$4</f>
        <v>0</v>
      </c>
      <c r="G857" s="164">
        <f>G858+G861+G874+G875</f>
        <v>2</v>
      </c>
      <c r="H857" s="164" t="e">
        <f>G857/F857*100</f>
        <v>#DIV/0!</v>
      </c>
      <c r="I857" s="618"/>
      <c r="J857" s="618"/>
      <c r="K857" s="148"/>
      <c r="L857" s="148"/>
      <c r="M857" s="148"/>
      <c r="N857" s="148"/>
      <c r="O857" s="148"/>
      <c r="P857" s="148"/>
      <c r="Q857" s="610"/>
      <c r="R857" s="610">
        <f t="shared" si="489"/>
        <v>0</v>
      </c>
      <c r="S857" s="610">
        <f t="shared" si="466"/>
        <v>0</v>
      </c>
      <c r="T857" s="610"/>
      <c r="U857" s="610"/>
      <c r="V857" s="610"/>
      <c r="W857" s="610"/>
      <c r="X857" s="1529">
        <f>X858+X861+X874+X875</f>
        <v>0</v>
      </c>
      <c r="Y857" s="761">
        <f>Y858+Y861+Y874+Y875</f>
        <v>0</v>
      </c>
      <c r="Z857" s="761">
        <f t="shared" si="482"/>
        <v>0</v>
      </c>
      <c r="AA857" s="690"/>
    </row>
    <row r="858" spans="1:28" ht="30" customHeight="1" x14ac:dyDescent="0.25">
      <c r="A858" s="589">
        <v>1</v>
      </c>
      <c r="B858" s="63" t="s">
        <v>440</v>
      </c>
      <c r="C858" s="1919"/>
      <c r="D858" s="63"/>
      <c r="E858" s="620"/>
      <c r="F858" s="164">
        <f t="shared" si="501"/>
        <v>0</v>
      </c>
      <c r="G858" s="164">
        <f>SUM(G859,G860)</f>
        <v>1</v>
      </c>
      <c r="H858" s="164" t="e">
        <f>G858/F858*100</f>
        <v>#DIV/0!</v>
      </c>
      <c r="I858" s="618"/>
      <c r="J858" s="618"/>
      <c r="K858" s="148"/>
      <c r="L858" s="148"/>
      <c r="M858" s="148"/>
      <c r="N858" s="148"/>
      <c r="O858" s="148"/>
      <c r="P858" s="148"/>
      <c r="Q858" s="610"/>
      <c r="R858" s="610">
        <f t="shared" si="489"/>
        <v>0</v>
      </c>
      <c r="S858" s="610">
        <f t="shared" si="466"/>
        <v>0</v>
      </c>
      <c r="T858" s="610"/>
      <c r="U858" s="610"/>
      <c r="V858" s="610"/>
      <c r="W858" s="610"/>
      <c r="X858" s="1387"/>
      <c r="Y858" s="756"/>
      <c r="Z858" s="756">
        <f t="shared" si="482"/>
        <v>0</v>
      </c>
      <c r="AA858" s="690"/>
    </row>
    <row r="859" spans="1:28" ht="30" customHeight="1" x14ac:dyDescent="0.25">
      <c r="A859" s="589">
        <v>1</v>
      </c>
      <c r="B859" s="102" t="s">
        <v>441</v>
      </c>
      <c r="C859" s="1348"/>
      <c r="D859" s="63"/>
      <c r="E859" s="1415">
        <f>SUM(E860:E862)</f>
        <v>0</v>
      </c>
      <c r="F859" s="1995">
        <f t="shared" ref="F859:G859" si="502">SUM(F860:F862)</f>
        <v>0</v>
      </c>
      <c r="G859" s="1996">
        <f t="shared" si="502"/>
        <v>1</v>
      </c>
      <c r="H859" s="164" t="e">
        <f>G859/F859*100</f>
        <v>#DIV/0!</v>
      </c>
      <c r="I859" s="618"/>
      <c r="J859" s="618"/>
      <c r="K859" s="148"/>
      <c r="L859" s="148"/>
      <c r="M859" s="148"/>
      <c r="N859" s="148"/>
      <c r="O859" s="148"/>
      <c r="P859" s="148"/>
      <c r="Q859" s="610"/>
      <c r="R859" s="610">
        <f t="shared" si="489"/>
        <v>0</v>
      </c>
      <c r="S859" s="610">
        <f t="shared" si="466"/>
        <v>0</v>
      </c>
      <c r="T859" s="610"/>
      <c r="U859" s="610"/>
      <c r="V859" s="610"/>
      <c r="W859" s="610"/>
      <c r="X859" s="1387"/>
      <c r="Y859" s="756"/>
      <c r="Z859" s="756">
        <f t="shared" si="482"/>
        <v>0</v>
      </c>
      <c r="AA859" s="690"/>
    </row>
    <row r="860" spans="1:28" ht="35.25" customHeight="1" x14ac:dyDescent="0.25">
      <c r="A860" s="589">
        <v>1</v>
      </c>
      <c r="B860" s="63" t="s">
        <v>442</v>
      </c>
      <c r="C860" s="1348"/>
      <c r="D860" s="63"/>
      <c r="E860" s="620"/>
      <c r="F860" s="137"/>
      <c r="G860" s="164"/>
      <c r="H860" s="164"/>
      <c r="I860" s="618"/>
      <c r="J860" s="618"/>
      <c r="K860" s="148"/>
      <c r="L860" s="148"/>
      <c r="M860" s="148"/>
      <c r="N860" s="148"/>
      <c r="O860" s="148"/>
      <c r="P860" s="148"/>
      <c r="Q860" s="610"/>
      <c r="R860" s="610">
        <f t="shared" si="489"/>
        <v>0</v>
      </c>
      <c r="S860" s="610">
        <f t="shared" si="466"/>
        <v>0</v>
      </c>
      <c r="T860" s="610"/>
      <c r="U860" s="610"/>
      <c r="V860" s="610"/>
      <c r="W860" s="610"/>
      <c r="X860" s="1387"/>
      <c r="Y860" s="756"/>
      <c r="Z860" s="756">
        <f t="shared" si="482"/>
        <v>0</v>
      </c>
      <c r="AA860" s="690"/>
    </row>
    <row r="861" spans="1:28" ht="60" customHeight="1" x14ac:dyDescent="0.25">
      <c r="A861" s="589">
        <v>1</v>
      </c>
      <c r="B861" s="63" t="s">
        <v>443</v>
      </c>
      <c r="C861" s="1348"/>
      <c r="D861" s="63"/>
      <c r="E861" s="620"/>
      <c r="F861" s="164">
        <f t="shared" ref="F861:F862" si="503">E861/12*$B$4</f>
        <v>0</v>
      </c>
      <c r="G861" s="164">
        <v>1</v>
      </c>
      <c r="H861" s="164" t="e">
        <f>G861/F861*100</f>
        <v>#DIV/0!</v>
      </c>
      <c r="I861" s="618"/>
      <c r="J861" s="618"/>
      <c r="K861" s="148"/>
      <c r="L861" s="148"/>
      <c r="M861" s="148"/>
      <c r="N861" s="148"/>
      <c r="O861" s="148"/>
      <c r="P861" s="148"/>
      <c r="Q861" s="610"/>
      <c r="R861" s="610">
        <f t="shared" si="489"/>
        <v>0</v>
      </c>
      <c r="S861" s="610">
        <f t="shared" si="466"/>
        <v>0</v>
      </c>
      <c r="T861" s="610"/>
      <c r="U861" s="610"/>
      <c r="V861" s="610"/>
      <c r="W861" s="610"/>
      <c r="X861" s="1529">
        <f>X862*4.7647+X873*1.4375</f>
        <v>0</v>
      </c>
      <c r="Y861" s="761">
        <f>Y862+Y873</f>
        <v>0</v>
      </c>
      <c r="Z861" s="761">
        <f t="shared" si="482"/>
        <v>0</v>
      </c>
      <c r="AA861" s="690"/>
    </row>
    <row r="862" spans="1:28" ht="53.45" customHeight="1" x14ac:dyDescent="0.25">
      <c r="A862" s="589">
        <v>1</v>
      </c>
      <c r="B862" s="63" t="s">
        <v>444</v>
      </c>
      <c r="C862" s="1348"/>
      <c r="D862" s="63"/>
      <c r="E862" s="620"/>
      <c r="F862" s="137">
        <f t="shared" si="503"/>
        <v>0</v>
      </c>
      <c r="G862" s="137"/>
      <c r="H862" s="164" t="e">
        <f>G862/F862*100</f>
        <v>#DIV/0!</v>
      </c>
      <c r="I862" s="618"/>
      <c r="J862" s="618"/>
      <c r="K862" s="148"/>
      <c r="L862" s="148"/>
      <c r="M862" s="148"/>
      <c r="N862" s="148"/>
      <c r="O862" s="148"/>
      <c r="P862" s="148"/>
      <c r="Q862" s="610"/>
      <c r="R862" s="610">
        <f t="shared" si="489"/>
        <v>0</v>
      </c>
      <c r="S862" s="610">
        <f t="shared" si="466"/>
        <v>0</v>
      </c>
      <c r="T862" s="610"/>
      <c r="U862" s="610"/>
      <c r="V862" s="610"/>
      <c r="W862" s="610"/>
      <c r="X862" s="1529"/>
      <c r="Y862" s="761"/>
      <c r="Z862" s="761">
        <f t="shared" si="482"/>
        <v>0</v>
      </c>
      <c r="AA862" s="690"/>
    </row>
    <row r="863" spans="1:28" s="640" customFormat="1" ht="50.25" customHeight="1" x14ac:dyDescent="0.25">
      <c r="A863" s="589">
        <v>1</v>
      </c>
      <c r="B863" s="101" t="s">
        <v>388</v>
      </c>
      <c r="C863" s="1994"/>
      <c r="D863" s="101"/>
      <c r="E863" s="764">
        <f>E864+E865+E869+E870+E871</f>
        <v>0</v>
      </c>
      <c r="F863" s="614">
        <f t="shared" ref="F863:G863" si="504">F864+F865+F869+F870+F871</f>
        <v>0</v>
      </c>
      <c r="G863" s="614">
        <f t="shared" si="504"/>
        <v>0</v>
      </c>
      <c r="H863" s="176" t="e">
        <f>G863/F863*100</f>
        <v>#DIV/0!</v>
      </c>
      <c r="I863" s="618"/>
      <c r="J863" s="618"/>
      <c r="K863" s="148"/>
      <c r="L863" s="148"/>
      <c r="M863" s="148"/>
      <c r="N863" s="148"/>
      <c r="O863" s="148"/>
      <c r="P863" s="148"/>
      <c r="Q863" s="610"/>
      <c r="R863" s="610">
        <f t="shared" si="489"/>
        <v>0</v>
      </c>
      <c r="S863" s="610"/>
      <c r="T863" s="610"/>
      <c r="U863" s="610"/>
      <c r="V863" s="610"/>
      <c r="W863" s="610"/>
      <c r="X863" s="1387"/>
      <c r="Y863" s="756"/>
      <c r="Z863" s="756"/>
      <c r="AA863" s="690"/>
      <c r="AB863" s="690"/>
    </row>
    <row r="864" spans="1:28" ht="36" customHeight="1" x14ac:dyDescent="0.25">
      <c r="A864" s="589">
        <v>1</v>
      </c>
      <c r="B864" s="63" t="s">
        <v>389</v>
      </c>
      <c r="C864" s="1348"/>
      <c r="D864" s="63"/>
      <c r="E864" s="620"/>
      <c r="F864" s="137"/>
      <c r="G864" s="137"/>
      <c r="H864" s="164"/>
      <c r="I864" s="618"/>
      <c r="J864" s="618"/>
      <c r="K864" s="148"/>
      <c r="L864" s="148"/>
      <c r="M864" s="148"/>
      <c r="N864" s="148"/>
      <c r="O864" s="148"/>
      <c r="P864" s="148"/>
      <c r="Q864" s="610"/>
      <c r="R864" s="610">
        <f t="shared" si="489"/>
        <v>0</v>
      </c>
      <c r="S864" s="610"/>
      <c r="T864" s="610"/>
      <c r="U864" s="610"/>
      <c r="V864" s="610"/>
      <c r="W864" s="610"/>
      <c r="X864" s="1529"/>
      <c r="Y864" s="761"/>
      <c r="Z864" s="761"/>
      <c r="AA864" s="690"/>
    </row>
    <row r="865" spans="1:27" ht="53.45" customHeight="1" x14ac:dyDescent="0.25">
      <c r="A865" s="589">
        <v>1</v>
      </c>
      <c r="B865" s="102" t="s">
        <v>390</v>
      </c>
      <c r="C865" s="1348"/>
      <c r="D865" s="63"/>
      <c r="E865" s="620">
        <f>E866+E868</f>
        <v>0</v>
      </c>
      <c r="F865" s="137">
        <f t="shared" ref="F865:G865" si="505">F866+F868</f>
        <v>0</v>
      </c>
      <c r="G865" s="137">
        <f t="shared" si="505"/>
        <v>0</v>
      </c>
      <c r="H865" s="164" t="e">
        <f>G865/F865*100</f>
        <v>#DIV/0!</v>
      </c>
      <c r="I865" s="618"/>
      <c r="J865" s="618"/>
      <c r="K865" s="148"/>
      <c r="L865" s="148"/>
      <c r="M865" s="148"/>
      <c r="N865" s="148"/>
      <c r="O865" s="148"/>
      <c r="P865" s="148"/>
      <c r="Q865" s="610"/>
      <c r="R865" s="610">
        <f t="shared" si="489"/>
        <v>0</v>
      </c>
      <c r="S865" s="610"/>
      <c r="T865" s="610"/>
      <c r="U865" s="610"/>
      <c r="V865" s="610"/>
      <c r="W865" s="610"/>
      <c r="X865" s="1529"/>
      <c r="Y865" s="761"/>
      <c r="Z865" s="761"/>
      <c r="AA865" s="690"/>
    </row>
    <row r="866" spans="1:27" ht="27.75" customHeight="1" x14ac:dyDescent="0.25">
      <c r="A866" s="589">
        <v>1</v>
      </c>
      <c r="B866" s="63" t="s">
        <v>391</v>
      </c>
      <c r="C866" s="1348"/>
      <c r="D866" s="63"/>
      <c r="E866" s="620"/>
      <c r="F866" s="137">
        <f t="shared" ref="F866:F868" si="506">E866/12*$B$4</f>
        <v>0</v>
      </c>
      <c r="G866" s="137"/>
      <c r="H866" s="164" t="e">
        <f>G866/F866*100</f>
        <v>#DIV/0!</v>
      </c>
      <c r="I866" s="618"/>
      <c r="J866" s="618"/>
      <c r="K866" s="148"/>
      <c r="L866" s="148"/>
      <c r="M866" s="148"/>
      <c r="N866" s="148"/>
      <c r="O866" s="148"/>
      <c r="P866" s="148"/>
      <c r="Q866" s="610"/>
      <c r="R866" s="610">
        <f t="shared" si="489"/>
        <v>0</v>
      </c>
      <c r="S866" s="610"/>
      <c r="T866" s="610"/>
      <c r="U866" s="610"/>
      <c r="V866" s="610"/>
      <c r="W866" s="610"/>
      <c r="X866" s="1529"/>
      <c r="Y866" s="761"/>
      <c r="Z866" s="761"/>
      <c r="AA866" s="690"/>
    </row>
    <row r="867" spans="1:27" ht="38.25" customHeight="1" x14ac:dyDescent="0.25">
      <c r="A867" s="589">
        <v>1</v>
      </c>
      <c r="B867" s="63" t="s">
        <v>415</v>
      </c>
      <c r="C867" s="1348"/>
      <c r="D867" s="63"/>
      <c r="E867" s="620"/>
      <c r="F867" s="137"/>
      <c r="G867" s="137"/>
      <c r="H867" s="164"/>
      <c r="I867" s="618"/>
      <c r="J867" s="618"/>
      <c r="K867" s="148"/>
      <c r="L867" s="148"/>
      <c r="M867" s="148"/>
      <c r="N867" s="148"/>
      <c r="O867" s="148"/>
      <c r="P867" s="148"/>
      <c r="Q867" s="610"/>
      <c r="R867" s="610">
        <f t="shared" si="489"/>
        <v>0</v>
      </c>
      <c r="S867" s="610"/>
      <c r="T867" s="610"/>
      <c r="U867" s="610"/>
      <c r="V867" s="610"/>
      <c r="W867" s="610"/>
      <c r="X867" s="1529"/>
      <c r="Y867" s="761"/>
      <c r="Z867" s="761"/>
      <c r="AA867" s="690"/>
    </row>
    <row r="868" spans="1:27" ht="53.45" customHeight="1" x14ac:dyDescent="0.25">
      <c r="A868" s="589">
        <v>1</v>
      </c>
      <c r="B868" s="63" t="s">
        <v>392</v>
      </c>
      <c r="C868" s="1348"/>
      <c r="D868" s="63"/>
      <c r="E868" s="620"/>
      <c r="F868" s="137">
        <f t="shared" si="506"/>
        <v>0</v>
      </c>
      <c r="G868" s="137"/>
      <c r="H868" s="164" t="e">
        <f>G868/F868*100</f>
        <v>#DIV/0!</v>
      </c>
      <c r="I868" s="618"/>
      <c r="J868" s="618"/>
      <c r="K868" s="148"/>
      <c r="L868" s="148"/>
      <c r="M868" s="148"/>
      <c r="N868" s="148"/>
      <c r="O868" s="148"/>
      <c r="P868" s="148"/>
      <c r="Q868" s="610"/>
      <c r="R868" s="610">
        <f t="shared" si="489"/>
        <v>0</v>
      </c>
      <c r="S868" s="610"/>
      <c r="T868" s="610"/>
      <c r="U868" s="610"/>
      <c r="V868" s="610"/>
      <c r="W868" s="610"/>
      <c r="X868" s="1529"/>
      <c r="Y868" s="761"/>
      <c r="Z868" s="761"/>
      <c r="AA868" s="690"/>
    </row>
    <row r="869" spans="1:27" ht="28.5" customHeight="1" x14ac:dyDescent="0.25">
      <c r="A869" s="589">
        <v>1</v>
      </c>
      <c r="B869" s="63" t="s">
        <v>445</v>
      </c>
      <c r="C869" s="1348"/>
      <c r="D869" s="63"/>
      <c r="E869" s="620"/>
      <c r="F869" s="137"/>
      <c r="G869" s="137"/>
      <c r="H869" s="164"/>
      <c r="I869" s="618"/>
      <c r="J869" s="618"/>
      <c r="K869" s="148"/>
      <c r="L869" s="148"/>
      <c r="M869" s="148"/>
      <c r="N869" s="148"/>
      <c r="O869" s="148"/>
      <c r="P869" s="148"/>
      <c r="Q869" s="610"/>
      <c r="R869" s="610">
        <f t="shared" si="489"/>
        <v>0</v>
      </c>
      <c r="S869" s="610"/>
      <c r="T869" s="610"/>
      <c r="U869" s="610"/>
      <c r="V869" s="610"/>
      <c r="W869" s="610"/>
      <c r="X869" s="1529"/>
      <c r="Y869" s="761"/>
      <c r="Z869" s="761"/>
      <c r="AA869" s="690"/>
    </row>
    <row r="870" spans="1:27" ht="67.5" customHeight="1" x14ac:dyDescent="0.25">
      <c r="A870" s="589">
        <v>1</v>
      </c>
      <c r="B870" s="63" t="s">
        <v>393</v>
      </c>
      <c r="C870" s="1348"/>
      <c r="D870" s="63"/>
      <c r="E870" s="620"/>
      <c r="F870" s="137"/>
      <c r="G870" s="137"/>
      <c r="H870" s="164"/>
      <c r="I870" s="618"/>
      <c r="J870" s="618"/>
      <c r="K870" s="148"/>
      <c r="L870" s="148"/>
      <c r="M870" s="148"/>
      <c r="N870" s="148"/>
      <c r="O870" s="148"/>
      <c r="P870" s="148"/>
      <c r="Q870" s="610"/>
      <c r="R870" s="610">
        <f t="shared" si="489"/>
        <v>0</v>
      </c>
      <c r="S870" s="610"/>
      <c r="T870" s="610"/>
      <c r="U870" s="610"/>
      <c r="V870" s="610"/>
      <c r="W870" s="610"/>
      <c r="X870" s="1529"/>
      <c r="Y870" s="761"/>
      <c r="Z870" s="761"/>
      <c r="AA870" s="690"/>
    </row>
    <row r="871" spans="1:27" ht="53.45" customHeight="1" x14ac:dyDescent="0.25">
      <c r="A871" s="589">
        <v>1</v>
      </c>
      <c r="B871" s="63" t="s">
        <v>394</v>
      </c>
      <c r="C871" s="1348"/>
      <c r="D871" s="63"/>
      <c r="E871" s="620"/>
      <c r="F871" s="137">
        <f t="shared" ref="F871" si="507">E871/12*$B$4</f>
        <v>0</v>
      </c>
      <c r="G871" s="137"/>
      <c r="H871" s="164" t="e">
        <f>G871/F871*100</f>
        <v>#DIV/0!</v>
      </c>
      <c r="I871" s="618"/>
      <c r="J871" s="618"/>
      <c r="K871" s="148"/>
      <c r="L871" s="148"/>
      <c r="M871" s="148"/>
      <c r="N871" s="148"/>
      <c r="O871" s="148"/>
      <c r="P871" s="148"/>
      <c r="Q871" s="610"/>
      <c r="R871" s="610">
        <f t="shared" si="489"/>
        <v>0</v>
      </c>
      <c r="S871" s="610"/>
      <c r="T871" s="610"/>
      <c r="U871" s="610"/>
      <c r="V871" s="610"/>
      <c r="W871" s="610"/>
      <c r="X871" s="1529"/>
      <c r="Y871" s="761"/>
      <c r="Z871" s="761"/>
      <c r="AA871" s="690"/>
    </row>
    <row r="872" spans="1:27" ht="53.45" customHeight="1" x14ac:dyDescent="0.25">
      <c r="A872" s="589">
        <v>1</v>
      </c>
      <c r="B872" s="101" t="s">
        <v>416</v>
      </c>
      <c r="C872" s="1994"/>
      <c r="D872" s="101"/>
      <c r="E872" s="764">
        <f>E873</f>
        <v>0</v>
      </c>
      <c r="F872" s="614">
        <f t="shared" ref="F872:G872" si="508">F873</f>
        <v>0</v>
      </c>
      <c r="G872" s="614">
        <f t="shared" si="508"/>
        <v>0</v>
      </c>
      <c r="H872" s="176" t="e">
        <f>G872/F872*100</f>
        <v>#DIV/0!</v>
      </c>
      <c r="I872" s="618"/>
      <c r="J872" s="618"/>
      <c r="K872" s="148"/>
      <c r="L872" s="148"/>
      <c r="M872" s="148"/>
      <c r="N872" s="148"/>
      <c r="O872" s="148"/>
      <c r="P872" s="148"/>
      <c r="Q872" s="610"/>
      <c r="R872" s="610">
        <f t="shared" si="489"/>
        <v>0</v>
      </c>
      <c r="S872" s="610"/>
      <c r="T872" s="610"/>
      <c r="U872" s="610"/>
      <c r="V872" s="610"/>
      <c r="W872" s="610"/>
      <c r="X872" s="1529"/>
      <c r="Y872" s="761"/>
      <c r="Z872" s="761"/>
      <c r="AA872" s="690"/>
    </row>
    <row r="873" spans="1:27" ht="48.75" customHeight="1" x14ac:dyDescent="0.25">
      <c r="A873" s="589">
        <v>1</v>
      </c>
      <c r="B873" s="101" t="s">
        <v>417</v>
      </c>
      <c r="C873" s="1994"/>
      <c r="D873" s="101"/>
      <c r="E873" s="764"/>
      <c r="F873" s="614">
        <f t="shared" ref="F873:F875" si="509">ROUND(E873/12*$B$4,0)</f>
        <v>0</v>
      </c>
      <c r="G873" s="614"/>
      <c r="H873" s="176" t="e">
        <f>G873/F873*100</f>
        <v>#DIV/0!</v>
      </c>
      <c r="I873" s="618"/>
      <c r="J873" s="618"/>
      <c r="K873" s="148"/>
      <c r="L873" s="148"/>
      <c r="M873" s="148"/>
      <c r="N873" s="148"/>
      <c r="O873" s="148"/>
      <c r="P873" s="148"/>
      <c r="Q873" s="610"/>
      <c r="R873" s="610">
        <f t="shared" si="489"/>
        <v>0</v>
      </c>
      <c r="S873" s="610">
        <f t="shared" si="466"/>
        <v>0</v>
      </c>
      <c r="T873" s="610"/>
      <c r="U873" s="610"/>
      <c r="V873" s="610"/>
      <c r="W873" s="610"/>
      <c r="X873" s="1529"/>
      <c r="Y873" s="761"/>
      <c r="Z873" s="761">
        <f t="shared" si="482"/>
        <v>0</v>
      </c>
      <c r="AA873" s="690"/>
    </row>
    <row r="874" spans="1:27" ht="30" customHeight="1" x14ac:dyDescent="0.25">
      <c r="A874" s="589">
        <v>1</v>
      </c>
      <c r="B874" s="63" t="s">
        <v>418</v>
      </c>
      <c r="C874" s="1348"/>
      <c r="D874" s="63"/>
      <c r="E874" s="620"/>
      <c r="F874" s="137"/>
      <c r="G874" s="137"/>
      <c r="H874" s="137"/>
      <c r="I874" s="618"/>
      <c r="J874" s="618"/>
      <c r="K874" s="148"/>
      <c r="L874" s="148"/>
      <c r="M874" s="148"/>
      <c r="N874" s="148"/>
      <c r="O874" s="148"/>
      <c r="P874" s="148"/>
      <c r="Q874" s="610"/>
      <c r="R874" s="610">
        <f t="shared" si="489"/>
        <v>0</v>
      </c>
      <c r="S874" s="610">
        <f t="shared" si="466"/>
        <v>0</v>
      </c>
      <c r="T874" s="610"/>
      <c r="U874" s="610"/>
      <c r="V874" s="610"/>
      <c r="W874" s="610"/>
      <c r="X874" s="1387"/>
      <c r="Y874" s="756"/>
      <c r="Z874" s="756">
        <f t="shared" si="482"/>
        <v>0</v>
      </c>
      <c r="AA874" s="690"/>
    </row>
    <row r="875" spans="1:27" ht="45.75" customHeight="1" x14ac:dyDescent="0.25">
      <c r="A875" s="589">
        <v>1</v>
      </c>
      <c r="B875" s="1997" t="s">
        <v>395</v>
      </c>
      <c r="C875" s="1998"/>
      <c r="D875" s="613"/>
      <c r="E875" s="764"/>
      <c r="F875" s="614">
        <f t="shared" si="509"/>
        <v>0</v>
      </c>
      <c r="G875" s="176"/>
      <c r="H875" s="614" t="e">
        <f>G875/F875*100</f>
        <v>#DIV/0!</v>
      </c>
      <c r="I875" s="618"/>
      <c r="J875" s="618"/>
      <c r="K875" s="148"/>
      <c r="L875" s="148"/>
      <c r="M875" s="148"/>
      <c r="N875" s="148"/>
      <c r="O875" s="148"/>
      <c r="P875" s="148"/>
      <c r="Q875" s="610"/>
      <c r="R875" s="610">
        <f t="shared" si="489"/>
        <v>0</v>
      </c>
      <c r="S875" s="610">
        <f t="shared" si="466"/>
        <v>0</v>
      </c>
      <c r="T875" s="610"/>
      <c r="U875" s="610"/>
      <c r="V875" s="610"/>
      <c r="W875" s="610"/>
      <c r="X875" s="1529"/>
      <c r="Y875" s="761"/>
      <c r="Z875" s="761">
        <f t="shared" si="482"/>
        <v>0</v>
      </c>
      <c r="AA875" s="690"/>
    </row>
    <row r="876" spans="1:27" ht="36" customHeight="1" x14ac:dyDescent="0.25">
      <c r="A876" s="589">
        <v>1</v>
      </c>
      <c r="B876" s="63" t="s">
        <v>256</v>
      </c>
      <c r="C876" s="1348"/>
      <c r="D876" s="63"/>
      <c r="E876" s="44"/>
      <c r="F876" s="137"/>
      <c r="G876" s="137"/>
      <c r="H876" s="137"/>
      <c r="I876" s="618"/>
      <c r="J876" s="618"/>
      <c r="K876" s="148"/>
      <c r="L876" s="148"/>
      <c r="M876" s="148"/>
      <c r="N876" s="148"/>
      <c r="O876" s="148"/>
      <c r="P876" s="148"/>
      <c r="Q876" s="610"/>
      <c r="R876" s="610">
        <f t="shared" si="489"/>
        <v>0</v>
      </c>
      <c r="S876" s="610">
        <f t="shared" si="466"/>
        <v>0</v>
      </c>
      <c r="T876" s="610"/>
      <c r="U876" s="610"/>
      <c r="V876" s="610"/>
      <c r="W876" s="610"/>
      <c r="X876" s="1387"/>
      <c r="Y876" s="756"/>
      <c r="Z876" s="756">
        <f t="shared" si="482"/>
        <v>0</v>
      </c>
      <c r="AA876" s="690"/>
    </row>
    <row r="877" spans="1:27" ht="29.25" customHeight="1" x14ac:dyDescent="0.25">
      <c r="A877" s="589">
        <v>1</v>
      </c>
      <c r="B877" s="63" t="s">
        <v>426</v>
      </c>
      <c r="C877" s="1999"/>
      <c r="D877" s="324"/>
      <c r="E877" s="620"/>
      <c r="F877" s="1332"/>
      <c r="G877" s="1332"/>
      <c r="H877" s="137"/>
      <c r="I877" s="618"/>
      <c r="J877" s="618"/>
      <c r="K877" s="148"/>
      <c r="L877" s="1027"/>
      <c r="M877" s="1027"/>
      <c r="N877" s="148"/>
      <c r="O877" s="1027"/>
      <c r="P877" s="1027"/>
      <c r="Q877" s="610"/>
      <c r="R877" s="610">
        <f t="shared" si="489"/>
        <v>0</v>
      </c>
      <c r="S877" s="610">
        <f t="shared" si="466"/>
        <v>0</v>
      </c>
      <c r="T877" s="610"/>
      <c r="U877" s="610"/>
      <c r="V877" s="610"/>
      <c r="W877" s="610"/>
      <c r="X877" s="1387"/>
      <c r="Y877" s="756"/>
      <c r="Z877" s="756">
        <f t="shared" si="482"/>
        <v>0</v>
      </c>
      <c r="AA877" s="690"/>
    </row>
    <row r="878" spans="1:27" ht="29.25" customHeight="1" x14ac:dyDescent="0.25">
      <c r="A878" s="589">
        <v>1</v>
      </c>
      <c r="B878" s="1958" t="s">
        <v>137</v>
      </c>
      <c r="C878" s="1957"/>
      <c r="D878" s="10"/>
      <c r="E878" s="1416">
        <f>SUM(E879:E884)</f>
        <v>0</v>
      </c>
      <c r="F878" s="163">
        <f t="shared" ref="F878:G878" si="510">SUM(F879:F884)</f>
        <v>0</v>
      </c>
      <c r="G878" s="163">
        <f t="shared" si="510"/>
        <v>8</v>
      </c>
      <c r="H878" s="2000"/>
      <c r="I878" s="1992"/>
      <c r="J878" s="618"/>
      <c r="K878" s="618"/>
      <c r="L878" s="618"/>
      <c r="M878" s="618"/>
      <c r="N878" s="1992"/>
      <c r="O878" s="618"/>
      <c r="P878" s="618"/>
      <c r="Q878" s="69"/>
      <c r="R878" s="69">
        <f t="shared" si="489"/>
        <v>0</v>
      </c>
      <c r="S878" s="69">
        <f t="shared" si="466"/>
        <v>8.0869</v>
      </c>
      <c r="T878" s="69"/>
      <c r="U878" s="69">
        <f>S878-R878</f>
        <v>8.0869</v>
      </c>
      <c r="V878" s="69"/>
      <c r="W878" s="69">
        <v>8.0869</v>
      </c>
      <c r="X878" s="1387"/>
      <c r="Y878" s="756"/>
      <c r="Z878" s="756">
        <f t="shared" si="482"/>
        <v>0</v>
      </c>
      <c r="AA878" s="690"/>
    </row>
    <row r="879" spans="1:27" ht="29.25" customHeight="1" x14ac:dyDescent="0.25">
      <c r="A879" s="589">
        <v>1</v>
      </c>
      <c r="B879" s="1417" t="s">
        <v>120</v>
      </c>
      <c r="C879" s="1957"/>
      <c r="D879" s="10"/>
      <c r="E879" s="1089"/>
      <c r="F879" s="8">
        <f t="shared" ref="F879:F881" si="511">ROUND(E879/12*$B$4,0)</f>
        <v>0</v>
      </c>
      <c r="G879" s="8"/>
      <c r="H879" s="158"/>
      <c r="I879" s="1992"/>
      <c r="J879" s="618"/>
      <c r="K879" s="618"/>
      <c r="L879" s="618"/>
      <c r="M879" s="618"/>
      <c r="N879" s="1992"/>
      <c r="O879" s="618"/>
      <c r="P879" s="618"/>
      <c r="Q879" s="69"/>
      <c r="R879" s="69">
        <f t="shared" si="489"/>
        <v>0</v>
      </c>
      <c r="S879" s="69"/>
      <c r="T879" s="69"/>
      <c r="U879" s="69"/>
      <c r="V879" s="69"/>
      <c r="W879" s="69"/>
      <c r="X879" s="1387"/>
      <c r="Y879" s="1331"/>
      <c r="Z879" s="756"/>
      <c r="AA879" s="690"/>
    </row>
    <row r="880" spans="1:27" ht="29.25" customHeight="1" x14ac:dyDescent="0.25">
      <c r="A880" s="589">
        <v>1</v>
      </c>
      <c r="B880" s="1418" t="s">
        <v>65</v>
      </c>
      <c r="C880" s="1957"/>
      <c r="D880" s="10"/>
      <c r="E880" s="1089"/>
      <c r="F880" s="8">
        <f t="shared" si="511"/>
        <v>0</v>
      </c>
      <c r="G880" s="8"/>
      <c r="H880" s="158"/>
      <c r="I880" s="1992"/>
      <c r="J880" s="618"/>
      <c r="K880" s="618"/>
      <c r="L880" s="618"/>
      <c r="M880" s="618"/>
      <c r="N880" s="1992"/>
      <c r="O880" s="618"/>
      <c r="P880" s="618"/>
      <c r="Q880" s="69"/>
      <c r="R880" s="69">
        <f t="shared" si="489"/>
        <v>0</v>
      </c>
      <c r="S880" s="69"/>
      <c r="T880" s="69"/>
      <c r="U880" s="69"/>
      <c r="V880" s="69"/>
      <c r="W880" s="69"/>
      <c r="X880" s="1387"/>
      <c r="Y880" s="1331"/>
      <c r="Z880" s="756"/>
      <c r="AA880" s="690"/>
    </row>
    <row r="881" spans="1:28" ht="29.25" customHeight="1" x14ac:dyDescent="0.25">
      <c r="A881" s="589">
        <v>1</v>
      </c>
      <c r="B881" s="1418" t="s">
        <v>90</v>
      </c>
      <c r="C881" s="1957"/>
      <c r="D881" s="10"/>
      <c r="E881" s="1089"/>
      <c r="F881" s="8">
        <f t="shared" si="511"/>
        <v>0</v>
      </c>
      <c r="G881" s="8">
        <v>1</v>
      </c>
      <c r="H881" s="158"/>
      <c r="I881" s="1992"/>
      <c r="J881" s="618"/>
      <c r="K881" s="618"/>
      <c r="L881" s="618"/>
      <c r="M881" s="618"/>
      <c r="N881" s="1992"/>
      <c r="O881" s="618"/>
      <c r="P881" s="618"/>
      <c r="Q881" s="69"/>
      <c r="R881" s="69">
        <f t="shared" si="489"/>
        <v>0</v>
      </c>
      <c r="S881" s="69"/>
      <c r="T881" s="69"/>
      <c r="U881" s="69"/>
      <c r="V881" s="69"/>
      <c r="W881" s="69"/>
      <c r="X881" s="1387"/>
      <c r="Y881" s="1331"/>
      <c r="Z881" s="756"/>
      <c r="AA881" s="690"/>
    </row>
    <row r="882" spans="1:28" ht="29.25" customHeight="1" x14ac:dyDescent="0.25">
      <c r="A882" s="589">
        <v>1</v>
      </c>
      <c r="B882" s="1419" t="s">
        <v>399</v>
      </c>
      <c r="C882" s="97"/>
      <c r="D882" s="15"/>
      <c r="E882" s="741"/>
      <c r="F882" s="137">
        <f t="shared" ref="F882:F884" si="512">ROUND(E882/12*$B$4,0)</f>
        <v>0</v>
      </c>
      <c r="G882" s="137"/>
      <c r="H882" s="137" t="e">
        <f t="shared" ref="H882:H889" si="513">G882/F882*100</f>
        <v>#DIV/0!</v>
      </c>
      <c r="I882" s="1992"/>
      <c r="J882" s="618"/>
      <c r="K882" s="618"/>
      <c r="L882" s="618"/>
      <c r="M882" s="618"/>
      <c r="N882" s="618"/>
      <c r="O882" s="618"/>
      <c r="P882" s="618"/>
      <c r="Q882" s="69"/>
      <c r="R882" s="69">
        <f t="shared" si="489"/>
        <v>0</v>
      </c>
      <c r="S882" s="69"/>
      <c r="T882" s="69"/>
      <c r="U882" s="69"/>
      <c r="V882" s="69"/>
      <c r="W882" s="69"/>
      <c r="X882" s="1387"/>
      <c r="Y882" s="1331"/>
      <c r="Z882" s="756">
        <f t="shared" si="482"/>
        <v>0</v>
      </c>
      <c r="AA882" s="690"/>
    </row>
    <row r="883" spans="1:28" ht="29.25" customHeight="1" x14ac:dyDescent="0.25">
      <c r="A883" s="589">
        <v>1</v>
      </c>
      <c r="B883" s="55" t="s">
        <v>448</v>
      </c>
      <c r="C883" s="97"/>
      <c r="D883" s="15"/>
      <c r="E883" s="741"/>
      <c r="F883" s="137">
        <f t="shared" si="512"/>
        <v>0</v>
      </c>
      <c r="G883" s="137"/>
      <c r="H883" s="137" t="e">
        <f t="shared" si="513"/>
        <v>#DIV/0!</v>
      </c>
      <c r="I883" s="1893"/>
      <c r="J883" s="618"/>
      <c r="K883" s="618"/>
      <c r="L883" s="618"/>
      <c r="M883" s="618"/>
      <c r="N883" s="618"/>
      <c r="O883" s="618"/>
      <c r="P883" s="618"/>
      <c r="Q883" s="69"/>
      <c r="R883" s="69">
        <f t="shared" si="489"/>
        <v>0</v>
      </c>
      <c r="S883" s="69"/>
      <c r="T883" s="69"/>
      <c r="U883" s="69"/>
      <c r="V883" s="69"/>
      <c r="W883" s="69"/>
      <c r="X883" s="1387"/>
      <c r="Y883" s="2001"/>
      <c r="Z883" s="2002">
        <f t="shared" si="482"/>
        <v>0</v>
      </c>
      <c r="AA883" s="690"/>
    </row>
    <row r="884" spans="1:28" ht="29.25" customHeight="1" x14ac:dyDescent="0.25">
      <c r="A884" s="589">
        <v>1</v>
      </c>
      <c r="B884" s="1420" t="s">
        <v>74</v>
      </c>
      <c r="C884" s="1983"/>
      <c r="D884" s="1951"/>
      <c r="E884" s="741"/>
      <c r="F884" s="137">
        <f t="shared" si="512"/>
        <v>0</v>
      </c>
      <c r="G884" s="137">
        <v>7</v>
      </c>
      <c r="H884" s="137" t="e">
        <f t="shared" si="513"/>
        <v>#DIV/0!</v>
      </c>
      <c r="I884" s="618"/>
      <c r="J884" s="618"/>
      <c r="K884" s="618"/>
      <c r="L884" s="618"/>
      <c r="M884" s="618"/>
      <c r="N884" s="618"/>
      <c r="O884" s="1028"/>
      <c r="P884" s="618"/>
      <c r="Q884" s="721"/>
      <c r="R884" s="721">
        <f t="shared" si="489"/>
        <v>0</v>
      </c>
      <c r="S884" s="721"/>
      <c r="T884" s="721"/>
      <c r="U884" s="721"/>
      <c r="V884" s="721"/>
      <c r="W884" s="721"/>
      <c r="X884" s="1387"/>
      <c r="Y884" s="1329"/>
      <c r="Z884" s="1329">
        <f t="shared" si="482"/>
        <v>0</v>
      </c>
      <c r="AA884" s="690"/>
    </row>
    <row r="885" spans="1:28" ht="29.25" customHeight="1" x14ac:dyDescent="0.25">
      <c r="A885" s="589">
        <v>1</v>
      </c>
      <c r="B885" s="120" t="s">
        <v>401</v>
      </c>
      <c r="C885" s="1983"/>
      <c r="D885" s="1951"/>
      <c r="E885" s="131">
        <f>E863+E839</f>
        <v>0</v>
      </c>
      <c r="F885" s="614">
        <f>F863+F839</f>
        <v>0</v>
      </c>
      <c r="G885" s="614">
        <f>G863+G839</f>
        <v>0</v>
      </c>
      <c r="H885" s="1951" t="e">
        <f t="shared" si="513"/>
        <v>#DIV/0!</v>
      </c>
      <c r="I885" s="1951"/>
      <c r="J885" s="1951"/>
      <c r="K885" s="1951"/>
      <c r="L885" s="1951"/>
      <c r="M885" s="1951"/>
      <c r="N885" s="1951"/>
      <c r="O885" s="1951"/>
      <c r="P885" s="1951"/>
      <c r="Q885" s="1951"/>
      <c r="R885" s="721">
        <f t="shared" si="489"/>
        <v>0</v>
      </c>
      <c r="S885" s="721"/>
      <c r="T885" s="721"/>
      <c r="U885" s="721"/>
      <c r="V885" s="721"/>
      <c r="W885" s="721"/>
      <c r="X885" s="1510"/>
      <c r="Y885" s="1409"/>
      <c r="Z885" s="1409"/>
      <c r="AA885" s="690"/>
    </row>
    <row r="886" spans="1:28" ht="29.25" customHeight="1" x14ac:dyDescent="0.25">
      <c r="A886" s="589">
        <v>1</v>
      </c>
      <c r="B886" s="120" t="s">
        <v>446</v>
      </c>
      <c r="C886" s="1983"/>
      <c r="D886" s="1951"/>
      <c r="E886" s="131">
        <f>E853</f>
        <v>0</v>
      </c>
      <c r="F886" s="614">
        <f>F853</f>
        <v>0</v>
      </c>
      <c r="G886" s="614">
        <f>G853</f>
        <v>4</v>
      </c>
      <c r="H886" s="1951" t="e">
        <f t="shared" si="513"/>
        <v>#DIV/0!</v>
      </c>
      <c r="I886" s="1951"/>
      <c r="J886" s="1951"/>
      <c r="K886" s="1951"/>
      <c r="L886" s="1951"/>
      <c r="M886" s="1951"/>
      <c r="N886" s="1951"/>
      <c r="O886" s="1951"/>
      <c r="P886" s="1951"/>
      <c r="Q886" s="1951"/>
      <c r="R886" s="721">
        <f t="shared" si="489"/>
        <v>0</v>
      </c>
      <c r="S886" s="721"/>
      <c r="T886" s="721"/>
      <c r="U886" s="721"/>
      <c r="V886" s="721"/>
      <c r="W886" s="721"/>
      <c r="X886" s="1510"/>
      <c r="Y886" s="1409"/>
      <c r="Z886" s="1409"/>
      <c r="AA886" s="690"/>
    </row>
    <row r="887" spans="1:28" ht="29.25" customHeight="1" x14ac:dyDescent="0.25">
      <c r="A887" s="589">
        <v>1</v>
      </c>
      <c r="B887" s="120" t="s">
        <v>402</v>
      </c>
      <c r="C887" s="1983"/>
      <c r="D887" s="1951"/>
      <c r="E887" s="131">
        <f>E873+E847</f>
        <v>0</v>
      </c>
      <c r="F887" s="614">
        <f>F873+F847</f>
        <v>0</v>
      </c>
      <c r="G887" s="614">
        <f>G873+G847</f>
        <v>0</v>
      </c>
      <c r="H887" s="1951" t="e">
        <f t="shared" si="513"/>
        <v>#DIV/0!</v>
      </c>
      <c r="I887" s="1951"/>
      <c r="J887" s="1951"/>
      <c r="K887" s="1951"/>
      <c r="L887" s="1951"/>
      <c r="M887" s="1951"/>
      <c r="N887" s="1951"/>
      <c r="O887" s="1951"/>
      <c r="P887" s="1951"/>
      <c r="Q887" s="1951"/>
      <c r="R887" s="721">
        <f t="shared" si="489"/>
        <v>0</v>
      </c>
      <c r="S887" s="721"/>
      <c r="T887" s="721"/>
      <c r="U887" s="721"/>
      <c r="V887" s="721"/>
      <c r="W887" s="721"/>
      <c r="X887" s="1510"/>
      <c r="Y887" s="1409"/>
      <c r="Z887" s="1409"/>
      <c r="AA887" s="690"/>
    </row>
    <row r="888" spans="1:28" ht="29.25" customHeight="1" x14ac:dyDescent="0.25">
      <c r="A888" s="589">
        <v>1</v>
      </c>
      <c r="B888" s="120" t="s">
        <v>403</v>
      </c>
      <c r="C888" s="1983"/>
      <c r="D888" s="1951"/>
      <c r="E888" s="135">
        <f>E875</f>
        <v>0</v>
      </c>
      <c r="F888" s="614">
        <f>F875</f>
        <v>0</v>
      </c>
      <c r="G888" s="614"/>
      <c r="H888" s="1951" t="e">
        <f t="shared" si="513"/>
        <v>#DIV/0!</v>
      </c>
      <c r="I888" s="1951"/>
      <c r="J888" s="1951"/>
      <c r="K888" s="1951"/>
      <c r="L888" s="1951"/>
      <c r="M888" s="1951"/>
      <c r="N888" s="1951"/>
      <c r="O888" s="1951"/>
      <c r="P888" s="1951"/>
      <c r="Q888" s="721"/>
      <c r="R888" s="721">
        <f t="shared" si="489"/>
        <v>0</v>
      </c>
      <c r="S888" s="721">
        <f t="shared" ref="S888" si="514">W888-V888-T888</f>
        <v>0</v>
      </c>
      <c r="T888" s="721"/>
      <c r="U888" s="721">
        <f>S888-R888</f>
        <v>0</v>
      </c>
      <c r="V888" s="721"/>
      <c r="W888" s="721"/>
      <c r="X888" s="1510"/>
      <c r="Y888" s="1409"/>
      <c r="Z888" s="1409"/>
      <c r="AA888" s="690"/>
    </row>
    <row r="889" spans="1:28" ht="15" customHeight="1" x14ac:dyDescent="0.25">
      <c r="A889" s="589">
        <v>1</v>
      </c>
      <c r="B889" s="105" t="s">
        <v>141</v>
      </c>
      <c r="C889" s="771"/>
      <c r="D889" s="2003"/>
      <c r="E889" s="136">
        <v>113</v>
      </c>
      <c r="F889" s="136">
        <f>ROUND(E889/12*$B$4,0)</f>
        <v>9</v>
      </c>
      <c r="G889" s="136">
        <f t="shared" ref="G889" si="515">G885+G886+G888+G887*2.9</f>
        <v>4</v>
      </c>
      <c r="H889" s="549">
        <f t="shared" si="513"/>
        <v>44.444444444444443</v>
      </c>
      <c r="I889" s="872"/>
      <c r="J889" s="872"/>
      <c r="K889" s="1904"/>
      <c r="L889" s="1904"/>
      <c r="M889" s="1904"/>
      <c r="N889" s="1904"/>
      <c r="O889" s="1904"/>
      <c r="P889" s="1904"/>
      <c r="Q889" s="873">
        <v>201.501</v>
      </c>
      <c r="R889" s="873">
        <f t="shared" si="489"/>
        <v>16.79175</v>
      </c>
      <c r="S889" s="873">
        <f t="shared" ref="S889:V889" si="516">SUM(S888,S878,S853,S851,S838)</f>
        <v>8.0869</v>
      </c>
      <c r="T889" s="873">
        <f t="shared" si="516"/>
        <v>0</v>
      </c>
      <c r="U889" s="873">
        <f t="shared" si="516"/>
        <v>8.0869</v>
      </c>
      <c r="V889" s="873">
        <f t="shared" si="516"/>
        <v>0</v>
      </c>
      <c r="W889" s="1330">
        <v>9.4330099999999995</v>
      </c>
      <c r="X889" s="1287" t="e">
        <f>SUM(#REF!,X855)</f>
        <v>#REF!</v>
      </c>
      <c r="Y889" s="1330" t="e">
        <f>SUM(#REF!,Y878,Y855)</f>
        <v>#REF!</v>
      </c>
      <c r="Z889" s="1330" t="e">
        <f t="shared" si="482"/>
        <v>#REF!</v>
      </c>
      <c r="AA889" s="690"/>
    </row>
    <row r="890" spans="1:28" ht="15" customHeight="1" x14ac:dyDescent="0.25">
      <c r="A890" s="589">
        <v>1</v>
      </c>
      <c r="B890" s="11" t="s">
        <v>29</v>
      </c>
      <c r="C890" s="93"/>
      <c r="D890" s="11"/>
      <c r="E890" s="741"/>
      <c r="F890" s="8"/>
      <c r="G890" s="8"/>
      <c r="H890" s="8"/>
      <c r="I890" s="615"/>
      <c r="J890" s="615"/>
      <c r="K890" s="164"/>
      <c r="L890" s="164"/>
      <c r="M890" s="164"/>
      <c r="N890" s="164"/>
      <c r="O890" s="164"/>
      <c r="P890" s="164"/>
      <c r="Q890" s="610"/>
      <c r="R890" s="610">
        <f t="shared" si="489"/>
        <v>0</v>
      </c>
      <c r="S890" s="610">
        <f t="shared" si="466"/>
        <v>0</v>
      </c>
      <c r="T890" s="610"/>
      <c r="U890" s="610"/>
      <c r="V890" s="610"/>
      <c r="W890" s="610"/>
      <c r="X890" s="1387"/>
      <c r="Y890" s="756"/>
      <c r="Z890" s="756">
        <f t="shared" si="482"/>
        <v>0</v>
      </c>
      <c r="AA890" s="690"/>
    </row>
    <row r="891" spans="1:28" s="640" customFormat="1" ht="14.25" customHeight="1" x14ac:dyDescent="0.25">
      <c r="A891" s="589">
        <v>1</v>
      </c>
      <c r="B891" s="15" t="s">
        <v>134</v>
      </c>
      <c r="C891" s="1426"/>
      <c r="D891" s="15">
        <v>300</v>
      </c>
      <c r="E891" s="741"/>
      <c r="F891" s="137">
        <f>ROUND(E891/12*$B$4,0)</f>
        <v>0</v>
      </c>
      <c r="G891" s="137"/>
      <c r="H891" s="137" t="e">
        <f>G891/F891*100</f>
        <v>#DIV/0!</v>
      </c>
      <c r="I891" s="615">
        <v>11</v>
      </c>
      <c r="J891" s="45" t="e">
        <f>M891/G891</f>
        <v>#DIV/0!</v>
      </c>
      <c r="K891" s="117">
        <f>ROUND(E891*I891,0)</f>
        <v>0</v>
      </c>
      <c r="L891" s="117">
        <f t="shared" ref="L891" si="517">ROUND(K891/12*$B$4,0)</f>
        <v>0</v>
      </c>
      <c r="M891" s="117"/>
      <c r="N891" s="117" t="e">
        <f>M891/L891*100</f>
        <v>#DIV/0!</v>
      </c>
      <c r="O891" s="117">
        <f>ROUND(K891/D891,0)</f>
        <v>0</v>
      </c>
      <c r="P891" s="117" t="e">
        <f t="shared" ref="P891:P897" si="518">M891/$B$4*12/O891</f>
        <v>#DIV/0!</v>
      </c>
      <c r="Q891" s="610"/>
      <c r="R891" s="610">
        <f t="shared" si="489"/>
        <v>0</v>
      </c>
      <c r="S891" s="610">
        <f t="shared" si="466"/>
        <v>0</v>
      </c>
      <c r="T891" s="610"/>
      <c r="U891" s="610"/>
      <c r="V891" s="610"/>
      <c r="W891" s="610"/>
      <c r="X891" s="1387"/>
      <c r="Y891" s="756"/>
      <c r="Z891" s="756">
        <f t="shared" si="482"/>
        <v>0</v>
      </c>
      <c r="AA891" s="690"/>
      <c r="AB891" s="690"/>
    </row>
    <row r="892" spans="1:28" s="640" customFormat="1" ht="20.25" customHeight="1" x14ac:dyDescent="0.25">
      <c r="A892" s="589">
        <v>1</v>
      </c>
      <c r="B892" s="428" t="s">
        <v>78</v>
      </c>
      <c r="C892" s="1556"/>
      <c r="D892" s="613"/>
      <c r="E892" s="768">
        <v>2</v>
      </c>
      <c r="F892" s="137">
        <f t="shared" ref="F892:F896" si="519">ROUND(E892/12*$B$4,0)</f>
        <v>0</v>
      </c>
      <c r="G892" s="167">
        <f>G891</f>
        <v>0</v>
      </c>
      <c r="H892" s="167" t="e">
        <f>G892/F892*100</f>
        <v>#DIV/0!</v>
      </c>
      <c r="I892" s="618">
        <f>I891</f>
        <v>11</v>
      </c>
      <c r="J892" s="500" t="e">
        <f>M892/G892</f>
        <v>#DIV/0!</v>
      </c>
      <c r="K892" s="176">
        <f>K891</f>
        <v>0</v>
      </c>
      <c r="L892" s="176">
        <f>L891</f>
        <v>0</v>
      </c>
      <c r="M892" s="176">
        <f>M891</f>
        <v>0</v>
      </c>
      <c r="N892" s="117" t="e">
        <f>M892/L892*100</f>
        <v>#DIV/0!</v>
      </c>
      <c r="O892" s="631">
        <f>SUM(O891)</f>
        <v>0</v>
      </c>
      <c r="P892" s="117" t="e">
        <f t="shared" si="518"/>
        <v>#DIV/0!</v>
      </c>
      <c r="Q892" s="610">
        <v>26.277000000000001</v>
      </c>
      <c r="R892" s="610">
        <f t="shared" si="489"/>
        <v>2.1897500000000001</v>
      </c>
      <c r="S892" s="610">
        <f t="shared" ref="S892:S993" si="520">W892-V892-T892</f>
        <v>0</v>
      </c>
      <c r="T892" s="610"/>
      <c r="U892" s="610"/>
      <c r="V892" s="610"/>
      <c r="W892" s="610"/>
      <c r="X892" s="1387"/>
      <c r="Y892" s="756"/>
      <c r="Z892" s="756">
        <f t="shared" si="482"/>
        <v>0</v>
      </c>
      <c r="AA892" s="690"/>
      <c r="AB892" s="690"/>
    </row>
    <row r="893" spans="1:28" ht="15" customHeight="1" x14ac:dyDescent="0.25">
      <c r="A893" s="589">
        <v>1</v>
      </c>
      <c r="B893" s="11" t="s">
        <v>16</v>
      </c>
      <c r="C893" s="93"/>
      <c r="D893" s="613"/>
      <c r="E893" s="768"/>
      <c r="F893" s="137">
        <f t="shared" si="519"/>
        <v>0</v>
      </c>
      <c r="G893" s="167"/>
      <c r="H893" s="167"/>
      <c r="I893" s="618"/>
      <c r="J893" s="500"/>
      <c r="K893" s="176"/>
      <c r="L893" s="176"/>
      <c r="M893" s="176"/>
      <c r="N893" s="117"/>
      <c r="O893" s="631"/>
      <c r="P893" s="117"/>
      <c r="Q893" s="610"/>
      <c r="R893" s="610">
        <f t="shared" si="489"/>
        <v>0</v>
      </c>
      <c r="S893" s="610">
        <f t="shared" si="520"/>
        <v>0</v>
      </c>
      <c r="T893" s="610"/>
      <c r="U893" s="610"/>
      <c r="V893" s="610"/>
      <c r="W893" s="610"/>
      <c r="X893" s="1387"/>
      <c r="Y893" s="756"/>
      <c r="Z893" s="756">
        <f t="shared" si="482"/>
        <v>0</v>
      </c>
      <c r="AA893" s="690"/>
    </row>
    <row r="894" spans="1:28" ht="15" customHeight="1" x14ac:dyDescent="0.25">
      <c r="A894" s="589">
        <v>1</v>
      </c>
      <c r="B894" s="820" t="s">
        <v>9</v>
      </c>
      <c r="C894" s="1794"/>
      <c r="D894" s="613"/>
      <c r="E894" s="768"/>
      <c r="F894" s="137"/>
      <c r="G894" s="167"/>
      <c r="H894" s="167"/>
      <c r="I894" s="618"/>
      <c r="J894" s="500"/>
      <c r="K894" s="176"/>
      <c r="L894" s="176"/>
      <c r="M894" s="176"/>
      <c r="N894" s="117"/>
      <c r="O894" s="1784"/>
      <c r="P894" s="117"/>
      <c r="Q894" s="610"/>
      <c r="R894" s="610">
        <f t="shared" si="489"/>
        <v>0</v>
      </c>
      <c r="S894" s="610"/>
      <c r="T894" s="610"/>
      <c r="U894" s="610"/>
      <c r="V894" s="610"/>
      <c r="W894" s="610"/>
      <c r="X894" s="1387"/>
      <c r="Y894" s="756"/>
      <c r="Z894" s="756"/>
      <c r="AA894" s="690"/>
    </row>
    <row r="895" spans="1:28" s="640" customFormat="1" ht="15" customHeight="1" x14ac:dyDescent="0.25">
      <c r="A895" s="589">
        <v>1</v>
      </c>
      <c r="B895" s="1937" t="s">
        <v>67</v>
      </c>
      <c r="C895" s="2004"/>
      <c r="D895" s="15">
        <v>240</v>
      </c>
      <c r="E895" s="620"/>
      <c r="F895" s="137">
        <f t="shared" si="519"/>
        <v>0</v>
      </c>
      <c r="G895" s="137"/>
      <c r="H895" s="137" t="e">
        <f>G895/F895*100</f>
        <v>#DIV/0!</v>
      </c>
      <c r="I895" s="618">
        <v>8</v>
      </c>
      <c r="J895" s="45" t="e">
        <f>M895/G895</f>
        <v>#DIV/0!</v>
      </c>
      <c r="K895" s="117">
        <f>ROUND(E895*I895,0)</f>
        <v>0</v>
      </c>
      <c r="L895" s="117">
        <f t="shared" ref="L895" si="521">ROUND(K895/12*$B$4,0)</f>
        <v>0</v>
      </c>
      <c r="M895" s="117"/>
      <c r="N895" s="117" t="e">
        <f>M895/L895*100</f>
        <v>#DIV/0!</v>
      </c>
      <c r="O895" s="1544">
        <f>ROUND(K895/D895,0)</f>
        <v>0</v>
      </c>
      <c r="P895" s="117" t="e">
        <f t="shared" si="518"/>
        <v>#DIV/0!</v>
      </c>
      <c r="Q895" s="610"/>
      <c r="R895" s="610">
        <f t="shared" si="489"/>
        <v>0</v>
      </c>
      <c r="S895" s="610">
        <f t="shared" si="520"/>
        <v>0</v>
      </c>
      <c r="T895" s="610"/>
      <c r="U895" s="610"/>
      <c r="V895" s="610"/>
      <c r="W895" s="610"/>
      <c r="X895" s="1387"/>
      <c r="Y895" s="756"/>
      <c r="Z895" s="756">
        <f t="shared" si="482"/>
        <v>0</v>
      </c>
      <c r="AA895" s="690"/>
      <c r="AB895" s="690"/>
    </row>
    <row r="896" spans="1:28" ht="18" customHeight="1" x14ac:dyDescent="0.25">
      <c r="A896" s="589">
        <v>1</v>
      </c>
      <c r="B896" s="2005" t="s">
        <v>201</v>
      </c>
      <c r="C896" s="1565"/>
      <c r="D896" s="970"/>
      <c r="E896" s="1408">
        <v>0</v>
      </c>
      <c r="F896" s="137">
        <f t="shared" si="519"/>
        <v>0</v>
      </c>
      <c r="G896" s="1963">
        <f>SUM(G895,G894)</f>
        <v>0</v>
      </c>
      <c r="H896" s="1456" t="e">
        <f>G896/F896*100</f>
        <v>#DIV/0!</v>
      </c>
      <c r="I896" s="1028">
        <f>IF(E896=0,0,K896/E896)</f>
        <v>0</v>
      </c>
      <c r="J896" s="1538" t="e">
        <f>M896/G896</f>
        <v>#DIV/0!</v>
      </c>
      <c r="K896" s="1587">
        <f>SUM(K895)</f>
        <v>0</v>
      </c>
      <c r="L896" s="1587">
        <f>SUM(L895)</f>
        <v>0</v>
      </c>
      <c r="M896" s="1587">
        <f>SUM(M895)</f>
        <v>0</v>
      </c>
      <c r="N896" s="1587" t="e">
        <f>M896/L896*100</f>
        <v>#DIV/0!</v>
      </c>
      <c r="O896" s="1588">
        <f>SUM(O895)</f>
        <v>0</v>
      </c>
      <c r="P896" s="644" t="e">
        <f t="shared" si="518"/>
        <v>#DIV/0!</v>
      </c>
      <c r="Q896" s="718"/>
      <c r="R896" s="718">
        <f t="shared" si="489"/>
        <v>0</v>
      </c>
      <c r="S896" s="718">
        <f t="shared" si="520"/>
        <v>0</v>
      </c>
      <c r="T896" s="718"/>
      <c r="U896" s="718"/>
      <c r="V896" s="718"/>
      <c r="W896" s="718"/>
      <c r="X896" s="1514"/>
      <c r="Y896" s="1328"/>
      <c r="Z896" s="1328">
        <f t="shared" si="482"/>
        <v>0</v>
      </c>
      <c r="AA896" s="690"/>
    </row>
    <row r="897" spans="1:28" ht="25.5" customHeight="1" thickBot="1" x14ac:dyDescent="0.3">
      <c r="A897" s="589">
        <v>1</v>
      </c>
      <c r="B897" s="1397" t="s">
        <v>276</v>
      </c>
      <c r="C897" s="1397"/>
      <c r="D897" s="1397"/>
      <c r="E897" s="1421">
        <f>SUM(E896,E892)</f>
        <v>2</v>
      </c>
      <c r="F897" s="2006">
        <f>SUM(F896,F892)</f>
        <v>0</v>
      </c>
      <c r="G897" s="2006">
        <f>SUM(G896,G892)</f>
        <v>0</v>
      </c>
      <c r="H897" s="2006" t="e">
        <f>G897/F897*100</f>
        <v>#DIV/0!</v>
      </c>
      <c r="I897" s="1571">
        <f>IF(E897=0,0,K897/E897)</f>
        <v>0</v>
      </c>
      <c r="J897" s="2007">
        <f>IF(F897=0,0,L897/F897)</f>
        <v>0</v>
      </c>
      <c r="K897" s="2006">
        <f>SUM(K896,K892)</f>
        <v>0</v>
      </c>
      <c r="L897" s="2006">
        <f>SUM(L896,L892)</f>
        <v>0</v>
      </c>
      <c r="M897" s="2006">
        <f>SUM(M896,M892)</f>
        <v>0</v>
      </c>
      <c r="N897" s="1309" t="e">
        <f>M897/L897*100</f>
        <v>#DIV/0!</v>
      </c>
      <c r="O897" s="1610">
        <f>SUM(O895,O891)</f>
        <v>0</v>
      </c>
      <c r="P897" s="1309" t="e">
        <f t="shared" si="518"/>
        <v>#DIV/0!</v>
      </c>
      <c r="Q897" s="1335">
        <f>Q892+Q896</f>
        <v>26.277000000000001</v>
      </c>
      <c r="R897" s="873">
        <f t="shared" si="489"/>
        <v>2.1897500000000001</v>
      </c>
      <c r="S897" s="1335">
        <f t="shared" si="520"/>
        <v>0</v>
      </c>
      <c r="T897" s="1335"/>
      <c r="U897" s="1335">
        <f>S897-R897</f>
        <v>-2.1897500000000001</v>
      </c>
      <c r="V897" s="1335"/>
      <c r="W897" s="1335">
        <f>W896+W892</f>
        <v>0</v>
      </c>
      <c r="X897" s="1401"/>
      <c r="Y897" s="1349"/>
      <c r="Z897" s="1349">
        <f t="shared" si="482"/>
        <v>0</v>
      </c>
      <c r="AA897" s="690"/>
    </row>
    <row r="898" spans="1:28" ht="15" customHeight="1" thickBot="1" x14ac:dyDescent="0.3">
      <c r="A898" s="589">
        <v>1</v>
      </c>
      <c r="B898" s="1192" t="s">
        <v>458</v>
      </c>
      <c r="C898" s="1972"/>
      <c r="D898" s="1192"/>
      <c r="E898" s="1226"/>
      <c r="F898" s="1889"/>
      <c r="G898" s="1889"/>
      <c r="H898" s="1889"/>
      <c r="I898" s="1844"/>
      <c r="J898" s="1844"/>
      <c r="K898" s="1889"/>
      <c r="L898" s="1889"/>
      <c r="M898" s="1194">
        <f>SUM(M897,M889,M837)</f>
        <v>11</v>
      </c>
      <c r="N898" s="1889"/>
      <c r="O898" s="1889"/>
      <c r="P898" s="1889"/>
      <c r="Q898" s="1195">
        <f>SUM(Q897,Q889,Q837)</f>
        <v>977.32</v>
      </c>
      <c r="R898" s="1195">
        <f t="shared" si="489"/>
        <v>81.443333333333342</v>
      </c>
      <c r="S898" s="1195">
        <f t="shared" si="520"/>
        <v>36.054580000000001</v>
      </c>
      <c r="T898" s="1195"/>
      <c r="U898" s="1195">
        <f>SUM(U897,U889,U837)</f>
        <v>-29.94311333333334</v>
      </c>
      <c r="V898" s="1195">
        <f>SUM(V897,V889,V837)</f>
        <v>0</v>
      </c>
      <c r="W898" s="2008">
        <f>SUM(W897,W889,W837)</f>
        <v>36.054580000000001</v>
      </c>
      <c r="X898" s="1473"/>
      <c r="Y898" s="1337" t="e">
        <f>SUM(Y897,Y889,Y837)</f>
        <v>#REF!</v>
      </c>
      <c r="Z898" s="1337" t="e">
        <f t="shared" si="482"/>
        <v>#REF!</v>
      </c>
      <c r="AA898" s="690"/>
    </row>
    <row r="899" spans="1:28" ht="21.75" customHeight="1" x14ac:dyDescent="0.25">
      <c r="A899" s="589">
        <v>1</v>
      </c>
      <c r="B899" s="788"/>
      <c r="C899" s="2009"/>
      <c r="D899" s="788"/>
      <c r="E899" s="1089"/>
      <c r="F899" s="158"/>
      <c r="G899" s="158"/>
      <c r="H899" s="158"/>
      <c r="I899" s="1872"/>
      <c r="J899" s="1872"/>
      <c r="K899" s="1135"/>
      <c r="L899" s="1135"/>
      <c r="M899" s="1135"/>
      <c r="N899" s="1135"/>
      <c r="O899" s="1135"/>
      <c r="P899" s="1135"/>
      <c r="Q899" s="780"/>
      <c r="R899" s="780">
        <f t="shared" si="489"/>
        <v>0</v>
      </c>
      <c r="S899" s="780">
        <f t="shared" si="520"/>
        <v>0</v>
      </c>
      <c r="T899" s="780"/>
      <c r="U899" s="780"/>
      <c r="V899" s="780"/>
      <c r="W899" s="780"/>
      <c r="X899" s="1442"/>
      <c r="Y899" s="1402"/>
      <c r="Z899" s="1402">
        <f t="shared" si="482"/>
        <v>0</v>
      </c>
      <c r="AA899" s="690"/>
    </row>
    <row r="900" spans="1:28" s="624" customFormat="1" ht="43.5" customHeight="1" x14ac:dyDescent="0.25">
      <c r="A900" s="589">
        <v>1</v>
      </c>
      <c r="B900" s="1505" t="s">
        <v>304</v>
      </c>
      <c r="C900" s="1505"/>
      <c r="D900" s="348"/>
      <c r="E900" s="741"/>
      <c r="F900" s="8"/>
      <c r="G900" s="8"/>
      <c r="H900" s="8"/>
      <c r="I900" s="615"/>
      <c r="J900" s="615"/>
      <c r="K900" s="148"/>
      <c r="L900" s="148"/>
      <c r="M900" s="148"/>
      <c r="N900" s="148"/>
      <c r="O900" s="148"/>
      <c r="P900" s="148"/>
      <c r="Q900" s="610"/>
      <c r="R900" s="610">
        <f t="shared" si="489"/>
        <v>0</v>
      </c>
      <c r="S900" s="610">
        <f t="shared" si="520"/>
        <v>0</v>
      </c>
      <c r="T900" s="610"/>
      <c r="U900" s="610"/>
      <c r="V900" s="610"/>
      <c r="W900" s="610"/>
      <c r="X900" s="1387"/>
      <c r="Y900" s="756"/>
      <c r="Z900" s="756">
        <f t="shared" si="482"/>
        <v>0</v>
      </c>
      <c r="AA900" s="690"/>
      <c r="AB900" s="765"/>
    </row>
    <row r="901" spans="1:28" ht="15" customHeight="1" x14ac:dyDescent="0.25">
      <c r="A901" s="589">
        <v>1</v>
      </c>
      <c r="B901" s="746" t="s">
        <v>5</v>
      </c>
      <c r="C901" s="1881"/>
      <c r="D901" s="746"/>
      <c r="E901" s="741"/>
      <c r="F901" s="8"/>
      <c r="G901" s="8"/>
      <c r="H901" s="8"/>
      <c r="I901" s="618"/>
      <c r="J901" s="618"/>
      <c r="K901" s="8"/>
      <c r="L901" s="8"/>
      <c r="M901" s="8"/>
      <c r="N901" s="8"/>
      <c r="O901" s="8"/>
      <c r="P901" s="8"/>
      <c r="Q901" s="610"/>
      <c r="R901" s="610">
        <f t="shared" ref="R901:R964" si="522">Q901/12*$B$4</f>
        <v>0</v>
      </c>
      <c r="S901" s="610">
        <f t="shared" si="520"/>
        <v>0</v>
      </c>
      <c r="T901" s="610"/>
      <c r="U901" s="610"/>
      <c r="V901" s="610"/>
      <c r="W901" s="610"/>
      <c r="X901" s="1387"/>
      <c r="Y901" s="756"/>
      <c r="Z901" s="756">
        <f t="shared" si="482"/>
        <v>0</v>
      </c>
      <c r="AA901" s="690"/>
    </row>
    <row r="902" spans="1:28" ht="15" customHeight="1" x14ac:dyDescent="0.25">
      <c r="A902" s="589">
        <v>1</v>
      </c>
      <c r="B902" s="1951" t="s">
        <v>46</v>
      </c>
      <c r="C902" s="748" t="s">
        <v>384</v>
      </c>
      <c r="D902" s="1951">
        <v>320</v>
      </c>
      <c r="E902" s="1072"/>
      <c r="F902" s="1332">
        <f>ROUND(E902/12*$B$4,0)</f>
        <v>0</v>
      </c>
      <c r="G902" s="1332"/>
      <c r="H902" s="1332" t="e">
        <f>G902/F902*100</f>
        <v>#DIV/0!</v>
      </c>
      <c r="I902" s="868">
        <v>10.5</v>
      </c>
      <c r="J902" s="1511" t="e">
        <f>M902/G902</f>
        <v>#DIV/0!</v>
      </c>
      <c r="K902" s="644">
        <f>ROUND(E902*I902,0)</f>
        <v>0</v>
      </c>
      <c r="L902" s="644">
        <f t="shared" ref="L902" si="523">ROUND(K902/12*$B$4,0)</f>
        <v>0</v>
      </c>
      <c r="M902" s="644"/>
      <c r="N902" s="644" t="e">
        <f>M902/L902*100</f>
        <v>#DIV/0!</v>
      </c>
      <c r="O902" s="644">
        <f>ROUND(K902/D902,0)</f>
        <v>0</v>
      </c>
      <c r="P902" s="644" t="e">
        <f>M902/$B$4*12/O902</f>
        <v>#DIV/0!</v>
      </c>
      <c r="Q902" s="718"/>
      <c r="R902" s="718">
        <f t="shared" si="522"/>
        <v>0</v>
      </c>
      <c r="S902" s="718">
        <f t="shared" si="520"/>
        <v>0</v>
      </c>
      <c r="T902" s="718"/>
      <c r="U902" s="718"/>
      <c r="V902" s="718"/>
      <c r="W902" s="718"/>
      <c r="X902" s="1514"/>
      <c r="Y902" s="1328"/>
      <c r="Z902" s="1328">
        <f t="shared" si="482"/>
        <v>0</v>
      </c>
      <c r="AA902" s="690"/>
    </row>
    <row r="903" spans="1:28" ht="15" customHeight="1" x14ac:dyDescent="0.25">
      <c r="A903" s="589">
        <v>1</v>
      </c>
      <c r="B903" s="105" t="s">
        <v>7</v>
      </c>
      <c r="C903" s="771"/>
      <c r="D903" s="105"/>
      <c r="E903" s="880">
        <v>23</v>
      </c>
      <c r="F903" s="1332">
        <f>ROUND(E903/12*$B$4,0)</f>
        <v>2</v>
      </c>
      <c r="G903" s="775">
        <f>SUM(G902:G902)</f>
        <v>0</v>
      </c>
      <c r="H903" s="775">
        <f>G903/F903*100</f>
        <v>0</v>
      </c>
      <c r="I903" s="525">
        <f>K903/E903</f>
        <v>0</v>
      </c>
      <c r="J903" s="525" t="e">
        <f>M903/G903</f>
        <v>#DIV/0!</v>
      </c>
      <c r="K903" s="775">
        <f>SUM(K902:K902)</f>
        <v>0</v>
      </c>
      <c r="L903" s="775">
        <f>SUM(L902:L902)</f>
        <v>0</v>
      </c>
      <c r="M903" s="775">
        <f>SUM(M902:M902)</f>
        <v>0</v>
      </c>
      <c r="N903" s="1305" t="e">
        <f>M903/L903*100</f>
        <v>#DIV/0!</v>
      </c>
      <c r="O903" s="1938">
        <f>SUM(O902)</f>
        <v>0</v>
      </c>
      <c r="P903" s="1305" t="e">
        <f>M903/$B$4*12/O903</f>
        <v>#DIV/0!</v>
      </c>
      <c r="Q903" s="873">
        <v>782.18</v>
      </c>
      <c r="R903" s="873">
        <f t="shared" si="522"/>
        <v>65.181666666666658</v>
      </c>
      <c r="S903" s="873">
        <f t="shared" si="520"/>
        <v>0</v>
      </c>
      <c r="T903" s="873"/>
      <c r="U903" s="873">
        <f>S903-R903</f>
        <v>-65.181666666666658</v>
      </c>
      <c r="V903" s="873"/>
      <c r="W903" s="873"/>
      <c r="X903" s="1469"/>
      <c r="Y903" s="1330"/>
      <c r="Z903" s="1330">
        <f t="shared" si="482"/>
        <v>0</v>
      </c>
      <c r="AA903" s="690"/>
    </row>
    <row r="904" spans="1:28" ht="21" customHeight="1" x14ac:dyDescent="0.25">
      <c r="A904" s="589">
        <v>1</v>
      </c>
      <c r="B904" s="123" t="s">
        <v>262</v>
      </c>
      <c r="C904" s="1347"/>
      <c r="D904" s="322"/>
      <c r="E904" s="831"/>
      <c r="F904" s="157"/>
      <c r="G904" s="157"/>
      <c r="H904" s="157"/>
      <c r="I904" s="501"/>
      <c r="J904" s="501"/>
      <c r="K904" s="157"/>
      <c r="L904" s="157"/>
      <c r="M904" s="157"/>
      <c r="N904" s="802"/>
      <c r="O904" s="1944"/>
      <c r="P904" s="802"/>
      <c r="Q904" s="780"/>
      <c r="R904" s="780">
        <f t="shared" si="522"/>
        <v>0</v>
      </c>
      <c r="S904" s="780">
        <f t="shared" ref="S904" si="524">W904-V904-T904</f>
        <v>0</v>
      </c>
      <c r="T904" s="780"/>
      <c r="U904" s="780">
        <f>S904-R904</f>
        <v>0</v>
      </c>
      <c r="V904" s="780"/>
      <c r="W904" s="780"/>
      <c r="X904" s="1442"/>
      <c r="Y904" s="1402"/>
      <c r="Z904" s="1402">
        <f t="shared" si="482"/>
        <v>0</v>
      </c>
      <c r="AA904" s="690"/>
    </row>
    <row r="905" spans="1:28" s="640" customFormat="1" ht="29.25" customHeight="1" x14ac:dyDescent="0.25">
      <c r="A905" s="589">
        <v>1</v>
      </c>
      <c r="B905" s="101" t="s">
        <v>427</v>
      </c>
      <c r="C905" s="1994"/>
      <c r="D905" s="101"/>
      <c r="E905" s="768">
        <f>E907+E908+E911+E912</f>
        <v>0</v>
      </c>
      <c r="F905" s="768">
        <f t="shared" ref="F905:G905" si="525">F907+F908+F911+F912</f>
        <v>0</v>
      </c>
      <c r="G905" s="768">
        <f t="shared" si="525"/>
        <v>0</v>
      </c>
      <c r="H905" s="167" t="e">
        <f>G905/F905*100</f>
        <v>#DIV/0!</v>
      </c>
      <c r="I905" s="500"/>
      <c r="J905" s="500"/>
      <c r="K905" s="167"/>
      <c r="L905" s="167"/>
      <c r="M905" s="167"/>
      <c r="N905" s="636"/>
      <c r="O905" s="636"/>
      <c r="P905" s="636"/>
      <c r="Q905" s="610"/>
      <c r="R905" s="610">
        <f t="shared" si="522"/>
        <v>0</v>
      </c>
      <c r="S905" s="610">
        <f t="shared" si="520"/>
        <v>0</v>
      </c>
      <c r="T905" s="610"/>
      <c r="U905" s="610"/>
      <c r="V905" s="610"/>
      <c r="W905" s="610"/>
      <c r="X905" s="1387">
        <f>X914+X915+X916</f>
        <v>0</v>
      </c>
      <c r="Y905" s="756">
        <f>Y914+Y915+Y916</f>
        <v>0</v>
      </c>
      <c r="Z905" s="756">
        <f t="shared" si="482"/>
        <v>0</v>
      </c>
      <c r="AA905" s="690"/>
      <c r="AB905" s="690"/>
    </row>
    <row r="906" spans="1:28" ht="29.25" customHeight="1" x14ac:dyDescent="0.25">
      <c r="A906" s="589">
        <v>1</v>
      </c>
      <c r="B906" s="62" t="s">
        <v>260</v>
      </c>
      <c r="C906" s="1348"/>
      <c r="D906" s="63"/>
      <c r="E906" s="741"/>
      <c r="F906" s="8"/>
      <c r="G906" s="8"/>
      <c r="H906" s="8"/>
      <c r="I906" s="500"/>
      <c r="J906" s="500"/>
      <c r="K906" s="167"/>
      <c r="L906" s="167"/>
      <c r="M906" s="167"/>
      <c r="N906" s="117"/>
      <c r="O906" s="117"/>
      <c r="P906" s="117"/>
      <c r="Q906" s="610"/>
      <c r="R906" s="610">
        <f t="shared" si="522"/>
        <v>0</v>
      </c>
      <c r="S906" s="610"/>
      <c r="T906" s="610"/>
      <c r="U906" s="610"/>
      <c r="V906" s="610"/>
      <c r="W906" s="610"/>
      <c r="X906" s="1387"/>
      <c r="Y906" s="756"/>
      <c r="Z906" s="756"/>
      <c r="AA906" s="690"/>
    </row>
    <row r="907" spans="1:28" ht="29.25" customHeight="1" x14ac:dyDescent="0.25">
      <c r="A907" s="589">
        <v>1</v>
      </c>
      <c r="B907" s="62" t="s">
        <v>261</v>
      </c>
      <c r="C907" s="1348"/>
      <c r="D907" s="63"/>
      <c r="E907" s="741"/>
      <c r="F907" s="8">
        <f>ROUND(E907/12*$B$4,0)</f>
        <v>0</v>
      </c>
      <c r="G907" s="8"/>
      <c r="H907" s="8" t="e">
        <f>G907/F907*100</f>
        <v>#DIV/0!</v>
      </c>
      <c r="I907" s="500"/>
      <c r="J907" s="500"/>
      <c r="K907" s="167"/>
      <c r="L907" s="167"/>
      <c r="M907" s="167"/>
      <c r="N907" s="117"/>
      <c r="O907" s="117"/>
      <c r="P907" s="117"/>
      <c r="Q907" s="610"/>
      <c r="R907" s="610">
        <f t="shared" si="522"/>
        <v>0</v>
      </c>
      <c r="S907" s="610"/>
      <c r="T907" s="610"/>
      <c r="U907" s="610"/>
      <c r="V907" s="610"/>
      <c r="W907" s="610"/>
      <c r="X907" s="1387"/>
      <c r="Y907" s="756"/>
      <c r="Z907" s="756"/>
      <c r="AA907" s="690"/>
    </row>
    <row r="908" spans="1:28" ht="29.25" customHeight="1" x14ac:dyDescent="0.25">
      <c r="A908" s="589">
        <v>1</v>
      </c>
      <c r="B908" s="102" t="s">
        <v>428</v>
      </c>
      <c r="C908" s="1348"/>
      <c r="D908" s="63"/>
      <c r="E908" s="741">
        <f>E909</f>
        <v>0</v>
      </c>
      <c r="F908" s="8">
        <f t="shared" ref="F908:G908" si="526">F909</f>
        <v>0</v>
      </c>
      <c r="G908" s="8">
        <f t="shared" si="526"/>
        <v>0</v>
      </c>
      <c r="H908" s="8" t="e">
        <f>G908/F908*100</f>
        <v>#DIV/0!</v>
      </c>
      <c r="I908" s="500"/>
      <c r="J908" s="500"/>
      <c r="K908" s="167"/>
      <c r="L908" s="167"/>
      <c r="M908" s="167"/>
      <c r="N908" s="117"/>
      <c r="O908" s="117"/>
      <c r="P908" s="117"/>
      <c r="Q908" s="610"/>
      <c r="R908" s="610">
        <f t="shared" si="522"/>
        <v>0</v>
      </c>
      <c r="S908" s="610"/>
      <c r="T908" s="610"/>
      <c r="U908" s="610"/>
      <c r="V908" s="610"/>
      <c r="W908" s="610"/>
      <c r="X908" s="1387"/>
      <c r="Y908" s="756"/>
      <c r="Z908" s="756"/>
      <c r="AA908" s="690"/>
    </row>
    <row r="909" spans="1:28" ht="29.25" customHeight="1" x14ac:dyDescent="0.25">
      <c r="A909" s="589">
        <v>1</v>
      </c>
      <c r="B909" s="63" t="s">
        <v>429</v>
      </c>
      <c r="C909" s="1348"/>
      <c r="D909" s="63"/>
      <c r="E909" s="741"/>
      <c r="F909" s="8">
        <f>ROUND(E909/12*$B$4,0)</f>
        <v>0</v>
      </c>
      <c r="G909" s="8"/>
      <c r="H909" s="8" t="e">
        <f>G909/F909*100</f>
        <v>#DIV/0!</v>
      </c>
      <c r="I909" s="500"/>
      <c r="J909" s="500"/>
      <c r="K909" s="167"/>
      <c r="L909" s="167"/>
      <c r="M909" s="167"/>
      <c r="N909" s="117"/>
      <c r="O909" s="117"/>
      <c r="P909" s="117"/>
      <c r="Q909" s="610"/>
      <c r="R909" s="610">
        <f t="shared" si="522"/>
        <v>0</v>
      </c>
      <c r="S909" s="610"/>
      <c r="T909" s="610"/>
      <c r="U909" s="610"/>
      <c r="V909" s="610"/>
      <c r="W909" s="610"/>
      <c r="X909" s="1387"/>
      <c r="Y909" s="756"/>
      <c r="Z909" s="756"/>
      <c r="AA909" s="690"/>
    </row>
    <row r="910" spans="1:28" ht="29.25" customHeight="1" x14ac:dyDescent="0.25">
      <c r="A910" s="589">
        <v>1</v>
      </c>
      <c r="B910" s="63" t="s">
        <v>430</v>
      </c>
      <c r="C910" s="1348"/>
      <c r="D910" s="63"/>
      <c r="E910" s="741"/>
      <c r="F910" s="8"/>
      <c r="G910" s="8"/>
      <c r="H910" s="8"/>
      <c r="I910" s="500"/>
      <c r="J910" s="500"/>
      <c r="K910" s="167"/>
      <c r="L910" s="167"/>
      <c r="M910" s="167"/>
      <c r="N910" s="117"/>
      <c r="O910" s="117"/>
      <c r="P910" s="117"/>
      <c r="Q910" s="610"/>
      <c r="R910" s="610">
        <f t="shared" si="522"/>
        <v>0</v>
      </c>
      <c r="S910" s="610"/>
      <c r="T910" s="610"/>
      <c r="U910" s="610"/>
      <c r="V910" s="610"/>
      <c r="W910" s="610"/>
      <c r="X910" s="1387"/>
      <c r="Y910" s="756"/>
      <c r="Z910" s="756"/>
      <c r="AA910" s="690"/>
    </row>
    <row r="911" spans="1:28" ht="29.25" customHeight="1" x14ac:dyDescent="0.25">
      <c r="A911" s="589">
        <v>1</v>
      </c>
      <c r="B911" s="63" t="s">
        <v>431</v>
      </c>
      <c r="C911" s="1348"/>
      <c r="D911" s="63"/>
      <c r="E911" s="741"/>
      <c r="F911" s="8">
        <f t="shared" ref="F911:F912" si="527">ROUND(E911/12*$B$4,0)</f>
        <v>0</v>
      </c>
      <c r="G911" s="8"/>
      <c r="H911" s="8" t="e">
        <f>G911/F911*100</f>
        <v>#DIV/0!</v>
      </c>
      <c r="I911" s="500"/>
      <c r="J911" s="500"/>
      <c r="K911" s="167"/>
      <c r="L911" s="167"/>
      <c r="M911" s="167"/>
      <c r="N911" s="117"/>
      <c r="O911" s="117"/>
      <c r="P911" s="117"/>
      <c r="Q911" s="610"/>
      <c r="R911" s="610">
        <f t="shared" si="522"/>
        <v>0</v>
      </c>
      <c r="S911" s="610"/>
      <c r="T911" s="610"/>
      <c r="U911" s="610"/>
      <c r="V911" s="610"/>
      <c r="W911" s="610"/>
      <c r="X911" s="1387"/>
      <c r="Y911" s="756"/>
      <c r="Z911" s="756"/>
      <c r="AA911" s="690"/>
    </row>
    <row r="912" spans="1:28" ht="29.25" customHeight="1" x14ac:dyDescent="0.25">
      <c r="A912" s="589">
        <v>1</v>
      </c>
      <c r="B912" s="63" t="s">
        <v>447</v>
      </c>
      <c r="C912" s="1348"/>
      <c r="D912" s="63"/>
      <c r="E912" s="741"/>
      <c r="F912" s="8">
        <f t="shared" si="527"/>
        <v>0</v>
      </c>
      <c r="G912" s="8"/>
      <c r="H912" s="8" t="e">
        <f>G912/F912*100</f>
        <v>#DIV/0!</v>
      </c>
      <c r="I912" s="500"/>
      <c r="J912" s="500"/>
      <c r="K912" s="167"/>
      <c r="L912" s="167"/>
      <c r="M912" s="167"/>
      <c r="N912" s="117"/>
      <c r="O912" s="117"/>
      <c r="P912" s="117"/>
      <c r="Q912" s="610"/>
      <c r="R912" s="610">
        <f t="shared" si="522"/>
        <v>0</v>
      </c>
      <c r="S912" s="610"/>
      <c r="T912" s="610"/>
      <c r="U912" s="610"/>
      <c r="V912" s="610"/>
      <c r="W912" s="610"/>
      <c r="X912" s="1387"/>
      <c r="Y912" s="756"/>
      <c r="Z912" s="756"/>
      <c r="AA912" s="690"/>
    </row>
    <row r="913" spans="1:27" ht="29.25" customHeight="1" x14ac:dyDescent="0.25">
      <c r="A913" s="589">
        <v>1</v>
      </c>
      <c r="B913" s="48" t="s">
        <v>136</v>
      </c>
      <c r="C913" s="1348"/>
      <c r="D913" s="63"/>
      <c r="E913" s="768">
        <f>E914</f>
        <v>0</v>
      </c>
      <c r="F913" s="167">
        <f t="shared" ref="F913:G913" si="528">F914</f>
        <v>0</v>
      </c>
      <c r="G913" s="167">
        <f t="shared" si="528"/>
        <v>0</v>
      </c>
      <c r="H913" s="167" t="e">
        <f>G913/F913*100</f>
        <v>#DIV/0!</v>
      </c>
      <c r="I913" s="500"/>
      <c r="J913" s="500"/>
      <c r="K913" s="167"/>
      <c r="L913" s="167"/>
      <c r="M913" s="167"/>
      <c r="N913" s="117"/>
      <c r="O913" s="117"/>
      <c r="P913" s="117"/>
      <c r="Q913" s="610"/>
      <c r="R913" s="610">
        <f t="shared" si="522"/>
        <v>0</v>
      </c>
      <c r="S913" s="610"/>
      <c r="T913" s="610"/>
      <c r="U913" s="610"/>
      <c r="V913" s="610"/>
      <c r="W913" s="610"/>
      <c r="X913" s="1387"/>
      <c r="Y913" s="756"/>
      <c r="Z913" s="756"/>
      <c r="AA913" s="690"/>
    </row>
    <row r="914" spans="1:27" ht="26.25" customHeight="1" x14ac:dyDescent="0.25">
      <c r="A914" s="589">
        <v>1</v>
      </c>
      <c r="B914" s="6" t="s">
        <v>316</v>
      </c>
      <c r="C914" s="1348"/>
      <c r="D914" s="63"/>
      <c r="E914" s="741"/>
      <c r="F914" s="137">
        <f>ROUND(E914/12*$B$4,0)</f>
        <v>0</v>
      </c>
      <c r="G914" s="8"/>
      <c r="H914" s="8" t="e">
        <f>G914/F914*100</f>
        <v>#DIV/0!</v>
      </c>
      <c r="I914" s="500"/>
      <c r="J914" s="500"/>
      <c r="K914" s="167"/>
      <c r="L914" s="167"/>
      <c r="M914" s="167"/>
      <c r="N914" s="117"/>
      <c r="O914" s="117"/>
      <c r="P914" s="117"/>
      <c r="Q914" s="610"/>
      <c r="R914" s="610">
        <f t="shared" si="522"/>
        <v>0</v>
      </c>
      <c r="S914" s="610">
        <f t="shared" si="520"/>
        <v>0</v>
      </c>
      <c r="T914" s="610"/>
      <c r="U914" s="610"/>
      <c r="V914" s="610"/>
      <c r="W914" s="610"/>
      <c r="X914" s="1387"/>
      <c r="Y914" s="756"/>
      <c r="Z914" s="756">
        <f t="shared" si="482"/>
        <v>0</v>
      </c>
      <c r="AA914" s="690"/>
    </row>
    <row r="915" spans="1:27" ht="15" customHeight="1" x14ac:dyDescent="0.25">
      <c r="A915" s="589">
        <v>1</v>
      </c>
      <c r="B915" s="6" t="s">
        <v>433</v>
      </c>
      <c r="C915" s="1348"/>
      <c r="D915" s="63"/>
      <c r="E915" s="741"/>
      <c r="F915" s="137"/>
      <c r="G915" s="8"/>
      <c r="H915" s="8"/>
      <c r="I915" s="500"/>
      <c r="J915" s="500"/>
      <c r="K915" s="167"/>
      <c r="L915" s="167"/>
      <c r="M915" s="167"/>
      <c r="N915" s="117"/>
      <c r="O915" s="117"/>
      <c r="P915" s="117"/>
      <c r="Q915" s="610"/>
      <c r="R915" s="610">
        <f t="shared" si="522"/>
        <v>0</v>
      </c>
      <c r="S915" s="610">
        <f t="shared" si="520"/>
        <v>0</v>
      </c>
      <c r="T915" s="610"/>
      <c r="U915" s="610"/>
      <c r="V915" s="610"/>
      <c r="W915" s="610"/>
      <c r="X915" s="1387"/>
      <c r="Y915" s="756"/>
      <c r="Z915" s="756">
        <f t="shared" si="482"/>
        <v>0</v>
      </c>
      <c r="AA915" s="690"/>
    </row>
    <row r="916" spans="1:27" ht="15" customHeight="1" x14ac:dyDescent="0.25">
      <c r="A916" s="589">
        <v>1</v>
      </c>
      <c r="B916" s="112" t="s">
        <v>434</v>
      </c>
      <c r="C916" s="1348"/>
      <c r="D916" s="63"/>
      <c r="E916" s="741"/>
      <c r="F916" s="137"/>
      <c r="G916" s="8"/>
      <c r="H916" s="8"/>
      <c r="I916" s="500"/>
      <c r="J916" s="500"/>
      <c r="K916" s="167"/>
      <c r="L916" s="167"/>
      <c r="M916" s="167"/>
      <c r="N916" s="117"/>
      <c r="O916" s="117"/>
      <c r="P916" s="117"/>
      <c r="Q916" s="610"/>
      <c r="R916" s="610">
        <f t="shared" si="522"/>
        <v>0</v>
      </c>
      <c r="S916" s="610">
        <f t="shared" si="520"/>
        <v>0</v>
      </c>
      <c r="T916" s="610"/>
      <c r="U916" s="610"/>
      <c r="V916" s="610"/>
      <c r="W916" s="610"/>
      <c r="X916" s="1387"/>
      <c r="Y916" s="756"/>
      <c r="Z916" s="756">
        <f t="shared" si="482"/>
        <v>0</v>
      </c>
      <c r="AA916" s="690"/>
    </row>
    <row r="917" spans="1:27" ht="32.25" customHeight="1" x14ac:dyDescent="0.25">
      <c r="A917" s="589">
        <v>1</v>
      </c>
      <c r="B917" s="100" t="s">
        <v>262</v>
      </c>
      <c r="C917" s="2010"/>
      <c r="D917" s="316"/>
      <c r="E917" s="1072"/>
      <c r="F917" s="1332"/>
      <c r="G917" s="172"/>
      <c r="H917" s="2011"/>
      <c r="I917" s="1590"/>
      <c r="J917" s="1590"/>
      <c r="K917" s="195"/>
      <c r="L917" s="1035"/>
      <c r="M917" s="195"/>
      <c r="N917" s="651"/>
      <c r="O917" s="644"/>
      <c r="P917" s="651"/>
      <c r="Q917" s="610"/>
      <c r="R917" s="610">
        <f t="shared" si="522"/>
        <v>0</v>
      </c>
      <c r="S917" s="610">
        <f>W917-V917-T917</f>
        <v>0</v>
      </c>
      <c r="T917" s="610"/>
      <c r="U917" s="610">
        <f>S917-R917</f>
        <v>0</v>
      </c>
      <c r="V917" s="610"/>
      <c r="W917" s="610"/>
      <c r="X917" s="1387"/>
      <c r="Y917" s="756"/>
      <c r="Z917" s="756">
        <f t="shared" si="482"/>
        <v>0</v>
      </c>
      <c r="AA917" s="690"/>
    </row>
    <row r="918" spans="1:27" ht="35.25" customHeight="1" x14ac:dyDescent="0.25">
      <c r="A918" s="589">
        <v>1</v>
      </c>
      <c r="B918" s="102" t="s">
        <v>424</v>
      </c>
      <c r="C918" s="2012"/>
      <c r="D918" s="315"/>
      <c r="E918" s="880"/>
      <c r="F918" s="775"/>
      <c r="G918" s="775"/>
      <c r="H918" s="775"/>
      <c r="I918" s="525"/>
      <c r="J918" s="1589"/>
      <c r="K918" s="775"/>
      <c r="L918" s="775"/>
      <c r="M918" s="1947"/>
      <c r="N918" s="672"/>
      <c r="O918" s="1305"/>
      <c r="P918" s="1305"/>
      <c r="Q918" s="873"/>
      <c r="R918" s="873">
        <f t="shared" si="522"/>
        <v>0</v>
      </c>
      <c r="S918" s="873">
        <f t="shared" ref="S918:S919" si="529">W918-V918-T918</f>
        <v>0</v>
      </c>
      <c r="T918" s="873"/>
      <c r="U918" s="873">
        <f>S918-R918</f>
        <v>0</v>
      </c>
      <c r="V918" s="873"/>
      <c r="W918" s="873"/>
      <c r="X918" s="880">
        <f>SUM(X905+X917*3.2)</f>
        <v>0</v>
      </c>
      <c r="Y918" s="1330">
        <f>Y917+Y905</f>
        <v>0</v>
      </c>
      <c r="Z918" s="1330">
        <f t="shared" si="482"/>
        <v>0</v>
      </c>
      <c r="AA918" s="690"/>
    </row>
    <row r="919" spans="1:27" ht="48" customHeight="1" x14ac:dyDescent="0.25">
      <c r="A919" s="589">
        <v>1</v>
      </c>
      <c r="B919" s="124" t="s">
        <v>435</v>
      </c>
      <c r="C919" s="2013"/>
      <c r="D919" s="2014"/>
      <c r="E919" s="831">
        <f>E920+E925</f>
        <v>0</v>
      </c>
      <c r="F919" s="157">
        <f t="shared" ref="F919:G919" si="530">F920+F925</f>
        <v>0</v>
      </c>
      <c r="G919" s="157">
        <f t="shared" si="530"/>
        <v>1</v>
      </c>
      <c r="H919" s="157" t="e">
        <f>G919/F919*100</f>
        <v>#DIV/0!</v>
      </c>
      <c r="I919" s="1992"/>
      <c r="J919" s="1810"/>
      <c r="K919" s="12"/>
      <c r="L919" s="12"/>
      <c r="M919" s="2015"/>
      <c r="N919" s="2015"/>
      <c r="O919" s="12"/>
      <c r="P919" s="12"/>
      <c r="Q919" s="610"/>
      <c r="R919" s="610">
        <f t="shared" si="522"/>
        <v>0</v>
      </c>
      <c r="S919" s="610">
        <f t="shared" si="529"/>
        <v>0</v>
      </c>
      <c r="T919" s="610"/>
      <c r="U919" s="610">
        <f>S919-R919</f>
        <v>0</v>
      </c>
      <c r="V919" s="610"/>
      <c r="W919" s="610"/>
      <c r="X919" s="1387"/>
      <c r="Y919" s="756"/>
      <c r="Z919" s="756">
        <f t="shared" si="482"/>
        <v>0</v>
      </c>
      <c r="AA919" s="690"/>
    </row>
    <row r="920" spans="1:27" ht="37.5" customHeight="1" x14ac:dyDescent="0.25">
      <c r="A920" s="589">
        <v>1</v>
      </c>
      <c r="B920" s="102" t="s">
        <v>436</v>
      </c>
      <c r="C920" s="1348"/>
      <c r="D920" s="63"/>
      <c r="E920" s="620">
        <f>SUM(E921:E924)</f>
        <v>0</v>
      </c>
      <c r="F920" s="164">
        <f t="shared" ref="F920:G920" si="531">SUM(F921:F924)</f>
        <v>0</v>
      </c>
      <c r="G920" s="164">
        <f t="shared" si="531"/>
        <v>0</v>
      </c>
      <c r="H920" s="164" t="e">
        <f>G920/F920*100</f>
        <v>#DIV/0!</v>
      </c>
      <c r="I920" s="618"/>
      <c r="J920" s="618"/>
      <c r="K920" s="148"/>
      <c r="L920" s="148"/>
      <c r="M920" s="148"/>
      <c r="N920" s="148"/>
      <c r="O920" s="148"/>
      <c r="P920" s="148"/>
      <c r="Q920" s="610"/>
      <c r="R920" s="610">
        <f t="shared" si="522"/>
        <v>0</v>
      </c>
      <c r="S920" s="610">
        <f t="shared" si="520"/>
        <v>0</v>
      </c>
      <c r="T920" s="610"/>
      <c r="U920" s="610"/>
      <c r="V920" s="610"/>
      <c r="W920" s="610"/>
      <c r="X920" s="1529">
        <f>X938+X939+X942</f>
        <v>0</v>
      </c>
      <c r="Y920" s="761">
        <f t="shared" ref="Y920" si="532">Y938+Y939+Y942</f>
        <v>0</v>
      </c>
      <c r="Z920" s="761">
        <f t="shared" ref="Z920:Z1020" si="533">Y920/1000</f>
        <v>0</v>
      </c>
      <c r="AA920" s="690"/>
    </row>
    <row r="921" spans="1:27" ht="38.25" customHeight="1" x14ac:dyDescent="0.25">
      <c r="A921" s="589">
        <v>1</v>
      </c>
      <c r="B921" s="63" t="s">
        <v>437</v>
      </c>
      <c r="C921" s="1348"/>
      <c r="D921" s="63"/>
      <c r="E921" s="620"/>
      <c r="F921" s="164"/>
      <c r="G921" s="164"/>
      <c r="H921" s="164"/>
      <c r="I921" s="618"/>
      <c r="J921" s="618"/>
      <c r="K921" s="148"/>
      <c r="L921" s="148"/>
      <c r="M921" s="148"/>
      <c r="N921" s="148"/>
      <c r="O921" s="148"/>
      <c r="P921" s="148"/>
      <c r="Q921" s="610"/>
      <c r="R921" s="610">
        <f t="shared" si="522"/>
        <v>0</v>
      </c>
      <c r="S921" s="610"/>
      <c r="T921" s="610"/>
      <c r="U921" s="610"/>
      <c r="V921" s="610"/>
      <c r="W921" s="610"/>
      <c r="X921" s="1529"/>
      <c r="Y921" s="761"/>
      <c r="Z921" s="761"/>
      <c r="AA921" s="690"/>
    </row>
    <row r="922" spans="1:27" ht="49.5" customHeight="1" x14ac:dyDescent="0.25">
      <c r="A922" s="589">
        <v>1</v>
      </c>
      <c r="B922" s="63" t="s">
        <v>438</v>
      </c>
      <c r="C922" s="1348"/>
      <c r="D922" s="63"/>
      <c r="E922" s="620"/>
      <c r="F922" s="164"/>
      <c r="G922" s="164"/>
      <c r="H922" s="164"/>
      <c r="I922" s="618"/>
      <c r="J922" s="618"/>
      <c r="K922" s="148"/>
      <c r="L922" s="148"/>
      <c r="M922" s="148"/>
      <c r="N922" s="148"/>
      <c r="O922" s="148"/>
      <c r="P922" s="148"/>
      <c r="Q922" s="610"/>
      <c r="R922" s="610">
        <f t="shared" si="522"/>
        <v>0</v>
      </c>
      <c r="S922" s="610"/>
      <c r="T922" s="610"/>
      <c r="U922" s="610"/>
      <c r="V922" s="610"/>
      <c r="W922" s="610"/>
      <c r="X922" s="1529"/>
      <c r="Y922" s="761"/>
      <c r="Z922" s="761"/>
      <c r="AA922" s="690"/>
    </row>
    <row r="923" spans="1:27" ht="44.25" customHeight="1" x14ac:dyDescent="0.25">
      <c r="A923" s="589">
        <v>1</v>
      </c>
      <c r="B923" s="63" t="s">
        <v>439</v>
      </c>
      <c r="C923" s="1348"/>
      <c r="D923" s="63"/>
      <c r="E923" s="620"/>
      <c r="F923" s="164">
        <f t="shared" ref="F923:F924" si="534">ROUND(E923/12*$B$4,0)</f>
        <v>0</v>
      </c>
      <c r="G923" s="164"/>
      <c r="H923" s="164"/>
      <c r="I923" s="618"/>
      <c r="J923" s="618"/>
      <c r="K923" s="148"/>
      <c r="L923" s="148"/>
      <c r="M923" s="148"/>
      <c r="N923" s="148"/>
      <c r="O923" s="148"/>
      <c r="P923" s="148"/>
      <c r="Q923" s="610"/>
      <c r="R923" s="610">
        <f t="shared" si="522"/>
        <v>0</v>
      </c>
      <c r="S923" s="610"/>
      <c r="T923" s="610"/>
      <c r="U923" s="610"/>
      <c r="V923" s="610"/>
      <c r="W923" s="610"/>
      <c r="X923" s="1529"/>
      <c r="Y923" s="761"/>
      <c r="Z923" s="761"/>
      <c r="AA923" s="690"/>
    </row>
    <row r="924" spans="1:27" ht="42" customHeight="1" x14ac:dyDescent="0.25">
      <c r="A924" s="589">
        <v>1</v>
      </c>
      <c r="B924" s="63" t="s">
        <v>440</v>
      </c>
      <c r="C924" s="1348"/>
      <c r="D924" s="63"/>
      <c r="E924" s="620"/>
      <c r="F924" s="164">
        <f t="shared" si="534"/>
        <v>0</v>
      </c>
      <c r="G924" s="164"/>
      <c r="H924" s="164"/>
      <c r="I924" s="618"/>
      <c r="J924" s="618"/>
      <c r="K924" s="148"/>
      <c r="L924" s="148"/>
      <c r="M924" s="148"/>
      <c r="N924" s="148"/>
      <c r="O924" s="148"/>
      <c r="P924" s="148"/>
      <c r="Q924" s="610"/>
      <c r="R924" s="610">
        <f t="shared" si="522"/>
        <v>0</v>
      </c>
      <c r="S924" s="610"/>
      <c r="T924" s="610"/>
      <c r="U924" s="610"/>
      <c r="V924" s="610"/>
      <c r="W924" s="610"/>
      <c r="X924" s="1529"/>
      <c r="Y924" s="761"/>
      <c r="Z924" s="761"/>
      <c r="AA924" s="690"/>
    </row>
    <row r="925" spans="1:27" ht="47.25" customHeight="1" x14ac:dyDescent="0.25">
      <c r="A925" s="589">
        <v>1</v>
      </c>
      <c r="B925" s="102" t="s">
        <v>441</v>
      </c>
      <c r="C925" s="1348"/>
      <c r="D925" s="63"/>
      <c r="E925" s="1415">
        <f>SUM(E926:E928)</f>
        <v>0</v>
      </c>
      <c r="F925" s="1996">
        <f t="shared" ref="F925:G925" si="535">SUM(F926:F928)</f>
        <v>0</v>
      </c>
      <c r="G925" s="1996">
        <f t="shared" si="535"/>
        <v>1</v>
      </c>
      <c r="H925" s="1996" t="e">
        <f>G925/F925*100</f>
        <v>#DIV/0!</v>
      </c>
      <c r="I925" s="618"/>
      <c r="J925" s="618"/>
      <c r="K925" s="148"/>
      <c r="L925" s="148"/>
      <c r="M925" s="148"/>
      <c r="N925" s="148"/>
      <c r="O925" s="148"/>
      <c r="P925" s="148"/>
      <c r="Q925" s="610"/>
      <c r="R925" s="610">
        <f t="shared" si="522"/>
        <v>0</v>
      </c>
      <c r="S925" s="610"/>
      <c r="T925" s="610"/>
      <c r="U925" s="610"/>
      <c r="V925" s="610"/>
      <c r="W925" s="610"/>
      <c r="X925" s="1529"/>
      <c r="Y925" s="761"/>
      <c r="Z925" s="761"/>
      <c r="AA925" s="690"/>
    </row>
    <row r="926" spans="1:27" ht="40.5" customHeight="1" x14ac:dyDescent="0.25">
      <c r="A926" s="589">
        <v>1</v>
      </c>
      <c r="B926" s="63" t="s">
        <v>442</v>
      </c>
      <c r="C926" s="1348"/>
      <c r="D926" s="63"/>
      <c r="E926" s="620"/>
      <c r="F926" s="164"/>
      <c r="G926" s="164"/>
      <c r="H926" s="164"/>
      <c r="I926" s="618"/>
      <c r="J926" s="618"/>
      <c r="K926" s="148"/>
      <c r="L926" s="148"/>
      <c r="M926" s="148"/>
      <c r="N926" s="148"/>
      <c r="O926" s="148"/>
      <c r="P926" s="148"/>
      <c r="Q926" s="610"/>
      <c r="R926" s="610">
        <f t="shared" si="522"/>
        <v>0</v>
      </c>
      <c r="S926" s="610"/>
      <c r="T926" s="610"/>
      <c r="U926" s="610"/>
      <c r="V926" s="610"/>
      <c r="W926" s="610"/>
      <c r="X926" s="1529"/>
      <c r="Y926" s="761"/>
      <c r="Z926" s="761"/>
      <c r="AA926" s="690"/>
    </row>
    <row r="927" spans="1:27" ht="57.75" customHeight="1" x14ac:dyDescent="0.25">
      <c r="A927" s="589">
        <v>1</v>
      </c>
      <c r="B927" s="63" t="s">
        <v>443</v>
      </c>
      <c r="C927" s="1348"/>
      <c r="D927" s="63"/>
      <c r="E927" s="620"/>
      <c r="F927" s="164">
        <f t="shared" ref="F927:F928" si="536">ROUND(E927/12*$B$4,0)</f>
        <v>0</v>
      </c>
      <c r="G927" s="164">
        <v>1</v>
      </c>
      <c r="H927" s="164" t="e">
        <f>G927/F927*100</f>
        <v>#DIV/0!</v>
      </c>
      <c r="I927" s="618"/>
      <c r="J927" s="618"/>
      <c r="K927" s="148"/>
      <c r="L927" s="148"/>
      <c r="M927" s="148"/>
      <c r="N927" s="148"/>
      <c r="O927" s="148"/>
      <c r="P927" s="148"/>
      <c r="Q927" s="610"/>
      <c r="R927" s="610">
        <f t="shared" si="522"/>
        <v>0</v>
      </c>
      <c r="S927" s="610"/>
      <c r="T927" s="610"/>
      <c r="U927" s="610"/>
      <c r="V927" s="610"/>
      <c r="W927" s="610"/>
      <c r="X927" s="1529"/>
      <c r="Y927" s="761"/>
      <c r="Z927" s="761"/>
      <c r="AA927" s="690"/>
    </row>
    <row r="928" spans="1:27" ht="48" customHeight="1" x14ac:dyDescent="0.25">
      <c r="A928" s="589">
        <v>1</v>
      </c>
      <c r="B928" s="63" t="s">
        <v>444</v>
      </c>
      <c r="C928" s="1348"/>
      <c r="D928" s="63"/>
      <c r="E928" s="620"/>
      <c r="F928" s="164">
        <f t="shared" si="536"/>
        <v>0</v>
      </c>
      <c r="G928" s="164"/>
      <c r="H928" s="164" t="e">
        <f>G928/F928*100</f>
        <v>#DIV/0!</v>
      </c>
      <c r="I928" s="618"/>
      <c r="J928" s="618"/>
      <c r="K928" s="148"/>
      <c r="L928" s="148"/>
      <c r="M928" s="148"/>
      <c r="N928" s="148"/>
      <c r="O928" s="148"/>
      <c r="P928" s="148"/>
      <c r="Q928" s="610"/>
      <c r="R928" s="610">
        <f t="shared" si="522"/>
        <v>0</v>
      </c>
      <c r="S928" s="610"/>
      <c r="T928" s="610"/>
      <c r="U928" s="610"/>
      <c r="V928" s="610"/>
      <c r="W928" s="610"/>
      <c r="X928" s="1529"/>
      <c r="Y928" s="761"/>
      <c r="Z928" s="761"/>
      <c r="AA928" s="690"/>
    </row>
    <row r="929" spans="1:27" ht="24.95" customHeight="1" x14ac:dyDescent="0.25">
      <c r="A929" s="589">
        <v>1</v>
      </c>
      <c r="B929" s="101" t="s">
        <v>404</v>
      </c>
      <c r="C929" s="1348"/>
      <c r="D929" s="63"/>
      <c r="E929" s="620"/>
      <c r="F929" s="164"/>
      <c r="G929" s="164"/>
      <c r="H929" s="164"/>
      <c r="I929" s="618"/>
      <c r="J929" s="618"/>
      <c r="K929" s="148"/>
      <c r="L929" s="148"/>
      <c r="M929" s="148"/>
      <c r="N929" s="148"/>
      <c r="O929" s="148"/>
      <c r="P929" s="148"/>
      <c r="Q929" s="610"/>
      <c r="R929" s="610">
        <f t="shared" si="522"/>
        <v>0</v>
      </c>
      <c r="S929" s="610"/>
      <c r="T929" s="610"/>
      <c r="U929" s="610"/>
      <c r="V929" s="610"/>
      <c r="W929" s="610"/>
      <c r="X929" s="1529"/>
      <c r="Y929" s="761"/>
      <c r="Z929" s="761"/>
      <c r="AA929" s="690"/>
    </row>
    <row r="930" spans="1:27" ht="24.95" customHeight="1" x14ac:dyDescent="0.25">
      <c r="A930" s="589">
        <v>1</v>
      </c>
      <c r="B930" s="63" t="s">
        <v>389</v>
      </c>
      <c r="C930" s="1348"/>
      <c r="D930" s="63"/>
      <c r="E930" s="620"/>
      <c r="F930" s="164"/>
      <c r="G930" s="164"/>
      <c r="H930" s="164"/>
      <c r="I930" s="618"/>
      <c r="J930" s="618"/>
      <c r="K930" s="148"/>
      <c r="L930" s="148"/>
      <c r="M930" s="148"/>
      <c r="N930" s="148"/>
      <c r="O930" s="148"/>
      <c r="P930" s="148"/>
      <c r="Q930" s="610"/>
      <c r="R930" s="610">
        <f t="shared" si="522"/>
        <v>0</v>
      </c>
      <c r="S930" s="610"/>
      <c r="T930" s="610"/>
      <c r="U930" s="610"/>
      <c r="V930" s="610"/>
      <c r="W930" s="610"/>
      <c r="X930" s="1529"/>
      <c r="Y930" s="761"/>
      <c r="Z930" s="761"/>
      <c r="AA930" s="690"/>
    </row>
    <row r="931" spans="1:27" ht="39.75" customHeight="1" x14ac:dyDescent="0.25">
      <c r="A931" s="589">
        <v>1</v>
      </c>
      <c r="B931" s="102" t="s">
        <v>390</v>
      </c>
      <c r="C931" s="1348"/>
      <c r="D931" s="63"/>
      <c r="E931" s="620"/>
      <c r="F931" s="164"/>
      <c r="G931" s="164"/>
      <c r="H931" s="164"/>
      <c r="I931" s="618"/>
      <c r="J931" s="618"/>
      <c r="K931" s="148"/>
      <c r="L931" s="148"/>
      <c r="M931" s="148"/>
      <c r="N931" s="148"/>
      <c r="O931" s="148"/>
      <c r="P931" s="148"/>
      <c r="Q931" s="610"/>
      <c r="R931" s="610">
        <f t="shared" si="522"/>
        <v>0</v>
      </c>
      <c r="S931" s="610"/>
      <c r="T931" s="610"/>
      <c r="U931" s="610"/>
      <c r="V931" s="610"/>
      <c r="W931" s="610"/>
      <c r="X931" s="1529"/>
      <c r="Y931" s="761"/>
      <c r="Z931" s="761"/>
      <c r="AA931" s="690"/>
    </row>
    <row r="932" spans="1:27" ht="24.95" customHeight="1" x14ac:dyDescent="0.25">
      <c r="A932" s="589">
        <v>1</v>
      </c>
      <c r="B932" s="63" t="s">
        <v>391</v>
      </c>
      <c r="C932" s="1348"/>
      <c r="D932" s="63"/>
      <c r="E932" s="620"/>
      <c r="F932" s="164"/>
      <c r="G932" s="164"/>
      <c r="H932" s="164"/>
      <c r="I932" s="618"/>
      <c r="J932" s="618"/>
      <c r="K932" s="148"/>
      <c r="L932" s="148"/>
      <c r="M932" s="148"/>
      <c r="N932" s="148"/>
      <c r="O932" s="148"/>
      <c r="P932" s="148"/>
      <c r="Q932" s="610"/>
      <c r="R932" s="610">
        <f t="shared" si="522"/>
        <v>0</v>
      </c>
      <c r="S932" s="610"/>
      <c r="T932" s="610"/>
      <c r="U932" s="610"/>
      <c r="V932" s="610"/>
      <c r="W932" s="610"/>
      <c r="X932" s="1529"/>
      <c r="Y932" s="761"/>
      <c r="Z932" s="761"/>
      <c r="AA932" s="690"/>
    </row>
    <row r="933" spans="1:27" ht="43.5" customHeight="1" x14ac:dyDescent="0.25">
      <c r="A933" s="589">
        <v>1</v>
      </c>
      <c r="B933" s="63" t="s">
        <v>415</v>
      </c>
      <c r="C933" s="1348"/>
      <c r="D933" s="63"/>
      <c r="E933" s="620"/>
      <c r="F933" s="164"/>
      <c r="G933" s="164"/>
      <c r="H933" s="164"/>
      <c r="I933" s="618"/>
      <c r="J933" s="618"/>
      <c r="K933" s="148"/>
      <c r="L933" s="148"/>
      <c r="M933" s="148"/>
      <c r="N933" s="148"/>
      <c r="O933" s="148"/>
      <c r="P933" s="148"/>
      <c r="Q933" s="610"/>
      <c r="R933" s="610">
        <f t="shared" si="522"/>
        <v>0</v>
      </c>
      <c r="S933" s="610"/>
      <c r="T933" s="610"/>
      <c r="U933" s="610"/>
      <c r="V933" s="610"/>
      <c r="W933" s="610"/>
      <c r="X933" s="1529"/>
      <c r="Y933" s="761"/>
      <c r="Z933" s="761"/>
      <c r="AA933" s="690"/>
    </row>
    <row r="934" spans="1:27" ht="50.25" customHeight="1" x14ac:dyDescent="0.25">
      <c r="A934" s="589">
        <v>1</v>
      </c>
      <c r="B934" s="63" t="s">
        <v>392</v>
      </c>
      <c r="C934" s="1348"/>
      <c r="D934" s="63"/>
      <c r="E934" s="620"/>
      <c r="F934" s="164"/>
      <c r="G934" s="164"/>
      <c r="H934" s="164"/>
      <c r="I934" s="618"/>
      <c r="J934" s="618"/>
      <c r="K934" s="148"/>
      <c r="L934" s="148"/>
      <c r="M934" s="148"/>
      <c r="N934" s="148"/>
      <c r="O934" s="148"/>
      <c r="P934" s="148"/>
      <c r="Q934" s="610"/>
      <c r="R934" s="610">
        <f t="shared" si="522"/>
        <v>0</v>
      </c>
      <c r="S934" s="610"/>
      <c r="T934" s="610"/>
      <c r="U934" s="610"/>
      <c r="V934" s="610"/>
      <c r="W934" s="610"/>
      <c r="X934" s="1529"/>
      <c r="Y934" s="761"/>
      <c r="Z934" s="761"/>
      <c r="AA934" s="690"/>
    </row>
    <row r="935" spans="1:27" ht="39.75" customHeight="1" x14ac:dyDescent="0.25">
      <c r="A935" s="589">
        <v>1</v>
      </c>
      <c r="B935" s="63" t="s">
        <v>445</v>
      </c>
      <c r="C935" s="1348"/>
      <c r="D935" s="63"/>
      <c r="E935" s="620"/>
      <c r="F935" s="164"/>
      <c r="G935" s="164"/>
      <c r="H935" s="164"/>
      <c r="I935" s="618"/>
      <c r="J935" s="618"/>
      <c r="K935" s="148"/>
      <c r="L935" s="148"/>
      <c r="M935" s="148"/>
      <c r="N935" s="148"/>
      <c r="O935" s="148"/>
      <c r="P935" s="148"/>
      <c r="Q935" s="610"/>
      <c r="R935" s="610">
        <f t="shared" si="522"/>
        <v>0</v>
      </c>
      <c r="S935" s="610"/>
      <c r="T935" s="610"/>
      <c r="U935" s="610"/>
      <c r="V935" s="610"/>
      <c r="W935" s="610"/>
      <c r="X935" s="1529"/>
      <c r="Y935" s="761"/>
      <c r="Z935" s="761"/>
      <c r="AA935" s="690"/>
    </row>
    <row r="936" spans="1:27" ht="58.5" customHeight="1" x14ac:dyDescent="0.25">
      <c r="A936" s="589">
        <v>1</v>
      </c>
      <c r="B936" s="63" t="s">
        <v>393</v>
      </c>
      <c r="C936" s="1348"/>
      <c r="D936" s="63"/>
      <c r="E936" s="620"/>
      <c r="F936" s="164"/>
      <c r="G936" s="164"/>
      <c r="H936" s="164"/>
      <c r="I936" s="618"/>
      <c r="J936" s="618"/>
      <c r="K936" s="148"/>
      <c r="L936" s="148"/>
      <c r="M936" s="148"/>
      <c r="N936" s="148"/>
      <c r="O936" s="148"/>
      <c r="P936" s="148"/>
      <c r="Q936" s="610"/>
      <c r="R936" s="610">
        <f t="shared" si="522"/>
        <v>0</v>
      </c>
      <c r="S936" s="610"/>
      <c r="T936" s="610"/>
      <c r="U936" s="610"/>
      <c r="V936" s="610"/>
      <c r="W936" s="610"/>
      <c r="X936" s="1529"/>
      <c r="Y936" s="761"/>
      <c r="Z936" s="761"/>
      <c r="AA936" s="690"/>
    </row>
    <row r="937" spans="1:27" ht="49.5" customHeight="1" x14ac:dyDescent="0.25">
      <c r="A937" s="589">
        <v>1</v>
      </c>
      <c r="B937" s="62" t="s">
        <v>394</v>
      </c>
      <c r="C937" s="1348"/>
      <c r="D937" s="63"/>
      <c r="E937" s="620"/>
      <c r="F937" s="164"/>
      <c r="G937" s="164"/>
      <c r="H937" s="164"/>
      <c r="I937" s="618"/>
      <c r="J937" s="618"/>
      <c r="K937" s="148"/>
      <c r="L937" s="148"/>
      <c r="M937" s="148"/>
      <c r="N937" s="148"/>
      <c r="O937" s="148"/>
      <c r="P937" s="148"/>
      <c r="Q937" s="610"/>
      <c r="R937" s="610">
        <f t="shared" si="522"/>
        <v>0</v>
      </c>
      <c r="S937" s="610"/>
      <c r="T937" s="610"/>
      <c r="U937" s="610"/>
      <c r="V937" s="610"/>
      <c r="W937" s="610"/>
      <c r="X937" s="1529"/>
      <c r="Y937" s="761"/>
      <c r="Z937" s="761"/>
      <c r="AA937" s="690"/>
    </row>
    <row r="938" spans="1:27" ht="27" customHeight="1" x14ac:dyDescent="0.25">
      <c r="A938" s="589">
        <v>1</v>
      </c>
      <c r="B938" s="101" t="s">
        <v>405</v>
      </c>
      <c r="C938" s="1348"/>
      <c r="D938" s="63"/>
      <c r="E938" s="620"/>
      <c r="F938" s="137"/>
      <c r="G938" s="164"/>
      <c r="H938" s="164"/>
      <c r="I938" s="618"/>
      <c r="J938" s="618"/>
      <c r="K938" s="148"/>
      <c r="L938" s="148"/>
      <c r="M938" s="148"/>
      <c r="N938" s="148"/>
      <c r="O938" s="148"/>
      <c r="P938" s="148"/>
      <c r="Q938" s="610"/>
      <c r="R938" s="610">
        <f t="shared" si="522"/>
        <v>0</v>
      </c>
      <c r="S938" s="610">
        <f t="shared" si="520"/>
        <v>0</v>
      </c>
      <c r="T938" s="610"/>
      <c r="U938" s="610"/>
      <c r="V938" s="610"/>
      <c r="W938" s="610"/>
      <c r="X938" s="1387"/>
      <c r="Y938" s="756"/>
      <c r="Z938" s="756">
        <f t="shared" si="533"/>
        <v>0</v>
      </c>
      <c r="AA938" s="690"/>
    </row>
    <row r="939" spans="1:27" ht="30" customHeight="1" x14ac:dyDescent="0.25">
      <c r="A939" s="589">
        <v>1</v>
      </c>
      <c r="B939" s="101" t="s">
        <v>417</v>
      </c>
      <c r="C939" s="1919"/>
      <c r="D939" s="63"/>
      <c r="E939" s="620"/>
      <c r="F939" s="164"/>
      <c r="G939" s="164"/>
      <c r="H939" s="164"/>
      <c r="I939" s="618"/>
      <c r="J939" s="618"/>
      <c r="K939" s="148"/>
      <c r="L939" s="148"/>
      <c r="M939" s="148"/>
      <c r="N939" s="148"/>
      <c r="O939" s="148"/>
      <c r="P939" s="148"/>
      <c r="Q939" s="610"/>
      <c r="R939" s="610">
        <f t="shared" si="522"/>
        <v>0</v>
      </c>
      <c r="S939" s="610">
        <f t="shared" si="520"/>
        <v>0</v>
      </c>
      <c r="T939" s="610"/>
      <c r="U939" s="610"/>
      <c r="V939" s="610"/>
      <c r="W939" s="610"/>
      <c r="X939" s="1387"/>
      <c r="Y939" s="756"/>
      <c r="Z939" s="756">
        <f t="shared" si="533"/>
        <v>0</v>
      </c>
      <c r="AA939" s="690"/>
    </row>
    <row r="940" spans="1:27" ht="49.5" customHeight="1" x14ac:dyDescent="0.25">
      <c r="A940" s="589">
        <v>1</v>
      </c>
      <c r="B940" s="63" t="s">
        <v>418</v>
      </c>
      <c r="C940" s="1348"/>
      <c r="D940" s="63"/>
      <c r="E940" s="620"/>
      <c r="F940" s="137"/>
      <c r="G940" s="137"/>
      <c r="H940" s="164"/>
      <c r="I940" s="618"/>
      <c r="J940" s="618"/>
      <c r="K940" s="148"/>
      <c r="L940" s="148"/>
      <c r="M940" s="148"/>
      <c r="N940" s="148"/>
      <c r="O940" s="148"/>
      <c r="P940" s="148"/>
      <c r="Q940" s="610"/>
      <c r="R940" s="610">
        <f t="shared" si="522"/>
        <v>0</v>
      </c>
      <c r="S940" s="610">
        <f t="shared" si="520"/>
        <v>0</v>
      </c>
      <c r="T940" s="610"/>
      <c r="U940" s="610"/>
      <c r="V940" s="610"/>
      <c r="W940" s="610"/>
      <c r="X940" s="1387"/>
      <c r="Y940" s="756"/>
      <c r="Z940" s="756">
        <f t="shared" si="533"/>
        <v>0</v>
      </c>
      <c r="AA940" s="690"/>
    </row>
    <row r="941" spans="1:27" ht="44.25" customHeight="1" x14ac:dyDescent="0.25">
      <c r="A941" s="589">
        <v>1</v>
      </c>
      <c r="B941" s="101" t="s">
        <v>395</v>
      </c>
      <c r="C941" s="1348"/>
      <c r="D941" s="63"/>
      <c r="E941" s="620"/>
      <c r="F941" s="137">
        <f t="shared" ref="F941" si="537">E941/12*$B$4</f>
        <v>0</v>
      </c>
      <c r="G941" s="164"/>
      <c r="H941" s="164" t="e">
        <f>G941/F941*100</f>
        <v>#DIV/0!</v>
      </c>
      <c r="I941" s="618"/>
      <c r="J941" s="618"/>
      <c r="K941" s="148"/>
      <c r="L941" s="148"/>
      <c r="M941" s="148"/>
      <c r="N941" s="148"/>
      <c r="O941" s="148"/>
      <c r="P941" s="148"/>
      <c r="Q941" s="610"/>
      <c r="R941" s="610">
        <f t="shared" si="522"/>
        <v>0</v>
      </c>
      <c r="S941" s="610">
        <f t="shared" si="520"/>
        <v>0</v>
      </c>
      <c r="T941" s="610"/>
      <c r="U941" s="610"/>
      <c r="V941" s="610"/>
      <c r="W941" s="610"/>
      <c r="X941" s="1387"/>
      <c r="Y941" s="756"/>
      <c r="Z941" s="756">
        <f t="shared" si="533"/>
        <v>0</v>
      </c>
      <c r="AA941" s="690"/>
    </row>
    <row r="942" spans="1:27" ht="36.75" customHeight="1" x14ac:dyDescent="0.25">
      <c r="A942" s="589">
        <v>1</v>
      </c>
      <c r="B942" s="6" t="s">
        <v>256</v>
      </c>
      <c r="C942" s="1348"/>
      <c r="D942" s="63"/>
      <c r="E942" s="620"/>
      <c r="F942" s="164"/>
      <c r="G942" s="164"/>
      <c r="H942" s="164"/>
      <c r="I942" s="618"/>
      <c r="J942" s="618"/>
      <c r="K942" s="148"/>
      <c r="L942" s="148"/>
      <c r="M942" s="148"/>
      <c r="N942" s="148"/>
      <c r="O942" s="148"/>
      <c r="P942" s="148"/>
      <c r="Q942" s="610"/>
      <c r="R942" s="610">
        <f t="shared" si="522"/>
        <v>0</v>
      </c>
      <c r="S942" s="610">
        <f t="shared" si="520"/>
        <v>0</v>
      </c>
      <c r="T942" s="610"/>
      <c r="U942" s="610"/>
      <c r="V942" s="610"/>
      <c r="W942" s="610"/>
      <c r="X942" s="1529">
        <f>X943*4.7647+X944*1.4375</f>
        <v>0</v>
      </c>
      <c r="Y942" s="761">
        <f>Y943+Y944</f>
        <v>0</v>
      </c>
      <c r="Z942" s="761">
        <f t="shared" si="533"/>
        <v>0</v>
      </c>
      <c r="AA942" s="690"/>
    </row>
    <row r="943" spans="1:27" ht="70.5" customHeight="1" x14ac:dyDescent="0.25">
      <c r="A943" s="589">
        <v>1</v>
      </c>
      <c r="B943" s="101" t="s">
        <v>426</v>
      </c>
      <c r="C943" s="1348"/>
      <c r="D943" s="63"/>
      <c r="E943" s="620"/>
      <c r="F943" s="137">
        <f t="shared" ref="F943" si="538">E943/12*$B$4</f>
        <v>0</v>
      </c>
      <c r="G943" s="137"/>
      <c r="H943" s="164" t="e">
        <f t="shared" ref="H943:H951" si="539">G943/F943*100</f>
        <v>#DIV/0!</v>
      </c>
      <c r="I943" s="618"/>
      <c r="J943" s="618"/>
      <c r="K943" s="148"/>
      <c r="L943" s="148"/>
      <c r="M943" s="148"/>
      <c r="N943" s="148"/>
      <c r="O943" s="148"/>
      <c r="P943" s="148"/>
      <c r="Q943" s="610"/>
      <c r="R943" s="610">
        <f t="shared" si="522"/>
        <v>0</v>
      </c>
      <c r="S943" s="610">
        <f t="shared" si="520"/>
        <v>0</v>
      </c>
      <c r="T943" s="610"/>
      <c r="U943" s="610"/>
      <c r="V943" s="610"/>
      <c r="W943" s="610"/>
      <c r="X943" s="1529"/>
      <c r="Y943" s="761"/>
      <c r="Z943" s="761">
        <f t="shared" si="533"/>
        <v>0</v>
      </c>
      <c r="AA943" s="690"/>
    </row>
    <row r="944" spans="1:27" ht="17.25" customHeight="1" x14ac:dyDescent="0.25">
      <c r="A944" s="589">
        <v>1</v>
      </c>
      <c r="B944" s="139" t="s">
        <v>299</v>
      </c>
      <c r="C944" s="1348"/>
      <c r="D944" s="63"/>
      <c r="E944" s="620">
        <f>SUM(E945:E946)</f>
        <v>0</v>
      </c>
      <c r="F944" s="137">
        <f t="shared" ref="F944:G944" si="540">SUM(F945:F946)</f>
        <v>0</v>
      </c>
      <c r="G944" s="137">
        <f t="shared" si="540"/>
        <v>0</v>
      </c>
      <c r="H944" s="164" t="e">
        <f t="shared" si="539"/>
        <v>#DIV/0!</v>
      </c>
      <c r="I944" s="618"/>
      <c r="J944" s="618"/>
      <c r="K944" s="148"/>
      <c r="L944" s="148"/>
      <c r="M944" s="148"/>
      <c r="N944" s="148"/>
      <c r="O944" s="148"/>
      <c r="P944" s="148"/>
      <c r="Q944" s="610"/>
      <c r="R944" s="610">
        <f t="shared" si="522"/>
        <v>0</v>
      </c>
      <c r="S944" s="610">
        <f t="shared" ref="S944" si="541">W944-V944-T944</f>
        <v>0</v>
      </c>
      <c r="T944" s="610"/>
      <c r="U944" s="610">
        <f>S944-R944</f>
        <v>0</v>
      </c>
      <c r="V944" s="610"/>
      <c r="W944" s="610"/>
      <c r="X944" s="1529"/>
      <c r="Y944" s="761"/>
      <c r="Z944" s="761">
        <f t="shared" si="533"/>
        <v>0</v>
      </c>
      <c r="AA944" s="690"/>
    </row>
    <row r="945" spans="1:28" ht="33.75" customHeight="1" x14ac:dyDescent="0.25">
      <c r="A945" s="589">
        <v>1</v>
      </c>
      <c r="B945" s="9" t="s">
        <v>449</v>
      </c>
      <c r="C945" s="1348"/>
      <c r="D945" s="63"/>
      <c r="E945" s="620"/>
      <c r="F945" s="137">
        <f t="shared" ref="F945:F946" si="542">E945/12*$B$4</f>
        <v>0</v>
      </c>
      <c r="G945" s="137"/>
      <c r="H945" s="164" t="e">
        <f t="shared" si="539"/>
        <v>#DIV/0!</v>
      </c>
      <c r="I945" s="618"/>
      <c r="J945" s="618"/>
      <c r="K945" s="148"/>
      <c r="L945" s="148"/>
      <c r="M945" s="148"/>
      <c r="N945" s="148"/>
      <c r="O945" s="148"/>
      <c r="P945" s="148"/>
      <c r="Q945" s="610"/>
      <c r="R945" s="610">
        <f t="shared" si="522"/>
        <v>0</v>
      </c>
      <c r="S945" s="610">
        <f t="shared" si="520"/>
        <v>0</v>
      </c>
      <c r="T945" s="610"/>
      <c r="U945" s="610"/>
      <c r="V945" s="610"/>
      <c r="W945" s="610"/>
      <c r="X945" s="1529"/>
      <c r="Y945" s="761"/>
      <c r="Z945" s="761">
        <f t="shared" si="533"/>
        <v>0</v>
      </c>
      <c r="AA945" s="690"/>
    </row>
    <row r="946" spans="1:28" ht="33.75" customHeight="1" x14ac:dyDescent="0.25">
      <c r="A946" s="589">
        <v>1</v>
      </c>
      <c r="B946" s="9" t="s">
        <v>450</v>
      </c>
      <c r="C946" s="1348"/>
      <c r="D946" s="63"/>
      <c r="E946" s="620"/>
      <c r="F946" s="137">
        <f t="shared" si="542"/>
        <v>0</v>
      </c>
      <c r="G946" s="137"/>
      <c r="H946" s="164" t="e">
        <f t="shared" si="539"/>
        <v>#DIV/0!</v>
      </c>
      <c r="I946" s="618"/>
      <c r="J946" s="618"/>
      <c r="K946" s="148"/>
      <c r="L946" s="148"/>
      <c r="M946" s="148"/>
      <c r="N946" s="148"/>
      <c r="O946" s="148"/>
      <c r="P946" s="148"/>
      <c r="Q946" s="610"/>
      <c r="R946" s="610">
        <f t="shared" si="522"/>
        <v>0</v>
      </c>
      <c r="S946" s="610">
        <f t="shared" si="520"/>
        <v>0</v>
      </c>
      <c r="T946" s="610"/>
      <c r="U946" s="610"/>
      <c r="V946" s="610"/>
      <c r="W946" s="610"/>
      <c r="X946" s="1529"/>
      <c r="Y946" s="761"/>
      <c r="Z946" s="761">
        <f t="shared" si="533"/>
        <v>0</v>
      </c>
      <c r="AA946" s="690"/>
    </row>
    <row r="947" spans="1:28" ht="33.75" customHeight="1" x14ac:dyDescent="0.25">
      <c r="A947" s="589">
        <v>1</v>
      </c>
      <c r="B947" s="104" t="s">
        <v>401</v>
      </c>
      <c r="C947" s="1999"/>
      <c r="D947" s="324"/>
      <c r="E947" s="1408">
        <f>E929+E905</f>
        <v>0</v>
      </c>
      <c r="F947" s="1456">
        <f>F929+F905</f>
        <v>0</v>
      </c>
      <c r="G947" s="1456">
        <f>G929+G905</f>
        <v>0</v>
      </c>
      <c r="H947" s="176" t="e">
        <f t="shared" si="539"/>
        <v>#DIV/0!</v>
      </c>
      <c r="I947" s="1028"/>
      <c r="J947" s="1028"/>
      <c r="K947" s="1027"/>
      <c r="L947" s="1027"/>
      <c r="M947" s="1027"/>
      <c r="N947" s="1027"/>
      <c r="O947" s="1027"/>
      <c r="P947" s="1027"/>
      <c r="Q947" s="718"/>
      <c r="R947" s="718">
        <f t="shared" si="522"/>
        <v>0</v>
      </c>
      <c r="S947" s="718"/>
      <c r="T947" s="718"/>
      <c r="U947" s="718"/>
      <c r="V947" s="718"/>
      <c r="W947" s="718"/>
      <c r="X947" s="1897"/>
      <c r="Y947" s="1898"/>
      <c r="Z947" s="761"/>
      <c r="AA947" s="690"/>
    </row>
    <row r="948" spans="1:28" ht="33.75" customHeight="1" x14ac:dyDescent="0.25">
      <c r="A948" s="589">
        <v>1</v>
      </c>
      <c r="B948" s="104" t="s">
        <v>446</v>
      </c>
      <c r="C948" s="1999"/>
      <c r="D948" s="324"/>
      <c r="E948" s="1408">
        <f>E919</f>
        <v>0</v>
      </c>
      <c r="F948" s="1456">
        <f>F919</f>
        <v>0</v>
      </c>
      <c r="G948" s="1456">
        <f>G919</f>
        <v>1</v>
      </c>
      <c r="H948" s="176" t="e">
        <f t="shared" si="539"/>
        <v>#DIV/0!</v>
      </c>
      <c r="I948" s="1028"/>
      <c r="J948" s="1028"/>
      <c r="K948" s="1027"/>
      <c r="L948" s="1027"/>
      <c r="M948" s="1027"/>
      <c r="N948" s="1027"/>
      <c r="O948" s="1027"/>
      <c r="P948" s="1027"/>
      <c r="Q948" s="718"/>
      <c r="R948" s="718">
        <f t="shared" si="522"/>
        <v>0</v>
      </c>
      <c r="S948" s="718"/>
      <c r="T948" s="718"/>
      <c r="U948" s="718"/>
      <c r="V948" s="718"/>
      <c r="W948" s="718"/>
      <c r="X948" s="1897"/>
      <c r="Y948" s="1898"/>
      <c r="Z948" s="761"/>
      <c r="AA948" s="690"/>
    </row>
    <row r="949" spans="1:28" s="624" customFormat="1" ht="48.75" customHeight="1" x14ac:dyDescent="0.25">
      <c r="A949" s="589">
        <v>1</v>
      </c>
      <c r="B949" s="104" t="s">
        <v>402</v>
      </c>
      <c r="C949" s="87"/>
      <c r="D949" s="324"/>
      <c r="E949" s="1408">
        <f>E938+E913</f>
        <v>0</v>
      </c>
      <c r="F949" s="1456">
        <f>F938+F913</f>
        <v>0</v>
      </c>
      <c r="G949" s="1456">
        <f>G938+G913</f>
        <v>0</v>
      </c>
      <c r="H949" s="176" t="e">
        <f t="shared" si="539"/>
        <v>#DIV/0!</v>
      </c>
      <c r="I949" s="1028"/>
      <c r="J949" s="1028"/>
      <c r="K949" s="1027"/>
      <c r="L949" s="1027"/>
      <c r="M949" s="1027"/>
      <c r="N949" s="1027"/>
      <c r="O949" s="1027"/>
      <c r="P949" s="1027"/>
      <c r="Q949" s="718"/>
      <c r="R949" s="718">
        <f t="shared" si="522"/>
        <v>0</v>
      </c>
      <c r="S949" s="718">
        <f t="shared" si="520"/>
        <v>0</v>
      </c>
      <c r="T949" s="718"/>
      <c r="U949" s="718"/>
      <c r="V949" s="718"/>
      <c r="W949" s="718"/>
      <c r="X949" s="1514"/>
      <c r="Y949" s="1328"/>
      <c r="Z949" s="761">
        <f t="shared" si="533"/>
        <v>0</v>
      </c>
      <c r="AA949" s="690"/>
      <c r="AB949" s="765"/>
    </row>
    <row r="950" spans="1:28" ht="36" customHeight="1" x14ac:dyDescent="0.25">
      <c r="A950" s="589">
        <v>1</v>
      </c>
      <c r="B950" s="104" t="s">
        <v>403</v>
      </c>
      <c r="C950" s="825"/>
      <c r="D950" s="329"/>
      <c r="E950" s="1408">
        <f>E941+E943</f>
        <v>0</v>
      </c>
      <c r="F950" s="1029">
        <f>F941+F943</f>
        <v>0</v>
      </c>
      <c r="G950" s="1029">
        <v>1</v>
      </c>
      <c r="H950" s="1029" t="e">
        <f t="shared" si="539"/>
        <v>#DIV/0!</v>
      </c>
      <c r="I950" s="1028"/>
      <c r="J950" s="1028"/>
      <c r="K950" s="1027"/>
      <c r="L950" s="1027"/>
      <c r="M950" s="1027"/>
      <c r="N950" s="1027"/>
      <c r="O950" s="1027"/>
      <c r="P950" s="1027"/>
      <c r="Q950" s="873"/>
      <c r="R950" s="873">
        <f t="shared" si="522"/>
        <v>0</v>
      </c>
      <c r="S950" s="873">
        <f t="shared" ref="S950" si="543">W950-V950-T950</f>
        <v>0</v>
      </c>
      <c r="T950" s="873"/>
      <c r="U950" s="873">
        <f>S950-R950</f>
        <v>0</v>
      </c>
      <c r="V950" s="873"/>
      <c r="W950" s="873"/>
      <c r="X950" s="1408">
        <f>SUM(X920+X946)</f>
        <v>0</v>
      </c>
      <c r="Y950" s="1330">
        <f>Y946+Y945+Y920</f>
        <v>0</v>
      </c>
      <c r="Z950" s="1330">
        <f t="shared" si="533"/>
        <v>0</v>
      </c>
      <c r="AA950" s="690"/>
    </row>
    <row r="951" spans="1:28" ht="15" customHeight="1" x14ac:dyDescent="0.25">
      <c r="A951" s="589">
        <v>1</v>
      </c>
      <c r="B951" s="105" t="s">
        <v>141</v>
      </c>
      <c r="C951" s="771"/>
      <c r="D951" s="105"/>
      <c r="E951" s="1302">
        <v>253</v>
      </c>
      <c r="F951" s="1965">
        <f>ROUND(E951/12*$B$4,0)</f>
        <v>21</v>
      </c>
      <c r="G951" s="1965">
        <f>G947+G948+G949*2.9+G950</f>
        <v>2</v>
      </c>
      <c r="H951" s="136">
        <f t="shared" si="539"/>
        <v>9.5238095238095237</v>
      </c>
      <c r="I951" s="872"/>
      <c r="J951" s="872"/>
      <c r="K951" s="2016"/>
      <c r="L951" s="1904"/>
      <c r="M951" s="1904"/>
      <c r="N951" s="1904"/>
      <c r="O951" s="2017"/>
      <c r="P951" s="1904"/>
      <c r="Q951" s="873">
        <v>154.39500000000001</v>
      </c>
      <c r="R951" s="873">
        <f t="shared" si="522"/>
        <v>12.866250000000001</v>
      </c>
      <c r="S951" s="873">
        <f t="shared" ref="S951:V951" si="544">S950+S944+S919+S904</f>
        <v>0</v>
      </c>
      <c r="T951" s="873">
        <f t="shared" si="544"/>
        <v>0</v>
      </c>
      <c r="U951" s="873">
        <f t="shared" si="544"/>
        <v>0</v>
      </c>
      <c r="V951" s="873">
        <f t="shared" si="544"/>
        <v>0</v>
      </c>
      <c r="W951" s="1330">
        <v>2.2295099999999999</v>
      </c>
      <c r="X951" s="1302">
        <f>SUM(X950,X918)</f>
        <v>0</v>
      </c>
      <c r="Y951" s="1330">
        <f t="shared" ref="Y951" si="545">SUM(Y950,Y918)</f>
        <v>0</v>
      </c>
      <c r="Z951" s="1330">
        <f t="shared" si="533"/>
        <v>0</v>
      </c>
      <c r="AA951" s="690"/>
    </row>
    <row r="952" spans="1:28" s="640" customFormat="1" ht="15" customHeight="1" x14ac:dyDescent="0.25">
      <c r="A952" s="589">
        <v>1</v>
      </c>
      <c r="B952" s="11" t="s">
        <v>16</v>
      </c>
      <c r="C952" s="93"/>
      <c r="D952" s="14"/>
      <c r="E952" s="768"/>
      <c r="F952" s="167"/>
      <c r="G952" s="167"/>
      <c r="H952" s="167"/>
      <c r="I952" s="1992"/>
      <c r="J952" s="500"/>
      <c r="K952" s="167"/>
      <c r="L952" s="167"/>
      <c r="M952" s="167"/>
      <c r="N952" s="176"/>
      <c r="O952" s="167"/>
      <c r="P952" s="176"/>
      <c r="Q952" s="610"/>
      <c r="R952" s="610">
        <f t="shared" si="522"/>
        <v>0</v>
      </c>
      <c r="S952" s="610">
        <f t="shared" si="520"/>
        <v>0</v>
      </c>
      <c r="T952" s="610"/>
      <c r="U952" s="610"/>
      <c r="V952" s="610"/>
      <c r="W952" s="610"/>
      <c r="X952" s="1387"/>
      <c r="Y952" s="756"/>
      <c r="Z952" s="756">
        <f t="shared" si="533"/>
        <v>0</v>
      </c>
      <c r="AA952" s="690"/>
      <c r="AB952" s="690"/>
    </row>
    <row r="953" spans="1:28" s="640" customFormat="1" ht="15" customHeight="1" x14ac:dyDescent="0.25">
      <c r="A953" s="589">
        <v>1</v>
      </c>
      <c r="B953" s="36" t="s">
        <v>9</v>
      </c>
      <c r="C953" s="94"/>
      <c r="D953" s="15">
        <v>240</v>
      </c>
      <c r="E953" s="741"/>
      <c r="F953" s="137">
        <f>ROUND(E953/12*$B$4,0)</f>
        <v>0</v>
      </c>
      <c r="G953" s="137">
        <v>1</v>
      </c>
      <c r="H953" s="137" t="e">
        <f>G953/F953*100</f>
        <v>#DIV/0!</v>
      </c>
      <c r="I953" s="615">
        <v>8</v>
      </c>
      <c r="J953" s="45">
        <f>M953/G953</f>
        <v>1</v>
      </c>
      <c r="K953" s="117">
        <f>ROUND(E953*I953,0)</f>
        <v>0</v>
      </c>
      <c r="L953" s="117">
        <f>ROUND(F953*I953,0)</f>
        <v>0</v>
      </c>
      <c r="M953" s="1597">
        <v>1</v>
      </c>
      <c r="N953" s="636" t="e">
        <f t="shared" ref="N953:N955" si="546">M953/L953*100</f>
        <v>#DIV/0!</v>
      </c>
      <c r="O953" s="117">
        <f>ROUND(K953/D953,0)</f>
        <v>0</v>
      </c>
      <c r="P953" s="117" t="e">
        <f>M953/$B$4*12/O953</f>
        <v>#DIV/0!</v>
      </c>
      <c r="Q953" s="610"/>
      <c r="R953" s="610">
        <f t="shared" si="522"/>
        <v>0</v>
      </c>
      <c r="S953" s="610">
        <f t="shared" si="520"/>
        <v>0</v>
      </c>
      <c r="T953" s="610"/>
      <c r="U953" s="610"/>
      <c r="V953" s="610"/>
      <c r="W953" s="610"/>
      <c r="X953" s="1387"/>
      <c r="Y953" s="756"/>
      <c r="Z953" s="756">
        <f t="shared" si="533"/>
        <v>0</v>
      </c>
      <c r="AA953" s="690"/>
      <c r="AB953" s="690"/>
    </row>
    <row r="954" spans="1:28" s="640" customFormat="1" ht="15" customHeight="1" x14ac:dyDescent="0.25">
      <c r="A954" s="589">
        <v>1</v>
      </c>
      <c r="B954" s="2018" t="s">
        <v>67</v>
      </c>
      <c r="C954" s="2019"/>
      <c r="D954" s="1951">
        <v>240</v>
      </c>
      <c r="E954" s="1422"/>
      <c r="F954" s="1332">
        <f>ROUND(E954/12*$B$4,0)</f>
        <v>0</v>
      </c>
      <c r="G954" s="1353">
        <v>2</v>
      </c>
      <c r="H954" s="1353" t="e">
        <f>G954/F954*100</f>
        <v>#DIV/0!</v>
      </c>
      <c r="I954" s="868">
        <v>8</v>
      </c>
      <c r="J954" s="1517">
        <f>M954/G954</f>
        <v>1</v>
      </c>
      <c r="K954" s="644">
        <f>ROUND(E954*I954,0)</f>
        <v>0</v>
      </c>
      <c r="L954" s="644">
        <f>ROUND(F954*I954,0)</f>
        <v>0</v>
      </c>
      <c r="M954" s="2020">
        <v>2</v>
      </c>
      <c r="N954" s="1587" t="e">
        <f t="shared" si="546"/>
        <v>#DIV/0!</v>
      </c>
      <c r="O954" s="644">
        <f>ROUND(K954/D954,0)</f>
        <v>0</v>
      </c>
      <c r="P954" s="644" t="e">
        <f>M954/$B$4*12/O954</f>
        <v>#DIV/0!</v>
      </c>
      <c r="Q954" s="718"/>
      <c r="R954" s="718">
        <f t="shared" si="522"/>
        <v>0</v>
      </c>
      <c r="S954" s="718"/>
      <c r="T954" s="718"/>
      <c r="U954" s="718"/>
      <c r="V954" s="718"/>
      <c r="W954" s="718"/>
      <c r="X954" s="1514"/>
      <c r="Y954" s="1329"/>
      <c r="Z954" s="1329">
        <f t="shared" si="533"/>
        <v>0</v>
      </c>
      <c r="AA954" s="690"/>
      <c r="AB954" s="690"/>
    </row>
    <row r="955" spans="1:28" s="640" customFormat="1" ht="29.25" customHeight="1" x14ac:dyDescent="0.25">
      <c r="A955" s="589">
        <v>1</v>
      </c>
      <c r="B955" s="1744" t="s">
        <v>201</v>
      </c>
      <c r="C955" s="1729"/>
      <c r="D955" s="2021"/>
      <c r="E955" s="1137">
        <v>3</v>
      </c>
      <c r="F955" s="1332">
        <f>ROUND(E955/12*$B$4,0)</f>
        <v>0</v>
      </c>
      <c r="G955" s="170">
        <f t="shared" ref="G955" si="547">SUM(G953:G954)</f>
        <v>3</v>
      </c>
      <c r="H955" s="978" t="e">
        <f>G955/F955*100</f>
        <v>#DIV/0!</v>
      </c>
      <c r="I955" s="872">
        <f>K955/E955</f>
        <v>0</v>
      </c>
      <c r="J955" s="1589">
        <f>M955/G955</f>
        <v>1</v>
      </c>
      <c r="K955" s="862">
        <f t="shared" ref="K955:M955" si="548">SUM(K953:K954)</f>
        <v>0</v>
      </c>
      <c r="L955" s="862">
        <f t="shared" si="548"/>
        <v>0</v>
      </c>
      <c r="M955" s="1559">
        <f t="shared" si="548"/>
        <v>3</v>
      </c>
      <c r="N955" s="862" t="e">
        <f t="shared" si="546"/>
        <v>#DIV/0!</v>
      </c>
      <c r="O955" s="862">
        <f>SUM(O953:O954)</f>
        <v>0</v>
      </c>
      <c r="P955" s="1305" t="e">
        <f>M955/$B$4*12/O955</f>
        <v>#DIV/0!</v>
      </c>
      <c r="Q955" s="873">
        <v>57.225000000000001</v>
      </c>
      <c r="R955" s="873">
        <f t="shared" si="522"/>
        <v>4.7687499999999998</v>
      </c>
      <c r="S955" s="873">
        <f t="shared" si="520"/>
        <v>326.87809999999996</v>
      </c>
      <c r="T955" s="873"/>
      <c r="U955" s="873"/>
      <c r="V955" s="873"/>
      <c r="W955" s="873">
        <v>326.87809999999996</v>
      </c>
      <c r="X955" s="1469"/>
      <c r="Y955" s="1331"/>
      <c r="Z955" s="1331">
        <f t="shared" si="533"/>
        <v>0</v>
      </c>
      <c r="AA955" s="690"/>
      <c r="AB955" s="690"/>
    </row>
    <row r="956" spans="1:28" ht="23.25" customHeight="1" thickBot="1" x14ac:dyDescent="0.3">
      <c r="A956" s="589">
        <v>1</v>
      </c>
      <c r="B956" s="1397" t="s">
        <v>276</v>
      </c>
      <c r="C956" s="1397"/>
      <c r="D956" s="1397"/>
      <c r="E956" s="1423">
        <f>E955</f>
        <v>3</v>
      </c>
      <c r="F956" s="1945">
        <f t="shared" ref="F956:G956" si="549">F955</f>
        <v>0</v>
      </c>
      <c r="G956" s="1945">
        <f t="shared" si="549"/>
        <v>3</v>
      </c>
      <c r="H956" s="1945" t="e">
        <f>G956/F956*100</f>
        <v>#DIV/0!</v>
      </c>
      <c r="I956" s="1571">
        <f>K956/E956</f>
        <v>0</v>
      </c>
      <c r="J956" s="1571">
        <f>M956/G956</f>
        <v>1</v>
      </c>
      <c r="K956" s="1945">
        <f t="shared" ref="K956:M956" si="550">K955</f>
        <v>0</v>
      </c>
      <c r="L956" s="1945">
        <f t="shared" si="550"/>
        <v>0</v>
      </c>
      <c r="M956" s="1945">
        <f t="shared" si="550"/>
        <v>3</v>
      </c>
      <c r="N956" s="1573" t="e">
        <f>M956/L956*100</f>
        <v>#DIV/0!</v>
      </c>
      <c r="O956" s="1573">
        <f>O955</f>
        <v>0</v>
      </c>
      <c r="P956" s="1309" t="e">
        <f>M956/$B$4*12/O956</f>
        <v>#DIV/0!</v>
      </c>
      <c r="Q956" s="1335">
        <f>Q955</f>
        <v>57.225000000000001</v>
      </c>
      <c r="R956" s="873">
        <f t="shared" si="522"/>
        <v>4.7687499999999998</v>
      </c>
      <c r="S956" s="1335">
        <f t="shared" si="520"/>
        <v>326.87809999999996</v>
      </c>
      <c r="T956" s="1335"/>
      <c r="U956" s="1335">
        <f>S956-R956</f>
        <v>322.10934999999995</v>
      </c>
      <c r="V956" s="1335"/>
      <c r="W956" s="1335">
        <f>W955</f>
        <v>326.87809999999996</v>
      </c>
      <c r="X956" s="1401"/>
      <c r="Y956" s="1349"/>
      <c r="Z956" s="1349">
        <f t="shared" si="533"/>
        <v>0</v>
      </c>
      <c r="AA956" s="690"/>
    </row>
    <row r="957" spans="1:28" ht="15" customHeight="1" thickBot="1" x14ac:dyDescent="0.3">
      <c r="A957" s="589">
        <v>1</v>
      </c>
      <c r="B957" s="2022" t="s">
        <v>458</v>
      </c>
      <c r="C957" s="2022"/>
      <c r="D957" s="2022"/>
      <c r="E957" s="1226"/>
      <c r="F957" s="1889"/>
      <c r="G957" s="1889"/>
      <c r="H957" s="1889"/>
      <c r="I957" s="1844"/>
      <c r="J957" s="1844"/>
      <c r="K957" s="1889"/>
      <c r="L957" s="1889"/>
      <c r="M957" s="1889">
        <f>SUM(M956,M903)</f>
        <v>3</v>
      </c>
      <c r="N957" s="1889"/>
      <c r="O957" s="1889"/>
      <c r="P957" s="1889"/>
      <c r="Q957" s="1195">
        <f>SUM(Q903,Q951,Q956)</f>
        <v>993.8</v>
      </c>
      <c r="R957" s="1195">
        <f t="shared" si="522"/>
        <v>82.816666666666663</v>
      </c>
      <c r="S957" s="1195">
        <f t="shared" si="520"/>
        <v>329.10760999999997</v>
      </c>
      <c r="T957" s="1195">
        <f>SUM(T903,T951,T956)</f>
        <v>0</v>
      </c>
      <c r="U957" s="1195">
        <f>SUM(U903,U951,U956)</f>
        <v>256.92768333333328</v>
      </c>
      <c r="V957" s="1195">
        <f>SUM(V903,V951,V956)</f>
        <v>0</v>
      </c>
      <c r="W957" s="1495">
        <f>SUM(W903,W951,W956)</f>
        <v>329.10760999999997</v>
      </c>
      <c r="X957" s="1473"/>
      <c r="Y957" s="1337">
        <f>SUM(Y903,Y951,Y956)</f>
        <v>0</v>
      </c>
      <c r="Z957" s="1337">
        <f t="shared" si="533"/>
        <v>0</v>
      </c>
      <c r="AA957" s="690"/>
    </row>
    <row r="958" spans="1:28" ht="10.5" customHeight="1" x14ac:dyDescent="0.25">
      <c r="A958" s="589">
        <v>1</v>
      </c>
      <c r="B958" s="788"/>
      <c r="C958" s="2009"/>
      <c r="D958" s="788"/>
      <c r="E958" s="831"/>
      <c r="F958" s="157"/>
      <c r="G958" s="157"/>
      <c r="H958" s="157"/>
      <c r="I958" s="1992"/>
      <c r="J958" s="1992"/>
      <c r="K958" s="157"/>
      <c r="L958" s="157"/>
      <c r="M958" s="157"/>
      <c r="N958" s="157"/>
      <c r="O958" s="157"/>
      <c r="P958" s="157"/>
      <c r="Q958" s="780"/>
      <c r="R958" s="780">
        <f t="shared" si="522"/>
        <v>0</v>
      </c>
      <c r="S958" s="780">
        <f t="shared" si="520"/>
        <v>0</v>
      </c>
      <c r="T958" s="780"/>
      <c r="U958" s="780"/>
      <c r="V958" s="780"/>
      <c r="W958" s="780"/>
      <c r="X958" s="1442"/>
      <c r="Y958" s="1402"/>
      <c r="Z958" s="1402">
        <f t="shared" si="533"/>
        <v>0</v>
      </c>
      <c r="AA958" s="690"/>
    </row>
    <row r="959" spans="1:28" ht="36.75" customHeight="1" x14ac:dyDescent="0.25">
      <c r="A959" s="589">
        <v>1</v>
      </c>
      <c r="B959" s="1505" t="s">
        <v>215</v>
      </c>
      <c r="C959" s="1505"/>
      <c r="D959" s="922"/>
      <c r="E959" s="741"/>
      <c r="F959" s="127"/>
      <c r="G959" s="127"/>
      <c r="H959" s="127"/>
      <c r="I959" s="618"/>
      <c r="J959" s="618"/>
      <c r="K959" s="167"/>
      <c r="L959" s="167"/>
      <c r="M959" s="167"/>
      <c r="N959" s="167"/>
      <c r="O959" s="167"/>
      <c r="P959" s="167"/>
      <c r="Q959" s="610"/>
      <c r="R959" s="610">
        <f t="shared" si="522"/>
        <v>0</v>
      </c>
      <c r="S959" s="610">
        <f t="shared" si="520"/>
        <v>0</v>
      </c>
      <c r="T959" s="610"/>
      <c r="U959" s="610"/>
      <c r="V959" s="610"/>
      <c r="W959" s="610"/>
      <c r="X959" s="1387"/>
      <c r="Y959" s="756"/>
      <c r="Z959" s="756">
        <f t="shared" si="533"/>
        <v>0</v>
      </c>
      <c r="AA959" s="690"/>
    </row>
    <row r="960" spans="1:28" ht="15" customHeight="1" x14ac:dyDescent="0.25">
      <c r="A960" s="589">
        <v>1</v>
      </c>
      <c r="B960" s="746" t="s">
        <v>5</v>
      </c>
      <c r="C960" s="1881"/>
      <c r="D960" s="746"/>
      <c r="E960" s="768"/>
      <c r="F960" s="167"/>
      <c r="G960" s="167"/>
      <c r="H960" s="167"/>
      <c r="I960" s="618"/>
      <c r="J960" s="618"/>
      <c r="K960" s="167"/>
      <c r="L960" s="167"/>
      <c r="M960" s="167"/>
      <c r="N960" s="167"/>
      <c r="O960" s="167"/>
      <c r="P960" s="167"/>
      <c r="Q960" s="610"/>
      <c r="R960" s="610">
        <f t="shared" si="522"/>
        <v>0</v>
      </c>
      <c r="S960" s="610">
        <f t="shared" si="520"/>
        <v>0</v>
      </c>
      <c r="T960" s="610"/>
      <c r="U960" s="610"/>
      <c r="V960" s="610"/>
      <c r="W960" s="610"/>
      <c r="X960" s="1387"/>
      <c r="Y960" s="756"/>
      <c r="Z960" s="756">
        <f t="shared" si="533"/>
        <v>0</v>
      </c>
      <c r="AA960" s="690"/>
    </row>
    <row r="961" spans="1:27" ht="15" customHeight="1" x14ac:dyDescent="0.25">
      <c r="A961" s="589">
        <v>1</v>
      </c>
      <c r="B961" s="15" t="s">
        <v>25</v>
      </c>
      <c r="C961" s="748" t="s">
        <v>384</v>
      </c>
      <c r="D961" s="8">
        <v>300</v>
      </c>
      <c r="E961" s="741"/>
      <c r="F961" s="137">
        <f t="shared" ref="F961:F964" si="551">ROUND(E961/12*$B$4,0)</f>
        <v>0</v>
      </c>
      <c r="G961" s="137">
        <v>1</v>
      </c>
      <c r="H961" s="137" t="e">
        <f>G961/F961*100</f>
        <v>#DIV/0!</v>
      </c>
      <c r="I961" s="1709">
        <v>5.7</v>
      </c>
      <c r="J961" s="45">
        <f>M961/G961</f>
        <v>6</v>
      </c>
      <c r="K961" s="117">
        <f>ROUND(E961*I961,0)</f>
        <v>0</v>
      </c>
      <c r="L961" s="117">
        <f t="shared" ref="L961:L962" si="552">ROUND(K961/12*$B$4,0)</f>
        <v>0</v>
      </c>
      <c r="M961" s="117">
        <v>6</v>
      </c>
      <c r="N961" s="117" t="e">
        <f>M961/L961*100</f>
        <v>#DIV/0!</v>
      </c>
      <c r="O961" s="117">
        <f>ROUND(K961/D961,0)</f>
        <v>0</v>
      </c>
      <c r="P961" s="117" t="e">
        <f>M961/$B$4*12/O961</f>
        <v>#DIV/0!</v>
      </c>
      <c r="Q961" s="610"/>
      <c r="R961" s="610">
        <f t="shared" si="522"/>
        <v>0</v>
      </c>
      <c r="S961" s="610">
        <f t="shared" si="520"/>
        <v>0</v>
      </c>
      <c r="T961" s="610"/>
      <c r="U961" s="610"/>
      <c r="V961" s="610"/>
      <c r="W961" s="610"/>
      <c r="X961" s="1387"/>
      <c r="Y961" s="756"/>
      <c r="Z961" s="756">
        <f t="shared" si="533"/>
        <v>0</v>
      </c>
      <c r="AA961" s="690"/>
    </row>
    <row r="962" spans="1:27" ht="15" customHeight="1" x14ac:dyDescent="0.25">
      <c r="A962" s="589">
        <v>1</v>
      </c>
      <c r="B962" s="1951" t="s">
        <v>288</v>
      </c>
      <c r="C962" s="748" t="s">
        <v>384</v>
      </c>
      <c r="D962" s="137">
        <v>330</v>
      </c>
      <c r="E962" s="1072"/>
      <c r="F962" s="1332">
        <f t="shared" si="551"/>
        <v>0</v>
      </c>
      <c r="G962" s="137"/>
      <c r="H962" s="1332" t="e">
        <f>G962/F962*100</f>
        <v>#DIV/0!</v>
      </c>
      <c r="I962" s="1710">
        <v>6</v>
      </c>
      <c r="J962" s="1511" t="e">
        <f>M962/G962</f>
        <v>#DIV/0!</v>
      </c>
      <c r="K962" s="644">
        <f>ROUND(E962*I962,0)</f>
        <v>0</v>
      </c>
      <c r="L962" s="644">
        <f t="shared" si="552"/>
        <v>0</v>
      </c>
      <c r="M962" s="644"/>
      <c r="N962" s="644" t="e">
        <f>M962/L962*100</f>
        <v>#DIV/0!</v>
      </c>
      <c r="O962" s="117">
        <f>ROUND(K962/D962,0)</f>
        <v>0</v>
      </c>
      <c r="P962" s="117" t="e">
        <f>M962/$B$4*12/O962</f>
        <v>#DIV/0!</v>
      </c>
      <c r="Q962" s="718"/>
      <c r="R962" s="610">
        <f t="shared" si="522"/>
        <v>0</v>
      </c>
      <c r="S962" s="718">
        <f t="shared" si="520"/>
        <v>0</v>
      </c>
      <c r="T962" s="718"/>
      <c r="U962" s="718"/>
      <c r="V962" s="610"/>
      <c r="W962" s="718"/>
      <c r="X962" s="1514"/>
      <c r="Y962" s="1328"/>
      <c r="Z962" s="1328">
        <f t="shared" si="533"/>
        <v>0</v>
      </c>
      <c r="AA962" s="690"/>
    </row>
    <row r="963" spans="1:27" ht="15" customHeight="1" x14ac:dyDescent="0.25">
      <c r="A963" s="589">
        <v>1</v>
      </c>
      <c r="B963" s="2023" t="s">
        <v>26</v>
      </c>
      <c r="C963" s="1839"/>
      <c r="D963" s="8">
        <v>340</v>
      </c>
      <c r="E963" s="1422"/>
      <c r="F963" s="1353">
        <f t="shared" si="551"/>
        <v>0</v>
      </c>
      <c r="G963" s="695">
        <v>1</v>
      </c>
      <c r="H963" s="1353"/>
      <c r="I963" s="2024">
        <v>6</v>
      </c>
      <c r="J963" s="1517">
        <f>M963/G963</f>
        <v>7</v>
      </c>
      <c r="K963" s="651">
        <f>ROUND(E963*I963,0)</f>
        <v>0</v>
      </c>
      <c r="L963" s="651">
        <f t="shared" ref="L963" si="553">ROUND(K963/12*$B$4,0)</f>
        <v>0</v>
      </c>
      <c r="M963" s="651">
        <v>7</v>
      </c>
      <c r="N963" s="651" t="e">
        <f>M963/L963*100</f>
        <v>#DIV/0!</v>
      </c>
      <c r="O963" s="587">
        <f>ROUND(K963/D963,0)</f>
        <v>0</v>
      </c>
      <c r="P963" s="672" t="e">
        <f>M963/$B$4*12/O963</f>
        <v>#DIV/0!</v>
      </c>
      <c r="Q963" s="1036"/>
      <c r="R963" s="714">
        <f t="shared" si="522"/>
        <v>0</v>
      </c>
      <c r="S963" s="1036"/>
      <c r="T963" s="1036"/>
      <c r="U963" s="1036"/>
      <c r="V963" s="714"/>
      <c r="W963" s="1036"/>
      <c r="X963" s="1510"/>
      <c r="Y963" s="1331"/>
      <c r="Z963" s="1331"/>
      <c r="AA963" s="690"/>
    </row>
    <row r="964" spans="1:27" ht="20.25" customHeight="1" x14ac:dyDescent="0.25">
      <c r="A964" s="589">
        <v>1</v>
      </c>
      <c r="B964" s="105" t="s">
        <v>7</v>
      </c>
      <c r="C964" s="771"/>
      <c r="D964" s="105"/>
      <c r="E964" s="880">
        <v>37</v>
      </c>
      <c r="F964" s="1353">
        <f t="shared" si="551"/>
        <v>3</v>
      </c>
      <c r="G964" s="1904">
        <f t="shared" ref="G964" si="554">SUM(G961:G963)</f>
        <v>2</v>
      </c>
      <c r="H964" s="1904">
        <f>G964/F964*100</f>
        <v>66.666666666666657</v>
      </c>
      <c r="I964" s="525">
        <f>IF(E964=0,0,K964/E964)</f>
        <v>0</v>
      </c>
      <c r="J964" s="525">
        <f>M964/G964</f>
        <v>6.5</v>
      </c>
      <c r="K964" s="1904">
        <f t="shared" ref="K964" si="555">SUM(K961:K963)</f>
        <v>0</v>
      </c>
      <c r="L964" s="1904">
        <f t="shared" ref="L964" si="556">SUM(L961:L963)</f>
        <v>0</v>
      </c>
      <c r="M964" s="1904">
        <f t="shared" ref="M964" si="557">SUM(M961:M963)</f>
        <v>13</v>
      </c>
      <c r="N964" s="1305" t="e">
        <f>M964/L964*100</f>
        <v>#DIV/0!</v>
      </c>
      <c r="O964" s="1938">
        <f t="shared" ref="O964" si="558">SUM(O961:O963)</f>
        <v>0</v>
      </c>
      <c r="P964" s="1305" t="e">
        <f>M964/$B$4*12/O964</f>
        <v>#DIV/0!</v>
      </c>
      <c r="Q964" s="873">
        <v>1313.683</v>
      </c>
      <c r="R964" s="873">
        <f t="shared" si="522"/>
        <v>109.47358333333334</v>
      </c>
      <c r="S964" s="873">
        <f t="shared" si="520"/>
        <v>72.337950000000006</v>
      </c>
      <c r="T964" s="873"/>
      <c r="U964" s="873">
        <f>S964-R964</f>
        <v>-37.135633333333331</v>
      </c>
      <c r="V964" s="873"/>
      <c r="W964" s="873">
        <v>72.337950000000006</v>
      </c>
      <c r="X964" s="1469"/>
      <c r="Y964" s="1330"/>
      <c r="Z964" s="1330">
        <f t="shared" si="533"/>
        <v>0</v>
      </c>
      <c r="AA964" s="690"/>
    </row>
    <row r="965" spans="1:27" ht="15" customHeight="1" x14ac:dyDescent="0.25">
      <c r="A965" s="589">
        <v>1</v>
      </c>
      <c r="B965" s="1351" t="s">
        <v>262</v>
      </c>
      <c r="C965" s="1347"/>
      <c r="D965" s="1351"/>
      <c r="E965" s="1089"/>
      <c r="F965" s="1090"/>
      <c r="G965" s="1090"/>
      <c r="H965" s="1090"/>
      <c r="I965" s="1992"/>
      <c r="J965" s="1992"/>
      <c r="K965" s="1135"/>
      <c r="L965" s="1135"/>
      <c r="M965" s="1135"/>
      <c r="N965" s="1135"/>
      <c r="O965" s="1135"/>
      <c r="P965" s="1135"/>
      <c r="Q965" s="780"/>
      <c r="R965" s="780">
        <f t="shared" ref="R965:R1028" si="559">Q965/12*$B$4</f>
        <v>0</v>
      </c>
      <c r="S965" s="780">
        <f>W965-V965-T965</f>
        <v>0</v>
      </c>
      <c r="T965" s="780"/>
      <c r="U965" s="780">
        <f>S965-R965</f>
        <v>0</v>
      </c>
      <c r="V965" s="780"/>
      <c r="W965" s="780"/>
      <c r="X965" s="1442"/>
      <c r="Y965" s="1402"/>
      <c r="Z965" s="1402">
        <f t="shared" si="533"/>
        <v>0</v>
      </c>
      <c r="AA965" s="690"/>
    </row>
    <row r="966" spans="1:27" ht="15" customHeight="1" x14ac:dyDescent="0.25">
      <c r="A966" s="589">
        <v>1</v>
      </c>
      <c r="B966" s="113" t="s">
        <v>404</v>
      </c>
      <c r="C966" s="1348"/>
      <c r="D966" s="63"/>
      <c r="E966" s="620">
        <f>E967+E968+E972+E973+E974</f>
        <v>0</v>
      </c>
      <c r="F966" s="164">
        <f t="shared" ref="F966:G966" si="560">F967+F968+F972+F973+F974</f>
        <v>0</v>
      </c>
      <c r="G966" s="164">
        <f t="shared" si="560"/>
        <v>10</v>
      </c>
      <c r="H966" s="164" t="e">
        <f>G966/F966*100</f>
        <v>#DIV/0!</v>
      </c>
      <c r="I966" s="618"/>
      <c r="J966" s="618"/>
      <c r="K966" s="148"/>
      <c r="L966" s="148"/>
      <c r="M966" s="148"/>
      <c r="N966" s="148"/>
      <c r="O966" s="148"/>
      <c r="P966" s="148"/>
      <c r="Q966" s="610"/>
      <c r="R966" s="610">
        <f t="shared" si="559"/>
        <v>0</v>
      </c>
      <c r="S966" s="610">
        <f t="shared" si="520"/>
        <v>0</v>
      </c>
      <c r="T966" s="610"/>
      <c r="U966" s="610">
        <f>S966-R966</f>
        <v>0</v>
      </c>
      <c r="V966" s="610"/>
      <c r="W966" s="610"/>
      <c r="X966" s="620">
        <f t="shared" ref="X966" si="561">SUM(X978)+X977/2.7</f>
        <v>0</v>
      </c>
      <c r="Y966" s="756">
        <f>Y978+Y977</f>
        <v>0</v>
      </c>
      <c r="Z966" s="756">
        <f t="shared" si="533"/>
        <v>0</v>
      </c>
      <c r="AA966" s="690"/>
    </row>
    <row r="967" spans="1:27" ht="24.95" customHeight="1" x14ac:dyDescent="0.25">
      <c r="A967" s="589">
        <v>1</v>
      </c>
      <c r="B967" s="63" t="s">
        <v>389</v>
      </c>
      <c r="C967" s="1348"/>
      <c r="D967" s="63"/>
      <c r="E967" s="620"/>
      <c r="F967" s="164"/>
      <c r="G967" s="164"/>
      <c r="H967" s="164"/>
      <c r="I967" s="618"/>
      <c r="J967" s="618"/>
      <c r="K967" s="148"/>
      <c r="L967" s="148"/>
      <c r="M967" s="148"/>
      <c r="N967" s="148"/>
      <c r="O967" s="148"/>
      <c r="P967" s="148"/>
      <c r="Q967" s="610"/>
      <c r="R967" s="610">
        <f t="shared" si="559"/>
        <v>0</v>
      </c>
      <c r="S967" s="610"/>
      <c r="T967" s="610"/>
      <c r="U967" s="610"/>
      <c r="V967" s="610"/>
      <c r="W967" s="610"/>
      <c r="X967" s="620"/>
      <c r="Y967" s="756"/>
      <c r="Z967" s="756"/>
      <c r="AA967" s="690"/>
    </row>
    <row r="968" spans="1:27" ht="24.95" customHeight="1" x14ac:dyDescent="0.25">
      <c r="A968" s="589">
        <v>1</v>
      </c>
      <c r="B968" s="102" t="s">
        <v>390</v>
      </c>
      <c r="C968" s="1348"/>
      <c r="D968" s="63"/>
      <c r="E968" s="620">
        <f>E969+E970/4</f>
        <v>0</v>
      </c>
      <c r="F968" s="164">
        <f t="shared" ref="F968:G968" si="562">F969+F970/4</f>
        <v>0</v>
      </c>
      <c r="G968" s="164">
        <f t="shared" si="562"/>
        <v>10</v>
      </c>
      <c r="H968" s="164" t="e">
        <f>G968/F968*100</f>
        <v>#DIV/0!</v>
      </c>
      <c r="I968" s="618"/>
      <c r="J968" s="618"/>
      <c r="K968" s="148"/>
      <c r="L968" s="148"/>
      <c r="M968" s="148"/>
      <c r="N968" s="148"/>
      <c r="O968" s="148"/>
      <c r="P968" s="148"/>
      <c r="Q968" s="610"/>
      <c r="R968" s="610">
        <f t="shared" si="559"/>
        <v>0</v>
      </c>
      <c r="S968" s="610"/>
      <c r="T968" s="610"/>
      <c r="U968" s="610"/>
      <c r="V968" s="610"/>
      <c r="W968" s="610"/>
      <c r="X968" s="620"/>
      <c r="Y968" s="756"/>
      <c r="Z968" s="756"/>
      <c r="AA968" s="690"/>
    </row>
    <row r="969" spans="1:27" ht="24.95" customHeight="1" x14ac:dyDescent="0.25">
      <c r="A969" s="589">
        <v>1</v>
      </c>
      <c r="B969" s="63" t="s">
        <v>391</v>
      </c>
      <c r="C969" s="1348"/>
      <c r="D969" s="63"/>
      <c r="E969" s="620"/>
      <c r="F969" s="164">
        <f t="shared" ref="F969:F970" si="563">ROUND(E969/12*$B$4,0)</f>
        <v>0</v>
      </c>
      <c r="G969" s="164">
        <v>10</v>
      </c>
      <c r="H969" s="164" t="e">
        <f>G969/F969*100</f>
        <v>#DIV/0!</v>
      </c>
      <c r="I969" s="618"/>
      <c r="J969" s="618"/>
      <c r="K969" s="148"/>
      <c r="L969" s="148"/>
      <c r="M969" s="148"/>
      <c r="N969" s="148"/>
      <c r="O969" s="148"/>
      <c r="P969" s="148"/>
      <c r="Q969" s="610"/>
      <c r="R969" s="610">
        <f t="shared" si="559"/>
        <v>0</v>
      </c>
      <c r="S969" s="610"/>
      <c r="T969" s="610"/>
      <c r="U969" s="610"/>
      <c r="V969" s="610"/>
      <c r="W969" s="610"/>
      <c r="X969" s="620"/>
      <c r="Y969" s="756"/>
      <c r="Z969" s="756"/>
      <c r="AA969" s="690"/>
    </row>
    <row r="970" spans="1:27" ht="35.25" customHeight="1" x14ac:dyDescent="0.25">
      <c r="A970" s="589">
        <v>1</v>
      </c>
      <c r="B970" s="63" t="s">
        <v>415</v>
      </c>
      <c r="C970" s="1348"/>
      <c r="D970" s="63"/>
      <c r="E970" s="620"/>
      <c r="F970" s="164">
        <f t="shared" si="563"/>
        <v>0</v>
      </c>
      <c r="G970" s="164"/>
      <c r="H970" s="164" t="e">
        <f>G970/F970*100</f>
        <v>#DIV/0!</v>
      </c>
      <c r="I970" s="618"/>
      <c r="J970" s="618"/>
      <c r="K970" s="148"/>
      <c r="L970" s="148"/>
      <c r="M970" s="148"/>
      <c r="N970" s="148"/>
      <c r="O970" s="148"/>
      <c r="P970" s="148"/>
      <c r="Q970" s="610"/>
      <c r="R970" s="610">
        <f t="shared" si="559"/>
        <v>0</v>
      </c>
      <c r="S970" s="610"/>
      <c r="T970" s="610"/>
      <c r="U970" s="610"/>
      <c r="V970" s="610"/>
      <c r="W970" s="610"/>
      <c r="X970" s="620"/>
      <c r="Y970" s="756"/>
      <c r="Z970" s="756"/>
      <c r="AA970" s="690"/>
    </row>
    <row r="971" spans="1:27" ht="54.75" customHeight="1" x14ac:dyDescent="0.25">
      <c r="A971" s="589">
        <v>1</v>
      </c>
      <c r="B971" s="63" t="s">
        <v>392</v>
      </c>
      <c r="C971" s="1348"/>
      <c r="D971" s="63"/>
      <c r="E971" s="620"/>
      <c r="F971" s="164"/>
      <c r="G971" s="164"/>
      <c r="H971" s="164"/>
      <c r="I971" s="618"/>
      <c r="J971" s="618"/>
      <c r="K971" s="148"/>
      <c r="L971" s="148"/>
      <c r="M971" s="148"/>
      <c r="N971" s="148"/>
      <c r="O971" s="148"/>
      <c r="P971" s="148"/>
      <c r="Q971" s="610"/>
      <c r="R971" s="610">
        <f t="shared" si="559"/>
        <v>0</v>
      </c>
      <c r="S971" s="610"/>
      <c r="T971" s="610"/>
      <c r="U971" s="610"/>
      <c r="V971" s="610"/>
      <c r="W971" s="610"/>
      <c r="X971" s="620"/>
      <c r="Y971" s="756"/>
      <c r="Z971" s="756"/>
      <c r="AA971" s="690"/>
    </row>
    <row r="972" spans="1:27" ht="42" customHeight="1" x14ac:dyDescent="0.25">
      <c r="A972" s="589">
        <v>1</v>
      </c>
      <c r="B972" s="63" t="s">
        <v>445</v>
      </c>
      <c r="C972" s="1348"/>
      <c r="D972" s="63"/>
      <c r="E972" s="620"/>
      <c r="F972" s="164"/>
      <c r="G972" s="164"/>
      <c r="H972" s="164"/>
      <c r="I972" s="618"/>
      <c r="J972" s="618"/>
      <c r="K972" s="148"/>
      <c r="L972" s="148"/>
      <c r="M972" s="148"/>
      <c r="N972" s="148"/>
      <c r="O972" s="148"/>
      <c r="P972" s="148"/>
      <c r="Q972" s="610"/>
      <c r="R972" s="610">
        <f t="shared" si="559"/>
        <v>0</v>
      </c>
      <c r="S972" s="610"/>
      <c r="T972" s="610"/>
      <c r="U972" s="610"/>
      <c r="V972" s="610"/>
      <c r="W972" s="610"/>
      <c r="X972" s="620"/>
      <c r="Y972" s="756"/>
      <c r="Z972" s="756"/>
      <c r="AA972" s="690"/>
    </row>
    <row r="973" spans="1:27" ht="63" customHeight="1" x14ac:dyDescent="0.25">
      <c r="A973" s="589">
        <v>1</v>
      </c>
      <c r="B973" s="63" t="s">
        <v>393</v>
      </c>
      <c r="C973" s="1348"/>
      <c r="D973" s="63"/>
      <c r="E973" s="620"/>
      <c r="F973" s="164"/>
      <c r="G973" s="164"/>
      <c r="H973" s="164"/>
      <c r="I973" s="618"/>
      <c r="J973" s="618"/>
      <c r="K973" s="148"/>
      <c r="L973" s="148"/>
      <c r="M973" s="148"/>
      <c r="N973" s="148"/>
      <c r="O973" s="148"/>
      <c r="P973" s="148"/>
      <c r="Q973" s="610"/>
      <c r="R973" s="610">
        <f t="shared" si="559"/>
        <v>0</v>
      </c>
      <c r="S973" s="610"/>
      <c r="T973" s="610"/>
      <c r="U973" s="610"/>
      <c r="V973" s="610"/>
      <c r="W973" s="610"/>
      <c r="X973" s="620"/>
      <c r="Y973" s="756"/>
      <c r="Z973" s="756"/>
      <c r="AA973" s="690"/>
    </row>
    <row r="974" spans="1:27" ht="51.75" customHeight="1" x14ac:dyDescent="0.25">
      <c r="A974" s="589">
        <v>1</v>
      </c>
      <c r="B974" s="63" t="s">
        <v>394</v>
      </c>
      <c r="C974" s="1348"/>
      <c r="D974" s="63"/>
      <c r="E974" s="620"/>
      <c r="F974" s="164">
        <f t="shared" ref="F974" si="564">ROUND(E974/12*$B$4,0)</f>
        <v>0</v>
      </c>
      <c r="G974" s="164"/>
      <c r="H974" s="164" t="e">
        <f>G974/F974*100</f>
        <v>#DIV/0!</v>
      </c>
      <c r="I974" s="618"/>
      <c r="J974" s="618"/>
      <c r="K974" s="148"/>
      <c r="L974" s="148"/>
      <c r="M974" s="148"/>
      <c r="N974" s="148"/>
      <c r="O974" s="148"/>
      <c r="P974" s="148"/>
      <c r="Q974" s="610"/>
      <c r="R974" s="610">
        <f t="shared" si="559"/>
        <v>0</v>
      </c>
      <c r="S974" s="610"/>
      <c r="T974" s="610"/>
      <c r="U974" s="610"/>
      <c r="V974" s="610"/>
      <c r="W974" s="610"/>
      <c r="X974" s="620"/>
      <c r="Y974" s="756"/>
      <c r="Z974" s="756"/>
      <c r="AA974" s="690"/>
    </row>
    <row r="975" spans="1:27" ht="24.95" customHeight="1" x14ac:dyDescent="0.25">
      <c r="A975" s="589">
        <v>1</v>
      </c>
      <c r="B975" s="63" t="s">
        <v>405</v>
      </c>
      <c r="C975" s="1348"/>
      <c r="D975" s="63"/>
      <c r="E975" s="620">
        <f>E976+E978/9.4</f>
        <v>0</v>
      </c>
      <c r="F975" s="164">
        <f t="shared" ref="F975:G975" si="565">F976+F978/9.4</f>
        <v>0</v>
      </c>
      <c r="G975" s="164">
        <f t="shared" si="565"/>
        <v>6</v>
      </c>
      <c r="H975" s="164" t="e">
        <f>G975/F975*100</f>
        <v>#DIV/0!</v>
      </c>
      <c r="I975" s="618"/>
      <c r="J975" s="618"/>
      <c r="K975" s="148"/>
      <c r="L975" s="148"/>
      <c r="M975" s="148"/>
      <c r="N975" s="148"/>
      <c r="O975" s="148"/>
      <c r="P975" s="148"/>
      <c r="Q975" s="610"/>
      <c r="R975" s="610">
        <f t="shared" si="559"/>
        <v>0</v>
      </c>
      <c r="S975" s="610"/>
      <c r="T975" s="610"/>
      <c r="U975" s="610"/>
      <c r="V975" s="610"/>
      <c r="W975" s="610"/>
      <c r="X975" s="620"/>
      <c r="Y975" s="756"/>
      <c r="Z975" s="756"/>
      <c r="AA975" s="690"/>
    </row>
    <row r="976" spans="1:27" ht="24.95" customHeight="1" x14ac:dyDescent="0.25">
      <c r="A976" s="589">
        <v>1</v>
      </c>
      <c r="B976" s="63" t="s">
        <v>417</v>
      </c>
      <c r="C976" s="1348"/>
      <c r="D976" s="63"/>
      <c r="E976" s="620"/>
      <c r="F976" s="164">
        <f t="shared" ref="F976" si="566">ROUND(E976/12*$B$4,0)</f>
        <v>0</v>
      </c>
      <c r="G976" s="164">
        <v>6</v>
      </c>
      <c r="H976" s="164" t="e">
        <f>G976/F976*100</f>
        <v>#DIV/0!</v>
      </c>
      <c r="I976" s="618"/>
      <c r="J976" s="618"/>
      <c r="K976" s="148"/>
      <c r="L976" s="148"/>
      <c r="M976" s="148"/>
      <c r="N976" s="148"/>
      <c r="O976" s="148"/>
      <c r="P976" s="148"/>
      <c r="Q976" s="610"/>
      <c r="R976" s="610">
        <f t="shared" si="559"/>
        <v>0</v>
      </c>
      <c r="S976" s="610"/>
      <c r="T976" s="610"/>
      <c r="U976" s="610"/>
      <c r="V976" s="610"/>
      <c r="W976" s="610"/>
      <c r="X976" s="620"/>
      <c r="Y976" s="756"/>
      <c r="Z976" s="756"/>
      <c r="AA976" s="690"/>
    </row>
    <row r="977" spans="1:28" ht="24.95" customHeight="1" x14ac:dyDescent="0.25">
      <c r="A977" s="589">
        <v>1</v>
      </c>
      <c r="B977" s="63" t="s">
        <v>418</v>
      </c>
      <c r="C977" s="1348"/>
      <c r="D977" s="63"/>
      <c r="E977" s="620">
        <f>E978/9.4</f>
        <v>0</v>
      </c>
      <c r="F977" s="137">
        <f t="shared" ref="F977" si="567">F978/9.4</f>
        <v>0</v>
      </c>
      <c r="G977" s="164">
        <f>G978/9.4</f>
        <v>0</v>
      </c>
      <c r="H977" s="164" t="e">
        <f>G977/F977*100</f>
        <v>#DIV/0!</v>
      </c>
      <c r="I977" s="618"/>
      <c r="J977" s="618"/>
      <c r="K977" s="148"/>
      <c r="L977" s="148"/>
      <c r="M977" s="148"/>
      <c r="N977" s="148"/>
      <c r="O977" s="148"/>
      <c r="P977" s="148"/>
      <c r="Q977" s="610"/>
      <c r="R977" s="610">
        <f t="shared" si="559"/>
        <v>0</v>
      </c>
      <c r="S977" s="610"/>
      <c r="T977" s="610"/>
      <c r="U977" s="610"/>
      <c r="V977" s="610"/>
      <c r="W977" s="610"/>
      <c r="X977" s="1387"/>
      <c r="Y977" s="756"/>
      <c r="Z977" s="756">
        <f t="shared" si="533"/>
        <v>0</v>
      </c>
      <c r="AA977" s="690"/>
    </row>
    <row r="978" spans="1:28" ht="15" customHeight="1" x14ac:dyDescent="0.25">
      <c r="A978" s="589">
        <v>1</v>
      </c>
      <c r="B978" s="112" t="s">
        <v>419</v>
      </c>
      <c r="C978" s="1348"/>
      <c r="D978" s="63"/>
      <c r="E978" s="620"/>
      <c r="F978" s="137">
        <f t="shared" ref="F978:F981" si="568">E978/12*$B$4</f>
        <v>0</v>
      </c>
      <c r="G978" s="164"/>
      <c r="H978" s="164" t="e">
        <f>G978/F978*100</f>
        <v>#DIV/0!</v>
      </c>
      <c r="I978" s="618"/>
      <c r="J978" s="618"/>
      <c r="K978" s="148"/>
      <c r="L978" s="148"/>
      <c r="M978" s="148"/>
      <c r="N978" s="148"/>
      <c r="O978" s="148"/>
      <c r="P978" s="148"/>
      <c r="Q978" s="610"/>
      <c r="R978" s="610">
        <f t="shared" si="559"/>
        <v>0</v>
      </c>
      <c r="S978" s="610">
        <f t="shared" si="520"/>
        <v>0</v>
      </c>
      <c r="T978" s="610"/>
      <c r="U978" s="610"/>
      <c r="V978" s="610"/>
      <c r="W978" s="610"/>
      <c r="X978" s="1387"/>
      <c r="Y978" s="756"/>
      <c r="Z978" s="756">
        <f t="shared" si="533"/>
        <v>0</v>
      </c>
      <c r="AA978" s="690"/>
    </row>
    <row r="979" spans="1:28" ht="30" customHeight="1" x14ac:dyDescent="0.25">
      <c r="A979" s="589">
        <v>1</v>
      </c>
      <c r="B979" s="101" t="s">
        <v>395</v>
      </c>
      <c r="C979" s="1348"/>
      <c r="D979" s="63"/>
      <c r="E979" s="620"/>
      <c r="F979" s="137"/>
      <c r="G979" s="164"/>
      <c r="H979" s="164"/>
      <c r="I979" s="618"/>
      <c r="J979" s="618"/>
      <c r="K979" s="148"/>
      <c r="L979" s="148"/>
      <c r="M979" s="148"/>
      <c r="N979" s="148"/>
      <c r="O979" s="148"/>
      <c r="P979" s="148"/>
      <c r="Q979" s="610"/>
      <c r="R979" s="610">
        <f t="shared" si="559"/>
        <v>0</v>
      </c>
      <c r="S979" s="610">
        <f t="shared" si="520"/>
        <v>0</v>
      </c>
      <c r="T979" s="610"/>
      <c r="U979" s="610"/>
      <c r="V979" s="610"/>
      <c r="W979" s="610"/>
      <c r="X979" s="620">
        <f>X980+X981/8.5</f>
        <v>0</v>
      </c>
      <c r="Y979" s="756">
        <f>Y980+Y981</f>
        <v>0</v>
      </c>
      <c r="Z979" s="756">
        <f t="shared" si="533"/>
        <v>0</v>
      </c>
      <c r="AA979" s="690"/>
    </row>
    <row r="980" spans="1:28" ht="30" customHeight="1" x14ac:dyDescent="0.25">
      <c r="A980" s="589">
        <v>1</v>
      </c>
      <c r="B980" s="6" t="s">
        <v>256</v>
      </c>
      <c r="C980" s="88"/>
      <c r="D980" s="63"/>
      <c r="E980" s="620"/>
      <c r="F980" s="137"/>
      <c r="G980" s="164"/>
      <c r="H980" s="164"/>
      <c r="I980" s="618"/>
      <c r="J980" s="618"/>
      <c r="K980" s="148"/>
      <c r="L980" s="148"/>
      <c r="M980" s="148"/>
      <c r="N980" s="148"/>
      <c r="O980" s="148"/>
      <c r="P980" s="148"/>
      <c r="Q980" s="610"/>
      <c r="R980" s="610">
        <f t="shared" si="559"/>
        <v>0</v>
      </c>
      <c r="S980" s="610"/>
      <c r="T980" s="610"/>
      <c r="U980" s="610"/>
      <c r="V980" s="610"/>
      <c r="W980" s="610"/>
      <c r="X980" s="1387"/>
      <c r="Y980" s="756"/>
      <c r="Z980" s="756">
        <f t="shared" si="533"/>
        <v>0</v>
      </c>
      <c r="AA980" s="690"/>
    </row>
    <row r="981" spans="1:28" ht="61.5" customHeight="1" x14ac:dyDescent="0.25">
      <c r="A981" s="589">
        <v>1</v>
      </c>
      <c r="B981" s="104" t="s">
        <v>426</v>
      </c>
      <c r="C981" s="1348"/>
      <c r="D981" s="63"/>
      <c r="E981" s="620"/>
      <c r="F981" s="137">
        <f t="shared" si="568"/>
        <v>0</v>
      </c>
      <c r="G981" s="164"/>
      <c r="H981" s="164" t="e">
        <f>G981/F981*100</f>
        <v>#DIV/0!</v>
      </c>
      <c r="I981" s="618"/>
      <c r="J981" s="618"/>
      <c r="K981" s="148"/>
      <c r="L981" s="148"/>
      <c r="M981" s="148"/>
      <c r="N981" s="148"/>
      <c r="O981" s="148"/>
      <c r="P981" s="148"/>
      <c r="Q981" s="610"/>
      <c r="R981" s="610">
        <f t="shared" si="559"/>
        <v>0</v>
      </c>
      <c r="S981" s="610">
        <f t="shared" si="520"/>
        <v>0</v>
      </c>
      <c r="T981" s="610"/>
      <c r="U981" s="610"/>
      <c r="V981" s="610"/>
      <c r="W981" s="610"/>
      <c r="X981" s="1387"/>
      <c r="Y981" s="756"/>
      <c r="Z981" s="756">
        <f t="shared" si="533"/>
        <v>0</v>
      </c>
      <c r="AA981" s="690"/>
    </row>
    <row r="982" spans="1:28" ht="33" customHeight="1" x14ac:dyDescent="0.25">
      <c r="A982" s="589">
        <v>1</v>
      </c>
      <c r="B982" s="104" t="s">
        <v>401</v>
      </c>
      <c r="C982" s="1999"/>
      <c r="D982" s="324"/>
      <c r="E982" s="1408">
        <f>E966</f>
        <v>0</v>
      </c>
      <c r="F982" s="1456">
        <f>F966</f>
        <v>0</v>
      </c>
      <c r="G982" s="1029">
        <f>G966</f>
        <v>10</v>
      </c>
      <c r="H982" s="1029" t="e">
        <f>G982/F982*100</f>
        <v>#DIV/0!</v>
      </c>
      <c r="I982" s="1028"/>
      <c r="J982" s="1028"/>
      <c r="K982" s="1027"/>
      <c r="L982" s="1027"/>
      <c r="M982" s="1027"/>
      <c r="N982" s="1027"/>
      <c r="O982" s="1027"/>
      <c r="P982" s="1027"/>
      <c r="Q982" s="610"/>
      <c r="R982" s="610">
        <f t="shared" si="559"/>
        <v>0</v>
      </c>
      <c r="S982" s="610"/>
      <c r="T982" s="610"/>
      <c r="U982" s="610"/>
      <c r="V982" s="610"/>
      <c r="W982" s="610"/>
      <c r="X982" s="1387"/>
      <c r="Y982" s="756"/>
      <c r="Z982" s="756"/>
      <c r="AA982" s="690"/>
    </row>
    <row r="983" spans="1:28" s="640" customFormat="1" ht="29.25" customHeight="1" x14ac:dyDescent="0.25">
      <c r="A983" s="589">
        <v>1</v>
      </c>
      <c r="B983" s="104" t="s">
        <v>402</v>
      </c>
      <c r="C983" s="1999"/>
      <c r="D983" s="324"/>
      <c r="E983" s="1408">
        <f>E975</f>
        <v>0</v>
      </c>
      <c r="F983" s="1456">
        <f>F975</f>
        <v>0</v>
      </c>
      <c r="G983" s="1029">
        <f>G975</f>
        <v>6</v>
      </c>
      <c r="H983" s="1029" t="e">
        <f>G983/F983*100</f>
        <v>#DIV/0!</v>
      </c>
      <c r="I983" s="1028"/>
      <c r="J983" s="1028"/>
      <c r="K983" s="1027"/>
      <c r="L983" s="1027"/>
      <c r="M983" s="1032"/>
      <c r="N983" s="1027"/>
      <c r="O983" s="1027"/>
      <c r="P983" s="1032"/>
      <c r="Q983" s="610"/>
      <c r="R983" s="610">
        <f t="shared" si="559"/>
        <v>0</v>
      </c>
      <c r="S983" s="610">
        <f t="shared" si="520"/>
        <v>0</v>
      </c>
      <c r="T983" s="610"/>
      <c r="U983" s="610"/>
      <c r="V983" s="610"/>
      <c r="W983" s="610"/>
      <c r="X983" s="1387"/>
      <c r="Y983" s="756"/>
      <c r="Z983" s="756">
        <f t="shared" si="533"/>
        <v>0</v>
      </c>
      <c r="AA983" s="690"/>
      <c r="AB983" s="690"/>
    </row>
    <row r="984" spans="1:28" ht="38.25" customHeight="1" x14ac:dyDescent="0.25">
      <c r="A984" s="589">
        <v>1</v>
      </c>
      <c r="B984" s="104" t="s">
        <v>403</v>
      </c>
      <c r="C984" s="771"/>
      <c r="D984" s="1961"/>
      <c r="E984" s="1287">
        <f>E981+E979</f>
        <v>0</v>
      </c>
      <c r="F984" s="136">
        <f>F981+F979</f>
        <v>0</v>
      </c>
      <c r="G984" s="136">
        <f>G981+G979</f>
        <v>0</v>
      </c>
      <c r="H984" s="136" t="e">
        <f>G984/F984*100</f>
        <v>#DIV/0!</v>
      </c>
      <c r="I984" s="872"/>
      <c r="J984" s="872"/>
      <c r="K984" s="1904"/>
      <c r="L984" s="1904"/>
      <c r="M984" s="1033"/>
      <c r="N984" s="1904"/>
      <c r="O984" s="1904"/>
      <c r="P984" s="1033"/>
      <c r="Q984" s="873"/>
      <c r="R984" s="873">
        <f t="shared" si="559"/>
        <v>0</v>
      </c>
      <c r="S984" s="718">
        <f t="shared" si="520"/>
        <v>0</v>
      </c>
      <c r="T984" s="718"/>
      <c r="U984" s="873">
        <f>S984-R984</f>
        <v>0</v>
      </c>
      <c r="V984" s="873"/>
      <c r="W984" s="873"/>
      <c r="X984" s="1287">
        <f>SUM(X966+X980*3.2+X981/3.9)</f>
        <v>0</v>
      </c>
      <c r="Y984" s="1330">
        <f>Y983+Y979+Y966</f>
        <v>0</v>
      </c>
      <c r="Z984" s="1330">
        <f t="shared" si="533"/>
        <v>0</v>
      </c>
      <c r="AA984" s="690"/>
    </row>
    <row r="985" spans="1:28" ht="15" customHeight="1" x14ac:dyDescent="0.25">
      <c r="A985" s="589">
        <v>1</v>
      </c>
      <c r="B985" s="105" t="s">
        <v>141</v>
      </c>
      <c r="C985" s="771"/>
      <c r="D985" s="105"/>
      <c r="E985" s="880">
        <v>611</v>
      </c>
      <c r="F985" s="1965">
        <f>ROUND(E985/12*$B$4,0)</f>
        <v>51</v>
      </c>
      <c r="G985" s="1965">
        <f>G982+G984+G976*2.9+G978/4.2</f>
        <v>27.4</v>
      </c>
      <c r="H985" s="136">
        <f>G985/F985*100</f>
        <v>53.725490196078432</v>
      </c>
      <c r="I985" s="2025"/>
      <c r="J985" s="2025"/>
      <c r="K985" s="1965"/>
      <c r="L985" s="1965"/>
      <c r="M985" s="1965"/>
      <c r="N985" s="1965"/>
      <c r="O985" s="1965"/>
      <c r="P985" s="1965"/>
      <c r="Q985" s="873">
        <v>333.67399999999998</v>
      </c>
      <c r="R985" s="873">
        <f t="shared" si="559"/>
        <v>27.806166666666666</v>
      </c>
      <c r="S985" s="873">
        <f t="shared" ref="S985:V985" si="569">S984+S965</f>
        <v>0</v>
      </c>
      <c r="T985" s="873">
        <f t="shared" si="569"/>
        <v>0</v>
      </c>
      <c r="U985" s="873">
        <f t="shared" si="569"/>
        <v>0</v>
      </c>
      <c r="V985" s="873">
        <f t="shared" si="569"/>
        <v>0</v>
      </c>
      <c r="W985" s="1330">
        <v>16.179950000000002</v>
      </c>
      <c r="X985" s="1302">
        <f>SUM(X984)</f>
        <v>0</v>
      </c>
      <c r="Y985" s="1330">
        <f t="shared" ref="Y985" si="570">Y984</f>
        <v>0</v>
      </c>
      <c r="Z985" s="1330">
        <f t="shared" si="533"/>
        <v>0</v>
      </c>
      <c r="AA985" s="690"/>
    </row>
    <row r="986" spans="1:28" ht="15" customHeight="1" x14ac:dyDescent="0.25">
      <c r="A986" s="589">
        <v>1</v>
      </c>
      <c r="B986" s="1543" t="s">
        <v>29</v>
      </c>
      <c r="C986" s="2026"/>
      <c r="D986" s="1543"/>
      <c r="E986" s="1089"/>
      <c r="F986" s="1090"/>
      <c r="G986" s="1090"/>
      <c r="H986" s="1090"/>
      <c r="I986" s="1992"/>
      <c r="J986" s="1992"/>
      <c r="K986" s="1135"/>
      <c r="L986" s="1135"/>
      <c r="M986" s="1135"/>
      <c r="N986" s="1135"/>
      <c r="O986" s="1135"/>
      <c r="P986" s="1135"/>
      <c r="Q986" s="780"/>
      <c r="R986" s="780">
        <f t="shared" si="559"/>
        <v>0</v>
      </c>
      <c r="S986" s="780">
        <f t="shared" si="520"/>
        <v>0</v>
      </c>
      <c r="T986" s="780"/>
      <c r="U986" s="780"/>
      <c r="V986" s="780"/>
      <c r="W986" s="780"/>
      <c r="X986" s="1442"/>
      <c r="Y986" s="1402"/>
      <c r="Z986" s="1402">
        <f t="shared" si="533"/>
        <v>0</v>
      </c>
      <c r="AA986" s="690"/>
    </row>
    <row r="987" spans="1:28" ht="15" customHeight="1" x14ac:dyDescent="0.25">
      <c r="A987" s="589">
        <v>1</v>
      </c>
      <c r="B987" s="104" t="s">
        <v>16</v>
      </c>
      <c r="C987" s="93"/>
      <c r="D987" s="613"/>
      <c r="E987" s="768"/>
      <c r="F987" s="148"/>
      <c r="G987" s="148"/>
      <c r="H987" s="148"/>
      <c r="I987" s="500"/>
      <c r="J987" s="500"/>
      <c r="K987" s="148"/>
      <c r="L987" s="148"/>
      <c r="M987" s="148"/>
      <c r="N987" s="117"/>
      <c r="O987" s="631"/>
      <c r="P987" s="117"/>
      <c r="Q987" s="610"/>
      <c r="R987" s="610">
        <f t="shared" si="559"/>
        <v>0</v>
      </c>
      <c r="S987" s="610">
        <f t="shared" si="520"/>
        <v>0</v>
      </c>
      <c r="T987" s="610"/>
      <c r="U987" s="610"/>
      <c r="V987" s="610"/>
      <c r="W987" s="610"/>
      <c r="X987" s="1387"/>
      <c r="Y987" s="756"/>
      <c r="Z987" s="756">
        <f t="shared" si="533"/>
        <v>0</v>
      </c>
      <c r="AA987" s="690"/>
    </row>
    <row r="988" spans="1:28" ht="15" customHeight="1" x14ac:dyDescent="0.25">
      <c r="A988" s="589">
        <v>1</v>
      </c>
      <c r="B988" s="36" t="s">
        <v>24</v>
      </c>
      <c r="C988" s="94"/>
      <c r="D988" s="36">
        <v>240</v>
      </c>
      <c r="E988" s="741"/>
      <c r="F988" s="137">
        <f>ROUND(E988/12*$B$4,0)</f>
        <v>0</v>
      </c>
      <c r="G988" s="137"/>
      <c r="H988" s="137" t="e">
        <f>G988/F988*100</f>
        <v>#DIV/0!</v>
      </c>
      <c r="I988" s="618">
        <v>4</v>
      </c>
      <c r="J988" s="45" t="e">
        <f>M988/G988</f>
        <v>#DIV/0!</v>
      </c>
      <c r="K988" s="117">
        <f>ROUND(E988*I988,0)</f>
        <v>0</v>
      </c>
      <c r="L988" s="117">
        <f t="shared" ref="L988:L989" si="571">ROUND(K988/12*$B$4,0)</f>
        <v>0</v>
      </c>
      <c r="M988" s="117"/>
      <c r="N988" s="117" t="e">
        <f>M988/L988*100</f>
        <v>#DIV/0!</v>
      </c>
      <c r="O988" s="117">
        <f>ROUND(K988/D988,0)</f>
        <v>0</v>
      </c>
      <c r="P988" s="117" t="e">
        <f t="shared" ref="P988:P991" si="572">M988/$B$4*12/O988</f>
        <v>#DIV/0!</v>
      </c>
      <c r="Q988" s="610"/>
      <c r="R988" s="610">
        <f t="shared" si="559"/>
        <v>0</v>
      </c>
      <c r="S988" s="610">
        <f t="shared" si="520"/>
        <v>0</v>
      </c>
      <c r="T988" s="610"/>
      <c r="U988" s="610"/>
      <c r="V988" s="610"/>
      <c r="W988" s="610"/>
      <c r="X988" s="1387"/>
      <c r="Y988" s="756"/>
      <c r="Z988" s="756">
        <f t="shared" si="533"/>
        <v>0</v>
      </c>
      <c r="AA988" s="690"/>
    </row>
    <row r="989" spans="1:28" s="640" customFormat="1" ht="15" customHeight="1" x14ac:dyDescent="0.25">
      <c r="A989" s="589">
        <v>1</v>
      </c>
      <c r="B989" s="2027" t="s">
        <v>26</v>
      </c>
      <c r="C989" s="2028"/>
      <c r="D989" s="1937">
        <v>240</v>
      </c>
      <c r="E989" s="1072"/>
      <c r="F989" s="137">
        <f>ROUND(E989/12*$B$4,0)</f>
        <v>0</v>
      </c>
      <c r="G989" s="1332"/>
      <c r="H989" s="137" t="e">
        <f>G989/F989*100</f>
        <v>#DIV/0!</v>
      </c>
      <c r="I989" s="1028">
        <v>7.9</v>
      </c>
      <c r="J989" s="45" t="e">
        <f>M989/G989</f>
        <v>#DIV/0!</v>
      </c>
      <c r="K989" s="117">
        <f>ROUND(E989*I989,0)</f>
        <v>0</v>
      </c>
      <c r="L989" s="117">
        <f t="shared" si="571"/>
        <v>0</v>
      </c>
      <c r="M989" s="644"/>
      <c r="N989" s="117" t="e">
        <f>M989/L989*100</f>
        <v>#DIV/0!</v>
      </c>
      <c r="O989" s="117">
        <f>ROUND(K989/D989,0)</f>
        <v>0</v>
      </c>
      <c r="P989" s="117" t="e">
        <f t="shared" si="572"/>
        <v>#DIV/0!</v>
      </c>
      <c r="Q989" s="610"/>
      <c r="R989" s="610">
        <f t="shared" si="559"/>
        <v>0</v>
      </c>
      <c r="S989" s="610">
        <f t="shared" si="520"/>
        <v>0</v>
      </c>
      <c r="T989" s="610"/>
      <c r="U989" s="610"/>
      <c r="V989" s="610"/>
      <c r="W989" s="610"/>
      <c r="X989" s="1387"/>
      <c r="Y989" s="756"/>
      <c r="Z989" s="756">
        <f t="shared" si="533"/>
        <v>0</v>
      </c>
      <c r="AA989" s="690"/>
      <c r="AB989" s="690"/>
    </row>
    <row r="990" spans="1:28" ht="18" customHeight="1" x14ac:dyDescent="0.25">
      <c r="A990" s="589">
        <v>1</v>
      </c>
      <c r="B990" s="1728" t="s">
        <v>201</v>
      </c>
      <c r="C990" s="1655"/>
      <c r="D990" s="1025"/>
      <c r="E990" s="1026">
        <v>6</v>
      </c>
      <c r="F990" s="137">
        <f>ROUND(E990/12*$B$4,0)</f>
        <v>1</v>
      </c>
      <c r="G990" s="1456">
        <f>SUM(G988:G989)</f>
        <v>0</v>
      </c>
      <c r="H990" s="1334">
        <f>G990/F990*100</f>
        <v>0</v>
      </c>
      <c r="I990" s="1538">
        <f>IF(E990=0,0,K990/E990)</f>
        <v>0</v>
      </c>
      <c r="J990" s="1511" t="e">
        <f>M990/G990</f>
        <v>#DIV/0!</v>
      </c>
      <c r="K990" s="1456">
        <f>SUM(K988:K989)</f>
        <v>0</v>
      </c>
      <c r="L990" s="1456">
        <f>SUM(L988:L989)</f>
        <v>0</v>
      </c>
      <c r="M990" s="1456">
        <f>SUM(M988:M989)</f>
        <v>0</v>
      </c>
      <c r="N990" s="644" t="e">
        <f>M990/L990*100</f>
        <v>#DIV/0!</v>
      </c>
      <c r="O990" s="1587">
        <f>SUM(O988:O989)</f>
        <v>0</v>
      </c>
      <c r="P990" s="644" t="e">
        <f t="shared" si="572"/>
        <v>#DIV/0!</v>
      </c>
      <c r="Q990" s="718">
        <v>96.932000000000002</v>
      </c>
      <c r="R990" s="718">
        <f t="shared" si="559"/>
        <v>8.0776666666666674</v>
      </c>
      <c r="S990" s="718">
        <f t="shared" si="520"/>
        <v>0</v>
      </c>
      <c r="T990" s="718"/>
      <c r="U990" s="718"/>
      <c r="V990" s="718"/>
      <c r="W990" s="718"/>
      <c r="X990" s="1514"/>
      <c r="Y990" s="1328"/>
      <c r="Z990" s="1328">
        <f t="shared" si="533"/>
        <v>0</v>
      </c>
      <c r="AA990" s="690"/>
    </row>
    <row r="991" spans="1:28" ht="33" customHeight="1" thickBot="1" x14ac:dyDescent="0.3">
      <c r="A991" s="589">
        <v>1</v>
      </c>
      <c r="B991" s="1397" t="s">
        <v>276</v>
      </c>
      <c r="C991" s="1397"/>
      <c r="D991" s="1397"/>
      <c r="E991" s="1423">
        <f>E990</f>
        <v>6</v>
      </c>
      <c r="F991" s="1945">
        <f t="shared" ref="F991:G991" si="573">F990</f>
        <v>1</v>
      </c>
      <c r="G991" s="1945">
        <f t="shared" si="573"/>
        <v>0</v>
      </c>
      <c r="H991" s="1945">
        <f>G991/F991*100</f>
        <v>0</v>
      </c>
      <c r="I991" s="1571">
        <f>IF(E991=0,0,K991/E991)</f>
        <v>0</v>
      </c>
      <c r="J991" s="1572" t="e">
        <f>M991/G991</f>
        <v>#DIV/0!</v>
      </c>
      <c r="K991" s="1610">
        <f t="shared" ref="K991:O991" si="574">K990</f>
        <v>0</v>
      </c>
      <c r="L991" s="1610">
        <f t="shared" si="574"/>
        <v>0</v>
      </c>
      <c r="M991" s="1610">
        <f t="shared" si="574"/>
        <v>0</v>
      </c>
      <c r="N991" s="1309" t="e">
        <f>M991/L991*100</f>
        <v>#DIV/0!</v>
      </c>
      <c r="O991" s="1610">
        <f t="shared" si="574"/>
        <v>0</v>
      </c>
      <c r="P991" s="1309" t="e">
        <f t="shared" si="572"/>
        <v>#DIV/0!</v>
      </c>
      <c r="Q991" s="1335">
        <f>Q990</f>
        <v>96.932000000000002</v>
      </c>
      <c r="R991" s="873">
        <f t="shared" si="559"/>
        <v>8.0776666666666674</v>
      </c>
      <c r="S991" s="1335">
        <f t="shared" si="520"/>
        <v>0</v>
      </c>
      <c r="T991" s="1335"/>
      <c r="U991" s="1335">
        <f>S991-R991</f>
        <v>-8.0776666666666674</v>
      </c>
      <c r="V991" s="1335"/>
      <c r="W991" s="1335"/>
      <c r="X991" s="1401"/>
      <c r="Y991" s="1349"/>
      <c r="Z991" s="1349">
        <f t="shared" si="533"/>
        <v>0</v>
      </c>
      <c r="AA991" s="690"/>
    </row>
    <row r="992" spans="1:28" ht="15" customHeight="1" thickBot="1" x14ac:dyDescent="0.3">
      <c r="A992" s="589">
        <v>1</v>
      </c>
      <c r="B992" s="2029" t="s">
        <v>458</v>
      </c>
      <c r="C992" s="2030"/>
      <c r="D992" s="2029"/>
      <c r="E992" s="1424"/>
      <c r="F992" s="2031"/>
      <c r="G992" s="2031"/>
      <c r="H992" s="2031"/>
      <c r="I992" s="2032"/>
      <c r="J992" s="2032"/>
      <c r="K992" s="2031"/>
      <c r="L992" s="2031"/>
      <c r="M992" s="2031">
        <f>SUM(M964,M985,M991)</f>
        <v>13</v>
      </c>
      <c r="N992" s="2031"/>
      <c r="O992" s="2031"/>
      <c r="P992" s="2031"/>
      <c r="Q992" s="1195">
        <f>SUM(Q964,Q985,Q991)</f>
        <v>1744.289</v>
      </c>
      <c r="R992" s="1195">
        <f t="shared" si="559"/>
        <v>145.35741666666667</v>
      </c>
      <c r="S992" s="1195">
        <f t="shared" si="520"/>
        <v>88.517900000000012</v>
      </c>
      <c r="T992" s="1195">
        <f>SUM(T964,T985,T991)</f>
        <v>0</v>
      </c>
      <c r="U992" s="1195">
        <f>SUM(U964,U985,U991)</f>
        <v>-45.213299999999997</v>
      </c>
      <c r="V992" s="1195">
        <f>SUM(V964,V985,V991)</f>
        <v>0</v>
      </c>
      <c r="W992" s="1495">
        <f>SUM(W964,W985,W991)</f>
        <v>88.517900000000012</v>
      </c>
      <c r="X992" s="1473"/>
      <c r="Y992" s="1337">
        <f>SUM(Y964,Y985,Y991)</f>
        <v>0</v>
      </c>
      <c r="Z992" s="1337">
        <f t="shared" si="533"/>
        <v>0</v>
      </c>
      <c r="AA992" s="690"/>
    </row>
    <row r="993" spans="1:28" ht="15" customHeight="1" x14ac:dyDescent="0.25">
      <c r="A993" s="589">
        <v>1</v>
      </c>
      <c r="B993" s="1228"/>
      <c r="C993" s="2033"/>
      <c r="D993" s="1228"/>
      <c r="E993" s="1089"/>
      <c r="F993" s="158"/>
      <c r="G993" s="158"/>
      <c r="H993" s="158"/>
      <c r="I993" s="1992"/>
      <c r="J993" s="1992"/>
      <c r="K993" s="158"/>
      <c r="L993" s="158"/>
      <c r="M993" s="158"/>
      <c r="N993" s="158"/>
      <c r="O993" s="158"/>
      <c r="P993" s="158"/>
      <c r="Q993" s="780"/>
      <c r="R993" s="780">
        <f t="shared" si="559"/>
        <v>0</v>
      </c>
      <c r="S993" s="780">
        <f t="shared" si="520"/>
        <v>0</v>
      </c>
      <c r="T993" s="780"/>
      <c r="U993" s="780"/>
      <c r="V993" s="780"/>
      <c r="W993" s="780"/>
      <c r="X993" s="1442"/>
      <c r="Y993" s="1402"/>
      <c r="Z993" s="1402">
        <f t="shared" si="533"/>
        <v>0</v>
      </c>
      <c r="AA993" s="690"/>
    </row>
    <row r="994" spans="1:28" ht="29.25" customHeight="1" x14ac:dyDescent="0.25">
      <c r="A994" s="589">
        <v>1</v>
      </c>
      <c r="B994" s="1505" t="s">
        <v>216</v>
      </c>
      <c r="C994" s="1505"/>
      <c r="D994" s="348"/>
      <c r="E994" s="741"/>
      <c r="F994" s="8"/>
      <c r="G994" s="8"/>
      <c r="H994" s="8"/>
      <c r="I994" s="618"/>
      <c r="J994" s="618"/>
      <c r="K994" s="8"/>
      <c r="L994" s="8"/>
      <c r="M994" s="8"/>
      <c r="N994" s="8"/>
      <c r="O994" s="8"/>
      <c r="P994" s="8"/>
      <c r="Q994" s="610"/>
      <c r="R994" s="610">
        <f t="shared" si="559"/>
        <v>0</v>
      </c>
      <c r="S994" s="610">
        <f t="shared" ref="S994:S1116" si="575">W994-V994-T994</f>
        <v>0</v>
      </c>
      <c r="T994" s="610"/>
      <c r="U994" s="610"/>
      <c r="V994" s="610"/>
      <c r="W994" s="610"/>
      <c r="X994" s="1387"/>
      <c r="Y994" s="756"/>
      <c r="Z994" s="756">
        <f t="shared" si="533"/>
        <v>0</v>
      </c>
      <c r="AA994" s="690"/>
    </row>
    <row r="995" spans="1:28" ht="15" customHeight="1" x14ac:dyDescent="0.25">
      <c r="A995" s="589">
        <v>1</v>
      </c>
      <c r="B995" s="746" t="s">
        <v>5</v>
      </c>
      <c r="C995" s="1881"/>
      <c r="D995" s="746"/>
      <c r="E995" s="741"/>
      <c r="F995" s="8"/>
      <c r="G995" s="8"/>
      <c r="H995" s="8"/>
      <c r="I995" s="618"/>
      <c r="J995" s="618"/>
      <c r="K995" s="8"/>
      <c r="L995" s="8"/>
      <c r="M995" s="8"/>
      <c r="N995" s="8"/>
      <c r="O995" s="8"/>
      <c r="P995" s="8"/>
      <c r="Q995" s="610"/>
      <c r="R995" s="610">
        <f t="shared" si="559"/>
        <v>0</v>
      </c>
      <c r="S995" s="610">
        <f t="shared" si="575"/>
        <v>0</v>
      </c>
      <c r="T995" s="610"/>
      <c r="U995" s="610"/>
      <c r="V995" s="610"/>
      <c r="W995" s="610"/>
      <c r="X995" s="1387"/>
      <c r="Y995" s="756"/>
      <c r="Z995" s="756">
        <f t="shared" si="533"/>
        <v>0</v>
      </c>
      <c r="AA995" s="690"/>
    </row>
    <row r="996" spans="1:28" ht="15" customHeight="1" x14ac:dyDescent="0.25">
      <c r="A996" s="589">
        <v>1</v>
      </c>
      <c r="B996" s="15" t="s">
        <v>25</v>
      </c>
      <c r="C996" s="748" t="s">
        <v>384</v>
      </c>
      <c r="D996" s="15">
        <v>300</v>
      </c>
      <c r="E996" s="741"/>
      <c r="F996" s="137">
        <f t="shared" ref="F996:F998" si="576">E996/12*$B$4</f>
        <v>0</v>
      </c>
      <c r="G996" s="137">
        <v>1</v>
      </c>
      <c r="H996" s="137" t="e">
        <f>G996/F996*100</f>
        <v>#DIV/0!</v>
      </c>
      <c r="I996" s="615">
        <v>5.8</v>
      </c>
      <c r="J996" s="45">
        <f>M996/G996</f>
        <v>6</v>
      </c>
      <c r="K996" s="117">
        <f>ROUND(E996*I996,0)</f>
        <v>0</v>
      </c>
      <c r="L996" s="117">
        <f t="shared" ref="L996:L997" si="577">ROUND(K996/12*$B$4,0)</f>
        <v>0</v>
      </c>
      <c r="M996" s="117">
        <v>6</v>
      </c>
      <c r="N996" s="117" t="e">
        <f>M996/L996*100</f>
        <v>#DIV/0!</v>
      </c>
      <c r="O996" s="117">
        <f>ROUND(K996/D996,0)</f>
        <v>0</v>
      </c>
      <c r="P996" s="117" t="e">
        <f>M996/$B$4*12/O996</f>
        <v>#DIV/0!</v>
      </c>
      <c r="Q996" s="610"/>
      <c r="R996" s="610">
        <f t="shared" si="559"/>
        <v>0</v>
      </c>
      <c r="S996" s="610">
        <f t="shared" si="575"/>
        <v>0</v>
      </c>
      <c r="T996" s="610"/>
      <c r="U996" s="610"/>
      <c r="V996" s="610"/>
      <c r="W996" s="610"/>
      <c r="X996" s="1387"/>
      <c r="Y996" s="756"/>
      <c r="Z996" s="756">
        <f t="shared" si="533"/>
        <v>0</v>
      </c>
      <c r="AA996" s="690"/>
    </row>
    <row r="997" spans="1:28" s="640" customFormat="1" ht="15" customHeight="1" x14ac:dyDescent="0.25">
      <c r="A997" s="589">
        <v>1</v>
      </c>
      <c r="B997" s="1951" t="s">
        <v>26</v>
      </c>
      <c r="C997" s="748" t="s">
        <v>384</v>
      </c>
      <c r="D997" s="1951">
        <v>300</v>
      </c>
      <c r="E997" s="1072"/>
      <c r="F997" s="1332">
        <f t="shared" si="576"/>
        <v>0</v>
      </c>
      <c r="G997" s="1332"/>
      <c r="H997" s="1332" t="e">
        <f>G997/F997*100</f>
        <v>#DIV/0!</v>
      </c>
      <c r="I997" s="868">
        <v>6</v>
      </c>
      <c r="J997" s="1511" t="e">
        <f>M997/G997</f>
        <v>#DIV/0!</v>
      </c>
      <c r="K997" s="644">
        <f>ROUND(E997*I997,0)</f>
        <v>0</v>
      </c>
      <c r="L997" s="644">
        <f t="shared" si="577"/>
        <v>0</v>
      </c>
      <c r="M997" s="644"/>
      <c r="N997" s="644" t="e">
        <f>M997/L997*100</f>
        <v>#DIV/0!</v>
      </c>
      <c r="O997" s="644">
        <f>ROUND(K997/D997,0)</f>
        <v>0</v>
      </c>
      <c r="P997" s="644" t="e">
        <f>M997/$B$4*12/O997</f>
        <v>#DIV/0!</v>
      </c>
      <c r="Q997" s="718"/>
      <c r="R997" s="718">
        <f t="shared" si="559"/>
        <v>0</v>
      </c>
      <c r="S997" s="718">
        <f t="shared" si="575"/>
        <v>0</v>
      </c>
      <c r="T997" s="718"/>
      <c r="U997" s="718"/>
      <c r="V997" s="718"/>
      <c r="W997" s="718"/>
      <c r="X997" s="1514"/>
      <c r="Y997" s="1328"/>
      <c r="Z997" s="1328">
        <f t="shared" si="533"/>
        <v>0</v>
      </c>
      <c r="AA997" s="690"/>
      <c r="AB997" s="690"/>
    </row>
    <row r="998" spans="1:28" ht="15" customHeight="1" x14ac:dyDescent="0.25">
      <c r="A998" s="589">
        <v>1</v>
      </c>
      <c r="B998" s="105" t="s">
        <v>7</v>
      </c>
      <c r="C998" s="771"/>
      <c r="D998" s="105"/>
      <c r="E998" s="880">
        <v>22</v>
      </c>
      <c r="F998" s="1332">
        <f t="shared" si="576"/>
        <v>1.8333333333333333</v>
      </c>
      <c r="G998" s="1904">
        <f>SUM(G996:G997)</f>
        <v>1</v>
      </c>
      <c r="H998" s="1904">
        <f>G998/F998*100</f>
        <v>54.545454545454554</v>
      </c>
      <c r="I998" s="525">
        <f>IF(E998=0,0,K998/E998)</f>
        <v>0</v>
      </c>
      <c r="J998" s="525">
        <f>M998/G998</f>
        <v>6</v>
      </c>
      <c r="K998" s="1904">
        <f>SUM(K996:K997)</f>
        <v>0</v>
      </c>
      <c r="L998" s="1904">
        <f>SUM(L996:L997)</f>
        <v>0</v>
      </c>
      <c r="M998" s="1904">
        <f>SUM(M996:M997)</f>
        <v>6</v>
      </c>
      <c r="N998" s="862" t="e">
        <f>M998/L998*100</f>
        <v>#DIV/0!</v>
      </c>
      <c r="O998" s="1938">
        <f>SUM(O996:O997)</f>
        <v>0</v>
      </c>
      <c r="P998" s="862" t="e">
        <f>M998/$B$4*12/O998</f>
        <v>#DIV/0!</v>
      </c>
      <c r="Q998" s="873">
        <v>784.18600000000004</v>
      </c>
      <c r="R998" s="873">
        <f t="shared" si="559"/>
        <v>65.348833333333332</v>
      </c>
      <c r="S998" s="873">
        <f t="shared" si="575"/>
        <v>37.644220000000004</v>
      </c>
      <c r="T998" s="873"/>
      <c r="U998" s="873">
        <f>S998-R998</f>
        <v>-27.704613333333327</v>
      </c>
      <c r="V998" s="873"/>
      <c r="W998" s="873">
        <v>37.644220000000004</v>
      </c>
      <c r="X998" s="1469"/>
      <c r="Y998" s="1330"/>
      <c r="Z998" s="1330">
        <f t="shared" si="533"/>
        <v>0</v>
      </c>
      <c r="AA998" s="690"/>
    </row>
    <row r="999" spans="1:28" ht="15" customHeight="1" x14ac:dyDescent="0.25">
      <c r="A999" s="589">
        <v>1</v>
      </c>
      <c r="B999" s="1351" t="s">
        <v>262</v>
      </c>
      <c r="C999" s="1347"/>
      <c r="D999" s="1351"/>
      <c r="E999" s="1089"/>
      <c r="F999" s="158"/>
      <c r="G999" s="158"/>
      <c r="H999" s="158"/>
      <c r="I999" s="1872"/>
      <c r="J999" s="1872"/>
      <c r="K999" s="1090"/>
      <c r="L999" s="1090"/>
      <c r="M999" s="1090"/>
      <c r="N999" s="1090"/>
      <c r="O999" s="1090"/>
      <c r="P999" s="1090"/>
      <c r="Q999" s="780"/>
      <c r="R999" s="780">
        <f t="shared" si="559"/>
        <v>0</v>
      </c>
      <c r="S999" s="780">
        <f>W999-V999-T999</f>
        <v>0</v>
      </c>
      <c r="T999" s="780"/>
      <c r="U999" s="780">
        <f>S999-R999</f>
        <v>0</v>
      </c>
      <c r="V999" s="780"/>
      <c r="W999" s="780"/>
      <c r="X999" s="1442"/>
      <c r="Y999" s="1402"/>
      <c r="Z999" s="1402">
        <f t="shared" si="533"/>
        <v>0</v>
      </c>
      <c r="AA999" s="690"/>
    </row>
    <row r="1000" spans="1:28" ht="15" customHeight="1" x14ac:dyDescent="0.25">
      <c r="A1000" s="589">
        <v>1</v>
      </c>
      <c r="B1000" s="101" t="s">
        <v>404</v>
      </c>
      <c r="C1000" s="1348"/>
      <c r="D1000" s="63"/>
      <c r="E1000" s="620">
        <f>E1002+E1001+E1008</f>
        <v>0</v>
      </c>
      <c r="F1000" s="164">
        <f t="shared" ref="F1000:G1000" si="578">F1002+F1001+F1008</f>
        <v>0</v>
      </c>
      <c r="G1000" s="164">
        <f t="shared" si="578"/>
        <v>7</v>
      </c>
      <c r="H1000" s="137" t="e">
        <f>G1000/F1000*100</f>
        <v>#DIV/0!</v>
      </c>
      <c r="I1000" s="618"/>
      <c r="J1000" s="618"/>
      <c r="K1000" s="148"/>
      <c r="L1000" s="148"/>
      <c r="M1000" s="148"/>
      <c r="N1000" s="148"/>
      <c r="O1000" s="148"/>
      <c r="P1000" s="148"/>
      <c r="Q1000" s="610"/>
      <c r="R1000" s="610">
        <f t="shared" si="559"/>
        <v>0</v>
      </c>
      <c r="S1000" s="610">
        <f t="shared" si="575"/>
        <v>0</v>
      </c>
      <c r="T1000" s="610"/>
      <c r="U1000" s="610">
        <f>S1000-R1000</f>
        <v>0</v>
      </c>
      <c r="V1000" s="610"/>
      <c r="W1000" s="610"/>
      <c r="X1000" s="620">
        <f t="shared" ref="X1000" si="579">SUM(X1014)+X1013/2.7</f>
        <v>0</v>
      </c>
      <c r="Y1000" s="761">
        <f t="shared" ref="Y1000" si="580">Y1014</f>
        <v>0</v>
      </c>
      <c r="Z1000" s="761">
        <f t="shared" si="533"/>
        <v>0</v>
      </c>
      <c r="AA1000" s="690"/>
    </row>
    <row r="1001" spans="1:28" ht="24.95" customHeight="1" x14ac:dyDescent="0.25">
      <c r="A1001" s="589">
        <v>1</v>
      </c>
      <c r="B1001" s="63" t="s">
        <v>389</v>
      </c>
      <c r="C1001" s="1348"/>
      <c r="D1001" s="63"/>
      <c r="E1001" s="620"/>
      <c r="F1001" s="164"/>
      <c r="G1001" s="164"/>
      <c r="H1001" s="137"/>
      <c r="I1001" s="618"/>
      <c r="J1001" s="618"/>
      <c r="K1001" s="148"/>
      <c r="L1001" s="148"/>
      <c r="M1001" s="148"/>
      <c r="N1001" s="148"/>
      <c r="O1001" s="148"/>
      <c r="P1001" s="148"/>
      <c r="Q1001" s="610"/>
      <c r="R1001" s="610">
        <f t="shared" si="559"/>
        <v>0</v>
      </c>
      <c r="S1001" s="610"/>
      <c r="T1001" s="610"/>
      <c r="U1001" s="610"/>
      <c r="V1001" s="610"/>
      <c r="W1001" s="610"/>
      <c r="X1001" s="620"/>
      <c r="Y1001" s="761"/>
      <c r="Z1001" s="761"/>
      <c r="AA1001" s="690"/>
    </row>
    <row r="1002" spans="1:28" ht="35.25" customHeight="1" x14ac:dyDescent="0.25">
      <c r="A1002" s="589">
        <v>1</v>
      </c>
      <c r="B1002" s="102" t="s">
        <v>390</v>
      </c>
      <c r="C1002" s="1348"/>
      <c r="D1002" s="63"/>
      <c r="E1002" s="620">
        <f>E1003+E1004/4</f>
        <v>0</v>
      </c>
      <c r="F1002" s="164">
        <f t="shared" ref="F1002:G1002" si="581">F1003+F1004/4</f>
        <v>0</v>
      </c>
      <c r="G1002" s="164">
        <f t="shared" si="581"/>
        <v>7</v>
      </c>
      <c r="H1002" s="137" t="e">
        <f>G1002/F1002*100</f>
        <v>#DIV/0!</v>
      </c>
      <c r="I1002" s="618"/>
      <c r="J1002" s="618"/>
      <c r="K1002" s="148"/>
      <c r="L1002" s="148"/>
      <c r="M1002" s="148"/>
      <c r="N1002" s="148"/>
      <c r="O1002" s="148"/>
      <c r="P1002" s="148"/>
      <c r="Q1002" s="610"/>
      <c r="R1002" s="610">
        <f t="shared" si="559"/>
        <v>0</v>
      </c>
      <c r="S1002" s="610"/>
      <c r="T1002" s="610"/>
      <c r="U1002" s="610"/>
      <c r="V1002" s="610"/>
      <c r="W1002" s="610"/>
      <c r="X1002" s="620"/>
      <c r="Y1002" s="761"/>
      <c r="Z1002" s="761"/>
      <c r="AA1002" s="690"/>
    </row>
    <row r="1003" spans="1:28" ht="24.95" customHeight="1" x14ac:dyDescent="0.25">
      <c r="A1003" s="589">
        <v>1</v>
      </c>
      <c r="B1003" s="63" t="s">
        <v>391</v>
      </c>
      <c r="C1003" s="1348"/>
      <c r="D1003" s="63"/>
      <c r="E1003" s="620"/>
      <c r="F1003" s="164">
        <f t="shared" ref="F1003:F1004" si="582">E1003/12*$B$4</f>
        <v>0</v>
      </c>
      <c r="G1003" s="164">
        <v>7</v>
      </c>
      <c r="H1003" s="137" t="e">
        <f>G1003/F1003*100</f>
        <v>#DIV/0!</v>
      </c>
      <c r="I1003" s="618"/>
      <c r="J1003" s="618"/>
      <c r="K1003" s="148"/>
      <c r="L1003" s="148"/>
      <c r="M1003" s="148"/>
      <c r="N1003" s="148"/>
      <c r="O1003" s="148"/>
      <c r="P1003" s="148"/>
      <c r="Q1003" s="610"/>
      <c r="R1003" s="610">
        <f t="shared" si="559"/>
        <v>0</v>
      </c>
      <c r="S1003" s="610"/>
      <c r="T1003" s="610"/>
      <c r="U1003" s="610"/>
      <c r="V1003" s="610"/>
      <c r="W1003" s="610"/>
      <c r="X1003" s="620"/>
      <c r="Y1003" s="761"/>
      <c r="Z1003" s="761"/>
      <c r="AA1003" s="690"/>
    </row>
    <row r="1004" spans="1:28" ht="35.25" customHeight="1" x14ac:dyDescent="0.25">
      <c r="A1004" s="589">
        <v>1</v>
      </c>
      <c r="B1004" s="63" t="s">
        <v>415</v>
      </c>
      <c r="C1004" s="1348"/>
      <c r="D1004" s="63"/>
      <c r="E1004" s="620"/>
      <c r="F1004" s="164">
        <f t="shared" si="582"/>
        <v>0</v>
      </c>
      <c r="G1004" s="164"/>
      <c r="H1004" s="137" t="e">
        <f>G1004/F1004*100</f>
        <v>#DIV/0!</v>
      </c>
      <c r="I1004" s="618"/>
      <c r="J1004" s="618"/>
      <c r="K1004" s="148"/>
      <c r="L1004" s="148"/>
      <c r="M1004" s="148"/>
      <c r="N1004" s="148"/>
      <c r="O1004" s="148"/>
      <c r="P1004" s="148"/>
      <c r="Q1004" s="610"/>
      <c r="R1004" s="610">
        <f t="shared" si="559"/>
        <v>0</v>
      </c>
      <c r="S1004" s="610"/>
      <c r="T1004" s="610"/>
      <c r="U1004" s="610"/>
      <c r="V1004" s="610"/>
      <c r="W1004" s="610"/>
      <c r="X1004" s="620"/>
      <c r="Y1004" s="761"/>
      <c r="Z1004" s="761"/>
      <c r="AA1004" s="690"/>
    </row>
    <row r="1005" spans="1:28" ht="52.5" customHeight="1" x14ac:dyDescent="0.25">
      <c r="A1005" s="589">
        <v>1</v>
      </c>
      <c r="B1005" s="63" t="s">
        <v>392</v>
      </c>
      <c r="C1005" s="1348"/>
      <c r="D1005" s="63"/>
      <c r="E1005" s="620"/>
      <c r="F1005" s="164"/>
      <c r="G1005" s="164"/>
      <c r="H1005" s="137"/>
      <c r="I1005" s="618"/>
      <c r="J1005" s="618"/>
      <c r="K1005" s="148"/>
      <c r="L1005" s="148"/>
      <c r="M1005" s="148"/>
      <c r="N1005" s="148"/>
      <c r="O1005" s="148"/>
      <c r="P1005" s="148"/>
      <c r="Q1005" s="610"/>
      <c r="R1005" s="610">
        <f t="shared" si="559"/>
        <v>0</v>
      </c>
      <c r="S1005" s="610"/>
      <c r="T1005" s="610"/>
      <c r="U1005" s="610"/>
      <c r="V1005" s="610"/>
      <c r="W1005" s="610"/>
      <c r="X1005" s="620"/>
      <c r="Y1005" s="761"/>
      <c r="Z1005" s="761"/>
      <c r="AA1005" s="690"/>
    </row>
    <row r="1006" spans="1:28" ht="35.25" customHeight="1" x14ac:dyDescent="0.25">
      <c r="A1006" s="589">
        <v>1</v>
      </c>
      <c r="B1006" s="63" t="s">
        <v>445</v>
      </c>
      <c r="C1006" s="1348"/>
      <c r="D1006" s="63"/>
      <c r="E1006" s="620"/>
      <c r="F1006" s="164"/>
      <c r="G1006" s="164"/>
      <c r="H1006" s="137"/>
      <c r="I1006" s="618"/>
      <c r="J1006" s="618"/>
      <c r="K1006" s="148"/>
      <c r="L1006" s="148"/>
      <c r="M1006" s="148"/>
      <c r="N1006" s="148"/>
      <c r="O1006" s="148"/>
      <c r="P1006" s="148"/>
      <c r="Q1006" s="610"/>
      <c r="R1006" s="610">
        <f t="shared" si="559"/>
        <v>0</v>
      </c>
      <c r="S1006" s="610"/>
      <c r="T1006" s="610"/>
      <c r="U1006" s="610"/>
      <c r="V1006" s="610"/>
      <c r="W1006" s="610"/>
      <c r="X1006" s="620"/>
      <c r="Y1006" s="761"/>
      <c r="Z1006" s="761"/>
      <c r="AA1006" s="690"/>
    </row>
    <row r="1007" spans="1:28" ht="60.75" customHeight="1" x14ac:dyDescent="0.25">
      <c r="A1007" s="589">
        <v>1</v>
      </c>
      <c r="B1007" s="63" t="s">
        <v>393</v>
      </c>
      <c r="C1007" s="1348"/>
      <c r="D1007" s="63"/>
      <c r="E1007" s="620"/>
      <c r="F1007" s="164"/>
      <c r="G1007" s="164"/>
      <c r="H1007" s="137"/>
      <c r="I1007" s="618"/>
      <c r="J1007" s="618"/>
      <c r="K1007" s="148"/>
      <c r="L1007" s="148"/>
      <c r="M1007" s="148"/>
      <c r="N1007" s="148"/>
      <c r="O1007" s="148"/>
      <c r="P1007" s="148"/>
      <c r="Q1007" s="610"/>
      <c r="R1007" s="610">
        <f t="shared" si="559"/>
        <v>0</v>
      </c>
      <c r="S1007" s="610"/>
      <c r="T1007" s="610"/>
      <c r="U1007" s="610"/>
      <c r="V1007" s="610"/>
      <c r="W1007" s="610"/>
      <c r="X1007" s="620"/>
      <c r="Y1007" s="761"/>
      <c r="Z1007" s="761"/>
      <c r="AA1007" s="690"/>
    </row>
    <row r="1008" spans="1:28" ht="45.75" customHeight="1" x14ac:dyDescent="0.25">
      <c r="A1008" s="589">
        <v>1</v>
      </c>
      <c r="B1008" s="62" t="s">
        <v>394</v>
      </c>
      <c r="C1008" s="1348"/>
      <c r="D1008" s="63"/>
      <c r="E1008" s="620"/>
      <c r="F1008" s="164">
        <f t="shared" ref="F1008" si="583">E1008/12*$B$4</f>
        <v>0</v>
      </c>
      <c r="G1008" s="164"/>
      <c r="H1008" s="137" t="e">
        <f>G1008/F1008*100</f>
        <v>#DIV/0!</v>
      </c>
      <c r="I1008" s="618"/>
      <c r="J1008" s="618"/>
      <c r="K1008" s="148"/>
      <c r="L1008" s="148"/>
      <c r="M1008" s="148"/>
      <c r="N1008" s="148"/>
      <c r="O1008" s="148"/>
      <c r="P1008" s="148"/>
      <c r="Q1008" s="610"/>
      <c r="R1008" s="610">
        <f t="shared" si="559"/>
        <v>0</v>
      </c>
      <c r="S1008" s="610"/>
      <c r="T1008" s="610"/>
      <c r="U1008" s="610"/>
      <c r="V1008" s="610"/>
      <c r="W1008" s="610"/>
      <c r="X1008" s="620"/>
      <c r="Y1008" s="761"/>
      <c r="Z1008" s="761"/>
      <c r="AA1008" s="690"/>
    </row>
    <row r="1009" spans="1:28" ht="24.95" customHeight="1" x14ac:dyDescent="0.25">
      <c r="A1009" s="589">
        <v>1</v>
      </c>
      <c r="B1009" s="101" t="s">
        <v>405</v>
      </c>
      <c r="C1009" s="1348"/>
      <c r="D1009" s="63"/>
      <c r="E1009" s="620">
        <f>E1012/9.4+E1010</f>
        <v>0</v>
      </c>
      <c r="F1009" s="164">
        <f t="shared" ref="F1009:G1009" si="584">F1012/9.4+F1010</f>
        <v>0</v>
      </c>
      <c r="G1009" s="164">
        <f t="shared" si="584"/>
        <v>0</v>
      </c>
      <c r="H1009" s="137" t="e">
        <f>G1009/F1009*100</f>
        <v>#DIV/0!</v>
      </c>
      <c r="I1009" s="618"/>
      <c r="J1009" s="618"/>
      <c r="K1009" s="148"/>
      <c r="L1009" s="148"/>
      <c r="M1009" s="148"/>
      <c r="N1009" s="148"/>
      <c r="O1009" s="148"/>
      <c r="P1009" s="148"/>
      <c r="Q1009" s="610"/>
      <c r="R1009" s="610">
        <f t="shared" si="559"/>
        <v>0</v>
      </c>
      <c r="S1009" s="610"/>
      <c r="T1009" s="610"/>
      <c r="U1009" s="610"/>
      <c r="V1009" s="610"/>
      <c r="W1009" s="610"/>
      <c r="X1009" s="620"/>
      <c r="Y1009" s="761"/>
      <c r="Z1009" s="761"/>
      <c r="AA1009" s="690"/>
    </row>
    <row r="1010" spans="1:28" ht="24.95" customHeight="1" x14ac:dyDescent="0.25">
      <c r="A1010" s="589">
        <v>1</v>
      </c>
      <c r="B1010" s="101" t="s">
        <v>417</v>
      </c>
      <c r="C1010" s="1348"/>
      <c r="D1010" s="63"/>
      <c r="E1010" s="620"/>
      <c r="F1010" s="164">
        <f t="shared" ref="F1010" si="585">E1010/12*$B$4</f>
        <v>0</v>
      </c>
      <c r="G1010" s="164"/>
      <c r="H1010" s="137" t="e">
        <f>G1010/F1010*100</f>
        <v>#DIV/0!</v>
      </c>
      <c r="I1010" s="618"/>
      <c r="J1010" s="618"/>
      <c r="K1010" s="148"/>
      <c r="L1010" s="148"/>
      <c r="M1010" s="148"/>
      <c r="N1010" s="148"/>
      <c r="O1010" s="148"/>
      <c r="P1010" s="148"/>
      <c r="Q1010" s="610"/>
      <c r="R1010" s="610">
        <f t="shared" si="559"/>
        <v>0</v>
      </c>
      <c r="S1010" s="610"/>
      <c r="T1010" s="610"/>
      <c r="U1010" s="610"/>
      <c r="V1010" s="610"/>
      <c r="W1010" s="610"/>
      <c r="X1010" s="620"/>
      <c r="Y1010" s="761"/>
      <c r="Z1010" s="761"/>
      <c r="AA1010" s="690"/>
    </row>
    <row r="1011" spans="1:28" ht="15" customHeight="1" x14ac:dyDescent="0.25">
      <c r="A1011" s="589">
        <v>1</v>
      </c>
      <c r="B1011" s="63" t="s">
        <v>418</v>
      </c>
      <c r="C1011" s="1348"/>
      <c r="D1011" s="63"/>
      <c r="E1011" s="620">
        <f>E1012/9.4</f>
        <v>0</v>
      </c>
      <c r="F1011" s="164">
        <f t="shared" ref="F1011:G1011" si="586">F1012/9.4</f>
        <v>0</v>
      </c>
      <c r="G1011" s="164">
        <f t="shared" si="586"/>
        <v>0</v>
      </c>
      <c r="H1011" s="137" t="e">
        <f>G1011/F1011*100</f>
        <v>#DIV/0!</v>
      </c>
      <c r="I1011" s="618"/>
      <c r="J1011" s="618"/>
      <c r="K1011" s="148"/>
      <c r="L1011" s="148"/>
      <c r="M1011" s="148"/>
      <c r="N1011" s="148"/>
      <c r="O1011" s="148"/>
      <c r="P1011" s="148"/>
      <c r="Q1011" s="610"/>
      <c r="R1011" s="610">
        <f t="shared" si="559"/>
        <v>0</v>
      </c>
      <c r="S1011" s="610"/>
      <c r="T1011" s="610"/>
      <c r="U1011" s="610"/>
      <c r="V1011" s="610"/>
      <c r="W1011" s="610"/>
      <c r="X1011" s="620"/>
      <c r="Y1011" s="761"/>
      <c r="Z1011" s="761"/>
      <c r="AA1011" s="690"/>
    </row>
    <row r="1012" spans="1:28" ht="15" customHeight="1" x14ac:dyDescent="0.25">
      <c r="A1012" s="589">
        <v>1</v>
      </c>
      <c r="B1012" s="112" t="s">
        <v>419</v>
      </c>
      <c r="C1012" s="1348"/>
      <c r="D1012" s="63"/>
      <c r="E1012" s="620"/>
      <c r="F1012" s="164">
        <f t="shared" ref="F1012" si="587">E1012/12*$B$4</f>
        <v>0</v>
      </c>
      <c r="G1012" s="164"/>
      <c r="H1012" s="137" t="e">
        <f>G1012/F1012*100</f>
        <v>#DIV/0!</v>
      </c>
      <c r="I1012" s="618"/>
      <c r="J1012" s="618"/>
      <c r="K1012" s="148"/>
      <c r="L1012" s="148"/>
      <c r="M1012" s="148"/>
      <c r="N1012" s="148"/>
      <c r="O1012" s="148"/>
      <c r="P1012" s="148"/>
      <c r="Q1012" s="610"/>
      <c r="R1012" s="610">
        <f t="shared" si="559"/>
        <v>0</v>
      </c>
      <c r="S1012" s="610"/>
      <c r="T1012" s="610"/>
      <c r="U1012" s="610"/>
      <c r="V1012" s="610"/>
      <c r="W1012" s="610"/>
      <c r="X1012" s="620"/>
      <c r="Y1012" s="761"/>
      <c r="Z1012" s="761"/>
      <c r="AA1012" s="690"/>
    </row>
    <row r="1013" spans="1:28" ht="33" customHeight="1" x14ac:dyDescent="0.25">
      <c r="A1013" s="589">
        <v>1</v>
      </c>
      <c r="B1013" s="101" t="s">
        <v>395</v>
      </c>
      <c r="C1013" s="1348"/>
      <c r="D1013" s="63"/>
      <c r="E1013" s="620"/>
      <c r="F1013" s="164"/>
      <c r="G1013" s="164"/>
      <c r="H1013" s="137"/>
      <c r="I1013" s="618"/>
      <c r="J1013" s="618"/>
      <c r="K1013" s="148"/>
      <c r="L1013" s="148"/>
      <c r="M1013" s="148"/>
      <c r="N1013" s="148"/>
      <c r="O1013" s="148"/>
      <c r="P1013" s="148"/>
      <c r="Q1013" s="610"/>
      <c r="R1013" s="610">
        <f t="shared" si="559"/>
        <v>0</v>
      </c>
      <c r="S1013" s="610"/>
      <c r="T1013" s="610"/>
      <c r="U1013" s="610"/>
      <c r="V1013" s="610"/>
      <c r="W1013" s="610"/>
      <c r="X1013" s="1529"/>
      <c r="Y1013" s="761"/>
      <c r="Z1013" s="761">
        <f t="shared" si="533"/>
        <v>0</v>
      </c>
      <c r="AA1013" s="690"/>
    </row>
    <row r="1014" spans="1:28" ht="34.5" customHeight="1" x14ac:dyDescent="0.25">
      <c r="A1014" s="589">
        <v>1</v>
      </c>
      <c r="B1014" s="6" t="s">
        <v>256</v>
      </c>
      <c r="C1014" s="1348"/>
      <c r="D1014" s="63"/>
      <c r="E1014" s="620"/>
      <c r="F1014" s="137"/>
      <c r="G1014" s="164"/>
      <c r="H1014" s="137"/>
      <c r="I1014" s="618"/>
      <c r="J1014" s="618"/>
      <c r="K1014" s="148"/>
      <c r="L1014" s="148"/>
      <c r="M1014" s="148"/>
      <c r="N1014" s="148"/>
      <c r="O1014" s="148"/>
      <c r="P1014" s="148"/>
      <c r="Q1014" s="610"/>
      <c r="R1014" s="610">
        <f t="shared" si="559"/>
        <v>0</v>
      </c>
      <c r="S1014" s="610">
        <f t="shared" si="575"/>
        <v>0</v>
      </c>
      <c r="T1014" s="610"/>
      <c r="U1014" s="610"/>
      <c r="V1014" s="610"/>
      <c r="W1014" s="610"/>
      <c r="X1014" s="1529"/>
      <c r="Y1014" s="761"/>
      <c r="Z1014" s="761">
        <f t="shared" si="533"/>
        <v>0</v>
      </c>
      <c r="AA1014" s="690"/>
    </row>
    <row r="1015" spans="1:28" ht="27" customHeight="1" x14ac:dyDescent="0.25">
      <c r="A1015" s="589">
        <v>1</v>
      </c>
      <c r="B1015" s="104" t="s">
        <v>426</v>
      </c>
      <c r="C1015" s="1348"/>
      <c r="D1015" s="63"/>
      <c r="E1015" s="620"/>
      <c r="F1015" s="137"/>
      <c r="G1015" s="164"/>
      <c r="H1015" s="137"/>
      <c r="I1015" s="618"/>
      <c r="J1015" s="618"/>
      <c r="K1015" s="148"/>
      <c r="L1015" s="148"/>
      <c r="M1015" s="148"/>
      <c r="N1015" s="148"/>
      <c r="O1015" s="148"/>
      <c r="P1015" s="148"/>
      <c r="Q1015" s="610"/>
      <c r="R1015" s="610">
        <f t="shared" si="559"/>
        <v>0</v>
      </c>
      <c r="S1015" s="610">
        <f t="shared" si="575"/>
        <v>0</v>
      </c>
      <c r="T1015" s="610"/>
      <c r="U1015" s="610"/>
      <c r="V1015" s="610"/>
      <c r="W1015" s="610"/>
      <c r="X1015" s="620">
        <f>X1016+X1017/8.5</f>
        <v>0</v>
      </c>
      <c r="Y1015" s="761">
        <f>Y1016+Y1017</f>
        <v>0</v>
      </c>
      <c r="Z1015" s="761">
        <f t="shared" si="533"/>
        <v>0</v>
      </c>
      <c r="AA1015" s="690"/>
    </row>
    <row r="1016" spans="1:28" ht="27" customHeight="1" x14ac:dyDescent="0.25">
      <c r="A1016" s="589">
        <v>1</v>
      </c>
      <c r="B1016" s="104" t="s">
        <v>401</v>
      </c>
      <c r="C1016" s="88"/>
      <c r="D1016" s="63"/>
      <c r="E1016" s="620">
        <f>E1000</f>
        <v>0</v>
      </c>
      <c r="F1016" s="137">
        <f t="shared" ref="F1016:G1016" si="588">F1000</f>
        <v>0</v>
      </c>
      <c r="G1016" s="164">
        <f t="shared" si="588"/>
        <v>7</v>
      </c>
      <c r="H1016" s="137" t="e">
        <f>G1016/F1016*100</f>
        <v>#DIV/0!</v>
      </c>
      <c r="I1016" s="618"/>
      <c r="J1016" s="618"/>
      <c r="K1016" s="148"/>
      <c r="L1016" s="148"/>
      <c r="M1016" s="148"/>
      <c r="N1016" s="148"/>
      <c r="O1016" s="148"/>
      <c r="P1016" s="148"/>
      <c r="Q1016" s="610"/>
      <c r="R1016" s="610">
        <f t="shared" si="559"/>
        <v>0</v>
      </c>
      <c r="S1016" s="610"/>
      <c r="T1016" s="610"/>
      <c r="U1016" s="610"/>
      <c r="V1016" s="610"/>
      <c r="W1016" s="610"/>
      <c r="X1016" s="1529"/>
      <c r="Y1016" s="761"/>
      <c r="Z1016" s="761">
        <f t="shared" si="533"/>
        <v>0</v>
      </c>
      <c r="AA1016" s="690"/>
    </row>
    <row r="1017" spans="1:28" ht="20.25" customHeight="1" x14ac:dyDescent="0.25">
      <c r="A1017" s="589">
        <v>1</v>
      </c>
      <c r="B1017" s="104" t="s">
        <v>402</v>
      </c>
      <c r="C1017" s="1348"/>
      <c r="D1017" s="63"/>
      <c r="E1017" s="620">
        <f>E1009</f>
        <v>0</v>
      </c>
      <c r="F1017" s="137">
        <f t="shared" ref="F1017:G1017" si="589">F1009</f>
        <v>0</v>
      </c>
      <c r="G1017" s="164">
        <f t="shared" si="589"/>
        <v>0</v>
      </c>
      <c r="H1017" s="137" t="e">
        <f>G1017/F1017*100</f>
        <v>#DIV/0!</v>
      </c>
      <c r="I1017" s="618"/>
      <c r="J1017" s="618"/>
      <c r="K1017" s="148"/>
      <c r="L1017" s="148"/>
      <c r="M1017" s="148"/>
      <c r="N1017" s="148"/>
      <c r="O1017" s="148"/>
      <c r="P1017" s="148"/>
      <c r="Q1017" s="610"/>
      <c r="R1017" s="610">
        <f t="shared" si="559"/>
        <v>0</v>
      </c>
      <c r="S1017" s="610">
        <f t="shared" si="575"/>
        <v>0</v>
      </c>
      <c r="T1017" s="610"/>
      <c r="U1017" s="610"/>
      <c r="V1017" s="610"/>
      <c r="W1017" s="610"/>
      <c r="X1017" s="1387"/>
      <c r="Y1017" s="756"/>
      <c r="Z1017" s="756">
        <f t="shared" si="533"/>
        <v>0</v>
      </c>
      <c r="AA1017" s="690"/>
    </row>
    <row r="1018" spans="1:28" ht="28.5" customHeight="1" x14ac:dyDescent="0.25">
      <c r="A1018" s="589">
        <v>1</v>
      </c>
      <c r="B1018" s="104" t="s">
        <v>403</v>
      </c>
      <c r="C1018" s="1999"/>
      <c r="D1018" s="324"/>
      <c r="E1018" s="620"/>
      <c r="F1018" s="1332"/>
      <c r="G1018" s="164"/>
      <c r="H1018" s="1050"/>
      <c r="I1018" s="618"/>
      <c r="J1018" s="1028"/>
      <c r="K1018" s="1027"/>
      <c r="L1018" s="1027"/>
      <c r="M1018" s="1027"/>
      <c r="N1018" s="1027"/>
      <c r="O1018" s="1027"/>
      <c r="P1018" s="1027"/>
      <c r="Q1018" s="718"/>
      <c r="R1018" s="718">
        <f t="shared" si="559"/>
        <v>0</v>
      </c>
      <c r="S1018" s="718">
        <f t="shared" si="575"/>
        <v>0</v>
      </c>
      <c r="T1018" s="610"/>
      <c r="U1018" s="718"/>
      <c r="V1018" s="610"/>
      <c r="W1018" s="718"/>
      <c r="X1018" s="1514"/>
      <c r="Y1018" s="1328"/>
      <c r="Z1018" s="1328">
        <f t="shared" si="533"/>
        <v>0</v>
      </c>
      <c r="AA1018" s="690"/>
    </row>
    <row r="1019" spans="1:28" ht="15" customHeight="1" x14ac:dyDescent="0.25">
      <c r="A1019" s="589">
        <v>1</v>
      </c>
      <c r="B1019" s="105" t="s">
        <v>141</v>
      </c>
      <c r="C1019" s="771"/>
      <c r="D1019" s="105"/>
      <c r="E1019" s="1302">
        <v>265</v>
      </c>
      <c r="F1019" s="1965">
        <f t="shared" ref="F1019" si="590">ROUND(E1019/12*$B$4,0)</f>
        <v>22</v>
      </c>
      <c r="G1019" s="1965">
        <f t="shared" ref="G1019" si="591">G1016+G1010*2.9+G1012/4.2</f>
        <v>7</v>
      </c>
      <c r="H1019" s="1965">
        <f>G1019/F1019*100</f>
        <v>31.818181818181817</v>
      </c>
      <c r="I1019" s="2034"/>
      <c r="J1019" s="2034"/>
      <c r="K1019" s="775"/>
      <c r="L1019" s="775"/>
      <c r="M1019" s="775"/>
      <c r="N1019" s="775"/>
      <c r="O1019" s="775"/>
      <c r="P1019" s="775"/>
      <c r="Q1019" s="873">
        <v>148.62200000000001</v>
      </c>
      <c r="R1019" s="873">
        <f t="shared" si="559"/>
        <v>12.385166666666668</v>
      </c>
      <c r="S1019" s="873">
        <f t="shared" ref="S1019:V1019" si="592">S999</f>
        <v>0</v>
      </c>
      <c r="T1019" s="873">
        <f t="shared" si="592"/>
        <v>0</v>
      </c>
      <c r="U1019" s="873">
        <f t="shared" si="592"/>
        <v>0</v>
      </c>
      <c r="V1019" s="873">
        <f t="shared" si="592"/>
        <v>0</v>
      </c>
      <c r="W1019" s="1330">
        <v>4.1380499999999998</v>
      </c>
      <c r="X1019" s="1302">
        <f>X1000+X1016*3.2+X1017/3.9</f>
        <v>0</v>
      </c>
      <c r="Y1019" s="1330" t="e">
        <f>#REF!</f>
        <v>#REF!</v>
      </c>
      <c r="Z1019" s="1330" t="e">
        <f t="shared" si="533"/>
        <v>#REF!</v>
      </c>
      <c r="AA1019" s="690"/>
    </row>
    <row r="1020" spans="1:28" ht="15" customHeight="1" x14ac:dyDescent="0.25">
      <c r="A1020" s="589">
        <v>1</v>
      </c>
      <c r="B1020" s="1380" t="s">
        <v>29</v>
      </c>
      <c r="C1020" s="1381"/>
      <c r="D1020" s="1543"/>
      <c r="E1020" s="1089"/>
      <c r="F1020" s="158"/>
      <c r="G1020" s="158"/>
      <c r="H1020" s="158"/>
      <c r="I1020" s="1872"/>
      <c r="J1020" s="1872"/>
      <c r="K1020" s="157"/>
      <c r="L1020" s="157"/>
      <c r="M1020" s="157"/>
      <c r="N1020" s="157"/>
      <c r="O1020" s="157"/>
      <c r="P1020" s="157"/>
      <c r="Q1020" s="780"/>
      <c r="R1020" s="780">
        <f t="shared" si="559"/>
        <v>0</v>
      </c>
      <c r="S1020" s="780">
        <f t="shared" si="575"/>
        <v>0</v>
      </c>
      <c r="T1020" s="780"/>
      <c r="U1020" s="780"/>
      <c r="V1020" s="780"/>
      <c r="W1020" s="780"/>
      <c r="X1020" s="1442"/>
      <c r="Y1020" s="1402"/>
      <c r="Z1020" s="1402">
        <f t="shared" si="533"/>
        <v>0</v>
      </c>
      <c r="AA1020" s="690"/>
    </row>
    <row r="1021" spans="1:28" ht="15" customHeight="1" x14ac:dyDescent="0.25">
      <c r="A1021" s="589">
        <v>1</v>
      </c>
      <c r="B1021" s="11" t="s">
        <v>16</v>
      </c>
      <c r="C1021" s="93"/>
      <c r="D1021" s="11"/>
      <c r="E1021" s="741"/>
      <c r="F1021" s="8"/>
      <c r="G1021" s="8"/>
      <c r="H1021" s="8"/>
      <c r="I1021" s="615"/>
      <c r="J1021" s="615"/>
      <c r="K1021" s="167"/>
      <c r="L1021" s="167"/>
      <c r="M1021" s="167"/>
      <c r="N1021" s="167"/>
      <c r="O1021" s="167"/>
      <c r="P1021" s="167"/>
      <c r="Q1021" s="610"/>
      <c r="R1021" s="610">
        <f t="shared" si="559"/>
        <v>0</v>
      </c>
      <c r="S1021" s="610">
        <f t="shared" si="575"/>
        <v>0</v>
      </c>
      <c r="T1021" s="610"/>
      <c r="U1021" s="610"/>
      <c r="V1021" s="610"/>
      <c r="W1021" s="610"/>
      <c r="X1021" s="1387"/>
      <c r="Y1021" s="756"/>
      <c r="Z1021" s="756">
        <f t="shared" ref="Z1021:Z1120" si="593">Y1021/1000</f>
        <v>0</v>
      </c>
      <c r="AA1021" s="690"/>
    </row>
    <row r="1022" spans="1:28" s="640" customFormat="1" ht="15" customHeight="1" x14ac:dyDescent="0.25">
      <c r="A1022" s="589">
        <v>1</v>
      </c>
      <c r="B1022" s="36" t="s">
        <v>24</v>
      </c>
      <c r="C1022" s="94"/>
      <c r="D1022" s="36">
        <v>240</v>
      </c>
      <c r="E1022" s="741"/>
      <c r="F1022" s="137">
        <f t="shared" ref="F1022:F1024" si="594">ROUND(E1022/12*$B$4,0)</f>
        <v>0</v>
      </c>
      <c r="G1022" s="137"/>
      <c r="H1022" s="137" t="e">
        <f>G1022/F1022*100</f>
        <v>#DIV/0!</v>
      </c>
      <c r="I1022" s="615">
        <v>6</v>
      </c>
      <c r="J1022" s="45" t="e">
        <f>M1022/G1022</f>
        <v>#DIV/0!</v>
      </c>
      <c r="K1022" s="117">
        <f>ROUND(E1022*I1022,0)</f>
        <v>0</v>
      </c>
      <c r="L1022" s="117">
        <f t="shared" ref="L1022:L1023" si="595">ROUND(K1022/12*$B$4,0)</f>
        <v>0</v>
      </c>
      <c r="M1022" s="117"/>
      <c r="N1022" s="117" t="e">
        <f>M1022/L1022*100</f>
        <v>#DIV/0!</v>
      </c>
      <c r="O1022" s="117">
        <f>ROUND(K1022/D1022,0)</f>
        <v>0</v>
      </c>
      <c r="P1022" s="117" t="e">
        <f>M1022/$B$4*12/O1022</f>
        <v>#DIV/0!</v>
      </c>
      <c r="Q1022" s="610"/>
      <c r="R1022" s="610">
        <f t="shared" si="559"/>
        <v>0</v>
      </c>
      <c r="S1022" s="610">
        <f t="shared" si="575"/>
        <v>0</v>
      </c>
      <c r="T1022" s="610"/>
      <c r="U1022" s="610">
        <f>S1022-R1022</f>
        <v>0</v>
      </c>
      <c r="V1022" s="610"/>
      <c r="W1022" s="610"/>
      <c r="X1022" s="1387"/>
      <c r="Y1022" s="756"/>
      <c r="Z1022" s="756">
        <f t="shared" si="593"/>
        <v>0</v>
      </c>
      <c r="AA1022" s="690"/>
      <c r="AB1022" s="690"/>
    </row>
    <row r="1023" spans="1:28" s="640" customFormat="1" ht="15" customHeight="1" x14ac:dyDescent="0.25">
      <c r="A1023" s="589">
        <v>1</v>
      </c>
      <c r="B1023" s="2018" t="s">
        <v>26</v>
      </c>
      <c r="C1023" s="2019"/>
      <c r="D1023" s="1937">
        <v>240</v>
      </c>
      <c r="E1023" s="1422"/>
      <c r="F1023" s="1353">
        <f t="shared" si="594"/>
        <v>0</v>
      </c>
      <c r="G1023" s="1332"/>
      <c r="H1023" s="137" t="e">
        <f>G1023/F1023*100</f>
        <v>#DIV/0!</v>
      </c>
      <c r="I1023" s="868">
        <v>7</v>
      </c>
      <c r="J1023" s="45" t="e">
        <f>M1023/G1023</f>
        <v>#DIV/0!</v>
      </c>
      <c r="K1023" s="651">
        <f>ROUND(E1023*I1023,0)</f>
        <v>0</v>
      </c>
      <c r="L1023" s="644">
        <f t="shared" si="595"/>
        <v>0</v>
      </c>
      <c r="M1023" s="644"/>
      <c r="N1023" s="644" t="e">
        <f>M1023/L1023*100</f>
        <v>#DIV/0!</v>
      </c>
      <c r="O1023" s="644">
        <f>ROUND(K1023/D1023,0)</f>
        <v>0</v>
      </c>
      <c r="P1023" s="644" t="e">
        <f>M1023/$B$4*12/O1023</f>
        <v>#DIV/0!</v>
      </c>
      <c r="Q1023" s="718"/>
      <c r="R1023" s="718">
        <f t="shared" si="559"/>
        <v>0</v>
      </c>
      <c r="S1023" s="718"/>
      <c r="T1023" s="718"/>
      <c r="U1023" s="718"/>
      <c r="V1023" s="718"/>
      <c r="W1023" s="1036"/>
      <c r="X1023" s="1514"/>
      <c r="Y1023" s="1328"/>
      <c r="Z1023" s="1328">
        <f t="shared" si="593"/>
        <v>0</v>
      </c>
      <c r="AA1023" s="690"/>
      <c r="AB1023" s="690"/>
    </row>
    <row r="1024" spans="1:28" s="640" customFormat="1" ht="29.25" customHeight="1" x14ac:dyDescent="0.25">
      <c r="A1024" s="589">
        <v>1</v>
      </c>
      <c r="B1024" s="1744" t="s">
        <v>201</v>
      </c>
      <c r="C1024" s="1729"/>
      <c r="D1024" s="2035"/>
      <c r="E1024" s="1137">
        <v>6</v>
      </c>
      <c r="F1024" s="1353">
        <f t="shared" si="594"/>
        <v>1</v>
      </c>
      <c r="G1024" s="2036">
        <f t="shared" ref="G1024" si="596">SUM(G1022:G1023)</f>
        <v>0</v>
      </c>
      <c r="H1024" s="537">
        <f>G1024/F1024*100</f>
        <v>0</v>
      </c>
      <c r="I1024" s="872">
        <f>IF(E1024=0,0,K1024/E1024)</f>
        <v>0</v>
      </c>
      <c r="J1024" s="525" t="e">
        <f>M1024/G1024</f>
        <v>#DIV/0!</v>
      </c>
      <c r="K1024" s="1559">
        <f t="shared" ref="K1024:M1024" si="597">SUM(K1022:K1023)</f>
        <v>0</v>
      </c>
      <c r="L1024" s="862">
        <f t="shared" si="597"/>
        <v>0</v>
      </c>
      <c r="M1024" s="862">
        <f t="shared" si="597"/>
        <v>0</v>
      </c>
      <c r="N1024" s="862" t="e">
        <f>M1024/L1024*100</f>
        <v>#DIV/0!</v>
      </c>
      <c r="O1024" s="862">
        <f>SUM(O1022:O1023)</f>
        <v>0</v>
      </c>
      <c r="P1024" s="1305" t="e">
        <f>M1024/$B$4*12/O1024</f>
        <v>#DIV/0!</v>
      </c>
      <c r="Q1024" s="873">
        <v>67.736000000000004</v>
      </c>
      <c r="R1024" s="873">
        <f t="shared" si="559"/>
        <v>5.6446666666666667</v>
      </c>
      <c r="S1024" s="873">
        <f t="shared" si="575"/>
        <v>0</v>
      </c>
      <c r="T1024" s="873"/>
      <c r="U1024" s="873"/>
      <c r="V1024" s="873"/>
      <c r="W1024" s="714"/>
      <c r="X1024" s="1514"/>
      <c r="Y1024" s="1328"/>
      <c r="Z1024" s="1328">
        <f t="shared" si="593"/>
        <v>0</v>
      </c>
      <c r="AA1024" s="690"/>
      <c r="AB1024" s="690"/>
    </row>
    <row r="1025" spans="1:27" ht="15" customHeight="1" thickBot="1" x14ac:dyDescent="0.3">
      <c r="A1025" s="589">
        <v>1</v>
      </c>
      <c r="B1025" s="1397" t="s">
        <v>276</v>
      </c>
      <c r="C1025" s="1397"/>
      <c r="D1025" s="1397"/>
      <c r="E1025" s="1423">
        <f t="shared" ref="E1025" si="598">SUM(E1024)</f>
        <v>6</v>
      </c>
      <c r="F1025" s="1945">
        <f t="shared" ref="F1025:G1025" si="599">SUM(F1024)</f>
        <v>1</v>
      </c>
      <c r="G1025" s="1945">
        <f t="shared" si="599"/>
        <v>0</v>
      </c>
      <c r="H1025" s="1945">
        <f>G1025/F1025*100</f>
        <v>0</v>
      </c>
      <c r="I1025" s="1571">
        <f>IF(E1025=0,0,K1025/E1025)</f>
        <v>0</v>
      </c>
      <c r="J1025" s="1571" t="e">
        <f>M1025/G1025</f>
        <v>#DIV/0!</v>
      </c>
      <c r="K1025" s="1947">
        <f t="shared" ref="K1025:M1025" si="600">SUM(K1024)</f>
        <v>0</v>
      </c>
      <c r="L1025" s="1947">
        <f t="shared" si="600"/>
        <v>0</v>
      </c>
      <c r="M1025" s="1947">
        <f t="shared" si="600"/>
        <v>0</v>
      </c>
      <c r="N1025" s="1573" t="e">
        <f>M1025/L1025*100</f>
        <v>#DIV/0!</v>
      </c>
      <c r="O1025" s="1573">
        <f>SUM(O1024)</f>
        <v>0</v>
      </c>
      <c r="P1025" s="1309" t="e">
        <f>M1025/$B$4*12/O1025</f>
        <v>#DIV/0!</v>
      </c>
      <c r="Q1025" s="1335">
        <f>Q1024</f>
        <v>67.736000000000004</v>
      </c>
      <c r="R1025" s="873">
        <f t="shared" si="559"/>
        <v>5.6446666666666667</v>
      </c>
      <c r="S1025" s="1335">
        <f t="shared" si="575"/>
        <v>0</v>
      </c>
      <c r="T1025" s="1335"/>
      <c r="U1025" s="1335">
        <f>S1025-R1025</f>
        <v>-5.6446666666666667</v>
      </c>
      <c r="V1025" s="1335"/>
      <c r="W1025" s="1335"/>
      <c r="X1025" s="1401"/>
      <c r="Y1025" s="1349"/>
      <c r="Z1025" s="1349">
        <f t="shared" si="593"/>
        <v>0</v>
      </c>
      <c r="AA1025" s="690"/>
    </row>
    <row r="1026" spans="1:27" ht="15" customHeight="1" thickBot="1" x14ac:dyDescent="0.3">
      <c r="A1026" s="589">
        <v>1</v>
      </c>
      <c r="B1026" s="1192" t="s">
        <v>458</v>
      </c>
      <c r="C1026" s="1972"/>
      <c r="D1026" s="1192"/>
      <c r="E1026" s="1226"/>
      <c r="F1026" s="939"/>
      <c r="G1026" s="939"/>
      <c r="H1026" s="939"/>
      <c r="I1026" s="1844"/>
      <c r="J1026" s="1844"/>
      <c r="K1026" s="939"/>
      <c r="L1026" s="939"/>
      <c r="M1026" s="939">
        <f>SUM(M998,M1019,M1025)</f>
        <v>6</v>
      </c>
      <c r="N1026" s="939"/>
      <c r="O1026" s="939"/>
      <c r="P1026" s="939"/>
      <c r="Q1026" s="1195">
        <f>SUM(Q998,Q1019,Q1025)</f>
        <v>1000.544</v>
      </c>
      <c r="R1026" s="1195">
        <f t="shared" si="559"/>
        <v>83.37866666666666</v>
      </c>
      <c r="S1026" s="1195">
        <f t="shared" si="575"/>
        <v>41.782270000000004</v>
      </c>
      <c r="T1026" s="1195">
        <f>SUM(T998,T1019,T1025)</f>
        <v>0</v>
      </c>
      <c r="U1026" s="1195">
        <f>SUM(U998,U1019,U1025)</f>
        <v>-33.349279999999993</v>
      </c>
      <c r="V1026" s="1195">
        <f>SUM(V998,V1019,V1025)</f>
        <v>0</v>
      </c>
      <c r="W1026" s="1495">
        <f>SUM(W998,W1019,W1025)</f>
        <v>41.782270000000004</v>
      </c>
      <c r="X1026" s="1473"/>
      <c r="Y1026" s="1337" t="e">
        <f>SUM(Y998,Y1019,Y1025)</f>
        <v>#REF!</v>
      </c>
      <c r="Z1026" s="1337" t="e">
        <f t="shared" si="593"/>
        <v>#REF!</v>
      </c>
      <c r="AA1026" s="690"/>
    </row>
    <row r="1027" spans="1:27" ht="14.25" customHeight="1" x14ac:dyDescent="0.25">
      <c r="A1027" s="589">
        <v>1</v>
      </c>
      <c r="B1027" s="1228"/>
      <c r="C1027" s="2033"/>
      <c r="D1027" s="1228"/>
      <c r="E1027" s="1089"/>
      <c r="F1027" s="158"/>
      <c r="G1027" s="158"/>
      <c r="H1027" s="158"/>
      <c r="I1027" s="1872"/>
      <c r="J1027" s="1872"/>
      <c r="K1027" s="158"/>
      <c r="L1027" s="158"/>
      <c r="M1027" s="158"/>
      <c r="N1027" s="158"/>
      <c r="O1027" s="158"/>
      <c r="P1027" s="158"/>
      <c r="Q1027" s="780"/>
      <c r="R1027" s="780">
        <f t="shared" si="559"/>
        <v>0</v>
      </c>
      <c r="S1027" s="780">
        <f t="shared" si="575"/>
        <v>0</v>
      </c>
      <c r="T1027" s="780"/>
      <c r="U1027" s="780"/>
      <c r="V1027" s="780"/>
      <c r="W1027" s="780"/>
      <c r="X1027" s="1442"/>
      <c r="Y1027" s="1402"/>
      <c r="Z1027" s="1402">
        <f t="shared" si="593"/>
        <v>0</v>
      </c>
      <c r="AA1027" s="690"/>
    </row>
    <row r="1028" spans="1:27" ht="38.25" customHeight="1" x14ac:dyDescent="0.25">
      <c r="A1028" s="589">
        <v>1</v>
      </c>
      <c r="B1028" s="1505" t="s">
        <v>217</v>
      </c>
      <c r="C1028" s="1505"/>
      <c r="D1028" s="922"/>
      <c r="E1028" s="741"/>
      <c r="F1028" s="8"/>
      <c r="G1028" s="8"/>
      <c r="H1028" s="8"/>
      <c r="I1028" s="615"/>
      <c r="J1028" s="615"/>
      <c r="K1028" s="8"/>
      <c r="L1028" s="8"/>
      <c r="M1028" s="8"/>
      <c r="N1028" s="8"/>
      <c r="O1028" s="8"/>
      <c r="P1028" s="8"/>
      <c r="Q1028" s="610"/>
      <c r="R1028" s="610">
        <f t="shared" si="559"/>
        <v>0</v>
      </c>
      <c r="S1028" s="610">
        <f t="shared" si="575"/>
        <v>0</v>
      </c>
      <c r="T1028" s="610"/>
      <c r="U1028" s="610"/>
      <c r="V1028" s="610"/>
      <c r="W1028" s="610"/>
      <c r="X1028" s="1387"/>
      <c r="Y1028" s="756"/>
      <c r="Z1028" s="756">
        <f t="shared" si="593"/>
        <v>0</v>
      </c>
      <c r="AA1028" s="690"/>
    </row>
    <row r="1029" spans="1:27" ht="15" customHeight="1" x14ac:dyDescent="0.25">
      <c r="A1029" s="589">
        <v>1</v>
      </c>
      <c r="B1029" s="746" t="s">
        <v>5</v>
      </c>
      <c r="C1029" s="1881"/>
      <c r="D1029" s="746"/>
      <c r="E1029" s="741"/>
      <c r="F1029" s="8"/>
      <c r="G1029" s="8"/>
      <c r="H1029" s="8"/>
      <c r="I1029" s="615"/>
      <c r="J1029" s="615"/>
      <c r="K1029" s="8"/>
      <c r="L1029" s="8"/>
      <c r="M1029" s="8"/>
      <c r="N1029" s="8"/>
      <c r="O1029" s="8"/>
      <c r="P1029" s="8"/>
      <c r="Q1029" s="610"/>
      <c r="R1029" s="610">
        <f t="shared" ref="R1029:R1092" si="601">Q1029/12*$B$4</f>
        <v>0</v>
      </c>
      <c r="S1029" s="610">
        <f t="shared" si="575"/>
        <v>0</v>
      </c>
      <c r="T1029" s="610"/>
      <c r="U1029" s="610"/>
      <c r="V1029" s="610"/>
      <c r="W1029" s="610"/>
      <c r="X1029" s="1387"/>
      <c r="Y1029" s="756"/>
      <c r="Z1029" s="756">
        <f t="shared" si="593"/>
        <v>0</v>
      </c>
      <c r="AA1029" s="690"/>
    </row>
    <row r="1030" spans="1:27" ht="15" customHeight="1" x14ac:dyDescent="0.25">
      <c r="A1030" s="589">
        <v>1</v>
      </c>
      <c r="B1030" s="15" t="s">
        <v>25</v>
      </c>
      <c r="C1030" s="748" t="s">
        <v>384</v>
      </c>
      <c r="D1030" s="15">
        <v>300</v>
      </c>
      <c r="E1030" s="983"/>
      <c r="F1030" s="137">
        <f t="shared" ref="F1030:F1032" si="602">E1030/12*$B$4</f>
        <v>0</v>
      </c>
      <c r="G1030" s="137">
        <v>3</v>
      </c>
      <c r="H1030" s="137" t="e">
        <f>G1030/F1030*100</f>
        <v>#DIV/0!</v>
      </c>
      <c r="I1030" s="615">
        <v>5.9</v>
      </c>
      <c r="J1030" s="45">
        <f>M1030/G1030</f>
        <v>4.666666666666667</v>
      </c>
      <c r="K1030" s="117">
        <f>ROUND(E1030*I1030,0)</f>
        <v>0</v>
      </c>
      <c r="L1030" s="117">
        <f t="shared" ref="L1030:L1031" si="603">ROUND(K1030/12*$B$4,0)</f>
        <v>0</v>
      </c>
      <c r="M1030" s="117">
        <v>14</v>
      </c>
      <c r="N1030" s="117" t="e">
        <f>M1030/L1030*100</f>
        <v>#DIV/0!</v>
      </c>
      <c r="O1030" s="117">
        <f>ROUND(K1030/D1030,0)</f>
        <v>0</v>
      </c>
      <c r="P1030" s="117" t="e">
        <f>M1030/$B$4*12/O1030</f>
        <v>#DIV/0!</v>
      </c>
      <c r="Q1030" s="610"/>
      <c r="R1030" s="610">
        <f t="shared" si="601"/>
        <v>0</v>
      </c>
      <c r="S1030" s="610">
        <f t="shared" si="575"/>
        <v>0</v>
      </c>
      <c r="T1030" s="610"/>
      <c r="U1030" s="610"/>
      <c r="V1030" s="610"/>
      <c r="W1030" s="610"/>
      <c r="X1030" s="1387"/>
      <c r="Y1030" s="756"/>
      <c r="Z1030" s="756">
        <f t="shared" si="593"/>
        <v>0</v>
      </c>
      <c r="AA1030" s="690"/>
    </row>
    <row r="1031" spans="1:27" ht="15" customHeight="1" x14ac:dyDescent="0.25">
      <c r="A1031" s="589">
        <v>1</v>
      </c>
      <c r="B1031" s="1951" t="s">
        <v>26</v>
      </c>
      <c r="C1031" s="748" t="s">
        <v>384</v>
      </c>
      <c r="D1031" s="1951">
        <v>340</v>
      </c>
      <c r="E1031" s="1072"/>
      <c r="F1031" s="1332">
        <f t="shared" si="602"/>
        <v>0</v>
      </c>
      <c r="G1031" s="1332">
        <v>1</v>
      </c>
      <c r="H1031" s="1332" t="e">
        <f>G1031/F1031*100</f>
        <v>#DIV/0!</v>
      </c>
      <c r="I1031" s="868">
        <v>5</v>
      </c>
      <c r="J1031" s="1511">
        <f>M1031/G1031</f>
        <v>7</v>
      </c>
      <c r="K1031" s="644">
        <f>ROUND(E1031*I1031,0)</f>
        <v>0</v>
      </c>
      <c r="L1031" s="644">
        <f t="shared" si="603"/>
        <v>0</v>
      </c>
      <c r="M1031" s="644">
        <v>7</v>
      </c>
      <c r="N1031" s="644" t="e">
        <f>M1031/L1031*100</f>
        <v>#DIV/0!</v>
      </c>
      <c r="O1031" s="644">
        <f>ROUND(K1031/D1031,0)</f>
        <v>0</v>
      </c>
      <c r="P1031" s="644" t="e">
        <f>M1031/$B$4*12/O1031</f>
        <v>#DIV/0!</v>
      </c>
      <c r="Q1031" s="718"/>
      <c r="R1031" s="718">
        <f t="shared" si="601"/>
        <v>0</v>
      </c>
      <c r="S1031" s="718">
        <f t="shared" si="575"/>
        <v>0</v>
      </c>
      <c r="T1031" s="718"/>
      <c r="U1031" s="718"/>
      <c r="V1031" s="718"/>
      <c r="W1031" s="718"/>
      <c r="X1031" s="1514"/>
      <c r="Y1031" s="1328"/>
      <c r="Z1031" s="1328">
        <f t="shared" si="593"/>
        <v>0</v>
      </c>
      <c r="AA1031" s="690"/>
    </row>
    <row r="1032" spans="1:27" ht="15" customHeight="1" x14ac:dyDescent="0.25">
      <c r="A1032" s="589">
        <v>1</v>
      </c>
      <c r="B1032" s="105" t="s">
        <v>7</v>
      </c>
      <c r="C1032" s="771"/>
      <c r="D1032" s="105"/>
      <c r="E1032" s="880">
        <v>102</v>
      </c>
      <c r="F1032" s="1332">
        <f t="shared" si="602"/>
        <v>8.5</v>
      </c>
      <c r="G1032" s="1904">
        <f>SUM(G1030:G1031)</f>
        <v>4</v>
      </c>
      <c r="H1032" s="1904">
        <f>G1032/F1032*100</f>
        <v>47.058823529411761</v>
      </c>
      <c r="I1032" s="525">
        <f>IF(E1032=0,0,K1032/E1032)</f>
        <v>0</v>
      </c>
      <c r="J1032" s="525">
        <f>M1032/G1032</f>
        <v>5.25</v>
      </c>
      <c r="K1032" s="1904">
        <f>SUM(K1030:K1031)</f>
        <v>0</v>
      </c>
      <c r="L1032" s="1904">
        <f>SUM(L1030:L1031)</f>
        <v>0</v>
      </c>
      <c r="M1032" s="1904">
        <f>SUM(M1030:M1031)</f>
        <v>21</v>
      </c>
      <c r="N1032" s="1305" t="e">
        <f>M1032/L1032*100</f>
        <v>#DIV/0!</v>
      </c>
      <c r="O1032" s="1938">
        <f>SUM(O1030:O1031)</f>
        <v>0</v>
      </c>
      <c r="P1032" s="1305" t="e">
        <f>M1032/$B$4*12/O1032</f>
        <v>#DIV/0!</v>
      </c>
      <c r="Q1032" s="873">
        <v>3615.7220000000002</v>
      </c>
      <c r="R1032" s="873">
        <f t="shared" si="601"/>
        <v>301.3101666666667</v>
      </c>
      <c r="S1032" s="873">
        <f t="shared" si="575"/>
        <v>138.01387</v>
      </c>
      <c r="T1032" s="873"/>
      <c r="U1032" s="873">
        <f>S1032-R1032</f>
        <v>-163.29629666666671</v>
      </c>
      <c r="V1032" s="873"/>
      <c r="W1032" s="873">
        <v>138.01387</v>
      </c>
      <c r="X1032" s="1469"/>
      <c r="Y1032" s="1330"/>
      <c r="Z1032" s="1330">
        <f t="shared" si="593"/>
        <v>0</v>
      </c>
      <c r="AA1032" s="690"/>
    </row>
    <row r="1033" spans="1:27" ht="15" customHeight="1" x14ac:dyDescent="0.25">
      <c r="A1033" s="589">
        <v>1</v>
      </c>
      <c r="B1033" s="443" t="s">
        <v>262</v>
      </c>
      <c r="C1033" s="443"/>
      <c r="D1033" s="1351"/>
      <c r="E1033" s="1089"/>
      <c r="F1033" s="158"/>
      <c r="G1033" s="158"/>
      <c r="H1033" s="158"/>
      <c r="I1033" s="1872"/>
      <c r="J1033" s="1872"/>
      <c r="K1033" s="157"/>
      <c r="L1033" s="157"/>
      <c r="M1033" s="157"/>
      <c r="N1033" s="157"/>
      <c r="O1033" s="157"/>
      <c r="P1033" s="157"/>
      <c r="Q1033" s="780"/>
      <c r="R1033" s="780">
        <f t="shared" si="601"/>
        <v>0</v>
      </c>
      <c r="S1033" s="780">
        <f>W1033-V1033-T1033</f>
        <v>0</v>
      </c>
      <c r="T1033" s="780"/>
      <c r="U1033" s="780">
        <f>S1033-R1033</f>
        <v>0</v>
      </c>
      <c r="V1033" s="780"/>
      <c r="W1033" s="780"/>
      <c r="X1033" s="1442"/>
      <c r="Y1033" s="1402"/>
      <c r="Z1033" s="1402">
        <f t="shared" si="593"/>
        <v>0</v>
      </c>
      <c r="AA1033" s="690"/>
    </row>
    <row r="1034" spans="1:27" ht="24.95" customHeight="1" x14ac:dyDescent="0.25">
      <c r="A1034" s="589">
        <v>1</v>
      </c>
      <c r="B1034" s="101" t="s">
        <v>404</v>
      </c>
      <c r="C1034" s="1348"/>
      <c r="D1034" s="63"/>
      <c r="E1034" s="620">
        <f>E1035+E1036+E1042+E1040+E1041</f>
        <v>0</v>
      </c>
      <c r="F1034" s="164">
        <f t="shared" ref="F1034:G1034" si="604">F1035+F1036+F1042+F1040+F1041</f>
        <v>0</v>
      </c>
      <c r="G1034" s="164">
        <f t="shared" si="604"/>
        <v>9</v>
      </c>
      <c r="H1034" s="164" t="e">
        <f>G1034/F1034*100</f>
        <v>#DIV/0!</v>
      </c>
      <c r="I1034" s="618"/>
      <c r="J1034" s="618"/>
      <c r="K1034" s="148"/>
      <c r="L1034" s="148"/>
      <c r="M1034" s="148"/>
      <c r="N1034" s="148"/>
      <c r="O1034" s="148"/>
      <c r="P1034" s="148"/>
      <c r="Q1034" s="610"/>
      <c r="R1034" s="610">
        <f t="shared" si="601"/>
        <v>0</v>
      </c>
      <c r="S1034" s="610">
        <f t="shared" si="575"/>
        <v>0</v>
      </c>
      <c r="T1034" s="610"/>
      <c r="U1034" s="610">
        <f>S1034-R1034</f>
        <v>0</v>
      </c>
      <c r="V1034" s="610"/>
      <c r="W1034" s="610"/>
      <c r="X1034" s="620" t="e">
        <f>SUM(#REF!)+#REF!/2.7</f>
        <v>#REF!</v>
      </c>
      <c r="Y1034" s="761" t="e">
        <f>#REF!+#REF!</f>
        <v>#REF!</v>
      </c>
      <c r="Z1034" s="761" t="e">
        <f t="shared" si="593"/>
        <v>#REF!</v>
      </c>
      <c r="AA1034" s="690"/>
    </row>
    <row r="1035" spans="1:27" ht="24.95" customHeight="1" x14ac:dyDescent="0.25">
      <c r="A1035" s="589">
        <v>1</v>
      </c>
      <c r="B1035" s="63" t="s">
        <v>389</v>
      </c>
      <c r="C1035" s="1348"/>
      <c r="D1035" s="63"/>
      <c r="E1035" s="620"/>
      <c r="F1035" s="164"/>
      <c r="G1035" s="164"/>
      <c r="H1035" s="164"/>
      <c r="I1035" s="618"/>
      <c r="J1035" s="618"/>
      <c r="K1035" s="148"/>
      <c r="L1035" s="148"/>
      <c r="M1035" s="148"/>
      <c r="N1035" s="148"/>
      <c r="O1035" s="148"/>
      <c r="P1035" s="148"/>
      <c r="Q1035" s="610"/>
      <c r="R1035" s="610">
        <f t="shared" si="601"/>
        <v>0</v>
      </c>
      <c r="S1035" s="610"/>
      <c r="T1035" s="610"/>
      <c r="U1035" s="610"/>
      <c r="V1035" s="610"/>
      <c r="W1035" s="610"/>
      <c r="X1035" s="620"/>
      <c r="Y1035" s="761"/>
      <c r="Z1035" s="761"/>
      <c r="AA1035" s="690"/>
    </row>
    <row r="1036" spans="1:27" ht="42" customHeight="1" x14ac:dyDescent="0.25">
      <c r="A1036" s="589">
        <v>1</v>
      </c>
      <c r="B1036" s="102" t="s">
        <v>390</v>
      </c>
      <c r="C1036" s="1348"/>
      <c r="D1036" s="63"/>
      <c r="E1036" s="620">
        <f>E1037+E1038/4</f>
        <v>0</v>
      </c>
      <c r="F1036" s="164">
        <f t="shared" ref="F1036:G1036" si="605">F1037+F1038/4</f>
        <v>0</v>
      </c>
      <c r="G1036" s="164">
        <f t="shared" si="605"/>
        <v>4</v>
      </c>
      <c r="H1036" s="164" t="e">
        <f>G1036/F1036*100</f>
        <v>#DIV/0!</v>
      </c>
      <c r="I1036" s="618"/>
      <c r="J1036" s="618"/>
      <c r="K1036" s="148"/>
      <c r="L1036" s="148"/>
      <c r="M1036" s="148"/>
      <c r="N1036" s="148"/>
      <c r="O1036" s="148"/>
      <c r="P1036" s="148"/>
      <c r="Q1036" s="610"/>
      <c r="R1036" s="610">
        <f t="shared" si="601"/>
        <v>0</v>
      </c>
      <c r="S1036" s="610"/>
      <c r="T1036" s="610"/>
      <c r="U1036" s="610"/>
      <c r="V1036" s="610"/>
      <c r="W1036" s="610"/>
      <c r="X1036" s="620"/>
      <c r="Y1036" s="761"/>
      <c r="Z1036" s="761"/>
      <c r="AA1036" s="690"/>
    </row>
    <row r="1037" spans="1:27" ht="24.95" customHeight="1" x14ac:dyDescent="0.25">
      <c r="A1037" s="589">
        <v>1</v>
      </c>
      <c r="B1037" s="63" t="s">
        <v>391</v>
      </c>
      <c r="C1037" s="1348"/>
      <c r="D1037" s="63"/>
      <c r="E1037" s="620"/>
      <c r="F1037" s="164">
        <f t="shared" ref="F1037:F1038" si="606">E1037/12*$B$4</f>
        <v>0</v>
      </c>
      <c r="G1037" s="164">
        <v>4</v>
      </c>
      <c r="H1037" s="164" t="e">
        <f>G1037/F1037*100</f>
        <v>#DIV/0!</v>
      </c>
      <c r="I1037" s="618"/>
      <c r="J1037" s="618"/>
      <c r="K1037" s="148"/>
      <c r="L1037" s="148"/>
      <c r="M1037" s="148"/>
      <c r="N1037" s="148"/>
      <c r="O1037" s="148"/>
      <c r="P1037" s="148"/>
      <c r="Q1037" s="610"/>
      <c r="R1037" s="610">
        <f t="shared" si="601"/>
        <v>0</v>
      </c>
      <c r="S1037" s="610"/>
      <c r="T1037" s="610"/>
      <c r="U1037" s="610"/>
      <c r="V1037" s="610"/>
      <c r="W1037" s="610"/>
      <c r="X1037" s="620"/>
      <c r="Y1037" s="761"/>
      <c r="Z1037" s="761"/>
      <c r="AA1037" s="690"/>
    </row>
    <row r="1038" spans="1:27" ht="39" customHeight="1" x14ac:dyDescent="0.25">
      <c r="A1038" s="589">
        <v>1</v>
      </c>
      <c r="B1038" s="63" t="s">
        <v>415</v>
      </c>
      <c r="C1038" s="1348"/>
      <c r="D1038" s="63"/>
      <c r="E1038" s="620"/>
      <c r="F1038" s="164">
        <f t="shared" si="606"/>
        <v>0</v>
      </c>
      <c r="G1038" s="164"/>
      <c r="H1038" s="164" t="e">
        <f>G1038/F1038*100</f>
        <v>#DIV/0!</v>
      </c>
      <c r="I1038" s="618"/>
      <c r="J1038" s="618"/>
      <c r="K1038" s="148"/>
      <c r="L1038" s="148"/>
      <c r="M1038" s="148"/>
      <c r="N1038" s="148"/>
      <c r="O1038" s="148"/>
      <c r="P1038" s="148"/>
      <c r="Q1038" s="610"/>
      <c r="R1038" s="610">
        <f t="shared" si="601"/>
        <v>0</v>
      </c>
      <c r="S1038" s="610"/>
      <c r="T1038" s="610"/>
      <c r="U1038" s="610"/>
      <c r="V1038" s="610"/>
      <c r="W1038" s="610"/>
      <c r="X1038" s="620"/>
      <c r="Y1038" s="761"/>
      <c r="Z1038" s="761"/>
      <c r="AA1038" s="690"/>
    </row>
    <row r="1039" spans="1:27" ht="51" customHeight="1" x14ac:dyDescent="0.25">
      <c r="A1039" s="589">
        <v>1</v>
      </c>
      <c r="B1039" s="63" t="s">
        <v>392</v>
      </c>
      <c r="C1039" s="1348"/>
      <c r="D1039" s="63"/>
      <c r="E1039" s="620"/>
      <c r="F1039" s="164"/>
      <c r="G1039" s="164"/>
      <c r="H1039" s="164"/>
      <c r="I1039" s="618"/>
      <c r="J1039" s="618"/>
      <c r="K1039" s="148"/>
      <c r="L1039" s="148"/>
      <c r="M1039" s="148"/>
      <c r="N1039" s="148"/>
      <c r="O1039" s="148"/>
      <c r="P1039" s="148"/>
      <c r="Q1039" s="610"/>
      <c r="R1039" s="610">
        <f t="shared" si="601"/>
        <v>0</v>
      </c>
      <c r="S1039" s="610"/>
      <c r="T1039" s="610"/>
      <c r="U1039" s="610"/>
      <c r="V1039" s="610"/>
      <c r="W1039" s="610"/>
      <c r="X1039" s="620"/>
      <c r="Y1039" s="761"/>
      <c r="Z1039" s="761"/>
      <c r="AA1039" s="690"/>
    </row>
    <row r="1040" spans="1:27" ht="36.75" customHeight="1" x14ac:dyDescent="0.25">
      <c r="A1040" s="589">
        <v>1</v>
      </c>
      <c r="B1040" s="63" t="s">
        <v>445</v>
      </c>
      <c r="C1040" s="1348"/>
      <c r="D1040" s="63"/>
      <c r="E1040" s="620"/>
      <c r="F1040" s="164"/>
      <c r="G1040" s="164"/>
      <c r="H1040" s="164"/>
      <c r="I1040" s="618"/>
      <c r="J1040" s="618"/>
      <c r="K1040" s="148"/>
      <c r="L1040" s="148"/>
      <c r="M1040" s="148"/>
      <c r="N1040" s="148"/>
      <c r="O1040" s="148"/>
      <c r="P1040" s="148"/>
      <c r="Q1040" s="610"/>
      <c r="R1040" s="610">
        <f t="shared" si="601"/>
        <v>0</v>
      </c>
      <c r="S1040" s="610"/>
      <c r="T1040" s="610"/>
      <c r="U1040" s="610"/>
      <c r="V1040" s="610"/>
      <c r="W1040" s="610"/>
      <c r="X1040" s="620"/>
      <c r="Y1040" s="761"/>
      <c r="Z1040" s="761"/>
      <c r="AA1040" s="690"/>
    </row>
    <row r="1041" spans="1:28" ht="63" customHeight="1" x14ac:dyDescent="0.25">
      <c r="A1041" s="589">
        <v>1</v>
      </c>
      <c r="B1041" s="63" t="s">
        <v>393</v>
      </c>
      <c r="C1041" s="1348"/>
      <c r="D1041" s="63"/>
      <c r="E1041" s="620"/>
      <c r="F1041" s="164"/>
      <c r="G1041" s="164"/>
      <c r="H1041" s="164"/>
      <c r="I1041" s="618"/>
      <c r="J1041" s="618"/>
      <c r="K1041" s="148"/>
      <c r="L1041" s="148"/>
      <c r="M1041" s="148"/>
      <c r="N1041" s="148"/>
      <c r="O1041" s="148"/>
      <c r="P1041" s="148"/>
      <c r="Q1041" s="610"/>
      <c r="R1041" s="610">
        <f t="shared" si="601"/>
        <v>0</v>
      </c>
      <c r="S1041" s="610"/>
      <c r="T1041" s="610"/>
      <c r="U1041" s="610"/>
      <c r="V1041" s="610"/>
      <c r="W1041" s="610"/>
      <c r="X1041" s="620"/>
      <c r="Y1041" s="761"/>
      <c r="Z1041" s="761"/>
      <c r="AA1041" s="690"/>
    </row>
    <row r="1042" spans="1:28" ht="64.5" customHeight="1" x14ac:dyDescent="0.25">
      <c r="A1042" s="589">
        <v>1</v>
      </c>
      <c r="B1042" s="62" t="s">
        <v>394</v>
      </c>
      <c r="C1042" s="1348"/>
      <c r="D1042" s="63"/>
      <c r="E1042" s="620"/>
      <c r="F1042" s="164">
        <f t="shared" ref="F1042:F1046" si="607">E1042/12*$B$4</f>
        <v>0</v>
      </c>
      <c r="G1042" s="164">
        <v>5</v>
      </c>
      <c r="H1042" s="164" t="e">
        <f>G1042/F1042*100</f>
        <v>#DIV/0!</v>
      </c>
      <c r="I1042" s="618"/>
      <c r="J1042" s="618"/>
      <c r="K1042" s="148"/>
      <c r="L1042" s="148"/>
      <c r="M1042" s="148"/>
      <c r="N1042" s="148"/>
      <c r="O1042" s="148"/>
      <c r="P1042" s="148"/>
      <c r="Q1042" s="610"/>
      <c r="R1042" s="610">
        <f t="shared" si="601"/>
        <v>0</v>
      </c>
      <c r="S1042" s="610"/>
      <c r="T1042" s="610"/>
      <c r="U1042" s="610"/>
      <c r="V1042" s="610"/>
      <c r="W1042" s="610"/>
      <c r="X1042" s="620"/>
      <c r="Y1042" s="761"/>
      <c r="Z1042" s="761"/>
      <c r="AA1042" s="690"/>
    </row>
    <row r="1043" spans="1:28" ht="24.95" customHeight="1" x14ac:dyDescent="0.25">
      <c r="A1043" s="589">
        <v>1</v>
      </c>
      <c r="B1043" s="101" t="s">
        <v>405</v>
      </c>
      <c r="C1043" s="1348"/>
      <c r="D1043" s="63"/>
      <c r="E1043" s="620">
        <f>E1044+E1046/9.4</f>
        <v>0</v>
      </c>
      <c r="F1043" s="164">
        <f t="shared" ref="F1043" si="608">F1044+F1046/9.4</f>
        <v>0</v>
      </c>
      <c r="G1043" s="164">
        <f>G1044+G1046/9.4</f>
        <v>1</v>
      </c>
      <c r="H1043" s="164" t="e">
        <f>G1043/F1043*100</f>
        <v>#DIV/0!</v>
      </c>
      <c r="I1043" s="618"/>
      <c r="J1043" s="618"/>
      <c r="K1043" s="148"/>
      <c r="L1043" s="148"/>
      <c r="M1043" s="148"/>
      <c r="N1043" s="148"/>
      <c r="O1043" s="148"/>
      <c r="P1043" s="148"/>
      <c r="Q1043" s="610"/>
      <c r="R1043" s="610">
        <f t="shared" si="601"/>
        <v>0</v>
      </c>
      <c r="S1043" s="610"/>
      <c r="T1043" s="610"/>
      <c r="U1043" s="610"/>
      <c r="V1043" s="610"/>
      <c r="W1043" s="610"/>
      <c r="X1043" s="620"/>
      <c r="Y1043" s="761"/>
      <c r="Z1043" s="761"/>
      <c r="AA1043" s="690"/>
    </row>
    <row r="1044" spans="1:28" ht="24.95" customHeight="1" x14ac:dyDescent="0.25">
      <c r="A1044" s="589">
        <v>1</v>
      </c>
      <c r="B1044" s="101" t="s">
        <v>417</v>
      </c>
      <c r="C1044" s="1348"/>
      <c r="D1044" s="63"/>
      <c r="E1044" s="620"/>
      <c r="F1044" s="164">
        <f t="shared" si="607"/>
        <v>0</v>
      </c>
      <c r="G1044" s="164">
        <v>1</v>
      </c>
      <c r="H1044" s="164" t="e">
        <f>G1044/F1044*100</f>
        <v>#DIV/0!</v>
      </c>
      <c r="I1044" s="618"/>
      <c r="J1044" s="618"/>
      <c r="K1044" s="148"/>
      <c r="L1044" s="148"/>
      <c r="M1044" s="148"/>
      <c r="N1044" s="148"/>
      <c r="O1044" s="148"/>
      <c r="P1044" s="148"/>
      <c r="Q1044" s="610"/>
      <c r="R1044" s="610">
        <f t="shared" si="601"/>
        <v>0</v>
      </c>
      <c r="S1044" s="610"/>
      <c r="T1044" s="610"/>
      <c r="U1044" s="610"/>
      <c r="V1044" s="610"/>
      <c r="W1044" s="610"/>
      <c r="X1044" s="620"/>
      <c r="Y1044" s="761"/>
      <c r="Z1044" s="761"/>
      <c r="AA1044" s="690"/>
    </row>
    <row r="1045" spans="1:28" ht="24.95" customHeight="1" x14ac:dyDescent="0.25">
      <c r="A1045" s="589">
        <v>1</v>
      </c>
      <c r="B1045" s="63" t="s">
        <v>418</v>
      </c>
      <c r="C1045" s="1348"/>
      <c r="D1045" s="63"/>
      <c r="E1045" s="620">
        <f>E1046/9.4</f>
        <v>0</v>
      </c>
      <c r="F1045" s="164">
        <f t="shared" ref="F1045:G1045" si="609">F1046/9.4</f>
        <v>0</v>
      </c>
      <c r="G1045" s="164">
        <f t="shared" si="609"/>
        <v>0</v>
      </c>
      <c r="H1045" s="164" t="e">
        <f>G1045/F1045*100</f>
        <v>#DIV/0!</v>
      </c>
      <c r="I1045" s="618"/>
      <c r="J1045" s="618"/>
      <c r="K1045" s="148"/>
      <c r="L1045" s="148"/>
      <c r="M1045" s="148"/>
      <c r="N1045" s="148"/>
      <c r="O1045" s="148"/>
      <c r="P1045" s="148"/>
      <c r="Q1045" s="610"/>
      <c r="R1045" s="610">
        <f t="shared" si="601"/>
        <v>0</v>
      </c>
      <c r="S1045" s="610"/>
      <c r="T1045" s="610"/>
      <c r="U1045" s="610"/>
      <c r="V1045" s="610"/>
      <c r="W1045" s="610"/>
      <c r="X1045" s="620"/>
      <c r="Y1045" s="761"/>
      <c r="Z1045" s="761"/>
      <c r="AA1045" s="690"/>
    </row>
    <row r="1046" spans="1:28" ht="24.95" customHeight="1" x14ac:dyDescent="0.25">
      <c r="A1046" s="589">
        <v>1</v>
      </c>
      <c r="B1046" s="112" t="s">
        <v>419</v>
      </c>
      <c r="C1046" s="1348"/>
      <c r="D1046" s="63"/>
      <c r="E1046" s="620"/>
      <c r="F1046" s="164">
        <f t="shared" si="607"/>
        <v>0</v>
      </c>
      <c r="G1046" s="164"/>
      <c r="H1046" s="164" t="e">
        <f>G1046/F1046*100</f>
        <v>#DIV/0!</v>
      </c>
      <c r="I1046" s="618"/>
      <c r="J1046" s="618"/>
      <c r="K1046" s="148"/>
      <c r="L1046" s="148"/>
      <c r="M1046" s="148"/>
      <c r="N1046" s="148"/>
      <c r="O1046" s="148"/>
      <c r="P1046" s="148"/>
      <c r="Q1046" s="610"/>
      <c r="R1046" s="610">
        <f t="shared" si="601"/>
        <v>0</v>
      </c>
      <c r="S1046" s="610"/>
      <c r="T1046" s="610"/>
      <c r="U1046" s="610"/>
      <c r="V1046" s="610"/>
      <c r="W1046" s="610"/>
      <c r="X1046" s="620"/>
      <c r="Y1046" s="761"/>
      <c r="Z1046" s="761"/>
      <c r="AA1046" s="690"/>
    </row>
    <row r="1047" spans="1:28" ht="42" customHeight="1" x14ac:dyDescent="0.25">
      <c r="A1047" s="589">
        <v>1</v>
      </c>
      <c r="B1047" s="101" t="s">
        <v>395</v>
      </c>
      <c r="C1047" s="1348"/>
      <c r="D1047" s="63"/>
      <c r="E1047" s="620"/>
      <c r="F1047" s="164"/>
      <c r="G1047" s="164"/>
      <c r="H1047" s="164"/>
      <c r="I1047" s="618"/>
      <c r="J1047" s="618"/>
      <c r="K1047" s="148"/>
      <c r="L1047" s="148"/>
      <c r="M1047" s="148"/>
      <c r="N1047" s="148"/>
      <c r="O1047" s="148"/>
      <c r="P1047" s="148"/>
      <c r="Q1047" s="610"/>
      <c r="R1047" s="610">
        <f t="shared" si="601"/>
        <v>0</v>
      </c>
      <c r="S1047" s="610"/>
      <c r="T1047" s="610"/>
      <c r="U1047" s="610"/>
      <c r="V1047" s="610"/>
      <c r="W1047" s="610"/>
      <c r="X1047" s="620"/>
      <c r="Y1047" s="761"/>
      <c r="Z1047" s="761"/>
      <c r="AA1047" s="690"/>
    </row>
    <row r="1048" spans="1:28" ht="35.25" customHeight="1" x14ac:dyDescent="0.25">
      <c r="A1048" s="589">
        <v>1</v>
      </c>
      <c r="B1048" s="6" t="s">
        <v>256</v>
      </c>
      <c r="C1048" s="1348"/>
      <c r="D1048" s="63"/>
      <c r="E1048" s="620"/>
      <c r="F1048" s="164"/>
      <c r="G1048" s="164"/>
      <c r="H1048" s="164"/>
      <c r="I1048" s="618"/>
      <c r="J1048" s="618"/>
      <c r="K1048" s="148"/>
      <c r="L1048" s="148"/>
      <c r="M1048" s="148"/>
      <c r="N1048" s="148"/>
      <c r="O1048" s="148"/>
      <c r="P1048" s="148"/>
      <c r="Q1048" s="610"/>
      <c r="R1048" s="610">
        <f t="shared" si="601"/>
        <v>0</v>
      </c>
      <c r="S1048" s="610"/>
      <c r="T1048" s="610"/>
      <c r="U1048" s="610"/>
      <c r="V1048" s="610"/>
      <c r="W1048" s="610"/>
      <c r="X1048" s="620"/>
      <c r="Y1048" s="761"/>
      <c r="Z1048" s="761"/>
      <c r="AA1048" s="690"/>
    </row>
    <row r="1049" spans="1:28" ht="61.5" customHeight="1" x14ac:dyDescent="0.25">
      <c r="A1049" s="589">
        <v>1</v>
      </c>
      <c r="B1049" s="104" t="s">
        <v>426</v>
      </c>
      <c r="C1049" s="1348"/>
      <c r="D1049" s="63"/>
      <c r="E1049" s="620"/>
      <c r="F1049" s="164"/>
      <c r="G1049" s="164"/>
      <c r="H1049" s="164"/>
      <c r="I1049" s="618"/>
      <c r="J1049" s="618"/>
      <c r="K1049" s="148"/>
      <c r="L1049" s="148"/>
      <c r="M1049" s="148"/>
      <c r="N1049" s="148"/>
      <c r="O1049" s="148"/>
      <c r="P1049" s="148"/>
      <c r="Q1049" s="610"/>
      <c r="R1049" s="610">
        <f t="shared" si="601"/>
        <v>0</v>
      </c>
      <c r="S1049" s="610"/>
      <c r="T1049" s="610"/>
      <c r="U1049" s="610"/>
      <c r="V1049" s="610"/>
      <c r="W1049" s="610"/>
      <c r="X1049" s="620"/>
      <c r="Y1049" s="761"/>
      <c r="Z1049" s="761"/>
      <c r="AA1049" s="690"/>
    </row>
    <row r="1050" spans="1:28" s="640" customFormat="1" ht="30" customHeight="1" x14ac:dyDescent="0.25">
      <c r="A1050" s="589">
        <v>1</v>
      </c>
      <c r="B1050" s="139" t="s">
        <v>299</v>
      </c>
      <c r="C1050" s="1994"/>
      <c r="D1050" s="101"/>
      <c r="E1050" s="764">
        <f>E1051</f>
        <v>0</v>
      </c>
      <c r="F1050" s="176">
        <f t="shared" ref="F1050:G1050" si="610">F1051</f>
        <v>0</v>
      </c>
      <c r="G1050" s="176">
        <f t="shared" si="610"/>
        <v>0</v>
      </c>
      <c r="H1050" s="176" t="e">
        <f>G1050/F1050*100</f>
        <v>#DIV/0!</v>
      </c>
      <c r="I1050" s="618"/>
      <c r="J1050" s="618"/>
      <c r="K1050" s="148"/>
      <c r="L1050" s="148"/>
      <c r="M1050" s="148"/>
      <c r="N1050" s="148"/>
      <c r="O1050" s="148"/>
      <c r="P1050" s="148"/>
      <c r="Q1050" s="610"/>
      <c r="R1050" s="610">
        <f t="shared" si="601"/>
        <v>0</v>
      </c>
      <c r="S1050" s="610">
        <f t="shared" ref="S1050" si="611">W1050-V1050-T1050</f>
        <v>0</v>
      </c>
      <c r="T1050" s="610"/>
      <c r="U1050" s="610">
        <f>S1050-R1050</f>
        <v>0</v>
      </c>
      <c r="V1050" s="610"/>
      <c r="W1050" s="610"/>
      <c r="X1050" s="1387"/>
      <c r="Y1050" s="756"/>
      <c r="Z1050" s="756">
        <f t="shared" si="593"/>
        <v>0</v>
      </c>
      <c r="AA1050" s="690"/>
      <c r="AB1050" s="690"/>
    </row>
    <row r="1051" spans="1:28" ht="15" customHeight="1" x14ac:dyDescent="0.25">
      <c r="A1051" s="589">
        <v>1</v>
      </c>
      <c r="B1051" s="140" t="s">
        <v>143</v>
      </c>
      <c r="C1051" s="1999"/>
      <c r="D1051" s="329"/>
      <c r="E1051" s="752"/>
      <c r="F1051" s="137">
        <f t="shared" ref="F1051" si="612">ROUND(E1051/12*$B$4,0)</f>
        <v>0</v>
      </c>
      <c r="G1051" s="1050"/>
      <c r="H1051" s="1029" t="e">
        <f>G1051/F1051*100</f>
        <v>#DIV/0!</v>
      </c>
      <c r="I1051" s="618"/>
      <c r="J1051" s="1028"/>
      <c r="K1051" s="148"/>
      <c r="L1051" s="1027"/>
      <c r="M1051" s="1027"/>
      <c r="N1051" s="1027"/>
      <c r="O1051" s="1027"/>
      <c r="P1051" s="1027"/>
      <c r="Q1051" s="718"/>
      <c r="R1051" s="718">
        <f t="shared" si="601"/>
        <v>0</v>
      </c>
      <c r="S1051" s="610">
        <f t="shared" si="575"/>
        <v>0</v>
      </c>
      <c r="T1051" s="718"/>
      <c r="U1051" s="718"/>
      <c r="V1051" s="718"/>
      <c r="W1051" s="718"/>
      <c r="X1051" s="1514"/>
      <c r="Y1051" s="1328"/>
      <c r="Z1051" s="1328">
        <f t="shared" si="593"/>
        <v>0</v>
      </c>
      <c r="AA1051" s="690"/>
    </row>
    <row r="1052" spans="1:28" ht="26.25" customHeight="1" x14ac:dyDescent="0.25">
      <c r="A1052" s="589">
        <v>1</v>
      </c>
      <c r="B1052" s="104" t="s">
        <v>401</v>
      </c>
      <c r="C1052" s="1999"/>
      <c r="D1052" s="329"/>
      <c r="E1052" s="752">
        <f>E1034</f>
        <v>0</v>
      </c>
      <c r="F1052" s="695">
        <f>F1034</f>
        <v>0</v>
      </c>
      <c r="G1052" s="1050">
        <f>G1034</f>
        <v>9</v>
      </c>
      <c r="H1052" s="1029" t="e">
        <f>G1052/F1052*100</f>
        <v>#DIV/0!</v>
      </c>
      <c r="I1052" s="1893"/>
      <c r="J1052" s="1028"/>
      <c r="K1052" s="1033"/>
      <c r="L1052" s="1027"/>
      <c r="M1052" s="1027"/>
      <c r="N1052" s="1027"/>
      <c r="O1052" s="1027"/>
      <c r="P1052" s="1027"/>
      <c r="Q1052" s="718"/>
      <c r="R1052" s="718">
        <f t="shared" si="601"/>
        <v>0</v>
      </c>
      <c r="S1052" s="610"/>
      <c r="T1052" s="718"/>
      <c r="U1052" s="718"/>
      <c r="V1052" s="718"/>
      <c r="W1052" s="718"/>
      <c r="X1052" s="1510"/>
      <c r="Y1052" s="1331"/>
      <c r="Z1052" s="1328"/>
      <c r="AA1052" s="690"/>
    </row>
    <row r="1053" spans="1:28" ht="26.25" customHeight="1" x14ac:dyDescent="0.25">
      <c r="A1053" s="589">
        <v>1</v>
      </c>
      <c r="B1053" s="104" t="s">
        <v>402</v>
      </c>
      <c r="C1053" s="1999"/>
      <c r="D1053" s="329"/>
      <c r="E1053" s="752">
        <f>E1043</f>
        <v>0</v>
      </c>
      <c r="F1053" s="137">
        <f>F1043</f>
        <v>0</v>
      </c>
      <c r="G1053" s="1050">
        <f>G1043</f>
        <v>1</v>
      </c>
      <c r="H1053" s="1029" t="e">
        <f>G1053/F1053*100</f>
        <v>#DIV/0!</v>
      </c>
      <c r="I1053" s="1028"/>
      <c r="J1053" s="1028"/>
      <c r="K1053" s="148"/>
      <c r="L1053" s="1027"/>
      <c r="M1053" s="1027"/>
      <c r="N1053" s="1027"/>
      <c r="O1053" s="1027"/>
      <c r="P1053" s="1027"/>
      <c r="Q1053" s="718"/>
      <c r="R1053" s="718">
        <f t="shared" si="601"/>
        <v>0</v>
      </c>
      <c r="S1053" s="780"/>
      <c r="T1053" s="718"/>
      <c r="U1053" s="718"/>
      <c r="V1053" s="718"/>
      <c r="W1053" s="718"/>
      <c r="X1053" s="1510"/>
      <c r="Y1053" s="1331"/>
      <c r="Z1053" s="1328"/>
      <c r="AA1053" s="690"/>
    </row>
    <row r="1054" spans="1:28" ht="37.5" customHeight="1" x14ac:dyDescent="0.25">
      <c r="A1054" s="589">
        <v>1</v>
      </c>
      <c r="B1054" s="104" t="s">
        <v>403</v>
      </c>
      <c r="C1054" s="1999"/>
      <c r="D1054" s="329"/>
      <c r="E1054" s="752">
        <f>E1047</f>
        <v>0</v>
      </c>
      <c r="F1054" s="695"/>
      <c r="G1054" s="1050"/>
      <c r="H1054" s="1029"/>
      <c r="I1054" s="618"/>
      <c r="J1054" s="1028"/>
      <c r="K1054" s="1033"/>
      <c r="L1054" s="1027"/>
      <c r="M1054" s="1027"/>
      <c r="N1054" s="1027"/>
      <c r="O1054" s="1027"/>
      <c r="P1054" s="1027"/>
      <c r="Q1054" s="718"/>
      <c r="R1054" s="718">
        <f t="shared" si="601"/>
        <v>0</v>
      </c>
      <c r="S1054" s="780"/>
      <c r="T1054" s="718"/>
      <c r="U1054" s="718"/>
      <c r="V1054" s="718"/>
      <c r="W1054" s="718"/>
      <c r="X1054" s="1510"/>
      <c r="Y1054" s="1331"/>
      <c r="Z1054" s="1328"/>
      <c r="AA1054" s="690"/>
    </row>
    <row r="1055" spans="1:28" ht="15" customHeight="1" x14ac:dyDescent="0.25">
      <c r="A1055" s="589">
        <v>1</v>
      </c>
      <c r="B1055" s="105" t="s">
        <v>141</v>
      </c>
      <c r="C1055" s="1999"/>
      <c r="D1055" s="101"/>
      <c r="E1055" s="764">
        <v>279</v>
      </c>
      <c r="F1055" s="614">
        <f>ROUND(E1055/12*$B$4,0)</f>
        <v>23</v>
      </c>
      <c r="G1055" s="176">
        <f>G1052+G1054+G1044*2.9+G1046/4.2</f>
        <v>11.9</v>
      </c>
      <c r="H1055" s="1029">
        <f>G1055/F1055*100</f>
        <v>51.739130434782609</v>
      </c>
      <c r="I1055" s="618"/>
      <c r="J1055" s="618"/>
      <c r="K1055" s="148"/>
      <c r="L1055" s="1027"/>
      <c r="M1055" s="148"/>
      <c r="N1055" s="148"/>
      <c r="O1055" s="1027"/>
      <c r="P1055" s="148"/>
      <c r="Q1055" s="610">
        <v>153.72800000000001</v>
      </c>
      <c r="R1055" s="718">
        <f t="shared" si="601"/>
        <v>12.810666666666668</v>
      </c>
      <c r="S1055" s="780">
        <f t="shared" ref="S1055" si="613">W1055-V1055-T1055</f>
        <v>5.4242499999999998</v>
      </c>
      <c r="T1055" s="718"/>
      <c r="U1055" s="718">
        <f>S1055-R1055</f>
        <v>-7.3864166666666682</v>
      </c>
      <c r="V1055" s="718"/>
      <c r="W1055" s="1328">
        <v>5.4242499999999998</v>
      </c>
      <c r="X1055" s="1510"/>
      <c r="Y1055" s="1331"/>
      <c r="Z1055" s="1328"/>
      <c r="AA1055" s="690"/>
    </row>
    <row r="1056" spans="1:28" ht="15" customHeight="1" x14ac:dyDescent="0.25">
      <c r="A1056" s="589">
        <v>1</v>
      </c>
      <c r="B1056" s="1543" t="s">
        <v>29</v>
      </c>
      <c r="C1056" s="2026"/>
      <c r="D1056" s="1543"/>
      <c r="E1056" s="1089"/>
      <c r="F1056" s="158"/>
      <c r="G1056" s="158"/>
      <c r="H1056" s="8"/>
      <c r="I1056" s="1992"/>
      <c r="J1056" s="1992"/>
      <c r="K1056" s="157"/>
      <c r="L1056" s="167"/>
      <c r="M1056" s="157"/>
      <c r="N1056" s="157"/>
      <c r="O1056" s="167"/>
      <c r="P1056" s="157"/>
      <c r="Q1056" s="780"/>
      <c r="R1056" s="610">
        <f t="shared" si="601"/>
        <v>0</v>
      </c>
      <c r="S1056" s="780">
        <f t="shared" si="575"/>
        <v>0</v>
      </c>
      <c r="T1056" s="610"/>
      <c r="U1056" s="610"/>
      <c r="V1056" s="610"/>
      <c r="W1056" s="610"/>
      <c r="X1056" s="1442"/>
      <c r="Y1056" s="1402"/>
      <c r="Z1056" s="1402">
        <f t="shared" si="593"/>
        <v>0</v>
      </c>
      <c r="AA1056" s="690"/>
    </row>
    <row r="1057" spans="1:28" ht="15" customHeight="1" x14ac:dyDescent="0.25">
      <c r="A1057" s="589">
        <v>1</v>
      </c>
      <c r="B1057" s="11" t="s">
        <v>16</v>
      </c>
      <c r="C1057" s="93"/>
      <c r="D1057" s="11"/>
      <c r="E1057" s="741"/>
      <c r="F1057" s="8"/>
      <c r="G1057" s="8"/>
      <c r="H1057" s="8"/>
      <c r="I1057" s="618"/>
      <c r="J1057" s="618"/>
      <c r="K1057" s="167"/>
      <c r="L1057" s="167"/>
      <c r="M1057" s="167"/>
      <c r="N1057" s="167"/>
      <c r="O1057" s="167"/>
      <c r="P1057" s="167"/>
      <c r="Q1057" s="610"/>
      <c r="R1057" s="610">
        <f t="shared" si="601"/>
        <v>0</v>
      </c>
      <c r="S1057" s="610">
        <f t="shared" si="575"/>
        <v>0</v>
      </c>
      <c r="T1057" s="610"/>
      <c r="U1057" s="610"/>
      <c r="V1057" s="610"/>
      <c r="W1057" s="610"/>
      <c r="X1057" s="1387"/>
      <c r="Y1057" s="756"/>
      <c r="Z1057" s="756">
        <f t="shared" si="593"/>
        <v>0</v>
      </c>
      <c r="AA1057" s="690"/>
    </row>
    <row r="1058" spans="1:28" s="640" customFormat="1" ht="15" customHeight="1" x14ac:dyDescent="0.25">
      <c r="A1058" s="589">
        <v>1</v>
      </c>
      <c r="B1058" s="2037" t="s">
        <v>24</v>
      </c>
      <c r="C1058" s="2038"/>
      <c r="D1058" s="15">
        <v>240</v>
      </c>
      <c r="E1058" s="741"/>
      <c r="F1058" s="137">
        <f>ROUND(E1058/12*$B$4,0)</f>
        <v>0</v>
      </c>
      <c r="G1058" s="137"/>
      <c r="H1058" s="137" t="e">
        <f>G1058/F1058*100</f>
        <v>#DIV/0!</v>
      </c>
      <c r="I1058" s="618">
        <v>3</v>
      </c>
      <c r="J1058" s="45" t="e">
        <f>M1058/G1058</f>
        <v>#DIV/0!</v>
      </c>
      <c r="K1058" s="117">
        <f>ROUND(E1058*I1058,0)</f>
        <v>0</v>
      </c>
      <c r="L1058" s="117">
        <f t="shared" ref="L1058" si="614">ROUND(K1058/12*$B$4,0)</f>
        <v>0</v>
      </c>
      <c r="M1058" s="117"/>
      <c r="N1058" s="117" t="e">
        <f>M1058/L1058*100</f>
        <v>#DIV/0!</v>
      </c>
      <c r="O1058" s="117">
        <f>ROUND(K1058/D1058,0)</f>
        <v>0</v>
      </c>
      <c r="P1058" s="117" t="e">
        <f>M1058/$B$4*12/O1058</f>
        <v>#DIV/0!</v>
      </c>
      <c r="Q1058" s="610"/>
      <c r="R1058" s="610">
        <f t="shared" si="601"/>
        <v>0</v>
      </c>
      <c r="S1058" s="610">
        <f t="shared" si="575"/>
        <v>0</v>
      </c>
      <c r="T1058" s="610"/>
      <c r="U1058" s="610">
        <f>S1058-R1058</f>
        <v>0</v>
      </c>
      <c r="V1058" s="610"/>
      <c r="W1058" s="610"/>
      <c r="X1058" s="1387"/>
      <c r="Y1058" s="756"/>
      <c r="Z1058" s="756">
        <f t="shared" si="593"/>
        <v>0</v>
      </c>
      <c r="AA1058" s="690"/>
      <c r="AB1058" s="690"/>
    </row>
    <row r="1059" spans="1:28" s="640" customFormat="1" ht="15" customHeight="1" x14ac:dyDescent="0.25">
      <c r="A1059" s="589">
        <v>1</v>
      </c>
      <c r="B1059" s="2018" t="s">
        <v>26</v>
      </c>
      <c r="C1059" s="2019"/>
      <c r="D1059" s="1951">
        <v>240</v>
      </c>
      <c r="E1059" s="1072"/>
      <c r="F1059" s="1332">
        <f>ROUND(E1059/12*$B$4,0)</f>
        <v>0</v>
      </c>
      <c r="G1059" s="1332"/>
      <c r="H1059" s="1332" t="e">
        <f>G1059/F1059*100</f>
        <v>#DIV/0!</v>
      </c>
      <c r="I1059" s="1028">
        <v>7</v>
      </c>
      <c r="J1059" s="1511" t="e">
        <f>M1059/G1059</f>
        <v>#DIV/0!</v>
      </c>
      <c r="K1059" s="644">
        <f>ROUND(E1059*I1059,0)</f>
        <v>0</v>
      </c>
      <c r="L1059" s="644">
        <f t="shared" ref="L1059" si="615">ROUND(K1059/12*$B$4,0)</f>
        <v>0</v>
      </c>
      <c r="M1059" s="644"/>
      <c r="N1059" s="117" t="e">
        <f>M1059/L1059*100</f>
        <v>#DIV/0!</v>
      </c>
      <c r="O1059" s="117">
        <f>ROUND(K1059/D1059,0)</f>
        <v>0</v>
      </c>
      <c r="P1059" s="117" t="e">
        <f>M1059/$B$4*12/O1059</f>
        <v>#DIV/0!</v>
      </c>
      <c r="Q1059" s="718"/>
      <c r="R1059" s="718">
        <f t="shared" si="601"/>
        <v>0</v>
      </c>
      <c r="S1059" s="718"/>
      <c r="T1059" s="718"/>
      <c r="U1059" s="718"/>
      <c r="V1059" s="718"/>
      <c r="W1059" s="718"/>
      <c r="X1059" s="1514"/>
      <c r="Y1059" s="1328"/>
      <c r="Z1059" s="1328">
        <f t="shared" si="593"/>
        <v>0</v>
      </c>
      <c r="AA1059" s="690"/>
      <c r="AB1059" s="690"/>
    </row>
    <row r="1060" spans="1:28" ht="29.25" customHeight="1" x14ac:dyDescent="0.25">
      <c r="A1060" s="589">
        <v>1</v>
      </c>
      <c r="B1060" s="1564" t="s">
        <v>201</v>
      </c>
      <c r="C1060" s="1565"/>
      <c r="D1060" s="970"/>
      <c r="E1060" s="1026">
        <v>6</v>
      </c>
      <c r="F1060" s="1332">
        <f>ROUND(E1060/12*$B$4,0)</f>
        <v>1</v>
      </c>
      <c r="G1060" s="195">
        <f t="shared" ref="G1060" si="616">SUM(G1058:G1059)</f>
        <v>0</v>
      </c>
      <c r="H1060" s="1456">
        <f>G1060/F1060*100</f>
        <v>0</v>
      </c>
      <c r="I1060" s="1028">
        <f>IF(E1060=0,0,K1060/E1060)</f>
        <v>0</v>
      </c>
      <c r="J1060" s="1538" t="e">
        <f>M1060/G1060</f>
        <v>#DIV/0!</v>
      </c>
      <c r="K1060" s="1587">
        <f t="shared" ref="K1060" si="617">SUM(K1058:K1059)</f>
        <v>0</v>
      </c>
      <c r="L1060" s="1587">
        <f t="shared" ref="L1060:M1060" si="618">SUM(L1058:L1059)</f>
        <v>0</v>
      </c>
      <c r="M1060" s="1587">
        <f t="shared" si="618"/>
        <v>0</v>
      </c>
      <c r="N1060" s="1587" t="e">
        <f>M1060/L1060*100</f>
        <v>#DIV/0!</v>
      </c>
      <c r="O1060" s="1587">
        <f t="shared" ref="O1060" si="619">SUM(O1058:O1059)</f>
        <v>0</v>
      </c>
      <c r="P1060" s="644" t="e">
        <f>M1060/$B$4*12/O1060</f>
        <v>#DIV/0!</v>
      </c>
      <c r="Q1060" s="718">
        <v>83.706999999999994</v>
      </c>
      <c r="R1060" s="718">
        <f t="shared" si="601"/>
        <v>6.9755833333333328</v>
      </c>
      <c r="S1060" s="718">
        <f t="shared" si="575"/>
        <v>0</v>
      </c>
      <c r="T1060" s="718"/>
      <c r="U1060" s="718"/>
      <c r="V1060" s="718"/>
      <c r="W1060" s="718"/>
      <c r="X1060" s="1514"/>
      <c r="Y1060" s="1328"/>
      <c r="Z1060" s="1328">
        <f t="shared" si="593"/>
        <v>0</v>
      </c>
      <c r="AA1060" s="690"/>
    </row>
    <row r="1061" spans="1:28" ht="15" customHeight="1" thickBot="1" x14ac:dyDescent="0.3">
      <c r="A1061" s="589">
        <v>1</v>
      </c>
      <c r="B1061" s="1397" t="s">
        <v>276</v>
      </c>
      <c r="C1061" s="1397"/>
      <c r="D1061" s="1397"/>
      <c r="E1061" s="1423">
        <f t="shared" ref="E1061:G1061" si="620">SUM(E1060)</f>
        <v>6</v>
      </c>
      <c r="F1061" s="2039">
        <f t="shared" si="620"/>
        <v>1</v>
      </c>
      <c r="G1061" s="2039">
        <f t="shared" si="620"/>
        <v>0</v>
      </c>
      <c r="H1061" s="2039">
        <f>G1061/F1061*100</f>
        <v>0</v>
      </c>
      <c r="I1061" s="1571">
        <f>IF(E1061=0,0,K1061/E1061)</f>
        <v>0</v>
      </c>
      <c r="J1061" s="1572" t="e">
        <f>M1061/G1061</f>
        <v>#DIV/0!</v>
      </c>
      <c r="K1061" s="1947">
        <f t="shared" ref="K1061:M1061" si="621">SUM(K1060)</f>
        <v>0</v>
      </c>
      <c r="L1061" s="1947">
        <f t="shared" si="621"/>
        <v>0</v>
      </c>
      <c r="M1061" s="1947">
        <f t="shared" si="621"/>
        <v>0</v>
      </c>
      <c r="N1061" s="1309" t="e">
        <f>M1061/L1061*100</f>
        <v>#DIV/0!</v>
      </c>
      <c r="O1061" s="1610">
        <f>SUM(O1058)</f>
        <v>0</v>
      </c>
      <c r="P1061" s="1309" t="e">
        <f t="shared" ref="P1061" si="622">SUM(P1060)</f>
        <v>#DIV/0!</v>
      </c>
      <c r="Q1061" s="1335">
        <f>Q1060</f>
        <v>83.706999999999994</v>
      </c>
      <c r="R1061" s="873">
        <f t="shared" si="601"/>
        <v>6.9755833333333328</v>
      </c>
      <c r="S1061" s="1335">
        <f t="shared" si="575"/>
        <v>0</v>
      </c>
      <c r="T1061" s="1335"/>
      <c r="U1061" s="1335">
        <f>S1061-R1061</f>
        <v>-6.9755833333333328</v>
      </c>
      <c r="V1061" s="1335"/>
      <c r="W1061" s="1335"/>
      <c r="X1061" s="1401"/>
      <c r="Y1061" s="1349"/>
      <c r="Z1061" s="761">
        <f t="shared" si="593"/>
        <v>0</v>
      </c>
      <c r="AA1061" s="690"/>
    </row>
    <row r="1062" spans="1:28" ht="15" customHeight="1" thickBot="1" x14ac:dyDescent="0.3">
      <c r="A1062" s="589">
        <v>1</v>
      </c>
      <c r="B1062" s="1192" t="s">
        <v>458</v>
      </c>
      <c r="C1062" s="1972"/>
      <c r="D1062" s="1192"/>
      <c r="E1062" s="1226"/>
      <c r="F1062" s="939"/>
      <c r="G1062" s="939"/>
      <c r="H1062" s="939"/>
      <c r="I1062" s="1844"/>
      <c r="J1062" s="1844"/>
      <c r="K1062" s="939"/>
      <c r="L1062" s="939"/>
      <c r="M1062" s="939"/>
      <c r="N1062" s="939"/>
      <c r="O1062" s="939"/>
      <c r="P1062" s="939"/>
      <c r="Q1062" s="1195">
        <f>Q1061+Q1055+Q1032</f>
        <v>3853.1570000000002</v>
      </c>
      <c r="R1062" s="1195">
        <f t="shared" si="601"/>
        <v>321.0964166666667</v>
      </c>
      <c r="S1062" s="1195">
        <f t="shared" ref="S1062:W1062" si="623">S1061+S1055+S1032</f>
        <v>143.43812</v>
      </c>
      <c r="T1062" s="1195">
        <f t="shared" si="623"/>
        <v>0</v>
      </c>
      <c r="U1062" s="1195">
        <f t="shared" si="623"/>
        <v>-177.6582966666667</v>
      </c>
      <c r="V1062" s="1195">
        <f t="shared" si="623"/>
        <v>0</v>
      </c>
      <c r="W1062" s="1948">
        <f t="shared" si="623"/>
        <v>143.43812</v>
      </c>
      <c r="X1062" s="1473"/>
      <c r="Y1062" s="1337" t="e">
        <f>SUM(Y1032,#REF!,Y1061)</f>
        <v>#REF!</v>
      </c>
      <c r="Z1062" s="1337" t="e">
        <f t="shared" si="593"/>
        <v>#REF!</v>
      </c>
      <c r="AA1062" s="690"/>
    </row>
    <row r="1063" spans="1:28" ht="24" customHeight="1" x14ac:dyDescent="0.25">
      <c r="A1063" s="589">
        <v>1</v>
      </c>
      <c r="B1063" s="1228"/>
      <c r="C1063" s="2033"/>
      <c r="D1063" s="1228"/>
      <c r="E1063" s="1089"/>
      <c r="F1063" s="158"/>
      <c r="G1063" s="158"/>
      <c r="H1063" s="158"/>
      <c r="I1063" s="1992"/>
      <c r="J1063" s="1992"/>
      <c r="K1063" s="157"/>
      <c r="L1063" s="157"/>
      <c r="M1063" s="157"/>
      <c r="N1063" s="157"/>
      <c r="O1063" s="157"/>
      <c r="P1063" s="157"/>
      <c r="Q1063" s="780"/>
      <c r="R1063" s="780">
        <f t="shared" si="601"/>
        <v>0</v>
      </c>
      <c r="S1063" s="780">
        <f t="shared" si="575"/>
        <v>0</v>
      </c>
      <c r="T1063" s="780"/>
      <c r="U1063" s="780"/>
      <c r="V1063" s="780"/>
      <c r="W1063" s="780"/>
      <c r="X1063" s="1442"/>
      <c r="Y1063" s="1402"/>
      <c r="Z1063" s="1402">
        <f t="shared" si="593"/>
        <v>0</v>
      </c>
      <c r="AA1063" s="690"/>
      <c r="AB1063" s="589"/>
    </row>
    <row r="1064" spans="1:28" ht="34.9" customHeight="1" x14ac:dyDescent="0.25">
      <c r="A1064" s="589">
        <v>1</v>
      </c>
      <c r="B1064" s="1505" t="s">
        <v>218</v>
      </c>
      <c r="C1064" s="1505"/>
      <c r="D1064" s="1152"/>
      <c r="E1064" s="768"/>
      <c r="F1064" s="167"/>
      <c r="G1064" s="167"/>
      <c r="H1064" s="167"/>
      <c r="I1064" s="618"/>
      <c r="J1064" s="618"/>
      <c r="K1064" s="167"/>
      <c r="L1064" s="167"/>
      <c r="M1064" s="167"/>
      <c r="N1064" s="167"/>
      <c r="O1064" s="167"/>
      <c r="P1064" s="167"/>
      <c r="Q1064" s="610"/>
      <c r="R1064" s="610">
        <f t="shared" si="601"/>
        <v>0</v>
      </c>
      <c r="S1064" s="610">
        <f t="shared" si="575"/>
        <v>0</v>
      </c>
      <c r="T1064" s="610"/>
      <c r="U1064" s="610"/>
      <c r="V1064" s="610"/>
      <c r="W1064" s="610"/>
      <c r="X1064" s="1387"/>
      <c r="Y1064" s="756"/>
      <c r="Z1064" s="756">
        <f t="shared" si="593"/>
        <v>0</v>
      </c>
      <c r="AA1064" s="690"/>
      <c r="AB1064" s="589"/>
    </row>
    <row r="1065" spans="1:28" ht="15" customHeight="1" x14ac:dyDescent="0.25">
      <c r="A1065" s="589">
        <v>1</v>
      </c>
      <c r="B1065" s="123" t="s">
        <v>262</v>
      </c>
      <c r="C1065" s="2040"/>
      <c r="D1065" s="100"/>
      <c r="E1065" s="768"/>
      <c r="F1065" s="167"/>
      <c r="G1065" s="167"/>
      <c r="H1065" s="167"/>
      <c r="I1065" s="618"/>
      <c r="J1065" s="618"/>
      <c r="K1065" s="167"/>
      <c r="L1065" s="167"/>
      <c r="M1065" s="167"/>
      <c r="N1065" s="167"/>
      <c r="O1065" s="167"/>
      <c r="P1065" s="167"/>
      <c r="Q1065" s="610"/>
      <c r="R1065" s="610">
        <f t="shared" si="601"/>
        <v>0</v>
      </c>
      <c r="S1065" s="610">
        <f t="shared" si="575"/>
        <v>0</v>
      </c>
      <c r="T1065" s="610"/>
      <c r="U1065" s="610">
        <f>S1065-R1065</f>
        <v>0</v>
      </c>
      <c r="V1065" s="610"/>
      <c r="W1065" s="610"/>
      <c r="X1065" s="1387"/>
      <c r="Y1065" s="756"/>
      <c r="Z1065" s="756">
        <f t="shared" si="593"/>
        <v>0</v>
      </c>
      <c r="AA1065" s="690"/>
      <c r="AB1065" s="589"/>
    </row>
    <row r="1066" spans="1:28" ht="15" customHeight="1" x14ac:dyDescent="0.25">
      <c r="A1066" s="589">
        <v>1</v>
      </c>
      <c r="B1066" s="101" t="s">
        <v>427</v>
      </c>
      <c r="C1066" s="1348"/>
      <c r="D1066" s="63"/>
      <c r="E1066" s="620">
        <f>E1068+E1069+E1073</f>
        <v>0</v>
      </c>
      <c r="F1066" s="164">
        <f t="shared" ref="F1066:G1066" si="624">F1068+F1069+F1073</f>
        <v>0</v>
      </c>
      <c r="G1066" s="164">
        <f t="shared" si="624"/>
        <v>0</v>
      </c>
      <c r="H1066" s="164" t="e">
        <f>G1066/F1066*100</f>
        <v>#DIV/0!</v>
      </c>
      <c r="I1066" s="618"/>
      <c r="J1066" s="618"/>
      <c r="K1066" s="148"/>
      <c r="L1066" s="148"/>
      <c r="M1066" s="148"/>
      <c r="N1066" s="148"/>
      <c r="O1066" s="148"/>
      <c r="P1066" s="148"/>
      <c r="Q1066" s="610"/>
      <c r="R1066" s="610">
        <f t="shared" si="601"/>
        <v>0</v>
      </c>
      <c r="S1066" s="610">
        <f t="shared" si="575"/>
        <v>0</v>
      </c>
      <c r="T1066" s="610"/>
      <c r="U1066" s="610"/>
      <c r="V1066" s="610"/>
      <c r="W1066" s="610"/>
      <c r="X1066" s="620">
        <f t="shared" ref="X1066" si="625">SUM(X1079,X1081)+X1067/2.7</f>
        <v>0</v>
      </c>
      <c r="Y1066" s="756">
        <f>Y1067+Y1078+Y1079+Y1080+Y1081</f>
        <v>0</v>
      </c>
      <c r="Z1066" s="756">
        <f t="shared" si="593"/>
        <v>0</v>
      </c>
      <c r="AA1066" s="690"/>
      <c r="AB1066" s="589"/>
    </row>
    <row r="1067" spans="1:28" ht="24.95" customHeight="1" x14ac:dyDescent="0.25">
      <c r="A1067" s="589">
        <v>1</v>
      </c>
      <c r="B1067" s="62" t="s">
        <v>260</v>
      </c>
      <c r="C1067" s="1348"/>
      <c r="D1067" s="63"/>
      <c r="E1067" s="620"/>
      <c r="F1067" s="164"/>
      <c r="G1067" s="164"/>
      <c r="H1067" s="164"/>
      <c r="I1067" s="618"/>
      <c r="J1067" s="618"/>
      <c r="K1067" s="148"/>
      <c r="L1067" s="148"/>
      <c r="M1067" s="148"/>
      <c r="N1067" s="148"/>
      <c r="O1067" s="148"/>
      <c r="P1067" s="148"/>
      <c r="Q1067" s="610"/>
      <c r="R1067" s="610">
        <f t="shared" si="601"/>
        <v>0</v>
      </c>
      <c r="S1067" s="610"/>
      <c r="T1067" s="610"/>
      <c r="U1067" s="610"/>
      <c r="V1067" s="610"/>
      <c r="W1067" s="610"/>
      <c r="X1067" s="1387"/>
      <c r="Y1067" s="756"/>
      <c r="Z1067" s="756">
        <f t="shared" si="593"/>
        <v>0</v>
      </c>
      <c r="AA1067" s="690"/>
      <c r="AB1067" s="589"/>
    </row>
    <row r="1068" spans="1:28" ht="42" customHeight="1" x14ac:dyDescent="0.25">
      <c r="A1068" s="589">
        <v>1</v>
      </c>
      <c r="B1068" s="62" t="s">
        <v>261</v>
      </c>
      <c r="C1068" s="1348"/>
      <c r="D1068" s="63"/>
      <c r="E1068" s="620"/>
      <c r="F1068" s="164">
        <f>ROUND(E1068/12*$B$4,0)</f>
        <v>0</v>
      </c>
      <c r="G1068" s="164"/>
      <c r="H1068" s="164" t="e">
        <f>G1068/F1068*100</f>
        <v>#DIV/0!</v>
      </c>
      <c r="I1068" s="618"/>
      <c r="J1068" s="618"/>
      <c r="K1068" s="148"/>
      <c r="L1068" s="148"/>
      <c r="M1068" s="148"/>
      <c r="N1068" s="148"/>
      <c r="O1068" s="148"/>
      <c r="P1068" s="148"/>
      <c r="Q1068" s="610"/>
      <c r="R1068" s="610">
        <f t="shared" si="601"/>
        <v>0</v>
      </c>
      <c r="S1068" s="610"/>
      <c r="T1068" s="610"/>
      <c r="U1068" s="610"/>
      <c r="V1068" s="610"/>
      <c r="W1068" s="610"/>
      <c r="X1068" s="1387"/>
      <c r="Y1068" s="756"/>
      <c r="Z1068" s="756"/>
      <c r="AA1068" s="690"/>
      <c r="AB1068" s="589"/>
    </row>
    <row r="1069" spans="1:28" ht="44.25" customHeight="1" x14ac:dyDescent="0.25">
      <c r="A1069" s="589">
        <v>1</v>
      </c>
      <c r="B1069" s="102" t="s">
        <v>428</v>
      </c>
      <c r="C1069" s="1348"/>
      <c r="D1069" s="63"/>
      <c r="E1069" s="620">
        <f>E1070</f>
        <v>0</v>
      </c>
      <c r="F1069" s="164">
        <f t="shared" ref="F1069:G1069" si="626">F1070</f>
        <v>0</v>
      </c>
      <c r="G1069" s="164">
        <f t="shared" si="626"/>
        <v>0</v>
      </c>
      <c r="H1069" s="164" t="e">
        <f>G1069/F1069*100</f>
        <v>#DIV/0!</v>
      </c>
      <c r="I1069" s="618"/>
      <c r="J1069" s="618"/>
      <c r="K1069" s="148"/>
      <c r="L1069" s="148"/>
      <c r="M1069" s="148"/>
      <c r="N1069" s="148"/>
      <c r="O1069" s="148"/>
      <c r="P1069" s="148"/>
      <c r="Q1069" s="610"/>
      <c r="R1069" s="610">
        <f t="shared" si="601"/>
        <v>0</v>
      </c>
      <c r="S1069" s="610"/>
      <c r="T1069" s="610"/>
      <c r="U1069" s="610"/>
      <c r="V1069" s="610"/>
      <c r="W1069" s="610"/>
      <c r="X1069" s="1387"/>
      <c r="Y1069" s="756"/>
      <c r="Z1069" s="756"/>
      <c r="AA1069" s="690"/>
      <c r="AB1069" s="589"/>
    </row>
    <row r="1070" spans="1:28" ht="24.95" customHeight="1" x14ac:dyDescent="0.25">
      <c r="A1070" s="589">
        <v>1</v>
      </c>
      <c r="B1070" s="63" t="s">
        <v>429</v>
      </c>
      <c r="C1070" s="1348"/>
      <c r="D1070" s="63"/>
      <c r="E1070" s="620"/>
      <c r="F1070" s="164">
        <f>ROUND(E1070/12*$B$4,0)</f>
        <v>0</v>
      </c>
      <c r="G1070" s="164"/>
      <c r="H1070" s="164" t="e">
        <f>G1070/F1070*100</f>
        <v>#DIV/0!</v>
      </c>
      <c r="I1070" s="618"/>
      <c r="J1070" s="618"/>
      <c r="K1070" s="148"/>
      <c r="L1070" s="148"/>
      <c r="M1070" s="148"/>
      <c r="N1070" s="148"/>
      <c r="O1070" s="148"/>
      <c r="P1070" s="148"/>
      <c r="Q1070" s="610"/>
      <c r="R1070" s="610">
        <f t="shared" si="601"/>
        <v>0</v>
      </c>
      <c r="S1070" s="610"/>
      <c r="T1070" s="610"/>
      <c r="U1070" s="610"/>
      <c r="V1070" s="610"/>
      <c r="W1070" s="610"/>
      <c r="X1070" s="1387"/>
      <c r="Y1070" s="756"/>
      <c r="Z1070" s="756"/>
      <c r="AA1070" s="690"/>
      <c r="AB1070" s="589"/>
    </row>
    <row r="1071" spans="1:28" ht="50.25" customHeight="1" x14ac:dyDescent="0.25">
      <c r="A1071" s="589">
        <v>1</v>
      </c>
      <c r="B1071" s="63" t="s">
        <v>430</v>
      </c>
      <c r="C1071" s="1348"/>
      <c r="D1071" s="63"/>
      <c r="E1071" s="620"/>
      <c r="F1071" s="164"/>
      <c r="G1071" s="164"/>
      <c r="H1071" s="164"/>
      <c r="I1071" s="618"/>
      <c r="J1071" s="618"/>
      <c r="K1071" s="148"/>
      <c r="L1071" s="148"/>
      <c r="M1071" s="148"/>
      <c r="N1071" s="148"/>
      <c r="O1071" s="148"/>
      <c r="P1071" s="148"/>
      <c r="Q1071" s="610"/>
      <c r="R1071" s="610">
        <f t="shared" si="601"/>
        <v>0</v>
      </c>
      <c r="S1071" s="610"/>
      <c r="T1071" s="610"/>
      <c r="U1071" s="610"/>
      <c r="V1071" s="610"/>
      <c r="W1071" s="610"/>
      <c r="X1071" s="1387"/>
      <c r="Y1071" s="756"/>
      <c r="Z1071" s="756"/>
      <c r="AA1071" s="690"/>
      <c r="AB1071" s="589"/>
    </row>
    <row r="1072" spans="1:28" ht="43.5" customHeight="1" x14ac:dyDescent="0.25">
      <c r="A1072" s="589">
        <v>1</v>
      </c>
      <c r="B1072" s="63" t="s">
        <v>431</v>
      </c>
      <c r="C1072" s="1348"/>
      <c r="D1072" s="63"/>
      <c r="E1072" s="620"/>
      <c r="F1072" s="164"/>
      <c r="G1072" s="164"/>
      <c r="H1072" s="164"/>
      <c r="I1072" s="618"/>
      <c r="J1072" s="618"/>
      <c r="K1072" s="148"/>
      <c r="L1072" s="148"/>
      <c r="M1072" s="148"/>
      <c r="N1072" s="148"/>
      <c r="O1072" s="148"/>
      <c r="P1072" s="148"/>
      <c r="Q1072" s="610"/>
      <c r="R1072" s="610">
        <f t="shared" si="601"/>
        <v>0</v>
      </c>
      <c r="S1072" s="610"/>
      <c r="T1072" s="610"/>
      <c r="U1072" s="610"/>
      <c r="V1072" s="610"/>
      <c r="W1072" s="610"/>
      <c r="X1072" s="1387"/>
      <c r="Y1072" s="756"/>
      <c r="Z1072" s="756"/>
      <c r="AA1072" s="690"/>
      <c r="AB1072" s="589"/>
    </row>
    <row r="1073" spans="1:27" s="589" customFormat="1" ht="53.25" customHeight="1" x14ac:dyDescent="0.25">
      <c r="A1073" s="589">
        <v>1</v>
      </c>
      <c r="B1073" s="63" t="s">
        <v>447</v>
      </c>
      <c r="C1073" s="1348"/>
      <c r="D1073" s="63"/>
      <c r="E1073" s="620"/>
      <c r="F1073" s="164">
        <f>ROUND(E1073/12*$B$4,0)</f>
        <v>0</v>
      </c>
      <c r="G1073" s="164"/>
      <c r="H1073" s="164" t="e">
        <f>G1073/F1073*100</f>
        <v>#DIV/0!</v>
      </c>
      <c r="I1073" s="618"/>
      <c r="J1073" s="618"/>
      <c r="K1073" s="148"/>
      <c r="L1073" s="148"/>
      <c r="M1073" s="148"/>
      <c r="N1073" s="148"/>
      <c r="O1073" s="148"/>
      <c r="P1073" s="148"/>
      <c r="Q1073" s="610"/>
      <c r="R1073" s="610">
        <f t="shared" si="601"/>
        <v>0</v>
      </c>
      <c r="S1073" s="610"/>
      <c r="T1073" s="610"/>
      <c r="U1073" s="610"/>
      <c r="V1073" s="610"/>
      <c r="W1073" s="610"/>
      <c r="X1073" s="1387"/>
      <c r="Y1073" s="756"/>
      <c r="Z1073" s="756"/>
      <c r="AA1073" s="690"/>
    </row>
    <row r="1074" spans="1:27" s="589" customFormat="1" ht="24.95" customHeight="1" x14ac:dyDescent="0.25">
      <c r="A1074" s="589">
        <v>1</v>
      </c>
      <c r="B1074" s="48" t="s">
        <v>136</v>
      </c>
      <c r="C1074" s="1348"/>
      <c r="D1074" s="63"/>
      <c r="E1074" s="620">
        <f>E1075</f>
        <v>0</v>
      </c>
      <c r="F1074" s="164">
        <f t="shared" ref="F1074:G1074" si="627">F1075</f>
        <v>0</v>
      </c>
      <c r="G1074" s="164">
        <f t="shared" si="627"/>
        <v>1</v>
      </c>
      <c r="H1074" s="164" t="e">
        <f>G1074/F1074*100</f>
        <v>#DIV/0!</v>
      </c>
      <c r="I1074" s="618"/>
      <c r="J1074" s="618"/>
      <c r="K1074" s="148"/>
      <c r="L1074" s="148"/>
      <c r="M1074" s="148"/>
      <c r="N1074" s="148"/>
      <c r="O1074" s="148"/>
      <c r="P1074" s="148"/>
      <c r="Q1074" s="610"/>
      <c r="R1074" s="610">
        <f t="shared" si="601"/>
        <v>0</v>
      </c>
      <c r="S1074" s="610"/>
      <c r="T1074" s="610"/>
      <c r="U1074" s="610"/>
      <c r="V1074" s="610"/>
      <c r="W1074" s="610"/>
      <c r="X1074" s="1387"/>
      <c r="Y1074" s="756"/>
      <c r="Z1074" s="756"/>
      <c r="AA1074" s="690"/>
    </row>
    <row r="1075" spans="1:27" s="589" customFormat="1" ht="24.95" customHeight="1" x14ac:dyDescent="0.25">
      <c r="A1075" s="589">
        <v>1</v>
      </c>
      <c r="B1075" s="6" t="s">
        <v>316</v>
      </c>
      <c r="C1075" s="1348"/>
      <c r="D1075" s="63"/>
      <c r="E1075" s="620"/>
      <c r="F1075" s="164">
        <f>ROUND(E1075/12*$B$4,0)</f>
        <v>0</v>
      </c>
      <c r="G1075" s="164">
        <v>1</v>
      </c>
      <c r="H1075" s="164" t="e">
        <f>G1075/F1075*100</f>
        <v>#DIV/0!</v>
      </c>
      <c r="I1075" s="618"/>
      <c r="J1075" s="618"/>
      <c r="K1075" s="148"/>
      <c r="L1075" s="148"/>
      <c r="M1075" s="148"/>
      <c r="N1075" s="148"/>
      <c r="O1075" s="148"/>
      <c r="P1075" s="148"/>
      <c r="Q1075" s="610"/>
      <c r="R1075" s="610">
        <f t="shared" si="601"/>
        <v>0</v>
      </c>
      <c r="S1075" s="610"/>
      <c r="T1075" s="610"/>
      <c r="U1075" s="610"/>
      <c r="V1075" s="610"/>
      <c r="W1075" s="610"/>
      <c r="X1075" s="1387"/>
      <c r="Y1075" s="756"/>
      <c r="Z1075" s="756"/>
      <c r="AA1075" s="690"/>
    </row>
    <row r="1076" spans="1:27" s="589" customFormat="1" ht="24.95" customHeight="1" x14ac:dyDescent="0.25">
      <c r="A1076" s="589">
        <v>1</v>
      </c>
      <c r="B1076" s="6" t="s">
        <v>433</v>
      </c>
      <c r="C1076" s="1348"/>
      <c r="D1076" s="63"/>
      <c r="E1076" s="620"/>
      <c r="F1076" s="164"/>
      <c r="G1076" s="164">
        <f>G1077/9.4</f>
        <v>0</v>
      </c>
      <c r="H1076" s="164"/>
      <c r="I1076" s="618"/>
      <c r="J1076" s="618"/>
      <c r="K1076" s="148"/>
      <c r="L1076" s="148"/>
      <c r="M1076" s="148"/>
      <c r="N1076" s="148"/>
      <c r="O1076" s="148"/>
      <c r="P1076" s="148"/>
      <c r="Q1076" s="610"/>
      <c r="R1076" s="610">
        <f t="shared" si="601"/>
        <v>0</v>
      </c>
      <c r="S1076" s="610"/>
      <c r="T1076" s="610"/>
      <c r="U1076" s="610"/>
      <c r="V1076" s="610"/>
      <c r="W1076" s="610"/>
      <c r="X1076" s="1387"/>
      <c r="Y1076" s="756"/>
      <c r="Z1076" s="756"/>
      <c r="AA1076" s="690"/>
    </row>
    <row r="1077" spans="1:27" s="589" customFormat="1" ht="24.95" customHeight="1" x14ac:dyDescent="0.25">
      <c r="A1077" s="589">
        <v>1</v>
      </c>
      <c r="B1077" s="112" t="s">
        <v>434</v>
      </c>
      <c r="C1077" s="1348"/>
      <c r="D1077" s="63"/>
      <c r="E1077" s="620"/>
      <c r="F1077" s="164"/>
      <c r="G1077" s="164"/>
      <c r="H1077" s="164"/>
      <c r="I1077" s="618"/>
      <c r="J1077" s="618"/>
      <c r="K1077" s="148"/>
      <c r="L1077" s="148"/>
      <c r="M1077" s="148"/>
      <c r="N1077" s="148"/>
      <c r="O1077" s="148"/>
      <c r="P1077" s="148"/>
      <c r="Q1077" s="610"/>
      <c r="R1077" s="610">
        <f t="shared" si="601"/>
        <v>0</v>
      </c>
      <c r="S1077" s="610"/>
      <c r="T1077" s="610"/>
      <c r="U1077" s="610"/>
      <c r="V1077" s="610"/>
      <c r="W1077" s="610"/>
      <c r="X1077" s="1387"/>
      <c r="Y1077" s="756"/>
      <c r="Z1077" s="756"/>
      <c r="AA1077" s="690"/>
    </row>
    <row r="1078" spans="1:27" s="589" customFormat="1" ht="34.5" customHeight="1" x14ac:dyDescent="0.25">
      <c r="A1078" s="589">
        <v>1</v>
      </c>
      <c r="B1078" s="100" t="s">
        <v>262</v>
      </c>
      <c r="C1078" s="1348"/>
      <c r="D1078" s="63"/>
      <c r="E1078" s="620"/>
      <c r="F1078" s="137"/>
      <c r="G1078" s="164"/>
      <c r="H1078" s="164"/>
      <c r="I1078" s="618"/>
      <c r="J1078" s="618"/>
      <c r="K1078" s="148"/>
      <c r="L1078" s="148"/>
      <c r="M1078" s="148"/>
      <c r="N1078" s="148"/>
      <c r="O1078" s="148"/>
      <c r="P1078" s="148"/>
      <c r="Q1078" s="610"/>
      <c r="R1078" s="610">
        <f t="shared" si="601"/>
        <v>0</v>
      </c>
      <c r="S1078" s="610">
        <f>W1078-V1078-T1078</f>
        <v>0</v>
      </c>
      <c r="T1078" s="610"/>
      <c r="U1078" s="610">
        <f>S1078-R1078</f>
        <v>0</v>
      </c>
      <c r="V1078" s="610"/>
      <c r="W1078" s="610"/>
      <c r="X1078" s="1387"/>
      <c r="Y1078" s="756"/>
      <c r="Z1078" s="756">
        <f t="shared" si="593"/>
        <v>0</v>
      </c>
      <c r="AA1078" s="690"/>
    </row>
    <row r="1079" spans="1:27" s="589" customFormat="1" ht="30" customHeight="1" x14ac:dyDescent="0.25">
      <c r="A1079" s="589">
        <v>1</v>
      </c>
      <c r="B1079" s="102" t="s">
        <v>424</v>
      </c>
      <c r="C1079" s="1348"/>
      <c r="D1079" s="63"/>
      <c r="E1079" s="620"/>
      <c r="F1079" s="137"/>
      <c r="G1079" s="164"/>
      <c r="H1079" s="164"/>
      <c r="I1079" s="618"/>
      <c r="J1079" s="618"/>
      <c r="K1079" s="148"/>
      <c r="L1079" s="148"/>
      <c r="M1079" s="148"/>
      <c r="N1079" s="148"/>
      <c r="O1079" s="148"/>
      <c r="P1079" s="148"/>
      <c r="Q1079" s="610"/>
      <c r="R1079" s="610">
        <f t="shared" si="601"/>
        <v>0</v>
      </c>
      <c r="S1079" s="610">
        <f t="shared" si="575"/>
        <v>0</v>
      </c>
      <c r="T1079" s="610"/>
      <c r="U1079" s="610"/>
      <c r="V1079" s="610"/>
      <c r="W1079" s="610"/>
      <c r="X1079" s="1387"/>
      <c r="Y1079" s="756"/>
      <c r="Z1079" s="756">
        <f t="shared" si="593"/>
        <v>0</v>
      </c>
      <c r="AA1079" s="690"/>
    </row>
    <row r="1080" spans="1:27" s="589" customFormat="1" ht="63" customHeight="1" x14ac:dyDescent="0.25">
      <c r="A1080" s="589">
        <v>1</v>
      </c>
      <c r="B1080" s="124" t="s">
        <v>435</v>
      </c>
      <c r="C1080" s="1348"/>
      <c r="D1080" s="63"/>
      <c r="E1080" s="620">
        <f>SUM(E1081,E1086)</f>
        <v>0</v>
      </c>
      <c r="F1080" s="137">
        <f t="shared" ref="F1080:G1080" si="628">SUM(F1081,F1086)</f>
        <v>0</v>
      </c>
      <c r="G1080" s="164">
        <f t="shared" si="628"/>
        <v>0</v>
      </c>
      <c r="H1080" s="164" t="e">
        <f>G1080/F1080*100</f>
        <v>#DIV/0!</v>
      </c>
      <c r="I1080" s="618"/>
      <c r="J1080" s="618"/>
      <c r="K1080" s="148"/>
      <c r="L1080" s="148"/>
      <c r="M1080" s="148"/>
      <c r="N1080" s="148"/>
      <c r="O1080" s="148"/>
      <c r="P1080" s="148"/>
      <c r="Q1080" s="610"/>
      <c r="R1080" s="610">
        <f t="shared" si="601"/>
        <v>0</v>
      </c>
      <c r="S1080" s="610">
        <f t="shared" si="575"/>
        <v>0</v>
      </c>
      <c r="T1080" s="610"/>
      <c r="U1080" s="610">
        <f>S1080-R1080</f>
        <v>0</v>
      </c>
      <c r="V1080" s="610"/>
      <c r="W1080" s="610"/>
      <c r="X1080" s="1387"/>
      <c r="Y1080" s="756"/>
      <c r="Z1080" s="756">
        <f t="shared" si="593"/>
        <v>0</v>
      </c>
      <c r="AA1080" s="690"/>
    </row>
    <row r="1081" spans="1:27" s="589" customFormat="1" ht="15" customHeight="1" x14ac:dyDescent="0.25">
      <c r="A1081" s="589">
        <v>1</v>
      </c>
      <c r="B1081" s="102" t="s">
        <v>436</v>
      </c>
      <c r="C1081" s="1348"/>
      <c r="D1081" s="63"/>
      <c r="E1081" s="764">
        <f>SUM(E1082:E1085)</f>
        <v>0</v>
      </c>
      <c r="F1081" s="614">
        <f t="shared" ref="F1081" si="629">E1081/12*$B$4</f>
        <v>0</v>
      </c>
      <c r="G1081" s="176"/>
      <c r="H1081" s="164" t="e">
        <f>G1081/F1081*100</f>
        <v>#DIV/0!</v>
      </c>
      <c r="I1081" s="618"/>
      <c r="J1081" s="618"/>
      <c r="K1081" s="148"/>
      <c r="L1081" s="148"/>
      <c r="M1081" s="148"/>
      <c r="N1081" s="148"/>
      <c r="O1081" s="148"/>
      <c r="P1081" s="148"/>
      <c r="Q1081" s="610"/>
      <c r="R1081" s="610">
        <f t="shared" si="601"/>
        <v>0</v>
      </c>
      <c r="S1081" s="610">
        <f t="shared" si="575"/>
        <v>0</v>
      </c>
      <c r="T1081" s="610"/>
      <c r="U1081" s="610"/>
      <c r="V1081" s="610"/>
      <c r="W1081" s="610"/>
      <c r="X1081" s="1387">
        <f>X1082</f>
        <v>0</v>
      </c>
      <c r="Y1081" s="756">
        <f>Y1082</f>
        <v>0</v>
      </c>
      <c r="Z1081" s="756">
        <f t="shared" si="593"/>
        <v>0</v>
      </c>
      <c r="AA1081" s="690"/>
    </row>
    <row r="1082" spans="1:27" s="589" customFormat="1" ht="50.25" customHeight="1" x14ac:dyDescent="0.25">
      <c r="A1082" s="589">
        <v>1</v>
      </c>
      <c r="B1082" s="63" t="s">
        <v>437</v>
      </c>
      <c r="C1082" s="1348"/>
      <c r="D1082" s="63"/>
      <c r="E1082" s="620"/>
      <c r="F1082" s="137">
        <f>ROUND(E1082/12*$B$4,0)</f>
        <v>0</v>
      </c>
      <c r="G1082" s="164"/>
      <c r="H1082" s="164" t="e">
        <f>G1082/F1082*100</f>
        <v>#DIV/0!</v>
      </c>
      <c r="I1082" s="618"/>
      <c r="J1082" s="618"/>
      <c r="K1082" s="148"/>
      <c r="L1082" s="148"/>
      <c r="M1082" s="148"/>
      <c r="N1082" s="148"/>
      <c r="O1082" s="148"/>
      <c r="P1082" s="148"/>
      <c r="Q1082" s="610"/>
      <c r="R1082" s="610">
        <f t="shared" si="601"/>
        <v>0</v>
      </c>
      <c r="S1082" s="610"/>
      <c r="T1082" s="610"/>
      <c r="U1082" s="610"/>
      <c r="V1082" s="610"/>
      <c r="W1082" s="610"/>
      <c r="X1082" s="1387"/>
      <c r="Y1082" s="756"/>
      <c r="Z1082" s="756">
        <f t="shared" si="593"/>
        <v>0</v>
      </c>
      <c r="AA1082" s="690"/>
    </row>
    <row r="1083" spans="1:27" s="589" customFormat="1" ht="51.75" customHeight="1" x14ac:dyDescent="0.25">
      <c r="A1083" s="589">
        <v>1</v>
      </c>
      <c r="B1083" s="63" t="s">
        <v>438</v>
      </c>
      <c r="C1083" s="1348"/>
      <c r="D1083" s="63"/>
      <c r="E1083" s="620"/>
      <c r="F1083" s="137"/>
      <c r="G1083" s="164"/>
      <c r="H1083" s="164"/>
      <c r="I1083" s="618"/>
      <c r="J1083" s="618"/>
      <c r="K1083" s="148"/>
      <c r="L1083" s="148"/>
      <c r="M1083" s="148"/>
      <c r="N1083" s="148"/>
      <c r="O1083" s="148"/>
      <c r="P1083" s="148"/>
      <c r="Q1083" s="610"/>
      <c r="R1083" s="610">
        <f t="shared" si="601"/>
        <v>0</v>
      </c>
      <c r="S1083" s="610">
        <f t="shared" si="575"/>
        <v>0</v>
      </c>
      <c r="T1083" s="610"/>
      <c r="U1083" s="610"/>
      <c r="V1083" s="610"/>
      <c r="W1083" s="610"/>
      <c r="X1083" s="620">
        <f>X1084+X1085/8.5</f>
        <v>0</v>
      </c>
      <c r="Y1083" s="756">
        <f>Y1084+Y1085</f>
        <v>0</v>
      </c>
      <c r="Z1083" s="756">
        <f t="shared" si="593"/>
        <v>0</v>
      </c>
      <c r="AA1083" s="690"/>
    </row>
    <row r="1084" spans="1:27" s="589" customFormat="1" ht="41.25" customHeight="1" x14ac:dyDescent="0.25">
      <c r="A1084" s="589">
        <v>1</v>
      </c>
      <c r="B1084" s="63" t="s">
        <v>439</v>
      </c>
      <c r="C1084" s="88"/>
      <c r="D1084" s="63"/>
      <c r="E1084" s="620"/>
      <c r="F1084" s="137"/>
      <c r="G1084" s="164"/>
      <c r="H1084" s="164"/>
      <c r="I1084" s="618"/>
      <c r="J1084" s="618"/>
      <c r="K1084" s="148"/>
      <c r="L1084" s="148"/>
      <c r="M1084" s="148"/>
      <c r="N1084" s="148"/>
      <c r="O1084" s="148"/>
      <c r="P1084" s="148"/>
      <c r="Q1084" s="610"/>
      <c r="R1084" s="610">
        <f t="shared" si="601"/>
        <v>0</v>
      </c>
      <c r="S1084" s="610"/>
      <c r="T1084" s="610"/>
      <c r="U1084" s="610"/>
      <c r="V1084" s="610"/>
      <c r="W1084" s="610"/>
      <c r="X1084" s="1387"/>
      <c r="Y1084" s="756"/>
      <c r="Z1084" s="756">
        <f t="shared" si="593"/>
        <v>0</v>
      </c>
      <c r="AA1084" s="690"/>
    </row>
    <row r="1085" spans="1:27" s="589" customFormat="1" ht="40.5" customHeight="1" x14ac:dyDescent="0.25">
      <c r="A1085" s="589">
        <v>1</v>
      </c>
      <c r="B1085" s="63" t="s">
        <v>440</v>
      </c>
      <c r="C1085" s="1999"/>
      <c r="D1085" s="324"/>
      <c r="E1085" s="752"/>
      <c r="F1085" s="1332"/>
      <c r="G1085" s="1050"/>
      <c r="H1085" s="1050"/>
      <c r="I1085" s="1028"/>
      <c r="J1085" s="1028"/>
      <c r="K1085" s="1027"/>
      <c r="L1085" s="1027"/>
      <c r="M1085" s="1027"/>
      <c r="N1085" s="1027"/>
      <c r="O1085" s="1027"/>
      <c r="P1085" s="1027"/>
      <c r="Q1085" s="610"/>
      <c r="R1085" s="610">
        <f t="shared" si="601"/>
        <v>0</v>
      </c>
      <c r="S1085" s="610">
        <f t="shared" si="575"/>
        <v>0</v>
      </c>
      <c r="T1085" s="610"/>
      <c r="U1085" s="610"/>
      <c r="V1085" s="610"/>
      <c r="W1085" s="610"/>
      <c r="X1085" s="1387"/>
      <c r="Y1085" s="756"/>
      <c r="Z1085" s="756">
        <f t="shared" si="593"/>
        <v>0</v>
      </c>
      <c r="AA1085" s="690"/>
    </row>
    <row r="1086" spans="1:27" s="589" customFormat="1" ht="45" customHeight="1" x14ac:dyDescent="0.25">
      <c r="A1086" s="589">
        <v>1</v>
      </c>
      <c r="B1086" s="102" t="s">
        <v>441</v>
      </c>
      <c r="C1086" s="2041"/>
      <c r="D1086" s="1959"/>
      <c r="E1086" s="1287">
        <f>E1087+E1088+E1089</f>
        <v>0</v>
      </c>
      <c r="F1086" s="136">
        <f t="shared" ref="F1086:G1086" si="630">F1087+F1088+F1089</f>
        <v>0</v>
      </c>
      <c r="G1086" s="136">
        <f t="shared" si="630"/>
        <v>0</v>
      </c>
      <c r="H1086" s="1961" t="e">
        <f>G1086/F1086*100</f>
        <v>#DIV/0!</v>
      </c>
      <c r="I1086" s="872"/>
      <c r="J1086" s="872"/>
      <c r="K1086" s="1904"/>
      <c r="L1086" s="1904"/>
      <c r="M1086" s="1904"/>
      <c r="N1086" s="1904"/>
      <c r="O1086" s="1904"/>
      <c r="P1086" s="1904"/>
      <c r="Q1086" s="873"/>
      <c r="R1086" s="873">
        <f t="shared" si="601"/>
        <v>0</v>
      </c>
      <c r="S1086" s="873">
        <f t="shared" ref="S1086" si="631">W1086-V1086-T1086</f>
        <v>0</v>
      </c>
      <c r="T1086" s="873"/>
      <c r="U1086" s="873">
        <f>S1086-R1086</f>
        <v>0</v>
      </c>
      <c r="V1086" s="873"/>
      <c r="W1086" s="873"/>
      <c r="X1086" s="1287">
        <f>SUM(X1066+X1084*3.2+X1085/3.9)</f>
        <v>0</v>
      </c>
      <c r="Y1086" s="1330">
        <f>Y1083+Y1066</f>
        <v>0</v>
      </c>
      <c r="Z1086" s="1330">
        <f t="shared" si="593"/>
        <v>0</v>
      </c>
      <c r="AA1086" s="690"/>
    </row>
    <row r="1087" spans="1:27" s="589" customFormat="1" ht="37.5" customHeight="1" x14ac:dyDescent="0.25">
      <c r="A1087" s="589">
        <v>1</v>
      </c>
      <c r="B1087" s="63" t="s">
        <v>442</v>
      </c>
      <c r="C1087" s="1347"/>
      <c r="D1087" s="322"/>
      <c r="E1087" s="44"/>
      <c r="F1087" s="899">
        <f>ROUND(E1087/12*$B$4,0)</f>
        <v>0</v>
      </c>
      <c r="G1087" s="12"/>
      <c r="H1087" s="12" t="e">
        <f>G1087/F1087*100</f>
        <v>#DIV/0!</v>
      </c>
      <c r="I1087" s="1992"/>
      <c r="J1087" s="1992"/>
      <c r="K1087" s="1135"/>
      <c r="L1087" s="1135"/>
      <c r="M1087" s="1135"/>
      <c r="N1087" s="1135"/>
      <c r="O1087" s="1135"/>
      <c r="P1087" s="1135"/>
      <c r="Q1087" s="610"/>
      <c r="R1087" s="610">
        <f t="shared" si="601"/>
        <v>0</v>
      </c>
      <c r="S1087" s="610">
        <f t="shared" si="575"/>
        <v>0</v>
      </c>
      <c r="T1087" s="610"/>
      <c r="U1087" s="610"/>
      <c r="V1087" s="610"/>
      <c r="W1087" s="610"/>
      <c r="X1087" s="1387"/>
      <c r="Y1087" s="756"/>
      <c r="Z1087" s="756">
        <f t="shared" si="593"/>
        <v>0</v>
      </c>
      <c r="AA1087" s="690"/>
    </row>
    <row r="1088" spans="1:27" s="589" customFormat="1" ht="55.5" customHeight="1" x14ac:dyDescent="0.25">
      <c r="A1088" s="589">
        <v>1</v>
      </c>
      <c r="B1088" s="63" t="s">
        <v>443</v>
      </c>
      <c r="C1088" s="1348"/>
      <c r="D1088" s="63"/>
      <c r="E1088" s="620"/>
      <c r="F1088" s="164"/>
      <c r="G1088" s="164"/>
      <c r="H1088" s="164"/>
      <c r="I1088" s="618"/>
      <c r="J1088" s="618"/>
      <c r="K1088" s="148"/>
      <c r="L1088" s="148"/>
      <c r="M1088" s="148"/>
      <c r="N1088" s="148"/>
      <c r="O1088" s="148"/>
      <c r="P1088" s="148"/>
      <c r="Q1088" s="610"/>
      <c r="R1088" s="610">
        <f t="shared" si="601"/>
        <v>0</v>
      </c>
      <c r="S1088" s="610">
        <f t="shared" si="575"/>
        <v>0</v>
      </c>
      <c r="T1088" s="610"/>
      <c r="U1088" s="610"/>
      <c r="V1088" s="610"/>
      <c r="W1088" s="610"/>
      <c r="X1088" s="1387">
        <f>X1102+X1109</f>
        <v>0</v>
      </c>
      <c r="Y1088" s="756">
        <f>Y1102+Y1109</f>
        <v>0</v>
      </c>
      <c r="Z1088" s="756">
        <f t="shared" si="593"/>
        <v>0</v>
      </c>
      <c r="AA1088" s="690"/>
    </row>
    <row r="1089" spans="1:27" s="589" customFormat="1" ht="44.25" customHeight="1" x14ac:dyDescent="0.25">
      <c r="A1089" s="589">
        <v>1</v>
      </c>
      <c r="B1089" s="63" t="s">
        <v>444</v>
      </c>
      <c r="C1089" s="1348"/>
      <c r="D1089" s="63"/>
      <c r="E1089" s="620"/>
      <c r="F1089" s="137"/>
      <c r="G1089" s="164"/>
      <c r="H1089" s="164"/>
      <c r="I1089" s="618"/>
      <c r="J1089" s="618"/>
      <c r="K1089" s="148"/>
      <c r="L1089" s="148"/>
      <c r="M1089" s="148"/>
      <c r="N1089" s="148"/>
      <c r="O1089" s="148"/>
      <c r="P1089" s="148"/>
      <c r="Q1089" s="610"/>
      <c r="R1089" s="610">
        <f t="shared" si="601"/>
        <v>0</v>
      </c>
      <c r="S1089" s="610">
        <f t="shared" si="575"/>
        <v>0</v>
      </c>
      <c r="T1089" s="610"/>
      <c r="U1089" s="610"/>
      <c r="V1089" s="610"/>
      <c r="W1089" s="610"/>
      <c r="X1089" s="1387"/>
      <c r="Y1089" s="756"/>
      <c r="Z1089" s="756">
        <f t="shared" si="593"/>
        <v>0</v>
      </c>
      <c r="AA1089" s="690"/>
    </row>
    <row r="1090" spans="1:27" s="589" customFormat="1" ht="27" customHeight="1" x14ac:dyDescent="0.25">
      <c r="A1090" s="589">
        <v>1</v>
      </c>
      <c r="B1090" s="101" t="s">
        <v>404</v>
      </c>
      <c r="C1090" s="1348"/>
      <c r="D1090" s="63"/>
      <c r="E1090" s="620">
        <f>E1091+E1092+E1096+E1097+E1098</f>
        <v>0</v>
      </c>
      <c r="F1090" s="137">
        <f t="shared" ref="F1090:G1090" si="632">F1091+F1092+F1096+F1097+F1098</f>
        <v>0</v>
      </c>
      <c r="G1090" s="164">
        <f t="shared" si="632"/>
        <v>0</v>
      </c>
      <c r="H1090" s="164" t="e">
        <f>G1090/F1090*100</f>
        <v>#DIV/0!</v>
      </c>
      <c r="I1090" s="618"/>
      <c r="J1090" s="618"/>
      <c r="K1090" s="148"/>
      <c r="L1090" s="148"/>
      <c r="M1090" s="148"/>
      <c r="N1090" s="148"/>
      <c r="O1090" s="148"/>
      <c r="P1090" s="148"/>
      <c r="Q1090" s="610"/>
      <c r="R1090" s="610">
        <f t="shared" si="601"/>
        <v>0</v>
      </c>
      <c r="S1090" s="610"/>
      <c r="T1090" s="610"/>
      <c r="U1090" s="610"/>
      <c r="V1090" s="610"/>
      <c r="W1090" s="610"/>
      <c r="X1090" s="1387"/>
      <c r="Y1090" s="756"/>
      <c r="Z1090" s="756"/>
      <c r="AA1090" s="690"/>
    </row>
    <row r="1091" spans="1:27" s="589" customFormat="1" ht="27" customHeight="1" x14ac:dyDescent="0.25">
      <c r="A1091" s="589">
        <v>1</v>
      </c>
      <c r="B1091" s="63" t="s">
        <v>389</v>
      </c>
      <c r="C1091" s="1348"/>
      <c r="D1091" s="63"/>
      <c r="E1091" s="620"/>
      <c r="F1091" s="137"/>
      <c r="G1091" s="164"/>
      <c r="H1091" s="164"/>
      <c r="I1091" s="618"/>
      <c r="J1091" s="618"/>
      <c r="K1091" s="148"/>
      <c r="L1091" s="148"/>
      <c r="M1091" s="148"/>
      <c r="N1091" s="148"/>
      <c r="O1091" s="148"/>
      <c r="P1091" s="148"/>
      <c r="Q1091" s="610"/>
      <c r="R1091" s="610">
        <f t="shared" si="601"/>
        <v>0</v>
      </c>
      <c r="S1091" s="610"/>
      <c r="T1091" s="610"/>
      <c r="U1091" s="610"/>
      <c r="V1091" s="610"/>
      <c r="W1091" s="610"/>
      <c r="X1091" s="1387"/>
      <c r="Y1091" s="756"/>
      <c r="Z1091" s="756"/>
      <c r="AA1091" s="690"/>
    </row>
    <row r="1092" spans="1:27" s="589" customFormat="1" ht="27" customHeight="1" x14ac:dyDescent="0.25">
      <c r="A1092" s="589">
        <v>1</v>
      </c>
      <c r="B1092" s="102" t="s">
        <v>390</v>
      </c>
      <c r="C1092" s="1348"/>
      <c r="D1092" s="63"/>
      <c r="E1092" s="620"/>
      <c r="F1092" s="137"/>
      <c r="G1092" s="164"/>
      <c r="H1092" s="164"/>
      <c r="I1092" s="618"/>
      <c r="J1092" s="618"/>
      <c r="K1092" s="148"/>
      <c r="L1092" s="148"/>
      <c r="M1092" s="148"/>
      <c r="N1092" s="148"/>
      <c r="O1092" s="148"/>
      <c r="P1092" s="148"/>
      <c r="Q1092" s="610"/>
      <c r="R1092" s="610">
        <f t="shared" si="601"/>
        <v>0</v>
      </c>
      <c r="S1092" s="610"/>
      <c r="T1092" s="610"/>
      <c r="U1092" s="610"/>
      <c r="V1092" s="610"/>
      <c r="W1092" s="610"/>
      <c r="X1092" s="1387"/>
      <c r="Y1092" s="756"/>
      <c r="Z1092" s="756"/>
      <c r="AA1092" s="690"/>
    </row>
    <row r="1093" spans="1:27" s="589" customFormat="1" ht="27" customHeight="1" x14ac:dyDescent="0.25">
      <c r="A1093" s="589">
        <v>1</v>
      </c>
      <c r="B1093" s="63" t="s">
        <v>391</v>
      </c>
      <c r="C1093" s="1348"/>
      <c r="D1093" s="63"/>
      <c r="E1093" s="620"/>
      <c r="F1093" s="137"/>
      <c r="G1093" s="164"/>
      <c r="H1093" s="164"/>
      <c r="I1093" s="618"/>
      <c r="J1093" s="618"/>
      <c r="K1093" s="148"/>
      <c r="L1093" s="148"/>
      <c r="M1093" s="148"/>
      <c r="N1093" s="148"/>
      <c r="O1093" s="148"/>
      <c r="P1093" s="148"/>
      <c r="Q1093" s="610"/>
      <c r="R1093" s="610">
        <f t="shared" ref="R1093:R1156" si="633">Q1093/12*$B$4</f>
        <v>0</v>
      </c>
      <c r="S1093" s="610"/>
      <c r="T1093" s="610"/>
      <c r="U1093" s="610"/>
      <c r="V1093" s="610"/>
      <c r="W1093" s="610"/>
      <c r="X1093" s="1387"/>
      <c r="Y1093" s="756"/>
      <c r="Z1093" s="756"/>
      <c r="AA1093" s="690"/>
    </row>
    <row r="1094" spans="1:27" s="589" customFormat="1" ht="27" customHeight="1" x14ac:dyDescent="0.25">
      <c r="A1094" s="589">
        <v>1</v>
      </c>
      <c r="B1094" s="63" t="s">
        <v>415</v>
      </c>
      <c r="C1094" s="1348"/>
      <c r="D1094" s="63"/>
      <c r="E1094" s="620"/>
      <c r="F1094" s="137"/>
      <c r="G1094" s="164"/>
      <c r="H1094" s="164"/>
      <c r="I1094" s="618"/>
      <c r="J1094" s="618"/>
      <c r="K1094" s="148"/>
      <c r="L1094" s="148"/>
      <c r="M1094" s="148"/>
      <c r="N1094" s="148"/>
      <c r="O1094" s="148"/>
      <c r="P1094" s="148"/>
      <c r="Q1094" s="610"/>
      <c r="R1094" s="610">
        <f t="shared" si="633"/>
        <v>0</v>
      </c>
      <c r="S1094" s="610"/>
      <c r="T1094" s="610"/>
      <c r="U1094" s="610"/>
      <c r="V1094" s="610"/>
      <c r="W1094" s="610"/>
      <c r="X1094" s="1387"/>
      <c r="Y1094" s="756"/>
      <c r="Z1094" s="756"/>
      <c r="AA1094" s="690"/>
    </row>
    <row r="1095" spans="1:27" s="589" customFormat="1" ht="27" customHeight="1" x14ac:dyDescent="0.25">
      <c r="A1095" s="589">
        <v>1</v>
      </c>
      <c r="B1095" s="63" t="s">
        <v>392</v>
      </c>
      <c r="C1095" s="1348"/>
      <c r="D1095" s="63"/>
      <c r="E1095" s="620"/>
      <c r="F1095" s="137"/>
      <c r="G1095" s="164"/>
      <c r="H1095" s="164"/>
      <c r="I1095" s="618"/>
      <c r="J1095" s="618"/>
      <c r="K1095" s="148"/>
      <c r="L1095" s="148"/>
      <c r="M1095" s="148"/>
      <c r="N1095" s="148"/>
      <c r="O1095" s="148"/>
      <c r="P1095" s="148"/>
      <c r="Q1095" s="610"/>
      <c r="R1095" s="610">
        <f t="shared" si="633"/>
        <v>0</v>
      </c>
      <c r="S1095" s="610"/>
      <c r="T1095" s="610"/>
      <c r="U1095" s="610"/>
      <c r="V1095" s="610"/>
      <c r="W1095" s="610"/>
      <c r="X1095" s="1387"/>
      <c r="Y1095" s="756"/>
      <c r="Z1095" s="756"/>
      <c r="AA1095" s="690"/>
    </row>
    <row r="1096" spans="1:27" s="589" customFormat="1" ht="27" customHeight="1" x14ac:dyDescent="0.25">
      <c r="A1096" s="589">
        <v>1</v>
      </c>
      <c r="B1096" s="63" t="s">
        <v>445</v>
      </c>
      <c r="C1096" s="1348"/>
      <c r="D1096" s="63"/>
      <c r="E1096" s="620"/>
      <c r="F1096" s="137">
        <f>ROUND(E1096/12*$B$4,0)</f>
        <v>0</v>
      </c>
      <c r="G1096" s="164"/>
      <c r="H1096" s="164" t="e">
        <f>G1096/F1096*100</f>
        <v>#DIV/0!</v>
      </c>
      <c r="I1096" s="618"/>
      <c r="J1096" s="618"/>
      <c r="K1096" s="148"/>
      <c r="L1096" s="148"/>
      <c r="M1096" s="148"/>
      <c r="N1096" s="148"/>
      <c r="O1096" s="148"/>
      <c r="P1096" s="148"/>
      <c r="Q1096" s="610"/>
      <c r="R1096" s="610">
        <f t="shared" si="633"/>
        <v>0</v>
      </c>
      <c r="S1096" s="610"/>
      <c r="T1096" s="610"/>
      <c r="U1096" s="610"/>
      <c r="V1096" s="610"/>
      <c r="W1096" s="610"/>
      <c r="X1096" s="1387"/>
      <c r="Y1096" s="756"/>
      <c r="Z1096" s="756"/>
      <c r="AA1096" s="690"/>
    </row>
    <row r="1097" spans="1:27" s="589" customFormat="1" ht="27" customHeight="1" x14ac:dyDescent="0.25">
      <c r="A1097" s="589">
        <v>1</v>
      </c>
      <c r="B1097" s="63" t="s">
        <v>393</v>
      </c>
      <c r="C1097" s="1348"/>
      <c r="D1097" s="63"/>
      <c r="E1097" s="620"/>
      <c r="F1097" s="137"/>
      <c r="G1097" s="164"/>
      <c r="H1097" s="164"/>
      <c r="I1097" s="618"/>
      <c r="J1097" s="618"/>
      <c r="K1097" s="148"/>
      <c r="L1097" s="148"/>
      <c r="M1097" s="148"/>
      <c r="N1097" s="148"/>
      <c r="O1097" s="148"/>
      <c r="P1097" s="148"/>
      <c r="Q1097" s="610"/>
      <c r="R1097" s="610">
        <f t="shared" si="633"/>
        <v>0</v>
      </c>
      <c r="S1097" s="610"/>
      <c r="T1097" s="610"/>
      <c r="U1097" s="610"/>
      <c r="V1097" s="610"/>
      <c r="W1097" s="610"/>
      <c r="X1097" s="1387"/>
      <c r="Y1097" s="756"/>
      <c r="Z1097" s="756"/>
      <c r="AA1097" s="690"/>
    </row>
    <row r="1098" spans="1:27" s="589" customFormat="1" ht="27" customHeight="1" x14ac:dyDescent="0.25">
      <c r="A1098" s="589">
        <v>1</v>
      </c>
      <c r="B1098" s="62" t="s">
        <v>394</v>
      </c>
      <c r="C1098" s="1348"/>
      <c r="D1098" s="63"/>
      <c r="E1098" s="620"/>
      <c r="F1098" s="137"/>
      <c r="G1098" s="164"/>
      <c r="H1098" s="164"/>
      <c r="I1098" s="618"/>
      <c r="J1098" s="618"/>
      <c r="K1098" s="148"/>
      <c r="L1098" s="148"/>
      <c r="M1098" s="148"/>
      <c r="N1098" s="148"/>
      <c r="O1098" s="148"/>
      <c r="P1098" s="148"/>
      <c r="Q1098" s="610"/>
      <c r="R1098" s="610">
        <f t="shared" si="633"/>
        <v>0</v>
      </c>
      <c r="S1098" s="610"/>
      <c r="T1098" s="610"/>
      <c r="U1098" s="610"/>
      <c r="V1098" s="610"/>
      <c r="W1098" s="610"/>
      <c r="X1098" s="1387"/>
      <c r="Y1098" s="756"/>
      <c r="Z1098" s="756"/>
      <c r="AA1098" s="690"/>
    </row>
    <row r="1099" spans="1:27" s="589" customFormat="1" ht="27" customHeight="1" x14ac:dyDescent="0.25">
      <c r="A1099" s="589">
        <v>1</v>
      </c>
      <c r="B1099" s="101" t="s">
        <v>405</v>
      </c>
      <c r="C1099" s="1348"/>
      <c r="D1099" s="63"/>
      <c r="E1099" s="620"/>
      <c r="F1099" s="137"/>
      <c r="G1099" s="164"/>
      <c r="H1099" s="164"/>
      <c r="I1099" s="618"/>
      <c r="J1099" s="618"/>
      <c r="K1099" s="148"/>
      <c r="L1099" s="148"/>
      <c r="M1099" s="148"/>
      <c r="N1099" s="148"/>
      <c r="O1099" s="148"/>
      <c r="P1099" s="148"/>
      <c r="Q1099" s="610"/>
      <c r="R1099" s="610">
        <f t="shared" si="633"/>
        <v>0</v>
      </c>
      <c r="S1099" s="610"/>
      <c r="T1099" s="610"/>
      <c r="U1099" s="610"/>
      <c r="V1099" s="610"/>
      <c r="W1099" s="610"/>
      <c r="X1099" s="1387"/>
      <c r="Y1099" s="756"/>
      <c r="Z1099" s="756"/>
      <c r="AA1099" s="690"/>
    </row>
    <row r="1100" spans="1:27" s="589" customFormat="1" ht="27" customHeight="1" x14ac:dyDescent="0.25">
      <c r="A1100" s="589">
        <v>1</v>
      </c>
      <c r="B1100" s="63" t="s">
        <v>417</v>
      </c>
      <c r="C1100" s="1348"/>
      <c r="D1100" s="63"/>
      <c r="E1100" s="620"/>
      <c r="F1100" s="137"/>
      <c r="G1100" s="164"/>
      <c r="H1100" s="164"/>
      <c r="I1100" s="618"/>
      <c r="J1100" s="618"/>
      <c r="K1100" s="148"/>
      <c r="L1100" s="148"/>
      <c r="M1100" s="148"/>
      <c r="N1100" s="148"/>
      <c r="O1100" s="148"/>
      <c r="P1100" s="148"/>
      <c r="Q1100" s="610"/>
      <c r="R1100" s="610">
        <f t="shared" si="633"/>
        <v>0</v>
      </c>
      <c r="S1100" s="610"/>
      <c r="T1100" s="610"/>
      <c r="U1100" s="610"/>
      <c r="V1100" s="610"/>
      <c r="W1100" s="610"/>
      <c r="X1100" s="1387"/>
      <c r="Y1100" s="756"/>
      <c r="Z1100" s="756"/>
      <c r="AA1100" s="690"/>
    </row>
    <row r="1101" spans="1:27" s="589" customFormat="1" ht="27" customHeight="1" x14ac:dyDescent="0.25">
      <c r="A1101" s="589">
        <v>1</v>
      </c>
      <c r="B1101" s="63" t="s">
        <v>418</v>
      </c>
      <c r="C1101" s="1348"/>
      <c r="D1101" s="63"/>
      <c r="E1101" s="620"/>
      <c r="F1101" s="137"/>
      <c r="G1101" s="164"/>
      <c r="H1101" s="164"/>
      <c r="I1101" s="618"/>
      <c r="J1101" s="618"/>
      <c r="K1101" s="148"/>
      <c r="L1101" s="148"/>
      <c r="M1101" s="148"/>
      <c r="N1101" s="148"/>
      <c r="O1101" s="148"/>
      <c r="P1101" s="148"/>
      <c r="Q1101" s="610"/>
      <c r="R1101" s="610">
        <f t="shared" si="633"/>
        <v>0</v>
      </c>
      <c r="S1101" s="610"/>
      <c r="T1101" s="610"/>
      <c r="U1101" s="610"/>
      <c r="V1101" s="610"/>
      <c r="W1101" s="610"/>
      <c r="X1101" s="1387"/>
      <c r="Y1101" s="756"/>
      <c r="Z1101" s="756"/>
      <c r="AA1101" s="690"/>
    </row>
    <row r="1102" spans="1:27" s="589" customFormat="1" ht="30" customHeight="1" x14ac:dyDescent="0.25">
      <c r="A1102" s="589">
        <v>1</v>
      </c>
      <c r="B1102" s="102" t="s">
        <v>395</v>
      </c>
      <c r="C1102" s="1919"/>
      <c r="D1102" s="102"/>
      <c r="E1102" s="620"/>
      <c r="F1102" s="164">
        <f>ROUND(E1102/12*$B$4,0)</f>
        <v>0</v>
      </c>
      <c r="G1102" s="164"/>
      <c r="H1102" s="164" t="e">
        <f>G1102/F1102*100</f>
        <v>#DIV/0!</v>
      </c>
      <c r="I1102" s="618"/>
      <c r="J1102" s="618"/>
      <c r="K1102" s="148"/>
      <c r="L1102" s="148"/>
      <c r="M1102" s="148"/>
      <c r="N1102" s="148"/>
      <c r="O1102" s="148"/>
      <c r="P1102" s="148"/>
      <c r="Q1102" s="610"/>
      <c r="R1102" s="610">
        <f t="shared" si="633"/>
        <v>0</v>
      </c>
      <c r="S1102" s="610">
        <f t="shared" si="575"/>
        <v>0</v>
      </c>
      <c r="T1102" s="610"/>
      <c r="U1102" s="610"/>
      <c r="V1102" s="610"/>
      <c r="W1102" s="610"/>
      <c r="X1102" s="1387">
        <f>X1103+X1104+X1109*1.9412+X1112*1.9412</f>
        <v>0</v>
      </c>
      <c r="Y1102" s="756">
        <f>Y1103+Y1104+Y1109+Y1112</f>
        <v>0</v>
      </c>
      <c r="Z1102" s="756">
        <f t="shared" si="593"/>
        <v>0</v>
      </c>
      <c r="AA1102" s="690"/>
    </row>
    <row r="1103" spans="1:27" s="589" customFormat="1" ht="28.5" customHeight="1" x14ac:dyDescent="0.25">
      <c r="A1103" s="589">
        <v>1</v>
      </c>
      <c r="B1103" s="63" t="s">
        <v>256</v>
      </c>
      <c r="C1103" s="1348"/>
      <c r="D1103" s="63"/>
      <c r="E1103" s="620"/>
      <c r="F1103" s="137"/>
      <c r="G1103" s="164"/>
      <c r="H1103" s="164"/>
      <c r="I1103" s="618"/>
      <c r="J1103" s="618"/>
      <c r="K1103" s="148"/>
      <c r="L1103" s="148"/>
      <c r="M1103" s="148"/>
      <c r="N1103" s="148"/>
      <c r="O1103" s="148"/>
      <c r="P1103" s="148"/>
      <c r="Q1103" s="610"/>
      <c r="R1103" s="610">
        <f t="shared" si="633"/>
        <v>0</v>
      </c>
      <c r="S1103" s="610">
        <f t="shared" si="575"/>
        <v>0</v>
      </c>
      <c r="T1103" s="610"/>
      <c r="U1103" s="610"/>
      <c r="V1103" s="610"/>
      <c r="W1103" s="610"/>
      <c r="X1103" s="1529"/>
      <c r="Y1103" s="761"/>
      <c r="Z1103" s="756">
        <f t="shared" si="593"/>
        <v>0</v>
      </c>
      <c r="AA1103" s="690"/>
    </row>
    <row r="1104" spans="1:27" s="589" customFormat="1" ht="44.25" customHeight="1" x14ac:dyDescent="0.25">
      <c r="A1104" s="589">
        <v>1</v>
      </c>
      <c r="B1104" s="63" t="s">
        <v>426</v>
      </c>
      <c r="C1104" s="1348"/>
      <c r="D1104" s="63"/>
      <c r="E1104" s="620"/>
      <c r="F1104" s="137"/>
      <c r="G1104" s="164"/>
      <c r="H1104" s="164"/>
      <c r="I1104" s="618"/>
      <c r="J1104" s="618"/>
      <c r="K1104" s="148"/>
      <c r="L1104" s="148"/>
      <c r="M1104" s="148"/>
      <c r="N1104" s="148"/>
      <c r="O1104" s="148"/>
      <c r="P1104" s="148"/>
      <c r="Q1104" s="610"/>
      <c r="R1104" s="610">
        <f t="shared" si="633"/>
        <v>0</v>
      </c>
      <c r="S1104" s="610">
        <f t="shared" si="575"/>
        <v>0</v>
      </c>
      <c r="T1104" s="610"/>
      <c r="U1104" s="610"/>
      <c r="V1104" s="610"/>
      <c r="W1104" s="610"/>
      <c r="X1104" s="1529"/>
      <c r="Y1104" s="761"/>
      <c r="Z1104" s="756">
        <f t="shared" si="593"/>
        <v>0</v>
      </c>
      <c r="AA1104" s="690"/>
    </row>
    <row r="1105" spans="1:28" ht="44.25" customHeight="1" x14ac:dyDescent="0.25">
      <c r="A1105" s="589">
        <v>1</v>
      </c>
      <c r="B1105" s="139" t="s">
        <v>299</v>
      </c>
      <c r="C1105" s="1348"/>
      <c r="D1105" s="63"/>
      <c r="E1105" s="764">
        <f>SUM(E1106:E1109)</f>
        <v>0</v>
      </c>
      <c r="F1105" s="614">
        <f t="shared" ref="F1105:G1105" si="634">SUM(F1106:F1109)</f>
        <v>0</v>
      </c>
      <c r="G1105" s="176">
        <f t="shared" si="634"/>
        <v>0</v>
      </c>
      <c r="H1105" s="176" t="e">
        <f t="shared" ref="H1105:H1114" si="635">G1105/F1105*100</f>
        <v>#DIV/0!</v>
      </c>
      <c r="I1105" s="618"/>
      <c r="J1105" s="618"/>
      <c r="K1105" s="148"/>
      <c r="L1105" s="148"/>
      <c r="M1105" s="148"/>
      <c r="N1105" s="148"/>
      <c r="O1105" s="148"/>
      <c r="P1105" s="148"/>
      <c r="Q1105" s="610"/>
      <c r="R1105" s="610">
        <f t="shared" si="633"/>
        <v>0</v>
      </c>
      <c r="S1105" s="610">
        <f t="shared" si="575"/>
        <v>0</v>
      </c>
      <c r="T1105" s="610"/>
      <c r="U1105" s="610">
        <f>S1105-R1105</f>
        <v>0</v>
      </c>
      <c r="V1105" s="610"/>
      <c r="W1105" s="610"/>
      <c r="X1105" s="1529"/>
      <c r="Y1105" s="761"/>
      <c r="Z1105" s="756"/>
      <c r="AA1105" s="690"/>
      <c r="AB1105" s="589"/>
    </row>
    <row r="1106" spans="1:28" ht="38.25" customHeight="1" x14ac:dyDescent="0.25">
      <c r="A1106" s="589">
        <v>1</v>
      </c>
      <c r="B1106" s="142" t="s">
        <v>449</v>
      </c>
      <c r="C1106" s="1348"/>
      <c r="D1106" s="63"/>
      <c r="E1106" s="620"/>
      <c r="F1106" s="137">
        <f t="shared" ref="F1106:F1109" si="636">ROUND(E1106/12*$B$4,0)</f>
        <v>0</v>
      </c>
      <c r="G1106" s="164"/>
      <c r="H1106" s="164" t="e">
        <f t="shared" si="635"/>
        <v>#DIV/0!</v>
      </c>
      <c r="I1106" s="618"/>
      <c r="J1106" s="618"/>
      <c r="K1106" s="148"/>
      <c r="L1106" s="148"/>
      <c r="M1106" s="148"/>
      <c r="N1106" s="148"/>
      <c r="O1106" s="148"/>
      <c r="P1106" s="148"/>
      <c r="Q1106" s="610"/>
      <c r="R1106" s="610">
        <f t="shared" si="633"/>
        <v>0</v>
      </c>
      <c r="S1106" s="610"/>
      <c r="T1106" s="610"/>
      <c r="U1106" s="610"/>
      <c r="V1106" s="610"/>
      <c r="W1106" s="610"/>
      <c r="X1106" s="1529"/>
      <c r="Y1106" s="761"/>
      <c r="Z1106" s="756"/>
      <c r="AA1106" s="690"/>
      <c r="AB1106" s="589"/>
    </row>
    <row r="1107" spans="1:28" ht="29.25" customHeight="1" x14ac:dyDescent="0.25">
      <c r="A1107" s="589">
        <v>1</v>
      </c>
      <c r="B1107" s="142" t="s">
        <v>400</v>
      </c>
      <c r="C1107" s="1348"/>
      <c r="D1107" s="63"/>
      <c r="E1107" s="620"/>
      <c r="F1107" s="137">
        <f t="shared" si="636"/>
        <v>0</v>
      </c>
      <c r="G1107" s="164"/>
      <c r="H1107" s="164" t="e">
        <f t="shared" si="635"/>
        <v>#DIV/0!</v>
      </c>
      <c r="I1107" s="618"/>
      <c r="J1107" s="618"/>
      <c r="K1107" s="148"/>
      <c r="L1107" s="148"/>
      <c r="M1107" s="148"/>
      <c r="N1107" s="148"/>
      <c r="O1107" s="148"/>
      <c r="P1107" s="148"/>
      <c r="Q1107" s="610"/>
      <c r="R1107" s="610">
        <f t="shared" si="633"/>
        <v>0</v>
      </c>
      <c r="S1107" s="610"/>
      <c r="T1107" s="610"/>
      <c r="U1107" s="610"/>
      <c r="V1107" s="610"/>
      <c r="W1107" s="610"/>
      <c r="X1107" s="1529"/>
      <c r="Y1107" s="761"/>
      <c r="Z1107" s="756"/>
      <c r="AA1107" s="690"/>
      <c r="AB1107" s="589"/>
    </row>
    <row r="1108" spans="1:28" ht="26.25" customHeight="1" x14ac:dyDescent="0.25">
      <c r="A1108" s="589">
        <v>1</v>
      </c>
      <c r="B1108" s="142" t="s">
        <v>36</v>
      </c>
      <c r="C1108" s="1348"/>
      <c r="D1108" s="63"/>
      <c r="E1108" s="620"/>
      <c r="F1108" s="137">
        <f t="shared" si="636"/>
        <v>0</v>
      </c>
      <c r="G1108" s="164"/>
      <c r="H1108" s="164" t="e">
        <f t="shared" si="635"/>
        <v>#DIV/0!</v>
      </c>
      <c r="I1108" s="618"/>
      <c r="J1108" s="618"/>
      <c r="K1108" s="148"/>
      <c r="L1108" s="148"/>
      <c r="M1108" s="148"/>
      <c r="N1108" s="148"/>
      <c r="O1108" s="148"/>
      <c r="P1108" s="148"/>
      <c r="Q1108" s="610"/>
      <c r="R1108" s="610">
        <f t="shared" si="633"/>
        <v>0</v>
      </c>
      <c r="S1108" s="610"/>
      <c r="T1108" s="610"/>
      <c r="U1108" s="610"/>
      <c r="V1108" s="610"/>
      <c r="W1108" s="610"/>
      <c r="X1108" s="1529"/>
      <c r="Y1108" s="761"/>
      <c r="Z1108" s="756"/>
      <c r="AA1108" s="690"/>
      <c r="AB1108" s="589"/>
    </row>
    <row r="1109" spans="1:28" ht="20.25" customHeight="1" x14ac:dyDescent="0.25">
      <c r="A1109" s="589">
        <v>1</v>
      </c>
      <c r="B1109" s="142" t="s">
        <v>74</v>
      </c>
      <c r="C1109" s="1919"/>
      <c r="D1109" s="102"/>
      <c r="E1109" s="620"/>
      <c r="F1109" s="164">
        <f t="shared" si="636"/>
        <v>0</v>
      </c>
      <c r="G1109" s="164"/>
      <c r="H1109" s="164" t="e">
        <f t="shared" si="635"/>
        <v>#DIV/0!</v>
      </c>
      <c r="I1109" s="618"/>
      <c r="J1109" s="618"/>
      <c r="K1109" s="148"/>
      <c r="L1109" s="148"/>
      <c r="M1109" s="148"/>
      <c r="N1109" s="148"/>
      <c r="O1109" s="148"/>
      <c r="P1109" s="148"/>
      <c r="Q1109" s="610"/>
      <c r="R1109" s="610">
        <f t="shared" si="633"/>
        <v>0</v>
      </c>
      <c r="S1109" s="610">
        <f t="shared" si="575"/>
        <v>0</v>
      </c>
      <c r="T1109" s="610"/>
      <c r="U1109" s="610"/>
      <c r="V1109" s="610"/>
      <c r="W1109" s="610"/>
      <c r="X1109" s="1387"/>
      <c r="Y1109" s="756"/>
      <c r="Z1109" s="756">
        <f t="shared" si="593"/>
        <v>0</v>
      </c>
      <c r="AA1109" s="690"/>
      <c r="AB1109" s="589"/>
    </row>
    <row r="1110" spans="1:28" ht="20.25" customHeight="1" x14ac:dyDescent="0.25">
      <c r="A1110" s="589">
        <v>1</v>
      </c>
      <c r="B1110" s="104" t="s">
        <v>401</v>
      </c>
      <c r="C1110" s="1919"/>
      <c r="D1110" s="102"/>
      <c r="E1110" s="764">
        <f>E1090+E1066</f>
        <v>0</v>
      </c>
      <c r="F1110" s="176">
        <f>F1090+F1066</f>
        <v>0</v>
      </c>
      <c r="G1110" s="176">
        <f>G1090+G1066</f>
        <v>0</v>
      </c>
      <c r="H1110" s="176" t="e">
        <f t="shared" si="635"/>
        <v>#DIV/0!</v>
      </c>
      <c r="I1110" s="618"/>
      <c r="J1110" s="618"/>
      <c r="K1110" s="148"/>
      <c r="L1110" s="148"/>
      <c r="M1110" s="148"/>
      <c r="N1110" s="148"/>
      <c r="O1110" s="148"/>
      <c r="P1110" s="148"/>
      <c r="Q1110" s="610"/>
      <c r="R1110" s="610">
        <f t="shared" si="633"/>
        <v>0</v>
      </c>
      <c r="S1110" s="610"/>
      <c r="T1110" s="610"/>
      <c r="U1110" s="610"/>
      <c r="V1110" s="610"/>
      <c r="W1110" s="610"/>
      <c r="X1110" s="1387"/>
      <c r="Y1110" s="756"/>
      <c r="Z1110" s="756"/>
      <c r="AA1110" s="690"/>
      <c r="AB1110" s="589"/>
    </row>
    <row r="1111" spans="1:28" ht="41.25" customHeight="1" x14ac:dyDescent="0.25">
      <c r="A1111" s="589">
        <v>1</v>
      </c>
      <c r="B1111" s="104" t="s">
        <v>446</v>
      </c>
      <c r="C1111" s="1919"/>
      <c r="D1111" s="102"/>
      <c r="E1111" s="764">
        <f>E1080</f>
        <v>0</v>
      </c>
      <c r="F1111" s="176">
        <f>F1080</f>
        <v>0</v>
      </c>
      <c r="G1111" s="176">
        <f>G1080</f>
        <v>0</v>
      </c>
      <c r="H1111" s="176" t="e">
        <f t="shared" si="635"/>
        <v>#DIV/0!</v>
      </c>
      <c r="I1111" s="618"/>
      <c r="J1111" s="618"/>
      <c r="K1111" s="148"/>
      <c r="L1111" s="148"/>
      <c r="M1111" s="148"/>
      <c r="N1111" s="148"/>
      <c r="O1111" s="148"/>
      <c r="P1111" s="148"/>
      <c r="Q1111" s="610"/>
      <c r="R1111" s="610">
        <f t="shared" si="633"/>
        <v>0</v>
      </c>
      <c r="S1111" s="610"/>
      <c r="T1111" s="610"/>
      <c r="U1111" s="610"/>
      <c r="V1111" s="610"/>
      <c r="W1111" s="610"/>
      <c r="X1111" s="1387"/>
      <c r="Y1111" s="756"/>
      <c r="Z1111" s="756"/>
      <c r="AA1111" s="690"/>
      <c r="AB1111" s="589"/>
    </row>
    <row r="1112" spans="1:28" ht="39.75" customHeight="1" x14ac:dyDescent="0.25">
      <c r="A1112" s="589">
        <v>1</v>
      </c>
      <c r="B1112" s="104" t="s">
        <v>402</v>
      </c>
      <c r="C1112" s="1348"/>
      <c r="D1112" s="63"/>
      <c r="E1112" s="764">
        <f>E1074</f>
        <v>0</v>
      </c>
      <c r="F1112" s="614">
        <f>F1074</f>
        <v>0</v>
      </c>
      <c r="G1112" s="176">
        <f>G1074</f>
        <v>1</v>
      </c>
      <c r="H1112" s="176" t="e">
        <f t="shared" si="635"/>
        <v>#DIV/0!</v>
      </c>
      <c r="I1112" s="618"/>
      <c r="J1112" s="618"/>
      <c r="K1112" s="148"/>
      <c r="L1112" s="148"/>
      <c r="M1112" s="148"/>
      <c r="N1112" s="148"/>
      <c r="O1112" s="148"/>
      <c r="P1112" s="148"/>
      <c r="Q1112" s="610"/>
      <c r="R1112" s="610">
        <f t="shared" si="633"/>
        <v>0</v>
      </c>
      <c r="S1112" s="610">
        <f t="shared" si="575"/>
        <v>0</v>
      </c>
      <c r="T1112" s="610"/>
      <c r="U1112" s="610"/>
      <c r="V1112" s="610"/>
      <c r="W1112" s="610"/>
      <c r="X1112" s="1387"/>
      <c r="Y1112" s="756"/>
      <c r="Z1112" s="756">
        <f t="shared" si="593"/>
        <v>0</v>
      </c>
      <c r="AA1112" s="690"/>
      <c r="AB1112" s="589"/>
    </row>
    <row r="1113" spans="1:28" ht="34.5" customHeight="1" x14ac:dyDescent="0.25">
      <c r="A1113" s="589">
        <v>1</v>
      </c>
      <c r="B1113" s="104" t="s">
        <v>403</v>
      </c>
      <c r="C1113" s="1348"/>
      <c r="D1113" s="63"/>
      <c r="E1113" s="764"/>
      <c r="F1113" s="614"/>
      <c r="G1113" s="176">
        <f>G1102</f>
        <v>0</v>
      </c>
      <c r="H1113" s="176" t="e">
        <f t="shared" si="635"/>
        <v>#DIV/0!</v>
      </c>
      <c r="I1113" s="618"/>
      <c r="J1113" s="618"/>
      <c r="K1113" s="148"/>
      <c r="L1113" s="148"/>
      <c r="M1113" s="148"/>
      <c r="N1113" s="148"/>
      <c r="O1113" s="148"/>
      <c r="P1113" s="148"/>
      <c r="Q1113" s="610"/>
      <c r="R1113" s="610">
        <f t="shared" si="633"/>
        <v>0</v>
      </c>
      <c r="S1113" s="610">
        <f t="shared" si="575"/>
        <v>0</v>
      </c>
      <c r="T1113" s="610"/>
      <c r="U1113" s="610">
        <f>S1113-R1113</f>
        <v>0</v>
      </c>
      <c r="V1113" s="610"/>
      <c r="W1113" s="610"/>
      <c r="X1113" s="1387"/>
      <c r="Y1113" s="756"/>
      <c r="Z1113" s="756">
        <f t="shared" si="593"/>
        <v>0</v>
      </c>
      <c r="AA1113" s="690"/>
      <c r="AB1113" s="589"/>
    </row>
    <row r="1114" spans="1:28" ht="15" customHeight="1" x14ac:dyDescent="0.25">
      <c r="A1114" s="589">
        <v>1</v>
      </c>
      <c r="B1114" s="105" t="s">
        <v>141</v>
      </c>
      <c r="C1114" s="771"/>
      <c r="D1114" s="105"/>
      <c r="E1114" s="1302">
        <v>65</v>
      </c>
      <c r="F1114" s="1965">
        <f>ROUND(E1114/12*$B$4,0)</f>
        <v>5</v>
      </c>
      <c r="G1114" s="1965">
        <f>G1110+G1111+G1113+G1112*2.9</f>
        <v>2.9</v>
      </c>
      <c r="H1114" s="1965">
        <f t="shared" si="635"/>
        <v>57.999999999999993</v>
      </c>
      <c r="I1114" s="872"/>
      <c r="J1114" s="872"/>
      <c r="K1114" s="775"/>
      <c r="L1114" s="775"/>
      <c r="M1114" s="775"/>
      <c r="N1114" s="775"/>
      <c r="O1114" s="775"/>
      <c r="P1114" s="775"/>
      <c r="Q1114" s="873">
        <v>36.396999999999998</v>
      </c>
      <c r="R1114" s="873">
        <f t="shared" si="633"/>
        <v>3.0330833333333334</v>
      </c>
      <c r="S1114" s="873">
        <f t="shared" ref="S1114:V1114" si="637">S1113+S1105+S1080+S1065</f>
        <v>0</v>
      </c>
      <c r="T1114" s="873">
        <f t="shared" si="637"/>
        <v>0</v>
      </c>
      <c r="U1114" s="873">
        <f t="shared" si="637"/>
        <v>0</v>
      </c>
      <c r="V1114" s="873">
        <f t="shared" si="637"/>
        <v>0</v>
      </c>
      <c r="W1114" s="1330">
        <v>1.72245</v>
      </c>
      <c r="X1114" s="1302" t="e">
        <f>SUM(#REF!,X1086)</f>
        <v>#REF!</v>
      </c>
      <c r="Y1114" s="1330" t="e">
        <f>SUM(#REF!,Y1086,#REF!)</f>
        <v>#REF!</v>
      </c>
      <c r="Z1114" s="1330" t="e">
        <f t="shared" si="593"/>
        <v>#REF!</v>
      </c>
      <c r="AA1114" s="690"/>
      <c r="AB1114" s="589"/>
    </row>
    <row r="1115" spans="1:28" ht="15" customHeight="1" x14ac:dyDescent="0.25">
      <c r="A1115" s="589">
        <v>1</v>
      </c>
      <c r="B1115" s="1380" t="s">
        <v>29</v>
      </c>
      <c r="C1115" s="1381"/>
      <c r="D1115" s="11"/>
      <c r="E1115" s="741"/>
      <c r="F1115" s="8"/>
      <c r="G1115" s="8"/>
      <c r="H1115" s="158"/>
      <c r="I1115" s="615"/>
      <c r="J1115" s="1872"/>
      <c r="K1115" s="12"/>
      <c r="L1115" s="164"/>
      <c r="M1115" s="12"/>
      <c r="N1115" s="12"/>
      <c r="O1115" s="164"/>
      <c r="P1115" s="164"/>
      <c r="Q1115" s="780"/>
      <c r="R1115" s="610">
        <f t="shared" si="633"/>
        <v>0</v>
      </c>
      <c r="S1115" s="780">
        <f t="shared" si="575"/>
        <v>0</v>
      </c>
      <c r="T1115" s="610"/>
      <c r="U1115" s="610"/>
      <c r="V1115" s="610"/>
      <c r="W1115" s="610"/>
      <c r="X1115" s="1442"/>
      <c r="Y1115" s="1402"/>
      <c r="Z1115" s="1402">
        <f t="shared" si="593"/>
        <v>0</v>
      </c>
      <c r="AA1115" s="690"/>
      <c r="AB1115" s="589"/>
    </row>
    <row r="1116" spans="1:28" ht="15" customHeight="1" x14ac:dyDescent="0.25">
      <c r="A1116" s="589">
        <v>1</v>
      </c>
      <c r="B1116" s="11" t="s">
        <v>128</v>
      </c>
      <c r="C1116" s="93"/>
      <c r="D1116" s="11"/>
      <c r="E1116" s="741"/>
      <c r="F1116" s="8"/>
      <c r="G1116" s="8"/>
      <c r="H1116" s="8"/>
      <c r="I1116" s="615"/>
      <c r="J1116" s="615"/>
      <c r="K1116" s="164"/>
      <c r="L1116" s="164"/>
      <c r="M1116" s="164"/>
      <c r="N1116" s="164"/>
      <c r="O1116" s="164"/>
      <c r="P1116" s="164"/>
      <c r="Q1116" s="610"/>
      <c r="R1116" s="610">
        <f t="shared" si="633"/>
        <v>0</v>
      </c>
      <c r="S1116" s="610">
        <f t="shared" si="575"/>
        <v>0</v>
      </c>
      <c r="T1116" s="610"/>
      <c r="U1116" s="610"/>
      <c r="V1116" s="610"/>
      <c r="W1116" s="610"/>
      <c r="X1116" s="1387"/>
      <c r="Y1116" s="756"/>
      <c r="Z1116" s="756">
        <f t="shared" si="593"/>
        <v>0</v>
      </c>
      <c r="AA1116" s="690"/>
      <c r="AB1116" s="589"/>
    </row>
    <row r="1117" spans="1:28" ht="15" customHeight="1" x14ac:dyDescent="0.25">
      <c r="A1117" s="589">
        <v>1</v>
      </c>
      <c r="B1117" s="4" t="s">
        <v>165</v>
      </c>
      <c r="C1117" s="89"/>
      <c r="D1117" s="2042">
        <v>212</v>
      </c>
      <c r="E1117" s="1065"/>
      <c r="F1117" s="137">
        <f>ROUND(E1117/12*$B$4,0)</f>
        <v>0</v>
      </c>
      <c r="G1117" s="695"/>
      <c r="H1117" s="1332" t="e">
        <f>G1117/F1117*100</f>
        <v>#DIV/0!</v>
      </c>
      <c r="I1117" s="1848">
        <v>8.5</v>
      </c>
      <c r="J1117" s="45" t="e">
        <f t="shared" ref="J1117:J1122" si="638">M1117/G1117</f>
        <v>#DIV/0!</v>
      </c>
      <c r="K1117" s="644">
        <f>ROUND(E1117*I1117,0)</f>
        <v>0</v>
      </c>
      <c r="L1117" s="644">
        <f t="shared" ref="L1117:L1118" si="639">ROUND(K1117/12*$B$4,0)</f>
        <v>0</v>
      </c>
      <c r="M1117" s="644"/>
      <c r="N1117" s="672" t="e">
        <f>M1117/L1117*100</f>
        <v>#DIV/0!</v>
      </c>
      <c r="O1117" s="644">
        <f>ROUND(K1117/D1117,0)</f>
        <v>0</v>
      </c>
      <c r="P1117" s="117" t="e">
        <f t="shared" ref="P1117:P1122" si="640">M1117/$B$4*12/O1117</f>
        <v>#DIV/0!</v>
      </c>
      <c r="Q1117" s="610"/>
      <c r="R1117" s="610">
        <f t="shared" si="633"/>
        <v>0</v>
      </c>
      <c r="S1117" s="610"/>
      <c r="T1117" s="610"/>
      <c r="U1117" s="610"/>
      <c r="V1117" s="610"/>
      <c r="W1117" s="610"/>
      <c r="X1117" s="1387"/>
      <c r="Y1117" s="756"/>
      <c r="Z1117" s="756"/>
      <c r="AA1117" s="690"/>
      <c r="AB1117" s="589"/>
    </row>
    <row r="1118" spans="1:28" ht="15" customHeight="1" x14ac:dyDescent="0.25">
      <c r="A1118" s="589">
        <v>1</v>
      </c>
      <c r="B1118" s="4" t="s">
        <v>17</v>
      </c>
      <c r="C1118" s="89"/>
      <c r="D1118" s="15">
        <v>240</v>
      </c>
      <c r="E1118" s="741"/>
      <c r="F1118" s="695">
        <f t="shared" ref="F1118:F1121" si="641">ROUND(E1118/12*$B$4,0)</f>
        <v>0</v>
      </c>
      <c r="G1118" s="137"/>
      <c r="H1118" s="137"/>
      <c r="I1118" s="615">
        <v>4</v>
      </c>
      <c r="J1118" s="944" t="e">
        <f t="shared" si="638"/>
        <v>#DIV/0!</v>
      </c>
      <c r="K1118" s="117">
        <f>ROUND(E1118*I1118,0)</f>
        <v>0</v>
      </c>
      <c r="L1118" s="117">
        <f t="shared" si="639"/>
        <v>0</v>
      </c>
      <c r="M1118" s="117"/>
      <c r="N1118" s="117"/>
      <c r="O1118" s="117">
        <f>ROUND(K1118/D1118,0)</f>
        <v>0</v>
      </c>
      <c r="P1118" s="672" t="e">
        <f t="shared" si="640"/>
        <v>#DIV/0!</v>
      </c>
      <c r="Q1118" s="610"/>
      <c r="R1118" s="610">
        <f t="shared" si="633"/>
        <v>0</v>
      </c>
      <c r="S1118" s="610"/>
      <c r="T1118" s="610"/>
      <c r="U1118" s="610"/>
      <c r="V1118" s="610"/>
      <c r="W1118" s="610"/>
      <c r="X1118" s="1387"/>
      <c r="Y1118" s="756"/>
      <c r="Z1118" s="756"/>
      <c r="AA1118" s="690"/>
      <c r="AB1118" s="589"/>
    </row>
    <row r="1119" spans="1:28" ht="15" customHeight="1" x14ac:dyDescent="0.25">
      <c r="A1119" s="589">
        <v>1</v>
      </c>
      <c r="B1119" s="4" t="s">
        <v>47</v>
      </c>
      <c r="C1119" s="85"/>
      <c r="D1119" s="15">
        <v>240</v>
      </c>
      <c r="E1119" s="741"/>
      <c r="F1119" s="137">
        <f t="shared" si="641"/>
        <v>0</v>
      </c>
      <c r="G1119" s="137"/>
      <c r="H1119" s="137" t="e">
        <f>G1119/F1119*100</f>
        <v>#DIV/0!</v>
      </c>
      <c r="I1119" s="615">
        <v>8</v>
      </c>
      <c r="J1119" s="45" t="e">
        <f t="shared" si="638"/>
        <v>#DIV/0!</v>
      </c>
      <c r="K1119" s="117">
        <f>ROUND(E1119*I1119,0)</f>
        <v>0</v>
      </c>
      <c r="L1119" s="117">
        <f t="shared" ref="L1119:L1120" si="642">ROUND(K1119/12*$B$4,0)</f>
        <v>0</v>
      </c>
      <c r="M1119" s="117"/>
      <c r="N1119" s="117" t="e">
        <f>M1119/L1119*100</f>
        <v>#DIV/0!</v>
      </c>
      <c r="O1119" s="117">
        <f>ROUND(K1119/D1119,0)</f>
        <v>0</v>
      </c>
      <c r="P1119" s="117" t="e">
        <f t="shared" si="640"/>
        <v>#DIV/0!</v>
      </c>
      <c r="Q1119" s="610"/>
      <c r="R1119" s="610">
        <f t="shared" si="633"/>
        <v>0</v>
      </c>
      <c r="S1119" s="610">
        <f t="shared" ref="S1119:S1251" si="643">W1119-V1119-T1119</f>
        <v>0</v>
      </c>
      <c r="T1119" s="610"/>
      <c r="U1119" s="610">
        <f>S1119-R1119</f>
        <v>0</v>
      </c>
      <c r="V1119" s="610"/>
      <c r="W1119" s="610"/>
      <c r="X1119" s="1387"/>
      <c r="Y1119" s="756"/>
      <c r="Z1119" s="756">
        <f t="shared" si="593"/>
        <v>0</v>
      </c>
      <c r="AA1119" s="690"/>
      <c r="AB1119" s="589"/>
    </row>
    <row r="1120" spans="1:28" s="640" customFormat="1" ht="15" customHeight="1" x14ac:dyDescent="0.25">
      <c r="A1120" s="589">
        <v>1</v>
      </c>
      <c r="B1120" s="4" t="s">
        <v>6</v>
      </c>
      <c r="C1120" s="85"/>
      <c r="D1120" s="15">
        <v>240</v>
      </c>
      <c r="E1120" s="741"/>
      <c r="F1120" s="137">
        <f t="shared" si="641"/>
        <v>0</v>
      </c>
      <c r="G1120" s="137">
        <v>1</v>
      </c>
      <c r="H1120" s="1332" t="e">
        <f>G1120/F1120*100</f>
        <v>#DIV/0!</v>
      </c>
      <c r="I1120" s="615">
        <v>4</v>
      </c>
      <c r="J1120" s="1511">
        <f t="shared" si="638"/>
        <v>5</v>
      </c>
      <c r="K1120" s="644">
        <f>ROUND(E1120*I1120,0)</f>
        <v>0</v>
      </c>
      <c r="L1120" s="644">
        <f t="shared" si="642"/>
        <v>0</v>
      </c>
      <c r="M1120" s="644">
        <v>5</v>
      </c>
      <c r="N1120" s="117" t="e">
        <f>M1120/L1120*100</f>
        <v>#DIV/0!</v>
      </c>
      <c r="O1120" s="644">
        <f>ROUND(K1120/D1120,0)</f>
        <v>0</v>
      </c>
      <c r="P1120" s="117" t="e">
        <f t="shared" si="640"/>
        <v>#DIV/0!</v>
      </c>
      <c r="Q1120" s="610"/>
      <c r="R1120" s="610">
        <f t="shared" si="633"/>
        <v>0</v>
      </c>
      <c r="S1120" s="610">
        <f t="shared" si="643"/>
        <v>0</v>
      </c>
      <c r="T1120" s="610"/>
      <c r="U1120" s="718">
        <f>S1120-R1120</f>
        <v>0</v>
      </c>
      <c r="V1120" s="610"/>
      <c r="W1120" s="610"/>
      <c r="X1120" s="1387"/>
      <c r="Y1120" s="756"/>
      <c r="Z1120" s="756">
        <f t="shared" si="593"/>
        <v>0</v>
      </c>
      <c r="AA1120" s="690"/>
      <c r="AB1120" s="690"/>
    </row>
    <row r="1121" spans="1:27" ht="23.25" customHeight="1" x14ac:dyDescent="0.25">
      <c r="A1121" s="589">
        <v>1</v>
      </c>
      <c r="B1121" s="2043" t="s">
        <v>201</v>
      </c>
      <c r="C1121" s="2044"/>
      <c r="D1121" s="2021"/>
      <c r="E1121" s="880">
        <v>3</v>
      </c>
      <c r="F1121" s="137">
        <f t="shared" si="641"/>
        <v>0</v>
      </c>
      <c r="G1121" s="775">
        <f t="shared" ref="G1121" si="644">SUM(G1117:G1120)</f>
        <v>1</v>
      </c>
      <c r="H1121" s="549" t="e">
        <f>G1121/F1121*100</f>
        <v>#DIV/0!</v>
      </c>
      <c r="I1121" s="525">
        <f>IF(E1121=0,0,K1121/E1121)</f>
        <v>0</v>
      </c>
      <c r="J1121" s="1704">
        <f t="shared" si="638"/>
        <v>5</v>
      </c>
      <c r="K1121" s="862">
        <f t="shared" ref="K1121:M1121" si="645">SUM(K1117:K1120)</f>
        <v>0</v>
      </c>
      <c r="L1121" s="862">
        <f t="shared" si="645"/>
        <v>0</v>
      </c>
      <c r="M1121" s="862">
        <f t="shared" si="645"/>
        <v>5</v>
      </c>
      <c r="N1121" s="1305" t="e">
        <f>M1121/L1121*100</f>
        <v>#DIV/0!</v>
      </c>
      <c r="O1121" s="862">
        <f>SUM(O1117:O1120)</f>
        <v>0</v>
      </c>
      <c r="P1121" s="1305" t="e">
        <f t="shared" si="640"/>
        <v>#DIV/0!</v>
      </c>
      <c r="Q1121" s="873">
        <v>56.640999999999998</v>
      </c>
      <c r="R1121" s="873">
        <f t="shared" si="633"/>
        <v>4.7200833333333332</v>
      </c>
      <c r="S1121" s="873">
        <f t="shared" si="643"/>
        <v>21.230720000000002</v>
      </c>
      <c r="T1121" s="873"/>
      <c r="U1121" s="873"/>
      <c r="V1121" s="873"/>
      <c r="W1121" s="873">
        <v>21.230720000000002</v>
      </c>
      <c r="X1121" s="1514"/>
      <c r="Y1121" s="1328"/>
      <c r="Z1121" s="1328">
        <f t="shared" ref="Z1121:Z1226" si="646">Y1121/1000</f>
        <v>0</v>
      </c>
      <c r="AA1121" s="690"/>
    </row>
    <row r="1122" spans="1:27" ht="18.75" customHeight="1" thickBot="1" x14ac:dyDescent="0.3">
      <c r="A1122" s="589">
        <v>1</v>
      </c>
      <c r="B1122" s="1397" t="s">
        <v>276</v>
      </c>
      <c r="C1122" s="1397"/>
      <c r="D1122" s="1397"/>
      <c r="E1122" s="1423">
        <f>SUM(E1121)</f>
        <v>3</v>
      </c>
      <c r="F1122" s="1945">
        <f>SUM(F1121)</f>
        <v>0</v>
      </c>
      <c r="G1122" s="1945">
        <f>SUM(G1121)</f>
        <v>1</v>
      </c>
      <c r="H1122" s="1945" t="e">
        <f>G1122/F1122*100</f>
        <v>#DIV/0!</v>
      </c>
      <c r="I1122" s="1571">
        <f>IF(E1122=0,0,K1122/E1122)</f>
        <v>0</v>
      </c>
      <c r="J1122" s="1572">
        <f t="shared" si="638"/>
        <v>5</v>
      </c>
      <c r="K1122" s="1945">
        <f>SUM(K1121)</f>
        <v>0</v>
      </c>
      <c r="L1122" s="1945">
        <f>SUM(L1121)</f>
        <v>0</v>
      </c>
      <c r="M1122" s="1945">
        <f>SUM(M1121)</f>
        <v>5</v>
      </c>
      <c r="N1122" s="1309" t="e">
        <f>M1122/L1122*100</f>
        <v>#DIV/0!</v>
      </c>
      <c r="O1122" s="1610">
        <f>O1121</f>
        <v>0</v>
      </c>
      <c r="P1122" s="1309" t="e">
        <f t="shared" si="640"/>
        <v>#DIV/0!</v>
      </c>
      <c r="Q1122" s="1335">
        <f>Q1121</f>
        <v>56.640999999999998</v>
      </c>
      <c r="R1122" s="873">
        <f t="shared" si="633"/>
        <v>4.7200833333333332</v>
      </c>
      <c r="S1122" s="1335">
        <f t="shared" si="643"/>
        <v>21.230720000000002</v>
      </c>
      <c r="T1122" s="1335"/>
      <c r="U1122" s="1335">
        <f>S1122-R1122</f>
        <v>16.51063666666667</v>
      </c>
      <c r="V1122" s="1335"/>
      <c r="W1122" s="1335">
        <f>W1121</f>
        <v>21.230720000000002</v>
      </c>
      <c r="X1122" s="1401"/>
      <c r="Y1122" s="1349"/>
      <c r="Z1122" s="1349">
        <f t="shared" si="646"/>
        <v>0</v>
      </c>
      <c r="AA1122" s="690"/>
    </row>
    <row r="1123" spans="1:27" ht="21" customHeight="1" thickBot="1" x14ac:dyDescent="0.3">
      <c r="A1123" s="589">
        <v>1</v>
      </c>
      <c r="B1123" s="1192" t="s">
        <v>458</v>
      </c>
      <c r="C1123" s="1972"/>
      <c r="D1123" s="1192"/>
      <c r="E1123" s="1226"/>
      <c r="F1123" s="939"/>
      <c r="G1123" s="939"/>
      <c r="H1123" s="939"/>
      <c r="I1123" s="1844"/>
      <c r="J1123" s="1844"/>
      <c r="K1123" s="939"/>
      <c r="L1123" s="939"/>
      <c r="M1123" s="939"/>
      <c r="N1123" s="939"/>
      <c r="O1123" s="939"/>
      <c r="P1123" s="939"/>
      <c r="Q1123" s="1195">
        <f t="shared" ref="Q1123" si="647">SUM(Q1122,Q1114)</f>
        <v>93.037999999999997</v>
      </c>
      <c r="R1123" s="1195">
        <f t="shared" si="633"/>
        <v>7.7531666666666661</v>
      </c>
      <c r="S1123" s="1195">
        <f t="shared" ref="S1123:W1123" si="648">SUM(S1122,S1114)</f>
        <v>21.230720000000002</v>
      </c>
      <c r="T1123" s="1195">
        <f t="shared" si="648"/>
        <v>0</v>
      </c>
      <c r="U1123" s="1195">
        <f t="shared" si="648"/>
        <v>16.51063666666667</v>
      </c>
      <c r="V1123" s="1195">
        <f t="shared" si="648"/>
        <v>0</v>
      </c>
      <c r="W1123" s="2045">
        <f t="shared" si="648"/>
        <v>22.95317</v>
      </c>
      <c r="X1123" s="1473"/>
      <c r="Y1123" s="1337" t="e">
        <f>SUM(Y1114,Y1122)</f>
        <v>#REF!</v>
      </c>
      <c r="Z1123" s="1337" t="e">
        <f t="shared" si="646"/>
        <v>#REF!</v>
      </c>
      <c r="AA1123" s="690"/>
    </row>
    <row r="1124" spans="1:27" ht="19.5" customHeight="1" x14ac:dyDescent="0.25">
      <c r="A1124" s="589">
        <v>1</v>
      </c>
      <c r="B1124" s="1228"/>
      <c r="C1124" s="2033"/>
      <c r="D1124" s="1228"/>
      <c r="E1124" s="831"/>
      <c r="F1124" s="157"/>
      <c r="G1124" s="157"/>
      <c r="H1124" s="157"/>
      <c r="I1124" s="1992"/>
      <c r="J1124" s="1992"/>
      <c r="K1124" s="157"/>
      <c r="L1124" s="157"/>
      <c r="M1124" s="157"/>
      <c r="N1124" s="157"/>
      <c r="O1124" s="157"/>
      <c r="P1124" s="157"/>
      <c r="Q1124" s="780"/>
      <c r="R1124" s="780">
        <f t="shared" si="633"/>
        <v>0</v>
      </c>
      <c r="S1124" s="780">
        <f t="shared" si="643"/>
        <v>0</v>
      </c>
      <c r="T1124" s="780"/>
      <c r="U1124" s="780"/>
      <c r="V1124" s="780"/>
      <c r="W1124" s="780"/>
      <c r="X1124" s="1442"/>
      <c r="Y1124" s="1402"/>
      <c r="Z1124" s="1402">
        <f t="shared" si="646"/>
        <v>0</v>
      </c>
      <c r="AA1124" s="690"/>
    </row>
    <row r="1125" spans="1:27" ht="38.25" customHeight="1" x14ac:dyDescent="0.25">
      <c r="A1125" s="589">
        <v>1</v>
      </c>
      <c r="B1125" s="1505" t="s">
        <v>219</v>
      </c>
      <c r="C1125" s="1505"/>
      <c r="D1125" s="922"/>
      <c r="E1125" s="768"/>
      <c r="F1125" s="167"/>
      <c r="G1125" s="167"/>
      <c r="H1125" s="167"/>
      <c r="I1125" s="618"/>
      <c r="J1125" s="618"/>
      <c r="K1125" s="167"/>
      <c r="L1125" s="167"/>
      <c r="M1125" s="167"/>
      <c r="N1125" s="167"/>
      <c r="O1125" s="167"/>
      <c r="P1125" s="167"/>
      <c r="Q1125" s="610"/>
      <c r="R1125" s="610">
        <f t="shared" si="633"/>
        <v>0</v>
      </c>
      <c r="S1125" s="610">
        <f t="shared" si="643"/>
        <v>0</v>
      </c>
      <c r="T1125" s="610"/>
      <c r="U1125" s="610"/>
      <c r="V1125" s="610"/>
      <c r="W1125" s="610"/>
      <c r="X1125" s="1387"/>
      <c r="Y1125" s="756"/>
      <c r="Z1125" s="756">
        <f t="shared" si="646"/>
        <v>0</v>
      </c>
      <c r="AA1125" s="690"/>
    </row>
    <row r="1126" spans="1:27" ht="15" customHeight="1" x14ac:dyDescent="0.25">
      <c r="A1126" s="589">
        <v>1</v>
      </c>
      <c r="B1126" s="123" t="s">
        <v>262</v>
      </c>
      <c r="C1126" s="2040"/>
      <c r="D1126" s="100"/>
      <c r="E1126" s="768"/>
      <c r="F1126" s="167"/>
      <c r="G1126" s="167"/>
      <c r="H1126" s="167"/>
      <c r="I1126" s="618"/>
      <c r="J1126" s="618"/>
      <c r="K1126" s="167"/>
      <c r="L1126" s="167"/>
      <c r="M1126" s="167"/>
      <c r="N1126" s="167"/>
      <c r="O1126" s="167"/>
      <c r="P1126" s="167"/>
      <c r="Q1126" s="610"/>
      <c r="R1126" s="610">
        <f t="shared" si="633"/>
        <v>0</v>
      </c>
      <c r="S1126" s="610">
        <f t="shared" si="643"/>
        <v>0</v>
      </c>
      <c r="T1126" s="610"/>
      <c r="U1126" s="610">
        <f>S1126-R1126</f>
        <v>0</v>
      </c>
      <c r="V1126" s="610"/>
      <c r="W1126" s="610"/>
      <c r="X1126" s="1387"/>
      <c r="Y1126" s="756"/>
      <c r="Z1126" s="756">
        <f t="shared" si="646"/>
        <v>0</v>
      </c>
      <c r="AA1126" s="690"/>
    </row>
    <row r="1127" spans="1:27" ht="14.25" customHeight="1" x14ac:dyDescent="0.25">
      <c r="A1127" s="589">
        <v>1</v>
      </c>
      <c r="B1127" s="101" t="s">
        <v>427</v>
      </c>
      <c r="C1127" s="2040"/>
      <c r="D1127" s="100"/>
      <c r="E1127" s="768">
        <f>E1129+E1130+E1134</f>
        <v>0</v>
      </c>
      <c r="F1127" s="167">
        <f t="shared" ref="F1127:G1127" si="649">F1129+F1130+F1134</f>
        <v>0</v>
      </c>
      <c r="G1127" s="167">
        <f t="shared" si="649"/>
        <v>0</v>
      </c>
      <c r="H1127" s="167" t="e">
        <f>G1127/F1127*100</f>
        <v>#DIV/0!</v>
      </c>
      <c r="I1127" s="618"/>
      <c r="J1127" s="618"/>
      <c r="K1127" s="167"/>
      <c r="L1127" s="167"/>
      <c r="M1127" s="167"/>
      <c r="N1127" s="167"/>
      <c r="O1127" s="167"/>
      <c r="P1127" s="167"/>
      <c r="Q1127" s="610"/>
      <c r="R1127" s="610">
        <f t="shared" si="633"/>
        <v>0</v>
      </c>
      <c r="S1127" s="610"/>
      <c r="T1127" s="610"/>
      <c r="U1127" s="610"/>
      <c r="V1127" s="610"/>
      <c r="W1127" s="610"/>
      <c r="X1127" s="1387"/>
      <c r="Y1127" s="756"/>
      <c r="Z1127" s="756"/>
      <c r="AA1127" s="690"/>
    </row>
    <row r="1128" spans="1:27" ht="26.1" customHeight="1" x14ac:dyDescent="0.25">
      <c r="A1128" s="589">
        <v>1</v>
      </c>
      <c r="B1128" s="62" t="s">
        <v>260</v>
      </c>
      <c r="C1128" s="2040"/>
      <c r="D1128" s="100"/>
      <c r="E1128" s="768"/>
      <c r="F1128" s="167"/>
      <c r="G1128" s="167"/>
      <c r="H1128" s="167"/>
      <c r="I1128" s="618"/>
      <c r="J1128" s="618"/>
      <c r="K1128" s="167"/>
      <c r="L1128" s="167"/>
      <c r="M1128" s="167"/>
      <c r="N1128" s="167"/>
      <c r="O1128" s="167"/>
      <c r="P1128" s="167"/>
      <c r="Q1128" s="610"/>
      <c r="R1128" s="610">
        <f t="shared" si="633"/>
        <v>0</v>
      </c>
      <c r="S1128" s="610"/>
      <c r="T1128" s="610"/>
      <c r="U1128" s="610"/>
      <c r="V1128" s="610"/>
      <c r="W1128" s="610"/>
      <c r="X1128" s="1387"/>
      <c r="Y1128" s="756"/>
      <c r="Z1128" s="756"/>
      <c r="AA1128" s="690"/>
    </row>
    <row r="1129" spans="1:27" ht="26.1" customHeight="1" x14ac:dyDescent="0.25">
      <c r="A1129" s="589">
        <v>1</v>
      </c>
      <c r="B1129" s="62" t="s">
        <v>261</v>
      </c>
      <c r="C1129" s="2040"/>
      <c r="D1129" s="100"/>
      <c r="E1129" s="741"/>
      <c r="F1129" s="8">
        <f t="shared" ref="F1129" si="650">ROUND(E1129/12*$B$4,0)</f>
        <v>0</v>
      </c>
      <c r="G1129" s="8"/>
      <c r="H1129" s="8" t="e">
        <f>G1129/F1129*100</f>
        <v>#DIV/0!</v>
      </c>
      <c r="I1129" s="618"/>
      <c r="J1129" s="618"/>
      <c r="K1129" s="167"/>
      <c r="L1129" s="167"/>
      <c r="M1129" s="167"/>
      <c r="N1129" s="167"/>
      <c r="O1129" s="167"/>
      <c r="P1129" s="167"/>
      <c r="Q1129" s="610"/>
      <c r="R1129" s="610">
        <f t="shared" si="633"/>
        <v>0</v>
      </c>
      <c r="S1129" s="610"/>
      <c r="T1129" s="610"/>
      <c r="U1129" s="610"/>
      <c r="V1129" s="610"/>
      <c r="W1129" s="610"/>
      <c r="X1129" s="1387"/>
      <c r="Y1129" s="756"/>
      <c r="Z1129" s="756"/>
      <c r="AA1129" s="690"/>
    </row>
    <row r="1130" spans="1:27" ht="26.1" customHeight="1" x14ac:dyDescent="0.25">
      <c r="A1130" s="589">
        <v>1</v>
      </c>
      <c r="B1130" s="102" t="s">
        <v>428</v>
      </c>
      <c r="C1130" s="2040"/>
      <c r="D1130" s="100"/>
      <c r="E1130" s="768">
        <f>E1131</f>
        <v>0</v>
      </c>
      <c r="F1130" s="167">
        <f t="shared" ref="F1130:G1130" si="651">F1131</f>
        <v>0</v>
      </c>
      <c r="G1130" s="167">
        <f t="shared" si="651"/>
        <v>0</v>
      </c>
      <c r="H1130" s="167" t="e">
        <f>G1130/F1130*100</f>
        <v>#DIV/0!</v>
      </c>
      <c r="I1130" s="618"/>
      <c r="J1130" s="618"/>
      <c r="K1130" s="167"/>
      <c r="L1130" s="167"/>
      <c r="M1130" s="167"/>
      <c r="N1130" s="167"/>
      <c r="O1130" s="167"/>
      <c r="P1130" s="167"/>
      <c r="Q1130" s="610"/>
      <c r="R1130" s="610">
        <f t="shared" si="633"/>
        <v>0</v>
      </c>
      <c r="S1130" s="610"/>
      <c r="T1130" s="610"/>
      <c r="U1130" s="610"/>
      <c r="V1130" s="610"/>
      <c r="W1130" s="610"/>
      <c r="X1130" s="1387"/>
      <c r="Y1130" s="756"/>
      <c r="Z1130" s="756"/>
      <c r="AA1130" s="690"/>
    </row>
    <row r="1131" spans="1:27" ht="26.1" customHeight="1" x14ac:dyDescent="0.25">
      <c r="A1131" s="589">
        <v>1</v>
      </c>
      <c r="B1131" s="63" t="s">
        <v>429</v>
      </c>
      <c r="C1131" s="2040"/>
      <c r="D1131" s="100"/>
      <c r="E1131" s="741"/>
      <c r="F1131" s="8">
        <f t="shared" ref="F1131" si="652">ROUND(E1131/12*$B$4,0)</f>
        <v>0</v>
      </c>
      <c r="G1131" s="8"/>
      <c r="H1131" s="8" t="e">
        <f>G1131/F1131*100</f>
        <v>#DIV/0!</v>
      </c>
      <c r="I1131" s="618"/>
      <c r="J1131" s="618"/>
      <c r="K1131" s="167"/>
      <c r="L1131" s="167"/>
      <c r="M1131" s="167"/>
      <c r="N1131" s="167"/>
      <c r="O1131" s="167"/>
      <c r="P1131" s="167"/>
      <c r="Q1131" s="610"/>
      <c r="R1131" s="610">
        <f t="shared" si="633"/>
        <v>0</v>
      </c>
      <c r="S1131" s="610"/>
      <c r="T1131" s="610"/>
      <c r="U1131" s="610"/>
      <c r="V1131" s="610"/>
      <c r="W1131" s="610"/>
      <c r="X1131" s="1387"/>
      <c r="Y1131" s="756"/>
      <c r="Z1131" s="756"/>
      <c r="AA1131" s="690"/>
    </row>
    <row r="1132" spans="1:27" ht="26.1" customHeight="1" x14ac:dyDescent="0.25">
      <c r="A1132" s="589">
        <v>1</v>
      </c>
      <c r="B1132" s="63" t="s">
        <v>430</v>
      </c>
      <c r="C1132" s="2040"/>
      <c r="D1132" s="100"/>
      <c r="E1132" s="768"/>
      <c r="F1132" s="167"/>
      <c r="G1132" s="167"/>
      <c r="H1132" s="167"/>
      <c r="I1132" s="618"/>
      <c r="J1132" s="618"/>
      <c r="K1132" s="167"/>
      <c r="L1132" s="167"/>
      <c r="M1132" s="167"/>
      <c r="N1132" s="167"/>
      <c r="O1132" s="167"/>
      <c r="P1132" s="167"/>
      <c r="Q1132" s="610"/>
      <c r="R1132" s="610">
        <f t="shared" si="633"/>
        <v>0</v>
      </c>
      <c r="S1132" s="610"/>
      <c r="T1132" s="610"/>
      <c r="U1132" s="610"/>
      <c r="V1132" s="610"/>
      <c r="W1132" s="610"/>
      <c r="X1132" s="1387"/>
      <c r="Y1132" s="756"/>
      <c r="Z1132" s="756"/>
      <c r="AA1132" s="690"/>
    </row>
    <row r="1133" spans="1:27" ht="26.1" customHeight="1" x14ac:dyDescent="0.25">
      <c r="A1133" s="589">
        <v>1</v>
      </c>
      <c r="B1133" s="63" t="s">
        <v>431</v>
      </c>
      <c r="C1133" s="2040"/>
      <c r="D1133" s="100"/>
      <c r="E1133" s="768"/>
      <c r="F1133" s="167"/>
      <c r="G1133" s="167"/>
      <c r="H1133" s="167"/>
      <c r="I1133" s="618"/>
      <c r="J1133" s="618"/>
      <c r="K1133" s="167"/>
      <c r="L1133" s="167"/>
      <c r="M1133" s="167"/>
      <c r="N1133" s="167"/>
      <c r="O1133" s="167"/>
      <c r="P1133" s="167"/>
      <c r="Q1133" s="610"/>
      <c r="R1133" s="610">
        <f t="shared" si="633"/>
        <v>0</v>
      </c>
      <c r="S1133" s="610"/>
      <c r="T1133" s="610"/>
      <c r="U1133" s="610"/>
      <c r="V1133" s="610"/>
      <c r="W1133" s="610"/>
      <c r="X1133" s="1387"/>
      <c r="Y1133" s="756"/>
      <c r="Z1133" s="756"/>
      <c r="AA1133" s="690"/>
    </row>
    <row r="1134" spans="1:27" ht="26.1" customHeight="1" x14ac:dyDescent="0.25">
      <c r="A1134" s="589">
        <v>1</v>
      </c>
      <c r="B1134" s="63" t="s">
        <v>447</v>
      </c>
      <c r="C1134" s="2040"/>
      <c r="D1134" s="100"/>
      <c r="E1134" s="741"/>
      <c r="F1134" s="8">
        <f t="shared" ref="F1134" si="653">ROUND(E1134/12*$B$4,0)</f>
        <v>0</v>
      </c>
      <c r="G1134" s="8"/>
      <c r="H1134" s="8" t="e">
        <f>G1134/F1134*100</f>
        <v>#DIV/0!</v>
      </c>
      <c r="I1134" s="618"/>
      <c r="J1134" s="618"/>
      <c r="K1134" s="167"/>
      <c r="L1134" s="167"/>
      <c r="M1134" s="167"/>
      <c r="N1134" s="167"/>
      <c r="O1134" s="167"/>
      <c r="P1134" s="167"/>
      <c r="Q1134" s="610"/>
      <c r="R1134" s="610">
        <f t="shared" si="633"/>
        <v>0</v>
      </c>
      <c r="S1134" s="610"/>
      <c r="T1134" s="610"/>
      <c r="U1134" s="610"/>
      <c r="V1134" s="610"/>
      <c r="W1134" s="610"/>
      <c r="X1134" s="1387"/>
      <c r="Y1134" s="756"/>
      <c r="Z1134" s="756"/>
      <c r="AA1134" s="690"/>
    </row>
    <row r="1135" spans="1:27" ht="26.1" customHeight="1" x14ac:dyDescent="0.25">
      <c r="A1135" s="589">
        <v>1</v>
      </c>
      <c r="B1135" s="48" t="s">
        <v>136</v>
      </c>
      <c r="C1135" s="2040"/>
      <c r="D1135" s="100"/>
      <c r="E1135" s="768">
        <f>E1136</f>
        <v>0</v>
      </c>
      <c r="F1135" s="167">
        <f t="shared" ref="F1135:G1135" si="654">F1136</f>
        <v>0</v>
      </c>
      <c r="G1135" s="167">
        <f t="shared" si="654"/>
        <v>0</v>
      </c>
      <c r="H1135" s="167" t="e">
        <f>G1135/F1135*100</f>
        <v>#DIV/0!</v>
      </c>
      <c r="I1135" s="618"/>
      <c r="J1135" s="618"/>
      <c r="K1135" s="167"/>
      <c r="L1135" s="167"/>
      <c r="M1135" s="167"/>
      <c r="N1135" s="167"/>
      <c r="O1135" s="167"/>
      <c r="P1135" s="167"/>
      <c r="Q1135" s="610"/>
      <c r="R1135" s="610">
        <f t="shared" si="633"/>
        <v>0</v>
      </c>
      <c r="S1135" s="610"/>
      <c r="T1135" s="610"/>
      <c r="U1135" s="610"/>
      <c r="V1135" s="610"/>
      <c r="W1135" s="610"/>
      <c r="X1135" s="1387"/>
      <c r="Y1135" s="756"/>
      <c r="Z1135" s="756"/>
      <c r="AA1135" s="690"/>
    </row>
    <row r="1136" spans="1:27" ht="26.1" customHeight="1" x14ac:dyDescent="0.25">
      <c r="A1136" s="589">
        <v>1</v>
      </c>
      <c r="B1136" s="6" t="s">
        <v>316</v>
      </c>
      <c r="C1136" s="2040"/>
      <c r="D1136" s="100"/>
      <c r="E1136" s="741"/>
      <c r="F1136" s="8">
        <f t="shared" ref="F1136" si="655">ROUND(E1136/12*$B$4,0)</f>
        <v>0</v>
      </c>
      <c r="G1136" s="8"/>
      <c r="H1136" s="8" t="e">
        <f>G1136/F1136*100</f>
        <v>#DIV/0!</v>
      </c>
      <c r="I1136" s="618"/>
      <c r="J1136" s="618"/>
      <c r="K1136" s="167"/>
      <c r="L1136" s="167"/>
      <c r="M1136" s="167"/>
      <c r="N1136" s="167"/>
      <c r="O1136" s="167"/>
      <c r="P1136" s="167"/>
      <c r="Q1136" s="610"/>
      <c r="R1136" s="610">
        <f t="shared" si="633"/>
        <v>0</v>
      </c>
      <c r="S1136" s="610"/>
      <c r="T1136" s="610"/>
      <c r="U1136" s="610"/>
      <c r="V1136" s="610"/>
      <c r="W1136" s="610"/>
      <c r="X1136" s="1387"/>
      <c r="Y1136" s="756"/>
      <c r="Z1136" s="756"/>
      <c r="AA1136" s="690"/>
    </row>
    <row r="1137" spans="1:27" ht="26.1" customHeight="1" x14ac:dyDescent="0.25">
      <c r="A1137" s="589">
        <v>1</v>
      </c>
      <c r="B1137" s="6" t="s">
        <v>433</v>
      </c>
      <c r="C1137" s="2040"/>
      <c r="D1137" s="100"/>
      <c r="E1137" s="768"/>
      <c r="F1137" s="167"/>
      <c r="G1137" s="167"/>
      <c r="H1137" s="167"/>
      <c r="I1137" s="618"/>
      <c r="J1137" s="618"/>
      <c r="K1137" s="167"/>
      <c r="L1137" s="167"/>
      <c r="M1137" s="167"/>
      <c r="N1137" s="167"/>
      <c r="O1137" s="167"/>
      <c r="P1137" s="167"/>
      <c r="Q1137" s="610"/>
      <c r="R1137" s="610">
        <f t="shared" si="633"/>
        <v>0</v>
      </c>
      <c r="S1137" s="610"/>
      <c r="T1137" s="610"/>
      <c r="U1137" s="610"/>
      <c r="V1137" s="610"/>
      <c r="W1137" s="610"/>
      <c r="X1137" s="1387"/>
      <c r="Y1137" s="756"/>
      <c r="Z1137" s="756"/>
      <c r="AA1137" s="690"/>
    </row>
    <row r="1138" spans="1:27" ht="26.1" customHeight="1" x14ac:dyDescent="0.25">
      <c r="A1138" s="589">
        <v>1</v>
      </c>
      <c r="B1138" s="112" t="s">
        <v>434</v>
      </c>
      <c r="C1138" s="2040"/>
      <c r="D1138" s="100"/>
      <c r="E1138" s="768"/>
      <c r="F1138" s="167"/>
      <c r="G1138" s="167"/>
      <c r="H1138" s="167"/>
      <c r="I1138" s="618"/>
      <c r="J1138" s="618"/>
      <c r="K1138" s="167"/>
      <c r="L1138" s="167"/>
      <c r="M1138" s="167"/>
      <c r="N1138" s="167"/>
      <c r="O1138" s="167"/>
      <c r="P1138" s="167"/>
      <c r="Q1138" s="610"/>
      <c r="R1138" s="610">
        <f t="shared" si="633"/>
        <v>0</v>
      </c>
      <c r="S1138" s="610"/>
      <c r="T1138" s="610"/>
      <c r="U1138" s="610"/>
      <c r="V1138" s="610"/>
      <c r="W1138" s="610"/>
      <c r="X1138" s="1387"/>
      <c r="Y1138" s="756"/>
      <c r="Z1138" s="756"/>
      <c r="AA1138" s="690"/>
    </row>
    <row r="1139" spans="1:27" ht="26.1" customHeight="1" x14ac:dyDescent="0.25">
      <c r="A1139" s="589">
        <v>1</v>
      </c>
      <c r="B1139" s="100" t="s">
        <v>262</v>
      </c>
      <c r="C1139" s="2040"/>
      <c r="D1139" s="100"/>
      <c r="E1139" s="768"/>
      <c r="F1139" s="167"/>
      <c r="G1139" s="167"/>
      <c r="H1139" s="167"/>
      <c r="I1139" s="618"/>
      <c r="J1139" s="618"/>
      <c r="K1139" s="167"/>
      <c r="L1139" s="167"/>
      <c r="M1139" s="167"/>
      <c r="N1139" s="167"/>
      <c r="O1139" s="167"/>
      <c r="P1139" s="167"/>
      <c r="Q1139" s="610"/>
      <c r="R1139" s="610">
        <f t="shared" si="633"/>
        <v>0</v>
      </c>
      <c r="S1139" s="610">
        <f>W1139-V1139-T1139</f>
        <v>0</v>
      </c>
      <c r="T1139" s="610"/>
      <c r="U1139" s="610">
        <f>S1139-R1139</f>
        <v>0</v>
      </c>
      <c r="V1139" s="610"/>
      <c r="W1139" s="610"/>
      <c r="X1139" s="1387"/>
      <c r="Y1139" s="756"/>
      <c r="Z1139" s="756"/>
      <c r="AA1139" s="690"/>
    </row>
    <row r="1140" spans="1:27" ht="33" customHeight="1" x14ac:dyDescent="0.25">
      <c r="A1140" s="589">
        <v>1</v>
      </c>
      <c r="B1140" s="102" t="s">
        <v>424</v>
      </c>
      <c r="C1140" s="2040"/>
      <c r="D1140" s="100"/>
      <c r="E1140" s="768"/>
      <c r="F1140" s="167"/>
      <c r="G1140" s="167"/>
      <c r="H1140" s="167"/>
      <c r="I1140" s="618"/>
      <c r="J1140" s="618"/>
      <c r="K1140" s="167"/>
      <c r="L1140" s="167"/>
      <c r="M1140" s="167"/>
      <c r="N1140" s="167"/>
      <c r="O1140" s="167"/>
      <c r="P1140" s="167"/>
      <c r="Q1140" s="610"/>
      <c r="R1140" s="610">
        <f t="shared" si="633"/>
        <v>0</v>
      </c>
      <c r="S1140" s="610"/>
      <c r="T1140" s="610"/>
      <c r="U1140" s="610"/>
      <c r="V1140" s="610"/>
      <c r="W1140" s="610"/>
      <c r="X1140" s="1387"/>
      <c r="Y1140" s="756"/>
      <c r="Z1140" s="756"/>
      <c r="AA1140" s="690"/>
    </row>
    <row r="1141" spans="1:27" ht="26.1" customHeight="1" x14ac:dyDescent="0.25">
      <c r="A1141" s="589">
        <v>1</v>
      </c>
      <c r="B1141" s="124" t="s">
        <v>435</v>
      </c>
      <c r="C1141" s="2040"/>
      <c r="D1141" s="100"/>
      <c r="E1141" s="768">
        <f>E1142+E1147</f>
        <v>0</v>
      </c>
      <c r="F1141" s="167">
        <f t="shared" ref="F1141:G1141" si="656">F1142+F1147</f>
        <v>0</v>
      </c>
      <c r="G1141" s="167">
        <f t="shared" si="656"/>
        <v>0</v>
      </c>
      <c r="H1141" s="167" t="e">
        <f>G1141/F1141*100</f>
        <v>#DIV/0!</v>
      </c>
      <c r="I1141" s="618"/>
      <c r="J1141" s="618"/>
      <c r="K1141" s="167"/>
      <c r="L1141" s="167"/>
      <c r="M1141" s="167"/>
      <c r="N1141" s="167"/>
      <c r="O1141" s="167"/>
      <c r="P1141" s="167"/>
      <c r="Q1141" s="610"/>
      <c r="R1141" s="610">
        <f t="shared" si="633"/>
        <v>0</v>
      </c>
      <c r="S1141" s="610">
        <f t="shared" ref="S1141" si="657">W1141-V1141-T1141</f>
        <v>0</v>
      </c>
      <c r="T1141" s="610"/>
      <c r="U1141" s="610">
        <f>S1141-R1141</f>
        <v>0</v>
      </c>
      <c r="V1141" s="610"/>
      <c r="W1141" s="610"/>
      <c r="X1141" s="1387"/>
      <c r="Y1141" s="756"/>
      <c r="Z1141" s="756"/>
      <c r="AA1141" s="690"/>
    </row>
    <row r="1142" spans="1:27" ht="37.5" customHeight="1" x14ac:dyDescent="0.25">
      <c r="A1142" s="589">
        <v>1</v>
      </c>
      <c r="B1142" s="102" t="s">
        <v>436</v>
      </c>
      <c r="C1142" s="2040"/>
      <c r="D1142" s="100"/>
      <c r="E1142" s="768">
        <f>E1143+E1144+E1145+E1146</f>
        <v>0</v>
      </c>
      <c r="F1142" s="167">
        <f t="shared" ref="F1142:G1142" si="658">F1143+F1144+F1145+F1146</f>
        <v>0</v>
      </c>
      <c r="G1142" s="167">
        <f t="shared" si="658"/>
        <v>0</v>
      </c>
      <c r="H1142" s="167" t="e">
        <f>G1142/F1142*100</f>
        <v>#DIV/0!</v>
      </c>
      <c r="I1142" s="618"/>
      <c r="J1142" s="618"/>
      <c r="K1142" s="167"/>
      <c r="L1142" s="167"/>
      <c r="M1142" s="167"/>
      <c r="N1142" s="167"/>
      <c r="O1142" s="167"/>
      <c r="P1142" s="167"/>
      <c r="Q1142" s="610"/>
      <c r="R1142" s="610">
        <f t="shared" si="633"/>
        <v>0</v>
      </c>
      <c r="S1142" s="610"/>
      <c r="T1142" s="610"/>
      <c r="U1142" s="610"/>
      <c r="V1142" s="610"/>
      <c r="W1142" s="610"/>
      <c r="X1142" s="1387"/>
      <c r="Y1142" s="756"/>
      <c r="Z1142" s="756"/>
      <c r="AA1142" s="690"/>
    </row>
    <row r="1143" spans="1:27" ht="36.75" customHeight="1" x14ac:dyDescent="0.25">
      <c r="A1143" s="589">
        <v>1</v>
      </c>
      <c r="B1143" s="63" t="s">
        <v>437</v>
      </c>
      <c r="C1143" s="2040"/>
      <c r="D1143" s="100"/>
      <c r="E1143" s="741"/>
      <c r="F1143" s="8">
        <f t="shared" ref="F1143" si="659">ROUND(E1143/12*$B$4,0)</f>
        <v>0</v>
      </c>
      <c r="G1143" s="8"/>
      <c r="H1143" s="8" t="e">
        <f>G1143/F1143*100</f>
        <v>#DIV/0!</v>
      </c>
      <c r="I1143" s="618"/>
      <c r="J1143" s="618"/>
      <c r="K1143" s="167"/>
      <c r="L1143" s="167"/>
      <c r="M1143" s="167"/>
      <c r="N1143" s="167"/>
      <c r="O1143" s="167"/>
      <c r="P1143" s="167"/>
      <c r="Q1143" s="610"/>
      <c r="R1143" s="610">
        <f t="shared" si="633"/>
        <v>0</v>
      </c>
      <c r="S1143" s="610"/>
      <c r="T1143" s="610"/>
      <c r="U1143" s="610"/>
      <c r="V1143" s="610"/>
      <c r="W1143" s="610"/>
      <c r="X1143" s="1387"/>
      <c r="Y1143" s="756"/>
      <c r="Z1143" s="756"/>
      <c r="AA1143" s="690"/>
    </row>
    <row r="1144" spans="1:27" ht="56.25" customHeight="1" x14ac:dyDescent="0.25">
      <c r="A1144" s="589">
        <v>1</v>
      </c>
      <c r="B1144" s="63" t="s">
        <v>438</v>
      </c>
      <c r="C1144" s="2040"/>
      <c r="D1144" s="100"/>
      <c r="E1144" s="768"/>
      <c r="F1144" s="167"/>
      <c r="G1144" s="167"/>
      <c r="H1144" s="167"/>
      <c r="I1144" s="618"/>
      <c r="J1144" s="618"/>
      <c r="K1144" s="167"/>
      <c r="L1144" s="167"/>
      <c r="M1144" s="167"/>
      <c r="N1144" s="167"/>
      <c r="O1144" s="167"/>
      <c r="P1144" s="167"/>
      <c r="Q1144" s="610"/>
      <c r="R1144" s="610">
        <f t="shared" si="633"/>
        <v>0</v>
      </c>
      <c r="S1144" s="610"/>
      <c r="T1144" s="610"/>
      <c r="U1144" s="610"/>
      <c r="V1144" s="610"/>
      <c r="W1144" s="610"/>
      <c r="X1144" s="1387"/>
      <c r="Y1144" s="756"/>
      <c r="Z1144" s="756"/>
      <c r="AA1144" s="690"/>
    </row>
    <row r="1145" spans="1:27" ht="42.75" customHeight="1" x14ac:dyDescent="0.25">
      <c r="A1145" s="589">
        <v>1</v>
      </c>
      <c r="B1145" s="63" t="s">
        <v>439</v>
      </c>
      <c r="C1145" s="2040"/>
      <c r="D1145" s="100"/>
      <c r="E1145" s="768"/>
      <c r="F1145" s="167"/>
      <c r="G1145" s="167"/>
      <c r="H1145" s="167"/>
      <c r="I1145" s="618"/>
      <c r="J1145" s="618"/>
      <c r="K1145" s="167"/>
      <c r="L1145" s="167"/>
      <c r="M1145" s="167"/>
      <c r="N1145" s="167"/>
      <c r="O1145" s="167"/>
      <c r="P1145" s="167"/>
      <c r="Q1145" s="610"/>
      <c r="R1145" s="610">
        <f t="shared" si="633"/>
        <v>0</v>
      </c>
      <c r="S1145" s="610"/>
      <c r="T1145" s="610"/>
      <c r="U1145" s="610"/>
      <c r="V1145" s="610"/>
      <c r="W1145" s="610"/>
      <c r="X1145" s="1387"/>
      <c r="Y1145" s="756"/>
      <c r="Z1145" s="756"/>
      <c r="AA1145" s="690"/>
    </row>
    <row r="1146" spans="1:27" ht="42.75" customHeight="1" x14ac:dyDescent="0.25">
      <c r="A1146" s="589">
        <v>1</v>
      </c>
      <c r="B1146" s="63" t="s">
        <v>440</v>
      </c>
      <c r="C1146" s="2040"/>
      <c r="D1146" s="100"/>
      <c r="E1146" s="768"/>
      <c r="F1146" s="167"/>
      <c r="G1146" s="167"/>
      <c r="H1146" s="167"/>
      <c r="I1146" s="618"/>
      <c r="J1146" s="618"/>
      <c r="K1146" s="167"/>
      <c r="L1146" s="167"/>
      <c r="M1146" s="167"/>
      <c r="N1146" s="167"/>
      <c r="O1146" s="167"/>
      <c r="P1146" s="167"/>
      <c r="Q1146" s="610"/>
      <c r="R1146" s="610">
        <f t="shared" si="633"/>
        <v>0</v>
      </c>
      <c r="S1146" s="610"/>
      <c r="T1146" s="610"/>
      <c r="U1146" s="610"/>
      <c r="V1146" s="610"/>
      <c r="W1146" s="610"/>
      <c r="X1146" s="1387"/>
      <c r="Y1146" s="756"/>
      <c r="Z1146" s="756"/>
      <c r="AA1146" s="690"/>
    </row>
    <row r="1147" spans="1:27" ht="26.1" customHeight="1" x14ac:dyDescent="0.25">
      <c r="A1147" s="589">
        <v>1</v>
      </c>
      <c r="B1147" s="102" t="s">
        <v>441</v>
      </c>
      <c r="C1147" s="2040"/>
      <c r="D1147" s="100"/>
      <c r="E1147" s="768">
        <f>SUM(E1148:E1150)</f>
        <v>0</v>
      </c>
      <c r="F1147" s="167">
        <f t="shared" ref="F1147:G1147" si="660">SUM(F1148:F1150)</f>
        <v>0</v>
      </c>
      <c r="G1147" s="167">
        <f t="shared" si="660"/>
        <v>0</v>
      </c>
      <c r="H1147" s="167" t="e">
        <f>G1147/F1147*100</f>
        <v>#DIV/0!</v>
      </c>
      <c r="I1147" s="618"/>
      <c r="J1147" s="618"/>
      <c r="K1147" s="167"/>
      <c r="L1147" s="167"/>
      <c r="M1147" s="167"/>
      <c r="N1147" s="167"/>
      <c r="O1147" s="167"/>
      <c r="P1147" s="167"/>
      <c r="Q1147" s="610"/>
      <c r="R1147" s="610">
        <f t="shared" si="633"/>
        <v>0</v>
      </c>
      <c r="S1147" s="610"/>
      <c r="T1147" s="610"/>
      <c r="U1147" s="610"/>
      <c r="V1147" s="610"/>
      <c r="W1147" s="610"/>
      <c r="X1147" s="1387"/>
      <c r="Y1147" s="756"/>
      <c r="Z1147" s="756"/>
      <c r="AA1147" s="690"/>
    </row>
    <row r="1148" spans="1:27" ht="26.1" customHeight="1" x14ac:dyDescent="0.25">
      <c r="A1148" s="589">
        <v>1</v>
      </c>
      <c r="B1148" s="63" t="s">
        <v>442</v>
      </c>
      <c r="C1148" s="2040"/>
      <c r="D1148" s="100"/>
      <c r="E1148" s="741"/>
      <c r="F1148" s="8">
        <f t="shared" ref="F1148" si="661">ROUND(E1148/12*$B$4,0)</f>
        <v>0</v>
      </c>
      <c r="G1148" s="8"/>
      <c r="H1148" s="8" t="e">
        <f>G1148/F1148*100</f>
        <v>#DIV/0!</v>
      </c>
      <c r="I1148" s="618"/>
      <c r="J1148" s="618"/>
      <c r="K1148" s="167"/>
      <c r="L1148" s="167"/>
      <c r="M1148" s="167"/>
      <c r="N1148" s="167"/>
      <c r="O1148" s="167"/>
      <c r="P1148" s="167"/>
      <c r="Q1148" s="610"/>
      <c r="R1148" s="610">
        <f t="shared" si="633"/>
        <v>0</v>
      </c>
      <c r="S1148" s="610"/>
      <c r="T1148" s="610"/>
      <c r="U1148" s="610"/>
      <c r="V1148" s="610"/>
      <c r="W1148" s="610"/>
      <c r="X1148" s="1387"/>
      <c r="Y1148" s="756"/>
      <c r="Z1148" s="756"/>
      <c r="AA1148" s="690"/>
    </row>
    <row r="1149" spans="1:27" ht="26.1" customHeight="1" x14ac:dyDescent="0.25">
      <c r="A1149" s="589">
        <v>1</v>
      </c>
      <c r="B1149" s="63" t="s">
        <v>443</v>
      </c>
      <c r="C1149" s="2040"/>
      <c r="D1149" s="100"/>
      <c r="E1149" s="768"/>
      <c r="F1149" s="167"/>
      <c r="G1149" s="167"/>
      <c r="H1149" s="167"/>
      <c r="I1149" s="618"/>
      <c r="J1149" s="618"/>
      <c r="K1149" s="167"/>
      <c r="L1149" s="167"/>
      <c r="M1149" s="167"/>
      <c r="N1149" s="167"/>
      <c r="O1149" s="167"/>
      <c r="P1149" s="167"/>
      <c r="Q1149" s="610"/>
      <c r="R1149" s="610">
        <f t="shared" si="633"/>
        <v>0</v>
      </c>
      <c r="S1149" s="610"/>
      <c r="T1149" s="610"/>
      <c r="U1149" s="610"/>
      <c r="V1149" s="610"/>
      <c r="W1149" s="610"/>
      <c r="X1149" s="1387"/>
      <c r="Y1149" s="756"/>
      <c r="Z1149" s="756"/>
      <c r="AA1149" s="690"/>
    </row>
    <row r="1150" spans="1:27" ht="26.1" customHeight="1" x14ac:dyDescent="0.25">
      <c r="A1150" s="589">
        <v>1</v>
      </c>
      <c r="B1150" s="63" t="s">
        <v>444</v>
      </c>
      <c r="C1150" s="2040"/>
      <c r="D1150" s="100"/>
      <c r="E1150" s="768"/>
      <c r="F1150" s="167"/>
      <c r="G1150" s="167"/>
      <c r="H1150" s="167"/>
      <c r="I1150" s="618"/>
      <c r="J1150" s="618"/>
      <c r="K1150" s="167"/>
      <c r="L1150" s="167"/>
      <c r="M1150" s="167"/>
      <c r="N1150" s="167"/>
      <c r="O1150" s="167"/>
      <c r="P1150" s="167"/>
      <c r="Q1150" s="610"/>
      <c r="R1150" s="610">
        <f t="shared" si="633"/>
        <v>0</v>
      </c>
      <c r="S1150" s="610"/>
      <c r="T1150" s="610"/>
      <c r="U1150" s="610"/>
      <c r="V1150" s="610"/>
      <c r="W1150" s="610"/>
      <c r="X1150" s="1387"/>
      <c r="Y1150" s="756"/>
      <c r="Z1150" s="756"/>
      <c r="AA1150" s="690"/>
    </row>
    <row r="1151" spans="1:27" ht="26.1" customHeight="1" x14ac:dyDescent="0.25">
      <c r="A1151" s="589">
        <v>1</v>
      </c>
      <c r="B1151" s="101" t="s">
        <v>404</v>
      </c>
      <c r="C1151" s="2040"/>
      <c r="D1151" s="100"/>
      <c r="E1151" s="768">
        <f>E1152+E1153+E1157+E1158+E1159</f>
        <v>0</v>
      </c>
      <c r="F1151" s="167">
        <f t="shared" ref="F1151:G1151" si="662">F1152+F1153+F1157+F1158+F1159</f>
        <v>0</v>
      </c>
      <c r="G1151" s="167">
        <f t="shared" si="662"/>
        <v>0</v>
      </c>
      <c r="H1151" s="167" t="e">
        <f>G1151/F1151*100</f>
        <v>#DIV/0!</v>
      </c>
      <c r="I1151" s="618"/>
      <c r="J1151" s="618"/>
      <c r="K1151" s="167"/>
      <c r="L1151" s="167"/>
      <c r="M1151" s="167"/>
      <c r="N1151" s="167"/>
      <c r="O1151" s="167"/>
      <c r="P1151" s="167"/>
      <c r="Q1151" s="610"/>
      <c r="R1151" s="610">
        <f t="shared" si="633"/>
        <v>0</v>
      </c>
      <c r="S1151" s="610"/>
      <c r="T1151" s="610"/>
      <c r="U1151" s="610"/>
      <c r="V1151" s="610"/>
      <c r="W1151" s="610"/>
      <c r="X1151" s="1387"/>
      <c r="Y1151" s="756"/>
      <c r="Z1151" s="756"/>
      <c r="AA1151" s="690"/>
    </row>
    <row r="1152" spans="1:27" ht="26.1" customHeight="1" x14ac:dyDescent="0.25">
      <c r="A1152" s="589">
        <v>1</v>
      </c>
      <c r="B1152" s="63" t="s">
        <v>389</v>
      </c>
      <c r="C1152" s="2040"/>
      <c r="D1152" s="100"/>
      <c r="E1152" s="768"/>
      <c r="F1152" s="167"/>
      <c r="G1152" s="167"/>
      <c r="H1152" s="167"/>
      <c r="I1152" s="618"/>
      <c r="J1152" s="618"/>
      <c r="K1152" s="167"/>
      <c r="L1152" s="167"/>
      <c r="M1152" s="167"/>
      <c r="N1152" s="167"/>
      <c r="O1152" s="167"/>
      <c r="P1152" s="167"/>
      <c r="Q1152" s="610"/>
      <c r="R1152" s="610">
        <f t="shared" si="633"/>
        <v>0</v>
      </c>
      <c r="S1152" s="610"/>
      <c r="T1152" s="610"/>
      <c r="U1152" s="610"/>
      <c r="V1152" s="610"/>
      <c r="W1152" s="610"/>
      <c r="X1152" s="1387"/>
      <c r="Y1152" s="756"/>
      <c r="Z1152" s="756"/>
      <c r="AA1152" s="690"/>
    </row>
    <row r="1153" spans="1:28" ht="26.1" customHeight="1" x14ac:dyDescent="0.25">
      <c r="A1153" s="589">
        <v>1</v>
      </c>
      <c r="B1153" s="102" t="s">
        <v>390</v>
      </c>
      <c r="C1153" s="2040"/>
      <c r="D1153" s="100"/>
      <c r="E1153" s="768"/>
      <c r="F1153" s="167"/>
      <c r="G1153" s="167"/>
      <c r="H1153" s="167"/>
      <c r="I1153" s="618"/>
      <c r="J1153" s="618"/>
      <c r="K1153" s="167"/>
      <c r="L1153" s="167"/>
      <c r="M1153" s="167"/>
      <c r="N1153" s="167"/>
      <c r="O1153" s="167"/>
      <c r="P1153" s="167"/>
      <c r="Q1153" s="610"/>
      <c r="R1153" s="610">
        <f t="shared" si="633"/>
        <v>0</v>
      </c>
      <c r="S1153" s="610"/>
      <c r="T1153" s="610"/>
      <c r="U1153" s="610"/>
      <c r="V1153" s="610"/>
      <c r="W1153" s="610"/>
      <c r="X1153" s="1387"/>
      <c r="Y1153" s="756"/>
      <c r="Z1153" s="756"/>
      <c r="AA1153" s="690"/>
    </row>
    <row r="1154" spans="1:28" ht="26.1" customHeight="1" x14ac:dyDescent="0.25">
      <c r="A1154" s="589">
        <v>1</v>
      </c>
      <c r="B1154" s="63" t="s">
        <v>391</v>
      </c>
      <c r="C1154" s="2040"/>
      <c r="D1154" s="100"/>
      <c r="E1154" s="768"/>
      <c r="F1154" s="167"/>
      <c r="G1154" s="167"/>
      <c r="H1154" s="167"/>
      <c r="I1154" s="618"/>
      <c r="J1154" s="618"/>
      <c r="K1154" s="167"/>
      <c r="L1154" s="167"/>
      <c r="M1154" s="167"/>
      <c r="N1154" s="167"/>
      <c r="O1154" s="167"/>
      <c r="P1154" s="167"/>
      <c r="Q1154" s="610"/>
      <c r="R1154" s="610">
        <f t="shared" si="633"/>
        <v>0</v>
      </c>
      <c r="S1154" s="610"/>
      <c r="T1154" s="610"/>
      <c r="U1154" s="610"/>
      <c r="V1154" s="610"/>
      <c r="W1154" s="610"/>
      <c r="X1154" s="1387"/>
      <c r="Y1154" s="756"/>
      <c r="Z1154" s="756"/>
      <c r="AA1154" s="690"/>
    </row>
    <row r="1155" spans="1:28" ht="26.1" customHeight="1" x14ac:dyDescent="0.25">
      <c r="A1155" s="589">
        <v>1</v>
      </c>
      <c r="B1155" s="63" t="s">
        <v>415</v>
      </c>
      <c r="C1155" s="2040"/>
      <c r="D1155" s="100"/>
      <c r="E1155" s="768"/>
      <c r="F1155" s="167"/>
      <c r="G1155" s="167"/>
      <c r="H1155" s="167"/>
      <c r="I1155" s="618"/>
      <c r="J1155" s="618"/>
      <c r="K1155" s="167"/>
      <c r="L1155" s="167"/>
      <c r="M1155" s="167"/>
      <c r="N1155" s="167"/>
      <c r="O1155" s="167"/>
      <c r="P1155" s="167"/>
      <c r="Q1155" s="610"/>
      <c r="R1155" s="610">
        <f t="shared" si="633"/>
        <v>0</v>
      </c>
      <c r="S1155" s="610"/>
      <c r="T1155" s="610"/>
      <c r="U1155" s="610"/>
      <c r="V1155" s="610"/>
      <c r="W1155" s="610"/>
      <c r="X1155" s="1387"/>
      <c r="Y1155" s="756"/>
      <c r="Z1155" s="756"/>
      <c r="AA1155" s="690"/>
    </row>
    <row r="1156" spans="1:28" ht="26.1" customHeight="1" x14ac:dyDescent="0.25">
      <c r="A1156" s="589">
        <v>1</v>
      </c>
      <c r="B1156" s="63" t="s">
        <v>392</v>
      </c>
      <c r="C1156" s="2040"/>
      <c r="D1156" s="100"/>
      <c r="E1156" s="768"/>
      <c r="F1156" s="167"/>
      <c r="G1156" s="167"/>
      <c r="H1156" s="167"/>
      <c r="I1156" s="618"/>
      <c r="J1156" s="618"/>
      <c r="K1156" s="167"/>
      <c r="L1156" s="167"/>
      <c r="M1156" s="167"/>
      <c r="N1156" s="167"/>
      <c r="O1156" s="167"/>
      <c r="P1156" s="167"/>
      <c r="Q1156" s="610"/>
      <c r="R1156" s="610">
        <f t="shared" si="633"/>
        <v>0</v>
      </c>
      <c r="S1156" s="610"/>
      <c r="T1156" s="610"/>
      <c r="U1156" s="610"/>
      <c r="V1156" s="610"/>
      <c r="W1156" s="610"/>
      <c r="X1156" s="1387"/>
      <c r="Y1156" s="756"/>
      <c r="Z1156" s="756"/>
      <c r="AA1156" s="690"/>
    </row>
    <row r="1157" spans="1:28" ht="26.1" customHeight="1" x14ac:dyDescent="0.25">
      <c r="A1157" s="589">
        <v>1</v>
      </c>
      <c r="B1157" s="63" t="s">
        <v>445</v>
      </c>
      <c r="C1157" s="2040"/>
      <c r="D1157" s="100"/>
      <c r="E1157" s="741"/>
      <c r="F1157" s="8">
        <f t="shared" ref="F1157" si="663">ROUND(E1157/12*$B$4,0)</f>
        <v>0</v>
      </c>
      <c r="G1157" s="8"/>
      <c r="H1157" s="8" t="e">
        <f>G1157/F1157*100</f>
        <v>#DIV/0!</v>
      </c>
      <c r="I1157" s="618"/>
      <c r="J1157" s="618"/>
      <c r="K1157" s="167"/>
      <c r="L1157" s="167"/>
      <c r="M1157" s="167"/>
      <c r="N1157" s="167"/>
      <c r="O1157" s="167"/>
      <c r="P1157" s="167"/>
      <c r="Q1157" s="610"/>
      <c r="R1157" s="610">
        <f t="shared" ref="R1157:R1179" si="664">Q1157/12*$B$4</f>
        <v>0</v>
      </c>
      <c r="S1157" s="610"/>
      <c r="T1157" s="610"/>
      <c r="U1157" s="610"/>
      <c r="V1157" s="610"/>
      <c r="W1157" s="610"/>
      <c r="X1157" s="1387"/>
      <c r="Y1157" s="756"/>
      <c r="Z1157" s="756"/>
      <c r="AA1157" s="690"/>
    </row>
    <row r="1158" spans="1:28" ht="26.1" customHeight="1" x14ac:dyDescent="0.25">
      <c r="A1158" s="589">
        <v>1</v>
      </c>
      <c r="B1158" s="63" t="s">
        <v>393</v>
      </c>
      <c r="C1158" s="1348"/>
      <c r="D1158" s="613"/>
      <c r="E1158" s="741"/>
      <c r="F1158" s="8"/>
      <c r="G1158" s="8"/>
      <c r="H1158" s="8"/>
      <c r="I1158" s="618"/>
      <c r="J1158" s="618"/>
      <c r="K1158" s="167"/>
      <c r="L1158" s="167"/>
      <c r="M1158" s="167"/>
      <c r="N1158" s="167"/>
      <c r="O1158" s="167"/>
      <c r="P1158" s="167"/>
      <c r="Q1158" s="610"/>
      <c r="R1158" s="610">
        <f t="shared" si="664"/>
        <v>0</v>
      </c>
      <c r="S1158" s="610">
        <f t="shared" si="643"/>
        <v>0</v>
      </c>
      <c r="T1158" s="610"/>
      <c r="U1158" s="610"/>
      <c r="V1158" s="610"/>
      <c r="W1158" s="610"/>
      <c r="X1158" s="1387">
        <f>X1160+X1161+X1162+X1163</f>
        <v>0</v>
      </c>
      <c r="Y1158" s="756"/>
      <c r="Z1158" s="756">
        <f t="shared" si="646"/>
        <v>0</v>
      </c>
      <c r="AA1158" s="690"/>
    </row>
    <row r="1159" spans="1:28" ht="26.1" customHeight="1" x14ac:dyDescent="0.25">
      <c r="A1159" s="589">
        <v>1</v>
      </c>
      <c r="B1159" s="62" t="s">
        <v>394</v>
      </c>
      <c r="C1159" s="1348"/>
      <c r="D1159" s="613"/>
      <c r="E1159" s="741"/>
      <c r="F1159" s="8"/>
      <c r="G1159" s="8"/>
      <c r="H1159" s="8"/>
      <c r="I1159" s="618"/>
      <c r="J1159" s="618"/>
      <c r="K1159" s="167"/>
      <c r="L1159" s="167"/>
      <c r="M1159" s="167"/>
      <c r="N1159" s="167"/>
      <c r="O1159" s="167"/>
      <c r="P1159" s="167"/>
      <c r="Q1159" s="610"/>
      <c r="R1159" s="610">
        <f t="shared" si="664"/>
        <v>0</v>
      </c>
      <c r="S1159" s="610"/>
      <c r="T1159" s="610"/>
      <c r="U1159" s="610"/>
      <c r="V1159" s="610"/>
      <c r="W1159" s="610"/>
      <c r="X1159" s="1387"/>
      <c r="Y1159" s="756"/>
      <c r="Z1159" s="756">
        <f t="shared" si="646"/>
        <v>0</v>
      </c>
      <c r="AA1159" s="690"/>
    </row>
    <row r="1160" spans="1:28" ht="26.1" customHeight="1" x14ac:dyDescent="0.25">
      <c r="A1160" s="589">
        <v>1</v>
      </c>
      <c r="B1160" s="101" t="s">
        <v>405</v>
      </c>
      <c r="C1160" s="1348"/>
      <c r="D1160" s="63"/>
      <c r="E1160" s="620"/>
      <c r="F1160" s="137"/>
      <c r="G1160" s="164"/>
      <c r="H1160" s="164"/>
      <c r="I1160" s="618"/>
      <c r="J1160" s="618"/>
      <c r="K1160" s="148"/>
      <c r="L1160" s="148"/>
      <c r="M1160" s="148"/>
      <c r="N1160" s="148"/>
      <c r="O1160" s="148"/>
      <c r="P1160" s="148"/>
      <c r="Q1160" s="610"/>
      <c r="R1160" s="610">
        <f t="shared" si="664"/>
        <v>0</v>
      </c>
      <c r="S1160" s="610">
        <f t="shared" si="643"/>
        <v>0</v>
      </c>
      <c r="T1160" s="610"/>
      <c r="U1160" s="610"/>
      <c r="V1160" s="610"/>
      <c r="W1160" s="610"/>
      <c r="X1160" s="1387"/>
      <c r="Y1160" s="756"/>
      <c r="Z1160" s="756">
        <f t="shared" si="646"/>
        <v>0</v>
      </c>
      <c r="AA1160" s="690"/>
    </row>
    <row r="1161" spans="1:28" ht="33" customHeight="1" x14ac:dyDescent="0.25">
      <c r="A1161" s="589">
        <v>1</v>
      </c>
      <c r="B1161" s="101" t="s">
        <v>417</v>
      </c>
      <c r="C1161" s="1348"/>
      <c r="D1161" s="63"/>
      <c r="E1161" s="620"/>
      <c r="F1161" s="137"/>
      <c r="G1161" s="164"/>
      <c r="H1161" s="164"/>
      <c r="I1161" s="618"/>
      <c r="J1161" s="618"/>
      <c r="K1161" s="148"/>
      <c r="L1161" s="148"/>
      <c r="M1161" s="148"/>
      <c r="N1161" s="148"/>
      <c r="O1161" s="148"/>
      <c r="P1161" s="148"/>
      <c r="Q1161" s="610"/>
      <c r="R1161" s="610">
        <f t="shared" si="664"/>
        <v>0</v>
      </c>
      <c r="S1161" s="610">
        <f t="shared" si="643"/>
        <v>0</v>
      </c>
      <c r="T1161" s="610"/>
      <c r="U1161" s="610"/>
      <c r="V1161" s="610"/>
      <c r="W1161" s="610"/>
      <c r="X1161" s="1387"/>
      <c r="Y1161" s="756"/>
      <c r="Z1161" s="756">
        <f t="shared" si="646"/>
        <v>0</v>
      </c>
      <c r="AA1161" s="690"/>
    </row>
    <row r="1162" spans="1:28" ht="30" customHeight="1" x14ac:dyDescent="0.25">
      <c r="A1162" s="589">
        <v>1</v>
      </c>
      <c r="B1162" s="63" t="s">
        <v>418</v>
      </c>
      <c r="C1162" s="1348"/>
      <c r="D1162" s="63"/>
      <c r="E1162" s="620"/>
      <c r="F1162" s="137"/>
      <c r="G1162" s="164"/>
      <c r="H1162" s="164"/>
      <c r="I1162" s="618"/>
      <c r="J1162" s="618"/>
      <c r="K1162" s="148"/>
      <c r="L1162" s="148"/>
      <c r="M1162" s="148"/>
      <c r="N1162" s="148"/>
      <c r="O1162" s="148"/>
      <c r="P1162" s="148"/>
      <c r="Q1162" s="610"/>
      <c r="R1162" s="610">
        <f t="shared" si="664"/>
        <v>0</v>
      </c>
      <c r="S1162" s="610">
        <f t="shared" si="643"/>
        <v>0</v>
      </c>
      <c r="T1162" s="610"/>
      <c r="U1162" s="610"/>
      <c r="V1162" s="610"/>
      <c r="W1162" s="610"/>
      <c r="X1162" s="1387"/>
      <c r="Y1162" s="756"/>
      <c r="Z1162" s="756">
        <f t="shared" si="646"/>
        <v>0</v>
      </c>
      <c r="AA1162" s="690"/>
    </row>
    <row r="1163" spans="1:28" ht="44.25" customHeight="1" x14ac:dyDescent="0.25">
      <c r="A1163" s="589">
        <v>1</v>
      </c>
      <c r="B1163" s="101" t="s">
        <v>395</v>
      </c>
      <c r="C1163" s="1348"/>
      <c r="D1163" s="63"/>
      <c r="E1163" s="620"/>
      <c r="F1163" s="137">
        <f t="shared" ref="F1163:F1168" si="665">ROUND(E1163/12*$B$4,0)</f>
        <v>0</v>
      </c>
      <c r="G1163" s="164">
        <v>1</v>
      </c>
      <c r="H1163" s="164" t="e">
        <f>G1163/F1163*100</f>
        <v>#DIV/0!</v>
      </c>
      <c r="I1163" s="618"/>
      <c r="J1163" s="618"/>
      <c r="K1163" s="148"/>
      <c r="L1163" s="148"/>
      <c r="M1163" s="148"/>
      <c r="N1163" s="148"/>
      <c r="O1163" s="148"/>
      <c r="P1163" s="148"/>
      <c r="Q1163" s="610"/>
      <c r="R1163" s="610">
        <f t="shared" si="664"/>
        <v>0</v>
      </c>
      <c r="S1163" s="610">
        <f t="shared" si="643"/>
        <v>0</v>
      </c>
      <c r="T1163" s="610"/>
      <c r="U1163" s="610"/>
      <c r="V1163" s="610"/>
      <c r="W1163" s="610"/>
      <c r="X1163" s="1387"/>
      <c r="Y1163" s="756"/>
      <c r="Z1163" s="756">
        <f t="shared" si="646"/>
        <v>0</v>
      </c>
      <c r="AA1163" s="690"/>
    </row>
    <row r="1164" spans="1:28" ht="32.25" customHeight="1" x14ac:dyDescent="0.25">
      <c r="A1164" s="589">
        <v>1</v>
      </c>
      <c r="B1164" s="6" t="s">
        <v>256</v>
      </c>
      <c r="C1164" s="1348"/>
      <c r="D1164" s="63"/>
      <c r="E1164" s="620"/>
      <c r="F1164" s="137"/>
      <c r="G1164" s="164"/>
      <c r="H1164" s="164"/>
      <c r="I1164" s="618"/>
      <c r="J1164" s="618"/>
      <c r="K1164" s="148"/>
      <c r="L1164" s="148"/>
      <c r="M1164" s="148"/>
      <c r="N1164" s="148"/>
      <c r="O1164" s="148"/>
      <c r="P1164" s="148"/>
      <c r="Q1164" s="610"/>
      <c r="R1164" s="610">
        <f t="shared" si="664"/>
        <v>0</v>
      </c>
      <c r="S1164" s="610"/>
      <c r="T1164" s="610"/>
      <c r="U1164" s="610"/>
      <c r="V1164" s="610"/>
      <c r="W1164" s="610"/>
      <c r="X1164" s="1387"/>
      <c r="Y1164" s="756"/>
      <c r="Z1164" s="756">
        <f t="shared" si="646"/>
        <v>0</v>
      </c>
      <c r="AA1164" s="690"/>
    </row>
    <row r="1165" spans="1:28" ht="58.5" customHeight="1" x14ac:dyDescent="0.25">
      <c r="A1165" s="589">
        <v>1</v>
      </c>
      <c r="B1165" s="104" t="s">
        <v>426</v>
      </c>
      <c r="C1165" s="1348"/>
      <c r="D1165" s="63"/>
      <c r="E1165" s="620"/>
      <c r="F1165" s="137"/>
      <c r="G1165" s="164"/>
      <c r="H1165" s="164"/>
      <c r="I1165" s="618"/>
      <c r="J1165" s="618"/>
      <c r="K1165" s="148"/>
      <c r="L1165" s="148"/>
      <c r="M1165" s="148"/>
      <c r="N1165" s="148"/>
      <c r="O1165" s="148"/>
      <c r="P1165" s="148"/>
      <c r="Q1165" s="610"/>
      <c r="R1165" s="610">
        <f t="shared" si="664"/>
        <v>0</v>
      </c>
      <c r="S1165" s="610">
        <f t="shared" si="643"/>
        <v>0</v>
      </c>
      <c r="T1165" s="610"/>
      <c r="U1165" s="610"/>
      <c r="V1165" s="610"/>
      <c r="W1165" s="610"/>
      <c r="X1165" s="1387"/>
      <c r="Y1165" s="756"/>
      <c r="Z1165" s="756">
        <f t="shared" si="646"/>
        <v>0</v>
      </c>
      <c r="AA1165" s="690"/>
    </row>
    <row r="1166" spans="1:28" ht="30" customHeight="1" x14ac:dyDescent="0.25">
      <c r="A1166" s="589">
        <v>1</v>
      </c>
      <c r="B1166" s="141" t="s">
        <v>299</v>
      </c>
      <c r="C1166" s="1348"/>
      <c r="D1166" s="63"/>
      <c r="E1166" s="764">
        <f>E1167+E1168</f>
        <v>0</v>
      </c>
      <c r="F1166" s="614">
        <f t="shared" ref="F1166:G1166" si="666">F1167+F1168</f>
        <v>0</v>
      </c>
      <c r="G1166" s="176">
        <f t="shared" si="666"/>
        <v>0</v>
      </c>
      <c r="H1166" s="176" t="e">
        <f>G1166/F1166*100</f>
        <v>#DIV/0!</v>
      </c>
      <c r="I1166" s="618"/>
      <c r="J1166" s="618"/>
      <c r="K1166" s="148"/>
      <c r="L1166" s="148"/>
      <c r="M1166" s="148"/>
      <c r="N1166" s="148"/>
      <c r="O1166" s="148"/>
      <c r="P1166" s="148"/>
      <c r="Q1166" s="718"/>
      <c r="R1166" s="718">
        <f t="shared" si="664"/>
        <v>0</v>
      </c>
      <c r="S1166" s="718">
        <f t="shared" si="643"/>
        <v>0</v>
      </c>
      <c r="T1166" s="718"/>
      <c r="U1166" s="718">
        <f>S1166-R1166</f>
        <v>0</v>
      </c>
      <c r="V1166" s="610"/>
      <c r="W1166" s="610"/>
      <c r="X1166" s="1387"/>
      <c r="Y1166" s="756"/>
      <c r="Z1166" s="756">
        <f t="shared" si="646"/>
        <v>0</v>
      </c>
      <c r="AA1166" s="690"/>
    </row>
    <row r="1167" spans="1:28" ht="31.5" customHeight="1" x14ac:dyDescent="0.25">
      <c r="A1167" s="589">
        <v>1</v>
      </c>
      <c r="B1167" s="142" t="s">
        <v>400</v>
      </c>
      <c r="C1167" s="1994"/>
      <c r="D1167" s="63"/>
      <c r="E1167" s="620"/>
      <c r="F1167" s="137">
        <f t="shared" si="665"/>
        <v>0</v>
      </c>
      <c r="G1167" s="164">
        <f>SUM(G1158+G1165*3.2)</f>
        <v>0</v>
      </c>
      <c r="H1167" s="164" t="e">
        <f>G1167/F1167*100</f>
        <v>#DIV/0!</v>
      </c>
      <c r="I1167" s="618"/>
      <c r="J1167" s="618"/>
      <c r="K1167" s="148"/>
      <c r="L1167" s="148"/>
      <c r="M1167" s="148"/>
      <c r="N1167" s="148"/>
      <c r="O1167" s="148"/>
      <c r="P1167" s="148"/>
      <c r="Q1167" s="610"/>
      <c r="R1167" s="718">
        <f t="shared" si="664"/>
        <v>0</v>
      </c>
      <c r="S1167" s="610">
        <f t="shared" ref="S1167" si="667">W1167-V1167-T1167</f>
        <v>0</v>
      </c>
      <c r="T1167" s="718"/>
      <c r="U1167" s="610">
        <f>S1167-R1167</f>
        <v>0</v>
      </c>
      <c r="V1167" s="714"/>
      <c r="W1167" s="714"/>
      <c r="X1167" s="764">
        <f>SUM(X1158+X1165*3.2)</f>
        <v>0</v>
      </c>
      <c r="Y1167" s="1330">
        <f>Y1165+Y1158</f>
        <v>0</v>
      </c>
      <c r="Z1167" s="1330">
        <f t="shared" si="646"/>
        <v>0</v>
      </c>
      <c r="AA1167" s="690"/>
      <c r="AB1167" s="589"/>
    </row>
    <row r="1168" spans="1:28" ht="15" customHeight="1" x14ac:dyDescent="0.25">
      <c r="A1168" s="589">
        <v>1</v>
      </c>
      <c r="B1168" s="143" t="s">
        <v>36</v>
      </c>
      <c r="C1168" s="1347"/>
      <c r="D1168" s="63"/>
      <c r="E1168" s="620"/>
      <c r="F1168" s="137">
        <f t="shared" si="665"/>
        <v>0</v>
      </c>
      <c r="G1168" s="164"/>
      <c r="H1168" s="176"/>
      <c r="I1168" s="618"/>
      <c r="J1168" s="618"/>
      <c r="K1168" s="148"/>
      <c r="L1168" s="148"/>
      <c r="M1168" s="148"/>
      <c r="N1168" s="148"/>
      <c r="O1168" s="148"/>
      <c r="P1168" s="148"/>
      <c r="Q1168" s="780"/>
      <c r="R1168" s="610">
        <f t="shared" si="664"/>
        <v>0</v>
      </c>
      <c r="S1168" s="780">
        <f t="shared" si="643"/>
        <v>0</v>
      </c>
      <c r="T1168" s="610"/>
      <c r="U1168" s="610"/>
      <c r="V1168" s="610"/>
      <c r="W1168" s="610"/>
      <c r="X1168" s="1387"/>
      <c r="Y1168" s="756"/>
      <c r="Z1168" s="756">
        <f t="shared" si="646"/>
        <v>0</v>
      </c>
      <c r="AA1168" s="690"/>
      <c r="AB1168" s="589"/>
    </row>
    <row r="1169" spans="1:28" ht="15" customHeight="1" x14ac:dyDescent="0.25">
      <c r="A1169" s="589">
        <v>1</v>
      </c>
      <c r="B1169" s="104" t="s">
        <v>401</v>
      </c>
      <c r="C1169" s="1348"/>
      <c r="D1169" s="63"/>
      <c r="E1169" s="764">
        <f>E1151+E1127</f>
        <v>0</v>
      </c>
      <c r="F1169" s="614">
        <f>F1151+F1127</f>
        <v>0</v>
      </c>
      <c r="G1169" s="176">
        <f>G1151+G1127</f>
        <v>0</v>
      </c>
      <c r="H1169" s="176" t="e">
        <f>G1169/F1169*100</f>
        <v>#DIV/0!</v>
      </c>
      <c r="I1169" s="618"/>
      <c r="J1169" s="618"/>
      <c r="K1169" s="148"/>
      <c r="L1169" s="148"/>
      <c r="M1169" s="148"/>
      <c r="N1169" s="148"/>
      <c r="O1169" s="148"/>
      <c r="P1169" s="148"/>
      <c r="Q1169" s="610"/>
      <c r="R1169" s="610">
        <f t="shared" si="664"/>
        <v>0</v>
      </c>
      <c r="S1169" s="610">
        <f t="shared" si="643"/>
        <v>0</v>
      </c>
      <c r="T1169" s="610"/>
      <c r="U1169" s="610"/>
      <c r="V1169" s="610"/>
      <c r="W1169" s="610"/>
      <c r="X1169" s="1529" t="e">
        <f>X1170+X1171+#REF!</f>
        <v>#REF!</v>
      </c>
      <c r="Y1169" s="761" t="e">
        <f>Y1170+Y1171+#REF!</f>
        <v>#REF!</v>
      </c>
      <c r="Z1169" s="761" t="e">
        <f t="shared" si="646"/>
        <v>#REF!</v>
      </c>
      <c r="AA1169" s="690"/>
      <c r="AB1169" s="589"/>
    </row>
    <row r="1170" spans="1:28" ht="44.25" customHeight="1" x14ac:dyDescent="0.25">
      <c r="A1170" s="589">
        <v>1</v>
      </c>
      <c r="B1170" s="104" t="s">
        <v>446</v>
      </c>
      <c r="C1170" s="1348"/>
      <c r="D1170" s="63"/>
      <c r="E1170" s="764">
        <f>E1141</f>
        <v>0</v>
      </c>
      <c r="F1170" s="614">
        <f>F1141</f>
        <v>0</v>
      </c>
      <c r="G1170" s="176">
        <f>G1141</f>
        <v>0</v>
      </c>
      <c r="H1170" s="176" t="e">
        <f>G1170/F1170*100</f>
        <v>#DIV/0!</v>
      </c>
      <c r="I1170" s="618"/>
      <c r="J1170" s="618"/>
      <c r="K1170" s="148"/>
      <c r="L1170" s="148"/>
      <c r="M1170" s="148"/>
      <c r="N1170" s="148"/>
      <c r="O1170" s="148"/>
      <c r="P1170" s="148"/>
      <c r="Q1170" s="610"/>
      <c r="R1170" s="610">
        <f t="shared" si="664"/>
        <v>0</v>
      </c>
      <c r="S1170" s="610">
        <f t="shared" si="643"/>
        <v>0</v>
      </c>
      <c r="T1170" s="610"/>
      <c r="U1170" s="610"/>
      <c r="V1170" s="610"/>
      <c r="W1170" s="610"/>
      <c r="X1170" s="1529"/>
      <c r="Y1170" s="761"/>
      <c r="Z1170" s="761">
        <f t="shared" si="646"/>
        <v>0</v>
      </c>
      <c r="AA1170" s="690"/>
      <c r="AB1170" s="589"/>
    </row>
    <row r="1171" spans="1:28" ht="29.25" customHeight="1" x14ac:dyDescent="0.25">
      <c r="A1171" s="589">
        <v>1</v>
      </c>
      <c r="B1171" s="138" t="s">
        <v>402</v>
      </c>
      <c r="C1171" s="1919"/>
      <c r="D1171" s="63"/>
      <c r="E1171" s="764">
        <f>E1160+E1135</f>
        <v>0</v>
      </c>
      <c r="F1171" s="176">
        <f>F1160+F1135</f>
        <v>0</v>
      </c>
      <c r="G1171" s="176">
        <f>G1160+G1135</f>
        <v>0</v>
      </c>
      <c r="H1171" s="176" t="e">
        <f>G1171/F1171*100</f>
        <v>#DIV/0!</v>
      </c>
      <c r="I1171" s="618"/>
      <c r="J1171" s="618"/>
      <c r="K1171" s="148"/>
      <c r="L1171" s="148"/>
      <c r="M1171" s="148"/>
      <c r="N1171" s="148"/>
      <c r="O1171" s="148"/>
      <c r="P1171" s="148"/>
      <c r="Q1171" s="610"/>
      <c r="R1171" s="610">
        <f t="shared" si="664"/>
        <v>0</v>
      </c>
      <c r="S1171" s="610">
        <f t="shared" si="643"/>
        <v>0</v>
      </c>
      <c r="T1171" s="610"/>
      <c r="U1171" s="610"/>
      <c r="V1171" s="610"/>
      <c r="W1171" s="610"/>
      <c r="X1171" s="1529">
        <f>X1172+X1173</f>
        <v>0</v>
      </c>
      <c r="Y1171" s="761">
        <f t="shared" ref="Y1171" si="668">Y1172+Y1173</f>
        <v>0</v>
      </c>
      <c r="Z1171" s="761">
        <f t="shared" si="646"/>
        <v>0</v>
      </c>
      <c r="AA1171" s="690"/>
      <c r="AB1171" s="589"/>
    </row>
    <row r="1172" spans="1:28" ht="27" customHeight="1" x14ac:dyDescent="0.25">
      <c r="A1172" s="589">
        <v>1</v>
      </c>
      <c r="B1172" s="104" t="s">
        <v>403</v>
      </c>
      <c r="C1172" s="1348"/>
      <c r="D1172" s="63"/>
      <c r="E1172" s="764">
        <f>E1163</f>
        <v>0</v>
      </c>
      <c r="F1172" s="614">
        <f>F1163</f>
        <v>0</v>
      </c>
      <c r="G1172" s="176">
        <f>G1163</f>
        <v>1</v>
      </c>
      <c r="H1172" s="176" t="e">
        <f>G1172/F1172*100</f>
        <v>#DIV/0!</v>
      </c>
      <c r="I1172" s="618"/>
      <c r="J1172" s="618"/>
      <c r="K1172" s="148"/>
      <c r="L1172" s="148"/>
      <c r="M1172" s="148"/>
      <c r="N1172" s="148"/>
      <c r="O1172" s="148"/>
      <c r="P1172" s="148"/>
      <c r="Q1172" s="610"/>
      <c r="R1172" s="610">
        <f t="shared" si="664"/>
        <v>0</v>
      </c>
      <c r="S1172" s="610">
        <f t="shared" si="643"/>
        <v>0</v>
      </c>
      <c r="T1172" s="610"/>
      <c r="U1172" s="610">
        <f>S1172-R1172</f>
        <v>0</v>
      </c>
      <c r="V1172" s="610"/>
      <c r="W1172" s="610"/>
      <c r="X1172" s="1529"/>
      <c r="Y1172" s="761"/>
      <c r="Z1172" s="761">
        <f t="shared" si="646"/>
        <v>0</v>
      </c>
      <c r="AA1172" s="690"/>
      <c r="AB1172" s="589"/>
    </row>
    <row r="1173" spans="1:28" ht="45" customHeight="1" x14ac:dyDescent="0.25">
      <c r="A1173" s="589">
        <v>1</v>
      </c>
      <c r="B1173" s="105" t="s">
        <v>141</v>
      </c>
      <c r="C1173" s="1348"/>
      <c r="D1173" s="63"/>
      <c r="E1173" s="764">
        <v>32</v>
      </c>
      <c r="F1173" s="614">
        <f>ROUND(E1173/12*$B$4,0)</f>
        <v>3</v>
      </c>
      <c r="G1173" s="176">
        <f>G1170+G1169+G1172+G1171*2.9</f>
        <v>1</v>
      </c>
      <c r="H1173" s="176">
        <f>G1173/F1173*100</f>
        <v>33.333333333333329</v>
      </c>
      <c r="I1173" s="618"/>
      <c r="J1173" s="618"/>
      <c r="K1173" s="148"/>
      <c r="L1173" s="148"/>
      <c r="M1173" s="148"/>
      <c r="N1173" s="148"/>
      <c r="O1173" s="148"/>
      <c r="P1173" s="148"/>
      <c r="Q1173" s="610">
        <v>27.390999999999998</v>
      </c>
      <c r="R1173" s="610">
        <f t="shared" si="664"/>
        <v>2.2825833333333332</v>
      </c>
      <c r="S1173" s="610">
        <f t="shared" ref="S1173:V1173" si="669">S1172+S1166+S1141+S1126</f>
        <v>0</v>
      </c>
      <c r="T1173" s="610">
        <f t="shared" si="669"/>
        <v>0</v>
      </c>
      <c r="U1173" s="610">
        <f t="shared" si="669"/>
        <v>0</v>
      </c>
      <c r="V1173" s="610">
        <f t="shared" si="669"/>
        <v>0</v>
      </c>
      <c r="W1173" s="756">
        <v>0.88339999999999996</v>
      </c>
      <c r="X1173" s="1529"/>
      <c r="Y1173" s="761"/>
      <c r="Z1173" s="761">
        <f t="shared" si="646"/>
        <v>0</v>
      </c>
      <c r="AA1173" s="690"/>
      <c r="AB1173" s="589"/>
    </row>
    <row r="1174" spans="1:28" ht="15" customHeight="1" x14ac:dyDescent="0.25">
      <c r="A1174" s="589">
        <v>1</v>
      </c>
      <c r="B1174" s="1543" t="s">
        <v>29</v>
      </c>
      <c r="C1174" s="2026"/>
      <c r="D1174" s="1543"/>
      <c r="E1174" s="1089"/>
      <c r="F1174" s="8"/>
      <c r="G1174" s="8"/>
      <c r="H1174" s="158"/>
      <c r="I1174" s="1992"/>
      <c r="J1174" s="618"/>
      <c r="K1174" s="176"/>
      <c r="L1174" s="176"/>
      <c r="M1174" s="176"/>
      <c r="N1174" s="165"/>
      <c r="O1174" s="176"/>
      <c r="P1174" s="176"/>
      <c r="Q1174" s="610"/>
      <c r="R1174" s="610">
        <f t="shared" si="664"/>
        <v>0</v>
      </c>
      <c r="S1174" s="780">
        <f t="shared" si="643"/>
        <v>0</v>
      </c>
      <c r="T1174" s="780"/>
      <c r="U1174" s="780"/>
      <c r="V1174" s="610"/>
      <c r="W1174" s="610"/>
      <c r="X1174" s="1387"/>
      <c r="Y1174" s="756"/>
      <c r="Z1174" s="756">
        <f t="shared" si="646"/>
        <v>0</v>
      </c>
      <c r="AA1174" s="690"/>
      <c r="AB1174" s="589"/>
    </row>
    <row r="1175" spans="1:28" ht="15" customHeight="1" x14ac:dyDescent="0.25">
      <c r="A1175" s="589">
        <v>1</v>
      </c>
      <c r="B1175" s="104" t="s">
        <v>128</v>
      </c>
      <c r="C1175" s="93"/>
      <c r="D1175" s="11"/>
      <c r="E1175" s="741"/>
      <c r="F1175" s="8"/>
      <c r="G1175" s="8"/>
      <c r="H1175" s="8"/>
      <c r="I1175" s="618"/>
      <c r="J1175" s="618"/>
      <c r="K1175" s="176"/>
      <c r="L1175" s="176"/>
      <c r="M1175" s="176"/>
      <c r="N1175" s="176"/>
      <c r="O1175" s="176"/>
      <c r="P1175" s="176"/>
      <c r="Q1175" s="610"/>
      <c r="R1175" s="610">
        <f t="shared" si="664"/>
        <v>0</v>
      </c>
      <c r="S1175" s="610">
        <f t="shared" si="643"/>
        <v>0</v>
      </c>
      <c r="T1175" s="610"/>
      <c r="U1175" s="610"/>
      <c r="V1175" s="610"/>
      <c r="W1175" s="610"/>
      <c r="X1175" s="1387"/>
      <c r="Y1175" s="756"/>
      <c r="Z1175" s="756">
        <f t="shared" si="646"/>
        <v>0</v>
      </c>
      <c r="AA1175" s="690"/>
    </row>
    <row r="1176" spans="1:28" s="640" customFormat="1" ht="15" customHeight="1" x14ac:dyDescent="0.25">
      <c r="A1176" s="589">
        <v>1</v>
      </c>
      <c r="B1176" s="9" t="s">
        <v>10</v>
      </c>
      <c r="C1176" s="1339"/>
      <c r="D1176" s="15">
        <v>240</v>
      </c>
      <c r="E1176" s="741"/>
      <c r="F1176" s="137">
        <f>ROUND(E1176/12*$B$4,0)</f>
        <v>0</v>
      </c>
      <c r="G1176" s="137"/>
      <c r="H1176" s="137" t="e">
        <f>G1176/F1176*100</f>
        <v>#DIV/0!</v>
      </c>
      <c r="I1176" s="618">
        <v>8</v>
      </c>
      <c r="J1176" s="45" t="e">
        <f>M1176/G1176</f>
        <v>#DIV/0!</v>
      </c>
      <c r="K1176" s="117">
        <f>ROUND(E1176*I1176,0)</f>
        <v>0</v>
      </c>
      <c r="L1176" s="117">
        <f t="shared" ref="L1176" si="670">ROUND(K1176/12*$B$4,0)</f>
        <v>0</v>
      </c>
      <c r="M1176" s="117"/>
      <c r="N1176" s="117" t="e">
        <f>M1176/L1176*100</f>
        <v>#DIV/0!</v>
      </c>
      <c r="O1176" s="117">
        <f>ROUND(K1176/D1176,0)</f>
        <v>0</v>
      </c>
      <c r="P1176" s="117" t="e">
        <f>M1176/$B$4*12/O1176</f>
        <v>#DIV/0!</v>
      </c>
      <c r="Q1176" s="610"/>
      <c r="R1176" s="610">
        <f t="shared" si="664"/>
        <v>0</v>
      </c>
      <c r="S1176" s="610">
        <f t="shared" si="643"/>
        <v>0</v>
      </c>
      <c r="T1176" s="610"/>
      <c r="U1176" s="610">
        <f>S1176-R1176</f>
        <v>0</v>
      </c>
      <c r="V1176" s="610"/>
      <c r="W1176" s="610"/>
      <c r="X1176" s="1387"/>
      <c r="Y1176" s="756"/>
      <c r="Z1176" s="756">
        <f t="shared" si="646"/>
        <v>0</v>
      </c>
      <c r="AA1176" s="690"/>
      <c r="AB1176" s="690"/>
    </row>
    <row r="1177" spans="1:28" s="640" customFormat="1" ht="24" customHeight="1" x14ac:dyDescent="0.25">
      <c r="A1177" s="589">
        <v>1</v>
      </c>
      <c r="B1177" s="2046" t="s">
        <v>201</v>
      </c>
      <c r="C1177" s="1655"/>
      <c r="D1177" s="970"/>
      <c r="E1177" s="1026">
        <v>3</v>
      </c>
      <c r="F1177" s="137">
        <f>ROUND(E1177/12*$B$4,0)</f>
        <v>0</v>
      </c>
      <c r="G1177" s="195">
        <f t="shared" ref="F1177:G1178" si="671">SUM(G1176)</f>
        <v>0</v>
      </c>
      <c r="H1177" s="1456" t="e">
        <f>G1177/F1177*100</f>
        <v>#DIV/0!</v>
      </c>
      <c r="I1177" s="1028">
        <f>IF(E1177=0,0,K1177/E1177)</f>
        <v>0</v>
      </c>
      <c r="J1177" s="1538" t="e">
        <f>M1177/G1177</f>
        <v>#DIV/0!</v>
      </c>
      <c r="K1177" s="1587">
        <f t="shared" ref="K1177:L1178" si="672">SUM(K1176)</f>
        <v>0</v>
      </c>
      <c r="L1177" s="1587">
        <f t="shared" si="672"/>
        <v>0</v>
      </c>
      <c r="M1177" s="1587">
        <f t="shared" ref="M1177" si="673">SUM(M1176)</f>
        <v>0</v>
      </c>
      <c r="N1177" s="1587" t="e">
        <f>M1177/L1177*100</f>
        <v>#DIV/0!</v>
      </c>
      <c r="O1177" s="1587">
        <f>SUM(O1176)</f>
        <v>0</v>
      </c>
      <c r="P1177" s="644" t="e">
        <f>M1177/$B$4*12/O1177</f>
        <v>#DIV/0!</v>
      </c>
      <c r="Q1177" s="718">
        <v>51.503</v>
      </c>
      <c r="R1177" s="718">
        <f t="shared" si="664"/>
        <v>4.2919166666666664</v>
      </c>
      <c r="S1177" s="718">
        <f t="shared" si="643"/>
        <v>0</v>
      </c>
      <c r="T1177" s="718"/>
      <c r="U1177" s="718"/>
      <c r="V1177" s="718"/>
      <c r="W1177" s="718"/>
      <c r="X1177" s="1514"/>
      <c r="Y1177" s="1328"/>
      <c r="Z1177" s="1328">
        <f t="shared" si="646"/>
        <v>0</v>
      </c>
      <c r="AA1177" s="690"/>
      <c r="AB1177" s="690"/>
    </row>
    <row r="1178" spans="1:28" ht="15" customHeight="1" thickBot="1" x14ac:dyDescent="0.3">
      <c r="A1178" s="589">
        <v>1</v>
      </c>
      <c r="B1178" s="1397" t="s">
        <v>276</v>
      </c>
      <c r="C1178" s="1397"/>
      <c r="D1178" s="1397"/>
      <c r="E1178" s="1423">
        <f t="shared" ref="E1178" si="674">SUM(E1177)</f>
        <v>3</v>
      </c>
      <c r="F1178" s="1945">
        <f t="shared" si="671"/>
        <v>0</v>
      </c>
      <c r="G1178" s="1945">
        <f t="shared" si="671"/>
        <v>0</v>
      </c>
      <c r="H1178" s="1945" t="e">
        <f>G1178/F1178*100</f>
        <v>#DIV/0!</v>
      </c>
      <c r="I1178" s="1571">
        <f>IF(E1178=0,0,K1178/E1178)</f>
        <v>0</v>
      </c>
      <c r="J1178" s="1571" t="e">
        <f>M1178/G1178</f>
        <v>#DIV/0!</v>
      </c>
      <c r="K1178" s="1945">
        <f t="shared" si="672"/>
        <v>0</v>
      </c>
      <c r="L1178" s="1945">
        <f t="shared" si="672"/>
        <v>0</v>
      </c>
      <c r="M1178" s="1945">
        <f t="shared" ref="M1178" si="675">SUM(M1177)</f>
        <v>0</v>
      </c>
      <c r="N1178" s="1573" t="e">
        <f>M1178/L1178*100</f>
        <v>#DIV/0!</v>
      </c>
      <c r="O1178" s="1610">
        <f>SUM(O1175:O1176)</f>
        <v>0</v>
      </c>
      <c r="P1178" s="1309" t="e">
        <f>M1178/$B$4*12/O1178</f>
        <v>#DIV/0!</v>
      </c>
      <c r="Q1178" s="1335">
        <f>Q1177</f>
        <v>51.503</v>
      </c>
      <c r="R1178" s="873">
        <f t="shared" si="664"/>
        <v>4.2919166666666664</v>
      </c>
      <c r="S1178" s="1335">
        <f t="shared" si="643"/>
        <v>0</v>
      </c>
      <c r="T1178" s="1335"/>
      <c r="U1178" s="1335">
        <f>S1178-R1178</f>
        <v>-4.2919166666666664</v>
      </c>
      <c r="V1178" s="1335"/>
      <c r="W1178" s="1335"/>
      <c r="X1178" s="1401"/>
      <c r="Y1178" s="1349"/>
      <c r="Z1178" s="1349">
        <f t="shared" si="646"/>
        <v>0</v>
      </c>
      <c r="AA1178" s="690"/>
    </row>
    <row r="1179" spans="1:28" ht="15" customHeight="1" thickBot="1" x14ac:dyDescent="0.3">
      <c r="A1179" s="589">
        <v>1</v>
      </c>
      <c r="B1179" s="1191" t="s">
        <v>458</v>
      </c>
      <c r="C1179" s="1191"/>
      <c r="D1179" s="1191"/>
      <c r="E1179" s="1226"/>
      <c r="F1179" s="939"/>
      <c r="G1179" s="939"/>
      <c r="H1179" s="939"/>
      <c r="I1179" s="1844"/>
      <c r="J1179" s="1844"/>
      <c r="K1179" s="939"/>
      <c r="L1179" s="939"/>
      <c r="M1179" s="939"/>
      <c r="N1179" s="939"/>
      <c r="O1179" s="939"/>
      <c r="P1179" s="939"/>
      <c r="Q1179" s="1195">
        <f>Q1178+Q1173</f>
        <v>78.894000000000005</v>
      </c>
      <c r="R1179" s="1195">
        <f t="shared" si="664"/>
        <v>6.5745000000000005</v>
      </c>
      <c r="S1179" s="1195">
        <f t="shared" ref="S1179:W1179" si="676">S1178+S1173</f>
        <v>0</v>
      </c>
      <c r="T1179" s="1195">
        <f t="shared" si="676"/>
        <v>0</v>
      </c>
      <c r="U1179" s="1195">
        <f t="shared" si="676"/>
        <v>-4.2919166666666664</v>
      </c>
      <c r="V1179" s="1195">
        <f t="shared" si="676"/>
        <v>0</v>
      </c>
      <c r="W1179" s="1495">
        <f t="shared" si="676"/>
        <v>0.88339999999999996</v>
      </c>
      <c r="X1179" s="1473"/>
      <c r="Y1179" s="1337" t="e">
        <f>SUM(#REF!,Y1178)</f>
        <v>#REF!</v>
      </c>
      <c r="Z1179" s="1337" t="e">
        <f t="shared" si="646"/>
        <v>#REF!</v>
      </c>
      <c r="AA1179" s="690"/>
    </row>
    <row r="1180" spans="1:28" ht="11.25" customHeight="1" x14ac:dyDescent="0.25">
      <c r="A1180" s="589">
        <v>1</v>
      </c>
      <c r="B1180" s="1228"/>
      <c r="C1180" s="2033"/>
      <c r="D1180" s="1228"/>
      <c r="E1180" s="831"/>
      <c r="F1180" s="157"/>
      <c r="G1180" s="157"/>
      <c r="H1180" s="157"/>
      <c r="I1180" s="1992"/>
      <c r="J1180" s="1992"/>
      <c r="K1180" s="157"/>
      <c r="L1180" s="157"/>
      <c r="M1180" s="157"/>
      <c r="N1180" s="157"/>
      <c r="O1180" s="157"/>
      <c r="P1180" s="157"/>
      <c r="Q1180" s="780"/>
      <c r="R1180" s="780"/>
      <c r="S1180" s="780">
        <f t="shared" si="643"/>
        <v>0</v>
      </c>
      <c r="T1180" s="780"/>
      <c r="U1180" s="780"/>
      <c r="V1180" s="780"/>
      <c r="W1180" s="780"/>
      <c r="X1180" s="1442"/>
      <c r="Y1180" s="1402"/>
      <c r="Z1180" s="1402">
        <f t="shared" si="646"/>
        <v>0</v>
      </c>
      <c r="AA1180" s="690"/>
    </row>
    <row r="1181" spans="1:28" ht="42" customHeight="1" x14ac:dyDescent="0.25">
      <c r="A1181" s="589">
        <v>1</v>
      </c>
      <c r="B1181" s="1505" t="s">
        <v>220</v>
      </c>
      <c r="C1181" s="1505"/>
      <c r="D1181" s="348"/>
      <c r="E1181" s="768"/>
      <c r="F1181" s="167"/>
      <c r="G1181" s="167"/>
      <c r="H1181" s="167"/>
      <c r="I1181" s="618"/>
      <c r="J1181" s="618"/>
      <c r="K1181" s="167"/>
      <c r="L1181" s="167"/>
      <c r="M1181" s="167"/>
      <c r="N1181" s="167"/>
      <c r="O1181" s="167"/>
      <c r="P1181" s="167"/>
      <c r="Q1181" s="610"/>
      <c r="R1181" s="610"/>
      <c r="S1181" s="610">
        <f t="shared" si="643"/>
        <v>0</v>
      </c>
      <c r="T1181" s="610"/>
      <c r="U1181" s="610"/>
      <c r="V1181" s="610"/>
      <c r="W1181" s="610"/>
      <c r="X1181" s="1387"/>
      <c r="Y1181" s="756"/>
      <c r="Z1181" s="756">
        <f t="shared" si="646"/>
        <v>0</v>
      </c>
      <c r="AA1181" s="690"/>
    </row>
    <row r="1182" spans="1:28" ht="15" customHeight="1" x14ac:dyDescent="0.25">
      <c r="A1182" s="589">
        <v>1</v>
      </c>
      <c r="B1182" s="746" t="s">
        <v>5</v>
      </c>
      <c r="C1182" s="1881"/>
      <c r="D1182" s="746"/>
      <c r="E1182" s="768"/>
      <c r="F1182" s="167"/>
      <c r="G1182" s="167"/>
      <c r="H1182" s="167"/>
      <c r="I1182" s="618"/>
      <c r="J1182" s="618"/>
      <c r="K1182" s="167"/>
      <c r="L1182" s="167"/>
      <c r="M1182" s="167"/>
      <c r="N1182" s="167"/>
      <c r="O1182" s="167"/>
      <c r="P1182" s="167"/>
      <c r="Q1182" s="610"/>
      <c r="R1182" s="610"/>
      <c r="S1182" s="610">
        <f t="shared" si="643"/>
        <v>0</v>
      </c>
      <c r="T1182" s="610"/>
      <c r="U1182" s="610"/>
      <c r="V1182" s="610"/>
      <c r="W1182" s="610"/>
      <c r="X1182" s="1387"/>
      <c r="Y1182" s="756"/>
      <c r="Z1182" s="756">
        <f t="shared" si="646"/>
        <v>0</v>
      </c>
      <c r="AA1182" s="690"/>
    </row>
    <row r="1183" spans="1:28" ht="15" customHeight="1" x14ac:dyDescent="0.25">
      <c r="A1183" s="589">
        <v>1</v>
      </c>
      <c r="B1183" s="15" t="s">
        <v>24</v>
      </c>
      <c r="C1183" s="748" t="s">
        <v>384</v>
      </c>
      <c r="D1183" s="15">
        <v>340</v>
      </c>
      <c r="E1183" s="983"/>
      <c r="F1183" s="137">
        <f>ROUND(E1183/12*$B$4,0)</f>
        <v>0</v>
      </c>
      <c r="G1183" s="137">
        <v>1</v>
      </c>
      <c r="H1183" s="137" t="e">
        <f>G1183/F1183*100</f>
        <v>#DIV/0!</v>
      </c>
      <c r="I1183" s="633">
        <v>3.7</v>
      </c>
      <c r="J1183" s="45">
        <f>M1183/G1183</f>
        <v>4</v>
      </c>
      <c r="K1183" s="117">
        <f>ROUND(E1183*I1183,0)</f>
        <v>0</v>
      </c>
      <c r="L1183" s="117">
        <f t="shared" ref="L1183:L1184" si="677">ROUND(K1183/12*$B$4,0)</f>
        <v>0</v>
      </c>
      <c r="M1183" s="117">
        <v>4</v>
      </c>
      <c r="N1183" s="117" t="e">
        <f>M1183/L1183*100</f>
        <v>#DIV/0!</v>
      </c>
      <c r="O1183" s="117">
        <f>ROUND(K1183/D1183,0)</f>
        <v>0</v>
      </c>
      <c r="P1183" s="117" t="e">
        <f>M1183/$B$4*12/O1183</f>
        <v>#DIV/0!</v>
      </c>
      <c r="Q1183" s="610"/>
      <c r="R1183" s="610"/>
      <c r="S1183" s="610">
        <f t="shared" si="643"/>
        <v>0</v>
      </c>
      <c r="T1183" s="610"/>
      <c r="U1183" s="610"/>
      <c r="V1183" s="610"/>
      <c r="W1183" s="610"/>
      <c r="X1183" s="1387"/>
      <c r="Y1183" s="756"/>
      <c r="Z1183" s="756">
        <f t="shared" si="646"/>
        <v>0</v>
      </c>
      <c r="AA1183" s="690"/>
    </row>
    <row r="1184" spans="1:28" ht="15" customHeight="1" x14ac:dyDescent="0.25">
      <c r="A1184" s="589">
        <v>1</v>
      </c>
      <c r="B1184" s="1951" t="s">
        <v>6</v>
      </c>
      <c r="C1184" s="748" t="s">
        <v>384</v>
      </c>
      <c r="D1184" s="1951">
        <v>340</v>
      </c>
      <c r="E1184" s="1170"/>
      <c r="F1184" s="1332">
        <f>ROUND(E1184/12*$B$4,0)</f>
        <v>0</v>
      </c>
      <c r="G1184" s="1332"/>
      <c r="H1184" s="1332" t="e">
        <f>G1184/F1184*100</f>
        <v>#DIV/0!</v>
      </c>
      <c r="I1184" s="1073">
        <v>3.6</v>
      </c>
      <c r="J1184" s="1511" t="e">
        <f>M1184/G1184</f>
        <v>#DIV/0!</v>
      </c>
      <c r="K1184" s="644">
        <f>ROUND(E1184*I1184,0)</f>
        <v>0</v>
      </c>
      <c r="L1184" s="644">
        <f t="shared" si="677"/>
        <v>0</v>
      </c>
      <c r="M1184" s="644"/>
      <c r="N1184" s="644" t="e">
        <f>M1184/L1184*100</f>
        <v>#DIV/0!</v>
      </c>
      <c r="O1184" s="644">
        <f>ROUND(K1184/D1184,0)</f>
        <v>0</v>
      </c>
      <c r="P1184" s="644" t="e">
        <f>M1184/$B$4*12/O1184</f>
        <v>#DIV/0!</v>
      </c>
      <c r="Q1184" s="718"/>
      <c r="R1184" s="718"/>
      <c r="S1184" s="718">
        <f t="shared" si="643"/>
        <v>0</v>
      </c>
      <c r="T1184" s="718"/>
      <c r="U1184" s="718"/>
      <c r="V1184" s="718"/>
      <c r="W1184" s="718"/>
      <c r="X1184" s="1514"/>
      <c r="Y1184" s="1328"/>
      <c r="Z1184" s="1328">
        <f t="shared" si="646"/>
        <v>0</v>
      </c>
      <c r="AA1184" s="690"/>
    </row>
    <row r="1185" spans="1:27" ht="15" customHeight="1" x14ac:dyDescent="0.25">
      <c r="A1185" s="589">
        <v>1</v>
      </c>
      <c r="B1185" s="105" t="s">
        <v>7</v>
      </c>
      <c r="C1185" s="771"/>
      <c r="D1185" s="105"/>
      <c r="E1185" s="880">
        <v>19</v>
      </c>
      <c r="F1185" s="1332">
        <f>ROUND(E1185/12*$B$4,0)</f>
        <v>2</v>
      </c>
      <c r="G1185" s="775">
        <f>SUM(G1183:G1184)</f>
        <v>1</v>
      </c>
      <c r="H1185" s="775">
        <f>G1185/F1185*100</f>
        <v>50</v>
      </c>
      <c r="I1185" s="525">
        <f>IF(E1185=0,0,K1185/E1185)</f>
        <v>0</v>
      </c>
      <c r="J1185" s="525">
        <f>M1185/G1185</f>
        <v>4</v>
      </c>
      <c r="K1185" s="775">
        <f>SUM(K1183:K1184)</f>
        <v>0</v>
      </c>
      <c r="L1185" s="775">
        <f>SUM(L1183:L1184)</f>
        <v>0</v>
      </c>
      <c r="M1185" s="775">
        <f>SUM(M1183:M1184)</f>
        <v>4</v>
      </c>
      <c r="N1185" s="1305" t="e">
        <f>M1185/L1185*100</f>
        <v>#DIV/0!</v>
      </c>
      <c r="O1185" s="529">
        <f>SUM(O1183:O1184)</f>
        <v>0</v>
      </c>
      <c r="P1185" s="1305" t="e">
        <f>M1185/$B$4*12/O1185</f>
        <v>#DIV/0!</v>
      </c>
      <c r="Q1185" s="873">
        <v>659.404</v>
      </c>
      <c r="R1185" s="873">
        <f t="shared" ref="R1185:R1186" si="678">Q1185/12*$B$4</f>
        <v>54.950333333333333</v>
      </c>
      <c r="S1185" s="873">
        <f t="shared" si="643"/>
        <v>56.417760000000001</v>
      </c>
      <c r="T1185" s="873"/>
      <c r="U1185" s="873">
        <f>S1185-R1185</f>
        <v>1.4674266666666682</v>
      </c>
      <c r="V1185" s="873"/>
      <c r="W1185" s="873">
        <v>56.417760000000001</v>
      </c>
      <c r="X1185" s="1469"/>
      <c r="Y1185" s="1330"/>
      <c r="Z1185" s="1330">
        <f t="shared" si="646"/>
        <v>0</v>
      </c>
      <c r="AA1185" s="690"/>
    </row>
    <row r="1186" spans="1:27" ht="24.95" customHeight="1" x14ac:dyDescent="0.25">
      <c r="A1186" s="589">
        <v>1</v>
      </c>
      <c r="B1186" s="123" t="s">
        <v>262</v>
      </c>
      <c r="C1186" s="443"/>
      <c r="D1186" s="1351"/>
      <c r="E1186" s="831"/>
      <c r="F1186" s="157"/>
      <c r="G1186" s="157"/>
      <c r="H1186" s="157"/>
      <c r="I1186" s="1992"/>
      <c r="J1186" s="1992"/>
      <c r="K1186" s="157"/>
      <c r="L1186" s="157"/>
      <c r="M1186" s="157"/>
      <c r="N1186" s="157"/>
      <c r="O1186" s="157"/>
      <c r="P1186" s="157"/>
      <c r="Q1186" s="780"/>
      <c r="R1186" s="780">
        <f t="shared" si="678"/>
        <v>0</v>
      </c>
      <c r="S1186" s="780">
        <f t="shared" ref="S1186" si="679">W1186-V1186-T1186</f>
        <v>0</v>
      </c>
      <c r="T1186" s="780"/>
      <c r="U1186" s="780">
        <f>S1186-R1186</f>
        <v>0</v>
      </c>
      <c r="V1186" s="780"/>
      <c r="W1186" s="780"/>
      <c r="X1186" s="1442"/>
      <c r="Y1186" s="1402"/>
      <c r="Z1186" s="1402">
        <f t="shared" si="646"/>
        <v>0</v>
      </c>
      <c r="AA1186" s="690"/>
    </row>
    <row r="1187" spans="1:27" ht="24.95" customHeight="1" x14ac:dyDescent="0.25">
      <c r="A1187" s="589">
        <v>1</v>
      </c>
      <c r="B1187" s="101" t="s">
        <v>427</v>
      </c>
      <c r="C1187" s="1348"/>
      <c r="D1187" s="613"/>
      <c r="E1187" s="741">
        <f>E1188+E1189+E1190+E1194</f>
        <v>0</v>
      </c>
      <c r="F1187" s="8">
        <f t="shared" ref="F1187:G1187" si="680">F1188+F1189+F1190+F1194</f>
        <v>0</v>
      </c>
      <c r="G1187" s="8">
        <f t="shared" si="680"/>
        <v>0</v>
      </c>
      <c r="H1187" s="167" t="e">
        <f>G1187/F1187*100</f>
        <v>#DIV/0!</v>
      </c>
      <c r="I1187" s="618"/>
      <c r="J1187" s="618"/>
      <c r="K1187" s="167"/>
      <c r="L1187" s="167"/>
      <c r="M1187" s="167"/>
      <c r="N1187" s="167"/>
      <c r="O1187" s="167"/>
      <c r="P1187" s="167"/>
      <c r="Q1187" s="610"/>
      <c r="R1187" s="610"/>
      <c r="S1187" s="610">
        <f t="shared" si="643"/>
        <v>0</v>
      </c>
      <c r="T1187" s="610"/>
      <c r="U1187" s="610"/>
      <c r="V1187" s="610"/>
      <c r="W1187" s="610"/>
      <c r="X1187" s="1387">
        <f>X1214+X1215+X1216+X1217</f>
        <v>0</v>
      </c>
      <c r="Y1187" s="756">
        <f>Y1214+Y1215+Y1216+Y1217</f>
        <v>0</v>
      </c>
      <c r="Z1187" s="756">
        <f t="shared" si="646"/>
        <v>0</v>
      </c>
      <c r="AA1187" s="690"/>
    </row>
    <row r="1188" spans="1:27" ht="24.95" customHeight="1" x14ac:dyDescent="0.25">
      <c r="A1188" s="589">
        <v>1</v>
      </c>
      <c r="B1188" s="62" t="s">
        <v>260</v>
      </c>
      <c r="C1188" s="1348"/>
      <c r="D1188" s="613"/>
      <c r="E1188" s="741"/>
      <c r="F1188" s="8">
        <f>ROUND(E1188/12*$B$4,0)</f>
        <v>0</v>
      </c>
      <c r="G1188" s="8"/>
      <c r="H1188" s="167" t="e">
        <f>G1188/F1188*100</f>
        <v>#DIV/0!</v>
      </c>
      <c r="I1188" s="618"/>
      <c r="J1188" s="618"/>
      <c r="K1188" s="167"/>
      <c r="L1188" s="167"/>
      <c r="M1188" s="167"/>
      <c r="N1188" s="167"/>
      <c r="O1188" s="167"/>
      <c r="P1188" s="167"/>
      <c r="Q1188" s="610"/>
      <c r="R1188" s="610"/>
      <c r="S1188" s="610"/>
      <c r="T1188" s="610"/>
      <c r="U1188" s="610"/>
      <c r="V1188" s="610"/>
      <c r="W1188" s="610"/>
      <c r="X1188" s="1387"/>
      <c r="Y1188" s="756"/>
      <c r="Z1188" s="756"/>
      <c r="AA1188" s="690"/>
    </row>
    <row r="1189" spans="1:27" ht="24.95" customHeight="1" x14ac:dyDescent="0.25">
      <c r="A1189" s="589">
        <v>1</v>
      </c>
      <c r="B1189" s="62" t="s">
        <v>261</v>
      </c>
      <c r="C1189" s="1348"/>
      <c r="D1189" s="613"/>
      <c r="E1189" s="741"/>
      <c r="F1189" s="8">
        <f>ROUND(E1189/12*$B$4,0)</f>
        <v>0</v>
      </c>
      <c r="G1189" s="8"/>
      <c r="H1189" s="167" t="e">
        <f>G1189/F1189*100</f>
        <v>#DIV/0!</v>
      </c>
      <c r="I1189" s="618"/>
      <c r="J1189" s="618"/>
      <c r="K1189" s="167"/>
      <c r="L1189" s="167"/>
      <c r="M1189" s="167"/>
      <c r="N1189" s="167"/>
      <c r="O1189" s="167"/>
      <c r="P1189" s="167"/>
      <c r="Q1189" s="610"/>
      <c r="R1189" s="610"/>
      <c r="S1189" s="610"/>
      <c r="T1189" s="610"/>
      <c r="U1189" s="610"/>
      <c r="V1189" s="610"/>
      <c r="W1189" s="610"/>
      <c r="X1189" s="1387"/>
      <c r="Y1189" s="756"/>
      <c r="Z1189" s="756"/>
      <c r="AA1189" s="690"/>
    </row>
    <row r="1190" spans="1:27" ht="24.95" customHeight="1" x14ac:dyDescent="0.25">
      <c r="A1190" s="589">
        <v>1</v>
      </c>
      <c r="B1190" s="102" t="s">
        <v>428</v>
      </c>
      <c r="C1190" s="1348"/>
      <c r="D1190" s="613"/>
      <c r="E1190" s="741">
        <f>E1191</f>
        <v>0</v>
      </c>
      <c r="F1190" s="8">
        <f t="shared" ref="F1190:G1190" si="681">F1191</f>
        <v>0</v>
      </c>
      <c r="G1190" s="8">
        <f t="shared" si="681"/>
        <v>0</v>
      </c>
      <c r="H1190" s="167" t="e">
        <f>G1190/F1190*100</f>
        <v>#DIV/0!</v>
      </c>
      <c r="I1190" s="618"/>
      <c r="J1190" s="618"/>
      <c r="K1190" s="167"/>
      <c r="L1190" s="167"/>
      <c r="M1190" s="167"/>
      <c r="N1190" s="167"/>
      <c r="O1190" s="167"/>
      <c r="P1190" s="167"/>
      <c r="Q1190" s="610"/>
      <c r="R1190" s="610"/>
      <c r="S1190" s="610"/>
      <c r="T1190" s="610"/>
      <c r="U1190" s="610"/>
      <c r="V1190" s="610"/>
      <c r="W1190" s="610"/>
      <c r="X1190" s="1387"/>
      <c r="Y1190" s="756"/>
      <c r="Z1190" s="756"/>
      <c r="AA1190" s="690"/>
    </row>
    <row r="1191" spans="1:27" ht="24.95" customHeight="1" x14ac:dyDescent="0.25">
      <c r="A1191" s="589">
        <v>1</v>
      </c>
      <c r="B1191" s="63" t="s">
        <v>429</v>
      </c>
      <c r="C1191" s="1348"/>
      <c r="D1191" s="613"/>
      <c r="E1191" s="741"/>
      <c r="F1191" s="8">
        <f>ROUND(E1191/12*$B$4,0)</f>
        <v>0</v>
      </c>
      <c r="G1191" s="8"/>
      <c r="H1191" s="167" t="e">
        <f>G1191/F1191*100</f>
        <v>#DIV/0!</v>
      </c>
      <c r="I1191" s="618"/>
      <c r="J1191" s="618"/>
      <c r="K1191" s="167"/>
      <c r="L1191" s="167"/>
      <c r="M1191" s="167"/>
      <c r="N1191" s="167"/>
      <c r="O1191" s="167"/>
      <c r="P1191" s="167"/>
      <c r="Q1191" s="610"/>
      <c r="R1191" s="610"/>
      <c r="S1191" s="610"/>
      <c r="T1191" s="610"/>
      <c r="U1191" s="610"/>
      <c r="V1191" s="610"/>
      <c r="W1191" s="610"/>
      <c r="X1191" s="1387"/>
      <c r="Y1191" s="756"/>
      <c r="Z1191" s="756"/>
      <c r="AA1191" s="690"/>
    </row>
    <row r="1192" spans="1:27" ht="24.95" customHeight="1" x14ac:dyDescent="0.25">
      <c r="A1192" s="589">
        <v>1</v>
      </c>
      <c r="B1192" s="63" t="s">
        <v>430</v>
      </c>
      <c r="C1192" s="1348"/>
      <c r="D1192" s="613"/>
      <c r="E1192" s="741"/>
      <c r="F1192" s="8"/>
      <c r="G1192" s="8"/>
      <c r="H1192" s="167"/>
      <c r="I1192" s="618"/>
      <c r="J1192" s="618"/>
      <c r="K1192" s="167"/>
      <c r="L1192" s="167"/>
      <c r="M1192" s="167"/>
      <c r="N1192" s="167"/>
      <c r="O1192" s="167"/>
      <c r="P1192" s="167"/>
      <c r="Q1192" s="610"/>
      <c r="R1192" s="610"/>
      <c r="S1192" s="610"/>
      <c r="T1192" s="610"/>
      <c r="U1192" s="610"/>
      <c r="V1192" s="610"/>
      <c r="W1192" s="610"/>
      <c r="X1192" s="1387"/>
      <c r="Y1192" s="756"/>
      <c r="Z1192" s="756"/>
      <c r="AA1192" s="690"/>
    </row>
    <row r="1193" spans="1:27" ht="24.95" customHeight="1" x14ac:dyDescent="0.25">
      <c r="A1193" s="589">
        <v>1</v>
      </c>
      <c r="B1193" s="63" t="s">
        <v>431</v>
      </c>
      <c r="C1193" s="1348"/>
      <c r="D1193" s="613"/>
      <c r="E1193" s="741"/>
      <c r="F1193" s="8"/>
      <c r="G1193" s="8"/>
      <c r="H1193" s="167"/>
      <c r="I1193" s="618"/>
      <c r="J1193" s="618"/>
      <c r="K1193" s="167"/>
      <c r="L1193" s="167"/>
      <c r="M1193" s="167"/>
      <c r="N1193" s="167"/>
      <c r="O1193" s="167"/>
      <c r="P1193" s="167"/>
      <c r="Q1193" s="610"/>
      <c r="R1193" s="610"/>
      <c r="S1193" s="610"/>
      <c r="T1193" s="610"/>
      <c r="U1193" s="610"/>
      <c r="V1193" s="610"/>
      <c r="W1193" s="610"/>
      <c r="X1193" s="1387"/>
      <c r="Y1193" s="756"/>
      <c r="Z1193" s="756"/>
      <c r="AA1193" s="690"/>
    </row>
    <row r="1194" spans="1:27" ht="24.95" customHeight="1" x14ac:dyDescent="0.25">
      <c r="A1194" s="589">
        <v>1</v>
      </c>
      <c r="B1194" s="63" t="s">
        <v>447</v>
      </c>
      <c r="C1194" s="1348"/>
      <c r="D1194" s="613"/>
      <c r="E1194" s="741"/>
      <c r="F1194" s="8">
        <f>ROUND(E1194/12*$B$4,0)</f>
        <v>0</v>
      </c>
      <c r="G1194" s="8"/>
      <c r="H1194" s="167" t="e">
        <f>G1194/F1194*100</f>
        <v>#DIV/0!</v>
      </c>
      <c r="I1194" s="618"/>
      <c r="J1194" s="618"/>
      <c r="K1194" s="167"/>
      <c r="L1194" s="167"/>
      <c r="M1194" s="167"/>
      <c r="N1194" s="167"/>
      <c r="O1194" s="167"/>
      <c r="P1194" s="167"/>
      <c r="Q1194" s="610"/>
      <c r="R1194" s="610"/>
      <c r="S1194" s="610"/>
      <c r="T1194" s="610"/>
      <c r="U1194" s="610"/>
      <c r="V1194" s="610"/>
      <c r="W1194" s="610"/>
      <c r="X1194" s="1387"/>
      <c r="Y1194" s="756"/>
      <c r="Z1194" s="756"/>
      <c r="AA1194" s="690"/>
    </row>
    <row r="1195" spans="1:27" ht="24.95" customHeight="1" x14ac:dyDescent="0.25">
      <c r="A1195" s="589">
        <v>1</v>
      </c>
      <c r="B1195" s="48" t="s">
        <v>136</v>
      </c>
      <c r="C1195" s="1994"/>
      <c r="D1195" s="613"/>
      <c r="E1195" s="768">
        <f>E1196</f>
        <v>0</v>
      </c>
      <c r="F1195" s="167">
        <f t="shared" ref="F1195:G1195" si="682">F1196</f>
        <v>0</v>
      </c>
      <c r="G1195" s="167">
        <f t="shared" si="682"/>
        <v>0</v>
      </c>
      <c r="H1195" s="167" t="e">
        <f>G1195/F1195*100</f>
        <v>#DIV/0!</v>
      </c>
      <c r="I1195" s="618"/>
      <c r="J1195" s="618"/>
      <c r="K1195" s="167"/>
      <c r="L1195" s="167"/>
      <c r="M1195" s="167"/>
      <c r="N1195" s="167"/>
      <c r="O1195" s="167"/>
      <c r="P1195" s="167"/>
      <c r="Q1195" s="610"/>
      <c r="R1195" s="610"/>
      <c r="S1195" s="610"/>
      <c r="T1195" s="610"/>
      <c r="U1195" s="610"/>
      <c r="V1195" s="610"/>
      <c r="W1195" s="610"/>
      <c r="X1195" s="1387"/>
      <c r="Y1195" s="756"/>
      <c r="Z1195" s="756"/>
      <c r="AA1195" s="690"/>
    </row>
    <row r="1196" spans="1:27" ht="24.95" customHeight="1" x14ac:dyDescent="0.25">
      <c r="A1196" s="589">
        <v>1</v>
      </c>
      <c r="B1196" s="6" t="s">
        <v>316</v>
      </c>
      <c r="C1196" s="1348"/>
      <c r="D1196" s="613"/>
      <c r="E1196" s="741"/>
      <c r="F1196" s="8">
        <f>ROUND(E1196/12*$B$4,0)</f>
        <v>0</v>
      </c>
      <c r="G1196" s="8"/>
      <c r="H1196" s="167" t="e">
        <f>G1196/F1196*100</f>
        <v>#DIV/0!</v>
      </c>
      <c r="I1196" s="618"/>
      <c r="J1196" s="618"/>
      <c r="K1196" s="167"/>
      <c r="L1196" s="167"/>
      <c r="M1196" s="167"/>
      <c r="N1196" s="167"/>
      <c r="O1196" s="167"/>
      <c r="P1196" s="167"/>
      <c r="Q1196" s="610"/>
      <c r="R1196" s="610"/>
      <c r="S1196" s="610"/>
      <c r="T1196" s="610"/>
      <c r="U1196" s="610"/>
      <c r="V1196" s="610"/>
      <c r="W1196" s="610"/>
      <c r="X1196" s="1387"/>
      <c r="Y1196" s="756"/>
      <c r="Z1196" s="756"/>
      <c r="AA1196" s="690"/>
    </row>
    <row r="1197" spans="1:27" ht="24.95" customHeight="1" x14ac:dyDescent="0.25">
      <c r="A1197" s="589">
        <v>1</v>
      </c>
      <c r="B1197" s="6" t="s">
        <v>433</v>
      </c>
      <c r="C1197" s="1348"/>
      <c r="D1197" s="613"/>
      <c r="E1197" s="741"/>
      <c r="F1197" s="8"/>
      <c r="G1197" s="8"/>
      <c r="H1197" s="167"/>
      <c r="I1197" s="618"/>
      <c r="J1197" s="618"/>
      <c r="K1197" s="167"/>
      <c r="L1197" s="167"/>
      <c r="M1197" s="167"/>
      <c r="N1197" s="167"/>
      <c r="O1197" s="167"/>
      <c r="P1197" s="167"/>
      <c r="Q1197" s="610"/>
      <c r="R1197" s="610"/>
      <c r="S1197" s="610"/>
      <c r="T1197" s="610"/>
      <c r="U1197" s="610"/>
      <c r="V1197" s="610"/>
      <c r="W1197" s="610"/>
      <c r="X1197" s="1387"/>
      <c r="Y1197" s="756"/>
      <c r="Z1197" s="756"/>
      <c r="AA1197" s="690"/>
    </row>
    <row r="1198" spans="1:27" ht="15" customHeight="1" x14ac:dyDescent="0.25">
      <c r="A1198" s="589">
        <v>1</v>
      </c>
      <c r="B1198" s="112" t="s">
        <v>451</v>
      </c>
      <c r="C1198" s="1348"/>
      <c r="D1198" s="613"/>
      <c r="E1198" s="741"/>
      <c r="F1198" s="8"/>
      <c r="G1198" s="8"/>
      <c r="H1198" s="167"/>
      <c r="I1198" s="618"/>
      <c r="J1198" s="618"/>
      <c r="K1198" s="167"/>
      <c r="L1198" s="167"/>
      <c r="M1198" s="167"/>
      <c r="N1198" s="167"/>
      <c r="O1198" s="167"/>
      <c r="P1198" s="167"/>
      <c r="Q1198" s="610"/>
      <c r="R1198" s="610"/>
      <c r="S1198" s="610"/>
      <c r="T1198" s="610"/>
      <c r="U1198" s="610"/>
      <c r="V1198" s="610"/>
      <c r="W1198" s="610"/>
      <c r="X1198" s="1387"/>
      <c r="Y1198" s="756"/>
      <c r="Z1198" s="756"/>
      <c r="AA1198" s="690"/>
    </row>
    <row r="1199" spans="1:27" ht="24.95" customHeight="1" x14ac:dyDescent="0.25">
      <c r="A1199" s="589">
        <v>1</v>
      </c>
      <c r="B1199" s="100" t="s">
        <v>262</v>
      </c>
      <c r="C1199" s="1348"/>
      <c r="D1199" s="613"/>
      <c r="E1199" s="741"/>
      <c r="F1199" s="8"/>
      <c r="G1199" s="8"/>
      <c r="H1199" s="167"/>
      <c r="I1199" s="618"/>
      <c r="J1199" s="618"/>
      <c r="K1199" s="167"/>
      <c r="L1199" s="167"/>
      <c r="M1199" s="167"/>
      <c r="N1199" s="167"/>
      <c r="O1199" s="167"/>
      <c r="P1199" s="167"/>
      <c r="Q1199" s="610"/>
      <c r="R1199" s="610">
        <f t="shared" ref="R1199" si="683">Q1199/12*$B$4</f>
        <v>0</v>
      </c>
      <c r="S1199" s="610">
        <f t="shared" ref="S1199" si="684">W1199-V1199-T1199</f>
        <v>0</v>
      </c>
      <c r="T1199" s="610"/>
      <c r="U1199" s="610">
        <f>S1199-R1199</f>
        <v>0</v>
      </c>
      <c r="V1199" s="610"/>
      <c r="W1199" s="610"/>
      <c r="X1199" s="1387"/>
      <c r="Y1199" s="756"/>
      <c r="Z1199" s="756"/>
      <c r="AA1199" s="690"/>
    </row>
    <row r="1200" spans="1:27" ht="35.25" customHeight="1" x14ac:dyDescent="0.25">
      <c r="A1200" s="589">
        <v>1</v>
      </c>
      <c r="B1200" s="102" t="s">
        <v>424</v>
      </c>
      <c r="C1200" s="1348"/>
      <c r="D1200" s="613"/>
      <c r="E1200" s="741"/>
      <c r="F1200" s="8"/>
      <c r="G1200" s="8"/>
      <c r="H1200" s="167"/>
      <c r="I1200" s="618"/>
      <c r="J1200" s="618"/>
      <c r="K1200" s="167"/>
      <c r="L1200" s="167"/>
      <c r="M1200" s="167"/>
      <c r="N1200" s="167"/>
      <c r="O1200" s="167"/>
      <c r="P1200" s="167"/>
      <c r="Q1200" s="610"/>
      <c r="R1200" s="610"/>
      <c r="S1200" s="610"/>
      <c r="T1200" s="610"/>
      <c r="U1200" s="610"/>
      <c r="V1200" s="610"/>
      <c r="W1200" s="610"/>
      <c r="X1200" s="1387"/>
      <c r="Y1200" s="756"/>
      <c r="Z1200" s="756"/>
      <c r="AA1200" s="690"/>
    </row>
    <row r="1201" spans="1:28" ht="49.5" customHeight="1" x14ac:dyDescent="0.25">
      <c r="A1201" s="589">
        <v>1</v>
      </c>
      <c r="B1201" s="124" t="s">
        <v>435</v>
      </c>
      <c r="C1201" s="1348"/>
      <c r="D1201" s="613"/>
      <c r="E1201" s="768">
        <f>E1202+E1207</f>
        <v>0</v>
      </c>
      <c r="F1201" s="167">
        <f t="shared" ref="F1201:G1201" si="685">F1202+F1207</f>
        <v>0</v>
      </c>
      <c r="G1201" s="167">
        <f t="shared" si="685"/>
        <v>0</v>
      </c>
      <c r="H1201" s="167" t="e">
        <f>G1201/F1201*100</f>
        <v>#DIV/0!</v>
      </c>
      <c r="I1201" s="618"/>
      <c r="J1201" s="618"/>
      <c r="K1201" s="167"/>
      <c r="L1201" s="167"/>
      <c r="M1201" s="167"/>
      <c r="N1201" s="167"/>
      <c r="O1201" s="167"/>
      <c r="P1201" s="167"/>
      <c r="Q1201" s="610"/>
      <c r="R1201" s="610">
        <f t="shared" ref="R1201" si="686">Q1201/12*$B$4</f>
        <v>0</v>
      </c>
      <c r="S1201" s="610">
        <f t="shared" ref="S1201" si="687">W1201-V1201-T1201</f>
        <v>0</v>
      </c>
      <c r="T1201" s="610"/>
      <c r="U1201" s="610">
        <f>S1201-R1201</f>
        <v>0</v>
      </c>
      <c r="V1201" s="610"/>
      <c r="W1201" s="610"/>
      <c r="X1201" s="1387"/>
      <c r="Y1201" s="756"/>
      <c r="Z1201" s="756"/>
      <c r="AA1201" s="690"/>
    </row>
    <row r="1202" spans="1:28" ht="40.5" customHeight="1" x14ac:dyDescent="0.25">
      <c r="A1202" s="589">
        <v>1</v>
      </c>
      <c r="B1202" s="102" t="s">
        <v>436</v>
      </c>
      <c r="C1202" s="1348"/>
      <c r="D1202" s="613"/>
      <c r="E1202" s="741">
        <f>SUM(E1203:E1206)</f>
        <v>0</v>
      </c>
      <c r="F1202" s="8">
        <f t="shared" ref="F1202:G1202" si="688">SUM(F1203:F1206)</f>
        <v>0</v>
      </c>
      <c r="G1202" s="8">
        <f t="shared" si="688"/>
        <v>0</v>
      </c>
      <c r="H1202" s="167" t="e">
        <f>G1202/F1202*100</f>
        <v>#DIV/0!</v>
      </c>
      <c r="I1202" s="618"/>
      <c r="J1202" s="618"/>
      <c r="K1202" s="167"/>
      <c r="L1202" s="167"/>
      <c r="M1202" s="167"/>
      <c r="N1202" s="167"/>
      <c r="O1202" s="167"/>
      <c r="P1202" s="167"/>
      <c r="Q1202" s="610"/>
      <c r="R1202" s="610"/>
      <c r="S1202" s="610"/>
      <c r="T1202" s="610"/>
      <c r="U1202" s="610"/>
      <c r="V1202" s="610"/>
      <c r="W1202" s="610"/>
      <c r="X1202" s="1387"/>
      <c r="Y1202" s="756"/>
      <c r="Z1202" s="756"/>
      <c r="AA1202" s="690"/>
    </row>
    <row r="1203" spans="1:28" ht="35.25" customHeight="1" x14ac:dyDescent="0.25">
      <c r="A1203" s="589">
        <v>1</v>
      </c>
      <c r="B1203" s="63" t="s">
        <v>437</v>
      </c>
      <c r="C1203" s="1348"/>
      <c r="D1203" s="613"/>
      <c r="E1203" s="741"/>
      <c r="F1203" s="8">
        <f>ROUND(E1203/12*$B$4,0)</f>
        <v>0</v>
      </c>
      <c r="G1203" s="8"/>
      <c r="H1203" s="167" t="e">
        <f>G1203/F1203*100</f>
        <v>#DIV/0!</v>
      </c>
      <c r="I1203" s="618"/>
      <c r="J1203" s="618"/>
      <c r="K1203" s="167"/>
      <c r="L1203" s="167"/>
      <c r="M1203" s="167"/>
      <c r="N1203" s="167"/>
      <c r="O1203" s="167"/>
      <c r="P1203" s="167"/>
      <c r="Q1203" s="610"/>
      <c r="R1203" s="610"/>
      <c r="S1203" s="610"/>
      <c r="T1203" s="610"/>
      <c r="U1203" s="610"/>
      <c r="V1203" s="610"/>
      <c r="W1203" s="610"/>
      <c r="X1203" s="1387"/>
      <c r="Y1203" s="756"/>
      <c r="Z1203" s="756"/>
      <c r="AA1203" s="690"/>
    </row>
    <row r="1204" spans="1:28" ht="39.75" customHeight="1" x14ac:dyDescent="0.25">
      <c r="A1204" s="589">
        <v>1</v>
      </c>
      <c r="B1204" s="63" t="s">
        <v>438</v>
      </c>
      <c r="C1204" s="1348"/>
      <c r="D1204" s="613"/>
      <c r="E1204" s="741"/>
      <c r="F1204" s="8"/>
      <c r="G1204" s="8"/>
      <c r="H1204" s="167"/>
      <c r="I1204" s="618"/>
      <c r="J1204" s="618"/>
      <c r="K1204" s="167"/>
      <c r="L1204" s="167"/>
      <c r="M1204" s="167"/>
      <c r="N1204" s="167"/>
      <c r="O1204" s="167"/>
      <c r="P1204" s="167"/>
      <c r="Q1204" s="610"/>
      <c r="R1204" s="610"/>
      <c r="S1204" s="610"/>
      <c r="T1204" s="610"/>
      <c r="U1204" s="610"/>
      <c r="V1204" s="610"/>
      <c r="W1204" s="610"/>
      <c r="X1204" s="1387"/>
      <c r="Y1204" s="756"/>
      <c r="Z1204" s="756"/>
      <c r="AA1204" s="690"/>
    </row>
    <row r="1205" spans="1:28" ht="47.25" customHeight="1" x14ac:dyDescent="0.25">
      <c r="A1205" s="589">
        <v>1</v>
      </c>
      <c r="B1205" s="63" t="s">
        <v>439</v>
      </c>
      <c r="C1205" s="1348"/>
      <c r="D1205" s="613"/>
      <c r="E1205" s="741"/>
      <c r="F1205" s="8"/>
      <c r="G1205" s="8"/>
      <c r="H1205" s="167"/>
      <c r="I1205" s="618"/>
      <c r="J1205" s="618"/>
      <c r="K1205" s="167"/>
      <c r="L1205" s="167"/>
      <c r="M1205" s="167"/>
      <c r="N1205" s="167"/>
      <c r="O1205" s="167"/>
      <c r="P1205" s="167"/>
      <c r="Q1205" s="610"/>
      <c r="R1205" s="610"/>
      <c r="S1205" s="610"/>
      <c r="T1205" s="610"/>
      <c r="U1205" s="610"/>
      <c r="V1205" s="610"/>
      <c r="W1205" s="610"/>
      <c r="X1205" s="1387"/>
      <c r="Y1205" s="756"/>
      <c r="Z1205" s="756"/>
      <c r="AA1205" s="690"/>
    </row>
    <row r="1206" spans="1:28" ht="39" customHeight="1" x14ac:dyDescent="0.25">
      <c r="A1206" s="589">
        <v>1</v>
      </c>
      <c r="B1206" s="63" t="s">
        <v>440</v>
      </c>
      <c r="C1206" s="1348"/>
      <c r="D1206" s="613"/>
      <c r="E1206" s="741"/>
      <c r="F1206" s="8"/>
      <c r="G1206" s="8"/>
      <c r="H1206" s="167"/>
      <c r="I1206" s="618"/>
      <c r="J1206" s="618"/>
      <c r="K1206" s="167"/>
      <c r="L1206" s="167"/>
      <c r="M1206" s="167"/>
      <c r="N1206" s="167"/>
      <c r="O1206" s="167"/>
      <c r="P1206" s="167"/>
      <c r="Q1206" s="610"/>
      <c r="R1206" s="610"/>
      <c r="S1206" s="610"/>
      <c r="T1206" s="610"/>
      <c r="U1206" s="610"/>
      <c r="V1206" s="610"/>
      <c r="W1206" s="610"/>
      <c r="X1206" s="1387"/>
      <c r="Y1206" s="756"/>
      <c r="Z1206" s="756"/>
      <c r="AA1206" s="690"/>
    </row>
    <row r="1207" spans="1:28" ht="39" customHeight="1" x14ac:dyDescent="0.25">
      <c r="A1207" s="589">
        <v>1</v>
      </c>
      <c r="B1207" s="102" t="s">
        <v>441</v>
      </c>
      <c r="C1207" s="1348"/>
      <c r="D1207" s="613"/>
      <c r="E1207" s="1425">
        <f>SUM(E1208:E1210)</f>
        <v>0</v>
      </c>
      <c r="F1207" s="162">
        <f t="shared" ref="F1207:G1207" si="689">SUM(F1208:F1210)</f>
        <v>0</v>
      </c>
      <c r="G1207" s="162">
        <f t="shared" si="689"/>
        <v>0</v>
      </c>
      <c r="H1207" s="163" t="e">
        <f>G1207/F1207*100</f>
        <v>#DIV/0!</v>
      </c>
      <c r="I1207" s="618"/>
      <c r="J1207" s="618"/>
      <c r="K1207" s="167"/>
      <c r="L1207" s="167"/>
      <c r="M1207" s="167"/>
      <c r="N1207" s="167"/>
      <c r="O1207" s="167"/>
      <c r="P1207" s="167"/>
      <c r="Q1207" s="610"/>
      <c r="R1207" s="610"/>
      <c r="S1207" s="610"/>
      <c r="T1207" s="610"/>
      <c r="U1207" s="610"/>
      <c r="V1207" s="610"/>
      <c r="W1207" s="610"/>
      <c r="X1207" s="1387"/>
      <c r="Y1207" s="756"/>
      <c r="Z1207" s="756"/>
      <c r="AA1207" s="690"/>
    </row>
    <row r="1208" spans="1:28" ht="43.5" customHeight="1" x14ac:dyDescent="0.25">
      <c r="A1208" s="589">
        <v>1</v>
      </c>
      <c r="B1208" s="63" t="s">
        <v>442</v>
      </c>
      <c r="C1208" s="1348"/>
      <c r="D1208" s="613"/>
      <c r="E1208" s="741"/>
      <c r="F1208" s="8">
        <f>ROUND(E1208/12*$B$4,0)</f>
        <v>0</v>
      </c>
      <c r="G1208" s="8"/>
      <c r="H1208" s="167" t="e">
        <f>G1208/F1208*100</f>
        <v>#DIV/0!</v>
      </c>
      <c r="I1208" s="618"/>
      <c r="J1208" s="618"/>
      <c r="K1208" s="167"/>
      <c r="L1208" s="167"/>
      <c r="M1208" s="167"/>
      <c r="N1208" s="167"/>
      <c r="O1208" s="167"/>
      <c r="P1208" s="167"/>
      <c r="Q1208" s="610"/>
      <c r="R1208" s="610"/>
      <c r="S1208" s="610"/>
      <c r="T1208" s="610"/>
      <c r="U1208" s="610"/>
      <c r="V1208" s="610"/>
      <c r="W1208" s="610"/>
      <c r="X1208" s="1387"/>
      <c r="Y1208" s="756"/>
      <c r="Z1208" s="756"/>
      <c r="AA1208" s="690"/>
    </row>
    <row r="1209" spans="1:28" ht="47.25" customHeight="1" x14ac:dyDescent="0.25">
      <c r="A1209" s="589">
        <v>1</v>
      </c>
      <c r="B1209" s="63" t="s">
        <v>443</v>
      </c>
      <c r="C1209" s="1348"/>
      <c r="D1209" s="613"/>
      <c r="E1209" s="741"/>
      <c r="F1209" s="8"/>
      <c r="G1209" s="8"/>
      <c r="H1209" s="167"/>
      <c r="I1209" s="618"/>
      <c r="J1209" s="618"/>
      <c r="K1209" s="167"/>
      <c r="L1209" s="167"/>
      <c r="M1209" s="167"/>
      <c r="N1209" s="167"/>
      <c r="O1209" s="167"/>
      <c r="P1209" s="167"/>
      <c r="Q1209" s="610"/>
      <c r="R1209" s="610"/>
      <c r="S1209" s="610"/>
      <c r="T1209" s="610"/>
      <c r="U1209" s="610"/>
      <c r="V1209" s="610"/>
      <c r="W1209" s="610"/>
      <c r="X1209" s="1387"/>
      <c r="Y1209" s="756"/>
      <c r="Z1209" s="756"/>
      <c r="AA1209" s="690"/>
    </row>
    <row r="1210" spans="1:28" ht="50.25" customHeight="1" x14ac:dyDescent="0.25">
      <c r="A1210" s="589">
        <v>1</v>
      </c>
      <c r="B1210" s="63" t="s">
        <v>444</v>
      </c>
      <c r="C1210" s="1348"/>
      <c r="D1210" s="613"/>
      <c r="E1210" s="741"/>
      <c r="F1210" s="8"/>
      <c r="G1210" s="8"/>
      <c r="H1210" s="167"/>
      <c r="I1210" s="618"/>
      <c r="J1210" s="618"/>
      <c r="K1210" s="167"/>
      <c r="L1210" s="167"/>
      <c r="M1210" s="167"/>
      <c r="N1210" s="167"/>
      <c r="O1210" s="167"/>
      <c r="P1210" s="167"/>
      <c r="Q1210" s="610"/>
      <c r="R1210" s="610"/>
      <c r="S1210" s="610"/>
      <c r="T1210" s="610"/>
      <c r="U1210" s="610"/>
      <c r="V1210" s="610"/>
      <c r="W1210" s="610"/>
      <c r="X1210" s="1387"/>
      <c r="Y1210" s="756"/>
      <c r="Z1210" s="756"/>
      <c r="AA1210" s="690"/>
    </row>
    <row r="1211" spans="1:28" ht="24.95" customHeight="1" x14ac:dyDescent="0.25">
      <c r="A1211" s="589">
        <v>1</v>
      </c>
      <c r="B1211" s="101" t="s">
        <v>404</v>
      </c>
      <c r="C1211" s="1348"/>
      <c r="D1211" s="613"/>
      <c r="E1211" s="768">
        <f>E1212+E1213+E1217</f>
        <v>0</v>
      </c>
      <c r="F1211" s="167">
        <f t="shared" ref="F1211:G1211" si="690">F1212+F1213+F1217</f>
        <v>0</v>
      </c>
      <c r="G1211" s="167">
        <f t="shared" si="690"/>
        <v>0</v>
      </c>
      <c r="H1211" s="167" t="e">
        <f>G1211/F1211*100</f>
        <v>#DIV/0!</v>
      </c>
      <c r="I1211" s="618"/>
      <c r="J1211" s="618"/>
      <c r="K1211" s="167"/>
      <c r="L1211" s="167"/>
      <c r="M1211" s="167"/>
      <c r="N1211" s="167"/>
      <c r="O1211" s="167"/>
      <c r="P1211" s="167"/>
      <c r="Q1211" s="610"/>
      <c r="R1211" s="610"/>
      <c r="S1211" s="610"/>
      <c r="T1211" s="610"/>
      <c r="U1211" s="610"/>
      <c r="V1211" s="610"/>
      <c r="W1211" s="610"/>
      <c r="X1211" s="1387"/>
      <c r="Y1211" s="756"/>
      <c r="Z1211" s="756"/>
      <c r="AA1211" s="690"/>
    </row>
    <row r="1212" spans="1:28" ht="24.95" customHeight="1" x14ac:dyDescent="0.25">
      <c r="A1212" s="589">
        <v>1</v>
      </c>
      <c r="B1212" s="63" t="s">
        <v>389</v>
      </c>
      <c r="C1212" s="1348"/>
      <c r="D1212" s="613"/>
      <c r="E1212" s="741"/>
      <c r="F1212" s="8">
        <f>ROUND(E1212/12*$B$4,0)</f>
        <v>0</v>
      </c>
      <c r="G1212" s="8"/>
      <c r="H1212" s="167" t="e">
        <f>G1212/F1212*100</f>
        <v>#DIV/0!</v>
      </c>
      <c r="I1212" s="618"/>
      <c r="J1212" s="618"/>
      <c r="K1212" s="167"/>
      <c r="L1212" s="167"/>
      <c r="M1212" s="167"/>
      <c r="N1212" s="167"/>
      <c r="O1212" s="167"/>
      <c r="P1212" s="167"/>
      <c r="Q1212" s="610"/>
      <c r="R1212" s="610"/>
      <c r="S1212" s="610"/>
      <c r="T1212" s="610"/>
      <c r="U1212" s="610"/>
      <c r="V1212" s="610"/>
      <c r="W1212" s="610"/>
      <c r="X1212" s="1387"/>
      <c r="Y1212" s="756"/>
      <c r="Z1212" s="756"/>
      <c r="AA1212" s="690"/>
    </row>
    <row r="1213" spans="1:28" ht="24.95" customHeight="1" x14ac:dyDescent="0.25">
      <c r="A1213" s="589">
        <v>1</v>
      </c>
      <c r="B1213" s="102" t="s">
        <v>390</v>
      </c>
      <c r="C1213" s="1348"/>
      <c r="D1213" s="613"/>
      <c r="E1213" s="741">
        <f>E1214</f>
        <v>0</v>
      </c>
      <c r="F1213" s="8">
        <f t="shared" ref="F1213:G1213" si="691">F1214</f>
        <v>0</v>
      </c>
      <c r="G1213" s="8">
        <f t="shared" si="691"/>
        <v>0</v>
      </c>
      <c r="H1213" s="167" t="e">
        <f>G1213/F1213*100</f>
        <v>#DIV/0!</v>
      </c>
      <c r="I1213" s="618"/>
      <c r="J1213" s="618"/>
      <c r="K1213" s="167"/>
      <c r="L1213" s="167"/>
      <c r="M1213" s="167"/>
      <c r="N1213" s="167"/>
      <c r="O1213" s="167"/>
      <c r="P1213" s="167"/>
      <c r="Q1213" s="610"/>
      <c r="R1213" s="610"/>
      <c r="S1213" s="610"/>
      <c r="T1213" s="610"/>
      <c r="U1213" s="610"/>
      <c r="V1213" s="610"/>
      <c r="W1213" s="610"/>
      <c r="X1213" s="1387"/>
      <c r="Y1213" s="756"/>
      <c r="Z1213" s="756">
        <f t="shared" si="646"/>
        <v>0</v>
      </c>
      <c r="AA1213" s="690"/>
    </row>
    <row r="1214" spans="1:28" ht="24.95" customHeight="1" x14ac:dyDescent="0.25">
      <c r="A1214" s="589">
        <v>1</v>
      </c>
      <c r="B1214" s="63" t="s">
        <v>391</v>
      </c>
      <c r="C1214" s="1348"/>
      <c r="D1214" s="63"/>
      <c r="E1214" s="620"/>
      <c r="F1214" s="137">
        <f>ROUND(E1214/12*$B$4,0)</f>
        <v>0</v>
      </c>
      <c r="G1214" s="164"/>
      <c r="H1214" s="164" t="e">
        <f>G1214/F1214*100</f>
        <v>#DIV/0!</v>
      </c>
      <c r="I1214" s="618"/>
      <c r="J1214" s="618"/>
      <c r="K1214" s="148"/>
      <c r="L1214" s="148"/>
      <c r="M1214" s="148"/>
      <c r="N1214" s="148"/>
      <c r="O1214" s="148"/>
      <c r="P1214" s="148"/>
      <c r="Q1214" s="610"/>
      <c r="R1214" s="610"/>
      <c r="S1214" s="610">
        <f t="shared" si="643"/>
        <v>0</v>
      </c>
      <c r="T1214" s="610"/>
      <c r="U1214" s="610"/>
      <c r="V1214" s="610"/>
      <c r="W1214" s="610"/>
      <c r="X1214" s="1387"/>
      <c r="Y1214" s="756"/>
      <c r="Z1214" s="756">
        <f t="shared" si="646"/>
        <v>0</v>
      </c>
      <c r="AA1214" s="690"/>
    </row>
    <row r="1215" spans="1:28" ht="24.95" customHeight="1" x14ac:dyDescent="0.25">
      <c r="A1215" s="589">
        <v>1</v>
      </c>
      <c r="B1215" s="63" t="s">
        <v>415</v>
      </c>
      <c r="C1215" s="1348"/>
      <c r="D1215" s="63"/>
      <c r="E1215" s="620"/>
      <c r="F1215" s="137"/>
      <c r="G1215" s="164"/>
      <c r="H1215" s="164"/>
      <c r="I1215" s="618"/>
      <c r="J1215" s="618"/>
      <c r="K1215" s="148"/>
      <c r="L1215" s="148"/>
      <c r="M1215" s="148"/>
      <c r="N1215" s="148"/>
      <c r="O1215" s="148"/>
      <c r="P1215" s="148"/>
      <c r="Q1215" s="610"/>
      <c r="R1215" s="610"/>
      <c r="S1215" s="610">
        <f t="shared" si="643"/>
        <v>0</v>
      </c>
      <c r="T1215" s="610"/>
      <c r="U1215" s="610"/>
      <c r="V1215" s="610"/>
      <c r="W1215" s="610"/>
      <c r="X1215" s="1387"/>
      <c r="Y1215" s="756"/>
      <c r="Z1215" s="756">
        <f t="shared" si="646"/>
        <v>0</v>
      </c>
      <c r="AA1215" s="690"/>
    </row>
    <row r="1216" spans="1:28" ht="35.25" customHeight="1" x14ac:dyDescent="0.25">
      <c r="A1216" s="589">
        <v>1</v>
      </c>
      <c r="B1216" s="63" t="s">
        <v>392</v>
      </c>
      <c r="C1216" s="1348"/>
      <c r="D1216" s="63"/>
      <c r="E1216" s="620"/>
      <c r="F1216" s="137"/>
      <c r="G1216" s="164"/>
      <c r="H1216" s="164"/>
      <c r="I1216" s="618"/>
      <c r="J1216" s="618"/>
      <c r="K1216" s="148"/>
      <c r="L1216" s="148"/>
      <c r="M1216" s="148"/>
      <c r="N1216" s="148"/>
      <c r="O1216" s="148"/>
      <c r="P1216" s="148"/>
      <c r="Q1216" s="610"/>
      <c r="R1216" s="610"/>
      <c r="S1216" s="610">
        <f t="shared" si="643"/>
        <v>0</v>
      </c>
      <c r="T1216" s="610"/>
      <c r="U1216" s="610"/>
      <c r="V1216" s="610"/>
      <c r="W1216" s="610"/>
      <c r="X1216" s="1387"/>
      <c r="Y1216" s="756"/>
      <c r="Z1216" s="756">
        <f t="shared" si="646"/>
        <v>0</v>
      </c>
      <c r="AA1216" s="690"/>
      <c r="AB1216" s="589"/>
    </row>
    <row r="1217" spans="1:27" s="589" customFormat="1" ht="32.25" customHeight="1" x14ac:dyDescent="0.25">
      <c r="A1217" s="589">
        <v>1</v>
      </c>
      <c r="B1217" s="63" t="s">
        <v>445</v>
      </c>
      <c r="C1217" s="1348"/>
      <c r="D1217" s="63"/>
      <c r="E1217" s="620"/>
      <c r="F1217" s="137">
        <f t="shared" ref="F1217" si="692">E1217/12*$B$4</f>
        <v>0</v>
      </c>
      <c r="G1217" s="164"/>
      <c r="H1217" s="164" t="e">
        <f>G1217/F1217*100</f>
        <v>#DIV/0!</v>
      </c>
      <c r="I1217" s="618"/>
      <c r="J1217" s="618"/>
      <c r="K1217" s="148"/>
      <c r="L1217" s="148"/>
      <c r="M1217" s="148"/>
      <c r="N1217" s="148"/>
      <c r="O1217" s="148"/>
      <c r="P1217" s="148"/>
      <c r="Q1217" s="610"/>
      <c r="R1217" s="610"/>
      <c r="S1217" s="610">
        <f t="shared" si="643"/>
        <v>0</v>
      </c>
      <c r="T1217" s="610"/>
      <c r="U1217" s="610"/>
      <c r="V1217" s="610"/>
      <c r="W1217" s="610"/>
      <c r="X1217" s="1387"/>
      <c r="Y1217" s="756"/>
      <c r="Z1217" s="756">
        <f t="shared" si="646"/>
        <v>0</v>
      </c>
      <c r="AA1217" s="690"/>
    </row>
    <row r="1218" spans="1:27" s="589" customFormat="1" ht="56.25" customHeight="1" x14ac:dyDescent="0.25">
      <c r="A1218" s="589">
        <v>1</v>
      </c>
      <c r="B1218" s="63" t="s">
        <v>393</v>
      </c>
      <c r="C1218" s="1348"/>
      <c r="D1218" s="63"/>
      <c r="E1218" s="620"/>
      <c r="F1218" s="137"/>
      <c r="G1218" s="164"/>
      <c r="H1218" s="164"/>
      <c r="I1218" s="618"/>
      <c r="J1218" s="618"/>
      <c r="K1218" s="148"/>
      <c r="L1218" s="148"/>
      <c r="M1218" s="148"/>
      <c r="N1218" s="148"/>
      <c r="O1218" s="148"/>
      <c r="P1218" s="148"/>
      <c r="Q1218" s="610"/>
      <c r="R1218" s="610"/>
      <c r="S1218" s="610"/>
      <c r="T1218" s="610"/>
      <c r="U1218" s="610"/>
      <c r="V1218" s="610"/>
      <c r="W1218" s="610"/>
      <c r="X1218" s="1387"/>
      <c r="Y1218" s="756"/>
      <c r="Z1218" s="756">
        <f t="shared" si="646"/>
        <v>0</v>
      </c>
      <c r="AA1218" s="690"/>
    </row>
    <row r="1219" spans="1:27" s="589" customFormat="1" ht="42" customHeight="1" x14ac:dyDescent="0.25">
      <c r="A1219" s="589">
        <v>1</v>
      </c>
      <c r="B1219" s="62" t="s">
        <v>394</v>
      </c>
      <c r="C1219" s="1348"/>
      <c r="D1219" s="63"/>
      <c r="E1219" s="620"/>
      <c r="F1219" s="137"/>
      <c r="G1219" s="164"/>
      <c r="H1219" s="164"/>
      <c r="I1219" s="618"/>
      <c r="J1219" s="618"/>
      <c r="K1219" s="148"/>
      <c r="L1219" s="148"/>
      <c r="M1219" s="148"/>
      <c r="N1219" s="148"/>
      <c r="O1219" s="148"/>
      <c r="P1219" s="148"/>
      <c r="Q1219" s="610"/>
      <c r="R1219" s="610"/>
      <c r="S1219" s="610">
        <f t="shared" si="643"/>
        <v>0</v>
      </c>
      <c r="T1219" s="610"/>
      <c r="U1219" s="610"/>
      <c r="V1219" s="610"/>
      <c r="W1219" s="610"/>
      <c r="X1219" s="1387"/>
      <c r="Y1219" s="756"/>
      <c r="Z1219" s="756">
        <f t="shared" si="646"/>
        <v>0</v>
      </c>
      <c r="AA1219" s="690"/>
    </row>
    <row r="1220" spans="1:27" s="589" customFormat="1" ht="24.95" customHeight="1" x14ac:dyDescent="0.25">
      <c r="A1220" s="589">
        <v>1</v>
      </c>
      <c r="B1220" s="101" t="s">
        <v>405</v>
      </c>
      <c r="C1220" s="1999"/>
      <c r="D1220" s="324"/>
      <c r="E1220" s="752"/>
      <c r="F1220" s="1332"/>
      <c r="G1220" s="1050"/>
      <c r="H1220" s="1050"/>
      <c r="I1220" s="1028"/>
      <c r="J1220" s="1028"/>
      <c r="K1220" s="1027"/>
      <c r="L1220" s="1027"/>
      <c r="M1220" s="1027"/>
      <c r="N1220" s="1027"/>
      <c r="O1220" s="1027"/>
      <c r="P1220" s="1027"/>
      <c r="Q1220" s="610"/>
      <c r="R1220" s="610"/>
      <c r="S1220" s="610">
        <f t="shared" si="643"/>
        <v>0</v>
      </c>
      <c r="T1220" s="610"/>
      <c r="U1220" s="610"/>
      <c r="V1220" s="610"/>
      <c r="W1220" s="610"/>
      <c r="X1220" s="1387"/>
      <c r="Y1220" s="756"/>
      <c r="Z1220" s="756">
        <f t="shared" si="646"/>
        <v>0</v>
      </c>
      <c r="AA1220" s="690"/>
    </row>
    <row r="1221" spans="1:27" s="589" customFormat="1" ht="24.95" customHeight="1" x14ac:dyDescent="0.25">
      <c r="A1221" s="589">
        <v>1</v>
      </c>
      <c r="B1221" s="101" t="s">
        <v>417</v>
      </c>
      <c r="C1221" s="2041"/>
      <c r="D1221" s="1959"/>
      <c r="E1221" s="1287"/>
      <c r="F1221" s="537"/>
      <c r="G1221" s="136"/>
      <c r="H1221" s="136"/>
      <c r="I1221" s="872"/>
      <c r="J1221" s="872"/>
      <c r="K1221" s="1904"/>
      <c r="L1221" s="1904"/>
      <c r="M1221" s="1904"/>
      <c r="N1221" s="1904"/>
      <c r="O1221" s="1904"/>
      <c r="P1221" s="1904"/>
      <c r="Q1221" s="873"/>
      <c r="R1221" s="873">
        <f t="shared" ref="R1221" si="693">Q1221/12*$B$4</f>
        <v>0</v>
      </c>
      <c r="S1221" s="873">
        <f t="shared" si="643"/>
        <v>0</v>
      </c>
      <c r="T1221" s="873"/>
      <c r="U1221" s="873">
        <f>S1221-R1221</f>
        <v>0</v>
      </c>
      <c r="V1221" s="873"/>
      <c r="W1221" s="873"/>
      <c r="X1221" s="1287">
        <f>SUM(X1187+X1219*3.2)</f>
        <v>0</v>
      </c>
      <c r="Y1221" s="1330">
        <f>Y1219+Y1187</f>
        <v>0</v>
      </c>
      <c r="Z1221" s="1330">
        <f t="shared" si="646"/>
        <v>0</v>
      </c>
      <c r="AA1221" s="690"/>
    </row>
    <row r="1222" spans="1:27" s="589" customFormat="1" ht="24.95" customHeight="1" x14ac:dyDescent="0.25">
      <c r="A1222" s="589">
        <v>1</v>
      </c>
      <c r="B1222" s="63" t="s">
        <v>418</v>
      </c>
      <c r="C1222" s="1347"/>
      <c r="D1222" s="322"/>
      <c r="E1222" s="44"/>
      <c r="F1222" s="899"/>
      <c r="G1222" s="12"/>
      <c r="H1222" s="12"/>
      <c r="I1222" s="1992"/>
      <c r="J1222" s="1992"/>
      <c r="K1222" s="1135"/>
      <c r="L1222" s="1135"/>
      <c r="M1222" s="1135"/>
      <c r="N1222" s="1135"/>
      <c r="O1222" s="1135"/>
      <c r="P1222" s="1135"/>
      <c r="Q1222" s="610"/>
      <c r="R1222" s="610"/>
      <c r="S1222" s="610">
        <f t="shared" si="643"/>
        <v>0</v>
      </c>
      <c r="T1222" s="610"/>
      <c r="U1222" s="610"/>
      <c r="V1222" s="610"/>
      <c r="W1222" s="610"/>
      <c r="X1222" s="1387"/>
      <c r="Y1222" s="756"/>
      <c r="Z1222" s="756">
        <f t="shared" si="646"/>
        <v>0</v>
      </c>
      <c r="AA1222" s="690"/>
    </row>
    <row r="1223" spans="1:27" s="589" customFormat="1" ht="15.75" customHeight="1" x14ac:dyDescent="0.25">
      <c r="A1223" s="589">
        <v>1</v>
      </c>
      <c r="B1223" s="112" t="s">
        <v>419</v>
      </c>
      <c r="C1223" s="1348"/>
      <c r="D1223" s="63"/>
      <c r="E1223" s="620"/>
      <c r="F1223" s="164"/>
      <c r="G1223" s="164"/>
      <c r="H1223" s="164"/>
      <c r="I1223" s="618"/>
      <c r="J1223" s="618"/>
      <c r="K1223" s="148"/>
      <c r="L1223" s="148"/>
      <c r="M1223" s="148"/>
      <c r="N1223" s="148"/>
      <c r="O1223" s="148"/>
      <c r="P1223" s="148"/>
      <c r="Q1223" s="610"/>
      <c r="R1223" s="610"/>
      <c r="S1223" s="610">
        <f t="shared" si="643"/>
        <v>0</v>
      </c>
      <c r="T1223" s="610"/>
      <c r="U1223" s="610"/>
      <c r="V1223" s="610"/>
      <c r="W1223" s="610"/>
      <c r="X1223" s="1529" t="e">
        <f>X1224+X1225+#REF!+#REF!</f>
        <v>#REF!</v>
      </c>
      <c r="Y1223" s="761" t="e">
        <f>Y1224+Y1225+#REF!+#REF!</f>
        <v>#REF!</v>
      </c>
      <c r="Z1223" s="761" t="e">
        <f t="shared" si="646"/>
        <v>#REF!</v>
      </c>
      <c r="AA1223" s="690"/>
    </row>
    <row r="1224" spans="1:27" s="589" customFormat="1" ht="28.5" customHeight="1" x14ac:dyDescent="0.25">
      <c r="A1224" s="589">
        <v>1</v>
      </c>
      <c r="B1224" s="101" t="s">
        <v>395</v>
      </c>
      <c r="C1224" s="1348"/>
      <c r="D1224" s="63"/>
      <c r="E1224" s="620"/>
      <c r="F1224" s="137">
        <f t="shared" ref="F1224:F1247" si="694">ROUND(E1224/12*$B$4,0)</f>
        <v>0</v>
      </c>
      <c r="G1224" s="164">
        <v>2</v>
      </c>
      <c r="H1224" s="164" t="e">
        <f>G1224/F1224*100</f>
        <v>#DIV/0!</v>
      </c>
      <c r="I1224" s="618"/>
      <c r="J1224" s="618"/>
      <c r="K1224" s="148"/>
      <c r="L1224" s="148"/>
      <c r="M1224" s="148"/>
      <c r="N1224" s="148"/>
      <c r="O1224" s="148"/>
      <c r="P1224" s="148"/>
      <c r="Q1224" s="610"/>
      <c r="R1224" s="610"/>
      <c r="S1224" s="610">
        <f t="shared" si="643"/>
        <v>0</v>
      </c>
      <c r="T1224" s="610"/>
      <c r="U1224" s="610"/>
      <c r="V1224" s="610"/>
      <c r="W1224" s="610"/>
      <c r="X1224" s="1529"/>
      <c r="Y1224" s="761"/>
      <c r="Z1224" s="761">
        <f t="shared" si="646"/>
        <v>0</v>
      </c>
      <c r="AA1224" s="690"/>
    </row>
    <row r="1225" spans="1:27" s="589" customFormat="1" ht="29.25" customHeight="1" x14ac:dyDescent="0.25">
      <c r="A1225" s="589">
        <v>1</v>
      </c>
      <c r="B1225" s="6" t="s">
        <v>256</v>
      </c>
      <c r="C1225" s="1919"/>
      <c r="D1225" s="63"/>
      <c r="E1225" s="620"/>
      <c r="F1225" s="164"/>
      <c r="G1225" s="164"/>
      <c r="H1225" s="164"/>
      <c r="I1225" s="618"/>
      <c r="J1225" s="618"/>
      <c r="K1225" s="148"/>
      <c r="L1225" s="148"/>
      <c r="M1225" s="148"/>
      <c r="N1225" s="148"/>
      <c r="O1225" s="148"/>
      <c r="P1225" s="148"/>
      <c r="Q1225" s="610"/>
      <c r="R1225" s="610"/>
      <c r="S1225" s="610">
        <f t="shared" si="643"/>
        <v>0</v>
      </c>
      <c r="T1225" s="610"/>
      <c r="U1225" s="610"/>
      <c r="V1225" s="610"/>
      <c r="W1225" s="610"/>
      <c r="X1225" s="1529" t="e">
        <f>X1226+#REF!</f>
        <v>#REF!</v>
      </c>
      <c r="Y1225" s="761" t="e">
        <f>Y1226+#REF!</f>
        <v>#REF!</v>
      </c>
      <c r="Z1225" s="761" t="e">
        <f t="shared" si="646"/>
        <v>#REF!</v>
      </c>
      <c r="AA1225" s="690"/>
    </row>
    <row r="1226" spans="1:27" s="589" customFormat="1" ht="60" customHeight="1" x14ac:dyDescent="0.25">
      <c r="A1226" s="589">
        <v>1</v>
      </c>
      <c r="B1226" s="104" t="s">
        <v>426</v>
      </c>
      <c r="C1226" s="1348"/>
      <c r="D1226" s="63"/>
      <c r="E1226" s="620"/>
      <c r="F1226" s="137"/>
      <c r="G1226" s="164"/>
      <c r="H1226" s="164"/>
      <c r="I1226" s="618"/>
      <c r="J1226" s="618"/>
      <c r="K1226" s="148"/>
      <c r="L1226" s="148"/>
      <c r="M1226" s="148"/>
      <c r="N1226" s="148"/>
      <c r="O1226" s="148"/>
      <c r="P1226" s="148"/>
      <c r="Q1226" s="610"/>
      <c r="R1226" s="610"/>
      <c r="S1226" s="610">
        <f t="shared" si="643"/>
        <v>0</v>
      </c>
      <c r="T1226" s="610"/>
      <c r="U1226" s="610"/>
      <c r="V1226" s="610"/>
      <c r="W1226" s="610"/>
      <c r="X1226" s="1529"/>
      <c r="Y1226" s="761"/>
      <c r="Z1226" s="761">
        <f t="shared" si="646"/>
        <v>0</v>
      </c>
      <c r="AA1226" s="690"/>
    </row>
    <row r="1227" spans="1:27" s="589" customFormat="1" ht="17.25" customHeight="1" x14ac:dyDescent="0.25">
      <c r="A1227" s="589">
        <v>1</v>
      </c>
      <c r="B1227" s="139" t="s">
        <v>299</v>
      </c>
      <c r="C1227" s="1957"/>
      <c r="D1227" s="1958"/>
      <c r="E1227" s="1425">
        <f>SUM(E1228:E1247)</f>
        <v>0</v>
      </c>
      <c r="F1227" s="2047">
        <f t="shared" ref="F1227:G1227" si="695">SUM(F1228:F1247)</f>
        <v>0</v>
      </c>
      <c r="G1227" s="2048">
        <f t="shared" si="695"/>
        <v>2</v>
      </c>
      <c r="H1227" s="8" t="e">
        <f>G1227/F1227*100</f>
        <v>#DIV/0!</v>
      </c>
      <c r="I1227" s="618"/>
      <c r="J1227" s="618"/>
      <c r="K1227" s="618"/>
      <c r="L1227" s="618"/>
      <c r="M1227" s="618"/>
      <c r="N1227" s="618"/>
      <c r="O1227" s="618"/>
      <c r="P1227" s="618"/>
      <c r="Q1227" s="69"/>
      <c r="R1227" s="69">
        <f t="shared" ref="R1227" si="696">Q1227/12*$B$4</f>
        <v>0</v>
      </c>
      <c r="S1227" s="69">
        <f t="shared" ref="S1227" si="697">W1227-V1227-T1227</f>
        <v>0.17371999999999999</v>
      </c>
      <c r="T1227" s="69"/>
      <c r="U1227" s="69">
        <f>S1227-R1227</f>
        <v>0.17371999999999999</v>
      </c>
      <c r="V1227" s="69"/>
      <c r="W1227" s="69">
        <v>0.17371999999999999</v>
      </c>
      <c r="X1227" s="1387"/>
      <c r="Y1227" s="1331"/>
      <c r="Z1227" s="756">
        <f t="shared" ref="Z1227:Z1320" si="698">Y1227/1000</f>
        <v>0</v>
      </c>
      <c r="AA1227" s="690"/>
    </row>
    <row r="1228" spans="1:27" s="589" customFormat="1" ht="36.75" customHeight="1" x14ac:dyDescent="0.25">
      <c r="A1228" s="589">
        <v>1</v>
      </c>
      <c r="B1228" s="55" t="s">
        <v>120</v>
      </c>
      <c r="C1228" s="1426"/>
      <c r="D1228" s="15"/>
      <c r="E1228" s="620"/>
      <c r="F1228" s="137">
        <f t="shared" si="694"/>
        <v>0</v>
      </c>
      <c r="G1228" s="137"/>
      <c r="H1228" s="137" t="e">
        <f>G1228/F1228*100</f>
        <v>#DIV/0!</v>
      </c>
      <c r="I1228" s="618"/>
      <c r="J1228" s="618"/>
      <c r="K1228" s="618"/>
      <c r="L1228" s="618"/>
      <c r="M1228" s="618"/>
      <c r="N1228" s="618"/>
      <c r="O1228" s="618"/>
      <c r="P1228" s="618"/>
      <c r="Q1228" s="69"/>
      <c r="R1228" s="69"/>
      <c r="S1228" s="69"/>
      <c r="T1228" s="69"/>
      <c r="U1228" s="69"/>
      <c r="V1228" s="69"/>
      <c r="W1228" s="69"/>
      <c r="X1228" s="1510"/>
      <c r="Y1228" s="1328"/>
      <c r="Z1228" s="1331">
        <f t="shared" si="698"/>
        <v>0</v>
      </c>
      <c r="AA1228" s="690"/>
    </row>
    <row r="1229" spans="1:27" s="589" customFormat="1" ht="36.75" customHeight="1" x14ac:dyDescent="0.25">
      <c r="A1229" s="589">
        <v>1</v>
      </c>
      <c r="B1229" s="55" t="s">
        <v>121</v>
      </c>
      <c r="C1229" s="1426"/>
      <c r="D1229" s="15"/>
      <c r="E1229" s="620"/>
      <c r="F1229" s="137">
        <f t="shared" si="694"/>
        <v>0</v>
      </c>
      <c r="G1229" s="137"/>
      <c r="H1229" s="137"/>
      <c r="I1229" s="618"/>
      <c r="J1229" s="618"/>
      <c r="K1229" s="618"/>
      <c r="L1229" s="618"/>
      <c r="M1229" s="618"/>
      <c r="N1229" s="618"/>
      <c r="O1229" s="618"/>
      <c r="P1229" s="618"/>
      <c r="Q1229" s="69"/>
      <c r="R1229" s="69"/>
      <c r="S1229" s="69"/>
      <c r="T1229" s="69"/>
      <c r="U1229" s="69"/>
      <c r="V1229" s="69"/>
      <c r="W1229" s="69"/>
      <c r="X1229" s="1510"/>
      <c r="Y1229" s="1328"/>
      <c r="Z1229" s="1331"/>
      <c r="AA1229" s="690"/>
    </row>
    <row r="1230" spans="1:27" s="589" customFormat="1" ht="36.75" customHeight="1" x14ac:dyDescent="0.25">
      <c r="A1230" s="589">
        <v>1</v>
      </c>
      <c r="B1230" s="55" t="s">
        <v>347</v>
      </c>
      <c r="C1230" s="748"/>
      <c r="D1230" s="115"/>
      <c r="E1230" s="783"/>
      <c r="F1230" s="137">
        <f t="shared" si="694"/>
        <v>0</v>
      </c>
      <c r="G1230" s="137"/>
      <c r="H1230" s="137" t="e">
        <f>G1230/F1230*100</f>
        <v>#DIV/0!</v>
      </c>
      <c r="I1230" s="618"/>
      <c r="J1230" s="618"/>
      <c r="K1230" s="618"/>
      <c r="L1230" s="618"/>
      <c r="M1230" s="618"/>
      <c r="N1230" s="618"/>
      <c r="O1230" s="618"/>
      <c r="P1230" s="618"/>
      <c r="Q1230" s="69"/>
      <c r="R1230" s="69"/>
      <c r="S1230" s="69"/>
      <c r="T1230" s="69"/>
      <c r="U1230" s="69"/>
      <c r="V1230" s="69"/>
      <c r="W1230" s="69"/>
      <c r="X1230" s="1514"/>
      <c r="Y1230" s="1328"/>
      <c r="Z1230" s="1328">
        <f t="shared" si="698"/>
        <v>0</v>
      </c>
      <c r="AA1230" s="690"/>
    </row>
    <row r="1231" spans="1:27" s="589" customFormat="1" ht="36.75" customHeight="1" x14ac:dyDescent="0.25">
      <c r="A1231" s="589">
        <v>1</v>
      </c>
      <c r="B1231" s="55" t="s">
        <v>398</v>
      </c>
      <c r="C1231" s="748"/>
      <c r="D1231" s="115"/>
      <c r="E1231" s="783"/>
      <c r="F1231" s="137">
        <f t="shared" si="694"/>
        <v>0</v>
      </c>
      <c r="G1231" s="137"/>
      <c r="H1231" s="137"/>
      <c r="I1231" s="618"/>
      <c r="J1231" s="618"/>
      <c r="K1231" s="618"/>
      <c r="L1231" s="618"/>
      <c r="M1231" s="618"/>
      <c r="N1231" s="618"/>
      <c r="O1231" s="618"/>
      <c r="P1231" s="618"/>
      <c r="Q1231" s="69"/>
      <c r="R1231" s="69"/>
      <c r="S1231" s="69"/>
      <c r="T1231" s="69"/>
      <c r="U1231" s="69"/>
      <c r="V1231" s="69"/>
      <c r="W1231" s="69"/>
      <c r="X1231" s="1514"/>
      <c r="Y1231" s="1328"/>
      <c r="Z1231" s="1328"/>
      <c r="AA1231" s="690"/>
    </row>
    <row r="1232" spans="1:27" s="589" customFormat="1" ht="36.75" customHeight="1" x14ac:dyDescent="0.25">
      <c r="A1232" s="589">
        <v>1</v>
      </c>
      <c r="B1232" s="55" t="s">
        <v>64</v>
      </c>
      <c r="C1232" s="98"/>
      <c r="D1232" s="9"/>
      <c r="E1232" s="733"/>
      <c r="F1232" s="137">
        <f t="shared" si="694"/>
        <v>0</v>
      </c>
      <c r="G1232" s="137"/>
      <c r="H1232" s="137" t="e">
        <f>G1232/F1232*100</f>
        <v>#DIV/0!</v>
      </c>
      <c r="I1232" s="618"/>
      <c r="J1232" s="618"/>
      <c r="K1232" s="618"/>
      <c r="L1232" s="618"/>
      <c r="M1232" s="618"/>
      <c r="N1232" s="618"/>
      <c r="O1232" s="618"/>
      <c r="P1232" s="618"/>
      <c r="Q1232" s="69"/>
      <c r="R1232" s="69"/>
      <c r="S1232" s="69"/>
      <c r="T1232" s="69"/>
      <c r="U1232" s="69"/>
      <c r="V1232" s="69"/>
      <c r="W1232" s="69"/>
      <c r="X1232" s="1387"/>
      <c r="Y1232" s="1328"/>
      <c r="Z1232" s="1328">
        <f t="shared" si="698"/>
        <v>0</v>
      </c>
      <c r="AA1232" s="690"/>
    </row>
    <row r="1233" spans="1:28" ht="36.75" customHeight="1" x14ac:dyDescent="0.25">
      <c r="A1233" s="589">
        <v>1</v>
      </c>
      <c r="B1233" s="55" t="s">
        <v>65</v>
      </c>
      <c r="C1233" s="98"/>
      <c r="D1233" s="9"/>
      <c r="E1233" s="733"/>
      <c r="F1233" s="137">
        <f t="shared" si="694"/>
        <v>0</v>
      </c>
      <c r="G1233" s="137"/>
      <c r="H1233" s="137"/>
      <c r="I1233" s="618"/>
      <c r="J1233" s="618"/>
      <c r="K1233" s="618"/>
      <c r="L1233" s="618"/>
      <c r="M1233" s="618"/>
      <c r="N1233" s="618"/>
      <c r="O1233" s="618"/>
      <c r="P1233" s="618"/>
      <c r="Q1233" s="69"/>
      <c r="R1233" s="69"/>
      <c r="S1233" s="69"/>
      <c r="T1233" s="69"/>
      <c r="U1233" s="69"/>
      <c r="V1233" s="69"/>
      <c r="W1233" s="69"/>
      <c r="X1233" s="1387"/>
      <c r="Y1233" s="1328"/>
      <c r="Z1233" s="1328"/>
      <c r="AA1233" s="690"/>
      <c r="AB1233" s="589"/>
    </row>
    <row r="1234" spans="1:28" ht="51" customHeight="1" x14ac:dyDescent="0.25">
      <c r="A1234" s="589">
        <v>1</v>
      </c>
      <c r="B1234" s="55" t="s">
        <v>118</v>
      </c>
      <c r="C1234" s="88"/>
      <c r="D1234" s="10"/>
      <c r="E1234" s="741"/>
      <c r="F1234" s="137">
        <f t="shared" si="694"/>
        <v>0</v>
      </c>
      <c r="G1234" s="8"/>
      <c r="H1234" s="8" t="e">
        <f>G1234/F1234*100</f>
        <v>#DIV/0!</v>
      </c>
      <c r="I1234" s="618"/>
      <c r="J1234" s="618"/>
      <c r="K1234" s="618"/>
      <c r="L1234" s="618"/>
      <c r="M1234" s="618"/>
      <c r="N1234" s="618"/>
      <c r="O1234" s="618"/>
      <c r="P1234" s="618"/>
      <c r="Q1234" s="69"/>
      <c r="R1234" s="69"/>
      <c r="S1234" s="69"/>
      <c r="T1234" s="69"/>
      <c r="U1234" s="69"/>
      <c r="V1234" s="69"/>
      <c r="W1234" s="69"/>
      <c r="X1234" s="1387"/>
      <c r="Y1234" s="756"/>
      <c r="Z1234" s="756">
        <f t="shared" si="698"/>
        <v>0</v>
      </c>
      <c r="AA1234" s="690"/>
      <c r="AB1234" s="589"/>
    </row>
    <row r="1235" spans="1:28" ht="51" customHeight="1" x14ac:dyDescent="0.25">
      <c r="A1235" s="589">
        <v>1</v>
      </c>
      <c r="B1235" s="55" t="s">
        <v>68</v>
      </c>
      <c r="C1235" s="88"/>
      <c r="D1235" s="10"/>
      <c r="E1235" s="741"/>
      <c r="F1235" s="137">
        <f t="shared" si="694"/>
        <v>0</v>
      </c>
      <c r="G1235" s="8"/>
      <c r="H1235" s="8"/>
      <c r="I1235" s="618"/>
      <c r="J1235" s="618"/>
      <c r="K1235" s="618"/>
      <c r="L1235" s="618"/>
      <c r="M1235" s="618"/>
      <c r="N1235" s="618"/>
      <c r="O1235" s="618"/>
      <c r="P1235" s="618"/>
      <c r="Q1235" s="69"/>
      <c r="R1235" s="69"/>
      <c r="S1235" s="69"/>
      <c r="T1235" s="69"/>
      <c r="U1235" s="69"/>
      <c r="V1235" s="69"/>
      <c r="W1235" s="69"/>
      <c r="X1235" s="1510"/>
      <c r="Y1235" s="756"/>
      <c r="Z1235" s="756"/>
      <c r="AA1235" s="690"/>
      <c r="AB1235" s="589"/>
    </row>
    <row r="1236" spans="1:28" ht="51" customHeight="1" x14ac:dyDescent="0.25">
      <c r="A1236" s="589">
        <v>1</v>
      </c>
      <c r="B1236" s="55" t="s">
        <v>93</v>
      </c>
      <c r="C1236" s="1339"/>
      <c r="D1236" s="15"/>
      <c r="E1236" s="741"/>
      <c r="F1236" s="137">
        <f t="shared" si="694"/>
        <v>0</v>
      </c>
      <c r="G1236" s="137"/>
      <c r="H1236" s="137" t="e">
        <f t="shared" ref="H1236:H1252" si="699">G1236/F1236*100</f>
        <v>#DIV/0!</v>
      </c>
      <c r="I1236" s="618"/>
      <c r="J1236" s="618"/>
      <c r="K1236" s="618"/>
      <c r="L1236" s="618"/>
      <c r="M1236" s="618"/>
      <c r="N1236" s="618"/>
      <c r="O1236" s="618"/>
      <c r="P1236" s="618"/>
      <c r="Q1236" s="69"/>
      <c r="R1236" s="69"/>
      <c r="S1236" s="69"/>
      <c r="T1236" s="69"/>
      <c r="U1236" s="69"/>
      <c r="V1236" s="69"/>
      <c r="W1236" s="69"/>
      <c r="X1236" s="1510"/>
      <c r="Y1236" s="756"/>
      <c r="Z1236" s="756"/>
      <c r="AA1236" s="690"/>
      <c r="AB1236" s="589"/>
    </row>
    <row r="1237" spans="1:28" ht="36.75" customHeight="1" x14ac:dyDescent="0.25">
      <c r="A1237" s="589">
        <v>1</v>
      </c>
      <c r="B1237" s="55" t="s">
        <v>117</v>
      </c>
      <c r="C1237" s="98"/>
      <c r="D1237" s="15"/>
      <c r="E1237" s="741"/>
      <c r="F1237" s="137">
        <f t="shared" si="694"/>
        <v>0</v>
      </c>
      <c r="G1237" s="137"/>
      <c r="H1237" s="137" t="e">
        <f t="shared" si="699"/>
        <v>#DIV/0!</v>
      </c>
      <c r="I1237" s="618"/>
      <c r="J1237" s="618"/>
      <c r="K1237" s="618"/>
      <c r="L1237" s="618"/>
      <c r="M1237" s="618"/>
      <c r="N1237" s="618"/>
      <c r="O1237" s="618"/>
      <c r="P1237" s="618"/>
      <c r="Q1237" s="69"/>
      <c r="R1237" s="69"/>
      <c r="S1237" s="69"/>
      <c r="T1237" s="69"/>
      <c r="U1237" s="69"/>
      <c r="V1237" s="69"/>
      <c r="W1237" s="69"/>
      <c r="X1237" s="1514"/>
      <c r="Y1237" s="1328"/>
      <c r="Z1237" s="1331">
        <f t="shared" si="698"/>
        <v>0</v>
      </c>
      <c r="AA1237" s="690"/>
      <c r="AB1237" s="589"/>
    </row>
    <row r="1238" spans="1:28" ht="36.75" customHeight="1" x14ac:dyDescent="0.25">
      <c r="A1238" s="589">
        <v>1</v>
      </c>
      <c r="B1238" s="55" t="s">
        <v>170</v>
      </c>
      <c r="C1238" s="98"/>
      <c r="D1238" s="10"/>
      <c r="E1238" s="741"/>
      <c r="F1238" s="137">
        <f t="shared" si="694"/>
        <v>0</v>
      </c>
      <c r="G1238" s="8"/>
      <c r="H1238" s="8" t="e">
        <f t="shared" si="699"/>
        <v>#DIV/0!</v>
      </c>
      <c r="I1238" s="618"/>
      <c r="J1238" s="618"/>
      <c r="K1238" s="618"/>
      <c r="L1238" s="618"/>
      <c r="M1238" s="618"/>
      <c r="N1238" s="618"/>
      <c r="O1238" s="618"/>
      <c r="P1238" s="618"/>
      <c r="Q1238" s="69"/>
      <c r="R1238" s="69"/>
      <c r="S1238" s="69"/>
      <c r="T1238" s="69"/>
      <c r="U1238" s="69"/>
      <c r="V1238" s="69"/>
      <c r="W1238" s="69"/>
      <c r="X1238" s="1514"/>
      <c r="Y1238" s="756"/>
      <c r="Z1238" s="1328">
        <f t="shared" si="698"/>
        <v>0</v>
      </c>
      <c r="AA1238" s="690"/>
      <c r="AB1238" s="589"/>
    </row>
    <row r="1239" spans="1:28" ht="36.75" customHeight="1" x14ac:dyDescent="0.25">
      <c r="A1239" s="589">
        <v>1</v>
      </c>
      <c r="B1239" s="55" t="s">
        <v>138</v>
      </c>
      <c r="C1239" s="98"/>
      <c r="D1239" s="15"/>
      <c r="E1239" s="741"/>
      <c r="F1239" s="137">
        <f t="shared" si="694"/>
        <v>0</v>
      </c>
      <c r="G1239" s="137"/>
      <c r="H1239" s="137" t="e">
        <f t="shared" si="699"/>
        <v>#DIV/0!</v>
      </c>
      <c r="I1239" s="618"/>
      <c r="J1239" s="618"/>
      <c r="K1239" s="618"/>
      <c r="L1239" s="618"/>
      <c r="M1239" s="618"/>
      <c r="N1239" s="618"/>
      <c r="O1239" s="618"/>
      <c r="P1239" s="618"/>
      <c r="Q1239" s="69"/>
      <c r="R1239" s="69"/>
      <c r="S1239" s="69"/>
      <c r="T1239" s="69"/>
      <c r="U1239" s="69"/>
      <c r="V1239" s="69"/>
      <c r="W1239" s="69"/>
      <c r="X1239" s="1387"/>
      <c r="Y1239" s="756"/>
      <c r="Z1239" s="756">
        <f t="shared" si="698"/>
        <v>0</v>
      </c>
      <c r="AA1239" s="690"/>
      <c r="AB1239" s="589"/>
    </row>
    <row r="1240" spans="1:28" ht="36.75" customHeight="1" x14ac:dyDescent="0.25">
      <c r="A1240" s="589">
        <v>1</v>
      </c>
      <c r="B1240" s="55" t="s">
        <v>92</v>
      </c>
      <c r="C1240" s="98"/>
      <c r="D1240" s="15"/>
      <c r="E1240" s="620"/>
      <c r="F1240" s="137">
        <f t="shared" si="694"/>
        <v>0</v>
      </c>
      <c r="G1240" s="137"/>
      <c r="H1240" s="137" t="e">
        <f t="shared" si="699"/>
        <v>#DIV/0!</v>
      </c>
      <c r="I1240" s="618"/>
      <c r="J1240" s="618"/>
      <c r="K1240" s="618"/>
      <c r="L1240" s="618"/>
      <c r="M1240" s="618"/>
      <c r="N1240" s="618"/>
      <c r="O1240" s="618"/>
      <c r="P1240" s="618"/>
      <c r="Q1240" s="69"/>
      <c r="R1240" s="69"/>
      <c r="S1240" s="69"/>
      <c r="T1240" s="69"/>
      <c r="U1240" s="69"/>
      <c r="V1240" s="69"/>
      <c r="W1240" s="69"/>
      <c r="X1240" s="1510"/>
      <c r="Y1240" s="756"/>
      <c r="Z1240" s="756">
        <f t="shared" si="698"/>
        <v>0</v>
      </c>
      <c r="AA1240" s="690"/>
      <c r="AB1240" s="589"/>
    </row>
    <row r="1241" spans="1:28" ht="36.75" customHeight="1" x14ac:dyDescent="0.25">
      <c r="A1241" s="589">
        <v>1</v>
      </c>
      <c r="B1241" s="55" t="s">
        <v>400</v>
      </c>
      <c r="C1241" s="1338"/>
      <c r="D1241" s="10"/>
      <c r="E1241" s="741"/>
      <c r="F1241" s="137">
        <f t="shared" si="694"/>
        <v>0</v>
      </c>
      <c r="G1241" s="8"/>
      <c r="H1241" s="8" t="e">
        <f t="shared" si="699"/>
        <v>#DIV/0!</v>
      </c>
      <c r="I1241" s="618"/>
      <c r="J1241" s="618"/>
      <c r="K1241" s="618"/>
      <c r="L1241" s="618"/>
      <c r="M1241" s="618"/>
      <c r="N1241" s="618"/>
      <c r="O1241" s="618"/>
      <c r="P1241" s="618"/>
      <c r="Q1241" s="69"/>
      <c r="R1241" s="69"/>
      <c r="S1241" s="69"/>
      <c r="T1241" s="69"/>
      <c r="U1241" s="69"/>
      <c r="V1241" s="69"/>
      <c r="W1241" s="69"/>
      <c r="X1241" s="1387"/>
      <c r="Y1241" s="1331"/>
      <c r="Z1241" s="1331">
        <f t="shared" si="698"/>
        <v>0</v>
      </c>
      <c r="AA1241" s="690"/>
      <c r="AB1241" s="589"/>
    </row>
    <row r="1242" spans="1:28" ht="36.75" customHeight="1" x14ac:dyDescent="0.25">
      <c r="A1242" s="589">
        <v>1</v>
      </c>
      <c r="B1242" s="55" t="s">
        <v>407</v>
      </c>
      <c r="C1242" s="1339"/>
      <c r="D1242" s="10"/>
      <c r="E1242" s="741"/>
      <c r="F1242" s="137">
        <f t="shared" si="694"/>
        <v>0</v>
      </c>
      <c r="G1242" s="8"/>
      <c r="H1242" s="8" t="e">
        <f t="shared" si="699"/>
        <v>#DIV/0!</v>
      </c>
      <c r="I1242" s="618"/>
      <c r="J1242" s="618"/>
      <c r="K1242" s="618"/>
      <c r="L1242" s="618"/>
      <c r="M1242" s="618"/>
      <c r="N1242" s="618"/>
      <c r="O1242" s="618"/>
      <c r="P1242" s="618"/>
      <c r="Q1242" s="69"/>
      <c r="R1242" s="69"/>
      <c r="S1242" s="69"/>
      <c r="T1242" s="69"/>
      <c r="U1242" s="69"/>
      <c r="V1242" s="69"/>
      <c r="W1242" s="69"/>
      <c r="X1242" s="1510"/>
      <c r="Y1242" s="756"/>
      <c r="Z1242" s="1328">
        <f t="shared" si="698"/>
        <v>0</v>
      </c>
      <c r="AA1242" s="690"/>
    </row>
    <row r="1243" spans="1:28" ht="36.75" customHeight="1" x14ac:dyDescent="0.25">
      <c r="A1243" s="589">
        <v>1</v>
      </c>
      <c r="B1243" s="55" t="s">
        <v>36</v>
      </c>
      <c r="C1243" s="1339"/>
      <c r="D1243" s="10"/>
      <c r="E1243" s="741"/>
      <c r="F1243" s="137">
        <f t="shared" si="694"/>
        <v>0</v>
      </c>
      <c r="G1243" s="8"/>
      <c r="H1243" s="8" t="e">
        <f t="shared" si="699"/>
        <v>#DIV/0!</v>
      </c>
      <c r="I1243" s="618"/>
      <c r="J1243" s="618"/>
      <c r="K1243" s="618"/>
      <c r="L1243" s="618"/>
      <c r="M1243" s="618"/>
      <c r="N1243" s="618"/>
      <c r="O1243" s="618"/>
      <c r="P1243" s="618"/>
      <c r="Q1243" s="69"/>
      <c r="R1243" s="69"/>
      <c r="S1243" s="69"/>
      <c r="T1243" s="69"/>
      <c r="U1243" s="69"/>
      <c r="V1243" s="69"/>
      <c r="W1243" s="69"/>
      <c r="X1243" s="1387"/>
      <c r="Y1243" s="1331"/>
      <c r="Z1243" s="1328">
        <f t="shared" si="698"/>
        <v>0</v>
      </c>
      <c r="AA1243" s="690"/>
    </row>
    <row r="1244" spans="1:28" ht="36.75" customHeight="1" x14ac:dyDescent="0.25">
      <c r="A1244" s="589">
        <v>1</v>
      </c>
      <c r="B1244" s="55" t="s">
        <v>31</v>
      </c>
      <c r="C1244" s="88"/>
      <c r="D1244" s="10"/>
      <c r="E1244" s="741"/>
      <c r="F1244" s="137">
        <f t="shared" si="694"/>
        <v>0</v>
      </c>
      <c r="G1244" s="8"/>
      <c r="H1244" s="8" t="e">
        <f t="shared" si="699"/>
        <v>#DIV/0!</v>
      </c>
      <c r="I1244" s="618"/>
      <c r="J1244" s="618"/>
      <c r="K1244" s="618"/>
      <c r="L1244" s="618"/>
      <c r="M1244" s="618"/>
      <c r="N1244" s="618"/>
      <c r="O1244" s="618"/>
      <c r="P1244" s="618"/>
      <c r="Q1244" s="69"/>
      <c r="R1244" s="69"/>
      <c r="S1244" s="69"/>
      <c r="T1244" s="69"/>
      <c r="U1244" s="69"/>
      <c r="V1244" s="69"/>
      <c r="W1244" s="69"/>
      <c r="X1244" s="1510"/>
      <c r="Y1244" s="1331"/>
      <c r="Z1244" s="1328"/>
      <c r="AA1244" s="690"/>
    </row>
    <row r="1245" spans="1:28" ht="36.75" customHeight="1" x14ac:dyDescent="0.25">
      <c r="A1245" s="589">
        <v>1</v>
      </c>
      <c r="B1245" s="55" t="s">
        <v>32</v>
      </c>
      <c r="C1245" s="1339"/>
      <c r="D1245" s="15"/>
      <c r="E1245" s="741"/>
      <c r="F1245" s="137">
        <f t="shared" si="694"/>
        <v>0</v>
      </c>
      <c r="G1245" s="137">
        <v>2</v>
      </c>
      <c r="H1245" s="137" t="e">
        <f t="shared" si="699"/>
        <v>#DIV/0!</v>
      </c>
      <c r="I1245" s="618"/>
      <c r="J1245" s="618"/>
      <c r="K1245" s="618"/>
      <c r="L1245" s="618"/>
      <c r="M1245" s="618"/>
      <c r="N1245" s="618"/>
      <c r="O1245" s="618"/>
      <c r="P1245" s="618"/>
      <c r="Q1245" s="69"/>
      <c r="R1245" s="69"/>
      <c r="S1245" s="69"/>
      <c r="T1245" s="69"/>
      <c r="U1245" s="69"/>
      <c r="V1245" s="69"/>
      <c r="W1245" s="69"/>
      <c r="X1245" s="1510"/>
      <c r="Y1245" s="756"/>
      <c r="Z1245" s="756">
        <f t="shared" si="698"/>
        <v>0</v>
      </c>
      <c r="AA1245" s="690"/>
    </row>
    <row r="1246" spans="1:28" ht="36.75" customHeight="1" x14ac:dyDescent="0.25">
      <c r="A1246" s="589">
        <v>1</v>
      </c>
      <c r="B1246" s="55" t="s">
        <v>185</v>
      </c>
      <c r="C1246" s="1338"/>
      <c r="D1246" s="10"/>
      <c r="E1246" s="741"/>
      <c r="F1246" s="137">
        <f t="shared" si="694"/>
        <v>0</v>
      </c>
      <c r="G1246" s="8"/>
      <c r="H1246" s="8" t="e">
        <f t="shared" si="699"/>
        <v>#DIV/0!</v>
      </c>
      <c r="I1246" s="618"/>
      <c r="J1246" s="618"/>
      <c r="K1246" s="618"/>
      <c r="L1246" s="618"/>
      <c r="M1246" s="618"/>
      <c r="N1246" s="618"/>
      <c r="O1246" s="618"/>
      <c r="P1246" s="618"/>
      <c r="Q1246" s="69"/>
      <c r="R1246" s="69"/>
      <c r="S1246" s="69"/>
      <c r="T1246" s="69"/>
      <c r="U1246" s="69"/>
      <c r="V1246" s="69"/>
      <c r="W1246" s="69"/>
      <c r="X1246" s="1514"/>
      <c r="Y1246" s="1331"/>
      <c r="Z1246" s="1331">
        <f t="shared" si="698"/>
        <v>0</v>
      </c>
      <c r="AA1246" s="690"/>
    </row>
    <row r="1247" spans="1:28" ht="36.75" customHeight="1" x14ac:dyDescent="0.25">
      <c r="A1247" s="589">
        <v>1</v>
      </c>
      <c r="B1247" s="55" t="s">
        <v>74</v>
      </c>
      <c r="C1247" s="1339"/>
      <c r="D1247" s="3"/>
      <c r="E1247" s="1222"/>
      <c r="F1247" s="137">
        <f t="shared" si="694"/>
        <v>0</v>
      </c>
      <c r="G1247" s="137"/>
      <c r="H1247" s="137" t="e">
        <f t="shared" si="699"/>
        <v>#DIV/0!</v>
      </c>
      <c r="I1247" s="618"/>
      <c r="J1247" s="618"/>
      <c r="K1247" s="618"/>
      <c r="L1247" s="618"/>
      <c r="M1247" s="618"/>
      <c r="N1247" s="618"/>
      <c r="O1247" s="618"/>
      <c r="P1247" s="618"/>
      <c r="Q1247" s="69"/>
      <c r="R1247" s="69"/>
      <c r="S1247" s="69"/>
      <c r="T1247" s="69"/>
      <c r="U1247" s="69"/>
      <c r="V1247" s="69"/>
      <c r="W1247" s="69"/>
      <c r="X1247" s="1387"/>
      <c r="Y1247" s="756"/>
      <c r="Z1247" s="756">
        <f t="shared" si="698"/>
        <v>0</v>
      </c>
      <c r="AA1247" s="690"/>
    </row>
    <row r="1248" spans="1:28" ht="36.75" customHeight="1" x14ac:dyDescent="0.25">
      <c r="A1248" s="589">
        <v>1</v>
      </c>
      <c r="B1248" s="104" t="s">
        <v>401</v>
      </c>
      <c r="C1248" s="1339"/>
      <c r="D1248" s="3"/>
      <c r="E1248" s="1224">
        <f>E1211+E1187</f>
        <v>0</v>
      </c>
      <c r="F1248" s="614">
        <f>F1211+F1187</f>
        <v>0</v>
      </c>
      <c r="G1248" s="614">
        <f>G1211+G1187</f>
        <v>0</v>
      </c>
      <c r="H1248" s="614" t="e">
        <f t="shared" si="699"/>
        <v>#DIV/0!</v>
      </c>
      <c r="I1248" s="618"/>
      <c r="J1248" s="618"/>
      <c r="K1248" s="618"/>
      <c r="L1248" s="618"/>
      <c r="M1248" s="618"/>
      <c r="N1248" s="618"/>
      <c r="O1248" s="618"/>
      <c r="P1248" s="618"/>
      <c r="Q1248" s="69"/>
      <c r="R1248" s="69"/>
      <c r="S1248" s="69"/>
      <c r="T1248" s="69"/>
      <c r="U1248" s="69"/>
      <c r="V1248" s="69"/>
      <c r="W1248" s="69"/>
      <c r="X1248" s="1510"/>
      <c r="Y1248" s="1331"/>
      <c r="Z1248" s="756">
        <f t="shared" si="698"/>
        <v>0</v>
      </c>
      <c r="AA1248" s="690"/>
    </row>
    <row r="1249" spans="1:28" ht="30" customHeight="1" x14ac:dyDescent="0.25">
      <c r="A1249" s="589">
        <v>1</v>
      </c>
      <c r="B1249" s="104" t="s">
        <v>446</v>
      </c>
      <c r="C1249" s="98"/>
      <c r="D1249" s="15"/>
      <c r="E1249" s="768">
        <f>E1201</f>
        <v>0</v>
      </c>
      <c r="F1249" s="614">
        <f>F1201</f>
        <v>0</v>
      </c>
      <c r="G1249" s="614">
        <f>G1201</f>
        <v>0</v>
      </c>
      <c r="H1249" s="614" t="e">
        <f t="shared" si="699"/>
        <v>#DIV/0!</v>
      </c>
      <c r="I1249" s="618"/>
      <c r="J1249" s="618"/>
      <c r="K1249" s="618"/>
      <c r="L1249" s="618"/>
      <c r="M1249" s="618"/>
      <c r="N1249" s="618"/>
      <c r="O1249" s="618"/>
      <c r="P1249" s="618"/>
      <c r="Q1249" s="69"/>
      <c r="R1249" s="69"/>
      <c r="S1249" s="69"/>
      <c r="T1249" s="69"/>
      <c r="U1249" s="69"/>
      <c r="V1249" s="69"/>
      <c r="W1249" s="69"/>
      <c r="X1249" s="1514"/>
      <c r="Y1249" s="756"/>
      <c r="Z1249" s="1331">
        <f t="shared" si="698"/>
        <v>0</v>
      </c>
      <c r="AA1249" s="690"/>
    </row>
    <row r="1250" spans="1:28" ht="24.75" customHeight="1" x14ac:dyDescent="0.25">
      <c r="A1250" s="589">
        <v>1</v>
      </c>
      <c r="B1250" s="104" t="s">
        <v>402</v>
      </c>
      <c r="C1250" s="1357"/>
      <c r="D1250" s="1951"/>
      <c r="E1250" s="1408">
        <f>E1220+E1195</f>
        <v>0</v>
      </c>
      <c r="F1250" s="1456">
        <f>F1220+F1195</f>
        <v>0</v>
      </c>
      <c r="G1250" s="1456">
        <f>G1220+G1195</f>
        <v>0</v>
      </c>
      <c r="H1250" s="1456" t="e">
        <f t="shared" si="699"/>
        <v>#DIV/0!</v>
      </c>
      <c r="I1250" s="618"/>
      <c r="J1250" s="618"/>
      <c r="K1250" s="618"/>
      <c r="L1250" s="618"/>
      <c r="M1250" s="618"/>
      <c r="N1250" s="618"/>
      <c r="O1250" s="618"/>
      <c r="P1250" s="618"/>
      <c r="Q1250" s="69"/>
      <c r="R1250" s="69"/>
      <c r="S1250" s="69"/>
      <c r="T1250" s="69"/>
      <c r="U1250" s="69"/>
      <c r="V1250" s="69"/>
      <c r="W1250" s="69"/>
      <c r="X1250" s="1515"/>
      <c r="Y1250" s="1331"/>
      <c r="Z1250" s="1329">
        <f t="shared" si="698"/>
        <v>0</v>
      </c>
      <c r="AA1250" s="690"/>
    </row>
    <row r="1251" spans="1:28" ht="44.25" customHeight="1" x14ac:dyDescent="0.25">
      <c r="A1251" s="589">
        <v>1</v>
      </c>
      <c r="B1251" s="104" t="s">
        <v>403</v>
      </c>
      <c r="C1251" s="771"/>
      <c r="D1251" s="1959"/>
      <c r="E1251" s="1287">
        <f>E1224+E1226</f>
        <v>0</v>
      </c>
      <c r="F1251" s="537">
        <f>F1224+F1226</f>
        <v>0</v>
      </c>
      <c r="G1251" s="136">
        <f>G1224+G1226</f>
        <v>2</v>
      </c>
      <c r="H1251" s="136" t="e">
        <f t="shared" si="699"/>
        <v>#DIV/0!</v>
      </c>
      <c r="I1251" s="872"/>
      <c r="J1251" s="872"/>
      <c r="K1251" s="1904"/>
      <c r="L1251" s="1904"/>
      <c r="M1251" s="1904"/>
      <c r="N1251" s="1904"/>
      <c r="O1251" s="1904"/>
      <c r="P1251" s="1904"/>
      <c r="Q1251" s="873"/>
      <c r="R1251" s="873">
        <f t="shared" ref="R1251:R1252" si="700">Q1251/12*$B$4</f>
        <v>0</v>
      </c>
      <c r="S1251" s="873">
        <f t="shared" si="643"/>
        <v>0</v>
      </c>
      <c r="T1251" s="873"/>
      <c r="U1251" s="873">
        <f>S1251-R1251</f>
        <v>0</v>
      </c>
      <c r="V1251" s="873"/>
      <c r="W1251" s="873"/>
      <c r="X1251" s="1287" t="e">
        <f>SUM(X1223+#REF!)</f>
        <v>#REF!</v>
      </c>
      <c r="Y1251" s="1330" t="e">
        <f>#REF!+Y1223</f>
        <v>#REF!</v>
      </c>
      <c r="Z1251" s="1330" t="e">
        <f t="shared" si="698"/>
        <v>#REF!</v>
      </c>
      <c r="AA1251" s="690"/>
    </row>
    <row r="1252" spans="1:28" ht="15.75" customHeight="1" x14ac:dyDescent="0.25">
      <c r="A1252" s="589">
        <v>1</v>
      </c>
      <c r="B1252" s="105" t="s">
        <v>141</v>
      </c>
      <c r="C1252" s="771"/>
      <c r="D1252" s="105"/>
      <c r="E1252" s="1302">
        <v>74</v>
      </c>
      <c r="F1252" s="1965">
        <f t="shared" ref="F1252" si="701">ROUND(E1252/12*$B$4,0)</f>
        <v>6</v>
      </c>
      <c r="G1252" s="1965">
        <f>G1248+G1249+G1251+G1250*2.9</f>
        <v>2</v>
      </c>
      <c r="H1252" s="1965">
        <f t="shared" si="699"/>
        <v>33.333333333333329</v>
      </c>
      <c r="I1252" s="872"/>
      <c r="J1252" s="872"/>
      <c r="K1252" s="775"/>
      <c r="L1252" s="775"/>
      <c r="M1252" s="775"/>
      <c r="N1252" s="775"/>
      <c r="O1252" s="775"/>
      <c r="P1252" s="775"/>
      <c r="Q1252" s="873">
        <v>83.475999999999999</v>
      </c>
      <c r="R1252" s="873">
        <f t="shared" si="700"/>
        <v>6.9563333333333333</v>
      </c>
      <c r="S1252" s="873">
        <f t="shared" ref="S1252:V1252" si="702">SUM(S1251,S1227,S1201,S1199,S1186)</f>
        <v>0.17371999999999999</v>
      </c>
      <c r="T1252" s="873">
        <f t="shared" si="702"/>
        <v>0</v>
      </c>
      <c r="U1252" s="873">
        <f t="shared" si="702"/>
        <v>0.17371999999999999</v>
      </c>
      <c r="V1252" s="873">
        <f t="shared" si="702"/>
        <v>0</v>
      </c>
      <c r="W1252" s="1330">
        <v>1.94052</v>
      </c>
      <c r="X1252" s="1302" t="e">
        <f>SUM(X1251,X1221)</f>
        <v>#REF!</v>
      </c>
      <c r="Y1252" s="1330" t="e">
        <f>SUM(Y1251,Y1221,Y1227)</f>
        <v>#REF!</v>
      </c>
      <c r="Z1252" s="1330" t="e">
        <f t="shared" si="698"/>
        <v>#REF!</v>
      </c>
      <c r="AA1252" s="690"/>
    </row>
    <row r="1253" spans="1:28" s="640" customFormat="1" ht="14.25" customHeight="1" x14ac:dyDescent="0.25">
      <c r="A1253" s="589">
        <v>1</v>
      </c>
      <c r="B1253" s="1380" t="s">
        <v>29</v>
      </c>
      <c r="C1253" s="1381"/>
      <c r="D1253" s="1543"/>
      <c r="E1253" s="1089"/>
      <c r="F1253" s="158"/>
      <c r="G1253" s="158"/>
      <c r="H1253" s="158"/>
      <c r="I1253" s="1992"/>
      <c r="J1253" s="1992"/>
      <c r="K1253" s="165"/>
      <c r="L1253" s="165"/>
      <c r="M1253" s="165"/>
      <c r="N1253" s="165"/>
      <c r="O1253" s="165"/>
      <c r="P1253" s="165"/>
      <c r="Q1253" s="780"/>
      <c r="R1253" s="780"/>
      <c r="S1253" s="780">
        <f t="shared" ref="S1253:S1363" si="703">W1253-V1253-T1253</f>
        <v>0</v>
      </c>
      <c r="T1253" s="780"/>
      <c r="U1253" s="780"/>
      <c r="V1253" s="780"/>
      <c r="W1253" s="780"/>
      <c r="X1253" s="1442"/>
      <c r="Y1253" s="1402"/>
      <c r="Z1253" s="1402">
        <f t="shared" si="698"/>
        <v>0</v>
      </c>
      <c r="AA1253" s="690"/>
      <c r="AB1253" s="690"/>
    </row>
    <row r="1254" spans="1:28" ht="15" customHeight="1" x14ac:dyDescent="0.25">
      <c r="A1254" s="589">
        <v>1</v>
      </c>
      <c r="B1254" s="11" t="s">
        <v>128</v>
      </c>
      <c r="C1254" s="93"/>
      <c r="D1254" s="613"/>
      <c r="E1254" s="768"/>
      <c r="F1254" s="167"/>
      <c r="G1254" s="167"/>
      <c r="H1254" s="167"/>
      <c r="I1254" s="618"/>
      <c r="J1254" s="618"/>
      <c r="K1254" s="176"/>
      <c r="L1254" s="176"/>
      <c r="M1254" s="176"/>
      <c r="N1254" s="176"/>
      <c r="O1254" s="176"/>
      <c r="P1254" s="176"/>
      <c r="Q1254" s="610"/>
      <c r="R1254" s="610"/>
      <c r="S1254" s="610">
        <f t="shared" si="703"/>
        <v>0</v>
      </c>
      <c r="T1254" s="610"/>
      <c r="U1254" s="610"/>
      <c r="V1254" s="610"/>
      <c r="W1254" s="610"/>
      <c r="X1254" s="1387"/>
      <c r="Y1254" s="756"/>
      <c r="Z1254" s="756">
        <f t="shared" si="698"/>
        <v>0</v>
      </c>
      <c r="AA1254" s="690"/>
    </row>
    <row r="1255" spans="1:28" ht="15" customHeight="1" x14ac:dyDescent="0.25">
      <c r="A1255" s="589">
        <v>1</v>
      </c>
      <c r="B1255" s="4" t="s">
        <v>27</v>
      </c>
      <c r="C1255" s="85"/>
      <c r="D1255" s="1951">
        <v>240</v>
      </c>
      <c r="E1255" s="1072"/>
      <c r="F1255" s="137">
        <f t="shared" ref="F1255:F1261" si="704">ROUND(E1255/12*$B$4,0)</f>
        <v>0</v>
      </c>
      <c r="G1255" s="1332"/>
      <c r="H1255" s="137" t="e">
        <f t="shared" ref="H1255:H1272" si="705">G1255/F1255*100</f>
        <v>#DIV/0!</v>
      </c>
      <c r="I1255" s="868">
        <v>8</v>
      </c>
      <c r="J1255" s="1511" t="e">
        <f t="shared" ref="J1255:J1261" si="706">M1255/G1255</f>
        <v>#DIV/0!</v>
      </c>
      <c r="K1255" s="644">
        <f t="shared" ref="K1255:K1270" si="707">ROUND(E1255*I1255,0)</f>
        <v>0</v>
      </c>
      <c r="L1255" s="117">
        <f t="shared" ref="L1255:L1261" si="708">ROUND(K1255/12*$B$4,0)</f>
        <v>0</v>
      </c>
      <c r="M1255" s="644"/>
      <c r="N1255" s="644" t="e">
        <f t="shared" ref="N1255" si="709">M1255/L1255*100</f>
        <v>#DIV/0!</v>
      </c>
      <c r="O1255" s="644">
        <f t="shared" ref="O1255:O1270" si="710">ROUND(K1255/D1255,0)</f>
        <v>0</v>
      </c>
      <c r="P1255" s="644" t="e">
        <f t="shared" ref="P1255:P1263" si="711">M1255/$B$4*12/O1255</f>
        <v>#DIV/0!</v>
      </c>
      <c r="Q1255" s="718"/>
      <c r="R1255" s="718"/>
      <c r="S1255" s="718"/>
      <c r="T1255" s="718"/>
      <c r="U1255" s="718"/>
      <c r="V1255" s="718"/>
      <c r="W1255" s="718"/>
      <c r="X1255" s="1514"/>
      <c r="Y1255" s="1328"/>
      <c r="Z1255" s="1328">
        <f t="shared" si="698"/>
        <v>0</v>
      </c>
      <c r="AA1255" s="690"/>
    </row>
    <row r="1256" spans="1:28" ht="15" customHeight="1" x14ac:dyDescent="0.25">
      <c r="A1256" s="589">
        <v>1</v>
      </c>
      <c r="B1256" s="4" t="s">
        <v>24</v>
      </c>
      <c r="C1256" s="85"/>
      <c r="D1256" s="1951">
        <v>240</v>
      </c>
      <c r="E1256" s="1072"/>
      <c r="F1256" s="137">
        <f t="shared" si="704"/>
        <v>0</v>
      </c>
      <c r="G1256" s="1332"/>
      <c r="H1256" s="137" t="e">
        <f t="shared" si="705"/>
        <v>#DIV/0!</v>
      </c>
      <c r="I1256" s="868">
        <v>3.8</v>
      </c>
      <c r="J1256" s="1511" t="e">
        <f t="shared" si="706"/>
        <v>#DIV/0!</v>
      </c>
      <c r="K1256" s="644">
        <f t="shared" si="707"/>
        <v>0</v>
      </c>
      <c r="L1256" s="117">
        <f t="shared" si="708"/>
        <v>0</v>
      </c>
      <c r="M1256" s="644"/>
      <c r="N1256" s="644"/>
      <c r="O1256" s="644">
        <f t="shared" si="710"/>
        <v>0</v>
      </c>
      <c r="P1256" s="644" t="e">
        <f t="shared" si="711"/>
        <v>#DIV/0!</v>
      </c>
      <c r="Q1256" s="718"/>
      <c r="R1256" s="718"/>
      <c r="S1256" s="718"/>
      <c r="T1256" s="718"/>
      <c r="U1256" s="718"/>
      <c r="V1256" s="718"/>
      <c r="W1256" s="718"/>
      <c r="X1256" s="1514"/>
      <c r="Y1256" s="1328"/>
      <c r="Z1256" s="1328"/>
      <c r="AA1256" s="690"/>
    </row>
    <row r="1257" spans="1:28" ht="15" customHeight="1" x14ac:dyDescent="0.25">
      <c r="A1257" s="589">
        <v>1</v>
      </c>
      <c r="B1257" s="4" t="s">
        <v>23</v>
      </c>
      <c r="C1257" s="85"/>
      <c r="D1257" s="1951">
        <v>240</v>
      </c>
      <c r="E1257" s="1072"/>
      <c r="F1257" s="137">
        <f t="shared" si="704"/>
        <v>0</v>
      </c>
      <c r="G1257" s="1332"/>
      <c r="H1257" s="137" t="e">
        <f t="shared" si="705"/>
        <v>#DIV/0!</v>
      </c>
      <c r="I1257" s="868">
        <v>8</v>
      </c>
      <c r="J1257" s="1511" t="e">
        <f t="shared" si="706"/>
        <v>#DIV/0!</v>
      </c>
      <c r="K1257" s="644">
        <f t="shared" si="707"/>
        <v>0</v>
      </c>
      <c r="L1257" s="117">
        <f t="shared" si="708"/>
        <v>0</v>
      </c>
      <c r="M1257" s="644"/>
      <c r="N1257" s="644"/>
      <c r="O1257" s="644">
        <f t="shared" si="710"/>
        <v>0</v>
      </c>
      <c r="P1257" s="644" t="e">
        <f t="shared" si="711"/>
        <v>#DIV/0!</v>
      </c>
      <c r="Q1257" s="718"/>
      <c r="R1257" s="718"/>
      <c r="S1257" s="718"/>
      <c r="T1257" s="718"/>
      <c r="U1257" s="718"/>
      <c r="V1257" s="718"/>
      <c r="W1257" s="718"/>
      <c r="X1257" s="1514"/>
      <c r="Y1257" s="1328"/>
      <c r="Z1257" s="1328"/>
      <c r="AA1257" s="690"/>
    </row>
    <row r="1258" spans="1:28" ht="15" customHeight="1" x14ac:dyDescent="0.25">
      <c r="A1258" s="589">
        <v>1</v>
      </c>
      <c r="B1258" s="4" t="s">
        <v>327</v>
      </c>
      <c r="C1258" s="85"/>
      <c r="D1258" s="1951">
        <v>240</v>
      </c>
      <c r="E1258" s="1072"/>
      <c r="F1258" s="137">
        <f t="shared" si="704"/>
        <v>0</v>
      </c>
      <c r="G1258" s="1332"/>
      <c r="H1258" s="137" t="e">
        <f t="shared" si="705"/>
        <v>#DIV/0!</v>
      </c>
      <c r="I1258" s="868">
        <v>8</v>
      </c>
      <c r="J1258" s="1511" t="e">
        <f t="shared" si="706"/>
        <v>#DIV/0!</v>
      </c>
      <c r="K1258" s="644">
        <f t="shared" si="707"/>
        <v>0</v>
      </c>
      <c r="L1258" s="117">
        <f t="shared" si="708"/>
        <v>0</v>
      </c>
      <c r="M1258" s="644"/>
      <c r="N1258" s="644"/>
      <c r="O1258" s="644">
        <f t="shared" si="710"/>
        <v>0</v>
      </c>
      <c r="P1258" s="644" t="e">
        <f t="shared" si="711"/>
        <v>#DIV/0!</v>
      </c>
      <c r="Q1258" s="718"/>
      <c r="R1258" s="718"/>
      <c r="S1258" s="718"/>
      <c r="T1258" s="718"/>
      <c r="U1258" s="718"/>
      <c r="V1258" s="718"/>
      <c r="W1258" s="718"/>
      <c r="X1258" s="1514"/>
      <c r="Y1258" s="1328"/>
      <c r="Z1258" s="1328"/>
      <c r="AA1258" s="690"/>
    </row>
    <row r="1259" spans="1:28" ht="15" customHeight="1" x14ac:dyDescent="0.25">
      <c r="A1259" s="589">
        <v>1</v>
      </c>
      <c r="B1259" s="4" t="s">
        <v>9</v>
      </c>
      <c r="C1259" s="85"/>
      <c r="D1259" s="1951">
        <v>240</v>
      </c>
      <c r="E1259" s="1072"/>
      <c r="F1259" s="137">
        <f t="shared" si="704"/>
        <v>0</v>
      </c>
      <c r="G1259" s="1332"/>
      <c r="H1259" s="137" t="e">
        <f t="shared" si="705"/>
        <v>#DIV/0!</v>
      </c>
      <c r="I1259" s="868">
        <v>2</v>
      </c>
      <c r="J1259" s="1511" t="e">
        <f t="shared" si="706"/>
        <v>#DIV/0!</v>
      </c>
      <c r="K1259" s="644">
        <f t="shared" si="707"/>
        <v>0</v>
      </c>
      <c r="L1259" s="117">
        <f t="shared" si="708"/>
        <v>0</v>
      </c>
      <c r="M1259" s="644"/>
      <c r="N1259" s="644"/>
      <c r="O1259" s="644">
        <f t="shared" si="710"/>
        <v>0</v>
      </c>
      <c r="P1259" s="644" t="e">
        <f t="shared" si="711"/>
        <v>#DIV/0!</v>
      </c>
      <c r="Q1259" s="718"/>
      <c r="R1259" s="718"/>
      <c r="S1259" s="718"/>
      <c r="T1259" s="718"/>
      <c r="U1259" s="718"/>
      <c r="V1259" s="718"/>
      <c r="W1259" s="718"/>
      <c r="X1259" s="1514"/>
      <c r="Y1259" s="1328"/>
      <c r="Z1259" s="1328"/>
      <c r="AA1259" s="690"/>
    </row>
    <row r="1260" spans="1:28" ht="15" customHeight="1" x14ac:dyDescent="0.25">
      <c r="A1260" s="589">
        <v>1</v>
      </c>
      <c r="B1260" s="4" t="s">
        <v>87</v>
      </c>
      <c r="C1260" s="85"/>
      <c r="D1260" s="1951">
        <v>240</v>
      </c>
      <c r="E1260" s="1072"/>
      <c r="F1260" s="137">
        <f t="shared" si="704"/>
        <v>0</v>
      </c>
      <c r="G1260" s="1332"/>
      <c r="H1260" s="137" t="e">
        <f t="shared" si="705"/>
        <v>#DIV/0!</v>
      </c>
      <c r="I1260" s="868">
        <v>8</v>
      </c>
      <c r="J1260" s="1511" t="e">
        <f t="shared" si="706"/>
        <v>#DIV/0!</v>
      </c>
      <c r="K1260" s="644">
        <f t="shared" si="707"/>
        <v>0</v>
      </c>
      <c r="L1260" s="117">
        <f t="shared" si="708"/>
        <v>0</v>
      </c>
      <c r="M1260" s="644"/>
      <c r="N1260" s="644"/>
      <c r="O1260" s="644">
        <f t="shared" si="710"/>
        <v>0</v>
      </c>
      <c r="P1260" s="644" t="e">
        <f t="shared" si="711"/>
        <v>#DIV/0!</v>
      </c>
      <c r="Q1260" s="718"/>
      <c r="R1260" s="718"/>
      <c r="S1260" s="718"/>
      <c r="T1260" s="718"/>
      <c r="U1260" s="718"/>
      <c r="V1260" s="718"/>
      <c r="W1260" s="718"/>
      <c r="X1260" s="1514"/>
      <c r="Y1260" s="1328"/>
      <c r="Z1260" s="1328"/>
      <c r="AA1260" s="690"/>
    </row>
    <row r="1261" spans="1:28" ht="15" customHeight="1" x14ac:dyDescent="0.25">
      <c r="A1261" s="589">
        <v>1</v>
      </c>
      <c r="B1261" s="4" t="s">
        <v>165</v>
      </c>
      <c r="C1261" s="85"/>
      <c r="D1261" s="1951">
        <v>240</v>
      </c>
      <c r="E1261" s="1072"/>
      <c r="F1261" s="137">
        <f t="shared" si="704"/>
        <v>0</v>
      </c>
      <c r="G1261" s="1332"/>
      <c r="H1261" s="137" t="e">
        <f t="shared" si="705"/>
        <v>#DIV/0!</v>
      </c>
      <c r="I1261" s="868">
        <v>2</v>
      </c>
      <c r="J1261" s="1511" t="e">
        <f t="shared" si="706"/>
        <v>#DIV/0!</v>
      </c>
      <c r="K1261" s="644">
        <f t="shared" si="707"/>
        <v>0</v>
      </c>
      <c r="L1261" s="117">
        <f t="shared" si="708"/>
        <v>0</v>
      </c>
      <c r="M1261" s="644"/>
      <c r="N1261" s="644"/>
      <c r="O1261" s="644">
        <f t="shared" si="710"/>
        <v>0</v>
      </c>
      <c r="P1261" s="644" t="e">
        <f t="shared" si="711"/>
        <v>#DIV/0!</v>
      </c>
      <c r="Q1261" s="718"/>
      <c r="R1261" s="718"/>
      <c r="S1261" s="718"/>
      <c r="T1261" s="718"/>
      <c r="U1261" s="718"/>
      <c r="V1261" s="718"/>
      <c r="W1261" s="718"/>
      <c r="X1261" s="1514"/>
      <c r="Y1261" s="1328"/>
      <c r="Z1261" s="1328"/>
      <c r="AA1261" s="690"/>
    </row>
    <row r="1262" spans="1:28" s="640" customFormat="1" ht="15" customHeight="1" x14ac:dyDescent="0.25">
      <c r="A1262" s="589">
        <v>1</v>
      </c>
      <c r="B1262" s="4" t="s">
        <v>350</v>
      </c>
      <c r="C1262" s="85"/>
      <c r="D1262" s="1951">
        <v>240</v>
      </c>
      <c r="E1262" s="1072"/>
      <c r="F1262" s="137">
        <f t="shared" ref="F1262:F1270" si="712">ROUND(E1262/12*$B$4,0)</f>
        <v>0</v>
      </c>
      <c r="G1262" s="1332"/>
      <c r="H1262" s="137" t="e">
        <f t="shared" si="705"/>
        <v>#DIV/0!</v>
      </c>
      <c r="I1262" s="868">
        <v>4</v>
      </c>
      <c r="J1262" s="1511" t="e">
        <f t="shared" ref="J1262:J1270" si="713">M1262/G1262</f>
        <v>#DIV/0!</v>
      </c>
      <c r="K1262" s="644">
        <f t="shared" si="707"/>
        <v>0</v>
      </c>
      <c r="L1262" s="117">
        <f t="shared" ref="L1262:L1270" si="714">ROUND(K1262/12*$B$4,0)</f>
        <v>0</v>
      </c>
      <c r="M1262" s="644"/>
      <c r="N1262" s="644" t="e">
        <f t="shared" ref="N1262:N1270" si="715">M1262/L1262*100</f>
        <v>#DIV/0!</v>
      </c>
      <c r="O1262" s="644">
        <f t="shared" si="710"/>
        <v>0</v>
      </c>
      <c r="P1262" s="644" t="e">
        <f t="shared" si="711"/>
        <v>#DIV/0!</v>
      </c>
      <c r="Q1262" s="718"/>
      <c r="R1262" s="718"/>
      <c r="S1262" s="718"/>
      <c r="T1262" s="718"/>
      <c r="U1262" s="718"/>
      <c r="V1262" s="718"/>
      <c r="W1262" s="718"/>
      <c r="X1262" s="1514"/>
      <c r="Y1262" s="1328"/>
      <c r="Z1262" s="1328">
        <f t="shared" si="698"/>
        <v>0</v>
      </c>
      <c r="AA1262" s="690"/>
      <c r="AB1262" s="690"/>
    </row>
    <row r="1263" spans="1:28" s="640" customFormat="1" ht="15" customHeight="1" x14ac:dyDescent="0.25">
      <c r="A1263" s="589">
        <v>1</v>
      </c>
      <c r="B1263" s="4" t="s">
        <v>328</v>
      </c>
      <c r="C1263" s="85"/>
      <c r="D1263" s="1951">
        <v>240</v>
      </c>
      <c r="E1263" s="1072"/>
      <c r="F1263" s="137">
        <f t="shared" si="712"/>
        <v>0</v>
      </c>
      <c r="G1263" s="1332"/>
      <c r="H1263" s="137" t="e">
        <f t="shared" si="705"/>
        <v>#DIV/0!</v>
      </c>
      <c r="I1263" s="868">
        <v>5.6</v>
      </c>
      <c r="J1263" s="1511" t="e">
        <f t="shared" si="713"/>
        <v>#DIV/0!</v>
      </c>
      <c r="K1263" s="644">
        <f t="shared" si="707"/>
        <v>0</v>
      </c>
      <c r="L1263" s="117">
        <f t="shared" si="714"/>
        <v>0</v>
      </c>
      <c r="M1263" s="644"/>
      <c r="N1263" s="644" t="e">
        <f t="shared" si="715"/>
        <v>#DIV/0!</v>
      </c>
      <c r="O1263" s="644">
        <f t="shared" si="710"/>
        <v>0</v>
      </c>
      <c r="P1263" s="644" t="e">
        <f t="shared" si="711"/>
        <v>#DIV/0!</v>
      </c>
      <c r="Q1263" s="718"/>
      <c r="R1263" s="718"/>
      <c r="S1263" s="718"/>
      <c r="T1263" s="718"/>
      <c r="U1263" s="718"/>
      <c r="V1263" s="718"/>
      <c r="W1263" s="718"/>
      <c r="X1263" s="1514"/>
      <c r="Y1263" s="1328"/>
      <c r="Z1263" s="1328">
        <f t="shared" si="698"/>
        <v>0</v>
      </c>
      <c r="AA1263" s="690"/>
      <c r="AB1263" s="690"/>
    </row>
    <row r="1264" spans="1:28" s="640" customFormat="1" ht="15" customHeight="1" x14ac:dyDescent="0.25">
      <c r="A1264" s="589">
        <v>1</v>
      </c>
      <c r="B1264" s="4" t="s">
        <v>21</v>
      </c>
      <c r="C1264" s="85"/>
      <c r="D1264" s="1951">
        <v>240</v>
      </c>
      <c r="E1264" s="1072"/>
      <c r="F1264" s="137">
        <f t="shared" si="712"/>
        <v>0</v>
      </c>
      <c r="G1264" s="1332"/>
      <c r="H1264" s="137" t="e">
        <f t="shared" si="705"/>
        <v>#DIV/0!</v>
      </c>
      <c r="I1264" s="868">
        <v>8</v>
      </c>
      <c r="J1264" s="1511" t="e">
        <f t="shared" si="713"/>
        <v>#DIV/0!</v>
      </c>
      <c r="K1264" s="644">
        <f t="shared" si="707"/>
        <v>0</v>
      </c>
      <c r="L1264" s="117">
        <f t="shared" si="714"/>
        <v>0</v>
      </c>
      <c r="M1264" s="644"/>
      <c r="N1264" s="644" t="e">
        <f t="shared" si="715"/>
        <v>#DIV/0!</v>
      </c>
      <c r="O1264" s="644">
        <f t="shared" si="710"/>
        <v>0</v>
      </c>
      <c r="P1264" s="644" t="e">
        <f t="shared" ref="P1264:P1272" si="716">M1264/$B$4*12/O1264</f>
        <v>#DIV/0!</v>
      </c>
      <c r="Q1264" s="718"/>
      <c r="R1264" s="718"/>
      <c r="S1264" s="718"/>
      <c r="T1264" s="718"/>
      <c r="U1264" s="718"/>
      <c r="V1264" s="718"/>
      <c r="W1264" s="718"/>
      <c r="X1264" s="1514"/>
      <c r="Y1264" s="1328"/>
      <c r="Z1264" s="1328">
        <f t="shared" si="698"/>
        <v>0</v>
      </c>
      <c r="AA1264" s="690"/>
      <c r="AB1264" s="690"/>
    </row>
    <row r="1265" spans="1:28" s="640" customFormat="1" ht="15" customHeight="1" x14ac:dyDescent="0.25">
      <c r="A1265" s="589">
        <v>1</v>
      </c>
      <c r="B1265" s="4" t="s">
        <v>329</v>
      </c>
      <c r="C1265" s="85"/>
      <c r="D1265" s="1951">
        <v>240</v>
      </c>
      <c r="E1265" s="1072"/>
      <c r="F1265" s="137">
        <f t="shared" si="712"/>
        <v>0</v>
      </c>
      <c r="G1265" s="1332"/>
      <c r="H1265" s="137" t="e">
        <f t="shared" si="705"/>
        <v>#DIV/0!</v>
      </c>
      <c r="I1265" s="868">
        <v>4</v>
      </c>
      <c r="J1265" s="1511" t="e">
        <f t="shared" si="713"/>
        <v>#DIV/0!</v>
      </c>
      <c r="K1265" s="644">
        <f t="shared" si="707"/>
        <v>0</v>
      </c>
      <c r="L1265" s="117">
        <f t="shared" si="714"/>
        <v>0</v>
      </c>
      <c r="M1265" s="644"/>
      <c r="N1265" s="644" t="e">
        <f t="shared" si="715"/>
        <v>#DIV/0!</v>
      </c>
      <c r="O1265" s="644">
        <f t="shared" si="710"/>
        <v>0</v>
      </c>
      <c r="P1265" s="644" t="e">
        <f t="shared" si="716"/>
        <v>#DIV/0!</v>
      </c>
      <c r="Q1265" s="718"/>
      <c r="R1265" s="718"/>
      <c r="S1265" s="718"/>
      <c r="T1265" s="718"/>
      <c r="U1265" s="718"/>
      <c r="V1265" s="718"/>
      <c r="W1265" s="718"/>
      <c r="X1265" s="1514"/>
      <c r="Y1265" s="1328"/>
      <c r="Z1265" s="1328">
        <f t="shared" si="698"/>
        <v>0</v>
      </c>
      <c r="AA1265" s="690"/>
      <c r="AB1265" s="690"/>
    </row>
    <row r="1266" spans="1:28" s="640" customFormat="1" ht="15" customHeight="1" x14ac:dyDescent="0.25">
      <c r="A1266" s="589">
        <v>1</v>
      </c>
      <c r="B1266" s="4" t="s">
        <v>10</v>
      </c>
      <c r="C1266" s="85"/>
      <c r="D1266" s="1951">
        <v>240</v>
      </c>
      <c r="E1266" s="1072"/>
      <c r="F1266" s="137">
        <f t="shared" si="712"/>
        <v>0</v>
      </c>
      <c r="G1266" s="1332"/>
      <c r="H1266" s="137" t="e">
        <f t="shared" si="705"/>
        <v>#DIV/0!</v>
      </c>
      <c r="I1266" s="868">
        <v>8</v>
      </c>
      <c r="J1266" s="1511" t="e">
        <f t="shared" si="713"/>
        <v>#DIV/0!</v>
      </c>
      <c r="K1266" s="644">
        <f t="shared" si="707"/>
        <v>0</v>
      </c>
      <c r="L1266" s="117">
        <f t="shared" si="714"/>
        <v>0</v>
      </c>
      <c r="M1266" s="644"/>
      <c r="N1266" s="644" t="e">
        <f t="shared" si="715"/>
        <v>#DIV/0!</v>
      </c>
      <c r="O1266" s="644">
        <f t="shared" si="710"/>
        <v>0</v>
      </c>
      <c r="P1266" s="644" t="e">
        <f t="shared" si="716"/>
        <v>#DIV/0!</v>
      </c>
      <c r="Q1266" s="718"/>
      <c r="R1266" s="718"/>
      <c r="S1266" s="718"/>
      <c r="T1266" s="718"/>
      <c r="U1266" s="718"/>
      <c r="V1266" s="718"/>
      <c r="W1266" s="718"/>
      <c r="X1266" s="1514"/>
      <c r="Y1266" s="1328"/>
      <c r="Z1266" s="1328">
        <f t="shared" si="698"/>
        <v>0</v>
      </c>
      <c r="AA1266" s="690"/>
      <c r="AB1266" s="690"/>
    </row>
    <row r="1267" spans="1:28" s="640" customFormat="1" ht="15" customHeight="1" x14ac:dyDescent="0.25">
      <c r="A1267" s="589">
        <v>1</v>
      </c>
      <c r="B1267" s="4" t="s">
        <v>330</v>
      </c>
      <c r="C1267" s="85"/>
      <c r="D1267" s="1951">
        <v>240</v>
      </c>
      <c r="E1267" s="1072"/>
      <c r="F1267" s="137">
        <f t="shared" si="712"/>
        <v>0</v>
      </c>
      <c r="G1267" s="1332"/>
      <c r="H1267" s="137" t="e">
        <f t="shared" si="705"/>
        <v>#DIV/0!</v>
      </c>
      <c r="I1267" s="868">
        <v>8</v>
      </c>
      <c r="J1267" s="1511" t="e">
        <f t="shared" si="713"/>
        <v>#DIV/0!</v>
      </c>
      <c r="K1267" s="644">
        <f t="shared" si="707"/>
        <v>0</v>
      </c>
      <c r="L1267" s="117">
        <f t="shared" si="714"/>
        <v>0</v>
      </c>
      <c r="M1267" s="644"/>
      <c r="N1267" s="644" t="e">
        <f t="shared" si="715"/>
        <v>#DIV/0!</v>
      </c>
      <c r="O1267" s="644">
        <f t="shared" si="710"/>
        <v>0</v>
      </c>
      <c r="P1267" s="644" t="e">
        <f t="shared" si="716"/>
        <v>#DIV/0!</v>
      </c>
      <c r="Q1267" s="718"/>
      <c r="R1267" s="718"/>
      <c r="S1267" s="718"/>
      <c r="T1267" s="718"/>
      <c r="U1267" s="718"/>
      <c r="V1267" s="718"/>
      <c r="W1267" s="718"/>
      <c r="X1267" s="1514"/>
      <c r="Y1267" s="1328"/>
      <c r="Z1267" s="1328">
        <f t="shared" si="698"/>
        <v>0</v>
      </c>
      <c r="AA1267" s="690"/>
      <c r="AB1267" s="690"/>
    </row>
    <row r="1268" spans="1:28" s="640" customFormat="1" ht="15" customHeight="1" x14ac:dyDescent="0.25">
      <c r="A1268" s="589">
        <v>1</v>
      </c>
      <c r="B1268" s="4" t="s">
        <v>331</v>
      </c>
      <c r="C1268" s="85"/>
      <c r="D1268" s="1951">
        <v>240</v>
      </c>
      <c r="E1268" s="1072"/>
      <c r="F1268" s="137">
        <f t="shared" si="712"/>
        <v>0</v>
      </c>
      <c r="G1268" s="1332"/>
      <c r="H1268" s="137" t="e">
        <f t="shared" si="705"/>
        <v>#DIV/0!</v>
      </c>
      <c r="I1268" s="868">
        <v>4</v>
      </c>
      <c r="J1268" s="1511" t="e">
        <f t="shared" si="713"/>
        <v>#DIV/0!</v>
      </c>
      <c r="K1268" s="644">
        <f t="shared" si="707"/>
        <v>0</v>
      </c>
      <c r="L1268" s="117">
        <f t="shared" si="714"/>
        <v>0</v>
      </c>
      <c r="M1268" s="644"/>
      <c r="N1268" s="644" t="e">
        <f t="shared" si="715"/>
        <v>#DIV/0!</v>
      </c>
      <c r="O1268" s="644">
        <f t="shared" si="710"/>
        <v>0</v>
      </c>
      <c r="P1268" s="644" t="e">
        <f t="shared" si="716"/>
        <v>#DIV/0!</v>
      </c>
      <c r="Q1268" s="718"/>
      <c r="R1268" s="718"/>
      <c r="S1268" s="718"/>
      <c r="T1268" s="718"/>
      <c r="U1268" s="718"/>
      <c r="V1268" s="718"/>
      <c r="W1268" s="718"/>
      <c r="X1268" s="1514"/>
      <c r="Y1268" s="1328"/>
      <c r="Z1268" s="1328">
        <f t="shared" si="698"/>
        <v>0</v>
      </c>
      <c r="AA1268" s="690"/>
      <c r="AB1268" s="690"/>
    </row>
    <row r="1269" spans="1:28" s="640" customFormat="1" ht="15" customHeight="1" x14ac:dyDescent="0.25">
      <c r="A1269" s="589">
        <v>1</v>
      </c>
      <c r="B1269" s="4" t="s">
        <v>332</v>
      </c>
      <c r="C1269" s="85"/>
      <c r="D1269" s="1951">
        <v>240</v>
      </c>
      <c r="E1269" s="1072"/>
      <c r="F1269" s="137">
        <f t="shared" si="712"/>
        <v>0</v>
      </c>
      <c r="G1269" s="1332"/>
      <c r="H1269" s="137" t="e">
        <f t="shared" si="705"/>
        <v>#DIV/0!</v>
      </c>
      <c r="I1269" s="868">
        <v>4</v>
      </c>
      <c r="J1269" s="1511" t="e">
        <f t="shared" si="713"/>
        <v>#DIV/0!</v>
      </c>
      <c r="K1269" s="644">
        <f t="shared" si="707"/>
        <v>0</v>
      </c>
      <c r="L1269" s="117">
        <f t="shared" si="714"/>
        <v>0</v>
      </c>
      <c r="M1269" s="644"/>
      <c r="N1269" s="644" t="e">
        <f t="shared" si="715"/>
        <v>#DIV/0!</v>
      </c>
      <c r="O1269" s="644">
        <f t="shared" si="710"/>
        <v>0</v>
      </c>
      <c r="P1269" s="644" t="e">
        <f t="shared" si="716"/>
        <v>#DIV/0!</v>
      </c>
      <c r="Q1269" s="718"/>
      <c r="R1269" s="718"/>
      <c r="S1269" s="718"/>
      <c r="T1269" s="718"/>
      <c r="U1269" s="718"/>
      <c r="V1269" s="718"/>
      <c r="W1269" s="718"/>
      <c r="X1269" s="1514"/>
      <c r="Y1269" s="1328"/>
      <c r="Z1269" s="1328">
        <f t="shared" si="698"/>
        <v>0</v>
      </c>
      <c r="AA1269" s="690"/>
      <c r="AB1269" s="690"/>
    </row>
    <row r="1270" spans="1:28" s="640" customFormat="1" ht="15" customHeight="1" x14ac:dyDescent="0.25">
      <c r="A1270" s="589">
        <v>1</v>
      </c>
      <c r="B1270" s="9" t="s">
        <v>49</v>
      </c>
      <c r="C1270" s="85"/>
      <c r="D1270" s="1951">
        <v>240</v>
      </c>
      <c r="E1270" s="1072"/>
      <c r="F1270" s="137">
        <f t="shared" si="712"/>
        <v>0</v>
      </c>
      <c r="G1270" s="1332"/>
      <c r="H1270" s="137" t="e">
        <f t="shared" si="705"/>
        <v>#DIV/0!</v>
      </c>
      <c r="I1270" s="868">
        <v>8</v>
      </c>
      <c r="J1270" s="1511" t="e">
        <f t="shared" si="713"/>
        <v>#DIV/0!</v>
      </c>
      <c r="K1270" s="644">
        <f t="shared" si="707"/>
        <v>0</v>
      </c>
      <c r="L1270" s="117">
        <f t="shared" si="714"/>
        <v>0</v>
      </c>
      <c r="M1270" s="644"/>
      <c r="N1270" s="644" t="e">
        <f t="shared" si="715"/>
        <v>#DIV/0!</v>
      </c>
      <c r="O1270" s="644">
        <f t="shared" si="710"/>
        <v>0</v>
      </c>
      <c r="P1270" s="644" t="e">
        <f t="shared" si="716"/>
        <v>#DIV/0!</v>
      </c>
      <c r="Q1270" s="718"/>
      <c r="R1270" s="718"/>
      <c r="S1270" s="718"/>
      <c r="T1270" s="718"/>
      <c r="U1270" s="718"/>
      <c r="V1270" s="718"/>
      <c r="W1270" s="718"/>
      <c r="X1270" s="1514"/>
      <c r="Y1270" s="1328"/>
      <c r="Z1270" s="1328">
        <f t="shared" si="698"/>
        <v>0</v>
      </c>
      <c r="AA1270" s="690"/>
      <c r="AB1270" s="690"/>
    </row>
    <row r="1271" spans="1:28" ht="29.25" customHeight="1" x14ac:dyDescent="0.25">
      <c r="A1271" s="589">
        <v>1</v>
      </c>
      <c r="B1271" s="2046" t="s">
        <v>201</v>
      </c>
      <c r="C1271" s="1655"/>
      <c r="D1271" s="970"/>
      <c r="E1271" s="1026">
        <f>SUM(E1255:E1270)</f>
        <v>0</v>
      </c>
      <c r="F1271" s="195">
        <f t="shared" ref="F1271:G1271" si="717">SUM(F1255:F1270)</f>
        <v>0</v>
      </c>
      <c r="G1271" s="195">
        <f t="shared" si="717"/>
        <v>0</v>
      </c>
      <c r="H1271" s="1332" t="e">
        <f t="shared" si="705"/>
        <v>#DIV/0!</v>
      </c>
      <c r="I1271" s="1028">
        <f>IF(E1271=0,0,K1271/E1271)</f>
        <v>0</v>
      </c>
      <c r="J1271" s="1511" t="e">
        <f>M1271/G1271</f>
        <v>#DIV/0!</v>
      </c>
      <c r="K1271" s="1587">
        <f t="shared" ref="K1271:O1271" si="718">SUM(K1255:K1270)</f>
        <v>0</v>
      </c>
      <c r="L1271" s="1587">
        <f t="shared" si="718"/>
        <v>0</v>
      </c>
      <c r="M1271" s="1587">
        <f t="shared" si="718"/>
        <v>0</v>
      </c>
      <c r="N1271" s="1587" t="e">
        <f>M1271/L1271*100</f>
        <v>#DIV/0!</v>
      </c>
      <c r="O1271" s="869">
        <f t="shared" si="718"/>
        <v>0</v>
      </c>
      <c r="P1271" s="644" t="e">
        <f t="shared" si="716"/>
        <v>#DIV/0!</v>
      </c>
      <c r="Q1271" s="718"/>
      <c r="R1271" s="718"/>
      <c r="S1271" s="718">
        <f t="shared" si="703"/>
        <v>0</v>
      </c>
      <c r="T1271" s="718"/>
      <c r="U1271" s="718"/>
      <c r="V1271" s="718"/>
      <c r="W1271" s="718"/>
      <c r="X1271" s="1514"/>
      <c r="Y1271" s="1328"/>
      <c r="Z1271" s="1328">
        <f t="shared" si="698"/>
        <v>0</v>
      </c>
      <c r="AA1271" s="690"/>
    </row>
    <row r="1272" spans="1:28" ht="24.75" customHeight="1" thickBot="1" x14ac:dyDescent="0.3">
      <c r="A1272" s="589">
        <v>1</v>
      </c>
      <c r="B1272" s="1397" t="s">
        <v>276</v>
      </c>
      <c r="C1272" s="1397"/>
      <c r="D1272" s="1397"/>
      <c r="E1272" s="1399">
        <f>SUM(E1271)</f>
        <v>0</v>
      </c>
      <c r="F1272" s="1947">
        <f t="shared" ref="F1272:G1272" si="719">SUM(F1271)</f>
        <v>0</v>
      </c>
      <c r="G1272" s="1947">
        <f t="shared" si="719"/>
        <v>0</v>
      </c>
      <c r="H1272" s="2049" t="e">
        <f t="shared" si="705"/>
        <v>#DIV/0!</v>
      </c>
      <c r="I1272" s="1571">
        <f>IF(E1272=0,0,K1272/E1272)</f>
        <v>0</v>
      </c>
      <c r="J1272" s="1572" t="e">
        <f>M1272/G1272</f>
        <v>#DIV/0!</v>
      </c>
      <c r="K1272" s="1947">
        <f>SUM(K1271)</f>
        <v>0</v>
      </c>
      <c r="L1272" s="1947">
        <f t="shared" ref="L1272:M1272" si="720">SUM(L1271)</f>
        <v>0</v>
      </c>
      <c r="M1272" s="1947">
        <f t="shared" si="720"/>
        <v>0</v>
      </c>
      <c r="N1272" s="1610" t="e">
        <f>M1272/L1272*100</f>
        <v>#DIV/0!</v>
      </c>
      <c r="O1272" s="1610">
        <f>SUM(O1271)</f>
        <v>0</v>
      </c>
      <c r="P1272" s="1309" t="e">
        <f t="shared" si="716"/>
        <v>#DIV/0!</v>
      </c>
      <c r="Q1272" s="1335"/>
      <c r="R1272" s="873">
        <f t="shared" ref="R1272" si="721">Q1272/12*$B$4</f>
        <v>0</v>
      </c>
      <c r="S1272" s="1335">
        <f t="shared" si="703"/>
        <v>0</v>
      </c>
      <c r="T1272" s="1335"/>
      <c r="U1272" s="1335">
        <f>S1272-R1272</f>
        <v>0</v>
      </c>
      <c r="V1272" s="1335"/>
      <c r="W1272" s="1335"/>
      <c r="X1272" s="1401"/>
      <c r="Y1272" s="1349"/>
      <c r="Z1272" s="1349">
        <f t="shared" si="698"/>
        <v>0</v>
      </c>
      <c r="AA1272" s="690"/>
    </row>
    <row r="1273" spans="1:28" ht="15" customHeight="1" thickBot="1" x14ac:dyDescent="0.3">
      <c r="A1273" s="589">
        <v>1</v>
      </c>
      <c r="B1273" s="1191" t="s">
        <v>458</v>
      </c>
      <c r="C1273" s="1191"/>
      <c r="D1273" s="1191"/>
      <c r="E1273" s="1226"/>
      <c r="F1273" s="939"/>
      <c r="G1273" s="939"/>
      <c r="H1273" s="939"/>
      <c r="I1273" s="1844"/>
      <c r="J1273" s="1844"/>
      <c r="K1273" s="939"/>
      <c r="L1273" s="939"/>
      <c r="M1273" s="939">
        <f>SUM(M1272,M1185)</f>
        <v>4</v>
      </c>
      <c r="N1273" s="939"/>
      <c r="O1273" s="939"/>
      <c r="P1273" s="939"/>
      <c r="Q1273" s="1195">
        <f>SUM(Q1185,Q1252,Q1272)</f>
        <v>742.88</v>
      </c>
      <c r="R1273" s="1195">
        <f>SUM(R1185,R1252,R1272)</f>
        <v>61.906666666666666</v>
      </c>
      <c r="S1273" s="1195">
        <f t="shared" si="703"/>
        <v>58.358280000000001</v>
      </c>
      <c r="T1273" s="1195"/>
      <c r="U1273" s="1195">
        <f>SUM(U1185,U1252,U1272)</f>
        <v>1.6411466666666681</v>
      </c>
      <c r="V1273" s="1195">
        <f>SUM(V1185,V1252,V1272)</f>
        <v>0</v>
      </c>
      <c r="W1273" s="1495">
        <f>SUM(W1185,W1252,W1272)</f>
        <v>58.358280000000001</v>
      </c>
      <c r="X1273" s="1473"/>
      <c r="Y1273" s="1337" t="e">
        <f>SUM(Y1185,Y1252,Y1272)</f>
        <v>#REF!</v>
      </c>
      <c r="Z1273" s="1337" t="e">
        <f t="shared" si="698"/>
        <v>#REF!</v>
      </c>
      <c r="AA1273" s="690"/>
    </row>
    <row r="1274" spans="1:28" ht="14.25" customHeight="1" x14ac:dyDescent="0.25">
      <c r="A1274" s="589">
        <v>1</v>
      </c>
      <c r="B1274" s="1228"/>
      <c r="C1274" s="2033"/>
      <c r="D1274" s="1228"/>
      <c r="E1274" s="1089"/>
      <c r="F1274" s="158"/>
      <c r="G1274" s="158"/>
      <c r="H1274" s="158"/>
      <c r="I1274" s="1992"/>
      <c r="J1274" s="1992"/>
      <c r="K1274" s="157"/>
      <c r="L1274" s="157"/>
      <c r="M1274" s="157"/>
      <c r="N1274" s="157"/>
      <c r="O1274" s="157"/>
      <c r="P1274" s="157"/>
      <c r="Q1274" s="780"/>
      <c r="R1274" s="780"/>
      <c r="S1274" s="780">
        <f t="shared" si="703"/>
        <v>0</v>
      </c>
      <c r="T1274" s="780"/>
      <c r="U1274" s="780"/>
      <c r="V1274" s="780"/>
      <c r="W1274" s="780"/>
      <c r="X1274" s="1442"/>
      <c r="Y1274" s="1402"/>
      <c r="Z1274" s="1402">
        <f t="shared" si="698"/>
        <v>0</v>
      </c>
      <c r="AA1274" s="690"/>
    </row>
    <row r="1275" spans="1:28" ht="37.5" customHeight="1" x14ac:dyDescent="0.25">
      <c r="A1275" s="589">
        <v>1</v>
      </c>
      <c r="B1275" s="1505" t="s">
        <v>221</v>
      </c>
      <c r="C1275" s="1505"/>
      <c r="D1275" s="922"/>
      <c r="E1275" s="741"/>
      <c r="F1275" s="8"/>
      <c r="G1275" s="8"/>
      <c r="H1275" s="8"/>
      <c r="I1275" s="618"/>
      <c r="J1275" s="618"/>
      <c r="K1275" s="167"/>
      <c r="L1275" s="167"/>
      <c r="M1275" s="167"/>
      <c r="N1275" s="167"/>
      <c r="O1275" s="167"/>
      <c r="P1275" s="167"/>
      <c r="Q1275" s="610"/>
      <c r="R1275" s="610"/>
      <c r="S1275" s="610">
        <f t="shared" si="703"/>
        <v>0</v>
      </c>
      <c r="T1275" s="610"/>
      <c r="U1275" s="610"/>
      <c r="V1275" s="610"/>
      <c r="W1275" s="610"/>
      <c r="X1275" s="1387"/>
      <c r="Y1275" s="756"/>
      <c r="Z1275" s="756">
        <f t="shared" si="698"/>
        <v>0</v>
      </c>
      <c r="AA1275" s="690"/>
    </row>
    <row r="1276" spans="1:28" ht="15" customHeight="1" x14ac:dyDescent="0.25">
      <c r="A1276" s="589">
        <v>1</v>
      </c>
      <c r="B1276" s="123" t="s">
        <v>262</v>
      </c>
      <c r="C1276" s="1347"/>
      <c r="D1276" s="100"/>
      <c r="E1276" s="741"/>
      <c r="F1276" s="8"/>
      <c r="G1276" s="8"/>
      <c r="H1276" s="8"/>
      <c r="I1276" s="618"/>
      <c r="J1276" s="618"/>
      <c r="K1276" s="167"/>
      <c r="L1276" s="167"/>
      <c r="M1276" s="167"/>
      <c r="N1276" s="167"/>
      <c r="O1276" s="167"/>
      <c r="P1276" s="167"/>
      <c r="Q1276" s="610"/>
      <c r="R1276" s="610">
        <f t="shared" ref="R1276" si="722">Q1276/12*$B$4</f>
        <v>0</v>
      </c>
      <c r="S1276" s="610">
        <f t="shared" ref="S1276" si="723">W1276-V1276-T1276</f>
        <v>0</v>
      </c>
      <c r="T1276" s="610"/>
      <c r="U1276" s="610">
        <f>S1276-R1276</f>
        <v>0</v>
      </c>
      <c r="V1276" s="610"/>
      <c r="W1276" s="610"/>
      <c r="X1276" s="1387"/>
      <c r="Y1276" s="756"/>
      <c r="Z1276" s="756">
        <f t="shared" si="698"/>
        <v>0</v>
      </c>
      <c r="AA1276" s="690"/>
    </row>
    <row r="1277" spans="1:28" ht="15" customHeight="1" x14ac:dyDescent="0.25">
      <c r="A1277" s="589">
        <v>1</v>
      </c>
      <c r="B1277" s="101" t="s">
        <v>427</v>
      </c>
      <c r="C1277" s="1994"/>
      <c r="D1277" s="101"/>
      <c r="E1277" s="764">
        <f>E1279+E1280+E1284</f>
        <v>0</v>
      </c>
      <c r="F1277" s="176">
        <f t="shared" ref="F1277:G1277" si="724">F1279+F1280+F1284</f>
        <v>0</v>
      </c>
      <c r="G1277" s="176">
        <f t="shared" si="724"/>
        <v>1</v>
      </c>
      <c r="H1277" s="172" t="e">
        <f>G1277/F1277*100</f>
        <v>#DIV/0!</v>
      </c>
      <c r="I1277" s="618"/>
      <c r="J1277" s="618"/>
      <c r="K1277" s="148"/>
      <c r="L1277" s="148"/>
      <c r="M1277" s="148"/>
      <c r="N1277" s="148"/>
      <c r="O1277" s="148"/>
      <c r="P1277" s="148"/>
      <c r="Q1277" s="610"/>
      <c r="R1277" s="610"/>
      <c r="S1277" s="610">
        <f t="shared" si="703"/>
        <v>0</v>
      </c>
      <c r="T1277" s="610"/>
      <c r="U1277" s="610"/>
      <c r="V1277" s="610"/>
      <c r="W1277" s="610"/>
      <c r="X1277" s="1387">
        <f>X1297+X1298+X1299+X1300</f>
        <v>0</v>
      </c>
      <c r="Y1277" s="756">
        <f>Y1297+Y1298+Y1299+Y1300</f>
        <v>0</v>
      </c>
      <c r="Z1277" s="756">
        <f t="shared" si="698"/>
        <v>0</v>
      </c>
      <c r="AA1277" s="690"/>
    </row>
    <row r="1278" spans="1:28" ht="24.95" customHeight="1" x14ac:dyDescent="0.25">
      <c r="A1278" s="589">
        <v>1</v>
      </c>
      <c r="B1278" s="62" t="s">
        <v>260</v>
      </c>
      <c r="C1278" s="1348"/>
      <c r="D1278" s="63"/>
      <c r="E1278" s="620"/>
      <c r="F1278" s="137">
        <f t="shared" ref="F1278:F1320" si="725">ROUND(E1278/12*$B$4,0)</f>
        <v>0</v>
      </c>
      <c r="G1278" s="137"/>
      <c r="H1278" s="172"/>
      <c r="I1278" s="618"/>
      <c r="J1278" s="618"/>
      <c r="K1278" s="148"/>
      <c r="L1278" s="148"/>
      <c r="M1278" s="148"/>
      <c r="N1278" s="148"/>
      <c r="O1278" s="148"/>
      <c r="P1278" s="148"/>
      <c r="Q1278" s="610"/>
      <c r="R1278" s="610"/>
      <c r="S1278" s="610">
        <f t="shared" si="703"/>
        <v>0</v>
      </c>
      <c r="T1278" s="610"/>
      <c r="U1278" s="610"/>
      <c r="V1278" s="610"/>
      <c r="W1278" s="610"/>
      <c r="X1278" s="1387"/>
      <c r="Y1278" s="756"/>
      <c r="Z1278" s="756">
        <f t="shared" si="698"/>
        <v>0</v>
      </c>
      <c r="AA1278" s="690"/>
    </row>
    <row r="1279" spans="1:28" ht="24.95" customHeight="1" x14ac:dyDescent="0.25">
      <c r="A1279" s="589">
        <v>1</v>
      </c>
      <c r="B1279" s="62" t="s">
        <v>261</v>
      </c>
      <c r="C1279" s="1348"/>
      <c r="D1279" s="63"/>
      <c r="E1279" s="620"/>
      <c r="F1279" s="137">
        <f t="shared" si="725"/>
        <v>0</v>
      </c>
      <c r="G1279" s="137"/>
      <c r="H1279" s="172" t="e">
        <f>G1279/F1279*100</f>
        <v>#DIV/0!</v>
      </c>
      <c r="I1279" s="618"/>
      <c r="J1279" s="618"/>
      <c r="K1279" s="148"/>
      <c r="L1279" s="148"/>
      <c r="M1279" s="148"/>
      <c r="N1279" s="148"/>
      <c r="O1279" s="148"/>
      <c r="P1279" s="148"/>
      <c r="Q1279" s="610"/>
      <c r="R1279" s="610"/>
      <c r="S1279" s="610"/>
      <c r="T1279" s="610"/>
      <c r="U1279" s="610"/>
      <c r="V1279" s="610"/>
      <c r="W1279" s="610"/>
      <c r="X1279" s="1387"/>
      <c r="Y1279" s="756"/>
      <c r="Z1279" s="756"/>
      <c r="AA1279" s="690"/>
    </row>
    <row r="1280" spans="1:28" ht="36" customHeight="1" x14ac:dyDescent="0.25">
      <c r="A1280" s="589">
        <v>1</v>
      </c>
      <c r="B1280" s="102" t="s">
        <v>428</v>
      </c>
      <c r="C1280" s="1348"/>
      <c r="D1280" s="63"/>
      <c r="E1280" s="620">
        <f>E1281</f>
        <v>0</v>
      </c>
      <c r="F1280" s="137">
        <f>F1281</f>
        <v>0</v>
      </c>
      <c r="G1280" s="137">
        <f t="shared" ref="G1280" si="726">G1281</f>
        <v>0</v>
      </c>
      <c r="H1280" s="172" t="e">
        <f>G1280/F1280*100</f>
        <v>#DIV/0!</v>
      </c>
      <c r="I1280" s="618"/>
      <c r="J1280" s="618"/>
      <c r="K1280" s="148"/>
      <c r="L1280" s="148"/>
      <c r="M1280" s="148"/>
      <c r="N1280" s="148"/>
      <c r="O1280" s="148"/>
      <c r="P1280" s="148"/>
      <c r="Q1280" s="610"/>
      <c r="R1280" s="610"/>
      <c r="S1280" s="610"/>
      <c r="T1280" s="610"/>
      <c r="U1280" s="610"/>
      <c r="V1280" s="610"/>
      <c r="W1280" s="610"/>
      <c r="X1280" s="1387"/>
      <c r="Y1280" s="756"/>
      <c r="Z1280" s="756"/>
      <c r="AA1280" s="690"/>
    </row>
    <row r="1281" spans="1:27" ht="24.95" customHeight="1" x14ac:dyDescent="0.25">
      <c r="A1281" s="589">
        <v>1</v>
      </c>
      <c r="B1281" s="63" t="s">
        <v>429</v>
      </c>
      <c r="C1281" s="1348"/>
      <c r="D1281" s="63"/>
      <c r="E1281" s="620"/>
      <c r="F1281" s="137">
        <f t="shared" si="725"/>
        <v>0</v>
      </c>
      <c r="G1281" s="137"/>
      <c r="H1281" s="172" t="e">
        <f>G1281/F1281*100</f>
        <v>#DIV/0!</v>
      </c>
      <c r="I1281" s="618"/>
      <c r="J1281" s="618"/>
      <c r="K1281" s="148"/>
      <c r="L1281" s="148"/>
      <c r="M1281" s="148"/>
      <c r="N1281" s="148"/>
      <c r="O1281" s="148"/>
      <c r="P1281" s="148"/>
      <c r="Q1281" s="610"/>
      <c r="R1281" s="610"/>
      <c r="S1281" s="610"/>
      <c r="T1281" s="610"/>
      <c r="U1281" s="610"/>
      <c r="V1281" s="610"/>
      <c r="W1281" s="610"/>
      <c r="X1281" s="1387"/>
      <c r="Y1281" s="756"/>
      <c r="Z1281" s="756"/>
      <c r="AA1281" s="690"/>
    </row>
    <row r="1282" spans="1:27" ht="33" customHeight="1" x14ac:dyDescent="0.25">
      <c r="A1282" s="589">
        <v>1</v>
      </c>
      <c r="B1282" s="63" t="s">
        <v>430</v>
      </c>
      <c r="C1282" s="1348"/>
      <c r="D1282" s="63"/>
      <c r="E1282" s="620"/>
      <c r="F1282" s="137"/>
      <c r="G1282" s="137"/>
      <c r="H1282" s="172"/>
      <c r="I1282" s="618"/>
      <c r="J1282" s="618"/>
      <c r="K1282" s="148"/>
      <c r="L1282" s="148"/>
      <c r="M1282" s="148"/>
      <c r="N1282" s="148"/>
      <c r="O1282" s="148"/>
      <c r="P1282" s="148"/>
      <c r="Q1282" s="610"/>
      <c r="R1282" s="610"/>
      <c r="S1282" s="610"/>
      <c r="T1282" s="610"/>
      <c r="U1282" s="610"/>
      <c r="V1282" s="610"/>
      <c r="W1282" s="610"/>
      <c r="X1282" s="1387"/>
      <c r="Y1282" s="756"/>
      <c r="Z1282" s="756"/>
      <c r="AA1282" s="690"/>
    </row>
    <row r="1283" spans="1:27" ht="43.5" customHeight="1" x14ac:dyDescent="0.25">
      <c r="A1283" s="589">
        <v>1</v>
      </c>
      <c r="B1283" s="63" t="s">
        <v>431</v>
      </c>
      <c r="C1283" s="1348"/>
      <c r="D1283" s="63"/>
      <c r="E1283" s="620"/>
      <c r="F1283" s="137"/>
      <c r="G1283" s="137"/>
      <c r="H1283" s="172"/>
      <c r="I1283" s="618"/>
      <c r="J1283" s="618"/>
      <c r="K1283" s="148"/>
      <c r="L1283" s="148"/>
      <c r="M1283" s="148"/>
      <c r="N1283" s="148"/>
      <c r="O1283" s="148"/>
      <c r="P1283" s="148"/>
      <c r="Q1283" s="610"/>
      <c r="R1283" s="610"/>
      <c r="S1283" s="610"/>
      <c r="T1283" s="610"/>
      <c r="U1283" s="610"/>
      <c r="V1283" s="610"/>
      <c r="W1283" s="610"/>
      <c r="X1283" s="1387"/>
      <c r="Y1283" s="756"/>
      <c r="Z1283" s="756"/>
      <c r="AA1283" s="690"/>
    </row>
    <row r="1284" spans="1:27" ht="40.5" customHeight="1" x14ac:dyDescent="0.25">
      <c r="A1284" s="589">
        <v>1</v>
      </c>
      <c r="B1284" s="63" t="s">
        <v>447</v>
      </c>
      <c r="C1284" s="1348"/>
      <c r="D1284" s="63"/>
      <c r="E1284" s="620"/>
      <c r="F1284" s="137">
        <f t="shared" si="725"/>
        <v>0</v>
      </c>
      <c r="G1284" s="137">
        <v>1</v>
      </c>
      <c r="H1284" s="172" t="e">
        <f>G1284/F1284*100</f>
        <v>#DIV/0!</v>
      </c>
      <c r="I1284" s="618"/>
      <c r="J1284" s="618"/>
      <c r="K1284" s="148"/>
      <c r="L1284" s="148"/>
      <c r="M1284" s="148"/>
      <c r="N1284" s="148"/>
      <c r="O1284" s="148"/>
      <c r="P1284" s="148"/>
      <c r="Q1284" s="610"/>
      <c r="R1284" s="610"/>
      <c r="S1284" s="610"/>
      <c r="T1284" s="610"/>
      <c r="U1284" s="610"/>
      <c r="V1284" s="610"/>
      <c r="W1284" s="610"/>
      <c r="X1284" s="1387"/>
      <c r="Y1284" s="756"/>
      <c r="Z1284" s="756"/>
      <c r="AA1284" s="690"/>
    </row>
    <row r="1285" spans="1:27" ht="24.95" customHeight="1" x14ac:dyDescent="0.25">
      <c r="A1285" s="589">
        <v>1</v>
      </c>
      <c r="B1285" s="48" t="s">
        <v>136</v>
      </c>
      <c r="C1285" s="1348"/>
      <c r="D1285" s="63"/>
      <c r="E1285" s="620">
        <f>E1286+E1287</f>
        <v>0</v>
      </c>
      <c r="F1285" s="137">
        <f t="shared" ref="F1285:G1285" si="727">F1286+F1287</f>
        <v>0</v>
      </c>
      <c r="G1285" s="137">
        <f t="shared" si="727"/>
        <v>1</v>
      </c>
      <c r="H1285" s="172" t="e">
        <f>G1285/F1285*100</f>
        <v>#DIV/0!</v>
      </c>
      <c r="I1285" s="618"/>
      <c r="J1285" s="618"/>
      <c r="K1285" s="148"/>
      <c r="L1285" s="148"/>
      <c r="M1285" s="148"/>
      <c r="N1285" s="148"/>
      <c r="O1285" s="148"/>
      <c r="P1285" s="148"/>
      <c r="Q1285" s="610"/>
      <c r="R1285" s="610"/>
      <c r="S1285" s="610"/>
      <c r="T1285" s="610"/>
      <c r="U1285" s="610"/>
      <c r="V1285" s="610"/>
      <c r="W1285" s="610"/>
      <c r="X1285" s="1387"/>
      <c r="Y1285" s="756"/>
      <c r="Z1285" s="756"/>
      <c r="AA1285" s="690"/>
    </row>
    <row r="1286" spans="1:27" ht="24.95" customHeight="1" x14ac:dyDescent="0.25">
      <c r="A1286" s="589">
        <v>1</v>
      </c>
      <c r="B1286" s="6" t="s">
        <v>316</v>
      </c>
      <c r="C1286" s="1348"/>
      <c r="D1286" s="63"/>
      <c r="E1286" s="620"/>
      <c r="F1286" s="137">
        <f t="shared" si="725"/>
        <v>0</v>
      </c>
      <c r="G1286" s="137">
        <v>1</v>
      </c>
      <c r="H1286" s="172" t="e">
        <f>G1286/F1286*100</f>
        <v>#DIV/0!</v>
      </c>
      <c r="I1286" s="618"/>
      <c r="J1286" s="618"/>
      <c r="K1286" s="148"/>
      <c r="L1286" s="148"/>
      <c r="M1286" s="148"/>
      <c r="N1286" s="148"/>
      <c r="O1286" s="148"/>
      <c r="P1286" s="148"/>
      <c r="Q1286" s="610"/>
      <c r="R1286" s="610"/>
      <c r="S1286" s="610"/>
      <c r="T1286" s="610"/>
      <c r="U1286" s="610"/>
      <c r="V1286" s="610"/>
      <c r="W1286" s="610"/>
      <c r="X1286" s="1387"/>
      <c r="Y1286" s="756"/>
      <c r="Z1286" s="756"/>
      <c r="AA1286" s="690"/>
    </row>
    <row r="1287" spans="1:27" ht="24.95" customHeight="1" x14ac:dyDescent="0.25">
      <c r="A1287" s="589">
        <v>1</v>
      </c>
      <c r="B1287" s="6" t="s">
        <v>433</v>
      </c>
      <c r="C1287" s="1348"/>
      <c r="D1287" s="63"/>
      <c r="E1287" s="620">
        <f>E1288/9.4</f>
        <v>0</v>
      </c>
      <c r="F1287" s="137">
        <f t="shared" ref="F1287:G1287" si="728">F1288/9.4</f>
        <v>0</v>
      </c>
      <c r="G1287" s="137">
        <f t="shared" si="728"/>
        <v>0</v>
      </c>
      <c r="H1287" s="172" t="e">
        <f>G1287/F1287*100</f>
        <v>#DIV/0!</v>
      </c>
      <c r="I1287" s="618"/>
      <c r="J1287" s="618"/>
      <c r="K1287" s="148"/>
      <c r="L1287" s="148"/>
      <c r="M1287" s="148"/>
      <c r="N1287" s="148"/>
      <c r="O1287" s="148"/>
      <c r="P1287" s="148"/>
      <c r="Q1287" s="610"/>
      <c r="R1287" s="610"/>
      <c r="S1287" s="610"/>
      <c r="T1287" s="610"/>
      <c r="U1287" s="610"/>
      <c r="V1287" s="610"/>
      <c r="W1287" s="610"/>
      <c r="X1287" s="1387"/>
      <c r="Y1287" s="756"/>
      <c r="Z1287" s="756"/>
      <c r="AA1287" s="690"/>
    </row>
    <row r="1288" spans="1:27" ht="24.95" customHeight="1" x14ac:dyDescent="0.25">
      <c r="A1288" s="589">
        <v>1</v>
      </c>
      <c r="B1288" s="112" t="s">
        <v>451</v>
      </c>
      <c r="C1288" s="1348"/>
      <c r="D1288" s="63"/>
      <c r="E1288" s="620"/>
      <c r="F1288" s="137">
        <f t="shared" si="725"/>
        <v>0</v>
      </c>
      <c r="G1288" s="137"/>
      <c r="H1288" s="172" t="e">
        <f>G1288/F1288*100</f>
        <v>#DIV/0!</v>
      </c>
      <c r="I1288" s="618"/>
      <c r="J1288" s="618"/>
      <c r="K1288" s="148"/>
      <c r="L1288" s="148"/>
      <c r="M1288" s="148"/>
      <c r="N1288" s="148"/>
      <c r="O1288" s="148"/>
      <c r="P1288" s="148"/>
      <c r="Q1288" s="610"/>
      <c r="R1288" s="610"/>
      <c r="S1288" s="610"/>
      <c r="T1288" s="610"/>
      <c r="U1288" s="610"/>
      <c r="V1288" s="610"/>
      <c r="W1288" s="610"/>
      <c r="X1288" s="1387"/>
      <c r="Y1288" s="756"/>
      <c r="Z1288" s="756"/>
      <c r="AA1288" s="690"/>
    </row>
    <row r="1289" spans="1:27" ht="24.95" customHeight="1" x14ac:dyDescent="0.25">
      <c r="A1289" s="589">
        <v>1</v>
      </c>
      <c r="B1289" s="100" t="s">
        <v>262</v>
      </c>
      <c r="C1289" s="1348"/>
      <c r="D1289" s="63"/>
      <c r="E1289" s="620"/>
      <c r="F1289" s="137"/>
      <c r="G1289" s="137"/>
      <c r="H1289" s="172"/>
      <c r="I1289" s="618"/>
      <c r="J1289" s="618"/>
      <c r="K1289" s="148"/>
      <c r="L1289" s="148"/>
      <c r="M1289" s="148"/>
      <c r="N1289" s="148"/>
      <c r="O1289" s="148"/>
      <c r="P1289" s="148"/>
      <c r="Q1289" s="610"/>
      <c r="R1289" s="610"/>
      <c r="S1289" s="610"/>
      <c r="T1289" s="610"/>
      <c r="U1289" s="610"/>
      <c r="V1289" s="610"/>
      <c r="W1289" s="610"/>
      <c r="X1289" s="1387"/>
      <c r="Y1289" s="756"/>
      <c r="Z1289" s="756"/>
      <c r="AA1289" s="690"/>
    </row>
    <row r="1290" spans="1:27" ht="40.5" customHeight="1" x14ac:dyDescent="0.25">
      <c r="A1290" s="589">
        <v>1</v>
      </c>
      <c r="B1290" s="102" t="s">
        <v>424</v>
      </c>
      <c r="C1290" s="1348"/>
      <c r="D1290" s="63"/>
      <c r="E1290" s="620"/>
      <c r="F1290" s="137"/>
      <c r="G1290" s="137"/>
      <c r="H1290" s="172"/>
      <c r="I1290" s="618"/>
      <c r="J1290" s="618"/>
      <c r="K1290" s="148"/>
      <c r="L1290" s="148"/>
      <c r="M1290" s="148"/>
      <c r="N1290" s="148"/>
      <c r="O1290" s="148"/>
      <c r="P1290" s="148"/>
      <c r="Q1290" s="610"/>
      <c r="R1290" s="610"/>
      <c r="S1290" s="610"/>
      <c r="T1290" s="610"/>
      <c r="U1290" s="610"/>
      <c r="V1290" s="610"/>
      <c r="W1290" s="610"/>
      <c r="X1290" s="1387"/>
      <c r="Y1290" s="756"/>
      <c r="Z1290" s="756"/>
      <c r="AA1290" s="690"/>
    </row>
    <row r="1291" spans="1:27" ht="48" customHeight="1" x14ac:dyDescent="0.25">
      <c r="A1291" s="589">
        <v>1</v>
      </c>
      <c r="B1291" s="124" t="s">
        <v>435</v>
      </c>
      <c r="C1291" s="1348"/>
      <c r="D1291" s="63"/>
      <c r="E1291" s="620">
        <f>E1292+E1297</f>
        <v>0</v>
      </c>
      <c r="F1291" s="137">
        <f t="shared" ref="F1291:G1291" si="729">F1292+F1297</f>
        <v>0</v>
      </c>
      <c r="G1291" s="137">
        <f t="shared" si="729"/>
        <v>0</v>
      </c>
      <c r="H1291" s="172" t="e">
        <f>G1291/F1291*100</f>
        <v>#DIV/0!</v>
      </c>
      <c r="I1291" s="618"/>
      <c r="J1291" s="618"/>
      <c r="K1291" s="148"/>
      <c r="L1291" s="148"/>
      <c r="M1291" s="148"/>
      <c r="N1291" s="148"/>
      <c r="O1291" s="148"/>
      <c r="P1291" s="148"/>
      <c r="Q1291" s="610"/>
      <c r="R1291" s="610">
        <f t="shared" ref="R1291" si="730">Q1291/12*$B$4</f>
        <v>0</v>
      </c>
      <c r="S1291" s="610">
        <f t="shared" ref="S1291" si="731">W1291-V1291-T1291</f>
        <v>0</v>
      </c>
      <c r="T1291" s="610"/>
      <c r="U1291" s="610">
        <f>S1291-R1291</f>
        <v>0</v>
      </c>
      <c r="V1291" s="610"/>
      <c r="W1291" s="610"/>
      <c r="X1291" s="1387"/>
      <c r="Y1291" s="756"/>
      <c r="Z1291" s="756"/>
      <c r="AA1291" s="690"/>
    </row>
    <row r="1292" spans="1:27" ht="40.5" customHeight="1" x14ac:dyDescent="0.25">
      <c r="A1292" s="589">
        <v>1</v>
      </c>
      <c r="B1292" s="102" t="s">
        <v>436</v>
      </c>
      <c r="C1292" s="1348"/>
      <c r="D1292" s="63"/>
      <c r="E1292" s="620">
        <f>E1293+E1294+E1295+E1296</f>
        <v>0</v>
      </c>
      <c r="F1292" s="137">
        <f t="shared" si="725"/>
        <v>0</v>
      </c>
      <c r="G1292" s="137"/>
      <c r="H1292" s="172" t="e">
        <f>G1292/F1292*100</f>
        <v>#DIV/0!</v>
      </c>
      <c r="I1292" s="618"/>
      <c r="J1292" s="618"/>
      <c r="K1292" s="148"/>
      <c r="L1292" s="148"/>
      <c r="M1292" s="148"/>
      <c r="N1292" s="148"/>
      <c r="O1292" s="148"/>
      <c r="P1292" s="148"/>
      <c r="Q1292" s="610"/>
      <c r="R1292" s="610"/>
      <c r="S1292" s="610"/>
      <c r="T1292" s="610"/>
      <c r="U1292" s="610"/>
      <c r="V1292" s="610"/>
      <c r="W1292" s="610"/>
      <c r="X1292" s="1387"/>
      <c r="Y1292" s="756"/>
      <c r="Z1292" s="756"/>
      <c r="AA1292" s="690"/>
    </row>
    <row r="1293" spans="1:27" ht="33" customHeight="1" x14ac:dyDescent="0.25">
      <c r="A1293" s="589">
        <v>1</v>
      </c>
      <c r="B1293" s="63" t="s">
        <v>437</v>
      </c>
      <c r="C1293" s="1348"/>
      <c r="D1293" s="63"/>
      <c r="E1293" s="620"/>
      <c r="F1293" s="137">
        <f t="shared" si="725"/>
        <v>0</v>
      </c>
      <c r="G1293" s="137"/>
      <c r="H1293" s="172" t="e">
        <f>G1293/F1293*100</f>
        <v>#DIV/0!</v>
      </c>
      <c r="I1293" s="618"/>
      <c r="J1293" s="618"/>
      <c r="K1293" s="148"/>
      <c r="L1293" s="148"/>
      <c r="M1293" s="148"/>
      <c r="N1293" s="148"/>
      <c r="O1293" s="148"/>
      <c r="P1293" s="148"/>
      <c r="Q1293" s="610"/>
      <c r="R1293" s="610"/>
      <c r="S1293" s="610"/>
      <c r="T1293" s="610"/>
      <c r="U1293" s="610"/>
      <c r="V1293" s="610"/>
      <c r="W1293" s="610"/>
      <c r="X1293" s="1387"/>
      <c r="Y1293" s="756"/>
      <c r="Z1293" s="756"/>
      <c r="AA1293" s="690"/>
    </row>
    <row r="1294" spans="1:27" ht="43.5" customHeight="1" x14ac:dyDescent="0.25">
      <c r="A1294" s="589">
        <v>1</v>
      </c>
      <c r="B1294" s="63" t="s">
        <v>438</v>
      </c>
      <c r="C1294" s="1348"/>
      <c r="D1294" s="63"/>
      <c r="E1294" s="620"/>
      <c r="F1294" s="137"/>
      <c r="G1294" s="137"/>
      <c r="H1294" s="172"/>
      <c r="I1294" s="618"/>
      <c r="J1294" s="618"/>
      <c r="K1294" s="148"/>
      <c r="L1294" s="148"/>
      <c r="M1294" s="148"/>
      <c r="N1294" s="148"/>
      <c r="O1294" s="148"/>
      <c r="P1294" s="148"/>
      <c r="Q1294" s="610"/>
      <c r="R1294" s="610"/>
      <c r="S1294" s="610"/>
      <c r="T1294" s="610"/>
      <c r="U1294" s="610"/>
      <c r="V1294" s="610"/>
      <c r="W1294" s="610"/>
      <c r="X1294" s="1387"/>
      <c r="Y1294" s="756"/>
      <c r="Z1294" s="756"/>
      <c r="AA1294" s="690"/>
    </row>
    <row r="1295" spans="1:27" ht="36" customHeight="1" x14ac:dyDescent="0.25">
      <c r="A1295" s="589">
        <v>1</v>
      </c>
      <c r="B1295" s="63" t="s">
        <v>439</v>
      </c>
      <c r="C1295" s="1348"/>
      <c r="D1295" s="63"/>
      <c r="E1295" s="620"/>
      <c r="F1295" s="137">
        <f t="shared" si="725"/>
        <v>0</v>
      </c>
      <c r="G1295" s="137"/>
      <c r="H1295" s="172" t="e">
        <f t="shared" ref="H1295:H1301" si="732">G1295/F1295*100</f>
        <v>#DIV/0!</v>
      </c>
      <c r="I1295" s="618"/>
      <c r="J1295" s="618"/>
      <c r="K1295" s="148"/>
      <c r="L1295" s="148"/>
      <c r="M1295" s="148"/>
      <c r="N1295" s="148"/>
      <c r="O1295" s="148"/>
      <c r="P1295" s="148"/>
      <c r="Q1295" s="610"/>
      <c r="R1295" s="610"/>
      <c r="S1295" s="610"/>
      <c r="T1295" s="610"/>
      <c r="U1295" s="610"/>
      <c r="V1295" s="610"/>
      <c r="W1295" s="610"/>
      <c r="X1295" s="1387"/>
      <c r="Y1295" s="756"/>
      <c r="Z1295" s="756"/>
      <c r="AA1295" s="690"/>
    </row>
    <row r="1296" spans="1:27" ht="34.5" customHeight="1" x14ac:dyDescent="0.25">
      <c r="A1296" s="589">
        <v>1</v>
      </c>
      <c r="B1296" s="63" t="s">
        <v>440</v>
      </c>
      <c r="C1296" s="1348"/>
      <c r="D1296" s="63"/>
      <c r="E1296" s="620"/>
      <c r="F1296" s="137">
        <f t="shared" si="725"/>
        <v>0</v>
      </c>
      <c r="G1296" s="137"/>
      <c r="H1296" s="172" t="e">
        <f t="shared" si="732"/>
        <v>#DIV/0!</v>
      </c>
      <c r="I1296" s="618"/>
      <c r="J1296" s="618"/>
      <c r="K1296" s="148"/>
      <c r="L1296" s="148"/>
      <c r="M1296" s="148"/>
      <c r="N1296" s="148"/>
      <c r="O1296" s="148"/>
      <c r="P1296" s="148"/>
      <c r="Q1296" s="610"/>
      <c r="R1296" s="610"/>
      <c r="S1296" s="610"/>
      <c r="T1296" s="610"/>
      <c r="U1296" s="610"/>
      <c r="V1296" s="610"/>
      <c r="W1296" s="610"/>
      <c r="X1296" s="1387"/>
      <c r="Y1296" s="756"/>
      <c r="Z1296" s="756"/>
      <c r="AA1296" s="690"/>
    </row>
    <row r="1297" spans="1:28" ht="36.75" customHeight="1" x14ac:dyDescent="0.25">
      <c r="A1297" s="589">
        <v>1</v>
      </c>
      <c r="B1297" s="102" t="s">
        <v>441</v>
      </c>
      <c r="C1297" s="1348"/>
      <c r="D1297" s="63"/>
      <c r="E1297" s="620">
        <f>SUM(E1298:E1300)</f>
        <v>0</v>
      </c>
      <c r="F1297" s="137">
        <f t="shared" ref="F1297:G1297" si="733">SUM(F1298:F1300)</f>
        <v>0</v>
      </c>
      <c r="G1297" s="137">
        <f t="shared" si="733"/>
        <v>0</v>
      </c>
      <c r="H1297" s="172" t="e">
        <f t="shared" si="732"/>
        <v>#DIV/0!</v>
      </c>
      <c r="I1297" s="618"/>
      <c r="J1297" s="618"/>
      <c r="K1297" s="148"/>
      <c r="L1297" s="148"/>
      <c r="M1297" s="148"/>
      <c r="N1297" s="148"/>
      <c r="O1297" s="148"/>
      <c r="P1297" s="148"/>
      <c r="Q1297" s="610"/>
      <c r="R1297" s="610"/>
      <c r="S1297" s="610">
        <f t="shared" si="703"/>
        <v>0</v>
      </c>
      <c r="T1297" s="610"/>
      <c r="U1297" s="610"/>
      <c r="V1297" s="610"/>
      <c r="W1297" s="610"/>
      <c r="X1297" s="1387"/>
      <c r="Y1297" s="756"/>
      <c r="Z1297" s="756">
        <f t="shared" si="698"/>
        <v>0</v>
      </c>
      <c r="AA1297" s="690"/>
    </row>
    <row r="1298" spans="1:28" ht="28.5" customHeight="1" x14ac:dyDescent="0.25">
      <c r="A1298" s="589">
        <v>1</v>
      </c>
      <c r="B1298" s="63" t="s">
        <v>442</v>
      </c>
      <c r="C1298" s="1348"/>
      <c r="D1298" s="63"/>
      <c r="E1298" s="620"/>
      <c r="F1298" s="137">
        <f t="shared" si="725"/>
        <v>0</v>
      </c>
      <c r="G1298" s="137"/>
      <c r="H1298" s="172" t="e">
        <f t="shared" si="732"/>
        <v>#DIV/0!</v>
      </c>
      <c r="I1298" s="618"/>
      <c r="J1298" s="618"/>
      <c r="K1298" s="148"/>
      <c r="L1298" s="148"/>
      <c r="M1298" s="148"/>
      <c r="N1298" s="148"/>
      <c r="O1298" s="148"/>
      <c r="P1298" s="148"/>
      <c r="Q1298" s="610"/>
      <c r="R1298" s="610"/>
      <c r="S1298" s="610">
        <f t="shared" si="703"/>
        <v>0</v>
      </c>
      <c r="T1298" s="610"/>
      <c r="U1298" s="610"/>
      <c r="V1298" s="610"/>
      <c r="W1298" s="610"/>
      <c r="X1298" s="1387"/>
      <c r="Y1298" s="756"/>
      <c r="Z1298" s="756">
        <f t="shared" si="698"/>
        <v>0</v>
      </c>
      <c r="AA1298" s="690"/>
      <c r="AB1298" s="589"/>
    </row>
    <row r="1299" spans="1:28" ht="55.5" customHeight="1" x14ac:dyDescent="0.25">
      <c r="A1299" s="589">
        <v>1</v>
      </c>
      <c r="B1299" s="63" t="s">
        <v>443</v>
      </c>
      <c r="C1299" s="1348"/>
      <c r="D1299" s="63"/>
      <c r="E1299" s="620"/>
      <c r="F1299" s="137">
        <f t="shared" si="725"/>
        <v>0</v>
      </c>
      <c r="G1299" s="137"/>
      <c r="H1299" s="172" t="e">
        <f t="shared" si="732"/>
        <v>#DIV/0!</v>
      </c>
      <c r="I1299" s="618"/>
      <c r="J1299" s="618"/>
      <c r="K1299" s="148"/>
      <c r="L1299" s="148"/>
      <c r="M1299" s="148"/>
      <c r="N1299" s="148"/>
      <c r="O1299" s="148"/>
      <c r="P1299" s="148"/>
      <c r="Q1299" s="610"/>
      <c r="R1299" s="610"/>
      <c r="S1299" s="610">
        <f t="shared" si="703"/>
        <v>0</v>
      </c>
      <c r="T1299" s="610"/>
      <c r="U1299" s="610"/>
      <c r="V1299" s="610"/>
      <c r="W1299" s="610"/>
      <c r="X1299" s="1387"/>
      <c r="Y1299" s="756"/>
      <c r="Z1299" s="756">
        <f t="shared" si="698"/>
        <v>0</v>
      </c>
      <c r="AA1299" s="690"/>
      <c r="AB1299" s="589"/>
    </row>
    <row r="1300" spans="1:28" ht="54" customHeight="1" x14ac:dyDescent="0.25">
      <c r="A1300" s="589">
        <v>1</v>
      </c>
      <c r="B1300" s="63" t="s">
        <v>444</v>
      </c>
      <c r="C1300" s="1348"/>
      <c r="D1300" s="63"/>
      <c r="E1300" s="620"/>
      <c r="F1300" s="137">
        <f t="shared" si="725"/>
        <v>0</v>
      </c>
      <c r="G1300" s="137"/>
      <c r="H1300" s="172" t="e">
        <f t="shared" si="732"/>
        <v>#DIV/0!</v>
      </c>
      <c r="I1300" s="618"/>
      <c r="J1300" s="618"/>
      <c r="K1300" s="148"/>
      <c r="L1300" s="148"/>
      <c r="M1300" s="148"/>
      <c r="N1300" s="148"/>
      <c r="O1300" s="148"/>
      <c r="P1300" s="148"/>
      <c r="Q1300" s="610"/>
      <c r="R1300" s="610"/>
      <c r="S1300" s="610">
        <f t="shared" si="703"/>
        <v>0</v>
      </c>
      <c r="T1300" s="610"/>
      <c r="U1300" s="610"/>
      <c r="V1300" s="610"/>
      <c r="W1300" s="610"/>
      <c r="X1300" s="1387"/>
      <c r="Y1300" s="756"/>
      <c r="Z1300" s="756">
        <f t="shared" si="698"/>
        <v>0</v>
      </c>
      <c r="AA1300" s="690"/>
      <c r="AB1300" s="589"/>
    </row>
    <row r="1301" spans="1:28" ht="27" customHeight="1" x14ac:dyDescent="0.25">
      <c r="A1301" s="589">
        <v>1</v>
      </c>
      <c r="B1301" s="101" t="s">
        <v>404</v>
      </c>
      <c r="C1301" s="1348"/>
      <c r="D1301" s="63"/>
      <c r="E1301" s="620">
        <f>SUM(E1302,E1303,E1306,E1307,E1308,E1309)</f>
        <v>0</v>
      </c>
      <c r="F1301" s="137">
        <f t="shared" ref="F1301:G1301" si="734">SUM(F1302,F1303,F1306,F1307,F1308,F1309)</f>
        <v>0</v>
      </c>
      <c r="G1301" s="137">
        <f t="shared" si="734"/>
        <v>0</v>
      </c>
      <c r="H1301" s="172" t="e">
        <f t="shared" si="732"/>
        <v>#DIV/0!</v>
      </c>
      <c r="I1301" s="618"/>
      <c r="J1301" s="618"/>
      <c r="K1301" s="148"/>
      <c r="L1301" s="148"/>
      <c r="M1301" s="148"/>
      <c r="N1301" s="148"/>
      <c r="O1301" s="148"/>
      <c r="P1301" s="148"/>
      <c r="Q1301" s="610"/>
      <c r="R1301" s="610"/>
      <c r="S1301" s="610"/>
      <c r="T1301" s="610"/>
      <c r="U1301" s="610"/>
      <c r="V1301" s="610"/>
      <c r="W1301" s="610"/>
      <c r="X1301" s="1387"/>
      <c r="Y1301" s="756"/>
      <c r="Z1301" s="756">
        <f t="shared" si="698"/>
        <v>0</v>
      </c>
      <c r="AA1301" s="690"/>
      <c r="AB1301" s="589"/>
    </row>
    <row r="1302" spans="1:28" ht="15" customHeight="1" x14ac:dyDescent="0.25">
      <c r="A1302" s="589">
        <v>1</v>
      </c>
      <c r="B1302" s="63" t="s">
        <v>389</v>
      </c>
      <c r="C1302" s="1348"/>
      <c r="D1302" s="63"/>
      <c r="E1302" s="620"/>
      <c r="F1302" s="137"/>
      <c r="G1302" s="137"/>
      <c r="H1302" s="172"/>
      <c r="I1302" s="618"/>
      <c r="J1302" s="618"/>
      <c r="K1302" s="148"/>
      <c r="L1302" s="148"/>
      <c r="M1302" s="148"/>
      <c r="N1302" s="148"/>
      <c r="O1302" s="148"/>
      <c r="P1302" s="148"/>
      <c r="Q1302" s="610"/>
      <c r="R1302" s="610"/>
      <c r="S1302" s="610">
        <f t="shared" si="703"/>
        <v>0</v>
      </c>
      <c r="T1302" s="610"/>
      <c r="U1302" s="610"/>
      <c r="V1302" s="610"/>
      <c r="W1302" s="610"/>
      <c r="X1302" s="1387"/>
      <c r="Y1302" s="756"/>
      <c r="Z1302" s="756">
        <f t="shared" si="698"/>
        <v>0</v>
      </c>
      <c r="AA1302" s="690"/>
      <c r="AB1302" s="589"/>
    </row>
    <row r="1303" spans="1:28" ht="30.75" customHeight="1" x14ac:dyDescent="0.25">
      <c r="A1303" s="589">
        <v>1</v>
      </c>
      <c r="B1303" s="102" t="s">
        <v>390</v>
      </c>
      <c r="C1303" s="1999"/>
      <c r="D1303" s="324"/>
      <c r="E1303" s="752"/>
      <c r="F1303" s="1332"/>
      <c r="G1303" s="1332"/>
      <c r="H1303" s="172"/>
      <c r="I1303" s="1028"/>
      <c r="J1303" s="1028"/>
      <c r="K1303" s="1027"/>
      <c r="L1303" s="1027"/>
      <c r="M1303" s="1027"/>
      <c r="N1303" s="1027"/>
      <c r="O1303" s="1027"/>
      <c r="P1303" s="1027"/>
      <c r="Q1303" s="718"/>
      <c r="R1303" s="610"/>
      <c r="S1303" s="610"/>
      <c r="T1303" s="610"/>
      <c r="U1303" s="610"/>
      <c r="V1303" s="610"/>
      <c r="W1303" s="610"/>
      <c r="X1303" s="1387"/>
      <c r="Y1303" s="756"/>
      <c r="Z1303" s="756">
        <f t="shared" si="698"/>
        <v>0</v>
      </c>
      <c r="AA1303" s="690"/>
      <c r="AB1303" s="589"/>
    </row>
    <row r="1304" spans="1:28" ht="25.5" customHeight="1" x14ac:dyDescent="0.25">
      <c r="A1304" s="589">
        <v>1</v>
      </c>
      <c r="B1304" s="63" t="s">
        <v>391</v>
      </c>
      <c r="C1304" s="1999"/>
      <c r="D1304" s="324"/>
      <c r="E1304" s="752"/>
      <c r="F1304" s="1332"/>
      <c r="G1304" s="1332"/>
      <c r="H1304" s="172"/>
      <c r="I1304" s="1028"/>
      <c r="J1304" s="1028"/>
      <c r="K1304" s="1027"/>
      <c r="L1304" s="1027"/>
      <c r="M1304" s="1027"/>
      <c r="N1304" s="1027"/>
      <c r="O1304" s="1027"/>
      <c r="P1304" s="1027"/>
      <c r="Q1304" s="718"/>
      <c r="R1304" s="610"/>
      <c r="S1304" s="610">
        <f t="shared" si="703"/>
        <v>0</v>
      </c>
      <c r="T1304" s="610"/>
      <c r="U1304" s="610"/>
      <c r="V1304" s="610"/>
      <c r="W1304" s="610"/>
      <c r="X1304" s="1387"/>
      <c r="Y1304" s="756"/>
      <c r="Z1304" s="756">
        <f t="shared" si="698"/>
        <v>0</v>
      </c>
      <c r="AA1304" s="690"/>
      <c r="AB1304" s="589"/>
    </row>
    <row r="1305" spans="1:28" ht="31.5" customHeight="1" x14ac:dyDescent="0.25">
      <c r="A1305" s="589">
        <v>1</v>
      </c>
      <c r="B1305" s="63" t="s">
        <v>415</v>
      </c>
      <c r="C1305" s="2041"/>
      <c r="D1305" s="2003"/>
      <c r="E1305" s="1287"/>
      <c r="F1305" s="136"/>
      <c r="G1305" s="136"/>
      <c r="H1305" s="871"/>
      <c r="I1305" s="872"/>
      <c r="J1305" s="872"/>
      <c r="K1305" s="1904"/>
      <c r="L1305" s="1904"/>
      <c r="M1305" s="1904"/>
      <c r="N1305" s="1904"/>
      <c r="O1305" s="1904"/>
      <c r="P1305" s="1904"/>
      <c r="Q1305" s="873"/>
      <c r="R1305" s="873">
        <f t="shared" ref="R1305" si="735">Q1305/12*$B$4</f>
        <v>0</v>
      </c>
      <c r="S1305" s="873">
        <f t="shared" ref="S1305" si="736">W1305-V1305-T1305</f>
        <v>0</v>
      </c>
      <c r="T1305" s="873"/>
      <c r="U1305" s="873">
        <f>S1305-R1305</f>
        <v>0</v>
      </c>
      <c r="V1305" s="873"/>
      <c r="W1305" s="873"/>
      <c r="X1305" s="1287">
        <f>SUM(X1277+X1302*3.2)</f>
        <v>0</v>
      </c>
      <c r="Y1305" s="1330">
        <f>Y1302+Y1277</f>
        <v>0</v>
      </c>
      <c r="Z1305" s="1330">
        <f t="shared" si="698"/>
        <v>0</v>
      </c>
      <c r="AA1305" s="690"/>
      <c r="AB1305" s="589"/>
    </row>
    <row r="1306" spans="1:28" ht="53.25" customHeight="1" x14ac:dyDescent="0.25">
      <c r="A1306" s="589">
        <v>1</v>
      </c>
      <c r="B1306" s="63" t="s">
        <v>392</v>
      </c>
      <c r="C1306" s="2050"/>
      <c r="D1306" s="322"/>
      <c r="E1306" s="44"/>
      <c r="F1306" s="899"/>
      <c r="G1306" s="899"/>
      <c r="H1306" s="899"/>
      <c r="I1306" s="1992"/>
      <c r="J1306" s="1992"/>
      <c r="K1306" s="1135"/>
      <c r="L1306" s="1135"/>
      <c r="M1306" s="1135"/>
      <c r="N1306" s="1135"/>
      <c r="O1306" s="1135"/>
      <c r="P1306" s="1135"/>
      <c r="Q1306" s="780"/>
      <c r="R1306" s="610"/>
      <c r="S1306" s="610">
        <f t="shared" si="703"/>
        <v>0</v>
      </c>
      <c r="T1306" s="610"/>
      <c r="U1306" s="610"/>
      <c r="V1306" s="610"/>
      <c r="W1306" s="610"/>
      <c r="X1306" s="1387"/>
      <c r="Y1306" s="756"/>
      <c r="Z1306" s="756">
        <f t="shared" si="698"/>
        <v>0</v>
      </c>
      <c r="AA1306" s="690"/>
      <c r="AB1306" s="589"/>
    </row>
    <row r="1307" spans="1:28" ht="36.75" customHeight="1" x14ac:dyDescent="0.25">
      <c r="A1307" s="589">
        <v>1</v>
      </c>
      <c r="B1307" s="63" t="s">
        <v>445</v>
      </c>
      <c r="C1307" s="1348"/>
      <c r="D1307" s="63"/>
      <c r="E1307" s="620"/>
      <c r="F1307" s="164">
        <f t="shared" si="725"/>
        <v>0</v>
      </c>
      <c r="G1307" s="164"/>
      <c r="H1307" s="172" t="e">
        <f>G1307/F1307*100</f>
        <v>#DIV/0!</v>
      </c>
      <c r="I1307" s="618"/>
      <c r="J1307" s="618"/>
      <c r="K1307" s="148"/>
      <c r="L1307" s="148"/>
      <c r="M1307" s="148"/>
      <c r="N1307" s="148"/>
      <c r="O1307" s="148"/>
      <c r="P1307" s="148"/>
      <c r="Q1307" s="610"/>
      <c r="R1307" s="610"/>
      <c r="S1307" s="610">
        <f t="shared" si="703"/>
        <v>0</v>
      </c>
      <c r="T1307" s="610"/>
      <c r="U1307" s="610"/>
      <c r="V1307" s="610"/>
      <c r="W1307" s="610"/>
      <c r="X1307" s="1529">
        <f>X1308+X1309+X1314</f>
        <v>0</v>
      </c>
      <c r="Y1307" s="761">
        <f t="shared" ref="Y1307" si="737">Y1308+Y1309+Y1314</f>
        <v>0</v>
      </c>
      <c r="Z1307" s="756">
        <f t="shared" si="698"/>
        <v>0</v>
      </c>
      <c r="AA1307" s="690"/>
      <c r="AB1307" s="589"/>
    </row>
    <row r="1308" spans="1:28" ht="59.25" customHeight="1" x14ac:dyDescent="0.25">
      <c r="A1308" s="589">
        <v>1</v>
      </c>
      <c r="B1308" s="63" t="s">
        <v>393</v>
      </c>
      <c r="C1308" s="1348"/>
      <c r="D1308" s="63"/>
      <c r="E1308" s="620"/>
      <c r="F1308" s="137"/>
      <c r="G1308" s="137"/>
      <c r="H1308" s="137"/>
      <c r="I1308" s="618"/>
      <c r="J1308" s="618"/>
      <c r="K1308" s="148"/>
      <c r="L1308" s="148"/>
      <c r="M1308" s="148"/>
      <c r="N1308" s="148"/>
      <c r="O1308" s="148"/>
      <c r="P1308" s="148"/>
      <c r="Q1308" s="610"/>
      <c r="R1308" s="610"/>
      <c r="S1308" s="610">
        <f t="shared" si="703"/>
        <v>0</v>
      </c>
      <c r="T1308" s="610"/>
      <c r="U1308" s="610"/>
      <c r="V1308" s="610"/>
      <c r="W1308" s="610"/>
      <c r="X1308" s="1529"/>
      <c r="Y1308" s="761"/>
      <c r="Z1308" s="756">
        <f t="shared" si="698"/>
        <v>0</v>
      </c>
      <c r="AA1308" s="690"/>
      <c r="AB1308" s="589"/>
    </row>
    <row r="1309" spans="1:28" ht="29.25" customHeight="1" x14ac:dyDescent="0.25">
      <c r="A1309" s="589">
        <v>1</v>
      </c>
      <c r="B1309" s="62" t="s">
        <v>394</v>
      </c>
      <c r="C1309" s="1348"/>
      <c r="D1309" s="63"/>
      <c r="E1309" s="620"/>
      <c r="F1309" s="164"/>
      <c r="G1309" s="164"/>
      <c r="H1309" s="172"/>
      <c r="I1309" s="618"/>
      <c r="J1309" s="618"/>
      <c r="K1309" s="148"/>
      <c r="L1309" s="148"/>
      <c r="M1309" s="148"/>
      <c r="N1309" s="148"/>
      <c r="O1309" s="148"/>
      <c r="P1309" s="148"/>
      <c r="Q1309" s="610"/>
      <c r="R1309" s="610"/>
      <c r="S1309" s="610">
        <f t="shared" si="703"/>
        <v>0</v>
      </c>
      <c r="T1309" s="610"/>
      <c r="U1309" s="610"/>
      <c r="V1309" s="610"/>
      <c r="W1309" s="610"/>
      <c r="X1309" s="1529">
        <f>X1310+X1311</f>
        <v>0</v>
      </c>
      <c r="Y1309" s="761">
        <f t="shared" ref="Y1309" si="738">Y1310+Y1311</f>
        <v>0</v>
      </c>
      <c r="Z1309" s="756">
        <f t="shared" si="698"/>
        <v>0</v>
      </c>
      <c r="AA1309" s="690"/>
      <c r="AB1309" s="589"/>
    </row>
    <row r="1310" spans="1:28" ht="36" customHeight="1" x14ac:dyDescent="0.25">
      <c r="A1310" s="589">
        <v>1</v>
      </c>
      <c r="B1310" s="101" t="s">
        <v>405</v>
      </c>
      <c r="C1310" s="1348"/>
      <c r="D1310" s="63"/>
      <c r="E1310" s="620"/>
      <c r="F1310" s="137"/>
      <c r="G1310" s="137"/>
      <c r="H1310" s="172"/>
      <c r="I1310" s="618"/>
      <c r="J1310" s="618"/>
      <c r="K1310" s="148"/>
      <c r="L1310" s="148"/>
      <c r="M1310" s="148"/>
      <c r="N1310" s="148"/>
      <c r="O1310" s="148"/>
      <c r="P1310" s="148"/>
      <c r="Q1310" s="610"/>
      <c r="R1310" s="610"/>
      <c r="S1310" s="610">
        <f t="shared" si="703"/>
        <v>0</v>
      </c>
      <c r="T1310" s="610"/>
      <c r="U1310" s="610"/>
      <c r="V1310" s="610"/>
      <c r="W1310" s="610"/>
      <c r="X1310" s="1529"/>
      <c r="Y1310" s="761"/>
      <c r="Z1310" s="756">
        <f t="shared" si="698"/>
        <v>0</v>
      </c>
      <c r="AA1310" s="690"/>
      <c r="AB1310" s="589"/>
    </row>
    <row r="1311" spans="1:28" ht="42" customHeight="1" x14ac:dyDescent="0.25">
      <c r="A1311" s="589">
        <v>1</v>
      </c>
      <c r="B1311" s="101" t="s">
        <v>417</v>
      </c>
      <c r="C1311" s="1348"/>
      <c r="D1311" s="63"/>
      <c r="E1311" s="620"/>
      <c r="F1311" s="137"/>
      <c r="G1311" s="137"/>
      <c r="H1311" s="172"/>
      <c r="I1311" s="618"/>
      <c r="J1311" s="618"/>
      <c r="K1311" s="148"/>
      <c r="L1311" s="148"/>
      <c r="M1311" s="148"/>
      <c r="N1311" s="148"/>
      <c r="O1311" s="148"/>
      <c r="P1311" s="148"/>
      <c r="Q1311" s="610"/>
      <c r="R1311" s="610"/>
      <c r="S1311" s="610">
        <f t="shared" si="703"/>
        <v>0</v>
      </c>
      <c r="T1311" s="610"/>
      <c r="U1311" s="610"/>
      <c r="V1311" s="610"/>
      <c r="W1311" s="610"/>
      <c r="X1311" s="1529"/>
      <c r="Y1311" s="761"/>
      <c r="Z1311" s="756">
        <f t="shared" si="698"/>
        <v>0</v>
      </c>
      <c r="AA1311" s="690"/>
      <c r="AB1311" s="589"/>
    </row>
    <row r="1312" spans="1:28" ht="29.25" customHeight="1" x14ac:dyDescent="0.25">
      <c r="A1312" s="589">
        <v>1</v>
      </c>
      <c r="B1312" s="63" t="s">
        <v>418</v>
      </c>
      <c r="C1312" s="1348"/>
      <c r="D1312" s="63"/>
      <c r="E1312" s="620"/>
      <c r="F1312" s="137"/>
      <c r="G1312" s="137"/>
      <c r="H1312" s="172"/>
      <c r="I1312" s="618"/>
      <c r="J1312" s="618"/>
      <c r="K1312" s="148"/>
      <c r="L1312" s="148"/>
      <c r="M1312" s="148"/>
      <c r="N1312" s="148"/>
      <c r="O1312" s="148"/>
      <c r="P1312" s="148"/>
      <c r="Q1312" s="610"/>
      <c r="R1312" s="610"/>
      <c r="S1312" s="610">
        <f t="shared" si="703"/>
        <v>0</v>
      </c>
      <c r="T1312" s="610"/>
      <c r="U1312" s="610"/>
      <c r="V1312" s="610"/>
      <c r="W1312" s="610"/>
      <c r="X1312" s="1529"/>
      <c r="Y1312" s="761"/>
      <c r="Z1312" s="756">
        <f t="shared" si="698"/>
        <v>0</v>
      </c>
      <c r="AA1312" s="690"/>
      <c r="AB1312" s="589"/>
    </row>
    <row r="1313" spans="1:28" ht="45.75" customHeight="1" x14ac:dyDescent="0.25">
      <c r="A1313" s="589">
        <v>1</v>
      </c>
      <c r="B1313" s="112" t="s">
        <v>419</v>
      </c>
      <c r="C1313" s="1348"/>
      <c r="D1313" s="63"/>
      <c r="E1313" s="620"/>
      <c r="F1313" s="137"/>
      <c r="G1313" s="137"/>
      <c r="H1313" s="172"/>
      <c r="I1313" s="618"/>
      <c r="J1313" s="618"/>
      <c r="K1313" s="148"/>
      <c r="L1313" s="148"/>
      <c r="M1313" s="148"/>
      <c r="N1313" s="148"/>
      <c r="O1313" s="148"/>
      <c r="P1313" s="148"/>
      <c r="Q1313" s="610"/>
      <c r="R1313" s="610"/>
      <c r="S1313" s="610">
        <f t="shared" si="703"/>
        <v>0</v>
      </c>
      <c r="T1313" s="610"/>
      <c r="U1313" s="610"/>
      <c r="V1313" s="610"/>
      <c r="W1313" s="610"/>
      <c r="X1313" s="1529"/>
      <c r="Y1313" s="761"/>
      <c r="Z1313" s="756">
        <f t="shared" si="698"/>
        <v>0</v>
      </c>
      <c r="AA1313" s="690"/>
      <c r="AB1313" s="589"/>
    </row>
    <row r="1314" spans="1:28" ht="30" customHeight="1" x14ac:dyDescent="0.25">
      <c r="A1314" s="589">
        <v>1</v>
      </c>
      <c r="B1314" s="101" t="s">
        <v>395</v>
      </c>
      <c r="C1314" s="1348"/>
      <c r="D1314" s="63"/>
      <c r="E1314" s="620"/>
      <c r="F1314" s="164">
        <f t="shared" si="725"/>
        <v>0</v>
      </c>
      <c r="G1314" s="164">
        <f>SUM(G1315:G1320)</f>
        <v>2</v>
      </c>
      <c r="H1314" s="172" t="e">
        <f>G1314/F1314*100</f>
        <v>#DIV/0!</v>
      </c>
      <c r="I1314" s="618"/>
      <c r="J1314" s="618"/>
      <c r="K1314" s="148"/>
      <c r="L1314" s="148"/>
      <c r="M1314" s="148"/>
      <c r="N1314" s="148"/>
      <c r="O1314" s="148"/>
      <c r="P1314" s="148"/>
      <c r="Q1314" s="610"/>
      <c r="R1314" s="610"/>
      <c r="S1314" s="610">
        <f t="shared" si="703"/>
        <v>0</v>
      </c>
      <c r="T1314" s="610"/>
      <c r="U1314" s="610"/>
      <c r="V1314" s="610"/>
      <c r="W1314" s="610"/>
      <c r="X1314" s="1529">
        <f>X1315+X1316*4.7647+X1320*1.4375</f>
        <v>0</v>
      </c>
      <c r="Y1314" s="761">
        <f>Y1315+Y1316+Y1320</f>
        <v>0</v>
      </c>
      <c r="Z1314" s="756">
        <f t="shared" si="698"/>
        <v>0</v>
      </c>
      <c r="AA1314" s="690"/>
    </row>
    <row r="1315" spans="1:28" ht="68.25" customHeight="1" x14ac:dyDescent="0.25">
      <c r="A1315" s="589">
        <v>1</v>
      </c>
      <c r="B1315" s="6" t="s">
        <v>256</v>
      </c>
      <c r="C1315" s="1348"/>
      <c r="D1315" s="63"/>
      <c r="E1315" s="620"/>
      <c r="F1315" s="137"/>
      <c r="G1315" s="137"/>
      <c r="H1315" s="172"/>
      <c r="I1315" s="618"/>
      <c r="J1315" s="618"/>
      <c r="K1315" s="148"/>
      <c r="L1315" s="148"/>
      <c r="M1315" s="148"/>
      <c r="N1315" s="148"/>
      <c r="O1315" s="148"/>
      <c r="P1315" s="148"/>
      <c r="Q1315" s="610"/>
      <c r="R1315" s="610"/>
      <c r="S1315" s="610">
        <f t="shared" si="703"/>
        <v>0</v>
      </c>
      <c r="T1315" s="610"/>
      <c r="U1315" s="610"/>
      <c r="V1315" s="610"/>
      <c r="W1315" s="610"/>
      <c r="X1315" s="1529"/>
      <c r="Y1315" s="761"/>
      <c r="Z1315" s="756">
        <f t="shared" si="698"/>
        <v>0</v>
      </c>
      <c r="AA1315" s="690"/>
    </row>
    <row r="1316" spans="1:28" ht="60.75" customHeight="1" x14ac:dyDescent="0.25">
      <c r="A1316" s="589">
        <v>1</v>
      </c>
      <c r="B1316" s="104" t="s">
        <v>426</v>
      </c>
      <c r="C1316" s="1348"/>
      <c r="D1316" s="63"/>
      <c r="E1316" s="620"/>
      <c r="F1316" s="137"/>
      <c r="G1316" s="137"/>
      <c r="H1316" s="172"/>
      <c r="I1316" s="618"/>
      <c r="J1316" s="618"/>
      <c r="K1316" s="148"/>
      <c r="L1316" s="148"/>
      <c r="M1316" s="148"/>
      <c r="N1316" s="148"/>
      <c r="O1316" s="148"/>
      <c r="P1316" s="148"/>
      <c r="Q1316" s="610"/>
      <c r="R1316" s="610"/>
      <c r="S1316" s="610">
        <f t="shared" si="703"/>
        <v>0</v>
      </c>
      <c r="T1316" s="610"/>
      <c r="U1316" s="610"/>
      <c r="V1316" s="610"/>
      <c r="W1316" s="610"/>
      <c r="X1316" s="1529"/>
      <c r="Y1316" s="761"/>
      <c r="Z1316" s="756">
        <f t="shared" si="698"/>
        <v>0</v>
      </c>
      <c r="AA1316" s="690"/>
    </row>
    <row r="1317" spans="1:28" ht="23.25" customHeight="1" x14ac:dyDescent="0.25">
      <c r="A1317" s="589">
        <v>1</v>
      </c>
      <c r="B1317" s="139" t="s">
        <v>299</v>
      </c>
      <c r="C1317" s="1348"/>
      <c r="D1317" s="63"/>
      <c r="E1317" s="620">
        <f>E1318+E1319+E1320</f>
        <v>0</v>
      </c>
      <c r="F1317" s="137">
        <f t="shared" ref="F1317:G1317" si="739">F1318+F1319+F1320</f>
        <v>0</v>
      </c>
      <c r="G1317" s="137">
        <f t="shared" si="739"/>
        <v>1</v>
      </c>
      <c r="H1317" s="172" t="e">
        <f t="shared" ref="H1317:H1325" si="740">G1317/F1317*100</f>
        <v>#DIV/0!</v>
      </c>
      <c r="I1317" s="618"/>
      <c r="J1317" s="618"/>
      <c r="K1317" s="148"/>
      <c r="L1317" s="148"/>
      <c r="M1317" s="148"/>
      <c r="N1317" s="148"/>
      <c r="O1317" s="148"/>
      <c r="P1317" s="148"/>
      <c r="Q1317" s="610"/>
      <c r="R1317" s="610">
        <f t="shared" ref="R1317" si="741">Q1317/12*$B$4</f>
        <v>0</v>
      </c>
      <c r="S1317" s="610">
        <f t="shared" ref="S1317" si="742">W1317-V1317-T1317</f>
        <v>1.1200000000000001</v>
      </c>
      <c r="T1317" s="610"/>
      <c r="U1317" s="610">
        <f>S1317-R1317</f>
        <v>1.1200000000000001</v>
      </c>
      <c r="V1317" s="610"/>
      <c r="W1317" s="610">
        <v>1.1200000000000001</v>
      </c>
      <c r="X1317" s="1529"/>
      <c r="Y1317" s="761"/>
      <c r="Z1317" s="756"/>
      <c r="AA1317" s="690"/>
    </row>
    <row r="1318" spans="1:28" ht="34.5" customHeight="1" x14ac:dyDescent="0.25">
      <c r="A1318" s="589">
        <v>1</v>
      </c>
      <c r="B1318" s="109" t="s">
        <v>407</v>
      </c>
      <c r="C1318" s="1348"/>
      <c r="D1318" s="63"/>
      <c r="E1318" s="620"/>
      <c r="F1318" s="137">
        <f t="shared" si="725"/>
        <v>0</v>
      </c>
      <c r="G1318" s="137"/>
      <c r="H1318" s="172" t="e">
        <f t="shared" si="740"/>
        <v>#DIV/0!</v>
      </c>
      <c r="I1318" s="618"/>
      <c r="J1318" s="618"/>
      <c r="K1318" s="148"/>
      <c r="L1318" s="148"/>
      <c r="M1318" s="148"/>
      <c r="N1318" s="148"/>
      <c r="O1318" s="148"/>
      <c r="P1318" s="148"/>
      <c r="Q1318" s="610"/>
      <c r="R1318" s="610"/>
      <c r="S1318" s="610"/>
      <c r="T1318" s="610"/>
      <c r="U1318" s="610"/>
      <c r="V1318" s="610"/>
      <c r="W1318" s="610"/>
      <c r="X1318" s="1529"/>
      <c r="Y1318" s="761"/>
      <c r="Z1318" s="756"/>
      <c r="AA1318" s="690"/>
    </row>
    <row r="1319" spans="1:28" ht="42" customHeight="1" x14ac:dyDescent="0.25">
      <c r="A1319" s="589">
        <v>1</v>
      </c>
      <c r="B1319" s="109" t="s">
        <v>400</v>
      </c>
      <c r="C1319" s="1348"/>
      <c r="D1319" s="63"/>
      <c r="E1319" s="620"/>
      <c r="F1319" s="137">
        <f t="shared" si="725"/>
        <v>0</v>
      </c>
      <c r="G1319" s="137"/>
      <c r="H1319" s="172" t="e">
        <f t="shared" si="740"/>
        <v>#DIV/0!</v>
      </c>
      <c r="I1319" s="618"/>
      <c r="J1319" s="618"/>
      <c r="K1319" s="148"/>
      <c r="L1319" s="148"/>
      <c r="M1319" s="148"/>
      <c r="N1319" s="148"/>
      <c r="O1319" s="148"/>
      <c r="P1319" s="148"/>
      <c r="Q1319" s="610"/>
      <c r="R1319" s="610"/>
      <c r="S1319" s="610"/>
      <c r="T1319" s="610"/>
      <c r="U1319" s="610"/>
      <c r="V1319" s="610"/>
      <c r="W1319" s="610"/>
      <c r="X1319" s="1529"/>
      <c r="Y1319" s="761"/>
      <c r="Z1319" s="756"/>
      <c r="AA1319" s="690"/>
    </row>
    <row r="1320" spans="1:28" ht="27" customHeight="1" x14ac:dyDescent="0.25">
      <c r="A1320" s="589">
        <v>1</v>
      </c>
      <c r="B1320" s="109" t="s">
        <v>74</v>
      </c>
      <c r="C1320" s="1348"/>
      <c r="D1320" s="63"/>
      <c r="E1320" s="620"/>
      <c r="F1320" s="137">
        <f t="shared" si="725"/>
        <v>0</v>
      </c>
      <c r="G1320" s="137">
        <v>1</v>
      </c>
      <c r="H1320" s="172" t="e">
        <f t="shared" si="740"/>
        <v>#DIV/0!</v>
      </c>
      <c r="I1320" s="618"/>
      <c r="J1320" s="618"/>
      <c r="K1320" s="148"/>
      <c r="L1320" s="148"/>
      <c r="M1320" s="148"/>
      <c r="N1320" s="148"/>
      <c r="O1320" s="148"/>
      <c r="P1320" s="148"/>
      <c r="Q1320" s="610"/>
      <c r="R1320" s="610"/>
      <c r="S1320" s="610">
        <f t="shared" si="703"/>
        <v>0</v>
      </c>
      <c r="T1320" s="610"/>
      <c r="U1320" s="610"/>
      <c r="V1320" s="610"/>
      <c r="W1320" s="610"/>
      <c r="X1320" s="1529"/>
      <c r="Y1320" s="761"/>
      <c r="Z1320" s="756">
        <f t="shared" si="698"/>
        <v>0</v>
      </c>
      <c r="AA1320" s="690"/>
    </row>
    <row r="1321" spans="1:28" ht="34.5" customHeight="1" x14ac:dyDescent="0.25">
      <c r="A1321" s="589">
        <v>1</v>
      </c>
      <c r="B1321" s="104" t="s">
        <v>401</v>
      </c>
      <c r="C1321" s="1348"/>
      <c r="D1321" s="63"/>
      <c r="E1321" s="764">
        <f>E1301+E1277</f>
        <v>0</v>
      </c>
      <c r="F1321" s="614">
        <f>F1301+F1277</f>
        <v>0</v>
      </c>
      <c r="G1321" s="137">
        <f>G1301+G1277</f>
        <v>1</v>
      </c>
      <c r="H1321" s="172" t="e">
        <f t="shared" si="740"/>
        <v>#DIV/0!</v>
      </c>
      <c r="I1321" s="618"/>
      <c r="J1321" s="618"/>
      <c r="K1321" s="148"/>
      <c r="L1321" s="148"/>
      <c r="M1321" s="148"/>
      <c r="N1321" s="148"/>
      <c r="O1321" s="148"/>
      <c r="P1321" s="148"/>
      <c r="Q1321" s="610"/>
      <c r="R1321" s="610"/>
      <c r="S1321" s="610">
        <f t="shared" si="703"/>
        <v>0</v>
      </c>
      <c r="T1321" s="610"/>
      <c r="U1321" s="610"/>
      <c r="V1321" s="610"/>
      <c r="W1321" s="610"/>
      <c r="X1321" s="1529"/>
      <c r="Y1321" s="761"/>
      <c r="Z1321" s="756">
        <f t="shared" ref="Z1321:Z1432" si="743">Y1321/1000</f>
        <v>0</v>
      </c>
      <c r="AA1321" s="690"/>
    </row>
    <row r="1322" spans="1:28" ht="43.5" customHeight="1" x14ac:dyDescent="0.25">
      <c r="A1322" s="589">
        <v>1</v>
      </c>
      <c r="B1322" s="104" t="s">
        <v>446</v>
      </c>
      <c r="C1322" s="1348"/>
      <c r="D1322" s="63"/>
      <c r="E1322" s="764">
        <f>E1291</f>
        <v>0</v>
      </c>
      <c r="F1322" s="614">
        <f>F1291</f>
        <v>0</v>
      </c>
      <c r="G1322" s="137">
        <f>G1291</f>
        <v>0</v>
      </c>
      <c r="H1322" s="172" t="e">
        <f t="shared" si="740"/>
        <v>#DIV/0!</v>
      </c>
      <c r="I1322" s="618"/>
      <c r="J1322" s="618"/>
      <c r="K1322" s="148"/>
      <c r="L1322" s="148"/>
      <c r="M1322" s="148"/>
      <c r="N1322" s="148"/>
      <c r="O1322" s="148"/>
      <c r="P1322" s="148"/>
      <c r="Q1322" s="610"/>
      <c r="R1322" s="610"/>
      <c r="S1322" s="610">
        <f t="shared" si="703"/>
        <v>0</v>
      </c>
      <c r="T1322" s="610"/>
      <c r="U1322" s="610"/>
      <c r="V1322" s="610"/>
      <c r="W1322" s="610"/>
      <c r="X1322" s="1529"/>
      <c r="Y1322" s="761"/>
      <c r="Z1322" s="756">
        <f t="shared" si="743"/>
        <v>0</v>
      </c>
      <c r="AA1322" s="690"/>
    </row>
    <row r="1323" spans="1:28" s="640" customFormat="1" ht="26.25" customHeight="1" x14ac:dyDescent="0.25">
      <c r="A1323" s="589">
        <v>1</v>
      </c>
      <c r="B1323" s="104" t="s">
        <v>402</v>
      </c>
      <c r="C1323" s="1999"/>
      <c r="D1323" s="324"/>
      <c r="E1323" s="1408">
        <f>E1310+E1285</f>
        <v>0</v>
      </c>
      <c r="F1323" s="1456">
        <f>F1310+F1285</f>
        <v>0</v>
      </c>
      <c r="G1323" s="1332">
        <f>G1310+G1285</f>
        <v>1</v>
      </c>
      <c r="H1323" s="172" t="e">
        <f t="shared" si="740"/>
        <v>#DIV/0!</v>
      </c>
      <c r="I1323" s="1028"/>
      <c r="J1323" s="1028"/>
      <c r="K1323" s="1027"/>
      <c r="L1323" s="1027"/>
      <c r="M1323" s="1027"/>
      <c r="N1323" s="1027"/>
      <c r="O1323" s="1027"/>
      <c r="P1323" s="1027"/>
      <c r="Q1323" s="610"/>
      <c r="R1323" s="610"/>
      <c r="S1323" s="610">
        <f t="shared" si="703"/>
        <v>0</v>
      </c>
      <c r="T1323" s="610"/>
      <c r="U1323" s="610"/>
      <c r="V1323" s="610"/>
      <c r="W1323" s="610"/>
      <c r="X1323" s="1529"/>
      <c r="Y1323" s="761"/>
      <c r="Z1323" s="756">
        <f t="shared" si="743"/>
        <v>0</v>
      </c>
      <c r="AA1323" s="690"/>
      <c r="AB1323" s="690"/>
    </row>
    <row r="1324" spans="1:28" ht="27.75" customHeight="1" x14ac:dyDescent="0.25">
      <c r="A1324" s="589">
        <v>1</v>
      </c>
      <c r="B1324" s="104" t="s">
        <v>403</v>
      </c>
      <c r="C1324" s="2041"/>
      <c r="D1324" s="2003"/>
      <c r="E1324" s="1287">
        <f>E1314</f>
        <v>0</v>
      </c>
      <c r="F1324" s="136">
        <f>F1314</f>
        <v>0</v>
      </c>
      <c r="G1324" s="136">
        <f>G1314</f>
        <v>2</v>
      </c>
      <c r="H1324" s="775" t="e">
        <f t="shared" si="740"/>
        <v>#DIV/0!</v>
      </c>
      <c r="I1324" s="872"/>
      <c r="J1324" s="872"/>
      <c r="K1324" s="1904"/>
      <c r="L1324" s="1904"/>
      <c r="M1324" s="1904"/>
      <c r="N1324" s="1904"/>
      <c r="O1324" s="1904"/>
      <c r="P1324" s="1904"/>
      <c r="Q1324" s="873"/>
      <c r="R1324" s="873">
        <f t="shared" ref="R1324:R1325" si="744">Q1324/12*$B$4</f>
        <v>0</v>
      </c>
      <c r="S1324" s="873">
        <f t="shared" ref="S1324" si="745">W1324-V1324-T1324</f>
        <v>0</v>
      </c>
      <c r="T1324" s="873"/>
      <c r="U1324" s="873">
        <f>S1324-R1324</f>
        <v>0</v>
      </c>
      <c r="V1324" s="873"/>
      <c r="W1324" s="873"/>
      <c r="X1324" s="1287">
        <f>SUM(X1322,X1307)</f>
        <v>0</v>
      </c>
      <c r="Y1324" s="1330">
        <f>Y1322+Y1321+Y1307</f>
        <v>0</v>
      </c>
      <c r="Z1324" s="1330">
        <f t="shared" si="743"/>
        <v>0</v>
      </c>
      <c r="AA1324" s="690"/>
    </row>
    <row r="1325" spans="1:28" ht="15" customHeight="1" x14ac:dyDescent="0.25">
      <c r="A1325" s="589">
        <v>1</v>
      </c>
      <c r="B1325" s="105" t="s">
        <v>141</v>
      </c>
      <c r="C1325" s="771"/>
      <c r="D1325" s="105"/>
      <c r="E1325" s="880">
        <v>193</v>
      </c>
      <c r="F1325" s="1965">
        <f t="shared" ref="F1325" si="746">ROUND(E1325/12*$B$4,0)</f>
        <v>16</v>
      </c>
      <c r="G1325" s="1965">
        <f>G1322+G1321+G1324+G1286*2.9+G1288/4.2</f>
        <v>5.9</v>
      </c>
      <c r="H1325" s="1965">
        <f t="shared" si="740"/>
        <v>36.875</v>
      </c>
      <c r="I1325" s="872"/>
      <c r="J1325" s="872"/>
      <c r="K1325" s="775"/>
      <c r="L1325" s="775"/>
      <c r="M1325" s="775"/>
      <c r="N1325" s="775"/>
      <c r="O1325" s="775"/>
      <c r="P1325" s="775"/>
      <c r="Q1325" s="873">
        <v>115.852</v>
      </c>
      <c r="R1325" s="873">
        <f t="shared" si="744"/>
        <v>9.6543333333333337</v>
      </c>
      <c r="S1325" s="873">
        <f t="shared" ref="S1325:V1325" si="747">S1324+S1317+S1291+S1276</f>
        <v>1.1200000000000001</v>
      </c>
      <c r="T1325" s="873">
        <f t="shared" si="747"/>
        <v>0</v>
      </c>
      <c r="U1325" s="873">
        <f t="shared" si="747"/>
        <v>1.1200000000000001</v>
      </c>
      <c r="V1325" s="873">
        <f t="shared" si="747"/>
        <v>0</v>
      </c>
      <c r="W1325" s="1330">
        <v>3.0436400000000003</v>
      </c>
      <c r="X1325" s="1302">
        <f>SUM(X1324,X1305)</f>
        <v>0</v>
      </c>
      <c r="Y1325" s="1330">
        <f t="shared" ref="Y1325" si="748">SUM(Y1324,Y1305)</f>
        <v>0</v>
      </c>
      <c r="Z1325" s="1330">
        <f t="shared" si="743"/>
        <v>0</v>
      </c>
      <c r="AA1325" s="690"/>
    </row>
    <row r="1326" spans="1:28" ht="15" customHeight="1" x14ac:dyDescent="0.25">
      <c r="A1326" s="589">
        <v>1</v>
      </c>
      <c r="B1326" s="1543" t="s">
        <v>29</v>
      </c>
      <c r="C1326" s="2026"/>
      <c r="D1326" s="1543"/>
      <c r="E1326" s="1089"/>
      <c r="F1326" s="158"/>
      <c r="G1326" s="158"/>
      <c r="H1326" s="158"/>
      <c r="I1326" s="1992"/>
      <c r="J1326" s="1992"/>
      <c r="K1326" s="157"/>
      <c r="L1326" s="157"/>
      <c r="M1326" s="157"/>
      <c r="N1326" s="157"/>
      <c r="O1326" s="157"/>
      <c r="P1326" s="157"/>
      <c r="Q1326" s="780"/>
      <c r="R1326" s="780"/>
      <c r="S1326" s="780">
        <f t="shared" si="703"/>
        <v>0</v>
      </c>
      <c r="T1326" s="780"/>
      <c r="U1326" s="780"/>
      <c r="V1326" s="780"/>
      <c r="W1326" s="780"/>
      <c r="X1326" s="1442"/>
      <c r="Y1326" s="1402"/>
      <c r="Z1326" s="1402">
        <f t="shared" si="743"/>
        <v>0</v>
      </c>
      <c r="AA1326" s="690"/>
    </row>
    <row r="1327" spans="1:28" ht="15" customHeight="1" x14ac:dyDescent="0.25">
      <c r="A1327" s="589">
        <v>1</v>
      </c>
      <c r="B1327" s="11" t="s">
        <v>128</v>
      </c>
      <c r="C1327" s="93"/>
      <c r="D1327" s="11"/>
      <c r="E1327" s="741"/>
      <c r="F1327" s="8"/>
      <c r="G1327" s="8"/>
      <c r="H1327" s="8"/>
      <c r="I1327" s="618"/>
      <c r="J1327" s="618"/>
      <c r="K1327" s="167"/>
      <c r="L1327" s="167"/>
      <c r="M1327" s="167"/>
      <c r="N1327" s="167"/>
      <c r="O1327" s="167"/>
      <c r="P1327" s="167"/>
      <c r="Q1327" s="610"/>
      <c r="R1327" s="610"/>
      <c r="S1327" s="610">
        <f t="shared" si="703"/>
        <v>0</v>
      </c>
      <c r="T1327" s="610"/>
      <c r="U1327" s="610"/>
      <c r="V1327" s="610"/>
      <c r="W1327" s="610"/>
      <c r="X1327" s="1387"/>
      <c r="Y1327" s="756"/>
      <c r="Z1327" s="756">
        <f t="shared" si="743"/>
        <v>0</v>
      </c>
      <c r="AA1327" s="690"/>
    </row>
    <row r="1328" spans="1:28" s="640" customFormat="1" ht="15" customHeight="1" x14ac:dyDescent="0.25">
      <c r="A1328" s="589">
        <v>1</v>
      </c>
      <c r="B1328" s="9" t="s">
        <v>67</v>
      </c>
      <c r="C1328" s="1339"/>
      <c r="D1328" s="15">
        <v>240</v>
      </c>
      <c r="E1328" s="741"/>
      <c r="F1328" s="137">
        <f t="shared" ref="F1328:F1329" si="749">ROUND(E1328/12*$B$4,0)</f>
        <v>0</v>
      </c>
      <c r="G1328" s="137"/>
      <c r="H1328" s="137" t="e">
        <f>G1328/F1328*100</f>
        <v>#DIV/0!</v>
      </c>
      <c r="I1328" s="615">
        <v>8</v>
      </c>
      <c r="J1328" s="45" t="e">
        <f>M1328/G1328</f>
        <v>#DIV/0!</v>
      </c>
      <c r="K1328" s="117">
        <f>ROUND(E1328*I1328,0)</f>
        <v>0</v>
      </c>
      <c r="L1328" s="117">
        <f t="shared" ref="L1328:L1329" si="750">ROUND(K1328/12*$B$4,0)</f>
        <v>0</v>
      </c>
      <c r="M1328" s="117"/>
      <c r="N1328" s="117" t="e">
        <f>M1328/L1328*100</f>
        <v>#DIV/0!</v>
      </c>
      <c r="O1328" s="117">
        <f>ROUND(K1328/D1328,0)</f>
        <v>0</v>
      </c>
      <c r="P1328" s="117" t="e">
        <f>M1328/$B$4*12/O1328</f>
        <v>#DIV/0!</v>
      </c>
      <c r="Q1328" s="610"/>
      <c r="R1328" s="610"/>
      <c r="S1328" s="610">
        <f t="shared" si="703"/>
        <v>0</v>
      </c>
      <c r="T1328" s="610"/>
      <c r="U1328" s="610">
        <f>S1328-R1328</f>
        <v>0</v>
      </c>
      <c r="V1328" s="610"/>
      <c r="W1328" s="610"/>
      <c r="X1328" s="1387"/>
      <c r="Y1328" s="756"/>
      <c r="Z1328" s="756">
        <f t="shared" si="743"/>
        <v>0</v>
      </c>
      <c r="AA1328" s="690"/>
      <c r="AB1328" s="690"/>
    </row>
    <row r="1329" spans="1:28" s="640" customFormat="1" ht="15" customHeight="1" x14ac:dyDescent="0.25">
      <c r="A1329" s="589">
        <v>1</v>
      </c>
      <c r="B1329" s="1562" t="s">
        <v>47</v>
      </c>
      <c r="C1329" s="1563"/>
      <c r="D1329" s="1951">
        <v>240</v>
      </c>
      <c r="E1329" s="1072"/>
      <c r="F1329" s="1332">
        <f t="shared" si="749"/>
        <v>0</v>
      </c>
      <c r="G1329" s="1332"/>
      <c r="H1329" s="1332" t="e">
        <f>G1329/F1329*100</f>
        <v>#DIV/0!</v>
      </c>
      <c r="I1329" s="615">
        <v>8</v>
      </c>
      <c r="J1329" s="1511" t="e">
        <f>M1329/G1329</f>
        <v>#DIV/0!</v>
      </c>
      <c r="K1329" s="644">
        <f>ROUND(E1329*I1329,0)</f>
        <v>0</v>
      </c>
      <c r="L1329" s="644">
        <f t="shared" si="750"/>
        <v>0</v>
      </c>
      <c r="M1329" s="644"/>
      <c r="N1329" s="644" t="e">
        <f>M1329/L1329*100</f>
        <v>#DIV/0!</v>
      </c>
      <c r="O1329" s="644">
        <f>ROUND(K1329/D1329,0)</f>
        <v>0</v>
      </c>
      <c r="P1329" s="644" t="e">
        <f>M1329/$B$4*12/O1329</f>
        <v>#DIV/0!</v>
      </c>
      <c r="Q1329" s="718"/>
      <c r="R1329" s="718"/>
      <c r="S1329" s="718"/>
      <c r="T1329" s="718"/>
      <c r="U1329" s="718"/>
      <c r="V1329" s="718"/>
      <c r="W1329" s="718"/>
      <c r="X1329" s="1514"/>
      <c r="Y1329" s="1328"/>
      <c r="Z1329" s="1328">
        <f t="shared" si="743"/>
        <v>0</v>
      </c>
      <c r="AA1329" s="690"/>
      <c r="AB1329" s="690"/>
    </row>
    <row r="1330" spans="1:28" ht="19.5" customHeight="1" x14ac:dyDescent="0.25">
      <c r="A1330" s="589">
        <v>1</v>
      </c>
      <c r="B1330" s="1744" t="s">
        <v>201</v>
      </c>
      <c r="C1330" s="1655"/>
      <c r="D1330" s="970"/>
      <c r="E1330" s="1026">
        <f>SUM(E1328:E1329)</f>
        <v>0</v>
      </c>
      <c r="F1330" s="1456">
        <f t="shared" ref="F1330:G1330" si="751">SUM(F1328:F1329)</f>
        <v>0</v>
      </c>
      <c r="G1330" s="1456">
        <f t="shared" si="751"/>
        <v>0</v>
      </c>
      <c r="H1330" s="1456" t="e">
        <f>G1330/F1330*100</f>
        <v>#DIV/0!</v>
      </c>
      <c r="I1330" s="1028">
        <f>IF(E1330=0,0,K1330/E1330)</f>
        <v>0</v>
      </c>
      <c r="J1330" s="1538" t="e">
        <f>M1330/G1330</f>
        <v>#DIV/0!</v>
      </c>
      <c r="K1330" s="1587">
        <f t="shared" ref="K1330:M1330" si="752">SUM(K1328:K1329)</f>
        <v>0</v>
      </c>
      <c r="L1330" s="1587">
        <f t="shared" si="752"/>
        <v>0</v>
      </c>
      <c r="M1330" s="1587">
        <f t="shared" si="752"/>
        <v>0</v>
      </c>
      <c r="N1330" s="1587" t="e">
        <f>M1330/L1330*100</f>
        <v>#DIV/0!</v>
      </c>
      <c r="O1330" s="1587">
        <f>SUM(O1328:O1329)</f>
        <v>0</v>
      </c>
      <c r="P1330" s="644" t="e">
        <f>M1330/$B$4*12/O1330</f>
        <v>#DIV/0!</v>
      </c>
      <c r="Q1330" s="718"/>
      <c r="R1330" s="718"/>
      <c r="S1330" s="718">
        <f t="shared" si="703"/>
        <v>0</v>
      </c>
      <c r="T1330" s="718"/>
      <c r="U1330" s="718"/>
      <c r="V1330" s="718"/>
      <c r="W1330" s="718"/>
      <c r="X1330" s="1514"/>
      <c r="Y1330" s="1328"/>
      <c r="Z1330" s="1328">
        <f t="shared" si="743"/>
        <v>0</v>
      </c>
      <c r="AA1330" s="690"/>
    </row>
    <row r="1331" spans="1:28" ht="15" customHeight="1" thickBot="1" x14ac:dyDescent="0.3">
      <c r="A1331" s="589">
        <v>1</v>
      </c>
      <c r="B1331" s="1397" t="s">
        <v>276</v>
      </c>
      <c r="C1331" s="1397"/>
      <c r="D1331" s="1397"/>
      <c r="E1331" s="1423">
        <f t="shared" ref="E1331" si="753">SUM(E1330)</f>
        <v>0</v>
      </c>
      <c r="F1331" s="1945">
        <f t="shared" ref="F1331:G1331" si="754">SUM(F1330)</f>
        <v>0</v>
      </c>
      <c r="G1331" s="1945">
        <f t="shared" si="754"/>
        <v>0</v>
      </c>
      <c r="H1331" s="1945" t="e">
        <f>G1331/F1331*100</f>
        <v>#DIV/0!</v>
      </c>
      <c r="I1331" s="1571">
        <f>IF(E1331=0,0,K1331/E1331)</f>
        <v>0</v>
      </c>
      <c r="J1331" s="1572" t="e">
        <f>M1331/G1331</f>
        <v>#DIV/0!</v>
      </c>
      <c r="K1331" s="1945">
        <f t="shared" ref="K1331:O1331" si="755">SUM(K1330)</f>
        <v>0</v>
      </c>
      <c r="L1331" s="1945">
        <f t="shared" si="755"/>
        <v>0</v>
      </c>
      <c r="M1331" s="1945">
        <f>SUM(M1330)</f>
        <v>0</v>
      </c>
      <c r="N1331" s="1309" t="e">
        <f>M1331/L1331*100</f>
        <v>#DIV/0!</v>
      </c>
      <c r="O1331" s="1610">
        <f t="shared" si="755"/>
        <v>0</v>
      </c>
      <c r="P1331" s="1309" t="e">
        <f>M1331/$B$4*12/O1331</f>
        <v>#DIV/0!</v>
      </c>
      <c r="Q1331" s="1335"/>
      <c r="R1331" s="873">
        <f t="shared" ref="R1331" si="756">Q1331/12*$B$4</f>
        <v>0</v>
      </c>
      <c r="S1331" s="1335">
        <f t="shared" si="703"/>
        <v>0</v>
      </c>
      <c r="T1331" s="1335"/>
      <c r="U1331" s="1335">
        <f>S1331-R1331</f>
        <v>0</v>
      </c>
      <c r="V1331" s="1427"/>
      <c r="W1331" s="1427"/>
      <c r="X1331" s="1401"/>
      <c r="Y1331" s="1349"/>
      <c r="Z1331" s="756">
        <f t="shared" si="743"/>
        <v>0</v>
      </c>
      <c r="AA1331" s="690"/>
    </row>
    <row r="1332" spans="1:28" ht="15" customHeight="1" thickBot="1" x14ac:dyDescent="0.3">
      <c r="A1332" s="589">
        <v>1</v>
      </c>
      <c r="B1332" s="1192" t="s">
        <v>458</v>
      </c>
      <c r="C1332" s="1972"/>
      <c r="D1332" s="1192"/>
      <c r="E1332" s="1428"/>
      <c r="F1332" s="171"/>
      <c r="G1332" s="171"/>
      <c r="H1332" s="171"/>
      <c r="I1332" s="1844"/>
      <c r="J1332" s="1844"/>
      <c r="K1332" s="939"/>
      <c r="L1332" s="939"/>
      <c r="M1332" s="939"/>
      <c r="N1332" s="939"/>
      <c r="O1332" s="939"/>
      <c r="P1332" s="939"/>
      <c r="Q1332" s="1195">
        <f t="shared" ref="Q1332:R1332" si="757">SUM(Q1325,Q1331)</f>
        <v>115.852</v>
      </c>
      <c r="R1332" s="1195">
        <f t="shared" si="757"/>
        <v>9.6543333333333337</v>
      </c>
      <c r="S1332" s="1195">
        <f t="shared" si="703"/>
        <v>3.0436400000000003</v>
      </c>
      <c r="T1332" s="1195"/>
      <c r="U1332" s="1195">
        <f t="shared" ref="U1332:V1332" si="758">SUM(U1325,U1331)</f>
        <v>1.1200000000000001</v>
      </c>
      <c r="V1332" s="1195">
        <f t="shared" si="758"/>
        <v>0</v>
      </c>
      <c r="W1332" s="1948">
        <f>SUM(W1325,W1331)</f>
        <v>3.0436400000000003</v>
      </c>
      <c r="X1332" s="1473"/>
      <c r="Y1332" s="1337">
        <f t="shared" ref="Y1332" si="759">SUM(Y1325,Y1331)</f>
        <v>0</v>
      </c>
      <c r="Z1332" s="1337">
        <f t="shared" si="743"/>
        <v>0</v>
      </c>
      <c r="AA1332" s="690"/>
    </row>
    <row r="1333" spans="1:28" ht="22.5" customHeight="1" x14ac:dyDescent="0.25">
      <c r="A1333" s="589">
        <v>1</v>
      </c>
      <c r="B1333" s="1228"/>
      <c r="C1333" s="2033"/>
      <c r="D1333" s="1228"/>
      <c r="E1333" s="831"/>
      <c r="F1333" s="157"/>
      <c r="G1333" s="157"/>
      <c r="H1333" s="157"/>
      <c r="I1333" s="1992"/>
      <c r="J1333" s="1992"/>
      <c r="K1333" s="157"/>
      <c r="L1333" s="157"/>
      <c r="M1333" s="157"/>
      <c r="N1333" s="157"/>
      <c r="O1333" s="157"/>
      <c r="P1333" s="157"/>
      <c r="Q1333" s="780"/>
      <c r="R1333" s="780"/>
      <c r="S1333" s="780">
        <f t="shared" si="703"/>
        <v>0</v>
      </c>
      <c r="T1333" s="780"/>
      <c r="U1333" s="780"/>
      <c r="V1333" s="780"/>
      <c r="W1333" s="780"/>
      <c r="X1333" s="1442"/>
      <c r="Y1333" s="1402"/>
      <c r="Z1333" s="1402">
        <f t="shared" si="743"/>
        <v>0</v>
      </c>
      <c r="AA1333" s="690"/>
      <c r="AB1333" s="589"/>
    </row>
    <row r="1334" spans="1:28" ht="31.5" customHeight="1" x14ac:dyDescent="0.25">
      <c r="A1334" s="589">
        <v>1</v>
      </c>
      <c r="B1334" s="1505" t="s">
        <v>222</v>
      </c>
      <c r="C1334" s="1505"/>
      <c r="D1334" s="922"/>
      <c r="E1334" s="768"/>
      <c r="F1334" s="167"/>
      <c r="G1334" s="167"/>
      <c r="H1334" s="167"/>
      <c r="I1334" s="618"/>
      <c r="J1334" s="618"/>
      <c r="K1334" s="167"/>
      <c r="L1334" s="167"/>
      <c r="M1334" s="167"/>
      <c r="N1334" s="167"/>
      <c r="O1334" s="167"/>
      <c r="P1334" s="167"/>
      <c r="Q1334" s="610"/>
      <c r="R1334" s="610"/>
      <c r="S1334" s="610">
        <f t="shared" si="703"/>
        <v>0</v>
      </c>
      <c r="T1334" s="610"/>
      <c r="U1334" s="610"/>
      <c r="V1334" s="610"/>
      <c r="W1334" s="610"/>
      <c r="X1334" s="1387"/>
      <c r="Y1334" s="756"/>
      <c r="Z1334" s="756">
        <f t="shared" si="743"/>
        <v>0</v>
      </c>
      <c r="AA1334" s="690"/>
      <c r="AB1334" s="589"/>
    </row>
    <row r="1335" spans="1:28" ht="15" customHeight="1" x14ac:dyDescent="0.25">
      <c r="A1335" s="589">
        <v>1</v>
      </c>
      <c r="B1335" s="123" t="s">
        <v>262</v>
      </c>
      <c r="C1335" s="1347"/>
      <c r="D1335" s="100"/>
      <c r="E1335" s="768"/>
      <c r="F1335" s="167"/>
      <c r="G1335" s="167"/>
      <c r="H1335" s="167"/>
      <c r="I1335" s="618"/>
      <c r="J1335" s="618"/>
      <c r="K1335" s="167"/>
      <c r="L1335" s="167"/>
      <c r="M1335" s="167"/>
      <c r="N1335" s="167"/>
      <c r="O1335" s="167"/>
      <c r="P1335" s="167"/>
      <c r="Q1335" s="610"/>
      <c r="R1335" s="610">
        <f t="shared" ref="R1335" si="760">Q1335/12*$B$4</f>
        <v>0</v>
      </c>
      <c r="S1335" s="610">
        <f t="shared" si="703"/>
        <v>0</v>
      </c>
      <c r="T1335" s="610"/>
      <c r="U1335" s="610">
        <f>S1335-R1335</f>
        <v>0</v>
      </c>
      <c r="V1335" s="610"/>
      <c r="W1335" s="610"/>
      <c r="X1335" s="1387"/>
      <c r="Y1335" s="756"/>
      <c r="Z1335" s="756">
        <f t="shared" si="743"/>
        <v>0</v>
      </c>
      <c r="AA1335" s="690"/>
      <c r="AB1335" s="589"/>
    </row>
    <row r="1336" spans="1:28" ht="21" customHeight="1" x14ac:dyDescent="0.25">
      <c r="A1336" s="589">
        <v>1</v>
      </c>
      <c r="B1336" s="101" t="s">
        <v>427</v>
      </c>
      <c r="C1336" s="1348"/>
      <c r="D1336" s="63"/>
      <c r="E1336" s="764">
        <f>E1338+E1339+E1343</f>
        <v>0</v>
      </c>
      <c r="F1336" s="176">
        <f t="shared" ref="F1336:G1336" si="761">F1338+F1339+F1343</f>
        <v>0</v>
      </c>
      <c r="G1336" s="176">
        <f t="shared" si="761"/>
        <v>0</v>
      </c>
      <c r="H1336" s="176" t="e">
        <f>G1336/F1336*100</f>
        <v>#DIV/0!</v>
      </c>
      <c r="I1336" s="618"/>
      <c r="J1336" s="618"/>
      <c r="K1336" s="148"/>
      <c r="L1336" s="148"/>
      <c r="M1336" s="148"/>
      <c r="N1336" s="148"/>
      <c r="O1336" s="148"/>
      <c r="P1336" s="148"/>
      <c r="Q1336" s="610"/>
      <c r="R1336" s="610"/>
      <c r="S1336" s="610">
        <f t="shared" si="703"/>
        <v>0</v>
      </c>
      <c r="T1336" s="610"/>
      <c r="U1336" s="610"/>
      <c r="V1336" s="610"/>
      <c r="W1336" s="610"/>
      <c r="X1336" s="620">
        <f>SUM(X1363,X1364,X1365)+X1337/2.7</f>
        <v>0</v>
      </c>
      <c r="Y1336" s="756">
        <f>Y1337+Y1362+Y1363+Y1364+Y1365</f>
        <v>0</v>
      </c>
      <c r="Z1336" s="756">
        <f t="shared" si="743"/>
        <v>0</v>
      </c>
      <c r="AA1336" s="690"/>
      <c r="AB1336" s="589"/>
    </row>
    <row r="1337" spans="1:28" ht="21" customHeight="1" x14ac:dyDescent="0.25">
      <c r="A1337" s="589">
        <v>1</v>
      </c>
      <c r="B1337" s="62" t="s">
        <v>260</v>
      </c>
      <c r="C1337" s="1348"/>
      <c r="D1337" s="63"/>
      <c r="E1337" s="620"/>
      <c r="F1337" s="164"/>
      <c r="G1337" s="164"/>
      <c r="H1337" s="164"/>
      <c r="I1337" s="618"/>
      <c r="J1337" s="618"/>
      <c r="K1337" s="148"/>
      <c r="L1337" s="148"/>
      <c r="M1337" s="148"/>
      <c r="N1337" s="148"/>
      <c r="O1337" s="148"/>
      <c r="P1337" s="148"/>
      <c r="Q1337" s="610"/>
      <c r="R1337" s="610"/>
      <c r="S1337" s="610"/>
      <c r="T1337" s="610"/>
      <c r="U1337" s="610"/>
      <c r="V1337" s="610"/>
      <c r="W1337" s="610"/>
      <c r="X1337" s="1387"/>
      <c r="Y1337" s="756"/>
      <c r="Z1337" s="756">
        <f t="shared" si="743"/>
        <v>0</v>
      </c>
      <c r="AA1337" s="690"/>
      <c r="AB1337" s="589"/>
    </row>
    <row r="1338" spans="1:28" ht="21" customHeight="1" x14ac:dyDescent="0.25">
      <c r="A1338" s="589">
        <v>1</v>
      </c>
      <c r="B1338" s="62" t="s">
        <v>261</v>
      </c>
      <c r="C1338" s="1348"/>
      <c r="D1338" s="63"/>
      <c r="E1338" s="620"/>
      <c r="F1338" s="164">
        <f t="shared" ref="F1338:F1377" si="762">E1338/12*$B$4</f>
        <v>0</v>
      </c>
      <c r="G1338" s="164"/>
      <c r="H1338" s="164" t="e">
        <f>G1338/F1338*100</f>
        <v>#DIV/0!</v>
      </c>
      <c r="I1338" s="618"/>
      <c r="J1338" s="618"/>
      <c r="K1338" s="148"/>
      <c r="L1338" s="148"/>
      <c r="M1338" s="148"/>
      <c r="N1338" s="148"/>
      <c r="O1338" s="148"/>
      <c r="P1338" s="148"/>
      <c r="Q1338" s="610"/>
      <c r="R1338" s="610"/>
      <c r="S1338" s="610"/>
      <c r="T1338" s="610"/>
      <c r="U1338" s="610"/>
      <c r="V1338" s="610"/>
      <c r="W1338" s="610"/>
      <c r="X1338" s="1387"/>
      <c r="Y1338" s="756"/>
      <c r="Z1338" s="756"/>
      <c r="AA1338" s="690"/>
      <c r="AB1338" s="589"/>
    </row>
    <row r="1339" spans="1:28" ht="39.75" customHeight="1" x14ac:dyDescent="0.25">
      <c r="A1339" s="589">
        <v>1</v>
      </c>
      <c r="B1339" s="102" t="s">
        <v>428</v>
      </c>
      <c r="C1339" s="1348"/>
      <c r="D1339" s="63"/>
      <c r="E1339" s="620">
        <f>E1340+E1341/4</f>
        <v>0</v>
      </c>
      <c r="F1339" s="164">
        <f t="shared" ref="F1339:G1339" si="763">F1340+F1341/4</f>
        <v>0</v>
      </c>
      <c r="G1339" s="164">
        <f t="shared" si="763"/>
        <v>0</v>
      </c>
      <c r="H1339" s="164" t="e">
        <f>G1339/F1339*100</f>
        <v>#DIV/0!</v>
      </c>
      <c r="I1339" s="618"/>
      <c r="J1339" s="618"/>
      <c r="K1339" s="148"/>
      <c r="L1339" s="148"/>
      <c r="M1339" s="148"/>
      <c r="N1339" s="148"/>
      <c r="O1339" s="148"/>
      <c r="P1339" s="148"/>
      <c r="Q1339" s="610"/>
      <c r="R1339" s="610"/>
      <c r="S1339" s="610"/>
      <c r="T1339" s="610"/>
      <c r="U1339" s="610"/>
      <c r="V1339" s="610"/>
      <c r="W1339" s="610"/>
      <c r="X1339" s="1387"/>
      <c r="Y1339" s="756"/>
      <c r="Z1339" s="756"/>
      <c r="AA1339" s="690"/>
      <c r="AB1339" s="589"/>
    </row>
    <row r="1340" spans="1:28" ht="21" customHeight="1" x14ac:dyDescent="0.25">
      <c r="A1340" s="589">
        <v>1</v>
      </c>
      <c r="B1340" s="63" t="s">
        <v>429</v>
      </c>
      <c r="C1340" s="1348"/>
      <c r="D1340" s="63"/>
      <c r="E1340" s="620"/>
      <c r="F1340" s="164">
        <f t="shared" si="762"/>
        <v>0</v>
      </c>
      <c r="G1340" s="164"/>
      <c r="H1340" s="164" t="e">
        <f>G1340/F1340*100</f>
        <v>#DIV/0!</v>
      </c>
      <c r="I1340" s="618"/>
      <c r="J1340" s="618"/>
      <c r="K1340" s="148"/>
      <c r="L1340" s="148"/>
      <c r="M1340" s="148"/>
      <c r="N1340" s="148"/>
      <c r="O1340" s="148"/>
      <c r="P1340" s="148"/>
      <c r="Q1340" s="610"/>
      <c r="R1340" s="610"/>
      <c r="S1340" s="610"/>
      <c r="T1340" s="610"/>
      <c r="U1340" s="610"/>
      <c r="V1340" s="610"/>
      <c r="W1340" s="610"/>
      <c r="X1340" s="1387"/>
      <c r="Y1340" s="756"/>
      <c r="Z1340" s="756"/>
      <c r="AA1340" s="690"/>
      <c r="AB1340" s="589"/>
    </row>
    <row r="1341" spans="1:28" ht="36.75" customHeight="1" x14ac:dyDescent="0.25">
      <c r="A1341" s="589">
        <v>1</v>
      </c>
      <c r="B1341" s="63" t="s">
        <v>430</v>
      </c>
      <c r="C1341" s="1348"/>
      <c r="D1341" s="63"/>
      <c r="E1341" s="620"/>
      <c r="F1341" s="164">
        <f t="shared" si="762"/>
        <v>0</v>
      </c>
      <c r="G1341" s="164"/>
      <c r="H1341" s="164" t="e">
        <f>G1341/F1341*100</f>
        <v>#DIV/0!</v>
      </c>
      <c r="I1341" s="618"/>
      <c r="J1341" s="618"/>
      <c r="K1341" s="148"/>
      <c r="L1341" s="148"/>
      <c r="M1341" s="148"/>
      <c r="N1341" s="148"/>
      <c r="O1341" s="148"/>
      <c r="P1341" s="148"/>
      <c r="Q1341" s="610"/>
      <c r="R1341" s="610"/>
      <c r="S1341" s="610"/>
      <c r="T1341" s="610"/>
      <c r="U1341" s="610"/>
      <c r="V1341" s="610"/>
      <c r="W1341" s="610"/>
      <c r="X1341" s="1387"/>
      <c r="Y1341" s="756"/>
      <c r="Z1341" s="756"/>
      <c r="AA1341" s="690"/>
      <c r="AB1341" s="589"/>
    </row>
    <row r="1342" spans="1:28" ht="57.75" customHeight="1" x14ac:dyDescent="0.25">
      <c r="A1342" s="589">
        <v>1</v>
      </c>
      <c r="B1342" s="63" t="s">
        <v>431</v>
      </c>
      <c r="C1342" s="1348"/>
      <c r="D1342" s="63"/>
      <c r="E1342" s="620"/>
      <c r="F1342" s="164"/>
      <c r="G1342" s="164"/>
      <c r="H1342" s="164"/>
      <c r="I1342" s="618"/>
      <c r="J1342" s="618"/>
      <c r="K1342" s="148"/>
      <c r="L1342" s="148"/>
      <c r="M1342" s="148"/>
      <c r="N1342" s="148"/>
      <c r="O1342" s="148"/>
      <c r="P1342" s="148"/>
      <c r="Q1342" s="610"/>
      <c r="R1342" s="610"/>
      <c r="S1342" s="610"/>
      <c r="T1342" s="610"/>
      <c r="U1342" s="610"/>
      <c r="V1342" s="610"/>
      <c r="W1342" s="610"/>
      <c r="X1342" s="1387"/>
      <c r="Y1342" s="756"/>
      <c r="Z1342" s="756"/>
      <c r="AA1342" s="690"/>
      <c r="AB1342" s="589"/>
    </row>
    <row r="1343" spans="1:28" ht="59.25" customHeight="1" x14ac:dyDescent="0.25">
      <c r="A1343" s="589">
        <v>1</v>
      </c>
      <c r="B1343" s="63" t="s">
        <v>447</v>
      </c>
      <c r="C1343" s="1348"/>
      <c r="D1343" s="63"/>
      <c r="E1343" s="620"/>
      <c r="F1343" s="164">
        <f t="shared" si="762"/>
        <v>0</v>
      </c>
      <c r="G1343" s="164"/>
      <c r="H1343" s="164" t="e">
        <f>G1343/F1343*100</f>
        <v>#DIV/0!</v>
      </c>
      <c r="I1343" s="618"/>
      <c r="J1343" s="618"/>
      <c r="K1343" s="148"/>
      <c r="L1343" s="148"/>
      <c r="M1343" s="148"/>
      <c r="N1343" s="148"/>
      <c r="O1343" s="148"/>
      <c r="P1343" s="148"/>
      <c r="Q1343" s="610"/>
      <c r="R1343" s="610"/>
      <c r="S1343" s="610"/>
      <c r="T1343" s="610"/>
      <c r="U1343" s="610"/>
      <c r="V1343" s="610"/>
      <c r="W1343" s="610"/>
      <c r="X1343" s="1387"/>
      <c r="Y1343" s="756"/>
      <c r="Z1343" s="756"/>
      <c r="AA1343" s="690"/>
      <c r="AB1343" s="589"/>
    </row>
    <row r="1344" spans="1:28" ht="21" customHeight="1" x14ac:dyDescent="0.25">
      <c r="A1344" s="589">
        <v>1</v>
      </c>
      <c r="B1344" s="48" t="s">
        <v>136</v>
      </c>
      <c r="C1344" s="1348"/>
      <c r="D1344" s="63"/>
      <c r="E1344" s="620">
        <f>E1345+E1346</f>
        <v>0</v>
      </c>
      <c r="F1344" s="164">
        <f t="shared" ref="F1344:G1344" si="764">F1345+F1346</f>
        <v>0</v>
      </c>
      <c r="G1344" s="164">
        <f t="shared" si="764"/>
        <v>0</v>
      </c>
      <c r="H1344" s="164" t="e">
        <f>G1344/F1344*100</f>
        <v>#DIV/0!</v>
      </c>
      <c r="I1344" s="618"/>
      <c r="J1344" s="618"/>
      <c r="K1344" s="148"/>
      <c r="L1344" s="148"/>
      <c r="M1344" s="148"/>
      <c r="N1344" s="148"/>
      <c r="O1344" s="148"/>
      <c r="P1344" s="148"/>
      <c r="Q1344" s="610"/>
      <c r="R1344" s="610"/>
      <c r="S1344" s="610"/>
      <c r="T1344" s="610"/>
      <c r="U1344" s="610"/>
      <c r="V1344" s="610"/>
      <c r="W1344" s="610"/>
      <c r="X1344" s="1387"/>
      <c r="Y1344" s="756"/>
      <c r="Z1344" s="756"/>
      <c r="AA1344" s="690"/>
      <c r="AB1344" s="589"/>
    </row>
    <row r="1345" spans="1:27" s="589" customFormat="1" ht="21" customHeight="1" x14ac:dyDescent="0.25">
      <c r="A1345" s="589">
        <v>1</v>
      </c>
      <c r="B1345" s="6" t="s">
        <v>316</v>
      </c>
      <c r="C1345" s="1348"/>
      <c r="D1345" s="63"/>
      <c r="E1345" s="620"/>
      <c r="F1345" s="164">
        <f t="shared" si="762"/>
        <v>0</v>
      </c>
      <c r="G1345" s="164"/>
      <c r="H1345" s="164" t="e">
        <f>G1345/F1345*100</f>
        <v>#DIV/0!</v>
      </c>
      <c r="I1345" s="618"/>
      <c r="J1345" s="618"/>
      <c r="K1345" s="148"/>
      <c r="L1345" s="148"/>
      <c r="M1345" s="148"/>
      <c r="N1345" s="148"/>
      <c r="O1345" s="148"/>
      <c r="P1345" s="148"/>
      <c r="Q1345" s="610"/>
      <c r="R1345" s="610"/>
      <c r="S1345" s="610"/>
      <c r="T1345" s="610"/>
      <c r="U1345" s="610"/>
      <c r="V1345" s="610"/>
      <c r="W1345" s="610"/>
      <c r="X1345" s="1387"/>
      <c r="Y1345" s="756"/>
      <c r="Z1345" s="756"/>
      <c r="AA1345" s="690"/>
    </row>
    <row r="1346" spans="1:27" s="589" customFormat="1" ht="21" customHeight="1" x14ac:dyDescent="0.25">
      <c r="A1346" s="589">
        <v>1</v>
      </c>
      <c r="B1346" s="6" t="s">
        <v>433</v>
      </c>
      <c r="C1346" s="1348"/>
      <c r="D1346" s="63"/>
      <c r="E1346" s="620">
        <f>E1347/9.4</f>
        <v>0</v>
      </c>
      <c r="F1346" s="164">
        <f t="shared" ref="F1346:G1346" si="765">F1347/9.4</f>
        <v>0</v>
      </c>
      <c r="G1346" s="164">
        <f t="shared" si="765"/>
        <v>0</v>
      </c>
      <c r="H1346" s="164" t="e">
        <f>G1346/F1346*100</f>
        <v>#DIV/0!</v>
      </c>
      <c r="I1346" s="618"/>
      <c r="J1346" s="618"/>
      <c r="K1346" s="148"/>
      <c r="L1346" s="148"/>
      <c r="M1346" s="148"/>
      <c r="N1346" s="148"/>
      <c r="O1346" s="148"/>
      <c r="P1346" s="148"/>
      <c r="Q1346" s="610"/>
      <c r="R1346" s="610"/>
      <c r="S1346" s="610"/>
      <c r="T1346" s="610"/>
      <c r="U1346" s="610"/>
      <c r="V1346" s="610"/>
      <c r="W1346" s="610"/>
      <c r="X1346" s="1387"/>
      <c r="Y1346" s="756"/>
      <c r="Z1346" s="756"/>
      <c r="AA1346" s="690"/>
    </row>
    <row r="1347" spans="1:27" s="589" customFormat="1" ht="21" customHeight="1" x14ac:dyDescent="0.25">
      <c r="A1347" s="589">
        <v>1</v>
      </c>
      <c r="B1347" s="112" t="s">
        <v>451</v>
      </c>
      <c r="C1347" s="1348"/>
      <c r="D1347" s="63"/>
      <c r="E1347" s="620"/>
      <c r="F1347" s="164">
        <f t="shared" si="762"/>
        <v>0</v>
      </c>
      <c r="G1347" s="164"/>
      <c r="H1347" s="164" t="e">
        <f>G1347/F1347*100</f>
        <v>#DIV/0!</v>
      </c>
      <c r="I1347" s="618"/>
      <c r="J1347" s="618"/>
      <c r="K1347" s="148"/>
      <c r="L1347" s="148"/>
      <c r="M1347" s="148"/>
      <c r="N1347" s="148"/>
      <c r="O1347" s="148"/>
      <c r="P1347" s="148"/>
      <c r="Q1347" s="610"/>
      <c r="R1347" s="610"/>
      <c r="S1347" s="610"/>
      <c r="T1347" s="610"/>
      <c r="U1347" s="610"/>
      <c r="V1347" s="610"/>
      <c r="W1347" s="610"/>
      <c r="X1347" s="1387"/>
      <c r="Y1347" s="756"/>
      <c r="Z1347" s="756"/>
      <c r="AA1347" s="690"/>
    </row>
    <row r="1348" spans="1:27" s="589" customFormat="1" ht="21" customHeight="1" x14ac:dyDescent="0.25">
      <c r="A1348" s="589">
        <v>1</v>
      </c>
      <c r="B1348" s="100" t="s">
        <v>262</v>
      </c>
      <c r="C1348" s="1348"/>
      <c r="D1348" s="63"/>
      <c r="E1348" s="620"/>
      <c r="F1348" s="164"/>
      <c r="G1348" s="164"/>
      <c r="H1348" s="164"/>
      <c r="I1348" s="618"/>
      <c r="J1348" s="618"/>
      <c r="K1348" s="148"/>
      <c r="L1348" s="148"/>
      <c r="M1348" s="148"/>
      <c r="N1348" s="148"/>
      <c r="O1348" s="148"/>
      <c r="P1348" s="148"/>
      <c r="Q1348" s="610"/>
      <c r="R1348" s="610"/>
      <c r="S1348" s="610"/>
      <c r="T1348" s="610"/>
      <c r="U1348" s="610"/>
      <c r="V1348" s="610"/>
      <c r="W1348" s="610"/>
      <c r="X1348" s="1387"/>
      <c r="Y1348" s="756"/>
      <c r="Z1348" s="756"/>
      <c r="AA1348" s="690"/>
    </row>
    <row r="1349" spans="1:27" s="589" customFormat="1" ht="39.75" customHeight="1" x14ac:dyDescent="0.25">
      <c r="A1349" s="589">
        <v>1</v>
      </c>
      <c r="B1349" s="102" t="s">
        <v>424</v>
      </c>
      <c r="C1349" s="1348"/>
      <c r="D1349" s="63"/>
      <c r="E1349" s="620">
        <f>E1350+E1360</f>
        <v>0</v>
      </c>
      <c r="F1349" s="164">
        <f t="shared" ref="F1349:G1349" si="766">F1350+F1360</f>
        <v>0</v>
      </c>
      <c r="G1349" s="164">
        <f t="shared" si="766"/>
        <v>0</v>
      </c>
      <c r="H1349" s="164" t="e">
        <f>G1349/F1349*100</f>
        <v>#DIV/0!</v>
      </c>
      <c r="I1349" s="618"/>
      <c r="J1349" s="618"/>
      <c r="K1349" s="148"/>
      <c r="L1349" s="148"/>
      <c r="M1349" s="148"/>
      <c r="N1349" s="148"/>
      <c r="O1349" s="148"/>
      <c r="P1349" s="148"/>
      <c r="Q1349" s="610"/>
      <c r="R1349" s="610"/>
      <c r="S1349" s="610"/>
      <c r="T1349" s="610"/>
      <c r="U1349" s="610"/>
      <c r="V1349" s="610"/>
      <c r="W1349" s="610"/>
      <c r="X1349" s="1387"/>
      <c r="Y1349" s="756"/>
      <c r="Z1349" s="756"/>
      <c r="AA1349" s="690"/>
    </row>
    <row r="1350" spans="1:27" s="589" customFormat="1" ht="57.75" customHeight="1" x14ac:dyDescent="0.25">
      <c r="A1350" s="589">
        <v>1</v>
      </c>
      <c r="B1350" s="124" t="s">
        <v>435</v>
      </c>
      <c r="C1350" s="1994"/>
      <c r="D1350" s="101"/>
      <c r="E1350" s="764">
        <f>E1351+E1356</f>
        <v>0</v>
      </c>
      <c r="F1350" s="176">
        <f t="shared" ref="F1350:G1350" si="767">F1351+F1356</f>
        <v>0</v>
      </c>
      <c r="G1350" s="176">
        <f t="shared" si="767"/>
        <v>0</v>
      </c>
      <c r="H1350" s="176" t="e">
        <f>G1350/F1350*100</f>
        <v>#DIV/0!</v>
      </c>
      <c r="I1350" s="618"/>
      <c r="J1350" s="618"/>
      <c r="K1350" s="148"/>
      <c r="L1350" s="148"/>
      <c r="M1350" s="148"/>
      <c r="N1350" s="148"/>
      <c r="O1350" s="148"/>
      <c r="P1350" s="148"/>
      <c r="Q1350" s="610"/>
      <c r="R1350" s="610">
        <f t="shared" ref="R1350" si="768">Q1350/12*$B$4</f>
        <v>0</v>
      </c>
      <c r="S1350" s="610">
        <f t="shared" ref="S1350" si="769">W1350-V1350-T1350</f>
        <v>0</v>
      </c>
      <c r="T1350" s="610"/>
      <c r="U1350" s="610">
        <f>S1350-R1350</f>
        <v>0</v>
      </c>
      <c r="V1350" s="610"/>
      <c r="W1350" s="610"/>
      <c r="X1350" s="1387"/>
      <c r="Y1350" s="756"/>
      <c r="Z1350" s="756"/>
      <c r="AA1350" s="690"/>
    </row>
    <row r="1351" spans="1:27" s="589" customFormat="1" ht="38.25" customHeight="1" x14ac:dyDescent="0.25">
      <c r="A1351" s="589">
        <v>1</v>
      </c>
      <c r="B1351" s="102" t="s">
        <v>436</v>
      </c>
      <c r="C1351" s="1348"/>
      <c r="D1351" s="63"/>
      <c r="E1351" s="620">
        <f>SUM(E1352:E1355)</f>
        <v>0</v>
      </c>
      <c r="F1351" s="164">
        <f t="shared" si="762"/>
        <v>0</v>
      </c>
      <c r="G1351" s="164"/>
      <c r="H1351" s="164" t="e">
        <f>G1351/F1351*100</f>
        <v>#DIV/0!</v>
      </c>
      <c r="I1351" s="618"/>
      <c r="J1351" s="618"/>
      <c r="K1351" s="148"/>
      <c r="L1351" s="148"/>
      <c r="M1351" s="148"/>
      <c r="N1351" s="148"/>
      <c r="O1351" s="148"/>
      <c r="P1351" s="148"/>
      <c r="Q1351" s="610"/>
      <c r="R1351" s="610"/>
      <c r="S1351" s="610"/>
      <c r="T1351" s="610"/>
      <c r="U1351" s="610"/>
      <c r="V1351" s="610"/>
      <c r="W1351" s="610"/>
      <c r="X1351" s="1387"/>
      <c r="Y1351" s="756"/>
      <c r="Z1351" s="756"/>
      <c r="AA1351" s="690"/>
    </row>
    <row r="1352" spans="1:27" s="589" customFormat="1" ht="33.75" customHeight="1" x14ac:dyDescent="0.25">
      <c r="A1352" s="589">
        <v>1</v>
      </c>
      <c r="B1352" s="63" t="s">
        <v>437</v>
      </c>
      <c r="C1352" s="1348"/>
      <c r="D1352" s="63"/>
      <c r="E1352" s="620"/>
      <c r="F1352" s="164">
        <f t="shared" si="762"/>
        <v>0</v>
      </c>
      <c r="G1352" s="164"/>
      <c r="H1352" s="164" t="e">
        <f>G1352/F1352*100</f>
        <v>#DIV/0!</v>
      </c>
      <c r="I1352" s="618"/>
      <c r="J1352" s="618"/>
      <c r="K1352" s="148"/>
      <c r="L1352" s="148"/>
      <c r="M1352" s="148"/>
      <c r="N1352" s="148"/>
      <c r="O1352" s="148"/>
      <c r="P1352" s="148"/>
      <c r="Q1352" s="610"/>
      <c r="R1352" s="610"/>
      <c r="S1352" s="610"/>
      <c r="T1352" s="610"/>
      <c r="U1352" s="610"/>
      <c r="V1352" s="610"/>
      <c r="W1352" s="610"/>
      <c r="X1352" s="1387"/>
      <c r="Y1352" s="756"/>
      <c r="Z1352" s="756"/>
      <c r="AA1352" s="690"/>
    </row>
    <row r="1353" spans="1:27" s="589" customFormat="1" ht="37.5" customHeight="1" x14ac:dyDescent="0.25">
      <c r="A1353" s="589">
        <v>1</v>
      </c>
      <c r="B1353" s="63" t="s">
        <v>438</v>
      </c>
      <c r="C1353" s="1348"/>
      <c r="D1353" s="63"/>
      <c r="E1353" s="620"/>
      <c r="F1353" s="164"/>
      <c r="G1353" s="164"/>
      <c r="H1353" s="164"/>
      <c r="I1353" s="618"/>
      <c r="J1353" s="618"/>
      <c r="K1353" s="148"/>
      <c r="L1353" s="148"/>
      <c r="M1353" s="148"/>
      <c r="N1353" s="148"/>
      <c r="O1353" s="148"/>
      <c r="P1353" s="148"/>
      <c r="Q1353" s="610"/>
      <c r="R1353" s="610"/>
      <c r="S1353" s="610"/>
      <c r="T1353" s="610"/>
      <c r="U1353" s="610"/>
      <c r="V1353" s="610"/>
      <c r="W1353" s="610"/>
      <c r="X1353" s="1387"/>
      <c r="Y1353" s="756"/>
      <c r="Z1353" s="756"/>
      <c r="AA1353" s="690"/>
    </row>
    <row r="1354" spans="1:27" s="589" customFormat="1" ht="41.25" customHeight="1" x14ac:dyDescent="0.25">
      <c r="A1354" s="589">
        <v>1</v>
      </c>
      <c r="B1354" s="63" t="s">
        <v>439</v>
      </c>
      <c r="C1354" s="1348"/>
      <c r="D1354" s="63"/>
      <c r="E1354" s="620"/>
      <c r="F1354" s="164">
        <f t="shared" si="762"/>
        <v>0</v>
      </c>
      <c r="G1354" s="164"/>
      <c r="H1354" s="164" t="e">
        <f t="shared" ref="H1354:H1360" si="770">G1354/F1354*100</f>
        <v>#DIV/0!</v>
      </c>
      <c r="I1354" s="618"/>
      <c r="J1354" s="618"/>
      <c r="K1354" s="148"/>
      <c r="L1354" s="148"/>
      <c r="M1354" s="148"/>
      <c r="N1354" s="148"/>
      <c r="O1354" s="148"/>
      <c r="P1354" s="148"/>
      <c r="Q1354" s="610"/>
      <c r="R1354" s="610"/>
      <c r="S1354" s="610"/>
      <c r="T1354" s="610"/>
      <c r="U1354" s="610"/>
      <c r="V1354" s="610"/>
      <c r="W1354" s="610"/>
      <c r="X1354" s="1387"/>
      <c r="Y1354" s="756"/>
      <c r="Z1354" s="756"/>
      <c r="AA1354" s="690"/>
    </row>
    <row r="1355" spans="1:27" s="589" customFormat="1" ht="45" customHeight="1" x14ac:dyDescent="0.25">
      <c r="A1355" s="589">
        <v>1</v>
      </c>
      <c r="B1355" s="63" t="s">
        <v>440</v>
      </c>
      <c r="C1355" s="1348"/>
      <c r="D1355" s="63"/>
      <c r="E1355" s="620"/>
      <c r="F1355" s="164">
        <f t="shared" si="762"/>
        <v>0</v>
      </c>
      <c r="G1355" s="164"/>
      <c r="H1355" s="164" t="e">
        <f t="shared" si="770"/>
        <v>#DIV/0!</v>
      </c>
      <c r="I1355" s="618"/>
      <c r="J1355" s="618"/>
      <c r="K1355" s="148"/>
      <c r="L1355" s="148"/>
      <c r="M1355" s="148"/>
      <c r="N1355" s="148"/>
      <c r="O1355" s="148"/>
      <c r="P1355" s="148"/>
      <c r="Q1355" s="610"/>
      <c r="R1355" s="610"/>
      <c r="S1355" s="610"/>
      <c r="T1355" s="610"/>
      <c r="U1355" s="610"/>
      <c r="V1355" s="610"/>
      <c r="W1355" s="610"/>
      <c r="X1355" s="1387"/>
      <c r="Y1355" s="756"/>
      <c r="Z1355" s="756"/>
      <c r="AA1355" s="690"/>
    </row>
    <row r="1356" spans="1:27" s="589" customFormat="1" ht="40.5" customHeight="1" x14ac:dyDescent="0.25">
      <c r="A1356" s="589">
        <v>1</v>
      </c>
      <c r="B1356" s="102" t="s">
        <v>441</v>
      </c>
      <c r="C1356" s="1348"/>
      <c r="D1356" s="63"/>
      <c r="E1356" s="620">
        <f>SUM(E1357:E1359)</f>
        <v>0</v>
      </c>
      <c r="F1356" s="164">
        <f t="shared" ref="F1356:G1356" si="771">SUM(F1357:F1359)</f>
        <v>0</v>
      </c>
      <c r="G1356" s="164">
        <f t="shared" si="771"/>
        <v>0</v>
      </c>
      <c r="H1356" s="164" t="e">
        <f t="shared" si="770"/>
        <v>#DIV/0!</v>
      </c>
      <c r="I1356" s="618"/>
      <c r="J1356" s="618"/>
      <c r="K1356" s="148"/>
      <c r="L1356" s="148"/>
      <c r="M1356" s="148"/>
      <c r="N1356" s="148"/>
      <c r="O1356" s="148"/>
      <c r="P1356" s="148"/>
      <c r="Q1356" s="610"/>
      <c r="R1356" s="610"/>
      <c r="S1356" s="610"/>
      <c r="T1356" s="610"/>
      <c r="U1356" s="610"/>
      <c r="V1356" s="610"/>
      <c r="W1356" s="610"/>
      <c r="X1356" s="1387"/>
      <c r="Y1356" s="756"/>
      <c r="Z1356" s="756"/>
      <c r="AA1356" s="690"/>
    </row>
    <row r="1357" spans="1:27" s="589" customFormat="1" ht="43.5" customHeight="1" x14ac:dyDescent="0.25">
      <c r="A1357" s="589">
        <v>1</v>
      </c>
      <c r="B1357" s="63" t="s">
        <v>442</v>
      </c>
      <c r="C1357" s="1348"/>
      <c r="D1357" s="63"/>
      <c r="E1357" s="620"/>
      <c r="F1357" s="164">
        <f t="shared" si="762"/>
        <v>0</v>
      </c>
      <c r="G1357" s="164"/>
      <c r="H1357" s="164" t="e">
        <f t="shared" si="770"/>
        <v>#DIV/0!</v>
      </c>
      <c r="I1357" s="618"/>
      <c r="J1357" s="618"/>
      <c r="K1357" s="148"/>
      <c r="L1357" s="148"/>
      <c r="M1357" s="148"/>
      <c r="N1357" s="148"/>
      <c r="O1357" s="148"/>
      <c r="P1357" s="148"/>
      <c r="Q1357" s="610"/>
      <c r="R1357" s="610"/>
      <c r="S1357" s="610"/>
      <c r="T1357" s="610"/>
      <c r="U1357" s="610"/>
      <c r="V1357" s="610"/>
      <c r="W1357" s="610"/>
      <c r="X1357" s="1387"/>
      <c r="Y1357" s="756"/>
      <c r="Z1357" s="756"/>
      <c r="AA1357" s="690"/>
    </row>
    <row r="1358" spans="1:27" s="589" customFormat="1" ht="46.5" customHeight="1" x14ac:dyDescent="0.25">
      <c r="A1358" s="589">
        <v>1</v>
      </c>
      <c r="B1358" s="63" t="s">
        <v>443</v>
      </c>
      <c r="C1358" s="1348"/>
      <c r="D1358" s="63"/>
      <c r="E1358" s="620"/>
      <c r="F1358" s="164">
        <f t="shared" si="762"/>
        <v>0</v>
      </c>
      <c r="G1358" s="164"/>
      <c r="H1358" s="164" t="e">
        <f t="shared" si="770"/>
        <v>#DIV/0!</v>
      </c>
      <c r="I1358" s="618"/>
      <c r="J1358" s="618"/>
      <c r="K1358" s="148"/>
      <c r="L1358" s="148"/>
      <c r="M1358" s="148"/>
      <c r="N1358" s="148"/>
      <c r="O1358" s="148"/>
      <c r="P1358" s="148"/>
      <c r="Q1358" s="610"/>
      <c r="R1358" s="610"/>
      <c r="S1358" s="610"/>
      <c r="T1358" s="610"/>
      <c r="U1358" s="610"/>
      <c r="V1358" s="610"/>
      <c r="W1358" s="610"/>
      <c r="X1358" s="1387"/>
      <c r="Y1358" s="756"/>
      <c r="Z1358" s="756"/>
      <c r="AA1358" s="690"/>
    </row>
    <row r="1359" spans="1:27" s="589" customFormat="1" ht="48" customHeight="1" x14ac:dyDescent="0.25">
      <c r="A1359" s="589">
        <v>1</v>
      </c>
      <c r="B1359" s="63" t="s">
        <v>444</v>
      </c>
      <c r="C1359" s="1348"/>
      <c r="D1359" s="63"/>
      <c r="E1359" s="620"/>
      <c r="F1359" s="164">
        <f t="shared" si="762"/>
        <v>0</v>
      </c>
      <c r="G1359" s="164"/>
      <c r="H1359" s="164" t="e">
        <f t="shared" si="770"/>
        <v>#DIV/0!</v>
      </c>
      <c r="I1359" s="618"/>
      <c r="J1359" s="618"/>
      <c r="K1359" s="148"/>
      <c r="L1359" s="148"/>
      <c r="M1359" s="148"/>
      <c r="N1359" s="148"/>
      <c r="O1359" s="148"/>
      <c r="P1359" s="148"/>
      <c r="Q1359" s="610"/>
      <c r="R1359" s="610"/>
      <c r="S1359" s="610"/>
      <c r="T1359" s="610"/>
      <c r="U1359" s="610"/>
      <c r="V1359" s="610"/>
      <c r="W1359" s="610"/>
      <c r="X1359" s="1387"/>
      <c r="Y1359" s="756"/>
      <c r="Z1359" s="756"/>
      <c r="AA1359" s="690"/>
    </row>
    <row r="1360" spans="1:27" s="589" customFormat="1" ht="21" customHeight="1" x14ac:dyDescent="0.25">
      <c r="A1360" s="589">
        <v>1</v>
      </c>
      <c r="B1360" s="101" t="s">
        <v>404</v>
      </c>
      <c r="C1360" s="1994"/>
      <c r="D1360" s="101"/>
      <c r="E1360" s="764">
        <f>SUM(E1361,E1362,E1366,E1367,E1368)</f>
        <v>0</v>
      </c>
      <c r="F1360" s="176">
        <f t="shared" ref="F1360:G1360" si="772">SUM(F1361,F1362,F1366,F1367,F1368)</f>
        <v>0</v>
      </c>
      <c r="G1360" s="176">
        <f t="shared" si="772"/>
        <v>0</v>
      </c>
      <c r="H1360" s="176" t="e">
        <f t="shared" si="770"/>
        <v>#DIV/0!</v>
      </c>
      <c r="I1360" s="618"/>
      <c r="J1360" s="618"/>
      <c r="K1360" s="148"/>
      <c r="L1360" s="148"/>
      <c r="M1360" s="148"/>
      <c r="N1360" s="148"/>
      <c r="O1360" s="148"/>
      <c r="P1360" s="148"/>
      <c r="Q1360" s="610"/>
      <c r="R1360" s="610"/>
      <c r="S1360" s="610"/>
      <c r="T1360" s="610"/>
      <c r="U1360" s="610"/>
      <c r="V1360" s="610"/>
      <c r="W1360" s="610"/>
      <c r="X1360" s="1387"/>
      <c r="Y1360" s="756"/>
      <c r="Z1360" s="756"/>
      <c r="AA1360" s="690"/>
    </row>
    <row r="1361" spans="1:27" s="589" customFormat="1" ht="21" customHeight="1" x14ac:dyDescent="0.25">
      <c r="A1361" s="589">
        <v>1</v>
      </c>
      <c r="B1361" s="63" t="s">
        <v>389</v>
      </c>
      <c r="C1361" s="1348"/>
      <c r="D1361" s="63"/>
      <c r="E1361" s="620"/>
      <c r="F1361" s="164"/>
      <c r="G1361" s="164"/>
      <c r="H1361" s="164"/>
      <c r="I1361" s="618"/>
      <c r="J1361" s="618"/>
      <c r="K1361" s="148"/>
      <c r="L1361" s="148"/>
      <c r="M1361" s="148"/>
      <c r="N1361" s="148"/>
      <c r="O1361" s="148"/>
      <c r="P1361" s="148"/>
      <c r="Q1361" s="610"/>
      <c r="R1361" s="610"/>
      <c r="S1361" s="610"/>
      <c r="T1361" s="610"/>
      <c r="U1361" s="610"/>
      <c r="V1361" s="610"/>
      <c r="W1361" s="610"/>
      <c r="X1361" s="1387"/>
      <c r="Y1361" s="756"/>
      <c r="Z1361" s="756"/>
      <c r="AA1361" s="690"/>
    </row>
    <row r="1362" spans="1:27" s="589" customFormat="1" ht="32.25" customHeight="1" x14ac:dyDescent="0.25">
      <c r="A1362" s="589">
        <v>1</v>
      </c>
      <c r="B1362" s="102" t="s">
        <v>390</v>
      </c>
      <c r="C1362" s="1348"/>
      <c r="D1362" s="63"/>
      <c r="E1362" s="620"/>
      <c r="F1362" s="137"/>
      <c r="G1362" s="164"/>
      <c r="H1362" s="164"/>
      <c r="I1362" s="618"/>
      <c r="J1362" s="618"/>
      <c r="K1362" s="148"/>
      <c r="L1362" s="148"/>
      <c r="M1362" s="148"/>
      <c r="N1362" s="148"/>
      <c r="O1362" s="148"/>
      <c r="P1362" s="148"/>
      <c r="Q1362" s="610"/>
      <c r="R1362" s="610"/>
      <c r="S1362" s="610">
        <f t="shared" si="703"/>
        <v>0</v>
      </c>
      <c r="T1362" s="610"/>
      <c r="U1362" s="610"/>
      <c r="V1362" s="610"/>
      <c r="W1362" s="610"/>
      <c r="X1362" s="1387"/>
      <c r="Y1362" s="756"/>
      <c r="Z1362" s="756">
        <f t="shared" si="743"/>
        <v>0</v>
      </c>
      <c r="AA1362" s="690"/>
    </row>
    <row r="1363" spans="1:27" s="589" customFormat="1" ht="34.5" customHeight="1" x14ac:dyDescent="0.25">
      <c r="A1363" s="589">
        <v>1</v>
      </c>
      <c r="B1363" s="63" t="s">
        <v>391</v>
      </c>
      <c r="C1363" s="1348"/>
      <c r="D1363" s="63"/>
      <c r="E1363" s="620"/>
      <c r="F1363" s="137"/>
      <c r="G1363" s="164"/>
      <c r="H1363" s="164"/>
      <c r="I1363" s="618"/>
      <c r="J1363" s="618"/>
      <c r="K1363" s="148"/>
      <c r="L1363" s="148"/>
      <c r="M1363" s="148"/>
      <c r="N1363" s="148"/>
      <c r="O1363" s="148"/>
      <c r="P1363" s="148"/>
      <c r="Q1363" s="610"/>
      <c r="R1363" s="610"/>
      <c r="S1363" s="610">
        <f t="shared" si="703"/>
        <v>0</v>
      </c>
      <c r="T1363" s="610"/>
      <c r="U1363" s="610"/>
      <c r="V1363" s="610"/>
      <c r="W1363" s="610"/>
      <c r="X1363" s="1387"/>
      <c r="Y1363" s="756"/>
      <c r="Z1363" s="756">
        <f t="shared" si="743"/>
        <v>0</v>
      </c>
      <c r="AA1363" s="690"/>
    </row>
    <row r="1364" spans="1:27" s="589" customFormat="1" ht="15" customHeight="1" x14ac:dyDescent="0.25">
      <c r="A1364" s="589">
        <v>1</v>
      </c>
      <c r="B1364" s="63" t="s">
        <v>415</v>
      </c>
      <c r="C1364" s="1348"/>
      <c r="D1364" s="63"/>
      <c r="E1364" s="620"/>
      <c r="F1364" s="137"/>
      <c r="G1364" s="164"/>
      <c r="H1364" s="164"/>
      <c r="I1364" s="618"/>
      <c r="J1364" s="618"/>
      <c r="K1364" s="148"/>
      <c r="L1364" s="148"/>
      <c r="M1364" s="148"/>
      <c r="N1364" s="148"/>
      <c r="O1364" s="148"/>
      <c r="P1364" s="148"/>
      <c r="Q1364" s="610"/>
      <c r="R1364" s="610"/>
      <c r="S1364" s="610">
        <f t="shared" ref="S1364:S1479" si="773">W1364-V1364-T1364</f>
        <v>0</v>
      </c>
      <c r="T1364" s="610"/>
      <c r="U1364" s="610"/>
      <c r="V1364" s="610"/>
      <c r="W1364" s="610"/>
      <c r="X1364" s="1387"/>
      <c r="Y1364" s="756"/>
      <c r="Z1364" s="756">
        <f t="shared" si="743"/>
        <v>0</v>
      </c>
      <c r="AA1364" s="690"/>
    </row>
    <row r="1365" spans="1:27" s="589" customFormat="1" ht="15" customHeight="1" x14ac:dyDescent="0.25">
      <c r="A1365" s="589">
        <v>1</v>
      </c>
      <c r="B1365" s="63" t="s">
        <v>392</v>
      </c>
      <c r="C1365" s="1348"/>
      <c r="D1365" s="63"/>
      <c r="E1365" s="620"/>
      <c r="F1365" s="137"/>
      <c r="G1365" s="164"/>
      <c r="H1365" s="164"/>
      <c r="I1365" s="618"/>
      <c r="J1365" s="618"/>
      <c r="K1365" s="148"/>
      <c r="L1365" s="148"/>
      <c r="M1365" s="148"/>
      <c r="N1365" s="148"/>
      <c r="O1365" s="148"/>
      <c r="P1365" s="148"/>
      <c r="Q1365" s="610"/>
      <c r="R1365" s="610"/>
      <c r="S1365" s="610">
        <f t="shared" si="773"/>
        <v>0</v>
      </c>
      <c r="T1365" s="610"/>
      <c r="U1365" s="610"/>
      <c r="V1365" s="610"/>
      <c r="W1365" s="610"/>
      <c r="X1365" s="1387"/>
      <c r="Y1365" s="756"/>
      <c r="Z1365" s="756">
        <f t="shared" si="743"/>
        <v>0</v>
      </c>
      <c r="AA1365" s="690"/>
    </row>
    <row r="1366" spans="1:27" s="589" customFormat="1" ht="48" customHeight="1" x14ac:dyDescent="0.25">
      <c r="A1366" s="589">
        <v>1</v>
      </c>
      <c r="B1366" s="63" t="s">
        <v>445</v>
      </c>
      <c r="C1366" s="1348"/>
      <c r="D1366" s="63"/>
      <c r="E1366" s="620"/>
      <c r="F1366" s="137">
        <f t="shared" si="762"/>
        <v>0</v>
      </c>
      <c r="G1366" s="164"/>
      <c r="H1366" s="164" t="e">
        <f>G1366/F1366*100</f>
        <v>#DIV/0!</v>
      </c>
      <c r="I1366" s="618"/>
      <c r="J1366" s="618"/>
      <c r="K1366" s="148"/>
      <c r="L1366" s="148"/>
      <c r="M1366" s="148"/>
      <c r="N1366" s="148"/>
      <c r="O1366" s="148"/>
      <c r="P1366" s="148"/>
      <c r="Q1366" s="610"/>
      <c r="R1366" s="610"/>
      <c r="S1366" s="610"/>
      <c r="T1366" s="610"/>
      <c r="U1366" s="610"/>
      <c r="V1366" s="610"/>
      <c r="W1366" s="610"/>
      <c r="X1366" s="1387"/>
      <c r="Y1366" s="756"/>
      <c r="Z1366" s="756">
        <f t="shared" si="743"/>
        <v>0</v>
      </c>
      <c r="AA1366" s="690"/>
    </row>
    <row r="1367" spans="1:27" s="589" customFormat="1" ht="18.75" customHeight="1" x14ac:dyDescent="0.25">
      <c r="A1367" s="589">
        <v>1</v>
      </c>
      <c r="B1367" s="63" t="s">
        <v>393</v>
      </c>
      <c r="C1367" s="1348"/>
      <c r="D1367" s="63"/>
      <c r="E1367" s="620"/>
      <c r="F1367" s="137"/>
      <c r="G1367" s="164"/>
      <c r="H1367" s="164"/>
      <c r="I1367" s="618"/>
      <c r="J1367" s="618"/>
      <c r="K1367" s="148"/>
      <c r="L1367" s="148"/>
      <c r="M1367" s="148"/>
      <c r="N1367" s="148"/>
      <c r="O1367" s="148"/>
      <c r="P1367" s="148"/>
      <c r="Q1367" s="610"/>
      <c r="R1367" s="610"/>
      <c r="S1367" s="610">
        <f t="shared" si="773"/>
        <v>0</v>
      </c>
      <c r="T1367" s="610"/>
      <c r="U1367" s="610"/>
      <c r="V1367" s="610"/>
      <c r="W1367" s="610"/>
      <c r="X1367" s="620">
        <f>X1368+X1369/8.5</f>
        <v>0</v>
      </c>
      <c r="Y1367" s="756">
        <f>Y1368+Y1369</f>
        <v>0</v>
      </c>
      <c r="Z1367" s="756">
        <f t="shared" si="743"/>
        <v>0</v>
      </c>
      <c r="AA1367" s="690"/>
    </row>
    <row r="1368" spans="1:27" s="589" customFormat="1" ht="18.75" customHeight="1" x14ac:dyDescent="0.25">
      <c r="A1368" s="589">
        <v>1</v>
      </c>
      <c r="B1368" s="62" t="s">
        <v>394</v>
      </c>
      <c r="C1368" s="88"/>
      <c r="D1368" s="63"/>
      <c r="E1368" s="620"/>
      <c r="F1368" s="137"/>
      <c r="G1368" s="164"/>
      <c r="H1368" s="164"/>
      <c r="I1368" s="618"/>
      <c r="J1368" s="618"/>
      <c r="K1368" s="148"/>
      <c r="L1368" s="148"/>
      <c r="M1368" s="148"/>
      <c r="N1368" s="148"/>
      <c r="O1368" s="148"/>
      <c r="P1368" s="148"/>
      <c r="Q1368" s="610"/>
      <c r="R1368" s="610"/>
      <c r="S1368" s="610"/>
      <c r="T1368" s="610"/>
      <c r="U1368" s="610"/>
      <c r="V1368" s="610"/>
      <c r="W1368" s="610"/>
      <c r="X1368" s="1387"/>
      <c r="Y1368" s="756"/>
      <c r="Z1368" s="756">
        <f t="shared" si="743"/>
        <v>0</v>
      </c>
      <c r="AA1368" s="690"/>
    </row>
    <row r="1369" spans="1:27" s="589" customFormat="1" ht="32.25" customHeight="1" x14ac:dyDescent="0.25">
      <c r="A1369" s="589">
        <v>1</v>
      </c>
      <c r="B1369" s="101" t="s">
        <v>405</v>
      </c>
      <c r="C1369" s="1999"/>
      <c r="D1369" s="324"/>
      <c r="E1369" s="752"/>
      <c r="F1369" s="1332"/>
      <c r="G1369" s="1050"/>
      <c r="H1369" s="1050"/>
      <c r="I1369" s="1028"/>
      <c r="J1369" s="1028"/>
      <c r="K1369" s="1027"/>
      <c r="L1369" s="1027"/>
      <c r="M1369" s="1027"/>
      <c r="N1369" s="1027"/>
      <c r="O1369" s="1027"/>
      <c r="P1369" s="1027"/>
      <c r="Q1369" s="610"/>
      <c r="R1369" s="610"/>
      <c r="S1369" s="610">
        <f t="shared" si="773"/>
        <v>0</v>
      </c>
      <c r="T1369" s="610"/>
      <c r="U1369" s="610"/>
      <c r="V1369" s="610"/>
      <c r="W1369" s="610"/>
      <c r="X1369" s="1387"/>
      <c r="Y1369" s="756"/>
      <c r="Z1369" s="756">
        <f t="shared" si="743"/>
        <v>0</v>
      </c>
      <c r="AA1369" s="690"/>
    </row>
    <row r="1370" spans="1:27" s="589" customFormat="1" ht="33" customHeight="1" x14ac:dyDescent="0.25">
      <c r="A1370" s="589">
        <v>1</v>
      </c>
      <c r="B1370" s="101" t="s">
        <v>417</v>
      </c>
      <c r="C1370" s="2041"/>
      <c r="D1370" s="2003"/>
      <c r="E1370" s="1287"/>
      <c r="F1370" s="537"/>
      <c r="G1370" s="136"/>
      <c r="H1370" s="136"/>
      <c r="I1370" s="872"/>
      <c r="J1370" s="872"/>
      <c r="K1370" s="1904"/>
      <c r="L1370" s="1904"/>
      <c r="M1370" s="1904"/>
      <c r="N1370" s="1904"/>
      <c r="O1370" s="1904"/>
      <c r="P1370" s="1904"/>
      <c r="Q1370" s="873"/>
      <c r="R1370" s="873">
        <f t="shared" ref="R1370" si="774">Q1370/12*$B$4</f>
        <v>0</v>
      </c>
      <c r="S1370" s="873">
        <f t="shared" ref="S1370" si="775">W1370-V1370-T1370</f>
        <v>0</v>
      </c>
      <c r="T1370" s="873"/>
      <c r="U1370" s="873">
        <f>S1370-R1370</f>
        <v>0</v>
      </c>
      <c r="V1370" s="873"/>
      <c r="W1370" s="873"/>
      <c r="X1370" s="1287">
        <f>SUM(X1336+X1368*3.2+X1369/3.9)</f>
        <v>0</v>
      </c>
      <c r="Y1370" s="1330">
        <f>Y1367+Y1336</f>
        <v>0</v>
      </c>
      <c r="Z1370" s="1330">
        <f t="shared" si="743"/>
        <v>0</v>
      </c>
      <c r="AA1370" s="690"/>
    </row>
    <row r="1371" spans="1:27" s="589" customFormat="1" ht="28.5" customHeight="1" x14ac:dyDescent="0.25">
      <c r="A1371" s="589">
        <v>1</v>
      </c>
      <c r="B1371" s="63" t="s">
        <v>418</v>
      </c>
      <c r="C1371" s="2050"/>
      <c r="D1371" s="322"/>
      <c r="E1371" s="44"/>
      <c r="F1371" s="899"/>
      <c r="G1371" s="12"/>
      <c r="H1371" s="12"/>
      <c r="I1371" s="1992"/>
      <c r="J1371" s="1992"/>
      <c r="K1371" s="1135"/>
      <c r="L1371" s="1135"/>
      <c r="M1371" s="1135"/>
      <c r="N1371" s="1135"/>
      <c r="O1371" s="1135"/>
      <c r="P1371" s="1135"/>
      <c r="Q1371" s="610"/>
      <c r="R1371" s="610"/>
      <c r="S1371" s="610">
        <f t="shared" si="773"/>
        <v>0</v>
      </c>
      <c r="T1371" s="610"/>
      <c r="U1371" s="610"/>
      <c r="V1371" s="610"/>
      <c r="W1371" s="610"/>
      <c r="X1371" s="1529"/>
      <c r="Y1371" s="761"/>
      <c r="Z1371" s="761">
        <f t="shared" si="743"/>
        <v>0</v>
      </c>
      <c r="AA1371" s="690"/>
    </row>
    <row r="1372" spans="1:27" s="589" customFormat="1" ht="15" customHeight="1" x14ac:dyDescent="0.25">
      <c r="A1372" s="589">
        <v>1</v>
      </c>
      <c r="B1372" s="112" t="s">
        <v>419</v>
      </c>
      <c r="C1372" s="1348"/>
      <c r="D1372" s="63"/>
      <c r="E1372" s="620"/>
      <c r="F1372" s="137"/>
      <c r="G1372" s="164"/>
      <c r="H1372" s="164"/>
      <c r="I1372" s="618"/>
      <c r="J1372" s="618"/>
      <c r="K1372" s="148"/>
      <c r="L1372" s="148"/>
      <c r="M1372" s="148"/>
      <c r="N1372" s="148"/>
      <c r="O1372" s="148"/>
      <c r="P1372" s="148"/>
      <c r="Q1372" s="610"/>
      <c r="R1372" s="610"/>
      <c r="S1372" s="610">
        <f t="shared" si="773"/>
        <v>0</v>
      </c>
      <c r="T1372" s="610"/>
      <c r="U1372" s="610"/>
      <c r="V1372" s="610"/>
      <c r="W1372" s="610"/>
      <c r="X1372" s="1529">
        <f>X1374+X1379+X1373</f>
        <v>0</v>
      </c>
      <c r="Y1372" s="761">
        <f>Y1374+Y1379+Y1373</f>
        <v>0</v>
      </c>
      <c r="Z1372" s="761">
        <f t="shared" si="743"/>
        <v>0</v>
      </c>
      <c r="AA1372" s="690"/>
    </row>
    <row r="1373" spans="1:27" s="589" customFormat="1" ht="42" customHeight="1" x14ac:dyDescent="0.25">
      <c r="A1373" s="589">
        <v>1</v>
      </c>
      <c r="B1373" s="101" t="s">
        <v>395</v>
      </c>
      <c r="C1373" s="1348"/>
      <c r="D1373" s="63"/>
      <c r="E1373" s="620"/>
      <c r="F1373" s="137">
        <f t="shared" si="762"/>
        <v>0</v>
      </c>
      <c r="G1373" s="164"/>
      <c r="H1373" s="164" t="e">
        <f>G1373/F1373*100</f>
        <v>#DIV/0!</v>
      </c>
      <c r="I1373" s="618"/>
      <c r="J1373" s="618"/>
      <c r="K1373" s="148"/>
      <c r="L1373" s="148"/>
      <c r="M1373" s="148"/>
      <c r="N1373" s="148"/>
      <c r="O1373" s="148"/>
      <c r="P1373" s="148"/>
      <c r="Q1373" s="610"/>
      <c r="R1373" s="610"/>
      <c r="S1373" s="610">
        <f t="shared" si="773"/>
        <v>0</v>
      </c>
      <c r="T1373" s="610"/>
      <c r="U1373" s="610"/>
      <c r="V1373" s="610"/>
      <c r="W1373" s="610"/>
      <c r="X1373" s="1529"/>
      <c r="Y1373" s="761"/>
      <c r="Z1373" s="761">
        <f t="shared" si="743"/>
        <v>0</v>
      </c>
      <c r="AA1373" s="690"/>
    </row>
    <row r="1374" spans="1:27" s="589" customFormat="1" ht="35.25" customHeight="1" x14ac:dyDescent="0.25">
      <c r="A1374" s="589">
        <v>1</v>
      </c>
      <c r="B1374" s="6" t="s">
        <v>256</v>
      </c>
      <c r="C1374" s="1348"/>
      <c r="D1374" s="63"/>
      <c r="E1374" s="620"/>
      <c r="F1374" s="137"/>
      <c r="G1374" s="164"/>
      <c r="H1374" s="164"/>
      <c r="I1374" s="618"/>
      <c r="J1374" s="618"/>
      <c r="K1374" s="148"/>
      <c r="L1374" s="148"/>
      <c r="M1374" s="148"/>
      <c r="N1374" s="148"/>
      <c r="O1374" s="148"/>
      <c r="P1374" s="148"/>
      <c r="Q1374" s="610"/>
      <c r="R1374" s="610"/>
      <c r="S1374" s="610">
        <f t="shared" si="773"/>
        <v>0</v>
      </c>
      <c r="T1374" s="610"/>
      <c r="U1374" s="610"/>
      <c r="V1374" s="610"/>
      <c r="W1374" s="610"/>
      <c r="X1374" s="1529">
        <f>X1375+X1376</f>
        <v>0</v>
      </c>
      <c r="Y1374" s="761">
        <f t="shared" ref="Y1374" si="776">Y1375+Y1376</f>
        <v>0</v>
      </c>
      <c r="Z1374" s="761">
        <f t="shared" si="743"/>
        <v>0</v>
      </c>
      <c r="AA1374" s="690"/>
    </row>
    <row r="1375" spans="1:27" s="589" customFormat="1" ht="69.75" customHeight="1" x14ac:dyDescent="0.25">
      <c r="A1375" s="589">
        <v>1</v>
      </c>
      <c r="B1375" s="104" t="s">
        <v>426</v>
      </c>
      <c r="C1375" s="1348"/>
      <c r="D1375" s="63"/>
      <c r="E1375" s="620"/>
      <c r="F1375" s="137"/>
      <c r="G1375" s="164"/>
      <c r="H1375" s="164"/>
      <c r="I1375" s="618"/>
      <c r="J1375" s="618"/>
      <c r="K1375" s="148"/>
      <c r="L1375" s="148"/>
      <c r="M1375" s="148"/>
      <c r="N1375" s="148"/>
      <c r="O1375" s="148"/>
      <c r="P1375" s="148"/>
      <c r="Q1375" s="610"/>
      <c r="R1375" s="610"/>
      <c r="S1375" s="610">
        <f t="shared" si="773"/>
        <v>0</v>
      </c>
      <c r="T1375" s="610"/>
      <c r="U1375" s="610"/>
      <c r="V1375" s="610"/>
      <c r="W1375" s="610"/>
      <c r="X1375" s="1529"/>
      <c r="Y1375" s="761"/>
      <c r="Z1375" s="761">
        <f t="shared" si="743"/>
        <v>0</v>
      </c>
      <c r="AA1375" s="690"/>
    </row>
    <row r="1376" spans="1:27" s="589" customFormat="1" ht="28.5" customHeight="1" x14ac:dyDescent="0.25">
      <c r="A1376" s="589">
        <v>1</v>
      </c>
      <c r="B1376" s="139" t="s">
        <v>299</v>
      </c>
      <c r="C1376" s="1348"/>
      <c r="D1376" s="63"/>
      <c r="E1376" s="764">
        <f>E1377</f>
        <v>0</v>
      </c>
      <c r="F1376" s="614">
        <f t="shared" ref="F1376:G1376" si="777">F1377</f>
        <v>0</v>
      </c>
      <c r="G1376" s="176">
        <f t="shared" si="777"/>
        <v>0</v>
      </c>
      <c r="H1376" s="176" t="e">
        <f t="shared" ref="H1376:H1382" si="778">G1376/F1376*100</f>
        <v>#DIV/0!</v>
      </c>
      <c r="I1376" s="618"/>
      <c r="J1376" s="618"/>
      <c r="K1376" s="148"/>
      <c r="L1376" s="148"/>
      <c r="M1376" s="148"/>
      <c r="N1376" s="148"/>
      <c r="O1376" s="148"/>
      <c r="P1376" s="148"/>
      <c r="Q1376" s="610"/>
      <c r="R1376" s="610">
        <f t="shared" ref="R1376" si="779">Q1376/12*$B$4</f>
        <v>0</v>
      </c>
      <c r="S1376" s="610">
        <f t="shared" ref="S1376" si="780">W1376-V1376-T1376</f>
        <v>0</v>
      </c>
      <c r="T1376" s="610"/>
      <c r="U1376" s="610">
        <f>S1376-R1376</f>
        <v>0</v>
      </c>
      <c r="V1376" s="610"/>
      <c r="W1376" s="610"/>
      <c r="X1376" s="1529"/>
      <c r="Y1376" s="761"/>
      <c r="Z1376" s="761">
        <f t="shared" si="743"/>
        <v>0</v>
      </c>
      <c r="AA1376" s="690"/>
    </row>
    <row r="1377" spans="1:28" ht="43.5" customHeight="1" x14ac:dyDescent="0.25">
      <c r="A1377" s="589">
        <v>1</v>
      </c>
      <c r="B1377" s="55" t="s">
        <v>400</v>
      </c>
      <c r="C1377" s="1348"/>
      <c r="D1377" s="63"/>
      <c r="E1377" s="620"/>
      <c r="F1377" s="137">
        <f t="shared" si="762"/>
        <v>0</v>
      </c>
      <c r="G1377" s="164"/>
      <c r="H1377" s="164" t="e">
        <f t="shared" si="778"/>
        <v>#DIV/0!</v>
      </c>
      <c r="I1377" s="618"/>
      <c r="J1377" s="618"/>
      <c r="K1377" s="148"/>
      <c r="L1377" s="148"/>
      <c r="M1377" s="148"/>
      <c r="N1377" s="148"/>
      <c r="O1377" s="148"/>
      <c r="P1377" s="148"/>
      <c r="Q1377" s="610"/>
      <c r="R1377" s="610"/>
      <c r="S1377" s="610">
        <f t="shared" si="773"/>
        <v>0</v>
      </c>
      <c r="T1377" s="610"/>
      <c r="U1377" s="610"/>
      <c r="V1377" s="610"/>
      <c r="W1377" s="610"/>
      <c r="X1377" s="1529"/>
      <c r="Y1377" s="761"/>
      <c r="Z1377" s="761">
        <f t="shared" si="743"/>
        <v>0</v>
      </c>
      <c r="AA1377" s="690"/>
      <c r="AB1377" s="589"/>
    </row>
    <row r="1378" spans="1:28" ht="26.25" customHeight="1" x14ac:dyDescent="0.25">
      <c r="A1378" s="589">
        <v>1</v>
      </c>
      <c r="B1378" s="104" t="s">
        <v>401</v>
      </c>
      <c r="C1378" s="1348"/>
      <c r="D1378" s="63"/>
      <c r="E1378" s="764">
        <f>E1336+E1360</f>
        <v>0</v>
      </c>
      <c r="F1378" s="614">
        <f>F1336+F1360</f>
        <v>0</v>
      </c>
      <c r="G1378" s="176">
        <f>G1336+G1360</f>
        <v>0</v>
      </c>
      <c r="H1378" s="164" t="e">
        <f t="shared" si="778"/>
        <v>#DIV/0!</v>
      </c>
      <c r="I1378" s="618"/>
      <c r="J1378" s="618"/>
      <c r="K1378" s="148"/>
      <c r="L1378" s="148"/>
      <c r="M1378" s="148"/>
      <c r="N1378" s="148"/>
      <c r="O1378" s="148"/>
      <c r="P1378" s="148"/>
      <c r="Q1378" s="610"/>
      <c r="R1378" s="610"/>
      <c r="S1378" s="610">
        <f t="shared" si="773"/>
        <v>0</v>
      </c>
      <c r="T1378" s="610"/>
      <c r="U1378" s="610"/>
      <c r="V1378" s="610"/>
      <c r="W1378" s="610"/>
      <c r="X1378" s="1387"/>
      <c r="Y1378" s="756"/>
      <c r="Z1378" s="756">
        <f t="shared" si="743"/>
        <v>0</v>
      </c>
      <c r="AA1378" s="690"/>
      <c r="AB1378" s="589"/>
    </row>
    <row r="1379" spans="1:28" ht="41.25" customHeight="1" x14ac:dyDescent="0.25">
      <c r="A1379" s="589">
        <v>1</v>
      </c>
      <c r="B1379" s="104" t="s">
        <v>446</v>
      </c>
      <c r="C1379" s="1348"/>
      <c r="D1379" s="63"/>
      <c r="E1379" s="764">
        <f>E1350</f>
        <v>0</v>
      </c>
      <c r="F1379" s="614">
        <f>F1350</f>
        <v>0</v>
      </c>
      <c r="G1379" s="176">
        <f>G1350</f>
        <v>0</v>
      </c>
      <c r="H1379" s="164" t="e">
        <f t="shared" si="778"/>
        <v>#DIV/0!</v>
      </c>
      <c r="I1379" s="618"/>
      <c r="J1379" s="618"/>
      <c r="K1379" s="148"/>
      <c r="L1379" s="148"/>
      <c r="M1379" s="148"/>
      <c r="N1379" s="148"/>
      <c r="O1379" s="148"/>
      <c r="P1379" s="148"/>
      <c r="Q1379" s="610"/>
      <c r="R1379" s="610"/>
      <c r="S1379" s="610">
        <f t="shared" si="773"/>
        <v>0</v>
      </c>
      <c r="T1379" s="610"/>
      <c r="U1379" s="610"/>
      <c r="V1379" s="610"/>
      <c r="W1379" s="610"/>
      <c r="X1379" s="1529">
        <f>X1380+X1381*4.7647+X1382*1.4375</f>
        <v>0</v>
      </c>
      <c r="Y1379" s="761">
        <f>Y1380+Y1381+Y1382</f>
        <v>0</v>
      </c>
      <c r="Z1379" s="761">
        <f t="shared" si="743"/>
        <v>0</v>
      </c>
      <c r="AA1379" s="690"/>
      <c r="AB1379" s="589"/>
    </row>
    <row r="1380" spans="1:28" ht="32.25" customHeight="1" x14ac:dyDescent="0.25">
      <c r="A1380" s="589">
        <v>1</v>
      </c>
      <c r="B1380" s="104" t="s">
        <v>402</v>
      </c>
      <c r="C1380" s="1348"/>
      <c r="D1380" s="63"/>
      <c r="E1380" s="764">
        <f>E1369+E1344</f>
        <v>0</v>
      </c>
      <c r="F1380" s="614">
        <f>F1369+F1344</f>
        <v>0</v>
      </c>
      <c r="G1380" s="176">
        <f>G1369+G1344</f>
        <v>0</v>
      </c>
      <c r="H1380" s="164" t="e">
        <f t="shared" si="778"/>
        <v>#DIV/0!</v>
      </c>
      <c r="I1380" s="618"/>
      <c r="J1380" s="618"/>
      <c r="K1380" s="148"/>
      <c r="L1380" s="148"/>
      <c r="M1380" s="148"/>
      <c r="N1380" s="148"/>
      <c r="O1380" s="148"/>
      <c r="P1380" s="148"/>
      <c r="Q1380" s="610"/>
      <c r="R1380" s="610"/>
      <c r="S1380" s="610">
        <f t="shared" si="773"/>
        <v>0</v>
      </c>
      <c r="T1380" s="610"/>
      <c r="U1380" s="610"/>
      <c r="V1380" s="610"/>
      <c r="W1380" s="610"/>
      <c r="X1380" s="1529"/>
      <c r="Y1380" s="761"/>
      <c r="Z1380" s="761">
        <f t="shared" si="743"/>
        <v>0</v>
      </c>
      <c r="AA1380" s="690"/>
      <c r="AB1380" s="589"/>
    </row>
    <row r="1381" spans="1:28" ht="27" customHeight="1" x14ac:dyDescent="0.25">
      <c r="A1381" s="589">
        <v>1</v>
      </c>
      <c r="B1381" s="104" t="s">
        <v>403</v>
      </c>
      <c r="C1381" s="1348"/>
      <c r="D1381" s="63"/>
      <c r="E1381" s="764">
        <f>E1373</f>
        <v>0</v>
      </c>
      <c r="F1381" s="614">
        <f>F1373</f>
        <v>0</v>
      </c>
      <c r="G1381" s="176">
        <f>G1373</f>
        <v>0</v>
      </c>
      <c r="H1381" s="164" t="e">
        <f t="shared" si="778"/>
        <v>#DIV/0!</v>
      </c>
      <c r="I1381" s="618"/>
      <c r="J1381" s="618"/>
      <c r="K1381" s="148"/>
      <c r="L1381" s="148"/>
      <c r="M1381" s="148"/>
      <c r="N1381" s="148"/>
      <c r="O1381" s="148"/>
      <c r="P1381" s="148"/>
      <c r="Q1381" s="610"/>
      <c r="R1381" s="610">
        <f t="shared" ref="R1381:R1382" si="781">Q1381/12*$B$4</f>
        <v>0</v>
      </c>
      <c r="S1381" s="610">
        <f t="shared" ref="S1381" si="782">W1381-V1381-T1381</f>
        <v>0</v>
      </c>
      <c r="T1381" s="610"/>
      <c r="U1381" s="610">
        <f>S1381-R1381</f>
        <v>0</v>
      </c>
      <c r="V1381" s="610"/>
      <c r="W1381" s="610"/>
      <c r="X1381" s="1529"/>
      <c r="Y1381" s="761"/>
      <c r="Z1381" s="761">
        <f t="shared" si="743"/>
        <v>0</v>
      </c>
      <c r="AA1381" s="690"/>
      <c r="AB1381" s="589"/>
    </row>
    <row r="1382" spans="1:28" ht="30.75" customHeight="1" x14ac:dyDescent="0.25">
      <c r="A1382" s="589">
        <v>1</v>
      </c>
      <c r="B1382" s="105" t="s">
        <v>141</v>
      </c>
      <c r="C1382" s="1348"/>
      <c r="D1382" s="63"/>
      <c r="E1382" s="764">
        <v>223</v>
      </c>
      <c r="F1382" s="614">
        <f>ROUND(E1382/12*$B$4,0)</f>
        <v>19</v>
      </c>
      <c r="G1382" s="176">
        <f>G1381+G1378+G1379+G1345*2.9+G1347/4.2</f>
        <v>0</v>
      </c>
      <c r="H1382" s="164">
        <f t="shared" si="778"/>
        <v>0</v>
      </c>
      <c r="I1382" s="618"/>
      <c r="J1382" s="618"/>
      <c r="K1382" s="148"/>
      <c r="L1382" s="148"/>
      <c r="M1382" s="148"/>
      <c r="N1382" s="148"/>
      <c r="O1382" s="148"/>
      <c r="P1382" s="148"/>
      <c r="Q1382" s="610">
        <v>136.756</v>
      </c>
      <c r="R1382" s="610">
        <f t="shared" si="781"/>
        <v>11.396333333333333</v>
      </c>
      <c r="S1382" s="610">
        <f t="shared" ref="S1382:W1382" si="783">S1381+S1376+S1350+S1335</f>
        <v>0</v>
      </c>
      <c r="T1382" s="610">
        <f t="shared" si="783"/>
        <v>0</v>
      </c>
      <c r="U1382" s="610">
        <f t="shared" si="783"/>
        <v>0</v>
      </c>
      <c r="V1382" s="610">
        <f t="shared" si="783"/>
        <v>0</v>
      </c>
      <c r="W1382" s="610">
        <f t="shared" si="783"/>
        <v>0</v>
      </c>
      <c r="X1382" s="1529"/>
      <c r="Y1382" s="761"/>
      <c r="Z1382" s="761">
        <f t="shared" si="743"/>
        <v>0</v>
      </c>
      <c r="AA1382" s="690"/>
      <c r="AB1382" s="589"/>
    </row>
    <row r="1383" spans="1:28" ht="15" customHeight="1" x14ac:dyDescent="0.25">
      <c r="A1383" s="589">
        <v>1</v>
      </c>
      <c r="B1383" s="1543" t="s">
        <v>29</v>
      </c>
      <c r="C1383" s="2026"/>
      <c r="D1383" s="1543"/>
      <c r="E1383" s="1089"/>
      <c r="F1383" s="158"/>
      <c r="G1383" s="158"/>
      <c r="H1383" s="158"/>
      <c r="I1383" s="1992"/>
      <c r="J1383" s="1992"/>
      <c r="K1383" s="165"/>
      <c r="L1383" s="165"/>
      <c r="M1383" s="165"/>
      <c r="N1383" s="165"/>
      <c r="O1383" s="165"/>
      <c r="P1383" s="165"/>
      <c r="Q1383" s="780"/>
      <c r="R1383" s="780"/>
      <c r="S1383" s="780">
        <f t="shared" si="773"/>
        <v>0</v>
      </c>
      <c r="T1383" s="780"/>
      <c r="U1383" s="780"/>
      <c r="V1383" s="780"/>
      <c r="W1383" s="780"/>
      <c r="X1383" s="1442"/>
      <c r="Y1383" s="1402"/>
      <c r="Z1383" s="1402">
        <f t="shared" si="743"/>
        <v>0</v>
      </c>
      <c r="AA1383" s="690"/>
      <c r="AB1383" s="589"/>
    </row>
    <row r="1384" spans="1:28" ht="15" customHeight="1" x14ac:dyDescent="0.25">
      <c r="A1384" s="589">
        <v>1</v>
      </c>
      <c r="B1384" s="11" t="s">
        <v>128</v>
      </c>
      <c r="C1384" s="93"/>
      <c r="D1384" s="11"/>
      <c r="E1384" s="741"/>
      <c r="F1384" s="8"/>
      <c r="G1384" s="8"/>
      <c r="H1384" s="8"/>
      <c r="I1384" s="618"/>
      <c r="J1384" s="618"/>
      <c r="K1384" s="176"/>
      <c r="L1384" s="176"/>
      <c r="M1384" s="176"/>
      <c r="N1384" s="176"/>
      <c r="O1384" s="176"/>
      <c r="P1384" s="176"/>
      <c r="Q1384" s="610"/>
      <c r="R1384" s="610"/>
      <c r="S1384" s="610">
        <f t="shared" si="773"/>
        <v>0</v>
      </c>
      <c r="T1384" s="610"/>
      <c r="U1384" s="610"/>
      <c r="V1384" s="610"/>
      <c r="W1384" s="610"/>
      <c r="X1384" s="1387"/>
      <c r="Y1384" s="756"/>
      <c r="Z1384" s="756">
        <f t="shared" si="743"/>
        <v>0</v>
      </c>
      <c r="AA1384" s="690"/>
      <c r="AB1384" s="589"/>
    </row>
    <row r="1385" spans="1:28" s="640" customFormat="1" ht="15" customHeight="1" x14ac:dyDescent="0.25">
      <c r="A1385" s="589">
        <v>1</v>
      </c>
      <c r="B1385" s="4" t="s">
        <v>47</v>
      </c>
      <c r="C1385" s="85"/>
      <c r="D1385" s="15">
        <v>240</v>
      </c>
      <c r="E1385" s="741"/>
      <c r="F1385" s="137">
        <f>ROUND(E1385/12*$B$4,0)</f>
        <v>0</v>
      </c>
      <c r="G1385" s="137"/>
      <c r="H1385" s="137" t="e">
        <f>G1385/F1385*100</f>
        <v>#DIV/0!</v>
      </c>
      <c r="I1385" s="615">
        <v>8</v>
      </c>
      <c r="J1385" s="45" t="e">
        <f>M1385/G1385</f>
        <v>#DIV/0!</v>
      </c>
      <c r="K1385" s="117">
        <f>ROUND(E1385*I1385,0)</f>
        <v>0</v>
      </c>
      <c r="L1385" s="117">
        <f t="shared" ref="L1385" si="784">ROUND(K1385/12*$B$4,0)</f>
        <v>0</v>
      </c>
      <c r="M1385" s="117"/>
      <c r="N1385" s="117" t="e">
        <f>M1385/L1385*100</f>
        <v>#DIV/0!</v>
      </c>
      <c r="O1385" s="117">
        <f>ROUND(K1385/D1385,0)</f>
        <v>0</v>
      </c>
      <c r="P1385" s="117" t="e">
        <f>M1385/$B$4*12/O1385</f>
        <v>#DIV/0!</v>
      </c>
      <c r="Q1385" s="610"/>
      <c r="R1385" s="610"/>
      <c r="S1385" s="610">
        <f t="shared" si="773"/>
        <v>0</v>
      </c>
      <c r="T1385" s="610"/>
      <c r="U1385" s="610">
        <f>S1385-R1385</f>
        <v>0</v>
      </c>
      <c r="V1385" s="610"/>
      <c r="W1385" s="610"/>
      <c r="X1385" s="1387"/>
      <c r="Y1385" s="756"/>
      <c r="Z1385" s="756">
        <f t="shared" si="743"/>
        <v>0</v>
      </c>
      <c r="AA1385" s="690"/>
      <c r="AB1385" s="690"/>
    </row>
    <row r="1386" spans="1:28" s="640" customFormat="1" ht="29.25" customHeight="1" x14ac:dyDescent="0.25">
      <c r="A1386" s="589">
        <v>1</v>
      </c>
      <c r="B1386" s="1744" t="s">
        <v>201</v>
      </c>
      <c r="C1386" s="1655"/>
      <c r="D1386" s="970"/>
      <c r="E1386" s="1026">
        <f>SUM(E1385)</f>
        <v>0</v>
      </c>
      <c r="F1386" s="195">
        <f>SUM(F1385)</f>
        <v>0</v>
      </c>
      <c r="G1386" s="195">
        <f>SUM(G1385)</f>
        <v>0</v>
      </c>
      <c r="H1386" s="1456" t="e">
        <f>G1386/F1386*100</f>
        <v>#DIV/0!</v>
      </c>
      <c r="I1386" s="1028">
        <f>IF(E1386=0,0,K1386/E1386)</f>
        <v>0</v>
      </c>
      <c r="J1386" s="1538" t="e">
        <f>M1386/G1386</f>
        <v>#DIV/0!</v>
      </c>
      <c r="K1386" s="1587">
        <f>SUM(K1385)</f>
        <v>0</v>
      </c>
      <c r="L1386" s="1587">
        <f>SUM(L1385)</f>
        <v>0</v>
      </c>
      <c r="M1386" s="1587">
        <f>SUM(M1385)</f>
        <v>0</v>
      </c>
      <c r="N1386" s="1587" t="e">
        <f>M1386/L1386*100</f>
        <v>#DIV/0!</v>
      </c>
      <c r="O1386" s="1587">
        <f>SUM(O1385)</f>
        <v>0</v>
      </c>
      <c r="P1386" s="644" t="e">
        <f>M1386/$B$4*12/O1386</f>
        <v>#DIV/0!</v>
      </c>
      <c r="Q1386" s="718"/>
      <c r="R1386" s="718">
        <f t="shared" ref="R1386:R1387" si="785">Q1386/12*$B$4</f>
        <v>0</v>
      </c>
      <c r="S1386" s="718">
        <f t="shared" si="773"/>
        <v>0</v>
      </c>
      <c r="T1386" s="718"/>
      <c r="U1386" s="718"/>
      <c r="V1386" s="718"/>
      <c r="W1386" s="718"/>
      <c r="X1386" s="1514"/>
      <c r="Y1386" s="1328"/>
      <c r="Z1386" s="1328">
        <f t="shared" si="743"/>
        <v>0</v>
      </c>
      <c r="AA1386" s="690"/>
      <c r="AB1386" s="690"/>
    </row>
    <row r="1387" spans="1:28" ht="15" customHeight="1" thickBot="1" x14ac:dyDescent="0.3">
      <c r="A1387" s="589">
        <v>1</v>
      </c>
      <c r="B1387" s="1397" t="s">
        <v>276</v>
      </c>
      <c r="C1387" s="1397"/>
      <c r="D1387" s="1397"/>
      <c r="E1387" s="1423">
        <f>E1385</f>
        <v>0</v>
      </c>
      <c r="F1387" s="1945">
        <f>F1385</f>
        <v>0</v>
      </c>
      <c r="G1387" s="1945">
        <f>G1385</f>
        <v>0</v>
      </c>
      <c r="H1387" s="1945" t="e">
        <f>G1387/F1387*100</f>
        <v>#DIV/0!</v>
      </c>
      <c r="I1387" s="1571">
        <f>IF(E1387=0,0,K1387/E1387)</f>
        <v>0</v>
      </c>
      <c r="J1387" s="1571" t="e">
        <f>M1387/G1387</f>
        <v>#DIV/0!</v>
      </c>
      <c r="K1387" s="1947">
        <f>K1385</f>
        <v>0</v>
      </c>
      <c r="L1387" s="1947">
        <f>L1385</f>
        <v>0</v>
      </c>
      <c r="M1387" s="1947">
        <f>M1386</f>
        <v>0</v>
      </c>
      <c r="N1387" s="1573" t="e">
        <f>M1387/L1387*100</f>
        <v>#DIV/0!</v>
      </c>
      <c r="O1387" s="1610">
        <f>SUM(O1386)</f>
        <v>0</v>
      </c>
      <c r="P1387" s="1309" t="e">
        <f>M1387/$B$4*12/O1387</f>
        <v>#DIV/0!</v>
      </c>
      <c r="Q1387" s="1335"/>
      <c r="R1387" s="873">
        <f t="shared" si="785"/>
        <v>0</v>
      </c>
      <c r="S1387" s="1335">
        <f t="shared" si="773"/>
        <v>0</v>
      </c>
      <c r="T1387" s="1335"/>
      <c r="U1387" s="1335">
        <f>S1387-R1387</f>
        <v>0</v>
      </c>
      <c r="V1387" s="1335"/>
      <c r="W1387" s="1335"/>
      <c r="X1387" s="1401"/>
      <c r="Y1387" s="1349"/>
      <c r="Z1387" s="1349">
        <f t="shared" si="743"/>
        <v>0</v>
      </c>
      <c r="AA1387" s="690"/>
    </row>
    <row r="1388" spans="1:28" ht="15" customHeight="1" thickBot="1" x14ac:dyDescent="0.3">
      <c r="A1388" s="589">
        <v>1</v>
      </c>
      <c r="B1388" s="2051" t="s">
        <v>458</v>
      </c>
      <c r="C1388" s="2051"/>
      <c r="D1388" s="2051"/>
      <c r="E1388" s="1226"/>
      <c r="F1388" s="939"/>
      <c r="G1388" s="939"/>
      <c r="H1388" s="939"/>
      <c r="I1388" s="1844"/>
      <c r="J1388" s="1844"/>
      <c r="K1388" s="939"/>
      <c r="L1388" s="939"/>
      <c r="M1388" s="939"/>
      <c r="N1388" s="939"/>
      <c r="O1388" s="939"/>
      <c r="P1388" s="939"/>
      <c r="Q1388" s="1195">
        <f>Q1387+Q1382</f>
        <v>136.756</v>
      </c>
      <c r="R1388" s="1195">
        <f t="shared" ref="R1388" si="786">R1387+R1382</f>
        <v>11.396333333333333</v>
      </c>
      <c r="S1388" s="1195">
        <f t="shared" ref="S1388:W1388" si="787">S1387+S1382</f>
        <v>0</v>
      </c>
      <c r="T1388" s="1195">
        <f t="shared" si="787"/>
        <v>0</v>
      </c>
      <c r="U1388" s="1195">
        <f t="shared" si="787"/>
        <v>0</v>
      </c>
      <c r="V1388" s="1195">
        <f t="shared" si="787"/>
        <v>0</v>
      </c>
      <c r="W1388" s="1195">
        <f t="shared" si="787"/>
        <v>0</v>
      </c>
      <c r="X1388" s="1473"/>
      <c r="Y1388" s="1337" t="e">
        <f>SUM(#REF!,Y1387)</f>
        <v>#REF!</v>
      </c>
      <c r="Z1388" s="1337" t="e">
        <f t="shared" si="743"/>
        <v>#REF!</v>
      </c>
      <c r="AA1388" s="690"/>
    </row>
    <row r="1389" spans="1:28" ht="5.25" customHeight="1" x14ac:dyDescent="0.25">
      <c r="A1389" s="589">
        <v>1</v>
      </c>
      <c r="B1389" s="1228"/>
      <c r="C1389" s="2033"/>
      <c r="D1389" s="1228"/>
      <c r="E1389" s="831"/>
      <c r="F1389" s="157"/>
      <c r="G1389" s="157"/>
      <c r="H1389" s="157"/>
      <c r="I1389" s="1992"/>
      <c r="J1389" s="1992"/>
      <c r="K1389" s="157"/>
      <c r="L1389" s="157"/>
      <c r="M1389" s="157"/>
      <c r="N1389" s="157"/>
      <c r="O1389" s="157"/>
      <c r="P1389" s="157"/>
      <c r="Q1389" s="780"/>
      <c r="R1389" s="780"/>
      <c r="S1389" s="780">
        <f t="shared" si="773"/>
        <v>0</v>
      </c>
      <c r="T1389" s="780"/>
      <c r="U1389" s="780"/>
      <c r="V1389" s="780"/>
      <c r="W1389" s="780"/>
      <c r="X1389" s="1442"/>
      <c r="Y1389" s="1402"/>
      <c r="Z1389" s="1402">
        <f t="shared" si="743"/>
        <v>0</v>
      </c>
      <c r="AA1389" s="690"/>
    </row>
    <row r="1390" spans="1:28" ht="29.25" customHeight="1" x14ac:dyDescent="0.25">
      <c r="A1390" s="589">
        <v>1</v>
      </c>
      <c r="B1390" s="1505" t="s">
        <v>223</v>
      </c>
      <c r="C1390" s="1505"/>
      <c r="D1390" s="922"/>
      <c r="E1390" s="768"/>
      <c r="F1390" s="167"/>
      <c r="G1390" s="167"/>
      <c r="H1390" s="167"/>
      <c r="I1390" s="618"/>
      <c r="J1390" s="618"/>
      <c r="K1390" s="167"/>
      <c r="L1390" s="167"/>
      <c r="M1390" s="167"/>
      <c r="N1390" s="167"/>
      <c r="O1390" s="167"/>
      <c r="P1390" s="167"/>
      <c r="Q1390" s="610"/>
      <c r="R1390" s="610"/>
      <c r="S1390" s="610">
        <f t="shared" si="773"/>
        <v>0</v>
      </c>
      <c r="T1390" s="610"/>
      <c r="U1390" s="610"/>
      <c r="V1390" s="610"/>
      <c r="W1390" s="610"/>
      <c r="X1390" s="1387"/>
      <c r="Y1390" s="756"/>
      <c r="Z1390" s="756">
        <f t="shared" si="743"/>
        <v>0</v>
      </c>
      <c r="AA1390" s="690"/>
    </row>
    <row r="1391" spans="1:28" ht="15" customHeight="1" x14ac:dyDescent="0.25">
      <c r="A1391" s="589">
        <v>1</v>
      </c>
      <c r="B1391" s="123" t="s">
        <v>262</v>
      </c>
      <c r="C1391" s="2040"/>
      <c r="D1391" s="100"/>
      <c r="E1391" s="741"/>
      <c r="F1391" s="8"/>
      <c r="G1391" s="8"/>
      <c r="H1391" s="8"/>
      <c r="I1391" s="618"/>
      <c r="J1391" s="618"/>
      <c r="K1391" s="167"/>
      <c r="L1391" s="167"/>
      <c r="M1391" s="167"/>
      <c r="N1391" s="167"/>
      <c r="O1391" s="167"/>
      <c r="P1391" s="167"/>
      <c r="Q1391" s="610"/>
      <c r="R1391" s="610">
        <f t="shared" ref="R1391" si="788">Q1391/12*$B$4</f>
        <v>0</v>
      </c>
      <c r="S1391" s="610">
        <f t="shared" si="773"/>
        <v>0</v>
      </c>
      <c r="T1391" s="610"/>
      <c r="U1391" s="610">
        <f>S1391-R1391</f>
        <v>0</v>
      </c>
      <c r="V1391" s="610"/>
      <c r="W1391" s="610"/>
      <c r="X1391" s="1387"/>
      <c r="Y1391" s="756"/>
      <c r="Z1391" s="756">
        <f t="shared" si="743"/>
        <v>0</v>
      </c>
      <c r="AA1391" s="690"/>
    </row>
    <row r="1392" spans="1:28" ht="27" customHeight="1" x14ac:dyDescent="0.25">
      <c r="A1392" s="589">
        <v>1</v>
      </c>
      <c r="B1392" s="101" t="s">
        <v>427</v>
      </c>
      <c r="C1392" s="1994"/>
      <c r="D1392" s="613"/>
      <c r="E1392" s="768">
        <f>E1394+E1395+E1399</f>
        <v>0</v>
      </c>
      <c r="F1392" s="167">
        <f t="shared" ref="F1392:G1392" si="789">F1394+F1395+F1399</f>
        <v>0</v>
      </c>
      <c r="G1392" s="167">
        <f t="shared" si="789"/>
        <v>0</v>
      </c>
      <c r="H1392" s="167" t="e">
        <f>G1392/F1392*100</f>
        <v>#DIV/0!</v>
      </c>
      <c r="I1392" s="618"/>
      <c r="J1392" s="618"/>
      <c r="K1392" s="148"/>
      <c r="L1392" s="148"/>
      <c r="M1392" s="148"/>
      <c r="N1392" s="148"/>
      <c r="O1392" s="148"/>
      <c r="P1392" s="148"/>
      <c r="Q1392" s="610"/>
      <c r="R1392" s="610"/>
      <c r="S1392" s="610">
        <f t="shared" si="773"/>
        <v>0</v>
      </c>
      <c r="T1392" s="610"/>
      <c r="U1392" s="610"/>
      <c r="V1392" s="610"/>
      <c r="W1392" s="610"/>
      <c r="X1392" s="741">
        <f>X1422+X1423+X1424+X1425</f>
        <v>0</v>
      </c>
      <c r="Y1392" s="756">
        <f>Y1393+Y1422+Y1423+Y1424+Y1425</f>
        <v>0</v>
      </c>
      <c r="Z1392" s="756">
        <f t="shared" si="743"/>
        <v>0</v>
      </c>
      <c r="AA1392" s="690"/>
    </row>
    <row r="1393" spans="1:27" ht="27" customHeight="1" x14ac:dyDescent="0.25">
      <c r="A1393" s="589">
        <v>1</v>
      </c>
      <c r="B1393" s="62" t="s">
        <v>260</v>
      </c>
      <c r="C1393" s="1348"/>
      <c r="D1393" s="613"/>
      <c r="E1393" s="741"/>
      <c r="F1393" s="8"/>
      <c r="G1393" s="8"/>
      <c r="H1393" s="8"/>
      <c r="I1393" s="618"/>
      <c r="J1393" s="618"/>
      <c r="K1393" s="148"/>
      <c r="L1393" s="148"/>
      <c r="M1393" s="148"/>
      <c r="N1393" s="148"/>
      <c r="O1393" s="148"/>
      <c r="P1393" s="148"/>
      <c r="Q1393" s="610"/>
      <c r="R1393" s="610"/>
      <c r="S1393" s="610"/>
      <c r="T1393" s="610"/>
      <c r="U1393" s="610"/>
      <c r="V1393" s="610"/>
      <c r="W1393" s="610"/>
      <c r="X1393" s="1387"/>
      <c r="Y1393" s="756"/>
      <c r="Z1393" s="756">
        <f t="shared" si="743"/>
        <v>0</v>
      </c>
      <c r="AA1393" s="690"/>
    </row>
    <row r="1394" spans="1:27" ht="46.5" customHeight="1" x14ac:dyDescent="0.25">
      <c r="A1394" s="589">
        <v>1</v>
      </c>
      <c r="B1394" s="62" t="s">
        <v>261</v>
      </c>
      <c r="C1394" s="1348"/>
      <c r="D1394" s="613"/>
      <c r="E1394" s="741"/>
      <c r="F1394" s="8">
        <f t="shared" ref="F1394:F1436" si="790">ROUND(E1394/12*$B$4,0)</f>
        <v>0</v>
      </c>
      <c r="G1394" s="8"/>
      <c r="H1394" s="8" t="e">
        <f>G1394/F1394*100</f>
        <v>#DIV/0!</v>
      </c>
      <c r="I1394" s="618"/>
      <c r="J1394" s="618"/>
      <c r="K1394" s="148"/>
      <c r="L1394" s="148"/>
      <c r="M1394" s="148"/>
      <c r="N1394" s="148"/>
      <c r="O1394" s="148"/>
      <c r="P1394" s="148"/>
      <c r="Q1394" s="610"/>
      <c r="R1394" s="610"/>
      <c r="S1394" s="610"/>
      <c r="T1394" s="610"/>
      <c r="U1394" s="610"/>
      <c r="V1394" s="610"/>
      <c r="W1394" s="610"/>
      <c r="X1394" s="1387"/>
      <c r="Y1394" s="756"/>
      <c r="Z1394" s="756"/>
      <c r="AA1394" s="690"/>
    </row>
    <row r="1395" spans="1:27" ht="38.25" customHeight="1" x14ac:dyDescent="0.25">
      <c r="A1395" s="589">
        <v>1</v>
      </c>
      <c r="B1395" s="102" t="s">
        <v>428</v>
      </c>
      <c r="C1395" s="1348"/>
      <c r="D1395" s="613"/>
      <c r="E1395" s="741">
        <f>E1396+E1397/4</f>
        <v>0</v>
      </c>
      <c r="F1395" s="8">
        <f t="shared" ref="F1395:G1395" si="791">F1396+F1397/4</f>
        <v>0</v>
      </c>
      <c r="G1395" s="8">
        <f t="shared" si="791"/>
        <v>0</v>
      </c>
      <c r="H1395" s="8" t="e">
        <f>G1395/F1395*100</f>
        <v>#DIV/0!</v>
      </c>
      <c r="I1395" s="618"/>
      <c r="J1395" s="618"/>
      <c r="K1395" s="148"/>
      <c r="L1395" s="148"/>
      <c r="M1395" s="148"/>
      <c r="N1395" s="148"/>
      <c r="O1395" s="148"/>
      <c r="P1395" s="148"/>
      <c r="Q1395" s="610"/>
      <c r="R1395" s="610"/>
      <c r="S1395" s="610"/>
      <c r="T1395" s="610"/>
      <c r="U1395" s="610"/>
      <c r="V1395" s="610"/>
      <c r="W1395" s="610"/>
      <c r="X1395" s="1387"/>
      <c r="Y1395" s="756"/>
      <c r="Z1395" s="756"/>
      <c r="AA1395" s="690"/>
    </row>
    <row r="1396" spans="1:27" ht="27" customHeight="1" x14ac:dyDescent="0.25">
      <c r="A1396" s="589">
        <v>1</v>
      </c>
      <c r="B1396" s="63" t="s">
        <v>429</v>
      </c>
      <c r="C1396" s="1348"/>
      <c r="D1396" s="613"/>
      <c r="E1396" s="741"/>
      <c r="F1396" s="8">
        <f t="shared" si="790"/>
        <v>0</v>
      </c>
      <c r="G1396" s="8"/>
      <c r="H1396" s="8" t="e">
        <f>G1396/F1396*100</f>
        <v>#DIV/0!</v>
      </c>
      <c r="I1396" s="618"/>
      <c r="J1396" s="618"/>
      <c r="K1396" s="148"/>
      <c r="L1396" s="148"/>
      <c r="M1396" s="148"/>
      <c r="N1396" s="148"/>
      <c r="O1396" s="148"/>
      <c r="P1396" s="148"/>
      <c r="Q1396" s="610"/>
      <c r="R1396" s="610"/>
      <c r="S1396" s="610"/>
      <c r="T1396" s="610"/>
      <c r="U1396" s="610"/>
      <c r="V1396" s="610"/>
      <c r="W1396" s="610"/>
      <c r="X1396" s="1387"/>
      <c r="Y1396" s="756"/>
      <c r="Z1396" s="756"/>
      <c r="AA1396" s="690"/>
    </row>
    <row r="1397" spans="1:27" ht="41.25" customHeight="1" x14ac:dyDescent="0.25">
      <c r="A1397" s="589">
        <v>1</v>
      </c>
      <c r="B1397" s="63" t="s">
        <v>430</v>
      </c>
      <c r="C1397" s="1348"/>
      <c r="D1397" s="613"/>
      <c r="E1397" s="741"/>
      <c r="F1397" s="8">
        <f t="shared" si="790"/>
        <v>0</v>
      </c>
      <c r="G1397" s="8"/>
      <c r="H1397" s="8" t="e">
        <f>G1397/F1397*100</f>
        <v>#DIV/0!</v>
      </c>
      <c r="I1397" s="618"/>
      <c r="J1397" s="618"/>
      <c r="K1397" s="148"/>
      <c r="L1397" s="148"/>
      <c r="M1397" s="148"/>
      <c r="N1397" s="148"/>
      <c r="O1397" s="148"/>
      <c r="P1397" s="148"/>
      <c r="Q1397" s="610"/>
      <c r="R1397" s="610"/>
      <c r="S1397" s="610"/>
      <c r="T1397" s="610"/>
      <c r="U1397" s="610"/>
      <c r="V1397" s="610"/>
      <c r="W1397" s="610"/>
      <c r="X1397" s="1387"/>
      <c r="Y1397" s="756"/>
      <c r="Z1397" s="756"/>
      <c r="AA1397" s="690"/>
    </row>
    <row r="1398" spans="1:27" ht="65.25" customHeight="1" x14ac:dyDescent="0.25">
      <c r="A1398" s="589">
        <v>1</v>
      </c>
      <c r="B1398" s="63" t="s">
        <v>431</v>
      </c>
      <c r="C1398" s="1348"/>
      <c r="D1398" s="613"/>
      <c r="E1398" s="741"/>
      <c r="F1398" s="8"/>
      <c r="G1398" s="8"/>
      <c r="H1398" s="8"/>
      <c r="I1398" s="618"/>
      <c r="J1398" s="618"/>
      <c r="K1398" s="148"/>
      <c r="L1398" s="148"/>
      <c r="M1398" s="148"/>
      <c r="N1398" s="148"/>
      <c r="O1398" s="148"/>
      <c r="P1398" s="148"/>
      <c r="Q1398" s="610"/>
      <c r="R1398" s="610"/>
      <c r="S1398" s="610"/>
      <c r="T1398" s="610"/>
      <c r="U1398" s="610"/>
      <c r="V1398" s="610"/>
      <c r="W1398" s="610"/>
      <c r="X1398" s="1387"/>
      <c r="Y1398" s="756"/>
      <c r="Z1398" s="756"/>
      <c r="AA1398" s="690"/>
    </row>
    <row r="1399" spans="1:27" ht="48.75" customHeight="1" x14ac:dyDescent="0.25">
      <c r="A1399" s="589">
        <v>1</v>
      </c>
      <c r="B1399" s="63" t="s">
        <v>447</v>
      </c>
      <c r="C1399" s="1348"/>
      <c r="D1399" s="613"/>
      <c r="E1399" s="741"/>
      <c r="F1399" s="8">
        <f t="shared" si="790"/>
        <v>0</v>
      </c>
      <c r="G1399" s="8"/>
      <c r="H1399" s="8"/>
      <c r="I1399" s="618"/>
      <c r="J1399" s="618"/>
      <c r="K1399" s="148"/>
      <c r="L1399" s="148"/>
      <c r="M1399" s="148"/>
      <c r="N1399" s="148"/>
      <c r="O1399" s="148"/>
      <c r="P1399" s="148"/>
      <c r="Q1399" s="610"/>
      <c r="R1399" s="610"/>
      <c r="S1399" s="610"/>
      <c r="T1399" s="610"/>
      <c r="U1399" s="610"/>
      <c r="V1399" s="610"/>
      <c r="W1399" s="610"/>
      <c r="X1399" s="1387"/>
      <c r="Y1399" s="756"/>
      <c r="Z1399" s="756"/>
      <c r="AA1399" s="690"/>
    </row>
    <row r="1400" spans="1:27" ht="27" customHeight="1" x14ac:dyDescent="0.25">
      <c r="A1400" s="589">
        <v>1</v>
      </c>
      <c r="B1400" s="48" t="s">
        <v>136</v>
      </c>
      <c r="C1400" s="1348"/>
      <c r="D1400" s="613"/>
      <c r="E1400" s="741">
        <f>E1401+E1402</f>
        <v>0</v>
      </c>
      <c r="F1400" s="8">
        <f t="shared" ref="F1400:G1400" si="792">F1401+F1402</f>
        <v>0</v>
      </c>
      <c r="G1400" s="8">
        <f t="shared" si="792"/>
        <v>0</v>
      </c>
      <c r="H1400" s="8" t="e">
        <f>G1400/F1400*100</f>
        <v>#DIV/0!</v>
      </c>
      <c r="I1400" s="618"/>
      <c r="J1400" s="618"/>
      <c r="K1400" s="148"/>
      <c r="L1400" s="148"/>
      <c r="M1400" s="148"/>
      <c r="N1400" s="148"/>
      <c r="O1400" s="148"/>
      <c r="P1400" s="148"/>
      <c r="Q1400" s="610"/>
      <c r="R1400" s="610"/>
      <c r="S1400" s="610"/>
      <c r="T1400" s="610"/>
      <c r="U1400" s="610"/>
      <c r="V1400" s="610"/>
      <c r="W1400" s="610"/>
      <c r="X1400" s="1387"/>
      <c r="Y1400" s="756"/>
      <c r="Z1400" s="756"/>
      <c r="AA1400" s="690"/>
    </row>
    <row r="1401" spans="1:27" ht="27" customHeight="1" x14ac:dyDescent="0.25">
      <c r="A1401" s="589">
        <v>1</v>
      </c>
      <c r="B1401" s="6" t="s">
        <v>316</v>
      </c>
      <c r="C1401" s="1348"/>
      <c r="D1401" s="613"/>
      <c r="E1401" s="741"/>
      <c r="F1401" s="8">
        <f t="shared" si="790"/>
        <v>0</v>
      </c>
      <c r="G1401" s="8"/>
      <c r="H1401" s="8" t="e">
        <f>G1401/F1401*100</f>
        <v>#DIV/0!</v>
      </c>
      <c r="I1401" s="618"/>
      <c r="J1401" s="618"/>
      <c r="K1401" s="148"/>
      <c r="L1401" s="148"/>
      <c r="M1401" s="148"/>
      <c r="N1401" s="148"/>
      <c r="O1401" s="148"/>
      <c r="P1401" s="148"/>
      <c r="Q1401" s="610"/>
      <c r="R1401" s="610"/>
      <c r="S1401" s="610"/>
      <c r="T1401" s="610"/>
      <c r="U1401" s="610"/>
      <c r="V1401" s="610"/>
      <c r="W1401" s="610"/>
      <c r="X1401" s="1387"/>
      <c r="Y1401" s="756"/>
      <c r="Z1401" s="756"/>
      <c r="AA1401" s="690"/>
    </row>
    <row r="1402" spans="1:27" ht="27" customHeight="1" x14ac:dyDescent="0.25">
      <c r="A1402" s="589">
        <v>1</v>
      </c>
      <c r="B1402" s="6" t="s">
        <v>433</v>
      </c>
      <c r="C1402" s="1348"/>
      <c r="D1402" s="613"/>
      <c r="E1402" s="741">
        <f>E1403/9.4</f>
        <v>0</v>
      </c>
      <c r="F1402" s="8">
        <f t="shared" ref="F1402:G1402" si="793">F1403/9.4</f>
        <v>0</v>
      </c>
      <c r="G1402" s="8">
        <f t="shared" si="793"/>
        <v>0</v>
      </c>
      <c r="H1402" s="8" t="e">
        <f>G1402/F1402*100</f>
        <v>#DIV/0!</v>
      </c>
      <c r="I1402" s="618"/>
      <c r="J1402" s="618"/>
      <c r="K1402" s="148"/>
      <c r="L1402" s="148"/>
      <c r="M1402" s="148"/>
      <c r="N1402" s="148"/>
      <c r="O1402" s="148"/>
      <c r="P1402" s="148"/>
      <c r="Q1402" s="610"/>
      <c r="R1402" s="610"/>
      <c r="S1402" s="610"/>
      <c r="T1402" s="610"/>
      <c r="U1402" s="610"/>
      <c r="V1402" s="610"/>
      <c r="W1402" s="610"/>
      <c r="X1402" s="1387"/>
      <c r="Y1402" s="756"/>
      <c r="Z1402" s="756"/>
      <c r="AA1402" s="690"/>
    </row>
    <row r="1403" spans="1:27" ht="27" customHeight="1" x14ac:dyDescent="0.25">
      <c r="A1403" s="589">
        <v>1</v>
      </c>
      <c r="B1403" s="112" t="s">
        <v>451</v>
      </c>
      <c r="C1403" s="1348"/>
      <c r="D1403" s="613"/>
      <c r="E1403" s="741"/>
      <c r="F1403" s="8">
        <f t="shared" si="790"/>
        <v>0</v>
      </c>
      <c r="G1403" s="8"/>
      <c r="H1403" s="8" t="e">
        <f>G1403/F1403*100</f>
        <v>#DIV/0!</v>
      </c>
      <c r="I1403" s="618"/>
      <c r="J1403" s="618"/>
      <c r="K1403" s="148"/>
      <c r="L1403" s="148"/>
      <c r="M1403" s="148"/>
      <c r="N1403" s="148"/>
      <c r="O1403" s="148"/>
      <c r="P1403" s="148"/>
      <c r="Q1403" s="610"/>
      <c r="R1403" s="610"/>
      <c r="S1403" s="610"/>
      <c r="T1403" s="610"/>
      <c r="U1403" s="610"/>
      <c r="V1403" s="610"/>
      <c r="W1403" s="610"/>
      <c r="X1403" s="1387"/>
      <c r="Y1403" s="756"/>
      <c r="Z1403" s="756"/>
      <c r="AA1403" s="690"/>
    </row>
    <row r="1404" spans="1:27" ht="27" customHeight="1" x14ac:dyDescent="0.25">
      <c r="A1404" s="589">
        <v>1</v>
      </c>
      <c r="B1404" s="100" t="s">
        <v>262</v>
      </c>
      <c r="C1404" s="1348"/>
      <c r="D1404" s="613"/>
      <c r="E1404" s="741"/>
      <c r="F1404" s="8">
        <f t="shared" si="790"/>
        <v>0</v>
      </c>
      <c r="G1404" s="8"/>
      <c r="H1404" s="8"/>
      <c r="I1404" s="618"/>
      <c r="J1404" s="618"/>
      <c r="K1404" s="148"/>
      <c r="L1404" s="148"/>
      <c r="M1404" s="148"/>
      <c r="N1404" s="148"/>
      <c r="O1404" s="148"/>
      <c r="P1404" s="148"/>
      <c r="Q1404" s="610"/>
      <c r="R1404" s="610">
        <f t="shared" ref="R1404" si="794">Q1404/12*$B$4</f>
        <v>0</v>
      </c>
      <c r="S1404" s="610">
        <f t="shared" ref="S1404" si="795">W1404-V1404-T1404</f>
        <v>0</v>
      </c>
      <c r="T1404" s="610"/>
      <c r="U1404" s="610">
        <f>S1404-R1404</f>
        <v>0</v>
      </c>
      <c r="V1404" s="610"/>
      <c r="W1404" s="610"/>
      <c r="X1404" s="1387"/>
      <c r="Y1404" s="756"/>
      <c r="Z1404" s="756"/>
      <c r="AA1404" s="690"/>
    </row>
    <row r="1405" spans="1:27" ht="27" customHeight="1" x14ac:dyDescent="0.25">
      <c r="A1405" s="589">
        <v>1</v>
      </c>
      <c r="B1405" s="102" t="s">
        <v>424</v>
      </c>
      <c r="C1405" s="1348"/>
      <c r="D1405" s="613"/>
      <c r="E1405" s="741"/>
      <c r="F1405" s="8">
        <f t="shared" si="790"/>
        <v>0</v>
      </c>
      <c r="G1405" s="8"/>
      <c r="H1405" s="8"/>
      <c r="I1405" s="618"/>
      <c r="J1405" s="618"/>
      <c r="K1405" s="148"/>
      <c r="L1405" s="148"/>
      <c r="M1405" s="148"/>
      <c r="N1405" s="148"/>
      <c r="O1405" s="148"/>
      <c r="P1405" s="148"/>
      <c r="Q1405" s="610"/>
      <c r="R1405" s="610"/>
      <c r="S1405" s="610"/>
      <c r="T1405" s="610"/>
      <c r="U1405" s="610"/>
      <c r="V1405" s="610"/>
      <c r="W1405" s="610"/>
      <c r="X1405" s="1387"/>
      <c r="Y1405" s="756"/>
      <c r="Z1405" s="756"/>
      <c r="AA1405" s="690"/>
    </row>
    <row r="1406" spans="1:27" ht="30" customHeight="1" x14ac:dyDescent="0.25">
      <c r="A1406" s="589">
        <v>1</v>
      </c>
      <c r="B1406" s="124" t="s">
        <v>435</v>
      </c>
      <c r="C1406" s="1348"/>
      <c r="D1406" s="613"/>
      <c r="E1406" s="741">
        <f>E1407+E1412</f>
        <v>0</v>
      </c>
      <c r="F1406" s="8">
        <f t="shared" ref="F1406:G1406" si="796">F1407+F1412</f>
        <v>0</v>
      </c>
      <c r="G1406" s="8">
        <f t="shared" si="796"/>
        <v>0</v>
      </c>
      <c r="H1406" s="8" t="e">
        <f>G1406/F1406*100</f>
        <v>#DIV/0!</v>
      </c>
      <c r="I1406" s="618"/>
      <c r="J1406" s="618"/>
      <c r="K1406" s="148"/>
      <c r="L1406" s="148"/>
      <c r="M1406" s="148"/>
      <c r="N1406" s="148"/>
      <c r="O1406" s="148"/>
      <c r="P1406" s="148"/>
      <c r="Q1406" s="610"/>
      <c r="R1406" s="610">
        <f t="shared" ref="R1406" si="797">Q1406/12*$B$4</f>
        <v>0</v>
      </c>
      <c r="S1406" s="610">
        <f t="shared" ref="S1406" si="798">W1406-V1406-T1406</f>
        <v>0</v>
      </c>
      <c r="T1406" s="610"/>
      <c r="U1406" s="610">
        <f>S1406-R1406</f>
        <v>0</v>
      </c>
      <c r="V1406" s="610"/>
      <c r="W1406" s="610"/>
      <c r="X1406" s="1387"/>
      <c r="Y1406" s="756"/>
      <c r="Z1406" s="756"/>
      <c r="AA1406" s="690"/>
    </row>
    <row r="1407" spans="1:27" ht="30" customHeight="1" x14ac:dyDescent="0.25">
      <c r="A1407" s="589">
        <v>1</v>
      </c>
      <c r="B1407" s="102" t="s">
        <v>436</v>
      </c>
      <c r="C1407" s="1348"/>
      <c r="D1407" s="613"/>
      <c r="E1407" s="741">
        <f>SUM(E1408:E1411)</f>
        <v>0</v>
      </c>
      <c r="F1407" s="8">
        <f t="shared" ref="F1407:G1407" si="799">SUM(F1408:F1411)</f>
        <v>0</v>
      </c>
      <c r="G1407" s="8">
        <f t="shared" si="799"/>
        <v>0</v>
      </c>
      <c r="H1407" s="8" t="e">
        <f>G1407/F1407*100</f>
        <v>#DIV/0!</v>
      </c>
      <c r="I1407" s="618"/>
      <c r="J1407" s="618"/>
      <c r="K1407" s="148"/>
      <c r="L1407" s="148"/>
      <c r="M1407" s="148"/>
      <c r="N1407" s="148"/>
      <c r="O1407" s="148"/>
      <c r="P1407" s="148"/>
      <c r="Q1407" s="610"/>
      <c r="R1407" s="610"/>
      <c r="S1407" s="610"/>
      <c r="T1407" s="610"/>
      <c r="U1407" s="610"/>
      <c r="V1407" s="610"/>
      <c r="W1407" s="610"/>
      <c r="X1407" s="1387"/>
      <c r="Y1407" s="756"/>
      <c r="Z1407" s="756"/>
      <c r="AA1407" s="690"/>
    </row>
    <row r="1408" spans="1:27" ht="30" customHeight="1" x14ac:dyDescent="0.25">
      <c r="A1408" s="589">
        <v>1</v>
      </c>
      <c r="B1408" s="63" t="s">
        <v>437</v>
      </c>
      <c r="C1408" s="1348"/>
      <c r="D1408" s="613"/>
      <c r="E1408" s="741"/>
      <c r="F1408" s="8">
        <f t="shared" si="790"/>
        <v>0</v>
      </c>
      <c r="G1408" s="8"/>
      <c r="H1408" s="8" t="e">
        <f>G1408/F1408*100</f>
        <v>#DIV/0!</v>
      </c>
      <c r="I1408" s="618"/>
      <c r="J1408" s="618"/>
      <c r="K1408" s="148"/>
      <c r="L1408" s="148"/>
      <c r="M1408" s="148"/>
      <c r="N1408" s="148"/>
      <c r="O1408" s="148"/>
      <c r="P1408" s="148"/>
      <c r="Q1408" s="610"/>
      <c r="R1408" s="610"/>
      <c r="S1408" s="610"/>
      <c r="T1408" s="610"/>
      <c r="U1408" s="610"/>
      <c r="V1408" s="610"/>
      <c r="W1408" s="610"/>
      <c r="X1408" s="1387"/>
      <c r="Y1408" s="756"/>
      <c r="Z1408" s="756"/>
      <c r="AA1408" s="690"/>
    </row>
    <row r="1409" spans="1:27" ht="30" customHeight="1" x14ac:dyDescent="0.25">
      <c r="A1409" s="589">
        <v>1</v>
      </c>
      <c r="B1409" s="63" t="s">
        <v>438</v>
      </c>
      <c r="C1409" s="1348"/>
      <c r="D1409" s="613"/>
      <c r="E1409" s="741"/>
      <c r="F1409" s="8"/>
      <c r="G1409" s="8"/>
      <c r="H1409" s="8"/>
      <c r="I1409" s="618"/>
      <c r="J1409" s="618"/>
      <c r="K1409" s="148"/>
      <c r="L1409" s="148"/>
      <c r="M1409" s="148"/>
      <c r="N1409" s="148"/>
      <c r="O1409" s="148"/>
      <c r="P1409" s="148"/>
      <c r="Q1409" s="610"/>
      <c r="R1409" s="610"/>
      <c r="S1409" s="610"/>
      <c r="T1409" s="610"/>
      <c r="U1409" s="610"/>
      <c r="V1409" s="610"/>
      <c r="W1409" s="610"/>
      <c r="X1409" s="1387"/>
      <c r="Y1409" s="756"/>
      <c r="Z1409" s="756"/>
      <c r="AA1409" s="690"/>
    </row>
    <row r="1410" spans="1:27" ht="30" customHeight="1" x14ac:dyDescent="0.25">
      <c r="A1410" s="589">
        <v>1</v>
      </c>
      <c r="B1410" s="63" t="s">
        <v>439</v>
      </c>
      <c r="C1410" s="1348"/>
      <c r="D1410" s="613"/>
      <c r="E1410" s="741"/>
      <c r="F1410" s="8"/>
      <c r="G1410" s="8"/>
      <c r="H1410" s="8"/>
      <c r="I1410" s="618"/>
      <c r="J1410" s="618"/>
      <c r="K1410" s="148"/>
      <c r="L1410" s="148"/>
      <c r="M1410" s="148"/>
      <c r="N1410" s="148"/>
      <c r="O1410" s="148"/>
      <c r="P1410" s="148"/>
      <c r="Q1410" s="610"/>
      <c r="R1410" s="610"/>
      <c r="S1410" s="610"/>
      <c r="T1410" s="610"/>
      <c r="U1410" s="610"/>
      <c r="V1410" s="610"/>
      <c r="W1410" s="610"/>
      <c r="X1410" s="1387"/>
      <c r="Y1410" s="756"/>
      <c r="Z1410" s="756"/>
      <c r="AA1410" s="690"/>
    </row>
    <row r="1411" spans="1:27" ht="30" customHeight="1" x14ac:dyDescent="0.25">
      <c r="A1411" s="589">
        <v>1</v>
      </c>
      <c r="B1411" s="63" t="s">
        <v>440</v>
      </c>
      <c r="C1411" s="1348"/>
      <c r="D1411" s="613"/>
      <c r="E1411" s="741"/>
      <c r="F1411" s="8"/>
      <c r="G1411" s="8"/>
      <c r="H1411" s="8"/>
      <c r="I1411" s="618"/>
      <c r="J1411" s="618"/>
      <c r="K1411" s="148"/>
      <c r="L1411" s="148"/>
      <c r="M1411" s="148"/>
      <c r="N1411" s="148"/>
      <c r="O1411" s="148"/>
      <c r="P1411" s="148"/>
      <c r="Q1411" s="610"/>
      <c r="R1411" s="610"/>
      <c r="S1411" s="610"/>
      <c r="T1411" s="610"/>
      <c r="U1411" s="610"/>
      <c r="V1411" s="610"/>
      <c r="W1411" s="610"/>
      <c r="X1411" s="1387"/>
      <c r="Y1411" s="756"/>
      <c r="Z1411" s="756"/>
      <c r="AA1411" s="690"/>
    </row>
    <row r="1412" spans="1:27" ht="30" customHeight="1" x14ac:dyDescent="0.25">
      <c r="A1412" s="589">
        <v>1</v>
      </c>
      <c r="B1412" s="102" t="s">
        <v>441</v>
      </c>
      <c r="C1412" s="1348"/>
      <c r="D1412" s="613"/>
      <c r="E1412" s="741">
        <f>SUM(E1413:E1415)</f>
        <v>0</v>
      </c>
      <c r="F1412" s="8">
        <f t="shared" ref="F1412:G1412" si="800">SUM(F1413:F1415)</f>
        <v>0</v>
      </c>
      <c r="G1412" s="8">
        <f t="shared" si="800"/>
        <v>0</v>
      </c>
      <c r="H1412" s="8" t="e">
        <f>G1412/F1412*100</f>
        <v>#DIV/0!</v>
      </c>
      <c r="I1412" s="618"/>
      <c r="J1412" s="618"/>
      <c r="K1412" s="148"/>
      <c r="L1412" s="148"/>
      <c r="M1412" s="148"/>
      <c r="N1412" s="148"/>
      <c r="O1412" s="148"/>
      <c r="P1412" s="148"/>
      <c r="Q1412" s="610"/>
      <c r="R1412" s="610"/>
      <c r="S1412" s="610"/>
      <c r="T1412" s="610"/>
      <c r="U1412" s="610"/>
      <c r="V1412" s="610"/>
      <c r="W1412" s="610"/>
      <c r="X1412" s="1387"/>
      <c r="Y1412" s="756"/>
      <c r="Z1412" s="756"/>
      <c r="AA1412" s="690"/>
    </row>
    <row r="1413" spans="1:27" ht="30" customHeight="1" x14ac:dyDescent="0.25">
      <c r="A1413" s="589">
        <v>1</v>
      </c>
      <c r="B1413" s="63" t="s">
        <v>442</v>
      </c>
      <c r="C1413" s="1348"/>
      <c r="D1413" s="613"/>
      <c r="E1413" s="741"/>
      <c r="F1413" s="8">
        <f t="shared" si="790"/>
        <v>0</v>
      </c>
      <c r="G1413" s="8"/>
      <c r="H1413" s="8" t="e">
        <f>G1413/F1413*100</f>
        <v>#DIV/0!</v>
      </c>
      <c r="I1413" s="618"/>
      <c r="J1413" s="618"/>
      <c r="K1413" s="148"/>
      <c r="L1413" s="148"/>
      <c r="M1413" s="148"/>
      <c r="N1413" s="148"/>
      <c r="O1413" s="148"/>
      <c r="P1413" s="148"/>
      <c r="Q1413" s="610"/>
      <c r="R1413" s="610"/>
      <c r="S1413" s="610"/>
      <c r="T1413" s="610"/>
      <c r="U1413" s="610"/>
      <c r="V1413" s="610"/>
      <c r="W1413" s="610"/>
      <c r="X1413" s="1387"/>
      <c r="Y1413" s="756"/>
      <c r="Z1413" s="756"/>
      <c r="AA1413" s="690"/>
    </row>
    <row r="1414" spans="1:27" ht="30" customHeight="1" x14ac:dyDescent="0.25">
      <c r="A1414" s="589">
        <v>1</v>
      </c>
      <c r="B1414" s="63" t="s">
        <v>443</v>
      </c>
      <c r="C1414" s="1348"/>
      <c r="D1414" s="613"/>
      <c r="E1414" s="741"/>
      <c r="F1414" s="8"/>
      <c r="G1414" s="8"/>
      <c r="H1414" s="8"/>
      <c r="I1414" s="618"/>
      <c r="J1414" s="618"/>
      <c r="K1414" s="148"/>
      <c r="L1414" s="148"/>
      <c r="M1414" s="148"/>
      <c r="N1414" s="148"/>
      <c r="O1414" s="148"/>
      <c r="P1414" s="148"/>
      <c r="Q1414" s="610"/>
      <c r="R1414" s="610"/>
      <c r="S1414" s="610"/>
      <c r="T1414" s="610"/>
      <c r="U1414" s="610"/>
      <c r="V1414" s="610"/>
      <c r="W1414" s="610"/>
      <c r="X1414" s="1387"/>
      <c r="Y1414" s="756"/>
      <c r="Z1414" s="756"/>
      <c r="AA1414" s="690"/>
    </row>
    <row r="1415" spans="1:27" ht="30" customHeight="1" x14ac:dyDescent="0.25">
      <c r="A1415" s="589">
        <v>1</v>
      </c>
      <c r="B1415" s="63" t="s">
        <v>444</v>
      </c>
      <c r="C1415" s="1348"/>
      <c r="D1415" s="613"/>
      <c r="E1415" s="741"/>
      <c r="F1415" s="8"/>
      <c r="G1415" s="8"/>
      <c r="H1415" s="8"/>
      <c r="I1415" s="618"/>
      <c r="J1415" s="618"/>
      <c r="K1415" s="148"/>
      <c r="L1415" s="148"/>
      <c r="M1415" s="148"/>
      <c r="N1415" s="148"/>
      <c r="O1415" s="148"/>
      <c r="P1415" s="148"/>
      <c r="Q1415" s="610"/>
      <c r="R1415" s="610"/>
      <c r="S1415" s="610"/>
      <c r="T1415" s="610"/>
      <c r="U1415" s="610"/>
      <c r="V1415" s="610"/>
      <c r="W1415" s="610"/>
      <c r="X1415" s="1387"/>
      <c r="Y1415" s="756"/>
      <c r="Z1415" s="756"/>
      <c r="AA1415" s="690"/>
    </row>
    <row r="1416" spans="1:27" ht="27" customHeight="1" x14ac:dyDescent="0.25">
      <c r="A1416" s="589">
        <v>1</v>
      </c>
      <c r="B1416" s="101" t="s">
        <v>404</v>
      </c>
      <c r="C1416" s="1348"/>
      <c r="D1416" s="613"/>
      <c r="E1416" s="741">
        <f>SUM(E1417,E1418,E1422,E1423,E1424)</f>
        <v>0</v>
      </c>
      <c r="F1416" s="8">
        <f t="shared" ref="F1416:G1416" si="801">SUM(F1417,F1418,F1422,F1423,F1424)</f>
        <v>0</v>
      </c>
      <c r="G1416" s="8">
        <f t="shared" si="801"/>
        <v>0</v>
      </c>
      <c r="H1416" s="8" t="e">
        <f>G1416/F1416*100</f>
        <v>#DIV/0!</v>
      </c>
      <c r="I1416" s="618"/>
      <c r="J1416" s="618"/>
      <c r="K1416" s="148"/>
      <c r="L1416" s="148"/>
      <c r="M1416" s="148"/>
      <c r="N1416" s="148"/>
      <c r="O1416" s="148"/>
      <c r="P1416" s="148"/>
      <c r="Q1416" s="610"/>
      <c r="R1416" s="610"/>
      <c r="S1416" s="610"/>
      <c r="T1416" s="610"/>
      <c r="U1416" s="610"/>
      <c r="V1416" s="610"/>
      <c r="W1416" s="610"/>
      <c r="X1416" s="1387"/>
      <c r="Y1416" s="756"/>
      <c r="Z1416" s="756"/>
      <c r="AA1416" s="690"/>
    </row>
    <row r="1417" spans="1:27" ht="27" customHeight="1" x14ac:dyDescent="0.25">
      <c r="A1417" s="589">
        <v>1</v>
      </c>
      <c r="B1417" s="63" t="s">
        <v>389</v>
      </c>
      <c r="C1417" s="1348"/>
      <c r="D1417" s="613"/>
      <c r="E1417" s="741"/>
      <c r="F1417" s="8"/>
      <c r="G1417" s="8"/>
      <c r="H1417" s="8"/>
      <c r="I1417" s="618"/>
      <c r="J1417" s="618"/>
      <c r="K1417" s="148"/>
      <c r="L1417" s="148"/>
      <c r="M1417" s="148"/>
      <c r="N1417" s="148"/>
      <c r="O1417" s="148"/>
      <c r="P1417" s="148"/>
      <c r="Q1417" s="610"/>
      <c r="R1417" s="610"/>
      <c r="S1417" s="610"/>
      <c r="T1417" s="610"/>
      <c r="U1417" s="610"/>
      <c r="V1417" s="610"/>
      <c r="W1417" s="610"/>
      <c r="X1417" s="1387"/>
      <c r="Y1417" s="756"/>
      <c r="Z1417" s="756"/>
      <c r="AA1417" s="690"/>
    </row>
    <row r="1418" spans="1:27" ht="27" customHeight="1" x14ac:dyDescent="0.25">
      <c r="A1418" s="589">
        <v>1</v>
      </c>
      <c r="B1418" s="102" t="s">
        <v>390</v>
      </c>
      <c r="C1418" s="1348"/>
      <c r="D1418" s="613"/>
      <c r="E1418" s="741"/>
      <c r="F1418" s="8"/>
      <c r="G1418" s="8"/>
      <c r="H1418" s="8"/>
      <c r="I1418" s="618"/>
      <c r="J1418" s="618"/>
      <c r="K1418" s="148"/>
      <c r="L1418" s="148"/>
      <c r="M1418" s="148"/>
      <c r="N1418" s="148"/>
      <c r="O1418" s="148"/>
      <c r="P1418" s="148"/>
      <c r="Q1418" s="610"/>
      <c r="R1418" s="610"/>
      <c r="S1418" s="610"/>
      <c r="T1418" s="610"/>
      <c r="U1418" s="610"/>
      <c r="V1418" s="610"/>
      <c r="W1418" s="610"/>
      <c r="X1418" s="1387"/>
      <c r="Y1418" s="756"/>
      <c r="Z1418" s="756"/>
      <c r="AA1418" s="690"/>
    </row>
    <row r="1419" spans="1:27" ht="27" customHeight="1" x14ac:dyDescent="0.25">
      <c r="A1419" s="589">
        <v>1</v>
      </c>
      <c r="B1419" s="63" t="s">
        <v>391</v>
      </c>
      <c r="C1419" s="1348"/>
      <c r="D1419" s="613"/>
      <c r="E1419" s="741"/>
      <c r="F1419" s="8"/>
      <c r="G1419" s="8"/>
      <c r="H1419" s="8"/>
      <c r="I1419" s="618"/>
      <c r="J1419" s="618"/>
      <c r="K1419" s="148"/>
      <c r="L1419" s="148"/>
      <c r="M1419" s="148"/>
      <c r="N1419" s="148"/>
      <c r="O1419" s="148"/>
      <c r="P1419" s="148"/>
      <c r="Q1419" s="610"/>
      <c r="R1419" s="610"/>
      <c r="S1419" s="610"/>
      <c r="T1419" s="610"/>
      <c r="U1419" s="610"/>
      <c r="V1419" s="610"/>
      <c r="W1419" s="610"/>
      <c r="X1419" s="1387"/>
      <c r="Y1419" s="756"/>
      <c r="Z1419" s="756"/>
      <c r="AA1419" s="690"/>
    </row>
    <row r="1420" spans="1:27" ht="27" customHeight="1" x14ac:dyDescent="0.25">
      <c r="A1420" s="589">
        <v>1</v>
      </c>
      <c r="B1420" s="63" t="s">
        <v>415</v>
      </c>
      <c r="C1420" s="1348"/>
      <c r="D1420" s="613"/>
      <c r="E1420" s="741"/>
      <c r="F1420" s="8"/>
      <c r="G1420" s="8"/>
      <c r="H1420" s="8"/>
      <c r="I1420" s="618"/>
      <c r="J1420" s="618"/>
      <c r="K1420" s="148"/>
      <c r="L1420" s="148"/>
      <c r="M1420" s="148"/>
      <c r="N1420" s="148"/>
      <c r="O1420" s="148"/>
      <c r="P1420" s="148"/>
      <c r="Q1420" s="610"/>
      <c r="R1420" s="610"/>
      <c r="S1420" s="610"/>
      <c r="T1420" s="610"/>
      <c r="U1420" s="610"/>
      <c r="V1420" s="610"/>
      <c r="W1420" s="610"/>
      <c r="X1420" s="1387"/>
      <c r="Y1420" s="756"/>
      <c r="Z1420" s="756"/>
      <c r="AA1420" s="690"/>
    </row>
    <row r="1421" spans="1:27" ht="44.25" customHeight="1" x14ac:dyDescent="0.25">
      <c r="A1421" s="589">
        <v>1</v>
      </c>
      <c r="B1421" s="63" t="s">
        <v>392</v>
      </c>
      <c r="C1421" s="1348"/>
      <c r="D1421" s="613"/>
      <c r="E1421" s="741"/>
      <c r="F1421" s="8"/>
      <c r="G1421" s="8"/>
      <c r="H1421" s="8"/>
      <c r="I1421" s="618"/>
      <c r="J1421" s="618"/>
      <c r="K1421" s="148"/>
      <c r="L1421" s="148"/>
      <c r="M1421" s="148"/>
      <c r="N1421" s="148"/>
      <c r="O1421" s="148"/>
      <c r="P1421" s="148"/>
      <c r="Q1421" s="610"/>
      <c r="R1421" s="610"/>
      <c r="S1421" s="610"/>
      <c r="T1421" s="610"/>
      <c r="U1421" s="610"/>
      <c r="V1421" s="610"/>
      <c r="W1421" s="610"/>
      <c r="X1421" s="1387"/>
      <c r="Y1421" s="756"/>
      <c r="Z1421" s="756"/>
      <c r="AA1421" s="690"/>
    </row>
    <row r="1422" spans="1:27" ht="48" customHeight="1" x14ac:dyDescent="0.25">
      <c r="A1422" s="589">
        <v>1</v>
      </c>
      <c r="B1422" s="63" t="s">
        <v>445</v>
      </c>
      <c r="C1422" s="1348"/>
      <c r="D1422" s="63"/>
      <c r="E1422" s="620"/>
      <c r="F1422" s="137">
        <f t="shared" si="790"/>
        <v>0</v>
      </c>
      <c r="G1422" s="164"/>
      <c r="H1422" s="164" t="e">
        <f>G1422/F1422*100</f>
        <v>#DIV/0!</v>
      </c>
      <c r="I1422" s="618"/>
      <c r="J1422" s="618"/>
      <c r="K1422" s="148"/>
      <c r="L1422" s="148"/>
      <c r="M1422" s="148"/>
      <c r="N1422" s="148"/>
      <c r="O1422" s="148"/>
      <c r="P1422" s="148"/>
      <c r="Q1422" s="610"/>
      <c r="R1422" s="610"/>
      <c r="S1422" s="610">
        <f t="shared" si="773"/>
        <v>0</v>
      </c>
      <c r="T1422" s="610"/>
      <c r="U1422" s="610"/>
      <c r="V1422" s="610"/>
      <c r="W1422" s="610"/>
      <c r="X1422" s="1387"/>
      <c r="Y1422" s="756"/>
      <c r="Z1422" s="756">
        <f t="shared" si="743"/>
        <v>0</v>
      </c>
      <c r="AA1422" s="690"/>
    </row>
    <row r="1423" spans="1:27" ht="60" customHeight="1" x14ac:dyDescent="0.25">
      <c r="A1423" s="589">
        <v>1</v>
      </c>
      <c r="B1423" s="63" t="s">
        <v>393</v>
      </c>
      <c r="C1423" s="1348"/>
      <c r="D1423" s="63"/>
      <c r="E1423" s="620"/>
      <c r="F1423" s="137"/>
      <c r="G1423" s="164"/>
      <c r="H1423" s="164"/>
      <c r="I1423" s="618"/>
      <c r="J1423" s="618"/>
      <c r="K1423" s="148"/>
      <c r="L1423" s="148"/>
      <c r="M1423" s="148"/>
      <c r="N1423" s="148"/>
      <c r="O1423" s="148"/>
      <c r="P1423" s="148"/>
      <c r="Q1423" s="610"/>
      <c r="R1423" s="610"/>
      <c r="S1423" s="610">
        <f t="shared" si="773"/>
        <v>0</v>
      </c>
      <c r="T1423" s="610"/>
      <c r="U1423" s="610"/>
      <c r="V1423" s="610"/>
      <c r="W1423" s="610"/>
      <c r="X1423" s="1387"/>
      <c r="Y1423" s="756"/>
      <c r="Z1423" s="756">
        <f t="shared" si="743"/>
        <v>0</v>
      </c>
      <c r="AA1423" s="690"/>
    </row>
    <row r="1424" spans="1:27" ht="26.45" customHeight="1" x14ac:dyDescent="0.25">
      <c r="A1424" s="589">
        <v>1</v>
      </c>
      <c r="B1424" s="62" t="s">
        <v>394</v>
      </c>
      <c r="C1424" s="1348"/>
      <c r="D1424" s="63"/>
      <c r="E1424" s="620"/>
      <c r="F1424" s="137"/>
      <c r="G1424" s="164"/>
      <c r="H1424" s="164"/>
      <c r="I1424" s="618"/>
      <c r="J1424" s="618"/>
      <c r="K1424" s="148"/>
      <c r="L1424" s="148"/>
      <c r="M1424" s="148"/>
      <c r="N1424" s="148"/>
      <c r="O1424" s="148"/>
      <c r="P1424" s="148"/>
      <c r="Q1424" s="610"/>
      <c r="R1424" s="610"/>
      <c r="S1424" s="610">
        <f t="shared" si="773"/>
        <v>0</v>
      </c>
      <c r="T1424" s="610"/>
      <c r="U1424" s="610"/>
      <c r="V1424" s="610"/>
      <c r="W1424" s="610"/>
      <c r="X1424" s="1387"/>
      <c r="Y1424" s="756"/>
      <c r="Z1424" s="756">
        <f t="shared" si="743"/>
        <v>0</v>
      </c>
      <c r="AA1424" s="690"/>
    </row>
    <row r="1425" spans="1:28" ht="17.25" customHeight="1" x14ac:dyDescent="0.25">
      <c r="A1425" s="589">
        <v>1</v>
      </c>
      <c r="B1425" s="101" t="s">
        <v>405</v>
      </c>
      <c r="C1425" s="1348"/>
      <c r="D1425" s="63"/>
      <c r="E1425" s="620">
        <f>E1426</f>
        <v>0</v>
      </c>
      <c r="F1425" s="137">
        <f t="shared" ref="F1425:G1425" si="802">F1426</f>
        <v>0</v>
      </c>
      <c r="G1425" s="164">
        <f t="shared" si="802"/>
        <v>8</v>
      </c>
      <c r="H1425" s="164" t="e">
        <f>G1425/F1425*100</f>
        <v>#DIV/0!</v>
      </c>
      <c r="I1425" s="618"/>
      <c r="J1425" s="618"/>
      <c r="K1425" s="148"/>
      <c r="L1425" s="148"/>
      <c r="M1425" s="148"/>
      <c r="N1425" s="148"/>
      <c r="O1425" s="148"/>
      <c r="P1425" s="148"/>
      <c r="Q1425" s="610"/>
      <c r="R1425" s="610"/>
      <c r="S1425" s="610">
        <f t="shared" si="773"/>
        <v>0</v>
      </c>
      <c r="T1425" s="610"/>
      <c r="U1425" s="610"/>
      <c r="V1425" s="610"/>
      <c r="W1425" s="610"/>
      <c r="X1425" s="1387"/>
      <c r="Y1425" s="756"/>
      <c r="Z1425" s="756">
        <f t="shared" si="743"/>
        <v>0</v>
      </c>
      <c r="AA1425" s="690"/>
    </row>
    <row r="1426" spans="1:28" ht="52.5" customHeight="1" x14ac:dyDescent="0.25">
      <c r="A1426" s="589">
        <v>1</v>
      </c>
      <c r="B1426" s="101" t="s">
        <v>417</v>
      </c>
      <c r="C1426" s="1348"/>
      <c r="D1426" s="63"/>
      <c r="E1426" s="620"/>
      <c r="F1426" s="137">
        <f t="shared" si="790"/>
        <v>0</v>
      </c>
      <c r="G1426" s="164">
        <v>8</v>
      </c>
      <c r="H1426" s="164" t="e">
        <f>G1426/F1426*100</f>
        <v>#DIV/0!</v>
      </c>
      <c r="I1426" s="618"/>
      <c r="J1426" s="618"/>
      <c r="K1426" s="148"/>
      <c r="L1426" s="148"/>
      <c r="M1426" s="148"/>
      <c r="N1426" s="148"/>
      <c r="O1426" s="148"/>
      <c r="P1426" s="148"/>
      <c r="Q1426" s="610"/>
      <c r="R1426" s="610"/>
      <c r="S1426" s="610"/>
      <c r="T1426" s="610"/>
      <c r="U1426" s="610"/>
      <c r="V1426" s="610"/>
      <c r="W1426" s="610"/>
      <c r="X1426" s="1387"/>
      <c r="Y1426" s="756"/>
      <c r="Z1426" s="756">
        <f t="shared" si="743"/>
        <v>0</v>
      </c>
      <c r="AA1426" s="690"/>
    </row>
    <row r="1427" spans="1:28" ht="18.75" customHeight="1" x14ac:dyDescent="0.25">
      <c r="A1427" s="589">
        <v>1</v>
      </c>
      <c r="B1427" s="63" t="s">
        <v>418</v>
      </c>
      <c r="C1427" s="1348"/>
      <c r="D1427" s="63"/>
      <c r="E1427" s="620"/>
      <c r="F1427" s="137"/>
      <c r="G1427" s="164">
        <f>G1428/9.4</f>
        <v>0</v>
      </c>
      <c r="H1427" s="164"/>
      <c r="I1427" s="618"/>
      <c r="J1427" s="618"/>
      <c r="K1427" s="148"/>
      <c r="L1427" s="148"/>
      <c r="M1427" s="148"/>
      <c r="N1427" s="148"/>
      <c r="O1427" s="148"/>
      <c r="P1427" s="148"/>
      <c r="Q1427" s="610"/>
      <c r="R1427" s="610"/>
      <c r="S1427" s="610">
        <f t="shared" si="773"/>
        <v>0</v>
      </c>
      <c r="T1427" s="610"/>
      <c r="U1427" s="610"/>
      <c r="V1427" s="610"/>
      <c r="W1427" s="610"/>
      <c r="X1427" s="1387">
        <f>X1428+X1429</f>
        <v>0</v>
      </c>
      <c r="Y1427" s="756">
        <f>Y1428+Y1429</f>
        <v>0</v>
      </c>
      <c r="Z1427" s="756">
        <f t="shared" si="743"/>
        <v>0</v>
      </c>
      <c r="AA1427" s="690"/>
    </row>
    <row r="1428" spans="1:28" ht="18.75" customHeight="1" x14ac:dyDescent="0.25">
      <c r="A1428" s="589">
        <v>1</v>
      </c>
      <c r="B1428" s="112" t="s">
        <v>419</v>
      </c>
      <c r="C1428" s="88"/>
      <c r="D1428" s="63"/>
      <c r="E1428" s="620"/>
      <c r="F1428" s="137"/>
      <c r="G1428" s="164"/>
      <c r="H1428" s="164"/>
      <c r="I1428" s="618"/>
      <c r="J1428" s="618"/>
      <c r="K1428" s="148"/>
      <c r="L1428" s="148"/>
      <c r="M1428" s="148"/>
      <c r="N1428" s="148"/>
      <c r="O1428" s="148"/>
      <c r="P1428" s="148"/>
      <c r="Q1428" s="610"/>
      <c r="R1428" s="610"/>
      <c r="S1428" s="610"/>
      <c r="T1428" s="610"/>
      <c r="U1428" s="610"/>
      <c r="V1428" s="610"/>
      <c r="W1428" s="610"/>
      <c r="X1428" s="1387"/>
      <c r="Y1428" s="756"/>
      <c r="Z1428" s="756">
        <f t="shared" si="743"/>
        <v>0</v>
      </c>
      <c r="AA1428" s="690"/>
    </row>
    <row r="1429" spans="1:28" ht="29.25" customHeight="1" x14ac:dyDescent="0.25">
      <c r="A1429" s="589">
        <v>1</v>
      </c>
      <c r="B1429" s="101" t="s">
        <v>395</v>
      </c>
      <c r="C1429" s="1999"/>
      <c r="D1429" s="324"/>
      <c r="E1429" s="752"/>
      <c r="F1429" s="1332">
        <f t="shared" si="790"/>
        <v>0</v>
      </c>
      <c r="G1429" s="1050">
        <v>7</v>
      </c>
      <c r="H1429" s="1050" t="e">
        <f>G1429/F1429*100</f>
        <v>#DIV/0!</v>
      </c>
      <c r="I1429" s="1028"/>
      <c r="J1429" s="1028"/>
      <c r="K1429" s="1027"/>
      <c r="L1429" s="1027"/>
      <c r="M1429" s="1027"/>
      <c r="N1429" s="1027"/>
      <c r="O1429" s="1027"/>
      <c r="P1429" s="1027"/>
      <c r="Q1429" s="610"/>
      <c r="R1429" s="610"/>
      <c r="S1429" s="610">
        <f t="shared" si="773"/>
        <v>0</v>
      </c>
      <c r="T1429" s="610"/>
      <c r="U1429" s="610"/>
      <c r="V1429" s="610"/>
      <c r="W1429" s="610"/>
      <c r="X1429" s="1387"/>
      <c r="Y1429" s="756"/>
      <c r="Z1429" s="756">
        <f t="shared" si="743"/>
        <v>0</v>
      </c>
      <c r="AA1429" s="690"/>
      <c r="AB1429" s="589"/>
    </row>
    <row r="1430" spans="1:28" ht="31.5" customHeight="1" x14ac:dyDescent="0.25">
      <c r="A1430" s="589">
        <v>1</v>
      </c>
      <c r="B1430" s="6" t="s">
        <v>256</v>
      </c>
      <c r="C1430" s="2041"/>
      <c r="D1430" s="1959"/>
      <c r="E1430" s="1287"/>
      <c r="F1430" s="537">
        <f t="shared" si="790"/>
        <v>0</v>
      </c>
      <c r="G1430" s="136">
        <v>3</v>
      </c>
      <c r="H1430" s="136" t="e">
        <f>G1430/F1430*100</f>
        <v>#DIV/0!</v>
      </c>
      <c r="I1430" s="872"/>
      <c r="J1430" s="872"/>
      <c r="K1430" s="1904"/>
      <c r="L1430" s="1904"/>
      <c r="M1430" s="1904"/>
      <c r="N1430" s="1904"/>
      <c r="O1430" s="1904"/>
      <c r="P1430" s="1904"/>
      <c r="Q1430" s="873"/>
      <c r="R1430" s="873">
        <f t="shared" ref="R1430" si="803">Q1430/12*$B$4</f>
        <v>0</v>
      </c>
      <c r="S1430" s="873">
        <f t="shared" ref="S1430" si="804">W1430-V1430-T1430</f>
        <v>0</v>
      </c>
      <c r="T1430" s="873"/>
      <c r="U1430" s="873">
        <f>S1430-R1430</f>
        <v>0</v>
      </c>
      <c r="V1430" s="873"/>
      <c r="W1430" s="873"/>
      <c r="X1430" s="1287">
        <f>SUM(X1392+X1428*3.2+X1429/3.9)</f>
        <v>0</v>
      </c>
      <c r="Y1430" s="1330">
        <f>Y1427+Y1392</f>
        <v>0</v>
      </c>
      <c r="Z1430" s="1330">
        <f t="shared" si="743"/>
        <v>0</v>
      </c>
      <c r="AA1430" s="690"/>
      <c r="AB1430" s="589"/>
    </row>
    <row r="1431" spans="1:28" ht="60" customHeight="1" x14ac:dyDescent="0.25">
      <c r="A1431" s="589">
        <v>1</v>
      </c>
      <c r="B1431" s="104" t="s">
        <v>426</v>
      </c>
      <c r="C1431" s="1347"/>
      <c r="D1431" s="322"/>
      <c r="E1431" s="44"/>
      <c r="F1431" s="899"/>
      <c r="G1431" s="12"/>
      <c r="H1431" s="12"/>
      <c r="I1431" s="1992"/>
      <c r="J1431" s="1992"/>
      <c r="K1431" s="1135"/>
      <c r="L1431" s="1135"/>
      <c r="M1431" s="1135"/>
      <c r="N1431" s="1135"/>
      <c r="O1431" s="1135"/>
      <c r="P1431" s="1135"/>
      <c r="Q1431" s="610"/>
      <c r="R1431" s="610"/>
      <c r="S1431" s="610">
        <f t="shared" si="773"/>
        <v>0</v>
      </c>
      <c r="T1431" s="610"/>
      <c r="U1431" s="610"/>
      <c r="V1431" s="610"/>
      <c r="W1431" s="610"/>
      <c r="X1431" s="1387"/>
      <c r="Y1431" s="756"/>
      <c r="Z1431" s="756">
        <f t="shared" si="743"/>
        <v>0</v>
      </c>
      <c r="AA1431" s="690"/>
      <c r="AB1431" s="589"/>
    </row>
    <row r="1432" spans="1:28" ht="15" customHeight="1" x14ac:dyDescent="0.25">
      <c r="A1432" s="589">
        <v>1</v>
      </c>
      <c r="B1432" s="139" t="s">
        <v>299</v>
      </c>
      <c r="C1432" s="1348"/>
      <c r="D1432" s="63"/>
      <c r="E1432" s="764">
        <f>E1433+E1434+E1435+E1436</f>
        <v>0</v>
      </c>
      <c r="F1432" s="176">
        <f t="shared" ref="F1432:G1432" si="805">F1433+F1434+F1435+F1436</f>
        <v>0</v>
      </c>
      <c r="G1432" s="176">
        <f t="shared" si="805"/>
        <v>0</v>
      </c>
      <c r="H1432" s="176" t="e">
        <f t="shared" ref="H1432:H1440" si="806">G1432/F1432*100</f>
        <v>#DIV/0!</v>
      </c>
      <c r="I1432" s="618"/>
      <c r="J1432" s="618"/>
      <c r="K1432" s="148"/>
      <c r="L1432" s="148"/>
      <c r="M1432" s="148"/>
      <c r="N1432" s="148"/>
      <c r="O1432" s="148"/>
      <c r="P1432" s="148"/>
      <c r="Q1432" s="610"/>
      <c r="R1432" s="610">
        <f t="shared" ref="R1432" si="807">Q1432/12*$B$4</f>
        <v>0</v>
      </c>
      <c r="S1432" s="610">
        <f t="shared" si="773"/>
        <v>0</v>
      </c>
      <c r="T1432" s="610"/>
      <c r="U1432" s="610">
        <f>S1432-R1432</f>
        <v>0</v>
      </c>
      <c r="V1432" s="610"/>
      <c r="W1432" s="610"/>
      <c r="X1432" s="1529">
        <f>X1433+X1434+X1437</f>
        <v>0</v>
      </c>
      <c r="Y1432" s="761">
        <f t="shared" ref="Y1432" si="808">Y1433+Y1434+Y1437</f>
        <v>0</v>
      </c>
      <c r="Z1432" s="761">
        <f t="shared" si="743"/>
        <v>0</v>
      </c>
      <c r="AA1432" s="690"/>
      <c r="AB1432" s="589"/>
    </row>
    <row r="1433" spans="1:28" ht="31.5" customHeight="1" x14ac:dyDescent="0.25">
      <c r="A1433" s="589">
        <v>1</v>
      </c>
      <c r="B1433" s="109" t="s">
        <v>407</v>
      </c>
      <c r="C1433" s="1348"/>
      <c r="D1433" s="63"/>
      <c r="E1433" s="620"/>
      <c r="F1433" s="137">
        <f t="shared" si="790"/>
        <v>0</v>
      </c>
      <c r="G1433" s="164"/>
      <c r="H1433" s="176" t="e">
        <f t="shared" si="806"/>
        <v>#DIV/0!</v>
      </c>
      <c r="I1433" s="618"/>
      <c r="J1433" s="618"/>
      <c r="K1433" s="148"/>
      <c r="L1433" s="148"/>
      <c r="M1433" s="148"/>
      <c r="N1433" s="148"/>
      <c r="O1433" s="148"/>
      <c r="P1433" s="148"/>
      <c r="Q1433" s="610"/>
      <c r="R1433" s="610"/>
      <c r="S1433" s="610">
        <f t="shared" si="773"/>
        <v>0</v>
      </c>
      <c r="T1433" s="610"/>
      <c r="U1433" s="610"/>
      <c r="V1433" s="610"/>
      <c r="W1433" s="610"/>
      <c r="X1433" s="1529"/>
      <c r="Y1433" s="761"/>
      <c r="Z1433" s="761">
        <f t="shared" ref="Z1433:Z1512" si="809">Y1433/1000</f>
        <v>0</v>
      </c>
      <c r="AA1433" s="690"/>
      <c r="AB1433" s="589"/>
    </row>
    <row r="1434" spans="1:28" ht="37.5" customHeight="1" x14ac:dyDescent="0.25">
      <c r="A1434" s="589">
        <v>1</v>
      </c>
      <c r="B1434" s="55" t="s">
        <v>452</v>
      </c>
      <c r="C1434" s="1919"/>
      <c r="D1434" s="63"/>
      <c r="E1434" s="620"/>
      <c r="F1434" s="164">
        <f t="shared" si="790"/>
        <v>0</v>
      </c>
      <c r="G1434" s="164">
        <f>SUM(G1435:G1436)</f>
        <v>0</v>
      </c>
      <c r="H1434" s="176" t="e">
        <f t="shared" si="806"/>
        <v>#DIV/0!</v>
      </c>
      <c r="I1434" s="618"/>
      <c r="J1434" s="618"/>
      <c r="K1434" s="148"/>
      <c r="L1434" s="148"/>
      <c r="M1434" s="148"/>
      <c r="N1434" s="148"/>
      <c r="O1434" s="148"/>
      <c r="P1434" s="148"/>
      <c r="Q1434" s="610"/>
      <c r="R1434" s="610"/>
      <c r="S1434" s="610">
        <f t="shared" si="773"/>
        <v>0</v>
      </c>
      <c r="T1434" s="610"/>
      <c r="U1434" s="610"/>
      <c r="V1434" s="610"/>
      <c r="W1434" s="610"/>
      <c r="X1434" s="1529">
        <f>X1435+X1436</f>
        <v>0</v>
      </c>
      <c r="Y1434" s="761">
        <f t="shared" ref="Y1434" si="810">Y1435+Y1436</f>
        <v>0</v>
      </c>
      <c r="Z1434" s="761">
        <f t="shared" si="809"/>
        <v>0</v>
      </c>
      <c r="AA1434" s="690"/>
      <c r="AB1434" s="589"/>
    </row>
    <row r="1435" spans="1:28" ht="27.75" customHeight="1" x14ac:dyDescent="0.25">
      <c r="A1435" s="589">
        <v>1</v>
      </c>
      <c r="B1435" s="55" t="s">
        <v>36</v>
      </c>
      <c r="C1435" s="1348"/>
      <c r="D1435" s="63"/>
      <c r="E1435" s="620"/>
      <c r="F1435" s="137">
        <f t="shared" si="790"/>
        <v>0</v>
      </c>
      <c r="G1435" s="164"/>
      <c r="H1435" s="176" t="e">
        <f t="shared" si="806"/>
        <v>#DIV/0!</v>
      </c>
      <c r="I1435" s="618"/>
      <c r="J1435" s="618"/>
      <c r="K1435" s="148"/>
      <c r="L1435" s="148"/>
      <c r="M1435" s="148"/>
      <c r="N1435" s="148"/>
      <c r="O1435" s="148"/>
      <c r="P1435" s="148"/>
      <c r="Q1435" s="610"/>
      <c r="R1435" s="610"/>
      <c r="S1435" s="610">
        <f t="shared" si="773"/>
        <v>0</v>
      </c>
      <c r="T1435" s="610"/>
      <c r="U1435" s="610"/>
      <c r="V1435" s="610"/>
      <c r="W1435" s="610"/>
      <c r="X1435" s="1529"/>
      <c r="Y1435" s="761"/>
      <c r="Z1435" s="761">
        <f t="shared" si="809"/>
        <v>0</v>
      </c>
      <c r="AA1435" s="690"/>
      <c r="AB1435" s="589"/>
    </row>
    <row r="1436" spans="1:28" ht="47.25" customHeight="1" x14ac:dyDescent="0.25">
      <c r="A1436" s="589">
        <v>1</v>
      </c>
      <c r="B1436" s="55" t="s">
        <v>144</v>
      </c>
      <c r="C1436" s="1348"/>
      <c r="D1436" s="63"/>
      <c r="E1436" s="620"/>
      <c r="F1436" s="137">
        <f t="shared" si="790"/>
        <v>0</v>
      </c>
      <c r="G1436" s="164"/>
      <c r="H1436" s="176" t="e">
        <f t="shared" si="806"/>
        <v>#DIV/0!</v>
      </c>
      <c r="I1436" s="618"/>
      <c r="J1436" s="618"/>
      <c r="K1436" s="148"/>
      <c r="L1436" s="148"/>
      <c r="M1436" s="148"/>
      <c r="N1436" s="148"/>
      <c r="O1436" s="148"/>
      <c r="P1436" s="148"/>
      <c r="Q1436" s="610"/>
      <c r="R1436" s="610"/>
      <c r="S1436" s="610">
        <f t="shared" si="773"/>
        <v>0</v>
      </c>
      <c r="T1436" s="610"/>
      <c r="U1436" s="610"/>
      <c r="V1436" s="610"/>
      <c r="W1436" s="610"/>
      <c r="X1436" s="1529"/>
      <c r="Y1436" s="761"/>
      <c r="Z1436" s="761">
        <f t="shared" si="809"/>
        <v>0</v>
      </c>
      <c r="AA1436" s="690"/>
      <c r="AB1436" s="589"/>
    </row>
    <row r="1437" spans="1:28" ht="43.5" customHeight="1" x14ac:dyDescent="0.25">
      <c r="A1437" s="589">
        <v>1</v>
      </c>
      <c r="B1437" s="104" t="s">
        <v>401</v>
      </c>
      <c r="C1437" s="2052"/>
      <c r="D1437" s="101"/>
      <c r="E1437" s="764">
        <f>E1416+E1392</f>
        <v>0</v>
      </c>
      <c r="F1437" s="176">
        <f>F1416+F1392</f>
        <v>0</v>
      </c>
      <c r="G1437" s="176">
        <f>G1416+G1392</f>
        <v>0</v>
      </c>
      <c r="H1437" s="176" t="e">
        <f t="shared" si="806"/>
        <v>#DIV/0!</v>
      </c>
      <c r="I1437" s="618"/>
      <c r="J1437" s="618"/>
      <c r="K1437" s="148"/>
      <c r="L1437" s="148"/>
      <c r="M1437" s="148"/>
      <c r="N1437" s="148"/>
      <c r="O1437" s="148"/>
      <c r="P1437" s="148"/>
      <c r="Q1437" s="610"/>
      <c r="R1437" s="610"/>
      <c r="S1437" s="610">
        <f t="shared" si="773"/>
        <v>0</v>
      </c>
      <c r="T1437" s="610"/>
      <c r="U1437" s="610"/>
      <c r="V1437" s="610"/>
      <c r="W1437" s="610"/>
      <c r="X1437" s="1529">
        <f>X1438</f>
        <v>0</v>
      </c>
      <c r="Y1437" s="761">
        <f t="shared" ref="Y1437" si="811">Y1438</f>
        <v>0</v>
      </c>
      <c r="Z1437" s="761">
        <f t="shared" si="809"/>
        <v>0</v>
      </c>
      <c r="AA1437" s="690"/>
      <c r="AB1437" s="589"/>
    </row>
    <row r="1438" spans="1:28" ht="30" customHeight="1" x14ac:dyDescent="0.25">
      <c r="A1438" s="589">
        <v>1</v>
      </c>
      <c r="B1438" s="104" t="s">
        <v>446</v>
      </c>
      <c r="C1438" s="1994"/>
      <c r="D1438" s="101"/>
      <c r="E1438" s="764">
        <f>E1406</f>
        <v>0</v>
      </c>
      <c r="F1438" s="614">
        <f>F1406</f>
        <v>0</v>
      </c>
      <c r="G1438" s="176">
        <f>G1406</f>
        <v>0</v>
      </c>
      <c r="H1438" s="176" t="e">
        <f t="shared" si="806"/>
        <v>#DIV/0!</v>
      </c>
      <c r="I1438" s="618"/>
      <c r="J1438" s="618"/>
      <c r="K1438" s="148"/>
      <c r="L1438" s="148"/>
      <c r="M1438" s="148"/>
      <c r="N1438" s="148"/>
      <c r="O1438" s="148"/>
      <c r="P1438" s="148"/>
      <c r="Q1438" s="610"/>
      <c r="R1438" s="610"/>
      <c r="S1438" s="610">
        <f t="shared" si="773"/>
        <v>0</v>
      </c>
      <c r="T1438" s="610"/>
      <c r="U1438" s="610"/>
      <c r="V1438" s="610"/>
      <c r="W1438" s="610"/>
      <c r="X1438" s="1529"/>
      <c r="Y1438" s="761"/>
      <c r="Z1438" s="761">
        <f t="shared" si="809"/>
        <v>0</v>
      </c>
      <c r="AA1438" s="690"/>
      <c r="AB1438" s="589"/>
    </row>
    <row r="1439" spans="1:28" ht="29.25" customHeight="1" x14ac:dyDescent="0.25">
      <c r="A1439" s="589">
        <v>1</v>
      </c>
      <c r="B1439" s="104" t="s">
        <v>402</v>
      </c>
      <c r="C1439" s="1994"/>
      <c r="D1439" s="101"/>
      <c r="E1439" s="764">
        <f>E1425+E1400</f>
        <v>0</v>
      </c>
      <c r="F1439" s="614">
        <f>F1425+F1400</f>
        <v>0</v>
      </c>
      <c r="G1439" s="176">
        <f>G1425+G1400</f>
        <v>8</v>
      </c>
      <c r="H1439" s="176" t="e">
        <f t="shared" si="806"/>
        <v>#DIV/0!</v>
      </c>
      <c r="I1439" s="618"/>
      <c r="J1439" s="618"/>
      <c r="K1439" s="148"/>
      <c r="L1439" s="148"/>
      <c r="M1439" s="148"/>
      <c r="N1439" s="148"/>
      <c r="O1439" s="148"/>
      <c r="P1439" s="148"/>
      <c r="Q1439" s="610"/>
      <c r="R1439" s="610"/>
      <c r="S1439" s="610">
        <f t="shared" si="773"/>
        <v>0</v>
      </c>
      <c r="T1439" s="610"/>
      <c r="U1439" s="610"/>
      <c r="V1439" s="610"/>
      <c r="W1439" s="610"/>
      <c r="X1439" s="1529"/>
      <c r="Y1439" s="761"/>
      <c r="Z1439" s="761">
        <f t="shared" si="809"/>
        <v>0</v>
      </c>
      <c r="AA1439" s="690"/>
      <c r="AB1439" s="589"/>
    </row>
    <row r="1440" spans="1:28" ht="32.25" customHeight="1" x14ac:dyDescent="0.25">
      <c r="A1440" s="589">
        <v>1</v>
      </c>
      <c r="B1440" s="104" t="s">
        <v>403</v>
      </c>
      <c r="C1440" s="1994"/>
      <c r="D1440" s="101"/>
      <c r="E1440" s="764">
        <f>E1429+E1431</f>
        <v>0</v>
      </c>
      <c r="F1440" s="614">
        <f>F1429+F1431</f>
        <v>0</v>
      </c>
      <c r="G1440" s="176">
        <v>4</v>
      </c>
      <c r="H1440" s="176" t="e">
        <f t="shared" si="806"/>
        <v>#DIV/0!</v>
      </c>
      <c r="I1440" s="618"/>
      <c r="J1440" s="618"/>
      <c r="K1440" s="148"/>
      <c r="L1440" s="148"/>
      <c r="M1440" s="148"/>
      <c r="N1440" s="148"/>
      <c r="O1440" s="148"/>
      <c r="P1440" s="148"/>
      <c r="Q1440" s="610"/>
      <c r="R1440" s="610">
        <f t="shared" ref="R1440:R1441" si="812">Q1440/12*$B$4</f>
        <v>0</v>
      </c>
      <c r="S1440" s="610">
        <f t="shared" si="773"/>
        <v>0</v>
      </c>
      <c r="T1440" s="610"/>
      <c r="U1440" s="610">
        <f>S1440-R1440</f>
        <v>0</v>
      </c>
      <c r="V1440" s="610"/>
      <c r="W1440" s="610"/>
      <c r="X1440" s="1529"/>
      <c r="Y1440" s="761"/>
      <c r="Z1440" s="761">
        <f t="shared" si="809"/>
        <v>0</v>
      </c>
      <c r="AA1440" s="690"/>
      <c r="AB1440" s="589"/>
    </row>
    <row r="1441" spans="1:28" ht="30" customHeight="1" x14ac:dyDescent="0.25">
      <c r="A1441" s="589">
        <v>1</v>
      </c>
      <c r="B1441" s="145" t="s">
        <v>141</v>
      </c>
      <c r="C1441" s="2053"/>
      <c r="D1441" s="329"/>
      <c r="E1441" s="1408">
        <v>40</v>
      </c>
      <c r="F1441" s="614">
        <f t="shared" ref="F1441" si="813">ROUND(E1441/12*$B$4,0)</f>
        <v>3</v>
      </c>
      <c r="G1441" s="614">
        <f>G1437+G1438+G1440+G1426*2.9+G1401*2.9+G1403/4.2</f>
        <v>27.2</v>
      </c>
      <c r="H1441" s="176"/>
      <c r="I1441" s="618"/>
      <c r="J1441" s="618"/>
      <c r="K1441" s="148"/>
      <c r="L1441" s="148"/>
      <c r="M1441" s="148"/>
      <c r="N1441" s="148"/>
      <c r="O1441" s="148"/>
      <c r="P1441" s="148"/>
      <c r="Q1441" s="610">
        <v>287.32799999999997</v>
      </c>
      <c r="R1441" s="610">
        <f t="shared" si="812"/>
        <v>23.943999999999999</v>
      </c>
      <c r="S1441" s="610">
        <f t="shared" ref="S1441:V1441" si="814">S1440+S1432+S1406+S1404+S1391</f>
        <v>0</v>
      </c>
      <c r="T1441" s="610">
        <f t="shared" si="814"/>
        <v>0</v>
      </c>
      <c r="U1441" s="610">
        <f t="shared" si="814"/>
        <v>0</v>
      </c>
      <c r="V1441" s="610">
        <f t="shared" si="814"/>
        <v>0</v>
      </c>
      <c r="W1441" s="756">
        <v>19.752389999999998</v>
      </c>
      <c r="X1441" s="1529"/>
      <c r="Y1441" s="761"/>
      <c r="Z1441" s="761">
        <f t="shared" si="809"/>
        <v>0</v>
      </c>
      <c r="AA1441" s="690"/>
      <c r="AB1441" s="589"/>
    </row>
    <row r="1442" spans="1:28" ht="15" customHeight="1" x14ac:dyDescent="0.25">
      <c r="A1442" s="589">
        <v>1</v>
      </c>
      <c r="B1442" s="1543" t="s">
        <v>29</v>
      </c>
      <c r="C1442" s="2026"/>
      <c r="D1442" s="11"/>
      <c r="E1442" s="741"/>
      <c r="F1442" s="158"/>
      <c r="G1442" s="158"/>
      <c r="H1442" s="158"/>
      <c r="I1442" s="1992"/>
      <c r="J1442" s="1992"/>
      <c r="K1442" s="165"/>
      <c r="L1442" s="165"/>
      <c r="M1442" s="165"/>
      <c r="N1442" s="165"/>
      <c r="O1442" s="165"/>
      <c r="P1442" s="165"/>
      <c r="Q1442" s="780"/>
      <c r="R1442" s="780"/>
      <c r="S1442" s="780"/>
      <c r="T1442" s="780"/>
      <c r="U1442" s="780"/>
      <c r="V1442" s="780"/>
      <c r="W1442" s="780"/>
      <c r="X1442" s="1442"/>
      <c r="Y1442" s="1402"/>
      <c r="Z1442" s="1402">
        <f t="shared" si="809"/>
        <v>0</v>
      </c>
      <c r="AA1442" s="690"/>
    </row>
    <row r="1443" spans="1:28" ht="15" customHeight="1" x14ac:dyDescent="0.25">
      <c r="A1443" s="589">
        <v>1</v>
      </c>
      <c r="B1443" s="11" t="s">
        <v>128</v>
      </c>
      <c r="C1443" s="93"/>
      <c r="D1443" s="11"/>
      <c r="E1443" s="741"/>
      <c r="F1443" s="8"/>
      <c r="G1443" s="8"/>
      <c r="H1443" s="8"/>
      <c r="I1443" s="618"/>
      <c r="J1443" s="618"/>
      <c r="K1443" s="176"/>
      <c r="L1443" s="176"/>
      <c r="M1443" s="176"/>
      <c r="N1443" s="176"/>
      <c r="O1443" s="176"/>
      <c r="P1443" s="176"/>
      <c r="Q1443" s="610"/>
      <c r="R1443" s="610"/>
      <c r="S1443" s="610">
        <f t="shared" si="773"/>
        <v>0</v>
      </c>
      <c r="T1443" s="610"/>
      <c r="U1443" s="610"/>
      <c r="V1443" s="610"/>
      <c r="W1443" s="610"/>
      <c r="X1443" s="1387"/>
      <c r="Y1443" s="756"/>
      <c r="Z1443" s="756">
        <f t="shared" si="809"/>
        <v>0</v>
      </c>
      <c r="AA1443" s="690"/>
    </row>
    <row r="1444" spans="1:28" ht="15" customHeight="1" x14ac:dyDescent="0.25">
      <c r="A1444" s="589">
        <v>1</v>
      </c>
      <c r="B1444" s="57" t="s">
        <v>26</v>
      </c>
      <c r="C1444" s="89"/>
      <c r="D1444" s="2054">
        <v>240</v>
      </c>
      <c r="E1444" s="1072"/>
      <c r="F1444" s="1332">
        <f t="shared" ref="F1444" si="815">ROUND(E1444/12*$B$4,0)</f>
        <v>0</v>
      </c>
      <c r="G1444" s="1332"/>
      <c r="H1444" s="1332" t="e">
        <f>G1444/F1444*100</f>
        <v>#DIV/0!</v>
      </c>
      <c r="I1444" s="868">
        <v>8</v>
      </c>
      <c r="J1444" s="1511" t="e">
        <f t="shared" ref="J1444" si="816">M1444/G1444</f>
        <v>#DIV/0!</v>
      </c>
      <c r="K1444" s="644">
        <f>ROUND(E1444*I1444,0)</f>
        <v>0</v>
      </c>
      <c r="L1444" s="644">
        <f t="shared" ref="L1444" si="817">ROUND(K1444/12*$B$4,0)</f>
        <v>0</v>
      </c>
      <c r="M1444" s="644"/>
      <c r="N1444" s="644" t="e">
        <f t="shared" ref="N1444" si="818">M1444/L1444*100</f>
        <v>#DIV/0!</v>
      </c>
      <c r="O1444" s="644">
        <f>ROUND(K1444/D1444,0)</f>
        <v>0</v>
      </c>
      <c r="P1444" s="644" t="e">
        <f t="shared" ref="P1444" si="819">M1444/$B$4*12/O1444</f>
        <v>#DIV/0!</v>
      </c>
      <c r="Q1444" s="610"/>
      <c r="R1444" s="610"/>
      <c r="S1444" s="610"/>
      <c r="T1444" s="610"/>
      <c r="U1444" s="610"/>
      <c r="V1444" s="610"/>
      <c r="W1444" s="610"/>
      <c r="X1444" s="1387"/>
      <c r="Y1444" s="756"/>
      <c r="Z1444" s="756"/>
      <c r="AA1444" s="690"/>
    </row>
    <row r="1445" spans="1:28" s="640" customFormat="1" ht="15" customHeight="1" x14ac:dyDescent="0.25">
      <c r="A1445" s="589">
        <v>1</v>
      </c>
      <c r="B1445" s="144" t="s">
        <v>9</v>
      </c>
      <c r="C1445" s="1339"/>
      <c r="D1445" s="2055">
        <v>240</v>
      </c>
      <c r="E1445" s="741"/>
      <c r="F1445" s="1332">
        <f t="shared" ref="F1445:F1447" si="820">ROUND(E1445/12*$B$4,0)</f>
        <v>0</v>
      </c>
      <c r="G1445" s="137"/>
      <c r="H1445" s="137" t="e">
        <f>G1445/F1445*100</f>
        <v>#DIV/0!</v>
      </c>
      <c r="I1445" s="615">
        <v>8</v>
      </c>
      <c r="J1445" s="45" t="e">
        <f>M1445/G1445</f>
        <v>#DIV/0!</v>
      </c>
      <c r="K1445" s="117">
        <f>ROUND(E1445*I1445,0)</f>
        <v>0</v>
      </c>
      <c r="L1445" s="117">
        <f t="shared" ref="L1445:L1446" si="821">ROUND(K1445/12*$B$4,0)</f>
        <v>0</v>
      </c>
      <c r="M1445" s="117"/>
      <c r="N1445" s="117" t="e">
        <f>M1445/L1445*100</f>
        <v>#DIV/0!</v>
      </c>
      <c r="O1445" s="117">
        <f>ROUND(K1445/D1445,0)</f>
        <v>0</v>
      </c>
      <c r="P1445" s="117" t="e">
        <f>M1445/$B$4*12/O1445</f>
        <v>#DIV/0!</v>
      </c>
      <c r="Q1445" s="610"/>
      <c r="R1445" s="610"/>
      <c r="S1445" s="610">
        <f t="shared" si="773"/>
        <v>0</v>
      </c>
      <c r="T1445" s="610"/>
      <c r="U1445" s="610">
        <f>S1445-R1445</f>
        <v>0</v>
      </c>
      <c r="V1445" s="610"/>
      <c r="W1445" s="610"/>
      <c r="X1445" s="1387"/>
      <c r="Y1445" s="756"/>
      <c r="Z1445" s="756">
        <f t="shared" si="809"/>
        <v>0</v>
      </c>
      <c r="AA1445" s="690"/>
      <c r="AB1445" s="690"/>
    </row>
    <row r="1446" spans="1:28" s="640" customFormat="1" ht="15" customHeight="1" x14ac:dyDescent="0.25">
      <c r="A1446" s="589">
        <v>1</v>
      </c>
      <c r="B1446" s="144" t="s">
        <v>47</v>
      </c>
      <c r="C1446" s="1563"/>
      <c r="D1446" s="2054">
        <v>240</v>
      </c>
      <c r="E1446" s="1072"/>
      <c r="F1446" s="1332">
        <f t="shared" si="820"/>
        <v>0</v>
      </c>
      <c r="G1446" s="1332"/>
      <c r="H1446" s="1332" t="e">
        <f>G1446/F1446*100</f>
        <v>#DIV/0!</v>
      </c>
      <c r="I1446" s="868">
        <v>8</v>
      </c>
      <c r="J1446" s="1517" t="e">
        <f t="shared" ref="J1446" si="822">M1446/G1446</f>
        <v>#DIV/0!</v>
      </c>
      <c r="K1446" s="644">
        <f>ROUND(E1446*I1446,0)</f>
        <v>0</v>
      </c>
      <c r="L1446" s="651">
        <f t="shared" si="821"/>
        <v>0</v>
      </c>
      <c r="M1446" s="644"/>
      <c r="N1446" s="644" t="e">
        <f t="shared" ref="N1446" si="823">M1446/L1446*100</f>
        <v>#DIV/0!</v>
      </c>
      <c r="O1446" s="651">
        <f>ROUND(K1446/D1446,0)</f>
        <v>0</v>
      </c>
      <c r="P1446" s="644" t="e">
        <f t="shared" ref="P1446" si="824">M1446/$B$4*12/O1446</f>
        <v>#DIV/0!</v>
      </c>
      <c r="Q1446" s="718"/>
      <c r="R1446" s="718"/>
      <c r="S1446" s="1036"/>
      <c r="T1446" s="718"/>
      <c r="U1446" s="718"/>
      <c r="V1446" s="718"/>
      <c r="W1446" s="718"/>
      <c r="X1446" s="1514"/>
      <c r="Y1446" s="1328"/>
      <c r="Z1446" s="1328">
        <f t="shared" si="809"/>
        <v>0</v>
      </c>
      <c r="AA1446" s="690"/>
      <c r="AB1446" s="690"/>
    </row>
    <row r="1447" spans="1:28" ht="19.5" customHeight="1" x14ac:dyDescent="0.25">
      <c r="A1447" s="589">
        <v>1</v>
      </c>
      <c r="B1447" s="1728" t="s">
        <v>201</v>
      </c>
      <c r="C1447" s="1729"/>
      <c r="D1447" s="2056"/>
      <c r="E1447" s="880">
        <v>2</v>
      </c>
      <c r="F1447" s="1332">
        <f t="shared" si="820"/>
        <v>0</v>
      </c>
      <c r="G1447" s="775">
        <f t="shared" ref="G1447" si="825">SUM(G1444:G1446)</f>
        <v>0</v>
      </c>
      <c r="H1447" s="537" t="e">
        <f>G1447/F1447*100</f>
        <v>#DIV/0!</v>
      </c>
      <c r="I1447" s="872">
        <f>IF(E1447=0,0,K1447/E1447)</f>
        <v>0</v>
      </c>
      <c r="J1447" s="1589" t="e">
        <f>M1447/G1447</f>
        <v>#DIV/0!</v>
      </c>
      <c r="K1447" s="862">
        <f t="shared" ref="K1447:L1447" si="826">SUM(K1444:K1446)</f>
        <v>0</v>
      </c>
      <c r="L1447" s="1559">
        <f t="shared" si="826"/>
        <v>0</v>
      </c>
      <c r="M1447" s="862">
        <f t="shared" ref="M1447" si="827">SUM(M1444:M1446)</f>
        <v>0</v>
      </c>
      <c r="N1447" s="862" t="e">
        <f>M1447/L1447*100</f>
        <v>#DIV/0!</v>
      </c>
      <c r="O1447" s="1559">
        <f>SUM(O1444:O1446)</f>
        <v>0</v>
      </c>
      <c r="P1447" s="1305" t="e">
        <f>M1447/$B$4*12/O1447</f>
        <v>#DIV/0!</v>
      </c>
      <c r="Q1447" s="873">
        <v>24.058</v>
      </c>
      <c r="R1447" s="873">
        <f t="shared" ref="R1447:R1448" si="828">Q1447/12*$B$4</f>
        <v>2.0048333333333335</v>
      </c>
      <c r="S1447" s="714">
        <f t="shared" si="773"/>
        <v>0</v>
      </c>
      <c r="T1447" s="873"/>
      <c r="U1447" s="873"/>
      <c r="V1447" s="873"/>
      <c r="W1447" s="873"/>
      <c r="X1447" s="1514"/>
      <c r="Y1447" s="1328"/>
      <c r="Z1447" s="1328">
        <f t="shared" si="809"/>
        <v>0</v>
      </c>
      <c r="AA1447" s="690"/>
    </row>
    <row r="1448" spans="1:28" ht="19.5" customHeight="1" thickBot="1" x14ac:dyDescent="0.3">
      <c r="A1448" s="589">
        <v>1</v>
      </c>
      <c r="B1448" s="1730" t="s">
        <v>276</v>
      </c>
      <c r="C1448" s="1730"/>
      <c r="D1448" s="1397"/>
      <c r="E1448" s="1423">
        <f t="shared" ref="E1448" si="829">SUM(E1447)</f>
        <v>2</v>
      </c>
      <c r="F1448" s="1945">
        <f t="shared" ref="F1448:G1448" si="830">SUM(F1447)</f>
        <v>0</v>
      </c>
      <c r="G1448" s="1945">
        <f t="shared" si="830"/>
        <v>0</v>
      </c>
      <c r="H1448" s="1945" t="e">
        <f>G1448/F1448*100</f>
        <v>#DIV/0!</v>
      </c>
      <c r="I1448" s="2007">
        <f>IF(E1448=0,0,K1448/E1448)</f>
        <v>0</v>
      </c>
      <c r="J1448" s="2049" t="e">
        <f>SUM(J1447)</f>
        <v>#DIV/0!</v>
      </c>
      <c r="K1448" s="1947">
        <f t="shared" ref="K1448:L1448" si="831">SUM(K1447)</f>
        <v>0</v>
      </c>
      <c r="L1448" s="1947">
        <f t="shared" si="831"/>
        <v>0</v>
      </c>
      <c r="M1448" s="1947">
        <f t="shared" ref="M1448" si="832">SUM(M1447)</f>
        <v>0</v>
      </c>
      <c r="N1448" s="1573" t="e">
        <f>M1448/L1448*100</f>
        <v>#DIV/0!</v>
      </c>
      <c r="O1448" s="1573">
        <f t="shared" ref="O1448" si="833">SUM(O1447)</f>
        <v>0</v>
      </c>
      <c r="P1448" s="1309" t="e">
        <f>M1448/$B$4*12/O1448</f>
        <v>#DIV/0!</v>
      </c>
      <c r="Q1448" s="1335">
        <f>Q1447</f>
        <v>24.058</v>
      </c>
      <c r="R1448" s="873">
        <f t="shared" si="828"/>
        <v>2.0048333333333335</v>
      </c>
      <c r="S1448" s="1335">
        <f t="shared" si="773"/>
        <v>0</v>
      </c>
      <c r="T1448" s="1335"/>
      <c r="U1448" s="1335">
        <f>S1448-R1448</f>
        <v>-2.0048333333333335</v>
      </c>
      <c r="V1448" s="1335"/>
      <c r="W1448" s="1335"/>
      <c r="X1448" s="1401"/>
      <c r="Y1448" s="1349"/>
      <c r="Z1448" s="1349">
        <f t="shared" si="809"/>
        <v>0</v>
      </c>
      <c r="AA1448" s="690"/>
    </row>
    <row r="1449" spans="1:28" ht="15" customHeight="1" thickBot="1" x14ac:dyDescent="0.3">
      <c r="A1449" s="589">
        <v>1</v>
      </c>
      <c r="B1449" s="1192" t="s">
        <v>458</v>
      </c>
      <c r="C1449" s="1972"/>
      <c r="D1449" s="1192"/>
      <c r="E1449" s="1428"/>
      <c r="F1449" s="171"/>
      <c r="G1449" s="171"/>
      <c r="H1449" s="171"/>
      <c r="I1449" s="1844"/>
      <c r="J1449" s="1844"/>
      <c r="K1449" s="939"/>
      <c r="L1449" s="939"/>
      <c r="M1449" s="939"/>
      <c r="N1449" s="939"/>
      <c r="O1449" s="939"/>
      <c r="P1449" s="939"/>
      <c r="Q1449" s="1195">
        <f>Q1448+Q1441</f>
        <v>311.38599999999997</v>
      </c>
      <c r="R1449" s="1195">
        <f t="shared" ref="R1449" si="834">R1448+R1441</f>
        <v>25.948833333333333</v>
      </c>
      <c r="S1449" s="1195">
        <f t="shared" ref="S1449:W1449" si="835">S1448+S1441</f>
        <v>0</v>
      </c>
      <c r="T1449" s="1195">
        <f t="shared" si="835"/>
        <v>0</v>
      </c>
      <c r="U1449" s="1195">
        <f t="shared" si="835"/>
        <v>-2.0048333333333335</v>
      </c>
      <c r="V1449" s="1195">
        <f t="shared" si="835"/>
        <v>0</v>
      </c>
      <c r="W1449" s="1495">
        <f t="shared" si="835"/>
        <v>19.752389999999998</v>
      </c>
      <c r="X1449" s="1473"/>
      <c r="Y1449" s="1337" t="e">
        <f>SUM(#REF!,Y1448)</f>
        <v>#REF!</v>
      </c>
      <c r="Z1449" s="1337" t="e">
        <f t="shared" si="809"/>
        <v>#REF!</v>
      </c>
      <c r="AA1449" s="690"/>
    </row>
    <row r="1450" spans="1:28" ht="17.25" customHeight="1" x14ac:dyDescent="0.25">
      <c r="A1450" s="589">
        <v>1</v>
      </c>
      <c r="B1450" s="1228"/>
      <c r="C1450" s="2033"/>
      <c r="D1450" s="1228"/>
      <c r="E1450" s="831"/>
      <c r="F1450" s="157"/>
      <c r="G1450" s="157"/>
      <c r="H1450" s="157"/>
      <c r="I1450" s="1992"/>
      <c r="J1450" s="1992"/>
      <c r="K1450" s="157"/>
      <c r="L1450" s="157"/>
      <c r="M1450" s="157"/>
      <c r="N1450" s="157"/>
      <c r="O1450" s="157"/>
      <c r="P1450" s="157"/>
      <c r="Q1450" s="780"/>
      <c r="R1450" s="780"/>
      <c r="S1450" s="780">
        <f t="shared" si="773"/>
        <v>0</v>
      </c>
      <c r="T1450" s="780"/>
      <c r="U1450" s="780"/>
      <c r="V1450" s="780"/>
      <c r="W1450" s="780"/>
      <c r="X1450" s="1442"/>
      <c r="Y1450" s="1402"/>
      <c r="Z1450" s="1402">
        <f t="shared" si="809"/>
        <v>0</v>
      </c>
      <c r="AA1450" s="690"/>
    </row>
    <row r="1451" spans="1:28" ht="32.25" customHeight="1" x14ac:dyDescent="0.25">
      <c r="A1451" s="589">
        <v>1</v>
      </c>
      <c r="B1451" s="1505" t="s">
        <v>224</v>
      </c>
      <c r="C1451" s="1505"/>
      <c r="D1451" s="1152"/>
      <c r="E1451" s="768"/>
      <c r="F1451" s="167"/>
      <c r="G1451" s="167"/>
      <c r="H1451" s="167"/>
      <c r="I1451" s="618"/>
      <c r="J1451" s="618"/>
      <c r="K1451" s="167"/>
      <c r="L1451" s="167"/>
      <c r="M1451" s="167"/>
      <c r="N1451" s="167"/>
      <c r="O1451" s="167"/>
      <c r="P1451" s="167"/>
      <c r="Q1451" s="610"/>
      <c r="R1451" s="610"/>
      <c r="S1451" s="610">
        <f t="shared" si="773"/>
        <v>0</v>
      </c>
      <c r="T1451" s="610"/>
      <c r="U1451" s="610"/>
      <c r="V1451" s="610"/>
      <c r="W1451" s="610"/>
      <c r="X1451" s="1387"/>
      <c r="Y1451" s="756"/>
      <c r="Z1451" s="756">
        <f t="shared" si="809"/>
        <v>0</v>
      </c>
      <c r="AA1451" s="690"/>
    </row>
    <row r="1452" spans="1:28" ht="15" customHeight="1" x14ac:dyDescent="0.25">
      <c r="A1452" s="589">
        <v>1</v>
      </c>
      <c r="B1452" s="123" t="s">
        <v>262</v>
      </c>
      <c r="C1452" s="1347"/>
      <c r="D1452" s="100"/>
      <c r="E1452" s="768"/>
      <c r="F1452" s="167"/>
      <c r="G1452" s="167"/>
      <c r="H1452" s="167"/>
      <c r="I1452" s="618"/>
      <c r="J1452" s="618"/>
      <c r="K1452" s="167"/>
      <c r="L1452" s="167"/>
      <c r="M1452" s="167"/>
      <c r="N1452" s="167"/>
      <c r="O1452" s="167"/>
      <c r="P1452" s="167"/>
      <c r="Q1452" s="610"/>
      <c r="R1452" s="610">
        <f t="shared" ref="R1452" si="836">Q1452/12*$B$4</f>
        <v>0</v>
      </c>
      <c r="S1452" s="610">
        <f t="shared" ref="S1452" si="837">W1452-V1452-T1452</f>
        <v>0</v>
      </c>
      <c r="T1452" s="610"/>
      <c r="U1452" s="610">
        <f>S1452-R1452</f>
        <v>0</v>
      </c>
      <c r="V1452" s="610"/>
      <c r="W1452" s="610"/>
      <c r="X1452" s="1387"/>
      <c r="Y1452" s="756"/>
      <c r="Z1452" s="756">
        <f t="shared" si="809"/>
        <v>0</v>
      </c>
      <c r="AA1452" s="690"/>
    </row>
    <row r="1453" spans="1:28" ht="24.95" customHeight="1" x14ac:dyDescent="0.25">
      <c r="A1453" s="589">
        <v>1</v>
      </c>
      <c r="B1453" s="101" t="s">
        <v>427</v>
      </c>
      <c r="C1453" s="1348"/>
      <c r="D1453" s="63"/>
      <c r="E1453" s="620">
        <f>E1455+E1456+E1460</f>
        <v>0</v>
      </c>
      <c r="F1453" s="164">
        <f t="shared" ref="F1453:G1453" si="838">F1455+F1456+F1460</f>
        <v>0</v>
      </c>
      <c r="G1453" s="164">
        <f t="shared" si="838"/>
        <v>0</v>
      </c>
      <c r="H1453" s="164" t="e">
        <f>G1453/F1453*100</f>
        <v>#DIV/0!</v>
      </c>
      <c r="I1453" s="618"/>
      <c r="J1453" s="618"/>
      <c r="K1453" s="148"/>
      <c r="L1453" s="148"/>
      <c r="M1453" s="148"/>
      <c r="N1453" s="148"/>
      <c r="O1453" s="148"/>
      <c r="P1453" s="148"/>
      <c r="Q1453" s="610"/>
      <c r="R1453" s="610"/>
      <c r="S1453" s="610">
        <f t="shared" si="773"/>
        <v>0</v>
      </c>
      <c r="T1453" s="610"/>
      <c r="U1453" s="610"/>
      <c r="V1453" s="610"/>
      <c r="W1453" s="610"/>
      <c r="X1453" s="620">
        <f>SUM(X1480,X1481,X1482)</f>
        <v>0</v>
      </c>
      <c r="Y1453" s="756">
        <f>Y1454+Y1479+Y1480+Y1481+Y1482</f>
        <v>0</v>
      </c>
      <c r="Z1453" s="756">
        <f t="shared" si="809"/>
        <v>0</v>
      </c>
      <c r="AA1453" s="690"/>
    </row>
    <row r="1454" spans="1:28" ht="24.95" customHeight="1" x14ac:dyDescent="0.25">
      <c r="A1454" s="589">
        <v>1</v>
      </c>
      <c r="B1454" s="62" t="s">
        <v>260</v>
      </c>
      <c r="C1454" s="1348"/>
      <c r="D1454" s="63"/>
      <c r="E1454" s="620"/>
      <c r="F1454" s="164"/>
      <c r="G1454" s="164"/>
      <c r="H1454" s="164"/>
      <c r="I1454" s="618"/>
      <c r="J1454" s="618"/>
      <c r="K1454" s="148"/>
      <c r="L1454" s="148"/>
      <c r="M1454" s="148"/>
      <c r="N1454" s="148"/>
      <c r="O1454" s="148"/>
      <c r="P1454" s="148"/>
      <c r="Q1454" s="610"/>
      <c r="R1454" s="610"/>
      <c r="S1454" s="610"/>
      <c r="T1454" s="610"/>
      <c r="U1454" s="610"/>
      <c r="V1454" s="610"/>
      <c r="W1454" s="610"/>
      <c r="X1454" s="1387"/>
      <c r="Y1454" s="756"/>
      <c r="Z1454" s="756">
        <f t="shared" si="809"/>
        <v>0</v>
      </c>
      <c r="AA1454" s="690"/>
    </row>
    <row r="1455" spans="1:28" ht="42.75" customHeight="1" x14ac:dyDescent="0.25">
      <c r="A1455" s="589">
        <v>1</v>
      </c>
      <c r="B1455" s="62" t="s">
        <v>261</v>
      </c>
      <c r="C1455" s="1348"/>
      <c r="D1455" s="63"/>
      <c r="E1455" s="620"/>
      <c r="F1455" s="164">
        <f t="shared" ref="F1455:F1500" si="839">ROUND(E1455/12*$B$4,0)</f>
        <v>0</v>
      </c>
      <c r="G1455" s="164"/>
      <c r="H1455" s="164" t="e">
        <f t="shared" ref="H1455:H1458" si="840">G1455/F1455*100</f>
        <v>#DIV/0!</v>
      </c>
      <c r="I1455" s="618"/>
      <c r="J1455" s="618"/>
      <c r="K1455" s="148"/>
      <c r="L1455" s="148"/>
      <c r="M1455" s="148"/>
      <c r="N1455" s="148"/>
      <c r="O1455" s="148"/>
      <c r="P1455" s="148"/>
      <c r="Q1455" s="610"/>
      <c r="R1455" s="610"/>
      <c r="S1455" s="610"/>
      <c r="T1455" s="610"/>
      <c r="U1455" s="610"/>
      <c r="V1455" s="610"/>
      <c r="W1455" s="610"/>
      <c r="X1455" s="1387"/>
      <c r="Y1455" s="756"/>
      <c r="Z1455" s="756"/>
      <c r="AA1455" s="690"/>
    </row>
    <row r="1456" spans="1:28" ht="45.75" customHeight="1" x14ac:dyDescent="0.25">
      <c r="A1456" s="589">
        <v>1</v>
      </c>
      <c r="B1456" s="102" t="s">
        <v>428</v>
      </c>
      <c r="C1456" s="1348"/>
      <c r="D1456" s="63"/>
      <c r="E1456" s="620">
        <f>E1457+E1458/4</f>
        <v>0</v>
      </c>
      <c r="F1456" s="164">
        <f t="shared" si="839"/>
        <v>0</v>
      </c>
      <c r="G1456" s="164"/>
      <c r="H1456" s="164" t="e">
        <f t="shared" si="840"/>
        <v>#DIV/0!</v>
      </c>
      <c r="I1456" s="618"/>
      <c r="J1456" s="618"/>
      <c r="K1456" s="148"/>
      <c r="L1456" s="148"/>
      <c r="M1456" s="148"/>
      <c r="N1456" s="148"/>
      <c r="O1456" s="148"/>
      <c r="P1456" s="148"/>
      <c r="Q1456" s="610"/>
      <c r="R1456" s="610"/>
      <c r="S1456" s="610"/>
      <c r="T1456" s="610"/>
      <c r="U1456" s="610"/>
      <c r="V1456" s="610"/>
      <c r="W1456" s="610"/>
      <c r="X1456" s="1387"/>
      <c r="Y1456" s="756"/>
      <c r="Z1456" s="756"/>
      <c r="AA1456" s="690"/>
    </row>
    <row r="1457" spans="1:27" ht="24.95" customHeight="1" x14ac:dyDescent="0.25">
      <c r="A1457" s="589">
        <v>1</v>
      </c>
      <c r="B1457" s="63" t="s">
        <v>429</v>
      </c>
      <c r="C1457" s="1348"/>
      <c r="D1457" s="63"/>
      <c r="E1457" s="620"/>
      <c r="F1457" s="164">
        <f t="shared" si="839"/>
        <v>0</v>
      </c>
      <c r="G1457" s="164"/>
      <c r="H1457" s="164" t="e">
        <f t="shared" si="840"/>
        <v>#DIV/0!</v>
      </c>
      <c r="I1457" s="618"/>
      <c r="J1457" s="618"/>
      <c r="K1457" s="148"/>
      <c r="L1457" s="148"/>
      <c r="M1457" s="148"/>
      <c r="N1457" s="148"/>
      <c r="O1457" s="148"/>
      <c r="P1457" s="148"/>
      <c r="Q1457" s="610"/>
      <c r="R1457" s="610"/>
      <c r="S1457" s="610"/>
      <c r="T1457" s="610"/>
      <c r="U1457" s="610"/>
      <c r="V1457" s="610"/>
      <c r="W1457" s="610"/>
      <c r="X1457" s="1387"/>
      <c r="Y1457" s="756"/>
      <c r="Z1457" s="756"/>
      <c r="AA1457" s="690"/>
    </row>
    <row r="1458" spans="1:27" ht="32.25" customHeight="1" x14ac:dyDescent="0.25">
      <c r="A1458" s="589">
        <v>1</v>
      </c>
      <c r="B1458" s="63" t="s">
        <v>430</v>
      </c>
      <c r="C1458" s="1348"/>
      <c r="D1458" s="63"/>
      <c r="E1458" s="620"/>
      <c r="F1458" s="164">
        <f t="shared" si="839"/>
        <v>0</v>
      </c>
      <c r="G1458" s="164"/>
      <c r="H1458" s="164" t="e">
        <f t="shared" si="840"/>
        <v>#DIV/0!</v>
      </c>
      <c r="I1458" s="618"/>
      <c r="J1458" s="618"/>
      <c r="K1458" s="148"/>
      <c r="L1458" s="148"/>
      <c r="M1458" s="148"/>
      <c r="N1458" s="148"/>
      <c r="O1458" s="148"/>
      <c r="P1458" s="148"/>
      <c r="Q1458" s="610"/>
      <c r="R1458" s="610"/>
      <c r="S1458" s="610"/>
      <c r="T1458" s="610"/>
      <c r="U1458" s="610"/>
      <c r="V1458" s="610"/>
      <c r="W1458" s="610"/>
      <c r="X1458" s="1387"/>
      <c r="Y1458" s="756"/>
      <c r="Z1458" s="756"/>
      <c r="AA1458" s="690"/>
    </row>
    <row r="1459" spans="1:27" ht="42" customHeight="1" x14ac:dyDescent="0.25">
      <c r="A1459" s="589">
        <v>1</v>
      </c>
      <c r="B1459" s="63" t="s">
        <v>431</v>
      </c>
      <c r="C1459" s="1348"/>
      <c r="D1459" s="63"/>
      <c r="E1459" s="620"/>
      <c r="F1459" s="164"/>
      <c r="G1459" s="164"/>
      <c r="H1459" s="164"/>
      <c r="I1459" s="618"/>
      <c r="J1459" s="618"/>
      <c r="K1459" s="148"/>
      <c r="L1459" s="148"/>
      <c r="M1459" s="148"/>
      <c r="N1459" s="148"/>
      <c r="O1459" s="148"/>
      <c r="P1459" s="148"/>
      <c r="Q1459" s="610"/>
      <c r="R1459" s="610"/>
      <c r="S1459" s="610"/>
      <c r="T1459" s="610"/>
      <c r="U1459" s="610"/>
      <c r="V1459" s="610"/>
      <c r="W1459" s="610"/>
      <c r="X1459" s="1387"/>
      <c r="Y1459" s="756"/>
      <c r="Z1459" s="756"/>
      <c r="AA1459" s="690"/>
    </row>
    <row r="1460" spans="1:27" ht="47.25" customHeight="1" x14ac:dyDescent="0.25">
      <c r="A1460" s="589">
        <v>1</v>
      </c>
      <c r="B1460" s="63" t="s">
        <v>447</v>
      </c>
      <c r="C1460" s="1348"/>
      <c r="D1460" s="63"/>
      <c r="E1460" s="620"/>
      <c r="F1460" s="164">
        <f t="shared" si="839"/>
        <v>0</v>
      </c>
      <c r="G1460" s="164"/>
      <c r="H1460" s="164" t="e">
        <f t="shared" ref="H1460:H1464" si="841">G1460/F1460*100</f>
        <v>#DIV/0!</v>
      </c>
      <c r="I1460" s="618"/>
      <c r="J1460" s="618"/>
      <c r="K1460" s="148"/>
      <c r="L1460" s="148"/>
      <c r="M1460" s="148"/>
      <c r="N1460" s="148"/>
      <c r="O1460" s="148"/>
      <c r="P1460" s="148"/>
      <c r="Q1460" s="610"/>
      <c r="R1460" s="610"/>
      <c r="S1460" s="610"/>
      <c r="T1460" s="610"/>
      <c r="U1460" s="610"/>
      <c r="V1460" s="610"/>
      <c r="W1460" s="610"/>
      <c r="X1460" s="1387"/>
      <c r="Y1460" s="756"/>
      <c r="Z1460" s="756"/>
      <c r="AA1460" s="690"/>
    </row>
    <row r="1461" spans="1:27" ht="24.95" customHeight="1" x14ac:dyDescent="0.25">
      <c r="A1461" s="589">
        <v>1</v>
      </c>
      <c r="B1461" s="48" t="s">
        <v>136</v>
      </c>
      <c r="C1461" s="1348"/>
      <c r="D1461" s="63"/>
      <c r="E1461" s="620">
        <f>E1462+E1463</f>
        <v>0</v>
      </c>
      <c r="F1461" s="164">
        <f t="shared" si="839"/>
        <v>0</v>
      </c>
      <c r="G1461" s="164"/>
      <c r="H1461" s="164" t="e">
        <f t="shared" si="841"/>
        <v>#DIV/0!</v>
      </c>
      <c r="I1461" s="618"/>
      <c r="J1461" s="618"/>
      <c r="K1461" s="148"/>
      <c r="L1461" s="148"/>
      <c r="M1461" s="148"/>
      <c r="N1461" s="148"/>
      <c r="O1461" s="148"/>
      <c r="P1461" s="148"/>
      <c r="Q1461" s="610"/>
      <c r="R1461" s="610"/>
      <c r="S1461" s="610"/>
      <c r="T1461" s="610"/>
      <c r="U1461" s="610"/>
      <c r="V1461" s="610"/>
      <c r="W1461" s="610"/>
      <c r="X1461" s="1387"/>
      <c r="Y1461" s="756"/>
      <c r="Z1461" s="756"/>
      <c r="AA1461" s="690"/>
    </row>
    <row r="1462" spans="1:27" ht="24.95" customHeight="1" x14ac:dyDescent="0.25">
      <c r="A1462" s="589">
        <v>1</v>
      </c>
      <c r="B1462" s="6" t="s">
        <v>316</v>
      </c>
      <c r="C1462" s="1348"/>
      <c r="D1462" s="63"/>
      <c r="E1462" s="620"/>
      <c r="F1462" s="164">
        <f t="shared" si="839"/>
        <v>0</v>
      </c>
      <c r="G1462" s="164"/>
      <c r="H1462" s="164" t="e">
        <f t="shared" si="841"/>
        <v>#DIV/0!</v>
      </c>
      <c r="I1462" s="618"/>
      <c r="J1462" s="618"/>
      <c r="K1462" s="148"/>
      <c r="L1462" s="148"/>
      <c r="M1462" s="148"/>
      <c r="N1462" s="148"/>
      <c r="O1462" s="148"/>
      <c r="P1462" s="148"/>
      <c r="Q1462" s="610"/>
      <c r="R1462" s="610"/>
      <c r="S1462" s="610"/>
      <c r="T1462" s="610"/>
      <c r="U1462" s="610"/>
      <c r="V1462" s="610"/>
      <c r="W1462" s="610"/>
      <c r="X1462" s="1387"/>
      <c r="Y1462" s="756"/>
      <c r="Z1462" s="756"/>
      <c r="AA1462" s="690"/>
    </row>
    <row r="1463" spans="1:27" ht="24.95" customHeight="1" x14ac:dyDescent="0.25">
      <c r="A1463" s="589">
        <v>1</v>
      </c>
      <c r="B1463" s="6" t="s">
        <v>433</v>
      </c>
      <c r="C1463" s="1348"/>
      <c r="D1463" s="63"/>
      <c r="E1463" s="620">
        <f>E1464/9.4</f>
        <v>0</v>
      </c>
      <c r="F1463" s="164">
        <f t="shared" si="839"/>
        <v>0</v>
      </c>
      <c r="G1463" s="164"/>
      <c r="H1463" s="164" t="e">
        <f t="shared" si="841"/>
        <v>#DIV/0!</v>
      </c>
      <c r="I1463" s="618"/>
      <c r="J1463" s="618"/>
      <c r="K1463" s="148"/>
      <c r="L1463" s="148"/>
      <c r="M1463" s="148"/>
      <c r="N1463" s="148"/>
      <c r="O1463" s="148"/>
      <c r="P1463" s="148"/>
      <c r="Q1463" s="610"/>
      <c r="R1463" s="610"/>
      <c r="S1463" s="610"/>
      <c r="T1463" s="610"/>
      <c r="U1463" s="610"/>
      <c r="V1463" s="610"/>
      <c r="W1463" s="610"/>
      <c r="X1463" s="1387"/>
      <c r="Y1463" s="756"/>
      <c r="Z1463" s="756"/>
      <c r="AA1463" s="690"/>
    </row>
    <row r="1464" spans="1:27" ht="24.95" customHeight="1" x14ac:dyDescent="0.25">
      <c r="A1464" s="589">
        <v>1</v>
      </c>
      <c r="B1464" s="112" t="s">
        <v>451</v>
      </c>
      <c r="C1464" s="1348"/>
      <c r="D1464" s="63"/>
      <c r="E1464" s="620"/>
      <c r="F1464" s="164">
        <f t="shared" si="839"/>
        <v>0</v>
      </c>
      <c r="G1464" s="164"/>
      <c r="H1464" s="164" t="e">
        <f t="shared" si="841"/>
        <v>#DIV/0!</v>
      </c>
      <c r="I1464" s="618"/>
      <c r="J1464" s="618"/>
      <c r="K1464" s="148"/>
      <c r="L1464" s="148"/>
      <c r="M1464" s="148"/>
      <c r="N1464" s="148"/>
      <c r="O1464" s="148"/>
      <c r="P1464" s="148"/>
      <c r="Q1464" s="610"/>
      <c r="R1464" s="610"/>
      <c r="S1464" s="610"/>
      <c r="T1464" s="610"/>
      <c r="U1464" s="610"/>
      <c r="V1464" s="610"/>
      <c r="W1464" s="610"/>
      <c r="X1464" s="1387"/>
      <c r="Y1464" s="756"/>
      <c r="Z1464" s="756"/>
      <c r="AA1464" s="690"/>
    </row>
    <row r="1465" spans="1:27" ht="24.95" customHeight="1" x14ac:dyDescent="0.25">
      <c r="A1465" s="589">
        <v>1</v>
      </c>
      <c r="B1465" s="100" t="s">
        <v>262</v>
      </c>
      <c r="C1465" s="1348"/>
      <c r="D1465" s="63"/>
      <c r="E1465" s="620"/>
      <c r="F1465" s="164"/>
      <c r="G1465" s="164"/>
      <c r="H1465" s="164"/>
      <c r="I1465" s="618"/>
      <c r="J1465" s="618"/>
      <c r="K1465" s="148"/>
      <c r="L1465" s="148"/>
      <c r="M1465" s="148"/>
      <c r="N1465" s="148"/>
      <c r="O1465" s="148"/>
      <c r="P1465" s="148"/>
      <c r="Q1465" s="610"/>
      <c r="R1465" s="610"/>
      <c r="S1465" s="610"/>
      <c r="T1465" s="610"/>
      <c r="U1465" s="610"/>
      <c r="V1465" s="610"/>
      <c r="W1465" s="610"/>
      <c r="X1465" s="1387"/>
      <c r="Y1465" s="756"/>
      <c r="Z1465" s="756"/>
      <c r="AA1465" s="690"/>
    </row>
    <row r="1466" spans="1:27" ht="24.95" customHeight="1" x14ac:dyDescent="0.25">
      <c r="A1466" s="589">
        <v>1</v>
      </c>
      <c r="B1466" s="102" t="s">
        <v>424</v>
      </c>
      <c r="C1466" s="1348"/>
      <c r="D1466" s="63"/>
      <c r="E1466" s="620"/>
      <c r="F1466" s="164"/>
      <c r="G1466" s="164"/>
      <c r="H1466" s="164"/>
      <c r="I1466" s="618"/>
      <c r="J1466" s="618"/>
      <c r="K1466" s="148"/>
      <c r="L1466" s="148"/>
      <c r="M1466" s="148"/>
      <c r="N1466" s="148"/>
      <c r="O1466" s="148"/>
      <c r="P1466" s="148"/>
      <c r="Q1466" s="610"/>
      <c r="R1466" s="610"/>
      <c r="S1466" s="610"/>
      <c r="T1466" s="610"/>
      <c r="U1466" s="610"/>
      <c r="V1466" s="610"/>
      <c r="W1466" s="610"/>
      <c r="X1466" s="1387"/>
      <c r="Y1466" s="756"/>
      <c r="Z1466" s="756"/>
      <c r="AA1466" s="690"/>
    </row>
    <row r="1467" spans="1:27" ht="24.95" customHeight="1" x14ac:dyDescent="0.25">
      <c r="A1467" s="589">
        <v>1</v>
      </c>
      <c r="B1467" s="124" t="s">
        <v>435</v>
      </c>
      <c r="C1467" s="1348"/>
      <c r="D1467" s="63"/>
      <c r="E1467" s="620">
        <f>E1468+E1473</f>
        <v>0</v>
      </c>
      <c r="F1467" s="164">
        <f t="shared" si="839"/>
        <v>0</v>
      </c>
      <c r="G1467" s="164"/>
      <c r="H1467" s="164" t="e">
        <f t="shared" ref="H1467:H1469" si="842">G1467/F1467*100</f>
        <v>#DIV/0!</v>
      </c>
      <c r="I1467" s="618"/>
      <c r="J1467" s="618"/>
      <c r="K1467" s="148"/>
      <c r="L1467" s="148"/>
      <c r="M1467" s="148"/>
      <c r="N1467" s="148"/>
      <c r="O1467" s="148"/>
      <c r="P1467" s="148"/>
      <c r="Q1467" s="610"/>
      <c r="R1467" s="610">
        <f t="shared" ref="R1467" si="843">Q1467/12*$B$4</f>
        <v>0</v>
      </c>
      <c r="S1467" s="610">
        <f t="shared" ref="S1467" si="844">W1467-V1467-T1467</f>
        <v>0</v>
      </c>
      <c r="T1467" s="610"/>
      <c r="U1467" s="610">
        <f>S1467-R1467</f>
        <v>0</v>
      </c>
      <c r="V1467" s="610"/>
      <c r="W1467" s="610"/>
      <c r="X1467" s="1387"/>
      <c r="Y1467" s="756"/>
      <c r="Z1467" s="756"/>
      <c r="AA1467" s="690"/>
    </row>
    <row r="1468" spans="1:27" ht="30" customHeight="1" x14ac:dyDescent="0.25">
      <c r="A1468" s="589">
        <v>1</v>
      </c>
      <c r="B1468" s="102" t="s">
        <v>436</v>
      </c>
      <c r="C1468" s="1348"/>
      <c r="D1468" s="63"/>
      <c r="E1468" s="620">
        <f>SUM(E1469:E1472)</f>
        <v>0</v>
      </c>
      <c r="F1468" s="164">
        <f t="shared" si="839"/>
        <v>0</v>
      </c>
      <c r="G1468" s="164"/>
      <c r="H1468" s="164" t="e">
        <f t="shared" si="842"/>
        <v>#DIV/0!</v>
      </c>
      <c r="I1468" s="618"/>
      <c r="J1468" s="618"/>
      <c r="K1468" s="148"/>
      <c r="L1468" s="148"/>
      <c r="M1468" s="148"/>
      <c r="N1468" s="148"/>
      <c r="O1468" s="148"/>
      <c r="P1468" s="148"/>
      <c r="Q1468" s="610"/>
      <c r="R1468" s="610"/>
      <c r="S1468" s="610"/>
      <c r="T1468" s="610"/>
      <c r="U1468" s="610"/>
      <c r="V1468" s="610"/>
      <c r="W1468" s="610"/>
      <c r="X1468" s="1387"/>
      <c r="Y1468" s="756"/>
      <c r="Z1468" s="756"/>
      <c r="AA1468" s="690"/>
    </row>
    <row r="1469" spans="1:27" ht="30" customHeight="1" x14ac:dyDescent="0.25">
      <c r="A1469" s="589">
        <v>1</v>
      </c>
      <c r="B1469" s="63" t="s">
        <v>437</v>
      </c>
      <c r="C1469" s="1348"/>
      <c r="D1469" s="63"/>
      <c r="E1469" s="620"/>
      <c r="F1469" s="164">
        <f t="shared" si="839"/>
        <v>0</v>
      </c>
      <c r="G1469" s="164"/>
      <c r="H1469" s="164" t="e">
        <f t="shared" si="842"/>
        <v>#DIV/0!</v>
      </c>
      <c r="I1469" s="618"/>
      <c r="J1469" s="618"/>
      <c r="K1469" s="148"/>
      <c r="L1469" s="148"/>
      <c r="M1469" s="148"/>
      <c r="N1469" s="148"/>
      <c r="O1469" s="148"/>
      <c r="P1469" s="148"/>
      <c r="Q1469" s="610"/>
      <c r="R1469" s="610"/>
      <c r="S1469" s="610"/>
      <c r="T1469" s="610"/>
      <c r="U1469" s="610"/>
      <c r="V1469" s="610"/>
      <c r="W1469" s="610"/>
      <c r="X1469" s="1387"/>
      <c r="Y1469" s="756"/>
      <c r="Z1469" s="756"/>
      <c r="AA1469" s="690"/>
    </row>
    <row r="1470" spans="1:27" ht="30" customHeight="1" x14ac:dyDescent="0.25">
      <c r="A1470" s="589">
        <v>1</v>
      </c>
      <c r="B1470" s="63" t="s">
        <v>438</v>
      </c>
      <c r="C1470" s="1348"/>
      <c r="D1470" s="63"/>
      <c r="E1470" s="620"/>
      <c r="F1470" s="164"/>
      <c r="G1470" s="164"/>
      <c r="H1470" s="164"/>
      <c r="I1470" s="618"/>
      <c r="J1470" s="618"/>
      <c r="K1470" s="148"/>
      <c r="L1470" s="148"/>
      <c r="M1470" s="148"/>
      <c r="N1470" s="148"/>
      <c r="O1470" s="148"/>
      <c r="P1470" s="148"/>
      <c r="Q1470" s="610"/>
      <c r="R1470" s="610"/>
      <c r="S1470" s="610"/>
      <c r="T1470" s="610"/>
      <c r="U1470" s="610"/>
      <c r="V1470" s="610"/>
      <c r="W1470" s="610"/>
      <c r="X1470" s="1387"/>
      <c r="Y1470" s="756"/>
      <c r="Z1470" s="756"/>
      <c r="AA1470" s="690"/>
    </row>
    <row r="1471" spans="1:27" ht="30" customHeight="1" x14ac:dyDescent="0.25">
      <c r="A1471" s="589">
        <v>1</v>
      </c>
      <c r="B1471" s="63" t="s">
        <v>439</v>
      </c>
      <c r="C1471" s="1348"/>
      <c r="D1471" s="63"/>
      <c r="E1471" s="620"/>
      <c r="F1471" s="164"/>
      <c r="G1471" s="164"/>
      <c r="H1471" s="164"/>
      <c r="I1471" s="618"/>
      <c r="J1471" s="618"/>
      <c r="K1471" s="148"/>
      <c r="L1471" s="148"/>
      <c r="M1471" s="148"/>
      <c r="N1471" s="148"/>
      <c r="O1471" s="148"/>
      <c r="P1471" s="148"/>
      <c r="Q1471" s="610"/>
      <c r="R1471" s="610"/>
      <c r="S1471" s="610"/>
      <c r="T1471" s="610"/>
      <c r="U1471" s="610"/>
      <c r="V1471" s="610"/>
      <c r="W1471" s="610"/>
      <c r="X1471" s="1387"/>
      <c r="Y1471" s="756"/>
      <c r="Z1471" s="756"/>
      <c r="AA1471" s="690"/>
    </row>
    <row r="1472" spans="1:27" ht="30" customHeight="1" x14ac:dyDescent="0.25">
      <c r="A1472" s="589">
        <v>1</v>
      </c>
      <c r="B1472" s="63" t="s">
        <v>440</v>
      </c>
      <c r="C1472" s="1348"/>
      <c r="D1472" s="63"/>
      <c r="E1472" s="620"/>
      <c r="F1472" s="164">
        <f t="shared" si="839"/>
        <v>0</v>
      </c>
      <c r="G1472" s="164"/>
      <c r="H1472" s="164" t="e">
        <f t="shared" ref="H1472:H1477" si="845">G1472/F1472*100</f>
        <v>#DIV/0!</v>
      </c>
      <c r="I1472" s="618"/>
      <c r="J1472" s="618"/>
      <c r="K1472" s="148"/>
      <c r="L1472" s="148"/>
      <c r="M1472" s="148"/>
      <c r="N1472" s="148"/>
      <c r="O1472" s="148"/>
      <c r="P1472" s="148"/>
      <c r="Q1472" s="610"/>
      <c r="R1472" s="610"/>
      <c r="S1472" s="610"/>
      <c r="T1472" s="610"/>
      <c r="U1472" s="610"/>
      <c r="V1472" s="610"/>
      <c r="W1472" s="610"/>
      <c r="X1472" s="1387"/>
      <c r="Y1472" s="756"/>
      <c r="Z1472" s="756"/>
      <c r="AA1472" s="690"/>
    </row>
    <row r="1473" spans="1:28" ht="30" customHeight="1" x14ac:dyDescent="0.25">
      <c r="A1473" s="589">
        <v>1</v>
      </c>
      <c r="B1473" s="102" t="s">
        <v>441</v>
      </c>
      <c r="C1473" s="1348"/>
      <c r="D1473" s="63"/>
      <c r="E1473" s="620">
        <f>SUM(E1474:E1476)</f>
        <v>0</v>
      </c>
      <c r="F1473" s="164">
        <f t="shared" si="839"/>
        <v>0</v>
      </c>
      <c r="G1473" s="164"/>
      <c r="H1473" s="164" t="e">
        <f t="shared" si="845"/>
        <v>#DIV/0!</v>
      </c>
      <c r="I1473" s="618"/>
      <c r="J1473" s="618"/>
      <c r="K1473" s="148"/>
      <c r="L1473" s="148"/>
      <c r="M1473" s="148"/>
      <c r="N1473" s="148"/>
      <c r="O1473" s="148"/>
      <c r="P1473" s="148"/>
      <c r="Q1473" s="610"/>
      <c r="R1473" s="610"/>
      <c r="S1473" s="610"/>
      <c r="T1473" s="610"/>
      <c r="U1473" s="610"/>
      <c r="V1473" s="610"/>
      <c r="W1473" s="610"/>
      <c r="X1473" s="1387"/>
      <c r="Y1473" s="756"/>
      <c r="Z1473" s="756"/>
      <c r="AA1473" s="690"/>
    </row>
    <row r="1474" spans="1:28" ht="30" customHeight="1" x14ac:dyDescent="0.25">
      <c r="A1474" s="589">
        <v>1</v>
      </c>
      <c r="B1474" s="63" t="s">
        <v>442</v>
      </c>
      <c r="C1474" s="1348"/>
      <c r="D1474" s="63"/>
      <c r="E1474" s="620"/>
      <c r="F1474" s="164">
        <f t="shared" si="839"/>
        <v>0</v>
      </c>
      <c r="G1474" s="164"/>
      <c r="H1474" s="164" t="e">
        <f t="shared" si="845"/>
        <v>#DIV/0!</v>
      </c>
      <c r="I1474" s="618"/>
      <c r="J1474" s="618"/>
      <c r="K1474" s="148"/>
      <c r="L1474" s="148"/>
      <c r="M1474" s="148"/>
      <c r="N1474" s="148"/>
      <c r="O1474" s="148"/>
      <c r="P1474" s="148"/>
      <c r="Q1474" s="610"/>
      <c r="R1474" s="610"/>
      <c r="S1474" s="610"/>
      <c r="T1474" s="610"/>
      <c r="U1474" s="610"/>
      <c r="V1474" s="610"/>
      <c r="W1474" s="610"/>
      <c r="X1474" s="1387"/>
      <c r="Y1474" s="756"/>
      <c r="Z1474" s="756"/>
      <c r="AA1474" s="690"/>
    </row>
    <row r="1475" spans="1:28" ht="30" customHeight="1" x14ac:dyDescent="0.25">
      <c r="A1475" s="589">
        <v>1</v>
      </c>
      <c r="B1475" s="63" t="s">
        <v>443</v>
      </c>
      <c r="C1475" s="1348"/>
      <c r="D1475" s="63"/>
      <c r="E1475" s="620"/>
      <c r="F1475" s="164">
        <f t="shared" si="839"/>
        <v>0</v>
      </c>
      <c r="G1475" s="164"/>
      <c r="H1475" s="164" t="e">
        <f t="shared" si="845"/>
        <v>#DIV/0!</v>
      </c>
      <c r="I1475" s="618"/>
      <c r="J1475" s="618"/>
      <c r="K1475" s="148"/>
      <c r="L1475" s="148"/>
      <c r="M1475" s="148"/>
      <c r="N1475" s="148"/>
      <c r="O1475" s="148"/>
      <c r="P1475" s="148"/>
      <c r="Q1475" s="610"/>
      <c r="R1475" s="610"/>
      <c r="S1475" s="610"/>
      <c r="T1475" s="610"/>
      <c r="U1475" s="610"/>
      <c r="V1475" s="610"/>
      <c r="W1475" s="610"/>
      <c r="X1475" s="1387"/>
      <c r="Y1475" s="756"/>
      <c r="Z1475" s="756"/>
      <c r="AA1475" s="690"/>
    </row>
    <row r="1476" spans="1:28" ht="30" customHeight="1" x14ac:dyDescent="0.25">
      <c r="A1476" s="589">
        <v>1</v>
      </c>
      <c r="B1476" s="63" t="s">
        <v>444</v>
      </c>
      <c r="C1476" s="1348"/>
      <c r="D1476" s="63"/>
      <c r="E1476" s="620"/>
      <c r="F1476" s="164">
        <f t="shared" si="839"/>
        <v>0</v>
      </c>
      <c r="G1476" s="164"/>
      <c r="H1476" s="164" t="e">
        <f t="shared" si="845"/>
        <v>#DIV/0!</v>
      </c>
      <c r="I1476" s="618"/>
      <c r="J1476" s="618"/>
      <c r="K1476" s="148"/>
      <c r="L1476" s="148"/>
      <c r="M1476" s="148"/>
      <c r="N1476" s="148"/>
      <c r="O1476" s="148"/>
      <c r="P1476" s="148"/>
      <c r="Q1476" s="610"/>
      <c r="R1476" s="610"/>
      <c r="S1476" s="610"/>
      <c r="T1476" s="610"/>
      <c r="U1476" s="610"/>
      <c r="V1476" s="610"/>
      <c r="W1476" s="610"/>
      <c r="X1476" s="1387"/>
      <c r="Y1476" s="756"/>
      <c r="Z1476" s="756"/>
      <c r="AA1476" s="690"/>
    </row>
    <row r="1477" spans="1:28" ht="30" customHeight="1" x14ac:dyDescent="0.25">
      <c r="A1477" s="589">
        <v>1</v>
      </c>
      <c r="B1477" s="101" t="s">
        <v>404</v>
      </c>
      <c r="C1477" s="1348"/>
      <c r="D1477" s="63"/>
      <c r="E1477" s="620">
        <f>SUM(E1478,E1479,E1483,E1484,E1485)</f>
        <v>0</v>
      </c>
      <c r="F1477" s="164">
        <f t="shared" si="839"/>
        <v>0</v>
      </c>
      <c r="G1477" s="164"/>
      <c r="H1477" s="164" t="e">
        <f t="shared" si="845"/>
        <v>#DIV/0!</v>
      </c>
      <c r="I1477" s="618"/>
      <c r="J1477" s="618"/>
      <c r="K1477" s="148"/>
      <c r="L1477" s="148"/>
      <c r="M1477" s="148"/>
      <c r="N1477" s="148"/>
      <c r="O1477" s="148"/>
      <c r="P1477" s="148"/>
      <c r="Q1477" s="610"/>
      <c r="R1477" s="610"/>
      <c r="S1477" s="610"/>
      <c r="T1477" s="610"/>
      <c r="U1477" s="610"/>
      <c r="V1477" s="610"/>
      <c r="W1477" s="610"/>
      <c r="X1477" s="1387"/>
      <c r="Y1477" s="756"/>
      <c r="Z1477" s="756"/>
      <c r="AA1477" s="690"/>
    </row>
    <row r="1478" spans="1:28" ht="24.95" customHeight="1" x14ac:dyDescent="0.25">
      <c r="A1478" s="589">
        <v>1</v>
      </c>
      <c r="B1478" s="63" t="s">
        <v>389</v>
      </c>
      <c r="C1478" s="1348"/>
      <c r="D1478" s="63"/>
      <c r="E1478" s="620"/>
      <c r="F1478" s="164"/>
      <c r="G1478" s="164"/>
      <c r="H1478" s="164"/>
      <c r="I1478" s="618"/>
      <c r="J1478" s="618"/>
      <c r="K1478" s="148"/>
      <c r="L1478" s="148"/>
      <c r="M1478" s="148"/>
      <c r="N1478" s="148"/>
      <c r="O1478" s="148"/>
      <c r="P1478" s="148"/>
      <c r="Q1478" s="610"/>
      <c r="R1478" s="610"/>
      <c r="S1478" s="610"/>
      <c r="T1478" s="610"/>
      <c r="U1478" s="610"/>
      <c r="V1478" s="610"/>
      <c r="W1478" s="610"/>
      <c r="X1478" s="1387"/>
      <c r="Y1478" s="756"/>
      <c r="Z1478" s="756"/>
      <c r="AA1478" s="690"/>
    </row>
    <row r="1479" spans="1:28" ht="43.5" customHeight="1" x14ac:dyDescent="0.25">
      <c r="A1479" s="589">
        <v>1</v>
      </c>
      <c r="B1479" s="102" t="s">
        <v>390</v>
      </c>
      <c r="C1479" s="1348"/>
      <c r="D1479" s="63"/>
      <c r="E1479" s="620"/>
      <c r="F1479" s="137"/>
      <c r="G1479" s="164"/>
      <c r="H1479" s="164"/>
      <c r="I1479" s="618"/>
      <c r="J1479" s="618"/>
      <c r="K1479" s="148"/>
      <c r="L1479" s="148"/>
      <c r="M1479" s="148"/>
      <c r="N1479" s="148"/>
      <c r="O1479" s="148"/>
      <c r="P1479" s="148"/>
      <c r="Q1479" s="610"/>
      <c r="R1479" s="610"/>
      <c r="S1479" s="610">
        <f t="shared" si="773"/>
        <v>0</v>
      </c>
      <c r="T1479" s="610"/>
      <c r="U1479" s="610"/>
      <c r="V1479" s="610"/>
      <c r="W1479" s="610"/>
      <c r="X1479" s="1387"/>
      <c r="Y1479" s="756"/>
      <c r="Z1479" s="756">
        <f t="shared" si="809"/>
        <v>0</v>
      </c>
      <c r="AA1479" s="690"/>
    </row>
    <row r="1480" spans="1:28" ht="37.5" customHeight="1" x14ac:dyDescent="0.25">
      <c r="A1480" s="589">
        <v>1</v>
      </c>
      <c r="B1480" s="63" t="s">
        <v>391</v>
      </c>
      <c r="C1480" s="1348"/>
      <c r="D1480" s="63"/>
      <c r="E1480" s="620"/>
      <c r="F1480" s="137"/>
      <c r="G1480" s="164"/>
      <c r="H1480" s="164"/>
      <c r="I1480" s="618"/>
      <c r="J1480" s="618"/>
      <c r="K1480" s="148"/>
      <c r="L1480" s="148"/>
      <c r="M1480" s="148"/>
      <c r="N1480" s="148"/>
      <c r="O1480" s="148"/>
      <c r="P1480" s="148"/>
      <c r="Q1480" s="610"/>
      <c r="R1480" s="610"/>
      <c r="S1480" s="610">
        <f t="shared" ref="S1480:S1575" si="846">W1480-V1480-T1480</f>
        <v>0</v>
      </c>
      <c r="T1480" s="610"/>
      <c r="U1480" s="610"/>
      <c r="V1480" s="610"/>
      <c r="W1480" s="610"/>
      <c r="X1480" s="1387"/>
      <c r="Y1480" s="756"/>
      <c r="Z1480" s="756">
        <f t="shared" si="809"/>
        <v>0</v>
      </c>
      <c r="AA1480" s="690"/>
      <c r="AB1480" s="589"/>
    </row>
    <row r="1481" spans="1:28" ht="40.5" customHeight="1" x14ac:dyDescent="0.25">
      <c r="A1481" s="589">
        <v>1</v>
      </c>
      <c r="B1481" s="63" t="s">
        <v>415</v>
      </c>
      <c r="C1481" s="1348"/>
      <c r="D1481" s="63"/>
      <c r="E1481" s="620"/>
      <c r="F1481" s="137"/>
      <c r="G1481" s="164"/>
      <c r="H1481" s="164"/>
      <c r="I1481" s="618"/>
      <c r="J1481" s="618"/>
      <c r="K1481" s="148"/>
      <c r="L1481" s="148"/>
      <c r="M1481" s="148"/>
      <c r="N1481" s="148"/>
      <c r="O1481" s="148"/>
      <c r="P1481" s="148"/>
      <c r="Q1481" s="610"/>
      <c r="R1481" s="610"/>
      <c r="S1481" s="610">
        <f t="shared" si="846"/>
        <v>0</v>
      </c>
      <c r="T1481" s="610"/>
      <c r="U1481" s="610"/>
      <c r="V1481" s="610"/>
      <c r="W1481" s="610"/>
      <c r="X1481" s="1387"/>
      <c r="Y1481" s="756"/>
      <c r="Z1481" s="756">
        <f t="shared" si="809"/>
        <v>0</v>
      </c>
      <c r="AA1481" s="690"/>
      <c r="AB1481" s="589"/>
    </row>
    <row r="1482" spans="1:28" ht="15" customHeight="1" x14ac:dyDescent="0.25">
      <c r="A1482" s="589">
        <v>1</v>
      </c>
      <c r="B1482" s="63" t="s">
        <v>392</v>
      </c>
      <c r="C1482" s="1348"/>
      <c r="D1482" s="63"/>
      <c r="E1482" s="620"/>
      <c r="F1482" s="137"/>
      <c r="G1482" s="164"/>
      <c r="H1482" s="164"/>
      <c r="I1482" s="618"/>
      <c r="J1482" s="618"/>
      <c r="K1482" s="148"/>
      <c r="L1482" s="148"/>
      <c r="M1482" s="148"/>
      <c r="N1482" s="148"/>
      <c r="O1482" s="148"/>
      <c r="P1482" s="148"/>
      <c r="Q1482" s="610"/>
      <c r="R1482" s="610"/>
      <c r="S1482" s="610">
        <f t="shared" si="846"/>
        <v>0</v>
      </c>
      <c r="T1482" s="610"/>
      <c r="U1482" s="610"/>
      <c r="V1482" s="610"/>
      <c r="W1482" s="610"/>
      <c r="X1482" s="1387"/>
      <c r="Y1482" s="756"/>
      <c r="Z1482" s="756">
        <f t="shared" si="809"/>
        <v>0</v>
      </c>
      <c r="AA1482" s="690"/>
      <c r="AB1482" s="589"/>
    </row>
    <row r="1483" spans="1:28" ht="51.75" customHeight="1" x14ac:dyDescent="0.25">
      <c r="A1483" s="589">
        <v>1</v>
      </c>
      <c r="B1483" s="63" t="s">
        <v>445</v>
      </c>
      <c r="C1483" s="1348"/>
      <c r="D1483" s="63"/>
      <c r="E1483" s="620"/>
      <c r="F1483" s="137">
        <f t="shared" si="839"/>
        <v>0</v>
      </c>
      <c r="G1483" s="164"/>
      <c r="H1483" s="164" t="e">
        <f>G1483/F1483*100</f>
        <v>#DIV/0!</v>
      </c>
      <c r="I1483" s="618"/>
      <c r="J1483" s="618"/>
      <c r="K1483" s="148"/>
      <c r="L1483" s="148"/>
      <c r="M1483" s="148"/>
      <c r="N1483" s="148"/>
      <c r="O1483" s="148"/>
      <c r="P1483" s="148"/>
      <c r="Q1483" s="610"/>
      <c r="R1483" s="610"/>
      <c r="S1483" s="610"/>
      <c r="T1483" s="610"/>
      <c r="U1483" s="610"/>
      <c r="V1483" s="610"/>
      <c r="W1483" s="610"/>
      <c r="X1483" s="1387"/>
      <c r="Y1483" s="756"/>
      <c r="Z1483" s="756">
        <f t="shared" si="809"/>
        <v>0</v>
      </c>
      <c r="AA1483" s="690"/>
      <c r="AB1483" s="589"/>
    </row>
    <row r="1484" spans="1:28" ht="15" customHeight="1" x14ac:dyDescent="0.25">
      <c r="A1484" s="589">
        <v>1</v>
      </c>
      <c r="B1484" s="63" t="s">
        <v>393</v>
      </c>
      <c r="C1484" s="1348"/>
      <c r="D1484" s="63"/>
      <c r="E1484" s="620"/>
      <c r="F1484" s="137"/>
      <c r="G1484" s="164"/>
      <c r="H1484" s="164"/>
      <c r="I1484" s="618"/>
      <c r="J1484" s="618"/>
      <c r="K1484" s="148"/>
      <c r="L1484" s="148"/>
      <c r="M1484" s="148"/>
      <c r="N1484" s="148"/>
      <c r="O1484" s="148"/>
      <c r="P1484" s="148"/>
      <c r="Q1484" s="610"/>
      <c r="R1484" s="610"/>
      <c r="S1484" s="610">
        <f t="shared" si="846"/>
        <v>0</v>
      </c>
      <c r="T1484" s="610"/>
      <c r="U1484" s="610"/>
      <c r="V1484" s="610"/>
      <c r="W1484" s="610"/>
      <c r="X1484" s="620">
        <f>X1485+X1486/8.5</f>
        <v>0</v>
      </c>
      <c r="Y1484" s="756">
        <f>Y1485+Y1486</f>
        <v>0</v>
      </c>
      <c r="Z1484" s="756">
        <f t="shared" si="809"/>
        <v>0</v>
      </c>
      <c r="AA1484" s="690"/>
      <c r="AB1484" s="589"/>
    </row>
    <row r="1485" spans="1:28" ht="15" customHeight="1" x14ac:dyDescent="0.25">
      <c r="A1485" s="589">
        <v>1</v>
      </c>
      <c r="B1485" s="62" t="s">
        <v>394</v>
      </c>
      <c r="C1485" s="88"/>
      <c r="D1485" s="63"/>
      <c r="E1485" s="620"/>
      <c r="F1485" s="137"/>
      <c r="G1485" s="164"/>
      <c r="H1485" s="164"/>
      <c r="I1485" s="618"/>
      <c r="J1485" s="618"/>
      <c r="K1485" s="148"/>
      <c r="L1485" s="148"/>
      <c r="M1485" s="148"/>
      <c r="N1485" s="148"/>
      <c r="O1485" s="148"/>
      <c r="P1485" s="148"/>
      <c r="Q1485" s="610"/>
      <c r="R1485" s="610"/>
      <c r="S1485" s="610"/>
      <c r="T1485" s="610"/>
      <c r="U1485" s="610"/>
      <c r="V1485" s="610"/>
      <c r="W1485" s="610"/>
      <c r="X1485" s="1387"/>
      <c r="Y1485" s="756"/>
      <c r="Z1485" s="756">
        <f t="shared" si="809"/>
        <v>0</v>
      </c>
      <c r="AA1485" s="690"/>
      <c r="AB1485" s="589"/>
    </row>
    <row r="1486" spans="1:28" ht="41.25" customHeight="1" x14ac:dyDescent="0.25">
      <c r="A1486" s="589">
        <v>1</v>
      </c>
      <c r="B1486" s="101" t="s">
        <v>405</v>
      </c>
      <c r="C1486" s="1348"/>
      <c r="D1486" s="63"/>
      <c r="E1486" s="620"/>
      <c r="F1486" s="137"/>
      <c r="G1486" s="164"/>
      <c r="H1486" s="164"/>
      <c r="I1486" s="618"/>
      <c r="J1486" s="618"/>
      <c r="K1486" s="148"/>
      <c r="L1486" s="148"/>
      <c r="M1486" s="148"/>
      <c r="N1486" s="148"/>
      <c r="O1486" s="148"/>
      <c r="P1486" s="148"/>
      <c r="Q1486" s="718"/>
      <c r="R1486" s="718"/>
      <c r="S1486" s="718">
        <f t="shared" si="846"/>
        <v>0</v>
      </c>
      <c r="T1486" s="610"/>
      <c r="U1486" s="718"/>
      <c r="V1486" s="718"/>
      <c r="W1486" s="610"/>
      <c r="X1486" s="1387"/>
      <c r="Y1486" s="756"/>
      <c r="Z1486" s="756">
        <f t="shared" si="809"/>
        <v>0</v>
      </c>
      <c r="AA1486" s="690"/>
      <c r="AB1486" s="589"/>
    </row>
    <row r="1487" spans="1:28" ht="29.25" customHeight="1" x14ac:dyDescent="0.25">
      <c r="A1487" s="589">
        <v>1</v>
      </c>
      <c r="B1487" s="101" t="s">
        <v>417</v>
      </c>
      <c r="C1487" s="1994"/>
      <c r="D1487" s="101"/>
      <c r="E1487" s="764"/>
      <c r="F1487" s="614"/>
      <c r="G1487" s="176"/>
      <c r="H1487" s="176"/>
      <c r="I1487" s="618"/>
      <c r="J1487" s="618"/>
      <c r="K1487" s="148"/>
      <c r="L1487" s="148"/>
      <c r="M1487" s="148"/>
      <c r="N1487" s="148"/>
      <c r="O1487" s="148"/>
      <c r="P1487" s="148"/>
      <c r="Q1487" s="610"/>
      <c r="R1487" s="610">
        <f t="shared" ref="R1487" si="847">Q1487/12*$B$4</f>
        <v>0</v>
      </c>
      <c r="S1487" s="718">
        <f t="shared" ref="S1487" si="848">W1487-V1487-T1487</f>
        <v>0</v>
      </c>
      <c r="T1487" s="714"/>
      <c r="U1487" s="610">
        <f>S1487-R1487</f>
        <v>0</v>
      </c>
      <c r="V1487" s="610"/>
      <c r="W1487" s="610"/>
      <c r="X1487" s="764">
        <f>SUM(X1453+X1485*3.2+X1486/3.9)</f>
        <v>0</v>
      </c>
      <c r="Y1487" s="1330">
        <f>Y1484+Y1453</f>
        <v>0</v>
      </c>
      <c r="Z1487" s="1330">
        <f t="shared" si="809"/>
        <v>0</v>
      </c>
      <c r="AA1487" s="690"/>
      <c r="AB1487" s="589"/>
    </row>
    <row r="1488" spans="1:28" ht="34.5" customHeight="1" x14ac:dyDescent="0.25">
      <c r="A1488" s="589">
        <v>1</v>
      </c>
      <c r="B1488" s="63" t="s">
        <v>418</v>
      </c>
      <c r="C1488" s="1919"/>
      <c r="D1488" s="63"/>
      <c r="E1488" s="620"/>
      <c r="F1488" s="137"/>
      <c r="G1488" s="164"/>
      <c r="H1488" s="164"/>
      <c r="I1488" s="618"/>
      <c r="J1488" s="618"/>
      <c r="K1488" s="148"/>
      <c r="L1488" s="148"/>
      <c r="M1488" s="148"/>
      <c r="N1488" s="148"/>
      <c r="O1488" s="148"/>
      <c r="P1488" s="148"/>
      <c r="Q1488" s="780"/>
      <c r="R1488" s="780"/>
      <c r="S1488" s="610">
        <f t="shared" si="846"/>
        <v>0</v>
      </c>
      <c r="T1488" s="610"/>
      <c r="U1488" s="610"/>
      <c r="V1488" s="780"/>
      <c r="W1488" s="780"/>
      <c r="X1488" s="1387"/>
      <c r="Y1488" s="756"/>
      <c r="Z1488" s="756">
        <f t="shared" si="809"/>
        <v>0</v>
      </c>
      <c r="AA1488" s="690"/>
      <c r="AB1488" s="589"/>
    </row>
    <row r="1489" spans="1:28" ht="18.75" customHeight="1" x14ac:dyDescent="0.25">
      <c r="A1489" s="589">
        <v>1</v>
      </c>
      <c r="B1489" s="112" t="s">
        <v>419</v>
      </c>
      <c r="C1489" s="1348"/>
      <c r="D1489" s="63"/>
      <c r="E1489" s="620"/>
      <c r="F1489" s="137"/>
      <c r="G1489" s="164"/>
      <c r="H1489" s="164"/>
      <c r="I1489" s="618"/>
      <c r="J1489" s="618"/>
      <c r="K1489" s="148"/>
      <c r="L1489" s="148"/>
      <c r="M1489" s="148"/>
      <c r="N1489" s="148"/>
      <c r="O1489" s="148"/>
      <c r="P1489" s="148"/>
      <c r="Q1489" s="610"/>
      <c r="R1489" s="610"/>
      <c r="S1489" s="610">
        <f t="shared" si="846"/>
        <v>0</v>
      </c>
      <c r="T1489" s="610"/>
      <c r="U1489" s="610"/>
      <c r="V1489" s="610"/>
      <c r="W1489" s="610"/>
      <c r="X1489" s="1387">
        <f>X1490+X1491+X1496</f>
        <v>0</v>
      </c>
      <c r="Y1489" s="756">
        <f t="shared" ref="Y1489" si="849">Y1490+Y1491+Y1496</f>
        <v>0</v>
      </c>
      <c r="Z1489" s="756">
        <f t="shared" si="809"/>
        <v>0</v>
      </c>
      <c r="AA1489" s="690"/>
      <c r="AB1489" s="589"/>
    </row>
    <row r="1490" spans="1:28" ht="36" customHeight="1" x14ac:dyDescent="0.25">
      <c r="A1490" s="589">
        <v>1</v>
      </c>
      <c r="B1490" s="101" t="s">
        <v>395</v>
      </c>
      <c r="C1490" s="1348"/>
      <c r="D1490" s="63"/>
      <c r="E1490" s="620"/>
      <c r="F1490" s="137">
        <f t="shared" si="839"/>
        <v>0</v>
      </c>
      <c r="G1490" s="164"/>
      <c r="H1490" s="164" t="e">
        <f>G1490/F1490*100</f>
        <v>#DIV/0!</v>
      </c>
      <c r="I1490" s="618"/>
      <c r="J1490" s="618"/>
      <c r="K1490" s="148"/>
      <c r="L1490" s="148"/>
      <c r="M1490" s="148"/>
      <c r="N1490" s="148"/>
      <c r="O1490" s="148"/>
      <c r="P1490" s="148"/>
      <c r="Q1490" s="610"/>
      <c r="R1490" s="610"/>
      <c r="S1490" s="610">
        <f t="shared" si="846"/>
        <v>0</v>
      </c>
      <c r="T1490" s="610"/>
      <c r="U1490" s="610"/>
      <c r="V1490" s="610"/>
      <c r="W1490" s="610"/>
      <c r="X1490" s="1387"/>
      <c r="Y1490" s="756"/>
      <c r="Z1490" s="756">
        <f t="shared" si="809"/>
        <v>0</v>
      </c>
      <c r="AA1490" s="690"/>
      <c r="AB1490" s="589"/>
    </row>
    <row r="1491" spans="1:28" ht="39.75" customHeight="1" x14ac:dyDescent="0.25">
      <c r="A1491" s="589">
        <v>1</v>
      </c>
      <c r="B1491" s="6" t="s">
        <v>256</v>
      </c>
      <c r="C1491" s="1348"/>
      <c r="D1491" s="63"/>
      <c r="E1491" s="620"/>
      <c r="F1491" s="137"/>
      <c r="G1491" s="164"/>
      <c r="H1491" s="164"/>
      <c r="I1491" s="618"/>
      <c r="J1491" s="618"/>
      <c r="K1491" s="148"/>
      <c r="L1491" s="148"/>
      <c r="M1491" s="148"/>
      <c r="N1491" s="148"/>
      <c r="O1491" s="148"/>
      <c r="P1491" s="148"/>
      <c r="Q1491" s="610"/>
      <c r="R1491" s="610"/>
      <c r="S1491" s="610">
        <f t="shared" si="846"/>
        <v>0</v>
      </c>
      <c r="T1491" s="610"/>
      <c r="U1491" s="610"/>
      <c r="V1491" s="610"/>
      <c r="W1491" s="610"/>
      <c r="X1491" s="1387"/>
      <c r="Y1491" s="756"/>
      <c r="Z1491" s="756">
        <f t="shared" si="809"/>
        <v>0</v>
      </c>
      <c r="AA1491" s="690"/>
      <c r="AB1491" s="589"/>
    </row>
    <row r="1492" spans="1:28" ht="67.5" customHeight="1" x14ac:dyDescent="0.25">
      <c r="A1492" s="589">
        <v>1</v>
      </c>
      <c r="B1492" s="101" t="s">
        <v>426</v>
      </c>
      <c r="C1492" s="1348"/>
      <c r="D1492" s="63"/>
      <c r="E1492" s="620"/>
      <c r="F1492" s="137">
        <f t="shared" si="839"/>
        <v>0</v>
      </c>
      <c r="G1492" s="164"/>
      <c r="H1492" s="164"/>
      <c r="I1492" s="618"/>
      <c r="J1492" s="618"/>
      <c r="K1492" s="148"/>
      <c r="L1492" s="148"/>
      <c r="M1492" s="148"/>
      <c r="N1492" s="148"/>
      <c r="O1492" s="148"/>
      <c r="P1492" s="148"/>
      <c r="Q1492" s="610"/>
      <c r="R1492" s="610"/>
      <c r="S1492" s="610">
        <f t="shared" si="846"/>
        <v>0</v>
      </c>
      <c r="T1492" s="610"/>
      <c r="U1492" s="610"/>
      <c r="V1492" s="610"/>
      <c r="W1492" s="610"/>
      <c r="X1492" s="1387"/>
      <c r="Y1492" s="756"/>
      <c r="Z1492" s="756">
        <f t="shared" si="809"/>
        <v>0</v>
      </c>
      <c r="AA1492" s="690"/>
      <c r="AB1492" s="589"/>
    </row>
    <row r="1493" spans="1:28" ht="34.5" customHeight="1" x14ac:dyDescent="0.25">
      <c r="A1493" s="589">
        <v>1</v>
      </c>
      <c r="B1493" s="139" t="s">
        <v>299</v>
      </c>
      <c r="C1493" s="1348"/>
      <c r="D1493" s="63"/>
      <c r="E1493" s="620">
        <f>E1494+E1495</f>
        <v>0</v>
      </c>
      <c r="F1493" s="137">
        <f t="shared" si="839"/>
        <v>0</v>
      </c>
      <c r="G1493" s="164"/>
      <c r="H1493" s="164" t="e">
        <f>G1493/F1493*100</f>
        <v>#DIV/0!</v>
      </c>
      <c r="I1493" s="618"/>
      <c r="J1493" s="618"/>
      <c r="K1493" s="148"/>
      <c r="L1493" s="148"/>
      <c r="M1493" s="148"/>
      <c r="N1493" s="148"/>
      <c r="O1493" s="148"/>
      <c r="P1493" s="148"/>
      <c r="Q1493" s="610"/>
      <c r="R1493" s="610">
        <f t="shared" ref="R1493" si="850">Q1493/12*$B$4</f>
        <v>0</v>
      </c>
      <c r="S1493" s="610">
        <f t="shared" si="846"/>
        <v>0</v>
      </c>
      <c r="T1493" s="610"/>
      <c r="U1493" s="610">
        <f>S1493-R1493</f>
        <v>0</v>
      </c>
      <c r="V1493" s="610"/>
      <c r="W1493" s="610"/>
      <c r="X1493" s="1387"/>
      <c r="Y1493" s="756"/>
      <c r="Z1493" s="756">
        <f t="shared" si="809"/>
        <v>0</v>
      </c>
      <c r="AA1493" s="690"/>
      <c r="AB1493" s="589"/>
    </row>
    <row r="1494" spans="1:28" ht="40.5" customHeight="1" x14ac:dyDescent="0.25">
      <c r="A1494" s="589">
        <v>1</v>
      </c>
      <c r="B1494" s="55" t="s">
        <v>407</v>
      </c>
      <c r="C1494" s="1348"/>
      <c r="D1494" s="63"/>
      <c r="E1494" s="620"/>
      <c r="F1494" s="137">
        <f t="shared" si="839"/>
        <v>0</v>
      </c>
      <c r="G1494" s="164"/>
      <c r="H1494" s="164"/>
      <c r="I1494" s="618"/>
      <c r="J1494" s="618"/>
      <c r="K1494" s="148"/>
      <c r="L1494" s="148"/>
      <c r="M1494" s="148"/>
      <c r="N1494" s="148"/>
      <c r="O1494" s="148"/>
      <c r="P1494" s="148"/>
      <c r="Q1494" s="610"/>
      <c r="R1494" s="610"/>
      <c r="S1494" s="610">
        <f t="shared" si="846"/>
        <v>0</v>
      </c>
      <c r="T1494" s="610"/>
      <c r="U1494" s="610"/>
      <c r="V1494" s="610"/>
      <c r="W1494" s="610"/>
      <c r="X1494" s="1387"/>
      <c r="Y1494" s="756"/>
      <c r="Z1494" s="756">
        <f t="shared" si="809"/>
        <v>0</v>
      </c>
      <c r="AA1494" s="690"/>
      <c r="AB1494" s="589"/>
    </row>
    <row r="1495" spans="1:28" ht="33.75" customHeight="1" x14ac:dyDescent="0.25">
      <c r="A1495" s="589">
        <v>1</v>
      </c>
      <c r="B1495" s="55" t="s">
        <v>400</v>
      </c>
      <c r="C1495" s="1348"/>
      <c r="D1495" s="63"/>
      <c r="E1495" s="620"/>
      <c r="F1495" s="137">
        <f t="shared" si="839"/>
        <v>0</v>
      </c>
      <c r="G1495" s="164"/>
      <c r="H1495" s="164" t="e">
        <f>G1495/F1495*100</f>
        <v>#DIV/0!</v>
      </c>
      <c r="I1495" s="618"/>
      <c r="J1495" s="618"/>
      <c r="K1495" s="148"/>
      <c r="L1495" s="148"/>
      <c r="M1495" s="148"/>
      <c r="N1495" s="148"/>
      <c r="O1495" s="148"/>
      <c r="P1495" s="148"/>
      <c r="Q1495" s="610"/>
      <c r="R1495" s="610"/>
      <c r="S1495" s="610">
        <f t="shared" si="846"/>
        <v>0</v>
      </c>
      <c r="T1495" s="610"/>
      <c r="U1495" s="610"/>
      <c r="V1495" s="610"/>
      <c r="W1495" s="610"/>
      <c r="X1495" s="1387"/>
      <c r="Y1495" s="756"/>
      <c r="Z1495" s="756">
        <f t="shared" si="809"/>
        <v>0</v>
      </c>
      <c r="AA1495" s="690"/>
      <c r="AB1495" s="589"/>
    </row>
    <row r="1496" spans="1:28" ht="33.75" customHeight="1" x14ac:dyDescent="0.25">
      <c r="A1496" s="589">
        <v>1</v>
      </c>
      <c r="B1496" s="104" t="s">
        <v>401</v>
      </c>
      <c r="C1496" s="1348"/>
      <c r="D1496" s="63"/>
      <c r="E1496" s="764">
        <f>E1477+E1453</f>
        <v>0</v>
      </c>
      <c r="F1496" s="614">
        <f t="shared" si="839"/>
        <v>0</v>
      </c>
      <c r="G1496" s="164">
        <f>SUM(G1497:G1499)</f>
        <v>0</v>
      </c>
      <c r="H1496" s="164" t="e">
        <f>G1496/F1496*100</f>
        <v>#DIV/0!</v>
      </c>
      <c r="I1496" s="618"/>
      <c r="J1496" s="618"/>
      <c r="K1496" s="148"/>
      <c r="L1496" s="148"/>
      <c r="M1496" s="148"/>
      <c r="N1496" s="148"/>
      <c r="O1496" s="148"/>
      <c r="P1496" s="148"/>
      <c r="Q1496" s="610"/>
      <c r="R1496" s="610"/>
      <c r="S1496" s="610">
        <f t="shared" si="846"/>
        <v>0</v>
      </c>
      <c r="T1496" s="610"/>
      <c r="U1496" s="610"/>
      <c r="V1496" s="610"/>
      <c r="W1496" s="610"/>
      <c r="X1496" s="1387">
        <f>X1498*4.7647</f>
        <v>0</v>
      </c>
      <c r="Y1496" s="756">
        <f>Y1498</f>
        <v>0</v>
      </c>
      <c r="Z1496" s="756">
        <f t="shared" si="809"/>
        <v>0</v>
      </c>
      <c r="AA1496" s="690"/>
    </row>
    <row r="1497" spans="1:28" ht="45" customHeight="1" x14ac:dyDescent="0.25">
      <c r="A1497" s="589">
        <v>1</v>
      </c>
      <c r="B1497" s="104" t="s">
        <v>446</v>
      </c>
      <c r="C1497" s="1348"/>
      <c r="D1497" s="63"/>
      <c r="E1497" s="764">
        <f>E1467</f>
        <v>0</v>
      </c>
      <c r="F1497" s="614">
        <f t="shared" si="839"/>
        <v>0</v>
      </c>
      <c r="G1497" s="164"/>
      <c r="H1497" s="164" t="e">
        <f>G1497/F1497*100</f>
        <v>#DIV/0!</v>
      </c>
      <c r="I1497" s="618"/>
      <c r="J1497" s="618"/>
      <c r="K1497" s="148"/>
      <c r="L1497" s="148"/>
      <c r="M1497" s="148"/>
      <c r="N1497" s="148"/>
      <c r="O1497" s="148"/>
      <c r="P1497" s="148"/>
      <c r="Q1497" s="610"/>
      <c r="R1497" s="610"/>
      <c r="S1497" s="610">
        <f t="shared" si="846"/>
        <v>0</v>
      </c>
      <c r="T1497" s="610"/>
      <c r="U1497" s="610"/>
      <c r="V1497" s="610"/>
      <c r="W1497" s="610"/>
      <c r="X1497" s="1387"/>
      <c r="Y1497" s="756"/>
      <c r="Z1497" s="756">
        <f t="shared" si="809"/>
        <v>0</v>
      </c>
      <c r="AA1497" s="690"/>
    </row>
    <row r="1498" spans="1:28" ht="26.25" customHeight="1" x14ac:dyDescent="0.25">
      <c r="A1498" s="589">
        <v>1</v>
      </c>
      <c r="B1498" s="104" t="s">
        <v>402</v>
      </c>
      <c r="C1498" s="1348"/>
      <c r="D1498" s="63"/>
      <c r="E1498" s="764">
        <f>E1486+E1461</f>
        <v>0</v>
      </c>
      <c r="F1498" s="614">
        <f t="shared" si="839"/>
        <v>0</v>
      </c>
      <c r="G1498" s="164"/>
      <c r="H1498" s="164" t="e">
        <f>G1498/F1498*100</f>
        <v>#DIV/0!</v>
      </c>
      <c r="I1498" s="618"/>
      <c r="J1498" s="618"/>
      <c r="K1498" s="148"/>
      <c r="L1498" s="148"/>
      <c r="M1498" s="148"/>
      <c r="N1498" s="148"/>
      <c r="O1498" s="148"/>
      <c r="P1498" s="148"/>
      <c r="Q1498" s="610"/>
      <c r="R1498" s="610"/>
      <c r="S1498" s="610">
        <f t="shared" si="846"/>
        <v>0</v>
      </c>
      <c r="T1498" s="610"/>
      <c r="U1498" s="610"/>
      <c r="V1498" s="610"/>
      <c r="W1498" s="610"/>
      <c r="X1498" s="1387"/>
      <c r="Y1498" s="756"/>
      <c r="Z1498" s="756">
        <f t="shared" si="809"/>
        <v>0</v>
      </c>
      <c r="AA1498" s="690"/>
    </row>
    <row r="1499" spans="1:28" ht="32.25" customHeight="1" x14ac:dyDescent="0.25">
      <c r="A1499" s="589">
        <v>1</v>
      </c>
      <c r="B1499" s="104" t="s">
        <v>403</v>
      </c>
      <c r="C1499" s="1348"/>
      <c r="D1499" s="63"/>
      <c r="E1499" s="764">
        <f>E1490</f>
        <v>0</v>
      </c>
      <c r="F1499" s="614">
        <f t="shared" si="839"/>
        <v>0</v>
      </c>
      <c r="G1499" s="164"/>
      <c r="H1499" s="164" t="e">
        <f>G1499/F1499*100</f>
        <v>#DIV/0!</v>
      </c>
      <c r="I1499" s="618"/>
      <c r="J1499" s="618"/>
      <c r="K1499" s="148"/>
      <c r="L1499" s="148"/>
      <c r="M1499" s="148"/>
      <c r="N1499" s="148"/>
      <c r="O1499" s="148"/>
      <c r="P1499" s="148"/>
      <c r="Q1499" s="610"/>
      <c r="R1499" s="610">
        <f t="shared" ref="R1499:R1500" si="851">Q1499/12*$B$4</f>
        <v>0</v>
      </c>
      <c r="S1499" s="610">
        <f t="shared" si="846"/>
        <v>0</v>
      </c>
      <c r="T1499" s="610"/>
      <c r="U1499" s="610">
        <f>S1499-R1499</f>
        <v>0</v>
      </c>
      <c r="V1499" s="610"/>
      <c r="W1499" s="610"/>
      <c r="X1499" s="1387"/>
      <c r="Y1499" s="756"/>
      <c r="Z1499" s="756">
        <f t="shared" si="809"/>
        <v>0</v>
      </c>
      <c r="AA1499" s="690"/>
    </row>
    <row r="1500" spans="1:28" ht="32.25" customHeight="1" x14ac:dyDescent="0.25">
      <c r="A1500" s="589">
        <v>1</v>
      </c>
      <c r="B1500" s="105" t="s">
        <v>141</v>
      </c>
      <c r="C1500" s="1348"/>
      <c r="D1500" s="63"/>
      <c r="E1500" s="764">
        <v>66</v>
      </c>
      <c r="F1500" s="614">
        <f t="shared" si="839"/>
        <v>6</v>
      </c>
      <c r="G1500" s="137"/>
      <c r="H1500" s="137"/>
      <c r="I1500" s="618"/>
      <c r="J1500" s="618"/>
      <c r="K1500" s="148"/>
      <c r="L1500" s="148"/>
      <c r="M1500" s="148"/>
      <c r="N1500" s="148"/>
      <c r="O1500" s="148"/>
      <c r="P1500" s="148"/>
      <c r="Q1500" s="610">
        <v>41.045999999999999</v>
      </c>
      <c r="R1500" s="610">
        <f t="shared" si="851"/>
        <v>3.4205000000000001</v>
      </c>
      <c r="S1500" s="610">
        <f t="shared" ref="S1500:W1500" si="852">S1499+S1493+S1467+S1452</f>
        <v>0</v>
      </c>
      <c r="T1500" s="610">
        <f t="shared" si="852"/>
        <v>0</v>
      </c>
      <c r="U1500" s="610">
        <f t="shared" si="852"/>
        <v>0</v>
      </c>
      <c r="V1500" s="610">
        <f t="shared" si="852"/>
        <v>0</v>
      </c>
      <c r="W1500" s="610">
        <f t="shared" si="852"/>
        <v>0</v>
      </c>
      <c r="X1500" s="1387"/>
      <c r="Y1500" s="756"/>
      <c r="Z1500" s="756">
        <f t="shared" si="809"/>
        <v>0</v>
      </c>
      <c r="AA1500" s="690"/>
    </row>
    <row r="1501" spans="1:28" ht="15" customHeight="1" x14ac:dyDescent="0.25">
      <c r="A1501" s="589">
        <v>1</v>
      </c>
      <c r="B1501" s="1380" t="s">
        <v>29</v>
      </c>
      <c r="C1501" s="1381"/>
      <c r="D1501" s="1543"/>
      <c r="E1501" s="1089"/>
      <c r="F1501" s="158"/>
      <c r="G1501" s="158"/>
      <c r="H1501" s="158"/>
      <c r="I1501" s="1992"/>
      <c r="J1501" s="1992"/>
      <c r="K1501" s="157"/>
      <c r="L1501" s="157"/>
      <c r="M1501" s="157"/>
      <c r="N1501" s="157"/>
      <c r="O1501" s="157"/>
      <c r="P1501" s="157"/>
      <c r="Q1501" s="780"/>
      <c r="R1501" s="780"/>
      <c r="S1501" s="780">
        <f t="shared" si="846"/>
        <v>0</v>
      </c>
      <c r="T1501" s="780"/>
      <c r="U1501" s="780"/>
      <c r="V1501" s="780"/>
      <c r="W1501" s="780"/>
      <c r="X1501" s="1442"/>
      <c r="Y1501" s="1402"/>
      <c r="Z1501" s="1402">
        <f t="shared" si="809"/>
        <v>0</v>
      </c>
      <c r="AA1501" s="690"/>
    </row>
    <row r="1502" spans="1:28" ht="15" customHeight="1" x14ac:dyDescent="0.25">
      <c r="A1502" s="589">
        <v>1</v>
      </c>
      <c r="B1502" s="11" t="s">
        <v>128</v>
      </c>
      <c r="C1502" s="93"/>
      <c r="D1502" s="11"/>
      <c r="E1502" s="741"/>
      <c r="F1502" s="8"/>
      <c r="G1502" s="8"/>
      <c r="H1502" s="8"/>
      <c r="I1502" s="618"/>
      <c r="J1502" s="618"/>
      <c r="K1502" s="167"/>
      <c r="L1502" s="167"/>
      <c r="M1502" s="167"/>
      <c r="N1502" s="167"/>
      <c r="O1502" s="167"/>
      <c r="P1502" s="167"/>
      <c r="Q1502" s="610"/>
      <c r="R1502" s="610"/>
      <c r="S1502" s="610">
        <f t="shared" si="846"/>
        <v>0</v>
      </c>
      <c r="T1502" s="610"/>
      <c r="U1502" s="610"/>
      <c r="V1502" s="610"/>
      <c r="W1502" s="610"/>
      <c r="X1502" s="1387"/>
      <c r="Y1502" s="756"/>
      <c r="Z1502" s="756">
        <f t="shared" si="809"/>
        <v>0</v>
      </c>
      <c r="AA1502" s="690"/>
    </row>
    <row r="1503" spans="1:28" s="640" customFormat="1" ht="15" customHeight="1" x14ac:dyDescent="0.25">
      <c r="A1503" s="589">
        <v>1</v>
      </c>
      <c r="B1503" s="9" t="s">
        <v>47</v>
      </c>
      <c r="C1503" s="1339"/>
      <c r="D1503" s="15">
        <v>240</v>
      </c>
      <c r="E1503" s="741"/>
      <c r="F1503" s="137">
        <f>ROUND(E1503/12*$B$4,0)</f>
        <v>0</v>
      </c>
      <c r="G1503" s="137"/>
      <c r="H1503" s="137" t="e">
        <f>G1503/F1503*100</f>
        <v>#DIV/0!</v>
      </c>
      <c r="I1503" s="868">
        <v>8</v>
      </c>
      <c r="J1503" s="45" t="e">
        <f>M1503/G1503</f>
        <v>#DIV/0!</v>
      </c>
      <c r="K1503" s="117">
        <f>ROUND(E1503*I1503,0)</f>
        <v>0</v>
      </c>
      <c r="L1503" s="117">
        <f t="shared" ref="L1503" si="853">ROUND(K1503/12*$B$4,0)</f>
        <v>0</v>
      </c>
      <c r="M1503" s="117"/>
      <c r="N1503" s="117" t="e">
        <f>M1503/L1503*100</f>
        <v>#DIV/0!</v>
      </c>
      <c r="O1503" s="117">
        <f>ROUND(K1503/D1503,0)</f>
        <v>0</v>
      </c>
      <c r="P1503" s="117" t="e">
        <f>M1503/$B$4*12/O1503</f>
        <v>#DIV/0!</v>
      </c>
      <c r="Q1503" s="610"/>
      <c r="R1503" s="610"/>
      <c r="S1503" s="610">
        <f t="shared" si="846"/>
        <v>0</v>
      </c>
      <c r="T1503" s="610"/>
      <c r="U1503" s="610">
        <f>S1503-R1503</f>
        <v>0</v>
      </c>
      <c r="V1503" s="610"/>
      <c r="W1503" s="610"/>
      <c r="X1503" s="1387"/>
      <c r="Y1503" s="756"/>
      <c r="Z1503" s="756">
        <f t="shared" si="809"/>
        <v>0</v>
      </c>
      <c r="AA1503" s="690"/>
      <c r="AB1503" s="690"/>
    </row>
    <row r="1504" spans="1:28" ht="29.25" customHeight="1" x14ac:dyDescent="0.25">
      <c r="A1504" s="589">
        <v>1</v>
      </c>
      <c r="B1504" s="2046" t="s">
        <v>201</v>
      </c>
      <c r="C1504" s="1655"/>
      <c r="D1504" s="970"/>
      <c r="E1504" s="1026">
        <f t="shared" ref="E1504:E1505" si="854">SUM(E1503)</f>
        <v>0</v>
      </c>
      <c r="F1504" s="195">
        <f t="shared" ref="F1504:G1505" si="855">SUM(F1503)</f>
        <v>0</v>
      </c>
      <c r="G1504" s="195">
        <f t="shared" si="855"/>
        <v>0</v>
      </c>
      <c r="H1504" s="1456" t="e">
        <f>G1504/F1504*100</f>
        <v>#DIV/0!</v>
      </c>
      <c r="I1504" s="1034">
        <f>IF(E1504=0,0,K1504/E1504)</f>
        <v>0</v>
      </c>
      <c r="J1504" s="1538" t="e">
        <f>M1504/G1504</f>
        <v>#DIV/0!</v>
      </c>
      <c r="K1504" s="1587">
        <f t="shared" ref="K1504:M1505" si="856">SUM(K1503)</f>
        <v>0</v>
      </c>
      <c r="L1504" s="1587">
        <f t="shared" si="856"/>
        <v>0</v>
      </c>
      <c r="M1504" s="1587">
        <f t="shared" si="856"/>
        <v>0</v>
      </c>
      <c r="N1504" s="1587" t="e">
        <f>M1504/L1504*100</f>
        <v>#DIV/0!</v>
      </c>
      <c r="O1504" s="1587">
        <f>SUM(O1503)</f>
        <v>0</v>
      </c>
      <c r="P1504" s="644" t="e">
        <f>M1504/$B$4*12/O1504</f>
        <v>#DIV/0!</v>
      </c>
      <c r="Q1504" s="718"/>
      <c r="R1504" s="718"/>
      <c r="S1504" s="718">
        <f t="shared" si="846"/>
        <v>0</v>
      </c>
      <c r="T1504" s="718"/>
      <c r="U1504" s="718"/>
      <c r="V1504" s="718"/>
      <c r="W1504" s="718"/>
      <c r="X1504" s="1514"/>
      <c r="Y1504" s="1328"/>
      <c r="Z1504" s="1328">
        <f t="shared" si="809"/>
        <v>0</v>
      </c>
      <c r="AA1504" s="690"/>
    </row>
    <row r="1505" spans="1:27" ht="15" customHeight="1" thickBot="1" x14ac:dyDescent="0.3">
      <c r="A1505" s="589">
        <v>1</v>
      </c>
      <c r="B1505" s="1397" t="s">
        <v>276</v>
      </c>
      <c r="C1505" s="1397"/>
      <c r="D1505" s="1397"/>
      <c r="E1505" s="1423">
        <f t="shared" si="854"/>
        <v>0</v>
      </c>
      <c r="F1505" s="1945">
        <f t="shared" si="855"/>
        <v>0</v>
      </c>
      <c r="G1505" s="1945">
        <f t="shared" si="855"/>
        <v>0</v>
      </c>
      <c r="H1505" s="1945" t="e">
        <f>G1505/F1505*100</f>
        <v>#DIV/0!</v>
      </c>
      <c r="I1505" s="2007">
        <f>IF(E1505=0,0,K1505/E1505)</f>
        <v>0</v>
      </c>
      <c r="J1505" s="2057" t="e">
        <f>SUM(J1504)</f>
        <v>#DIV/0!</v>
      </c>
      <c r="K1505" s="1945">
        <f t="shared" si="856"/>
        <v>0</v>
      </c>
      <c r="L1505" s="1945">
        <f t="shared" si="856"/>
        <v>0</v>
      </c>
      <c r="M1505" s="1945">
        <f t="shared" si="856"/>
        <v>0</v>
      </c>
      <c r="N1505" s="1309" t="e">
        <f>M1505/L1505*100</f>
        <v>#DIV/0!</v>
      </c>
      <c r="O1505" s="1610">
        <f>SUM(O1503)</f>
        <v>0</v>
      </c>
      <c r="P1505" s="1309" t="e">
        <f>M1505/$B$4*12/O1505</f>
        <v>#DIV/0!</v>
      </c>
      <c r="Q1505" s="1335"/>
      <c r="R1505" s="873">
        <f t="shared" ref="R1505" si="857">Q1505/12*$B$4</f>
        <v>0</v>
      </c>
      <c r="S1505" s="1335">
        <f t="shared" si="846"/>
        <v>0</v>
      </c>
      <c r="T1505" s="1335"/>
      <c r="U1505" s="1335">
        <f>S1505-R1505</f>
        <v>0</v>
      </c>
      <c r="V1505" s="1335"/>
      <c r="W1505" s="1335"/>
      <c r="X1505" s="1401"/>
      <c r="Y1505" s="1349"/>
      <c r="Z1505" s="1349">
        <f t="shared" si="809"/>
        <v>0</v>
      </c>
      <c r="AA1505" s="690"/>
    </row>
    <row r="1506" spans="1:27" ht="15" customHeight="1" thickBot="1" x14ac:dyDescent="0.3">
      <c r="A1506" s="589">
        <v>1</v>
      </c>
      <c r="B1506" s="1191" t="s">
        <v>458</v>
      </c>
      <c r="C1506" s="1191"/>
      <c r="D1506" s="1191"/>
      <c r="E1506" s="1428"/>
      <c r="F1506" s="171"/>
      <c r="G1506" s="171"/>
      <c r="H1506" s="171"/>
      <c r="I1506" s="1844"/>
      <c r="J1506" s="1844"/>
      <c r="K1506" s="939"/>
      <c r="L1506" s="939"/>
      <c r="M1506" s="939"/>
      <c r="N1506" s="939"/>
      <c r="O1506" s="939"/>
      <c r="P1506" s="939"/>
      <c r="Q1506" s="1195">
        <f>Q1505+Q1500</f>
        <v>41.045999999999999</v>
      </c>
      <c r="R1506" s="1195">
        <f t="shared" ref="R1506" si="858">R1505+R1500</f>
        <v>3.4205000000000001</v>
      </c>
      <c r="S1506" s="1195">
        <f t="shared" ref="S1506:W1506" si="859">S1505+S1500</f>
        <v>0</v>
      </c>
      <c r="T1506" s="1195">
        <f t="shared" si="859"/>
        <v>0</v>
      </c>
      <c r="U1506" s="1195">
        <f t="shared" si="859"/>
        <v>0</v>
      </c>
      <c r="V1506" s="1195">
        <f t="shared" si="859"/>
        <v>0</v>
      </c>
      <c r="W1506" s="1195">
        <f t="shared" si="859"/>
        <v>0</v>
      </c>
      <c r="X1506" s="1473" t="e">
        <f>SUM(#REF!,X1505)</f>
        <v>#REF!</v>
      </c>
      <c r="Y1506" s="1337" t="e">
        <f>SUM(#REF!,Y1505)</f>
        <v>#REF!</v>
      </c>
      <c r="Z1506" s="1337" t="e">
        <f t="shared" si="809"/>
        <v>#REF!</v>
      </c>
      <c r="AA1506" s="690"/>
    </row>
    <row r="1507" spans="1:27" ht="21" customHeight="1" x14ac:dyDescent="0.25">
      <c r="A1507" s="589">
        <v>1</v>
      </c>
      <c r="B1507" s="1228"/>
      <c r="C1507" s="2033"/>
      <c r="D1507" s="1228"/>
      <c r="E1507" s="1089"/>
      <c r="F1507" s="158"/>
      <c r="G1507" s="158"/>
      <c r="H1507" s="158"/>
      <c r="I1507" s="1992"/>
      <c r="J1507" s="1992"/>
      <c r="K1507" s="157"/>
      <c r="L1507" s="157"/>
      <c r="M1507" s="157"/>
      <c r="N1507" s="157"/>
      <c r="O1507" s="157"/>
      <c r="P1507" s="157"/>
      <c r="Q1507" s="780"/>
      <c r="R1507" s="780"/>
      <c r="S1507" s="780">
        <f t="shared" si="846"/>
        <v>0</v>
      </c>
      <c r="T1507" s="780"/>
      <c r="U1507" s="780"/>
      <c r="V1507" s="780"/>
      <c r="W1507" s="780"/>
      <c r="X1507" s="1442"/>
      <c r="Y1507" s="1402"/>
      <c r="Z1507" s="1402">
        <f t="shared" si="809"/>
        <v>0</v>
      </c>
      <c r="AA1507" s="690"/>
    </row>
    <row r="1508" spans="1:27" ht="44.25" customHeight="1" x14ac:dyDescent="0.25">
      <c r="A1508" s="589">
        <v>1</v>
      </c>
      <c r="B1508" s="1505" t="s">
        <v>225</v>
      </c>
      <c r="C1508" s="1505"/>
      <c r="D1508" s="348"/>
      <c r="E1508" s="741"/>
      <c r="F1508" s="8"/>
      <c r="G1508" s="8"/>
      <c r="H1508" s="8"/>
      <c r="I1508" s="618"/>
      <c r="J1508" s="618"/>
      <c r="K1508" s="167"/>
      <c r="L1508" s="167"/>
      <c r="M1508" s="167"/>
      <c r="N1508" s="167"/>
      <c r="O1508" s="167"/>
      <c r="P1508" s="167"/>
      <c r="Q1508" s="610"/>
      <c r="R1508" s="610"/>
      <c r="S1508" s="610">
        <f t="shared" si="846"/>
        <v>0</v>
      </c>
      <c r="T1508" s="610"/>
      <c r="U1508" s="610"/>
      <c r="V1508" s="610"/>
      <c r="W1508" s="610"/>
      <c r="X1508" s="1387"/>
      <c r="Y1508" s="756"/>
      <c r="Z1508" s="756">
        <f t="shared" si="809"/>
        <v>0</v>
      </c>
      <c r="AA1508" s="690"/>
    </row>
    <row r="1509" spans="1:27" ht="15" customHeight="1" x14ac:dyDescent="0.25">
      <c r="A1509" s="589">
        <v>1</v>
      </c>
      <c r="B1509" s="123" t="s">
        <v>262</v>
      </c>
      <c r="C1509" s="1405"/>
      <c r="D1509" s="100"/>
      <c r="E1509" s="768"/>
      <c r="F1509" s="167"/>
      <c r="G1509" s="167"/>
      <c r="H1509" s="167"/>
      <c r="I1509" s="618"/>
      <c r="J1509" s="618"/>
      <c r="K1509" s="167"/>
      <c r="L1509" s="167"/>
      <c r="M1509" s="167"/>
      <c r="N1509" s="167"/>
      <c r="O1509" s="167"/>
      <c r="P1509" s="167"/>
      <c r="Q1509" s="610"/>
      <c r="R1509" s="610">
        <f t="shared" ref="R1509" si="860">Q1509/12*$B$4</f>
        <v>0</v>
      </c>
      <c r="S1509" s="610">
        <f t="shared" ref="S1509" si="861">W1509-V1509-T1509</f>
        <v>0</v>
      </c>
      <c r="T1509" s="610"/>
      <c r="U1509" s="610">
        <f>S1509-R1509</f>
        <v>0</v>
      </c>
      <c r="V1509" s="610"/>
      <c r="W1509" s="610"/>
      <c r="X1509" s="1387"/>
      <c r="Y1509" s="756"/>
      <c r="Z1509" s="756">
        <f t="shared" si="809"/>
        <v>0</v>
      </c>
      <c r="AA1509" s="690"/>
    </row>
    <row r="1510" spans="1:27" ht="15" customHeight="1" x14ac:dyDescent="0.25">
      <c r="A1510" s="589">
        <v>1</v>
      </c>
      <c r="B1510" s="101" t="s">
        <v>427</v>
      </c>
      <c r="C1510" s="1348"/>
      <c r="D1510" s="63"/>
      <c r="E1510" s="620">
        <f>E1512+E1513+E1517</f>
        <v>0</v>
      </c>
      <c r="F1510" s="137">
        <f t="shared" ref="F1510:G1510" si="862">F1512+F1513+F1517</f>
        <v>0</v>
      </c>
      <c r="G1510" s="164">
        <f t="shared" si="862"/>
        <v>1</v>
      </c>
      <c r="H1510" s="164" t="e">
        <f>G1510/F1510*100</f>
        <v>#DIV/0!</v>
      </c>
      <c r="I1510" s="618"/>
      <c r="J1510" s="618"/>
      <c r="K1510" s="148"/>
      <c r="L1510" s="148"/>
      <c r="M1510" s="148"/>
      <c r="N1510" s="148"/>
      <c r="O1510" s="148"/>
      <c r="P1510" s="148"/>
      <c r="Q1510" s="610"/>
      <c r="R1510" s="610"/>
      <c r="S1510" s="610">
        <f t="shared" si="846"/>
        <v>0</v>
      </c>
      <c r="T1510" s="610"/>
      <c r="U1510" s="610"/>
      <c r="V1510" s="610"/>
      <c r="W1510" s="610"/>
      <c r="X1510" s="1387">
        <f>X1512+X1535+X1536+X1537</f>
        <v>0</v>
      </c>
      <c r="Y1510" s="756">
        <f>Y1512+Y1535+Y1536+Y1537</f>
        <v>0</v>
      </c>
      <c r="Z1510" s="756">
        <f t="shared" si="809"/>
        <v>0</v>
      </c>
      <c r="AA1510" s="690"/>
    </row>
    <row r="1511" spans="1:27" ht="15" customHeight="1" x14ac:dyDescent="0.25">
      <c r="A1511" s="589">
        <v>1</v>
      </c>
      <c r="B1511" s="62" t="s">
        <v>260</v>
      </c>
      <c r="C1511" s="1348"/>
      <c r="D1511" s="63"/>
      <c r="E1511" s="620"/>
      <c r="F1511" s="137"/>
      <c r="G1511" s="164"/>
      <c r="H1511" s="164"/>
      <c r="I1511" s="618"/>
      <c r="J1511" s="618"/>
      <c r="K1511" s="148"/>
      <c r="L1511" s="148"/>
      <c r="M1511" s="148"/>
      <c r="N1511" s="148"/>
      <c r="O1511" s="148"/>
      <c r="P1511" s="148"/>
      <c r="Q1511" s="610"/>
      <c r="R1511" s="610"/>
      <c r="S1511" s="610"/>
      <c r="T1511" s="610"/>
      <c r="U1511" s="610"/>
      <c r="V1511" s="610"/>
      <c r="W1511" s="610"/>
      <c r="X1511" s="1387"/>
      <c r="Y1511" s="756"/>
      <c r="Z1511" s="756">
        <f t="shared" si="809"/>
        <v>0</v>
      </c>
      <c r="AA1511" s="690"/>
    </row>
    <row r="1512" spans="1:27" ht="30.75" customHeight="1" x14ac:dyDescent="0.25">
      <c r="A1512" s="589">
        <v>1</v>
      </c>
      <c r="B1512" s="62" t="s">
        <v>261</v>
      </c>
      <c r="C1512" s="1348"/>
      <c r="D1512" s="63"/>
      <c r="E1512" s="620"/>
      <c r="F1512" s="137">
        <f>ROUND(E1512/12*$B$4,0)</f>
        <v>0</v>
      </c>
      <c r="G1512" s="164"/>
      <c r="H1512" s="164" t="e">
        <f>G1512/F1512*100</f>
        <v>#DIV/0!</v>
      </c>
      <c r="I1512" s="618"/>
      <c r="J1512" s="618"/>
      <c r="K1512" s="148"/>
      <c r="L1512" s="148"/>
      <c r="M1512" s="148"/>
      <c r="N1512" s="148"/>
      <c r="O1512" s="148"/>
      <c r="P1512" s="148"/>
      <c r="Q1512" s="610"/>
      <c r="R1512" s="610"/>
      <c r="S1512" s="610">
        <f t="shared" si="846"/>
        <v>0</v>
      </c>
      <c r="T1512" s="610"/>
      <c r="U1512" s="610"/>
      <c r="V1512" s="610"/>
      <c r="W1512" s="610"/>
      <c r="X1512" s="1387"/>
      <c r="Y1512" s="756"/>
      <c r="Z1512" s="756">
        <f t="shared" si="809"/>
        <v>0</v>
      </c>
      <c r="AA1512" s="690"/>
    </row>
    <row r="1513" spans="1:27" ht="30.75" customHeight="1" x14ac:dyDescent="0.25">
      <c r="A1513" s="589">
        <v>1</v>
      </c>
      <c r="B1513" s="102" t="s">
        <v>428</v>
      </c>
      <c r="C1513" s="1348"/>
      <c r="D1513" s="63"/>
      <c r="E1513" s="620">
        <f>E1514</f>
        <v>0</v>
      </c>
      <c r="F1513" s="137">
        <f t="shared" ref="F1513:G1513" si="863">F1514</f>
        <v>0</v>
      </c>
      <c r="G1513" s="164">
        <f t="shared" si="863"/>
        <v>1</v>
      </c>
      <c r="H1513" s="164" t="e">
        <f>G1513/F1513*100</f>
        <v>#DIV/0!</v>
      </c>
      <c r="I1513" s="618"/>
      <c r="J1513" s="618"/>
      <c r="K1513" s="148"/>
      <c r="L1513" s="148"/>
      <c r="M1513" s="148"/>
      <c r="N1513" s="148"/>
      <c r="O1513" s="148"/>
      <c r="P1513" s="148"/>
      <c r="Q1513" s="610"/>
      <c r="R1513" s="610"/>
      <c r="S1513" s="610"/>
      <c r="T1513" s="610"/>
      <c r="U1513" s="610"/>
      <c r="V1513" s="610"/>
      <c r="W1513" s="610"/>
      <c r="X1513" s="1387"/>
      <c r="Y1513" s="756"/>
      <c r="Z1513" s="756"/>
      <c r="AA1513" s="690"/>
    </row>
    <row r="1514" spans="1:27" ht="30.75" customHeight="1" x14ac:dyDescent="0.25">
      <c r="A1514" s="589">
        <v>1</v>
      </c>
      <c r="B1514" s="63" t="s">
        <v>429</v>
      </c>
      <c r="C1514" s="1348"/>
      <c r="D1514" s="63"/>
      <c r="E1514" s="620"/>
      <c r="F1514" s="137">
        <f>ROUND(E1514/12*$B$4,0)</f>
        <v>0</v>
      </c>
      <c r="G1514" s="164">
        <v>1</v>
      </c>
      <c r="H1514" s="164" t="e">
        <f>G1514/F1514*100</f>
        <v>#DIV/0!</v>
      </c>
      <c r="I1514" s="618"/>
      <c r="J1514" s="618"/>
      <c r="K1514" s="148"/>
      <c r="L1514" s="148"/>
      <c r="M1514" s="148"/>
      <c r="N1514" s="148"/>
      <c r="O1514" s="148"/>
      <c r="P1514" s="148"/>
      <c r="Q1514" s="610"/>
      <c r="R1514" s="610"/>
      <c r="S1514" s="610"/>
      <c r="T1514" s="610"/>
      <c r="U1514" s="610"/>
      <c r="V1514" s="610"/>
      <c r="W1514" s="610"/>
      <c r="X1514" s="1387"/>
      <c r="Y1514" s="756"/>
      <c r="Z1514" s="756"/>
      <c r="AA1514" s="690"/>
    </row>
    <row r="1515" spans="1:27" ht="30.75" customHeight="1" x14ac:dyDescent="0.25">
      <c r="A1515" s="589">
        <v>1</v>
      </c>
      <c r="B1515" s="63" t="s">
        <v>430</v>
      </c>
      <c r="C1515" s="1348"/>
      <c r="D1515" s="63"/>
      <c r="E1515" s="620"/>
      <c r="F1515" s="137"/>
      <c r="G1515" s="164"/>
      <c r="H1515" s="164"/>
      <c r="I1515" s="618"/>
      <c r="J1515" s="618"/>
      <c r="K1515" s="148"/>
      <c r="L1515" s="148"/>
      <c r="M1515" s="148"/>
      <c r="N1515" s="148"/>
      <c r="O1515" s="148"/>
      <c r="P1515" s="148"/>
      <c r="Q1515" s="610"/>
      <c r="R1515" s="610"/>
      <c r="S1515" s="610"/>
      <c r="T1515" s="610"/>
      <c r="U1515" s="610"/>
      <c r="V1515" s="610"/>
      <c r="W1515" s="610"/>
      <c r="X1515" s="1387"/>
      <c r="Y1515" s="756"/>
      <c r="Z1515" s="756"/>
      <c r="AA1515" s="690"/>
    </row>
    <row r="1516" spans="1:27" ht="30.75" customHeight="1" x14ac:dyDescent="0.25">
      <c r="A1516" s="589">
        <v>1</v>
      </c>
      <c r="B1516" s="63" t="s">
        <v>431</v>
      </c>
      <c r="C1516" s="1348"/>
      <c r="D1516" s="63"/>
      <c r="E1516" s="620"/>
      <c r="F1516" s="137"/>
      <c r="G1516" s="164"/>
      <c r="H1516" s="164"/>
      <c r="I1516" s="618"/>
      <c r="J1516" s="618"/>
      <c r="K1516" s="148"/>
      <c r="L1516" s="148"/>
      <c r="M1516" s="148"/>
      <c r="N1516" s="148"/>
      <c r="O1516" s="148"/>
      <c r="P1516" s="148"/>
      <c r="Q1516" s="610"/>
      <c r="R1516" s="610"/>
      <c r="S1516" s="610"/>
      <c r="T1516" s="610"/>
      <c r="U1516" s="610"/>
      <c r="V1516" s="610"/>
      <c r="W1516" s="610"/>
      <c r="X1516" s="1387"/>
      <c r="Y1516" s="756"/>
      <c r="Z1516" s="756"/>
      <c r="AA1516" s="690"/>
    </row>
    <row r="1517" spans="1:27" ht="30.75" customHeight="1" x14ac:dyDescent="0.25">
      <c r="A1517" s="589">
        <v>1</v>
      </c>
      <c r="B1517" s="63" t="s">
        <v>447</v>
      </c>
      <c r="C1517" s="1348"/>
      <c r="D1517" s="63"/>
      <c r="E1517" s="620"/>
      <c r="F1517" s="137">
        <f>ROUND(E1517/12*$B$4,0)</f>
        <v>0</v>
      </c>
      <c r="G1517" s="164"/>
      <c r="H1517" s="164" t="e">
        <f>G1517/F1517*100</f>
        <v>#DIV/0!</v>
      </c>
      <c r="I1517" s="618"/>
      <c r="J1517" s="618"/>
      <c r="K1517" s="148"/>
      <c r="L1517" s="148"/>
      <c r="M1517" s="148"/>
      <c r="N1517" s="148"/>
      <c r="O1517" s="148"/>
      <c r="P1517" s="148"/>
      <c r="Q1517" s="610"/>
      <c r="R1517" s="610"/>
      <c r="S1517" s="610"/>
      <c r="T1517" s="610"/>
      <c r="U1517" s="610"/>
      <c r="V1517" s="610"/>
      <c r="W1517" s="610"/>
      <c r="X1517" s="1387"/>
      <c r="Y1517" s="756"/>
      <c r="Z1517" s="756"/>
      <c r="AA1517" s="690"/>
    </row>
    <row r="1518" spans="1:27" ht="30.75" customHeight="1" x14ac:dyDescent="0.25">
      <c r="A1518" s="589">
        <v>1</v>
      </c>
      <c r="B1518" s="48" t="s">
        <v>136</v>
      </c>
      <c r="C1518" s="1348"/>
      <c r="D1518" s="63"/>
      <c r="E1518" s="620">
        <f>E1519</f>
        <v>0</v>
      </c>
      <c r="F1518" s="137">
        <f t="shared" ref="F1518:G1518" si="864">F1519</f>
        <v>0</v>
      </c>
      <c r="G1518" s="164">
        <f t="shared" si="864"/>
        <v>4</v>
      </c>
      <c r="H1518" s="164" t="e">
        <f>G1518/F1518*100</f>
        <v>#DIV/0!</v>
      </c>
      <c r="I1518" s="618"/>
      <c r="J1518" s="618"/>
      <c r="K1518" s="148"/>
      <c r="L1518" s="148"/>
      <c r="M1518" s="148"/>
      <c r="N1518" s="148"/>
      <c r="O1518" s="148"/>
      <c r="P1518" s="148"/>
      <c r="Q1518" s="610"/>
      <c r="R1518" s="610"/>
      <c r="S1518" s="610"/>
      <c r="T1518" s="610"/>
      <c r="U1518" s="610"/>
      <c r="V1518" s="610"/>
      <c r="W1518" s="610"/>
      <c r="X1518" s="1387"/>
      <c r="Y1518" s="756"/>
      <c r="Z1518" s="756"/>
      <c r="AA1518" s="690"/>
    </row>
    <row r="1519" spans="1:27" ht="30.75" customHeight="1" x14ac:dyDescent="0.25">
      <c r="A1519" s="589">
        <v>1</v>
      </c>
      <c r="B1519" s="6" t="s">
        <v>316</v>
      </c>
      <c r="C1519" s="1348"/>
      <c r="D1519" s="63"/>
      <c r="E1519" s="620"/>
      <c r="F1519" s="137">
        <f>ROUND(E1519/12*$B$4,0)</f>
        <v>0</v>
      </c>
      <c r="G1519" s="164">
        <v>4</v>
      </c>
      <c r="H1519" s="164" t="e">
        <f>G1519/F1519*100</f>
        <v>#DIV/0!</v>
      </c>
      <c r="I1519" s="618"/>
      <c r="J1519" s="618"/>
      <c r="K1519" s="148"/>
      <c r="L1519" s="148"/>
      <c r="M1519" s="148"/>
      <c r="N1519" s="148"/>
      <c r="O1519" s="148"/>
      <c r="P1519" s="148"/>
      <c r="Q1519" s="610"/>
      <c r="R1519" s="610"/>
      <c r="S1519" s="610"/>
      <c r="T1519" s="610"/>
      <c r="U1519" s="610"/>
      <c r="V1519" s="610"/>
      <c r="W1519" s="610"/>
      <c r="X1519" s="1387"/>
      <c r="Y1519" s="756"/>
      <c r="Z1519" s="756"/>
      <c r="AA1519" s="690"/>
    </row>
    <row r="1520" spans="1:27" ht="30.75" customHeight="1" x14ac:dyDescent="0.25">
      <c r="A1520" s="589">
        <v>1</v>
      </c>
      <c r="B1520" s="6" t="s">
        <v>433</v>
      </c>
      <c r="C1520" s="1348"/>
      <c r="D1520" s="63"/>
      <c r="E1520" s="620"/>
      <c r="F1520" s="137"/>
      <c r="G1520" s="164">
        <f>G1521/9.4</f>
        <v>0</v>
      </c>
      <c r="H1520" s="164"/>
      <c r="I1520" s="618"/>
      <c r="J1520" s="618"/>
      <c r="K1520" s="148"/>
      <c r="L1520" s="148"/>
      <c r="M1520" s="148"/>
      <c r="N1520" s="148"/>
      <c r="O1520" s="148"/>
      <c r="P1520" s="148"/>
      <c r="Q1520" s="610"/>
      <c r="R1520" s="610"/>
      <c r="S1520" s="610"/>
      <c r="T1520" s="610"/>
      <c r="U1520" s="610"/>
      <c r="V1520" s="610"/>
      <c r="W1520" s="610"/>
      <c r="X1520" s="1387"/>
      <c r="Y1520" s="756"/>
      <c r="Z1520" s="756"/>
      <c r="AA1520" s="690"/>
    </row>
    <row r="1521" spans="1:27" ht="30.75" customHeight="1" x14ac:dyDescent="0.25">
      <c r="A1521" s="589">
        <v>1</v>
      </c>
      <c r="B1521" s="112" t="s">
        <v>451</v>
      </c>
      <c r="C1521" s="1348"/>
      <c r="D1521" s="63"/>
      <c r="E1521" s="620"/>
      <c r="F1521" s="137"/>
      <c r="G1521" s="164"/>
      <c r="H1521" s="164"/>
      <c r="I1521" s="618"/>
      <c r="J1521" s="618"/>
      <c r="K1521" s="148"/>
      <c r="L1521" s="148"/>
      <c r="M1521" s="148"/>
      <c r="N1521" s="148"/>
      <c r="O1521" s="148"/>
      <c r="P1521" s="148"/>
      <c r="Q1521" s="610"/>
      <c r="R1521" s="610"/>
      <c r="S1521" s="610"/>
      <c r="T1521" s="610"/>
      <c r="U1521" s="610"/>
      <c r="V1521" s="610"/>
      <c r="W1521" s="610"/>
      <c r="X1521" s="1387"/>
      <c r="Y1521" s="756"/>
      <c r="Z1521" s="756"/>
      <c r="AA1521" s="690"/>
    </row>
    <row r="1522" spans="1:27" ht="30.75" customHeight="1" x14ac:dyDescent="0.25">
      <c r="A1522" s="589">
        <v>1</v>
      </c>
      <c r="B1522" s="100" t="s">
        <v>262</v>
      </c>
      <c r="C1522" s="1348"/>
      <c r="D1522" s="63"/>
      <c r="E1522" s="620"/>
      <c r="F1522" s="137"/>
      <c r="G1522" s="164"/>
      <c r="H1522" s="164"/>
      <c r="I1522" s="618"/>
      <c r="J1522" s="618"/>
      <c r="K1522" s="148"/>
      <c r="L1522" s="148"/>
      <c r="M1522" s="148"/>
      <c r="N1522" s="148"/>
      <c r="O1522" s="148"/>
      <c r="P1522" s="148"/>
      <c r="Q1522" s="610"/>
      <c r="R1522" s="610"/>
      <c r="S1522" s="610"/>
      <c r="T1522" s="610"/>
      <c r="U1522" s="610"/>
      <c r="V1522" s="610"/>
      <c r="W1522" s="610"/>
      <c r="X1522" s="1387"/>
      <c r="Y1522" s="756"/>
      <c r="Z1522" s="756"/>
      <c r="AA1522" s="690"/>
    </row>
    <row r="1523" spans="1:27" ht="30.75" customHeight="1" x14ac:dyDescent="0.25">
      <c r="A1523" s="589">
        <v>1</v>
      </c>
      <c r="B1523" s="102" t="s">
        <v>424</v>
      </c>
      <c r="C1523" s="1348"/>
      <c r="D1523" s="63"/>
      <c r="E1523" s="620"/>
      <c r="F1523" s="137"/>
      <c r="G1523" s="164"/>
      <c r="H1523" s="164"/>
      <c r="I1523" s="618"/>
      <c r="J1523" s="618"/>
      <c r="K1523" s="148"/>
      <c r="L1523" s="148"/>
      <c r="M1523" s="148"/>
      <c r="N1523" s="148"/>
      <c r="O1523" s="148"/>
      <c r="P1523" s="148"/>
      <c r="Q1523" s="610"/>
      <c r="R1523" s="610"/>
      <c r="S1523" s="610"/>
      <c r="T1523" s="610"/>
      <c r="U1523" s="610"/>
      <c r="V1523" s="610"/>
      <c r="W1523" s="610"/>
      <c r="X1523" s="1387"/>
      <c r="Y1523" s="756"/>
      <c r="Z1523" s="756"/>
      <c r="AA1523" s="690"/>
    </row>
    <row r="1524" spans="1:27" ht="30.75" customHeight="1" x14ac:dyDescent="0.25">
      <c r="A1524" s="589">
        <v>1</v>
      </c>
      <c r="B1524" s="124" t="s">
        <v>435</v>
      </c>
      <c r="C1524" s="1348"/>
      <c r="D1524" s="63"/>
      <c r="E1524" s="620">
        <f>E1525+E1530</f>
        <v>0</v>
      </c>
      <c r="F1524" s="137">
        <f t="shared" ref="F1524:G1524" si="865">F1525+F1530</f>
        <v>0</v>
      </c>
      <c r="G1524" s="164">
        <f t="shared" si="865"/>
        <v>0</v>
      </c>
      <c r="H1524" s="164" t="e">
        <f>G1524/F1524*100</f>
        <v>#DIV/0!</v>
      </c>
      <c r="I1524" s="618"/>
      <c r="J1524" s="618"/>
      <c r="K1524" s="148"/>
      <c r="L1524" s="148"/>
      <c r="M1524" s="148"/>
      <c r="N1524" s="148"/>
      <c r="O1524" s="148"/>
      <c r="P1524" s="148"/>
      <c r="Q1524" s="610"/>
      <c r="R1524" s="610">
        <f t="shared" ref="R1524" si="866">Q1524/12*$B$4</f>
        <v>0</v>
      </c>
      <c r="S1524" s="610">
        <f t="shared" ref="S1524" si="867">W1524-V1524-T1524</f>
        <v>0</v>
      </c>
      <c r="T1524" s="610"/>
      <c r="U1524" s="610">
        <f>S1524-R1524</f>
        <v>0</v>
      </c>
      <c r="V1524" s="610"/>
      <c r="W1524" s="610"/>
      <c r="X1524" s="1387"/>
      <c r="Y1524" s="756"/>
      <c r="Z1524" s="756"/>
      <c r="AA1524" s="690"/>
    </row>
    <row r="1525" spans="1:27" ht="30.75" customHeight="1" x14ac:dyDescent="0.25">
      <c r="A1525" s="589">
        <v>1</v>
      </c>
      <c r="B1525" s="102" t="s">
        <v>436</v>
      </c>
      <c r="C1525" s="1348"/>
      <c r="D1525" s="63"/>
      <c r="E1525" s="620">
        <f>SUM(E1526:E1529)</f>
        <v>0</v>
      </c>
      <c r="F1525" s="137">
        <f t="shared" ref="F1525:G1525" si="868">SUM(F1526:F1529)</f>
        <v>0</v>
      </c>
      <c r="G1525" s="164">
        <f t="shared" si="868"/>
        <v>0</v>
      </c>
      <c r="H1525" s="164" t="e">
        <f>G1525/F1525*100</f>
        <v>#DIV/0!</v>
      </c>
      <c r="I1525" s="618"/>
      <c r="J1525" s="618"/>
      <c r="K1525" s="148"/>
      <c r="L1525" s="148"/>
      <c r="M1525" s="148"/>
      <c r="N1525" s="148"/>
      <c r="O1525" s="148"/>
      <c r="P1525" s="148"/>
      <c r="Q1525" s="610"/>
      <c r="R1525" s="610"/>
      <c r="S1525" s="610"/>
      <c r="T1525" s="610"/>
      <c r="U1525" s="610"/>
      <c r="V1525" s="610"/>
      <c r="W1525" s="610"/>
      <c r="X1525" s="1387"/>
      <c r="Y1525" s="756"/>
      <c r="Z1525" s="756"/>
      <c r="AA1525" s="690"/>
    </row>
    <row r="1526" spans="1:27" ht="30.75" customHeight="1" x14ac:dyDescent="0.25">
      <c r="A1526" s="589">
        <v>1</v>
      </c>
      <c r="B1526" s="63" t="s">
        <v>437</v>
      </c>
      <c r="C1526" s="1348"/>
      <c r="D1526" s="63"/>
      <c r="E1526" s="620"/>
      <c r="F1526" s="137">
        <f>ROUND(E1526/12*$B$4,0)</f>
        <v>0</v>
      </c>
      <c r="G1526" s="164"/>
      <c r="H1526" s="164" t="e">
        <f>G1526/F1526*100</f>
        <v>#DIV/0!</v>
      </c>
      <c r="I1526" s="618"/>
      <c r="J1526" s="618"/>
      <c r="K1526" s="148"/>
      <c r="L1526" s="148"/>
      <c r="M1526" s="148"/>
      <c r="N1526" s="148"/>
      <c r="O1526" s="148"/>
      <c r="P1526" s="148"/>
      <c r="Q1526" s="610"/>
      <c r="R1526" s="610"/>
      <c r="S1526" s="610"/>
      <c r="T1526" s="610"/>
      <c r="U1526" s="610"/>
      <c r="V1526" s="610"/>
      <c r="W1526" s="610"/>
      <c r="X1526" s="1387"/>
      <c r="Y1526" s="756"/>
      <c r="Z1526" s="756"/>
      <c r="AA1526" s="690"/>
    </row>
    <row r="1527" spans="1:27" ht="30.75" customHeight="1" x14ac:dyDescent="0.25">
      <c r="A1527" s="589">
        <v>1</v>
      </c>
      <c r="B1527" s="63" t="s">
        <v>438</v>
      </c>
      <c r="C1527" s="1348"/>
      <c r="D1527" s="63"/>
      <c r="E1527" s="620"/>
      <c r="F1527" s="137"/>
      <c r="G1527" s="164"/>
      <c r="H1527" s="164"/>
      <c r="I1527" s="618"/>
      <c r="J1527" s="618"/>
      <c r="K1527" s="148"/>
      <c r="L1527" s="148"/>
      <c r="M1527" s="148"/>
      <c r="N1527" s="148"/>
      <c r="O1527" s="148"/>
      <c r="P1527" s="148"/>
      <c r="Q1527" s="610"/>
      <c r="R1527" s="610"/>
      <c r="S1527" s="610"/>
      <c r="T1527" s="610"/>
      <c r="U1527" s="610"/>
      <c r="V1527" s="610"/>
      <c r="W1527" s="610"/>
      <c r="X1527" s="1387"/>
      <c r="Y1527" s="756"/>
      <c r="Z1527" s="756"/>
      <c r="AA1527" s="690"/>
    </row>
    <row r="1528" spans="1:27" ht="30.75" customHeight="1" x14ac:dyDescent="0.25">
      <c r="A1528" s="589">
        <v>1</v>
      </c>
      <c r="B1528" s="63" t="s">
        <v>439</v>
      </c>
      <c r="C1528" s="1348"/>
      <c r="D1528" s="63"/>
      <c r="E1528" s="620"/>
      <c r="F1528" s="137"/>
      <c r="G1528" s="164"/>
      <c r="H1528" s="164"/>
      <c r="I1528" s="618"/>
      <c r="J1528" s="618"/>
      <c r="K1528" s="148"/>
      <c r="L1528" s="148"/>
      <c r="M1528" s="148"/>
      <c r="N1528" s="148"/>
      <c r="O1528" s="148"/>
      <c r="P1528" s="148"/>
      <c r="Q1528" s="610"/>
      <c r="R1528" s="610"/>
      <c r="S1528" s="610"/>
      <c r="T1528" s="610"/>
      <c r="U1528" s="610"/>
      <c r="V1528" s="610"/>
      <c r="W1528" s="610"/>
      <c r="X1528" s="1387"/>
      <c r="Y1528" s="756"/>
      <c r="Z1528" s="756"/>
      <c r="AA1528" s="690"/>
    </row>
    <row r="1529" spans="1:27" ht="30.75" customHeight="1" x14ac:dyDescent="0.25">
      <c r="A1529" s="589">
        <v>1</v>
      </c>
      <c r="B1529" s="63" t="s">
        <v>440</v>
      </c>
      <c r="C1529" s="1348"/>
      <c r="D1529" s="63"/>
      <c r="E1529" s="620"/>
      <c r="F1529" s="137"/>
      <c r="G1529" s="164"/>
      <c r="H1529" s="164"/>
      <c r="I1529" s="618"/>
      <c r="J1529" s="618"/>
      <c r="K1529" s="148"/>
      <c r="L1529" s="148"/>
      <c r="M1529" s="148"/>
      <c r="N1529" s="148"/>
      <c r="O1529" s="148"/>
      <c r="P1529" s="148"/>
      <c r="Q1529" s="610"/>
      <c r="R1529" s="610"/>
      <c r="S1529" s="610"/>
      <c r="T1529" s="610"/>
      <c r="U1529" s="610"/>
      <c r="V1529" s="610"/>
      <c r="W1529" s="610"/>
      <c r="X1529" s="1387"/>
      <c r="Y1529" s="756"/>
      <c r="Z1529" s="756"/>
      <c r="AA1529" s="690"/>
    </row>
    <row r="1530" spans="1:27" ht="30.75" customHeight="1" x14ac:dyDescent="0.25">
      <c r="A1530" s="589">
        <v>1</v>
      </c>
      <c r="B1530" s="102" t="s">
        <v>441</v>
      </c>
      <c r="C1530" s="1348"/>
      <c r="D1530" s="63"/>
      <c r="E1530" s="620">
        <f>SUM(E1531:E1533)</f>
        <v>0</v>
      </c>
      <c r="F1530" s="137">
        <f t="shared" ref="F1530:G1530" si="869">SUM(F1531:F1533)</f>
        <v>0</v>
      </c>
      <c r="G1530" s="164">
        <f t="shared" si="869"/>
        <v>0</v>
      </c>
      <c r="H1530" s="164" t="e">
        <f>G1530/F1530*100</f>
        <v>#DIV/0!</v>
      </c>
      <c r="I1530" s="618"/>
      <c r="J1530" s="618"/>
      <c r="K1530" s="148"/>
      <c r="L1530" s="148"/>
      <c r="M1530" s="148"/>
      <c r="N1530" s="148"/>
      <c r="O1530" s="148"/>
      <c r="P1530" s="148"/>
      <c r="Q1530" s="610"/>
      <c r="R1530" s="610"/>
      <c r="S1530" s="610"/>
      <c r="T1530" s="610"/>
      <c r="U1530" s="610"/>
      <c r="V1530" s="610"/>
      <c r="W1530" s="610"/>
      <c r="X1530" s="1387"/>
      <c r="Y1530" s="756"/>
      <c r="Z1530" s="756"/>
      <c r="AA1530" s="690"/>
    </row>
    <row r="1531" spans="1:27" ht="30.75" customHeight="1" x14ac:dyDescent="0.25">
      <c r="A1531" s="589">
        <v>1</v>
      </c>
      <c r="B1531" s="63" t="s">
        <v>442</v>
      </c>
      <c r="C1531" s="1348"/>
      <c r="D1531" s="63"/>
      <c r="E1531" s="620"/>
      <c r="F1531" s="137">
        <f>ROUND(E1531/12*$B$4,0)</f>
        <v>0</v>
      </c>
      <c r="G1531" s="164"/>
      <c r="H1531" s="164" t="e">
        <f>G1531/F1531*100</f>
        <v>#DIV/0!</v>
      </c>
      <c r="I1531" s="618"/>
      <c r="J1531" s="618"/>
      <c r="K1531" s="148"/>
      <c r="L1531" s="148"/>
      <c r="M1531" s="148"/>
      <c r="N1531" s="148"/>
      <c r="O1531" s="148"/>
      <c r="P1531" s="148"/>
      <c r="Q1531" s="610"/>
      <c r="R1531" s="610"/>
      <c r="S1531" s="610"/>
      <c r="T1531" s="610"/>
      <c r="U1531" s="610"/>
      <c r="V1531" s="610"/>
      <c r="W1531" s="610"/>
      <c r="X1531" s="1387"/>
      <c r="Y1531" s="756"/>
      <c r="Z1531" s="756"/>
      <c r="AA1531" s="690"/>
    </row>
    <row r="1532" spans="1:27" ht="30.75" customHeight="1" x14ac:dyDescent="0.25">
      <c r="A1532" s="589">
        <v>1</v>
      </c>
      <c r="B1532" s="63" t="s">
        <v>443</v>
      </c>
      <c r="C1532" s="1348"/>
      <c r="D1532" s="63"/>
      <c r="E1532" s="620"/>
      <c r="F1532" s="137"/>
      <c r="G1532" s="164"/>
      <c r="H1532" s="164"/>
      <c r="I1532" s="618"/>
      <c r="J1532" s="618"/>
      <c r="K1532" s="148"/>
      <c r="L1532" s="148"/>
      <c r="M1532" s="148"/>
      <c r="N1532" s="148"/>
      <c r="O1532" s="148"/>
      <c r="P1532" s="148"/>
      <c r="Q1532" s="610"/>
      <c r="R1532" s="610"/>
      <c r="S1532" s="610"/>
      <c r="T1532" s="610"/>
      <c r="U1532" s="610"/>
      <c r="V1532" s="610"/>
      <c r="W1532" s="610"/>
      <c r="X1532" s="1387"/>
      <c r="Y1532" s="756"/>
      <c r="Z1532" s="756"/>
      <c r="AA1532" s="690"/>
    </row>
    <row r="1533" spans="1:27" ht="30.75" customHeight="1" x14ac:dyDescent="0.25">
      <c r="A1533" s="589">
        <v>1</v>
      </c>
      <c r="B1533" s="63" t="s">
        <v>444</v>
      </c>
      <c r="C1533" s="1348"/>
      <c r="D1533" s="63"/>
      <c r="E1533" s="620"/>
      <c r="F1533" s="137"/>
      <c r="G1533" s="164"/>
      <c r="H1533" s="164"/>
      <c r="I1533" s="618"/>
      <c r="J1533" s="618"/>
      <c r="K1533" s="148"/>
      <c r="L1533" s="148"/>
      <c r="M1533" s="148"/>
      <c r="N1533" s="148"/>
      <c r="O1533" s="148"/>
      <c r="P1533" s="148"/>
      <c r="Q1533" s="610"/>
      <c r="R1533" s="610"/>
      <c r="S1533" s="610"/>
      <c r="T1533" s="610"/>
      <c r="U1533" s="610"/>
      <c r="V1533" s="610"/>
      <c r="W1533" s="610"/>
      <c r="X1533" s="1387"/>
      <c r="Y1533" s="756"/>
      <c r="Z1533" s="756"/>
      <c r="AA1533" s="690"/>
    </row>
    <row r="1534" spans="1:27" ht="30.75" customHeight="1" x14ac:dyDescent="0.25">
      <c r="A1534" s="589">
        <v>1</v>
      </c>
      <c r="B1534" s="101" t="s">
        <v>404</v>
      </c>
      <c r="C1534" s="1348"/>
      <c r="D1534" s="63"/>
      <c r="E1534" s="620">
        <f>SUM(E1535,E1536,E1540,E1541,E1542)</f>
        <v>0</v>
      </c>
      <c r="F1534" s="137">
        <f t="shared" ref="F1534:G1534" si="870">SUM(F1535,F1536,F1540,F1541,F1542)</f>
        <v>0</v>
      </c>
      <c r="G1534" s="164">
        <f t="shared" si="870"/>
        <v>0</v>
      </c>
      <c r="H1534" s="164" t="e">
        <f>G1534/F1534*100</f>
        <v>#DIV/0!</v>
      </c>
      <c r="I1534" s="618"/>
      <c r="J1534" s="618"/>
      <c r="K1534" s="148"/>
      <c r="L1534" s="148"/>
      <c r="M1534" s="148"/>
      <c r="N1534" s="148"/>
      <c r="O1534" s="148"/>
      <c r="P1534" s="148"/>
      <c r="Q1534" s="610"/>
      <c r="R1534" s="610"/>
      <c r="S1534" s="610"/>
      <c r="T1534" s="610"/>
      <c r="U1534" s="610"/>
      <c r="V1534" s="610"/>
      <c r="W1534" s="610"/>
      <c r="X1534" s="1387"/>
      <c r="Y1534" s="756"/>
      <c r="Z1534" s="756"/>
      <c r="AA1534" s="690"/>
    </row>
    <row r="1535" spans="1:27" ht="33" customHeight="1" x14ac:dyDescent="0.25">
      <c r="A1535" s="589">
        <v>1</v>
      </c>
      <c r="B1535" s="63" t="s">
        <v>389</v>
      </c>
      <c r="C1535" s="1348"/>
      <c r="D1535" s="63"/>
      <c r="E1535" s="620"/>
      <c r="F1535" s="137"/>
      <c r="G1535" s="164"/>
      <c r="H1535" s="164"/>
      <c r="I1535" s="618"/>
      <c r="J1535" s="618"/>
      <c r="K1535" s="148"/>
      <c r="L1535" s="148"/>
      <c r="M1535" s="148"/>
      <c r="N1535" s="148"/>
      <c r="O1535" s="148"/>
      <c r="P1535" s="148"/>
      <c r="Q1535" s="610"/>
      <c r="R1535" s="610"/>
      <c r="S1535" s="610">
        <f t="shared" si="846"/>
        <v>0</v>
      </c>
      <c r="T1535" s="610"/>
      <c r="U1535" s="610"/>
      <c r="V1535" s="610"/>
      <c r="W1535" s="610"/>
      <c r="X1535" s="1387"/>
      <c r="Y1535" s="756"/>
      <c r="Z1535" s="756">
        <f t="shared" ref="Z1535:Z1609" si="871">Y1535/1000</f>
        <v>0</v>
      </c>
      <c r="AA1535" s="690"/>
    </row>
    <row r="1536" spans="1:27" ht="15" customHeight="1" x14ac:dyDescent="0.25">
      <c r="A1536" s="589">
        <v>1</v>
      </c>
      <c r="B1536" s="102" t="s">
        <v>390</v>
      </c>
      <c r="C1536" s="1348"/>
      <c r="D1536" s="63"/>
      <c r="E1536" s="620"/>
      <c r="F1536" s="137"/>
      <c r="G1536" s="164"/>
      <c r="H1536" s="164"/>
      <c r="I1536" s="618"/>
      <c r="J1536" s="618"/>
      <c r="K1536" s="148"/>
      <c r="L1536" s="148"/>
      <c r="M1536" s="148"/>
      <c r="N1536" s="148"/>
      <c r="O1536" s="148"/>
      <c r="P1536" s="148"/>
      <c r="Q1536" s="610"/>
      <c r="R1536" s="610"/>
      <c r="S1536" s="610">
        <f t="shared" si="846"/>
        <v>0</v>
      </c>
      <c r="T1536" s="610"/>
      <c r="U1536" s="610"/>
      <c r="V1536" s="610"/>
      <c r="W1536" s="610"/>
      <c r="X1536" s="1387"/>
      <c r="Y1536" s="756"/>
      <c r="Z1536" s="756">
        <f t="shared" si="871"/>
        <v>0</v>
      </c>
      <c r="AA1536" s="690"/>
    </row>
    <row r="1537" spans="1:28" ht="15" customHeight="1" x14ac:dyDescent="0.25">
      <c r="A1537" s="589">
        <v>1</v>
      </c>
      <c r="B1537" s="63" t="s">
        <v>391</v>
      </c>
      <c r="C1537" s="1348"/>
      <c r="D1537" s="63"/>
      <c r="E1537" s="620"/>
      <c r="F1537" s="137"/>
      <c r="G1537" s="164"/>
      <c r="H1537" s="164"/>
      <c r="I1537" s="618"/>
      <c r="J1537" s="618"/>
      <c r="K1537" s="148"/>
      <c r="L1537" s="148"/>
      <c r="M1537" s="148"/>
      <c r="N1537" s="148"/>
      <c r="O1537" s="148"/>
      <c r="P1537" s="148"/>
      <c r="Q1537" s="610"/>
      <c r="R1537" s="610"/>
      <c r="S1537" s="610">
        <f t="shared" si="846"/>
        <v>0</v>
      </c>
      <c r="T1537" s="610"/>
      <c r="U1537" s="610"/>
      <c r="V1537" s="610"/>
      <c r="W1537" s="610"/>
      <c r="X1537" s="1387"/>
      <c r="Y1537" s="756"/>
      <c r="Z1537" s="756">
        <f t="shared" si="871"/>
        <v>0</v>
      </c>
      <c r="AA1537" s="690"/>
    </row>
    <row r="1538" spans="1:28" ht="51.75" customHeight="1" x14ac:dyDescent="0.25">
      <c r="A1538" s="589">
        <v>1</v>
      </c>
      <c r="B1538" s="63" t="s">
        <v>415</v>
      </c>
      <c r="C1538" s="1348"/>
      <c r="D1538" s="63"/>
      <c r="E1538" s="620"/>
      <c r="F1538" s="137"/>
      <c r="G1538" s="164"/>
      <c r="H1538" s="164"/>
      <c r="I1538" s="618"/>
      <c r="J1538" s="618"/>
      <c r="K1538" s="148"/>
      <c r="L1538" s="148"/>
      <c r="M1538" s="148"/>
      <c r="N1538" s="148"/>
      <c r="O1538" s="148"/>
      <c r="P1538" s="148"/>
      <c r="Q1538" s="610"/>
      <c r="R1538" s="610"/>
      <c r="S1538" s="610"/>
      <c r="T1538" s="610"/>
      <c r="U1538" s="610"/>
      <c r="V1538" s="610"/>
      <c r="W1538" s="610"/>
      <c r="X1538" s="1387"/>
      <c r="Y1538" s="756"/>
      <c r="Z1538" s="756">
        <f t="shared" si="871"/>
        <v>0</v>
      </c>
      <c r="AA1538" s="690"/>
    </row>
    <row r="1539" spans="1:28" ht="15" customHeight="1" x14ac:dyDescent="0.25">
      <c r="A1539" s="589">
        <v>1</v>
      </c>
      <c r="B1539" s="63" t="s">
        <v>392</v>
      </c>
      <c r="C1539" s="1348"/>
      <c r="D1539" s="63"/>
      <c r="E1539" s="620"/>
      <c r="F1539" s="137"/>
      <c r="G1539" s="164"/>
      <c r="H1539" s="164"/>
      <c r="I1539" s="618"/>
      <c r="J1539" s="618"/>
      <c r="K1539" s="148"/>
      <c r="L1539" s="148"/>
      <c r="M1539" s="148"/>
      <c r="N1539" s="148"/>
      <c r="O1539" s="148"/>
      <c r="P1539" s="148"/>
      <c r="Q1539" s="610"/>
      <c r="R1539" s="610"/>
      <c r="S1539" s="610">
        <f t="shared" si="846"/>
        <v>0</v>
      </c>
      <c r="T1539" s="610"/>
      <c r="U1539" s="610"/>
      <c r="V1539" s="610"/>
      <c r="W1539" s="610"/>
      <c r="X1539" s="1387"/>
      <c r="Y1539" s="756"/>
      <c r="Z1539" s="756">
        <f t="shared" si="871"/>
        <v>0</v>
      </c>
      <c r="AA1539" s="690"/>
    </row>
    <row r="1540" spans="1:28" s="640" customFormat="1" ht="34.5" customHeight="1" x14ac:dyDescent="0.25">
      <c r="A1540" s="589">
        <v>1</v>
      </c>
      <c r="B1540" s="63" t="s">
        <v>445</v>
      </c>
      <c r="C1540" s="1348"/>
      <c r="D1540" s="63"/>
      <c r="E1540" s="620"/>
      <c r="F1540" s="137">
        <f>ROUND(E1540/12*$B$4,0)</f>
        <v>0</v>
      </c>
      <c r="G1540" s="164"/>
      <c r="H1540" s="164" t="e">
        <f>G1540/F1540*100</f>
        <v>#DIV/0!</v>
      </c>
      <c r="I1540" s="618"/>
      <c r="J1540" s="618"/>
      <c r="K1540" s="148"/>
      <c r="L1540" s="148"/>
      <c r="M1540" s="148"/>
      <c r="N1540" s="148"/>
      <c r="O1540" s="148"/>
      <c r="P1540" s="148"/>
      <c r="Q1540" s="718"/>
      <c r="R1540" s="718"/>
      <c r="S1540" s="718">
        <f t="shared" si="846"/>
        <v>0</v>
      </c>
      <c r="T1540" s="610"/>
      <c r="U1540" s="610"/>
      <c r="V1540" s="718"/>
      <c r="W1540" s="718"/>
      <c r="X1540" s="1387"/>
      <c r="Y1540" s="756"/>
      <c r="Z1540" s="756">
        <f t="shared" si="871"/>
        <v>0</v>
      </c>
      <c r="AA1540" s="690"/>
      <c r="AB1540" s="690"/>
    </row>
    <row r="1541" spans="1:28" ht="27" customHeight="1" x14ac:dyDescent="0.25">
      <c r="A1541" s="589">
        <v>1</v>
      </c>
      <c r="B1541" s="63" t="s">
        <v>393</v>
      </c>
      <c r="C1541" s="1994"/>
      <c r="D1541" s="101"/>
      <c r="E1541" s="764"/>
      <c r="F1541" s="614"/>
      <c r="G1541" s="176"/>
      <c r="H1541" s="176"/>
      <c r="I1541" s="618"/>
      <c r="J1541" s="618"/>
      <c r="K1541" s="148"/>
      <c r="L1541" s="148"/>
      <c r="M1541" s="148"/>
      <c r="N1541" s="148"/>
      <c r="O1541" s="148"/>
      <c r="P1541" s="148"/>
      <c r="Q1541" s="610"/>
      <c r="R1541" s="610">
        <f t="shared" ref="R1541" si="872">Q1541/12*$B$4</f>
        <v>0</v>
      </c>
      <c r="S1541" s="610">
        <f t="shared" ref="S1541" si="873">W1541-V1541-T1541</f>
        <v>0</v>
      </c>
      <c r="T1541" s="714"/>
      <c r="U1541" s="714">
        <f>S1541-R1541</f>
        <v>0</v>
      </c>
      <c r="V1541" s="610"/>
      <c r="W1541" s="718"/>
      <c r="X1541" s="764">
        <f>SUM(X1510+X1539*3.2)</f>
        <v>0</v>
      </c>
      <c r="Y1541" s="1330">
        <f>Y1539+Y1510</f>
        <v>0</v>
      </c>
      <c r="Z1541" s="1330">
        <f t="shared" si="871"/>
        <v>0</v>
      </c>
      <c r="AA1541" s="690"/>
    </row>
    <row r="1542" spans="1:28" ht="31.5" customHeight="1" x14ac:dyDescent="0.25">
      <c r="A1542" s="589">
        <v>1</v>
      </c>
      <c r="B1542" s="62" t="s">
        <v>394</v>
      </c>
      <c r="C1542" s="1919"/>
      <c r="D1542" s="102"/>
      <c r="E1542" s="620"/>
      <c r="F1542" s="137"/>
      <c r="G1542" s="164"/>
      <c r="H1542" s="164"/>
      <c r="I1542" s="618"/>
      <c r="J1542" s="618"/>
      <c r="K1542" s="148"/>
      <c r="L1542" s="148"/>
      <c r="M1542" s="148"/>
      <c r="N1542" s="148"/>
      <c r="O1542" s="148"/>
      <c r="P1542" s="148"/>
      <c r="Q1542" s="780"/>
      <c r="R1542" s="610"/>
      <c r="S1542" s="780">
        <f t="shared" si="846"/>
        <v>0</v>
      </c>
      <c r="T1542" s="610"/>
      <c r="U1542" s="610"/>
      <c r="V1542" s="780"/>
      <c r="W1542" s="610"/>
      <c r="X1542" s="1387"/>
      <c r="Y1542" s="756"/>
      <c r="Z1542" s="756">
        <f t="shared" si="871"/>
        <v>0</v>
      </c>
      <c r="AA1542" s="690"/>
    </row>
    <row r="1543" spans="1:28" ht="22.5" customHeight="1" x14ac:dyDescent="0.25">
      <c r="A1543" s="589">
        <v>1</v>
      </c>
      <c r="B1543" s="101" t="s">
        <v>405</v>
      </c>
      <c r="C1543" s="1348"/>
      <c r="D1543" s="63"/>
      <c r="E1543" s="620"/>
      <c r="F1543" s="137"/>
      <c r="G1543" s="164"/>
      <c r="H1543" s="164"/>
      <c r="I1543" s="618"/>
      <c r="J1543" s="618"/>
      <c r="K1543" s="148"/>
      <c r="L1543" s="148"/>
      <c r="M1543" s="148"/>
      <c r="N1543" s="148"/>
      <c r="O1543" s="148"/>
      <c r="P1543" s="148"/>
      <c r="Q1543" s="610"/>
      <c r="R1543" s="610"/>
      <c r="S1543" s="610">
        <f t="shared" si="846"/>
        <v>0</v>
      </c>
      <c r="T1543" s="610"/>
      <c r="U1543" s="610"/>
      <c r="V1543" s="610"/>
      <c r="W1543" s="610"/>
      <c r="X1543" s="1529">
        <f>X1545+X1548+X1544</f>
        <v>0</v>
      </c>
      <c r="Y1543" s="761">
        <f t="shared" ref="Y1543" si="874">Y1545+Y1548+Y1544</f>
        <v>0</v>
      </c>
      <c r="Z1543" s="761">
        <f t="shared" si="871"/>
        <v>0</v>
      </c>
      <c r="AA1543" s="690"/>
    </row>
    <row r="1544" spans="1:28" ht="39.950000000000003" customHeight="1" x14ac:dyDescent="0.25">
      <c r="A1544" s="589">
        <v>1</v>
      </c>
      <c r="B1544" s="101" t="s">
        <v>417</v>
      </c>
      <c r="C1544" s="1348"/>
      <c r="D1544" s="63"/>
      <c r="E1544" s="620"/>
      <c r="F1544" s="137"/>
      <c r="G1544" s="164"/>
      <c r="H1544" s="164"/>
      <c r="I1544" s="618"/>
      <c r="J1544" s="618"/>
      <c r="K1544" s="148"/>
      <c r="L1544" s="148"/>
      <c r="M1544" s="148"/>
      <c r="N1544" s="148"/>
      <c r="O1544" s="148"/>
      <c r="P1544" s="148"/>
      <c r="Q1544" s="610"/>
      <c r="R1544" s="610"/>
      <c r="S1544" s="610">
        <f t="shared" si="846"/>
        <v>0</v>
      </c>
      <c r="T1544" s="610"/>
      <c r="U1544" s="610"/>
      <c r="V1544" s="610"/>
      <c r="W1544" s="610"/>
      <c r="X1544" s="1387"/>
      <c r="Y1544" s="756"/>
      <c r="Z1544" s="756">
        <f t="shared" si="871"/>
        <v>0</v>
      </c>
      <c r="AA1544" s="690"/>
    </row>
    <row r="1545" spans="1:28" ht="39.950000000000003" customHeight="1" x14ac:dyDescent="0.25">
      <c r="A1545" s="589">
        <v>1</v>
      </c>
      <c r="B1545" s="63" t="s">
        <v>418</v>
      </c>
      <c r="C1545" s="1348"/>
      <c r="D1545" s="63"/>
      <c r="E1545" s="620"/>
      <c r="F1545" s="164"/>
      <c r="G1545" s="164"/>
      <c r="H1545" s="164"/>
      <c r="I1545" s="618"/>
      <c r="J1545" s="618"/>
      <c r="K1545" s="148"/>
      <c r="L1545" s="148"/>
      <c r="M1545" s="148"/>
      <c r="N1545" s="148"/>
      <c r="O1545" s="148"/>
      <c r="P1545" s="148"/>
      <c r="Q1545" s="610"/>
      <c r="R1545" s="610"/>
      <c r="S1545" s="610">
        <f t="shared" si="846"/>
        <v>0</v>
      </c>
      <c r="T1545" s="610"/>
      <c r="U1545" s="610"/>
      <c r="V1545" s="610"/>
      <c r="W1545" s="610"/>
      <c r="X1545" s="1529">
        <f>X1546+X1547</f>
        <v>0</v>
      </c>
      <c r="Y1545" s="761">
        <f t="shared" ref="Y1545" si="875">Y1546+Y1547</f>
        <v>0</v>
      </c>
      <c r="Z1545" s="761">
        <f t="shared" si="871"/>
        <v>0</v>
      </c>
      <c r="AA1545" s="690"/>
    </row>
    <row r="1546" spans="1:28" ht="39.950000000000003" customHeight="1" x14ac:dyDescent="0.25">
      <c r="A1546" s="589">
        <v>1</v>
      </c>
      <c r="B1546" s="112" t="s">
        <v>419</v>
      </c>
      <c r="C1546" s="1348"/>
      <c r="D1546" s="63"/>
      <c r="E1546" s="620"/>
      <c r="F1546" s="137"/>
      <c r="G1546" s="164"/>
      <c r="H1546" s="164"/>
      <c r="I1546" s="618"/>
      <c r="J1546" s="618"/>
      <c r="K1546" s="148"/>
      <c r="L1546" s="148"/>
      <c r="M1546" s="148"/>
      <c r="N1546" s="148"/>
      <c r="O1546" s="148"/>
      <c r="P1546" s="148"/>
      <c r="Q1546" s="610"/>
      <c r="R1546" s="610"/>
      <c r="S1546" s="610">
        <f t="shared" si="846"/>
        <v>0</v>
      </c>
      <c r="T1546" s="610"/>
      <c r="U1546" s="610"/>
      <c r="V1546" s="610"/>
      <c r="W1546" s="610"/>
      <c r="X1546" s="1529"/>
      <c r="Y1546" s="761"/>
      <c r="Z1546" s="761">
        <f t="shared" si="871"/>
        <v>0</v>
      </c>
      <c r="AA1546" s="690"/>
    </row>
    <row r="1547" spans="1:28" ht="45.75" customHeight="1" x14ac:dyDescent="0.25">
      <c r="A1547" s="589">
        <v>1</v>
      </c>
      <c r="B1547" s="101" t="s">
        <v>395</v>
      </c>
      <c r="C1547" s="1348"/>
      <c r="D1547" s="63"/>
      <c r="E1547" s="620"/>
      <c r="F1547" s="137">
        <f>ROUND(E1547/12*$B$4,0)</f>
        <v>0</v>
      </c>
      <c r="G1547" s="164"/>
      <c r="H1547" s="164" t="e">
        <f>G1547/F1547*100</f>
        <v>#DIV/0!</v>
      </c>
      <c r="I1547" s="618"/>
      <c r="J1547" s="618"/>
      <c r="K1547" s="148"/>
      <c r="L1547" s="148"/>
      <c r="M1547" s="148"/>
      <c r="N1547" s="148"/>
      <c r="O1547" s="148"/>
      <c r="P1547" s="148"/>
      <c r="Q1547" s="610"/>
      <c r="R1547" s="610"/>
      <c r="S1547" s="610">
        <f t="shared" si="846"/>
        <v>0</v>
      </c>
      <c r="T1547" s="610"/>
      <c r="U1547" s="610"/>
      <c r="V1547" s="610"/>
      <c r="W1547" s="610"/>
      <c r="X1547" s="1529"/>
      <c r="Y1547" s="761"/>
      <c r="Z1547" s="761">
        <f t="shared" si="871"/>
        <v>0</v>
      </c>
      <c r="AA1547" s="690"/>
    </row>
    <row r="1548" spans="1:28" ht="27.75" customHeight="1" x14ac:dyDescent="0.25">
      <c r="A1548" s="589">
        <v>1</v>
      </c>
      <c r="B1548" s="6" t="s">
        <v>256</v>
      </c>
      <c r="C1548" s="1348"/>
      <c r="D1548" s="63"/>
      <c r="E1548" s="620"/>
      <c r="F1548" s="164"/>
      <c r="G1548" s="164"/>
      <c r="H1548" s="164"/>
      <c r="I1548" s="618"/>
      <c r="J1548" s="618"/>
      <c r="K1548" s="148"/>
      <c r="L1548" s="148"/>
      <c r="M1548" s="148"/>
      <c r="N1548" s="148"/>
      <c r="O1548" s="148"/>
      <c r="P1548" s="148"/>
      <c r="Q1548" s="610"/>
      <c r="R1548" s="610"/>
      <c r="S1548" s="610">
        <f t="shared" si="846"/>
        <v>0</v>
      </c>
      <c r="T1548" s="610"/>
      <c r="U1548" s="610"/>
      <c r="V1548" s="610"/>
      <c r="W1548" s="610"/>
      <c r="X1548" s="1529">
        <f>X1549</f>
        <v>0</v>
      </c>
      <c r="Y1548" s="761">
        <f t="shared" ref="Y1548" si="876">Y1549</f>
        <v>0</v>
      </c>
      <c r="Z1548" s="761">
        <f t="shared" si="871"/>
        <v>0</v>
      </c>
      <c r="AA1548" s="690"/>
    </row>
    <row r="1549" spans="1:28" ht="33" customHeight="1" x14ac:dyDescent="0.25">
      <c r="A1549" s="589">
        <v>1</v>
      </c>
      <c r="B1549" s="104" t="s">
        <v>426</v>
      </c>
      <c r="C1549" s="1348"/>
      <c r="D1549" s="63"/>
      <c r="E1549" s="620"/>
      <c r="F1549" s="137"/>
      <c r="G1549" s="164"/>
      <c r="H1549" s="164"/>
      <c r="I1549" s="618"/>
      <c r="J1549" s="618"/>
      <c r="K1549" s="148"/>
      <c r="L1549" s="148"/>
      <c r="M1549" s="148"/>
      <c r="N1549" s="148"/>
      <c r="O1549" s="148"/>
      <c r="P1549" s="148"/>
      <c r="Q1549" s="610"/>
      <c r="R1549" s="610"/>
      <c r="S1549" s="610">
        <f t="shared" si="846"/>
        <v>0</v>
      </c>
      <c r="T1549" s="610"/>
      <c r="U1549" s="610"/>
      <c r="V1549" s="610"/>
      <c r="W1549" s="610"/>
      <c r="X1549" s="1529"/>
      <c r="Y1549" s="761"/>
      <c r="Z1549" s="761">
        <f t="shared" si="871"/>
        <v>0</v>
      </c>
      <c r="AA1549" s="690"/>
    </row>
    <row r="1550" spans="1:28" ht="31.5" customHeight="1" x14ac:dyDescent="0.25">
      <c r="A1550" s="589">
        <v>1</v>
      </c>
      <c r="B1550" s="139" t="s">
        <v>299</v>
      </c>
      <c r="C1550" s="1348"/>
      <c r="D1550" s="63"/>
      <c r="E1550" s="764">
        <f>SUM(E1551:E1554)</f>
        <v>0</v>
      </c>
      <c r="F1550" s="614">
        <f t="shared" ref="F1550:G1550" si="877">SUM(F1551:F1554)</f>
        <v>0</v>
      </c>
      <c r="G1550" s="176">
        <f t="shared" si="877"/>
        <v>0</v>
      </c>
      <c r="H1550" s="176" t="e">
        <f t="shared" ref="H1550:H1559" si="878">G1550/F1550*100</f>
        <v>#DIV/0!</v>
      </c>
      <c r="I1550" s="618"/>
      <c r="J1550" s="618"/>
      <c r="K1550" s="148"/>
      <c r="L1550" s="148"/>
      <c r="M1550" s="148"/>
      <c r="N1550" s="148"/>
      <c r="O1550" s="148"/>
      <c r="P1550" s="148"/>
      <c r="Q1550" s="610"/>
      <c r="R1550" s="610">
        <f t="shared" ref="R1550" si="879">Q1550/12*$B$4</f>
        <v>0</v>
      </c>
      <c r="S1550" s="610">
        <f t="shared" ref="S1550" si="880">W1550-V1550-T1550</f>
        <v>0</v>
      </c>
      <c r="T1550" s="610"/>
      <c r="U1550" s="610">
        <f>S1550-R1550</f>
        <v>0</v>
      </c>
      <c r="V1550" s="610"/>
      <c r="W1550" s="610"/>
      <c r="X1550" s="1387"/>
      <c r="Y1550" s="756"/>
      <c r="Z1550" s="756">
        <f t="shared" si="871"/>
        <v>0</v>
      </c>
      <c r="AA1550" s="690"/>
    </row>
    <row r="1551" spans="1:28" ht="26.25" customHeight="1" x14ac:dyDescent="0.25">
      <c r="A1551" s="589">
        <v>1</v>
      </c>
      <c r="B1551" s="55" t="s">
        <v>407</v>
      </c>
      <c r="C1551" s="1348"/>
      <c r="D1551" s="63"/>
      <c r="E1551" s="620"/>
      <c r="F1551" s="137">
        <f t="shared" ref="F1551:F1554" si="881">ROUND(E1551/12*$B$4,0)</f>
        <v>0</v>
      </c>
      <c r="G1551" s="164"/>
      <c r="H1551" s="164" t="e">
        <f t="shared" si="878"/>
        <v>#DIV/0!</v>
      </c>
      <c r="I1551" s="618"/>
      <c r="J1551" s="618"/>
      <c r="K1551" s="148"/>
      <c r="L1551" s="148"/>
      <c r="M1551" s="148"/>
      <c r="N1551" s="148"/>
      <c r="O1551" s="148"/>
      <c r="P1551" s="148"/>
      <c r="Q1551" s="718"/>
      <c r="R1551" s="718"/>
      <c r="S1551" s="610">
        <f t="shared" si="846"/>
        <v>0</v>
      </c>
      <c r="T1551" s="718"/>
      <c r="U1551" s="610"/>
      <c r="V1551" s="610"/>
      <c r="W1551" s="718"/>
      <c r="X1551" s="1387"/>
      <c r="Y1551" s="756"/>
      <c r="Z1551" s="756">
        <f t="shared" si="871"/>
        <v>0</v>
      </c>
      <c r="AA1551" s="690"/>
    </row>
    <row r="1552" spans="1:28" ht="38.25" customHeight="1" x14ac:dyDescent="0.25">
      <c r="A1552" s="589">
        <v>1</v>
      </c>
      <c r="B1552" s="55" t="s">
        <v>400</v>
      </c>
      <c r="C1552" s="1994"/>
      <c r="D1552" s="63"/>
      <c r="E1552" s="752"/>
      <c r="F1552" s="1050">
        <f t="shared" si="881"/>
        <v>0</v>
      </c>
      <c r="G1552" s="1029"/>
      <c r="H1552" s="1029" t="e">
        <f t="shared" si="878"/>
        <v>#DIV/0!</v>
      </c>
      <c r="I1552" s="618"/>
      <c r="J1552" s="618"/>
      <c r="K1552" s="148"/>
      <c r="L1552" s="1027"/>
      <c r="M1552" s="1027"/>
      <c r="N1552" s="1027"/>
      <c r="O1552" s="1027"/>
      <c r="P1552" s="1027"/>
      <c r="Q1552" s="718"/>
      <c r="R1552" s="718">
        <f t="shared" ref="R1552:R1553" si="882">Q1552/12*$B$4</f>
        <v>0</v>
      </c>
      <c r="S1552" s="714">
        <f t="shared" ref="S1552" si="883">W1552-V1552-T1552</f>
        <v>0</v>
      </c>
      <c r="T1552" s="718"/>
      <c r="U1552" s="610">
        <f>S1552-R1552</f>
        <v>0</v>
      </c>
      <c r="V1552" s="610"/>
      <c r="W1552" s="718"/>
      <c r="X1552" s="1408">
        <f>SUM(X1551,X1543)</f>
        <v>0</v>
      </c>
      <c r="Y1552" s="1409">
        <f>Y1551+Y1550+Y1543</f>
        <v>0</v>
      </c>
      <c r="Z1552" s="1409">
        <f t="shared" si="871"/>
        <v>0</v>
      </c>
      <c r="AA1552" s="690"/>
    </row>
    <row r="1553" spans="1:28" ht="38.25" customHeight="1" x14ac:dyDescent="0.25">
      <c r="A1553" s="589">
        <v>1</v>
      </c>
      <c r="B1553" s="144" t="s">
        <v>36</v>
      </c>
      <c r="C1553" s="1957"/>
      <c r="D1553" s="322"/>
      <c r="E1553" s="620"/>
      <c r="F1553" s="164">
        <f t="shared" si="881"/>
        <v>0</v>
      </c>
      <c r="G1553" s="164"/>
      <c r="H1553" s="176" t="e">
        <f t="shared" si="878"/>
        <v>#DIV/0!</v>
      </c>
      <c r="I1553" s="1893"/>
      <c r="J1553" s="1992"/>
      <c r="K1553" s="1135"/>
      <c r="L1553" s="148"/>
      <c r="M1553" s="148"/>
      <c r="N1553" s="148"/>
      <c r="O1553" s="148"/>
      <c r="P1553" s="148"/>
      <c r="Q1553" s="718"/>
      <c r="R1553" s="610">
        <f t="shared" si="882"/>
        <v>0</v>
      </c>
      <c r="S1553" s="718">
        <f t="shared" ref="S1553" si="884">W1553-V1553-T1553</f>
        <v>0</v>
      </c>
      <c r="T1553" s="718"/>
      <c r="U1553" s="714">
        <f>S1553-R1553</f>
        <v>0</v>
      </c>
      <c r="V1553" s="714"/>
      <c r="W1553" s="610"/>
      <c r="X1553" s="764"/>
      <c r="Y1553" s="1330"/>
      <c r="Z1553" s="1330">
        <f t="shared" si="871"/>
        <v>0</v>
      </c>
      <c r="AA1553" s="690"/>
    </row>
    <row r="1554" spans="1:28" ht="38.25" customHeight="1" x14ac:dyDescent="0.25">
      <c r="A1554" s="589">
        <v>1</v>
      </c>
      <c r="B1554" s="144" t="s">
        <v>170</v>
      </c>
      <c r="C1554" s="85"/>
      <c r="D1554" s="63"/>
      <c r="E1554" s="1072"/>
      <c r="F1554" s="8">
        <f t="shared" si="881"/>
        <v>0</v>
      </c>
      <c r="G1554" s="754"/>
      <c r="H1554" s="1038" t="e">
        <f t="shared" si="878"/>
        <v>#DIV/0!</v>
      </c>
      <c r="I1554" s="1028"/>
      <c r="J1554" s="618"/>
      <c r="K1554" s="148"/>
      <c r="L1554" s="148"/>
      <c r="M1554" s="148"/>
      <c r="N1554" s="148"/>
      <c r="O1554" s="1027"/>
      <c r="P1554" s="1027"/>
      <c r="Q1554" s="610"/>
      <c r="R1554" s="714"/>
      <c r="S1554" s="610"/>
      <c r="T1554" s="610"/>
      <c r="U1554" s="610"/>
      <c r="V1554" s="610"/>
      <c r="W1554" s="610"/>
      <c r="X1554" s="764"/>
      <c r="Y1554" s="1330"/>
      <c r="Z1554" s="1330">
        <f t="shared" si="871"/>
        <v>0</v>
      </c>
      <c r="AA1554" s="690"/>
    </row>
    <row r="1555" spans="1:28" ht="38.25" customHeight="1" x14ac:dyDescent="0.25">
      <c r="A1555" s="589">
        <v>1</v>
      </c>
      <c r="B1555" s="104" t="s">
        <v>401</v>
      </c>
      <c r="C1555" s="89"/>
      <c r="D1555" s="315"/>
      <c r="E1555" s="1026">
        <f>E1534+E1510</f>
        <v>0</v>
      </c>
      <c r="F1555" s="167">
        <f>F1534+F1510</f>
        <v>0</v>
      </c>
      <c r="G1555" s="867">
        <f>G1534+G1510</f>
        <v>1</v>
      </c>
      <c r="H1555" s="1029" t="e">
        <f t="shared" si="878"/>
        <v>#DIV/0!</v>
      </c>
      <c r="I1555" s="1028"/>
      <c r="J1555" s="1893"/>
      <c r="K1555" s="148"/>
      <c r="L1555" s="148"/>
      <c r="M1555" s="148"/>
      <c r="N1555" s="1033"/>
      <c r="O1555" s="1027"/>
      <c r="P1555" s="1027"/>
      <c r="Q1555" s="714"/>
      <c r="R1555" s="718"/>
      <c r="S1555" s="714"/>
      <c r="T1555" s="610"/>
      <c r="U1555" s="610"/>
      <c r="V1555" s="714"/>
      <c r="W1555" s="718"/>
      <c r="X1555" s="1039"/>
      <c r="Y1555" s="1330"/>
      <c r="Z1555" s="1330">
        <f t="shared" si="871"/>
        <v>0</v>
      </c>
      <c r="AA1555" s="690"/>
    </row>
    <row r="1556" spans="1:28" ht="33.75" customHeight="1" x14ac:dyDescent="0.25">
      <c r="A1556" s="589">
        <v>1</v>
      </c>
      <c r="B1556" s="104" t="s">
        <v>446</v>
      </c>
      <c r="C1556" s="1593"/>
      <c r="D1556" s="145"/>
      <c r="E1556" s="1026">
        <f>E1524</f>
        <v>0</v>
      </c>
      <c r="F1556" s="1231">
        <f>F1524</f>
        <v>0</v>
      </c>
      <c r="G1556" s="867">
        <f>G1524</f>
        <v>0</v>
      </c>
      <c r="H1556" s="176" t="e">
        <f t="shared" si="878"/>
        <v>#DIV/0!</v>
      </c>
      <c r="I1556" s="1028"/>
      <c r="J1556" s="618"/>
      <c r="K1556" s="176"/>
      <c r="L1556" s="165"/>
      <c r="M1556" s="176"/>
      <c r="N1556" s="176"/>
      <c r="O1556" s="176"/>
      <c r="P1556" s="176"/>
      <c r="Q1556" s="610">
        <f>SUM(Q1553,Q1552,Q1541)</f>
        <v>0</v>
      </c>
      <c r="R1556" s="718">
        <f t="shared" ref="R1556" si="885">SUM(R1553,R1552,R1541)</f>
        <v>0</v>
      </c>
      <c r="S1556" s="610">
        <f t="shared" ref="S1556:W1556" si="886">SUM(S1553,S1552,S1541)</f>
        <v>0</v>
      </c>
      <c r="T1556" s="714">
        <f t="shared" si="886"/>
        <v>0</v>
      </c>
      <c r="U1556" s="714">
        <f t="shared" si="886"/>
        <v>0</v>
      </c>
      <c r="V1556" s="610">
        <f t="shared" si="886"/>
        <v>0</v>
      </c>
      <c r="W1556" s="610">
        <f t="shared" si="886"/>
        <v>0</v>
      </c>
      <c r="X1556" s="1302">
        <f>SUM(X1552,X1541)</f>
        <v>0</v>
      </c>
      <c r="Y1556" s="1330">
        <f t="shared" ref="Y1556" si="887">SUM(Y1552,Y1541,Y1553)</f>
        <v>0</v>
      </c>
      <c r="Z1556" s="1330">
        <f t="shared" si="871"/>
        <v>0</v>
      </c>
      <c r="AA1556" s="690"/>
    </row>
    <row r="1557" spans="1:28" ht="28.5" customHeight="1" x14ac:dyDescent="0.25">
      <c r="A1557" s="589">
        <v>1</v>
      </c>
      <c r="B1557" s="104" t="s">
        <v>402</v>
      </c>
      <c r="C1557" s="2058"/>
      <c r="D1557" s="1543"/>
      <c r="E1557" s="768">
        <f>E1543+E1518</f>
        <v>0</v>
      </c>
      <c r="F1557" s="167">
        <f>F1543+F1518</f>
        <v>0</v>
      </c>
      <c r="G1557" s="167">
        <f>G1543+G1518</f>
        <v>4</v>
      </c>
      <c r="H1557" s="158" t="e">
        <f t="shared" si="878"/>
        <v>#DIV/0!</v>
      </c>
      <c r="I1557" s="618"/>
      <c r="J1557" s="618"/>
      <c r="K1557" s="176"/>
      <c r="L1557" s="165"/>
      <c r="M1557" s="165"/>
      <c r="N1557" s="176"/>
      <c r="O1557" s="176"/>
      <c r="P1557" s="176"/>
      <c r="Q1557" s="610"/>
      <c r="R1557" s="610"/>
      <c r="S1557" s="610">
        <f t="shared" si="846"/>
        <v>0</v>
      </c>
      <c r="T1557" s="610"/>
      <c r="U1557" s="610"/>
      <c r="V1557" s="610"/>
      <c r="W1557" s="610"/>
      <c r="X1557" s="1442"/>
      <c r="Y1557" s="1402"/>
      <c r="Z1557" s="1402">
        <f t="shared" si="871"/>
        <v>0</v>
      </c>
      <c r="AA1557" s="690"/>
    </row>
    <row r="1558" spans="1:28" s="640" customFormat="1" ht="38.25" customHeight="1" x14ac:dyDescent="0.25">
      <c r="A1558" s="589">
        <v>1</v>
      </c>
      <c r="B1558" s="104" t="s">
        <v>403</v>
      </c>
      <c r="C1558" s="2059"/>
      <c r="D1558" s="15"/>
      <c r="E1558" s="768"/>
      <c r="F1558" s="614"/>
      <c r="G1558" s="614">
        <f>G1547</f>
        <v>0</v>
      </c>
      <c r="H1558" s="137" t="e">
        <f t="shared" si="878"/>
        <v>#DIV/0!</v>
      </c>
      <c r="I1558" s="615"/>
      <c r="J1558" s="45"/>
      <c r="K1558" s="117"/>
      <c r="L1558" s="117"/>
      <c r="M1558" s="117"/>
      <c r="N1558" s="117"/>
      <c r="O1558" s="117"/>
      <c r="P1558" s="117"/>
      <c r="Q1558" s="610"/>
      <c r="R1558" s="610">
        <f t="shared" ref="R1558:R1559" si="888">Q1558/12*$B$4</f>
        <v>0</v>
      </c>
      <c r="S1558" s="610">
        <f t="shared" ref="S1558" si="889">W1558-V1558-T1558</f>
        <v>0</v>
      </c>
      <c r="T1558" s="610"/>
      <c r="U1558" s="610">
        <f>S1558-R1558</f>
        <v>0</v>
      </c>
      <c r="V1558" s="610"/>
      <c r="W1558" s="610"/>
      <c r="X1558" s="1387"/>
      <c r="Y1558" s="756"/>
      <c r="Z1558" s="756">
        <f t="shared" si="871"/>
        <v>0</v>
      </c>
      <c r="AA1558" s="690"/>
      <c r="AB1558" s="690"/>
    </row>
    <row r="1559" spans="1:28" s="640" customFormat="1" ht="25.5" customHeight="1" x14ac:dyDescent="0.25">
      <c r="A1559" s="589">
        <v>1</v>
      </c>
      <c r="B1559" s="105" t="s">
        <v>141</v>
      </c>
      <c r="C1559" s="90"/>
      <c r="D1559" s="1951"/>
      <c r="E1559" s="768">
        <v>42</v>
      </c>
      <c r="F1559" s="614">
        <f t="shared" ref="F1559:F1562" si="890">ROUND(E1559/12*$B$4,0)</f>
        <v>4</v>
      </c>
      <c r="G1559" s="614">
        <f>G1555+G1556+G1558+G1557*2.9</f>
        <v>12.6</v>
      </c>
      <c r="H1559" s="137">
        <f t="shared" si="878"/>
        <v>315</v>
      </c>
      <c r="I1559" s="615"/>
      <c r="J1559" s="45"/>
      <c r="K1559" s="117"/>
      <c r="L1559" s="117"/>
      <c r="M1559" s="117"/>
      <c r="N1559" s="117"/>
      <c r="O1559" s="117"/>
      <c r="P1559" s="117"/>
      <c r="Q1559" s="718">
        <v>39.216000000000001</v>
      </c>
      <c r="R1559" s="718">
        <f t="shared" si="888"/>
        <v>3.2680000000000002</v>
      </c>
      <c r="S1559" s="718">
        <f t="shared" ref="S1559:V1559" si="891">S1558+S1550+S1524+S1509</f>
        <v>0</v>
      </c>
      <c r="T1559" s="718">
        <f t="shared" si="891"/>
        <v>0</v>
      </c>
      <c r="U1559" s="718">
        <f t="shared" si="891"/>
        <v>0</v>
      </c>
      <c r="V1559" s="718">
        <f t="shared" si="891"/>
        <v>0</v>
      </c>
      <c r="W1559" s="1328">
        <v>7.48095</v>
      </c>
      <c r="X1559" s="1514"/>
      <c r="Y1559" s="1328"/>
      <c r="Z1559" s="1328">
        <f t="shared" si="871"/>
        <v>0</v>
      </c>
      <c r="AA1559" s="690"/>
      <c r="AB1559" s="690"/>
    </row>
    <row r="1560" spans="1:28" s="640" customFormat="1" ht="15" customHeight="1" x14ac:dyDescent="0.25">
      <c r="A1560" s="589">
        <v>1</v>
      </c>
      <c r="B1560" s="56" t="s">
        <v>128</v>
      </c>
      <c r="C1560" s="90"/>
      <c r="D1560" s="1951"/>
      <c r="E1560" s="741"/>
      <c r="F1560" s="137"/>
      <c r="G1560" s="137"/>
      <c r="H1560" s="137"/>
      <c r="I1560" s="615"/>
      <c r="J1560" s="45"/>
      <c r="K1560" s="117"/>
      <c r="L1560" s="117"/>
      <c r="M1560" s="117"/>
      <c r="N1560" s="117"/>
      <c r="O1560" s="117"/>
      <c r="P1560" s="117"/>
      <c r="Q1560" s="718"/>
      <c r="R1560" s="718"/>
      <c r="S1560" s="718"/>
      <c r="T1560" s="718"/>
      <c r="U1560" s="718"/>
      <c r="V1560" s="718"/>
      <c r="W1560" s="718"/>
      <c r="X1560" s="1514"/>
      <c r="Y1560" s="1328"/>
      <c r="Z1560" s="1328"/>
      <c r="AA1560" s="690"/>
      <c r="AB1560" s="690"/>
    </row>
    <row r="1561" spans="1:28" s="640" customFormat="1" ht="15" customHeight="1" x14ac:dyDescent="0.25">
      <c r="A1561" s="589">
        <v>1</v>
      </c>
      <c r="B1561" s="144" t="s">
        <v>9</v>
      </c>
      <c r="C1561" s="90"/>
      <c r="D1561" s="1951">
        <v>240</v>
      </c>
      <c r="E1561" s="1072"/>
      <c r="F1561" s="137">
        <f t="shared" si="890"/>
        <v>0</v>
      </c>
      <c r="G1561" s="137"/>
      <c r="H1561" s="137" t="e">
        <f>G1561/F1561*100</f>
        <v>#DIV/0!</v>
      </c>
      <c r="I1561" s="615">
        <v>9</v>
      </c>
      <c r="J1561" s="45" t="e">
        <f>M1561/G1561</f>
        <v>#DIV/0!</v>
      </c>
      <c r="K1561" s="117">
        <f>ROUND(E1561*I1561,0)</f>
        <v>0</v>
      </c>
      <c r="L1561" s="117">
        <f t="shared" ref="L1561" si="892">ROUND(K1561/12*$B$4,0)</f>
        <v>0</v>
      </c>
      <c r="M1561" s="117"/>
      <c r="N1561" s="117" t="e">
        <f>M1561/L1561*100</f>
        <v>#DIV/0!</v>
      </c>
      <c r="O1561" s="117">
        <f>ROUND(K1561/D1561,0)</f>
        <v>0</v>
      </c>
      <c r="P1561" s="117" t="e">
        <f>M1561/$B$4*12/O1561</f>
        <v>#DIV/0!</v>
      </c>
      <c r="Q1561" s="718"/>
      <c r="R1561" s="718"/>
      <c r="S1561" s="718"/>
      <c r="T1561" s="718"/>
      <c r="U1561" s="718"/>
      <c r="V1561" s="718"/>
      <c r="W1561" s="718"/>
      <c r="X1561" s="1514"/>
      <c r="Y1561" s="1328"/>
      <c r="Z1561" s="1328"/>
      <c r="AA1561" s="690"/>
      <c r="AB1561" s="690"/>
    </row>
    <row r="1562" spans="1:28" s="640" customFormat="1" ht="15" customHeight="1" x14ac:dyDescent="0.25">
      <c r="A1562" s="589">
        <v>1</v>
      </c>
      <c r="B1562" s="144" t="s">
        <v>47</v>
      </c>
      <c r="C1562" s="2060"/>
      <c r="D1562" s="1951">
        <v>240</v>
      </c>
      <c r="E1562" s="1072"/>
      <c r="F1562" s="137">
        <f t="shared" si="890"/>
        <v>0</v>
      </c>
      <c r="G1562" s="137"/>
      <c r="H1562" s="137" t="e">
        <f>G1562/F1562*100</f>
        <v>#DIV/0!</v>
      </c>
      <c r="I1562" s="615">
        <v>8</v>
      </c>
      <c r="J1562" s="45" t="e">
        <f>M1562/G1562</f>
        <v>#DIV/0!</v>
      </c>
      <c r="K1562" s="117">
        <f>ROUND(E1562*I1562,0)</f>
        <v>0</v>
      </c>
      <c r="L1562" s="117">
        <f t="shared" ref="L1562" si="893">ROUND(K1562/12*$B$4,0)</f>
        <v>0</v>
      </c>
      <c r="M1562" s="117"/>
      <c r="N1562" s="117" t="e">
        <f>M1562/L1562*100</f>
        <v>#DIV/0!</v>
      </c>
      <c r="O1562" s="117">
        <f>ROUND(K1562/D1562,0)</f>
        <v>0</v>
      </c>
      <c r="P1562" s="117" t="e">
        <f>M1562/$B$4*12/O1562</f>
        <v>#DIV/0!</v>
      </c>
      <c r="Q1562" s="610"/>
      <c r="R1562" s="718"/>
      <c r="S1562" s="718"/>
      <c r="T1562" s="718"/>
      <c r="U1562" s="718"/>
      <c r="V1562" s="718"/>
      <c r="W1562" s="718"/>
      <c r="X1562" s="1514"/>
      <c r="Y1562" s="1328"/>
      <c r="Z1562" s="1328">
        <f t="shared" si="871"/>
        <v>0</v>
      </c>
      <c r="AA1562" s="690"/>
      <c r="AB1562" s="690"/>
    </row>
    <row r="1563" spans="1:28" ht="21.75" customHeight="1" x14ac:dyDescent="0.25">
      <c r="A1563" s="589">
        <v>1</v>
      </c>
      <c r="B1563" s="2061" t="s">
        <v>201</v>
      </c>
      <c r="C1563" s="1655"/>
      <c r="D1563" s="970"/>
      <c r="E1563" s="1026">
        <f>SUM(E1561:E1562)</f>
        <v>0</v>
      </c>
      <c r="F1563" s="195">
        <f t="shared" ref="F1563:G1563" si="894">SUM(F1561:F1562)</f>
        <v>0</v>
      </c>
      <c r="G1563" s="195">
        <f t="shared" si="894"/>
        <v>0</v>
      </c>
      <c r="H1563" s="1456" t="e">
        <f>G1563/F1563*100</f>
        <v>#DIV/0!</v>
      </c>
      <c r="I1563" s="1028">
        <f>IF(E1563=0,0,K1563/E1563)</f>
        <v>0</v>
      </c>
      <c r="J1563" s="1538" t="e">
        <f>M1563/G1563</f>
        <v>#DIV/0!</v>
      </c>
      <c r="K1563" s="195">
        <f t="shared" ref="K1563:O1563" si="895">SUM(K1561:K1562)</f>
        <v>0</v>
      </c>
      <c r="L1563" s="195">
        <f t="shared" si="895"/>
        <v>0</v>
      </c>
      <c r="M1563" s="1587">
        <f t="shared" si="895"/>
        <v>0</v>
      </c>
      <c r="N1563" s="1587" t="e">
        <f>M1563/L1563*100</f>
        <v>#DIV/0!</v>
      </c>
      <c r="O1563" s="1587">
        <f t="shared" si="895"/>
        <v>0</v>
      </c>
      <c r="P1563" s="644" t="e">
        <f>M1563/$B$4*12/O1563</f>
        <v>#DIV/0!</v>
      </c>
      <c r="Q1563" s="714"/>
      <c r="R1563" s="718"/>
      <c r="S1563" s="718">
        <f t="shared" si="846"/>
        <v>0</v>
      </c>
      <c r="T1563" s="718"/>
      <c r="U1563" s="718"/>
      <c r="V1563" s="718"/>
      <c r="W1563" s="718"/>
      <c r="X1563" s="1514"/>
      <c r="Y1563" s="1328"/>
      <c r="Z1563" s="1328">
        <f t="shared" si="871"/>
        <v>0</v>
      </c>
      <c r="AA1563" s="690"/>
    </row>
    <row r="1564" spans="1:28" ht="27" customHeight="1" thickBot="1" x14ac:dyDescent="0.3">
      <c r="A1564" s="589">
        <v>1</v>
      </c>
      <c r="B1564" s="1397" t="s">
        <v>276</v>
      </c>
      <c r="C1564" s="1397"/>
      <c r="D1564" s="1397"/>
      <c r="E1564" s="1423">
        <f t="shared" ref="E1564:G1564" si="896">SUM(E1563)</f>
        <v>0</v>
      </c>
      <c r="F1564" s="1945">
        <f t="shared" si="896"/>
        <v>0</v>
      </c>
      <c r="G1564" s="1945">
        <f t="shared" si="896"/>
        <v>0</v>
      </c>
      <c r="H1564" s="1945" t="e">
        <f>G1564/F1564*100</f>
        <v>#DIV/0!</v>
      </c>
      <c r="I1564" s="2062">
        <f>IF(E1564=0,0,K1564/E1564)</f>
        <v>0</v>
      </c>
      <c r="J1564" s="2057" t="e">
        <f>SUM(J1563)</f>
        <v>#DIV/0!</v>
      </c>
      <c r="K1564" s="1945">
        <f t="shared" ref="K1564:L1564" si="897">SUM(K1563)</f>
        <v>0</v>
      </c>
      <c r="L1564" s="1945">
        <f t="shared" si="897"/>
        <v>0</v>
      </c>
      <c r="M1564" s="1945">
        <f t="shared" ref="M1564" si="898">SUM(M1563)</f>
        <v>0</v>
      </c>
      <c r="N1564" s="1309" t="e">
        <f>M1564/L1564*100</f>
        <v>#DIV/0!</v>
      </c>
      <c r="O1564" s="1610">
        <f t="shared" ref="O1564" si="899">SUM(O1563)</f>
        <v>0</v>
      </c>
      <c r="P1564" s="1309" t="e">
        <f>M1564/$B$4*12/O1564</f>
        <v>#DIV/0!</v>
      </c>
      <c r="Q1564" s="1335"/>
      <c r="R1564" s="873">
        <f t="shared" ref="R1564" si="900">Q1564/12*$B$4</f>
        <v>0</v>
      </c>
      <c r="S1564" s="1335">
        <f t="shared" si="846"/>
        <v>0</v>
      </c>
      <c r="T1564" s="1335"/>
      <c r="U1564" s="1335">
        <f>S1564-R1564</f>
        <v>0</v>
      </c>
      <c r="V1564" s="1335"/>
      <c r="W1564" s="1335"/>
      <c r="X1564" s="1401"/>
      <c r="Y1564" s="1349"/>
      <c r="Z1564" s="1349">
        <f t="shared" si="871"/>
        <v>0</v>
      </c>
      <c r="AA1564" s="690"/>
    </row>
    <row r="1565" spans="1:28" ht="15" customHeight="1" thickBot="1" x14ac:dyDescent="0.3">
      <c r="A1565" s="589">
        <v>1</v>
      </c>
      <c r="B1565" s="1191" t="s">
        <v>458</v>
      </c>
      <c r="C1565" s="1191"/>
      <c r="D1565" s="1191"/>
      <c r="E1565" s="1226"/>
      <c r="F1565" s="939"/>
      <c r="G1565" s="939"/>
      <c r="H1565" s="939"/>
      <c r="I1565" s="1844"/>
      <c r="J1565" s="1844"/>
      <c r="K1565" s="939"/>
      <c r="L1565" s="939"/>
      <c r="M1565" s="939">
        <f>SUM(M1556,M1564)</f>
        <v>0</v>
      </c>
      <c r="N1565" s="939"/>
      <c r="O1565" s="939"/>
      <c r="P1565" s="939"/>
      <c r="Q1565" s="1195">
        <f>Q1564+Q1559</f>
        <v>39.216000000000001</v>
      </c>
      <c r="R1565" s="1195">
        <f t="shared" ref="R1565" si="901">R1564+R1559</f>
        <v>3.2680000000000002</v>
      </c>
      <c r="S1565" s="1195">
        <f t="shared" ref="S1565:W1565" si="902">S1564+S1559</f>
        <v>0</v>
      </c>
      <c r="T1565" s="1195">
        <f t="shared" si="902"/>
        <v>0</v>
      </c>
      <c r="U1565" s="1195">
        <f t="shared" si="902"/>
        <v>0</v>
      </c>
      <c r="V1565" s="1195">
        <f t="shared" si="902"/>
        <v>0</v>
      </c>
      <c r="W1565" s="1495">
        <f t="shared" si="902"/>
        <v>7.48095</v>
      </c>
      <c r="X1565" s="1473"/>
      <c r="Y1565" s="1337">
        <f>SUM(Y1556,Y1564)</f>
        <v>0</v>
      </c>
      <c r="Z1565" s="1337">
        <f t="shared" si="871"/>
        <v>0</v>
      </c>
      <c r="AA1565" s="690"/>
      <c r="AB1565" s="589"/>
    </row>
    <row r="1566" spans="1:28" ht="14.25" customHeight="1" x14ac:dyDescent="0.25">
      <c r="A1566" s="589">
        <v>1</v>
      </c>
      <c r="B1566" s="333"/>
      <c r="C1566" s="1269"/>
      <c r="D1566" s="333"/>
      <c r="E1566" s="831"/>
      <c r="F1566" s="157"/>
      <c r="G1566" s="157"/>
      <c r="H1566" s="157"/>
      <c r="I1566" s="1992"/>
      <c r="J1566" s="1992"/>
      <c r="K1566" s="157"/>
      <c r="L1566" s="157"/>
      <c r="M1566" s="157"/>
      <c r="N1566" s="157"/>
      <c r="O1566" s="157"/>
      <c r="P1566" s="157"/>
      <c r="Q1566" s="780"/>
      <c r="R1566" s="780"/>
      <c r="S1566" s="780"/>
      <c r="T1566" s="780"/>
      <c r="U1566" s="780"/>
      <c r="V1566" s="780"/>
      <c r="W1566" s="780"/>
      <c r="X1566" s="1442"/>
      <c r="Y1566" s="1402"/>
      <c r="Z1566" s="1402">
        <f t="shared" si="871"/>
        <v>0</v>
      </c>
      <c r="AA1566" s="690"/>
      <c r="AB1566" s="589"/>
    </row>
    <row r="1567" spans="1:28" ht="36" customHeight="1" x14ac:dyDescent="0.25">
      <c r="A1567" s="589">
        <v>1</v>
      </c>
      <c r="B1567" s="1505" t="s">
        <v>226</v>
      </c>
      <c r="C1567" s="1505"/>
      <c r="D1567" s="922"/>
      <c r="E1567" s="831"/>
      <c r="F1567" s="8"/>
      <c r="G1567" s="8"/>
      <c r="H1567" s="8"/>
      <c r="I1567" s="618"/>
      <c r="J1567" s="618"/>
      <c r="K1567" s="167"/>
      <c r="L1567" s="167"/>
      <c r="M1567" s="167"/>
      <c r="N1567" s="167"/>
      <c r="O1567" s="167"/>
      <c r="P1567" s="167"/>
      <c r="Q1567" s="610"/>
      <c r="R1567" s="610"/>
      <c r="S1567" s="610"/>
      <c r="T1567" s="610"/>
      <c r="U1567" s="610"/>
      <c r="V1567" s="610"/>
      <c r="W1567" s="610"/>
      <c r="X1567" s="1387"/>
      <c r="Y1567" s="756"/>
      <c r="Z1567" s="756">
        <f t="shared" si="871"/>
        <v>0</v>
      </c>
      <c r="AA1567" s="690"/>
      <c r="AB1567" s="589"/>
    </row>
    <row r="1568" spans="1:28" ht="15" customHeight="1" x14ac:dyDescent="0.25">
      <c r="A1568" s="589">
        <v>1</v>
      </c>
      <c r="B1568" s="100" t="s">
        <v>262</v>
      </c>
      <c r="C1568" s="1405"/>
      <c r="D1568" s="100"/>
      <c r="E1568" s="741"/>
      <c r="F1568" s="8"/>
      <c r="G1568" s="8"/>
      <c r="H1568" s="8"/>
      <c r="I1568" s="618"/>
      <c r="J1568" s="618"/>
      <c r="K1568" s="167"/>
      <c r="L1568" s="167"/>
      <c r="M1568" s="167"/>
      <c r="N1568" s="167"/>
      <c r="O1568" s="167"/>
      <c r="P1568" s="167"/>
      <c r="Q1568" s="610"/>
      <c r="R1568" s="610">
        <f t="shared" ref="R1568" si="903">Q1568/12*$B$4</f>
        <v>0</v>
      </c>
      <c r="S1568" s="610">
        <f t="shared" si="846"/>
        <v>0</v>
      </c>
      <c r="T1568" s="610"/>
      <c r="U1568" s="610">
        <f>S1568-R1568</f>
        <v>0</v>
      </c>
      <c r="V1568" s="610"/>
      <c r="W1568" s="610"/>
      <c r="X1568" s="1387"/>
      <c r="Y1568" s="756"/>
      <c r="Z1568" s="756">
        <f t="shared" si="871"/>
        <v>0</v>
      </c>
      <c r="AA1568" s="690"/>
      <c r="AB1568" s="589"/>
    </row>
    <row r="1569" spans="1:27" s="589" customFormat="1" ht="15" customHeight="1" x14ac:dyDescent="0.25">
      <c r="A1569" s="589">
        <v>1</v>
      </c>
      <c r="B1569" s="101" t="s">
        <v>404</v>
      </c>
      <c r="C1569" s="1348"/>
      <c r="D1569" s="100"/>
      <c r="E1569" s="130">
        <f>E1570</f>
        <v>0</v>
      </c>
      <c r="F1569" s="8">
        <f t="shared" ref="F1569:G1569" si="904">F1570</f>
        <v>0</v>
      </c>
      <c r="G1569" s="8">
        <f t="shared" si="904"/>
        <v>0.65249999999999997</v>
      </c>
      <c r="H1569" s="137" t="e">
        <f t="shared" ref="H1569:H1578" si="905">G1569/F1569*100</f>
        <v>#DIV/0!</v>
      </c>
      <c r="I1569" s="618"/>
      <c r="J1569" s="618"/>
      <c r="K1569" s="167"/>
      <c r="L1569" s="167"/>
      <c r="M1569" s="167"/>
      <c r="N1569" s="167"/>
      <c r="O1569" s="167"/>
      <c r="P1569" s="167"/>
      <c r="Q1569" s="610"/>
      <c r="R1569" s="610"/>
      <c r="S1569" s="610">
        <f t="shared" si="846"/>
        <v>0</v>
      </c>
      <c r="T1569" s="610"/>
      <c r="U1569" s="610"/>
      <c r="V1569" s="610"/>
      <c r="W1569" s="610"/>
      <c r="X1569" s="741">
        <f t="shared" ref="X1569" si="906">X1574/2.7</f>
        <v>0</v>
      </c>
      <c r="Y1569" s="761">
        <f>Y1574</f>
        <v>0</v>
      </c>
      <c r="Z1569" s="761">
        <f t="shared" si="871"/>
        <v>0</v>
      </c>
      <c r="AA1569" s="690"/>
    </row>
    <row r="1570" spans="1:27" s="589" customFormat="1" ht="36" customHeight="1" x14ac:dyDescent="0.25">
      <c r="A1570" s="589">
        <v>1</v>
      </c>
      <c r="B1570" s="113" t="s">
        <v>390</v>
      </c>
      <c r="C1570" s="1348"/>
      <c r="D1570" s="100"/>
      <c r="E1570" s="130">
        <f>E1571/4</f>
        <v>0</v>
      </c>
      <c r="F1570" s="8">
        <f t="shared" ref="F1570:F1571" si="907">ROUND(E1570/12*$B$4,0)</f>
        <v>0</v>
      </c>
      <c r="G1570" s="8">
        <f>G1571/4</f>
        <v>0.65249999999999997</v>
      </c>
      <c r="H1570" s="137" t="e">
        <f t="shared" si="905"/>
        <v>#DIV/0!</v>
      </c>
      <c r="I1570" s="618"/>
      <c r="J1570" s="618"/>
      <c r="K1570" s="167"/>
      <c r="L1570" s="167"/>
      <c r="M1570" s="167"/>
      <c r="N1570" s="167"/>
      <c r="O1570" s="167"/>
      <c r="P1570" s="167"/>
      <c r="Q1570" s="610"/>
      <c r="R1570" s="610"/>
      <c r="S1570" s="610"/>
      <c r="T1570" s="610"/>
      <c r="U1570" s="610"/>
      <c r="V1570" s="610"/>
      <c r="W1570" s="610"/>
      <c r="X1570" s="741"/>
      <c r="Y1570" s="761"/>
      <c r="Z1570" s="761"/>
      <c r="AA1570" s="690"/>
    </row>
    <row r="1571" spans="1:27" s="589" customFormat="1" ht="33.75" customHeight="1" x14ac:dyDescent="0.25">
      <c r="A1571" s="589">
        <v>1</v>
      </c>
      <c r="B1571" s="63" t="s">
        <v>415</v>
      </c>
      <c r="C1571" s="1348"/>
      <c r="D1571" s="100"/>
      <c r="E1571" s="130"/>
      <c r="F1571" s="8">
        <f t="shared" si="907"/>
        <v>0</v>
      </c>
      <c r="G1571" s="8">
        <v>2.61</v>
      </c>
      <c r="H1571" s="137" t="e">
        <f t="shared" si="905"/>
        <v>#DIV/0!</v>
      </c>
      <c r="I1571" s="618"/>
      <c r="J1571" s="618"/>
      <c r="K1571" s="167"/>
      <c r="L1571" s="167"/>
      <c r="M1571" s="167"/>
      <c r="N1571" s="167"/>
      <c r="O1571" s="167"/>
      <c r="P1571" s="167"/>
      <c r="Q1571" s="610"/>
      <c r="R1571" s="610"/>
      <c r="S1571" s="610"/>
      <c r="T1571" s="610"/>
      <c r="U1571" s="610"/>
      <c r="V1571" s="610"/>
      <c r="W1571" s="610"/>
      <c r="X1571" s="741"/>
      <c r="Y1571" s="761"/>
      <c r="Z1571" s="761"/>
      <c r="AA1571" s="690"/>
    </row>
    <row r="1572" spans="1:27" s="589" customFormat="1" ht="15" customHeight="1" x14ac:dyDescent="0.25">
      <c r="A1572" s="589">
        <v>1</v>
      </c>
      <c r="B1572" s="101" t="s">
        <v>405</v>
      </c>
      <c r="C1572" s="1348"/>
      <c r="D1572" s="100"/>
      <c r="E1572" s="130">
        <f>(E1574+E1575)/9.4</f>
        <v>0</v>
      </c>
      <c r="F1572" s="8">
        <f t="shared" ref="F1572:G1572" si="908">(F1574+F1575)/9.4</f>
        <v>0</v>
      </c>
      <c r="G1572" s="8">
        <f t="shared" si="908"/>
        <v>9.4585106382978719</v>
      </c>
      <c r="H1572" s="137" t="e">
        <f t="shared" si="905"/>
        <v>#DIV/0!</v>
      </c>
      <c r="I1572" s="618"/>
      <c r="J1572" s="618"/>
      <c r="K1572" s="167"/>
      <c r="L1572" s="167"/>
      <c r="M1572" s="167"/>
      <c r="N1572" s="167"/>
      <c r="O1572" s="167"/>
      <c r="P1572" s="167"/>
      <c r="Q1572" s="610"/>
      <c r="R1572" s="610"/>
      <c r="S1572" s="610"/>
      <c r="T1572" s="610"/>
      <c r="U1572" s="610"/>
      <c r="V1572" s="610"/>
      <c r="W1572" s="610"/>
      <c r="X1572" s="741"/>
      <c r="Y1572" s="761"/>
      <c r="Z1572" s="761"/>
      <c r="AA1572" s="690"/>
    </row>
    <row r="1573" spans="1:27" s="589" customFormat="1" ht="15" customHeight="1" x14ac:dyDescent="0.25">
      <c r="A1573" s="589">
        <v>1</v>
      </c>
      <c r="B1573" s="63" t="s">
        <v>418</v>
      </c>
      <c r="C1573" s="1348"/>
      <c r="D1573" s="100"/>
      <c r="E1573" s="130">
        <f>(E1574+E1575)/9.4</f>
        <v>0</v>
      </c>
      <c r="F1573" s="8">
        <f t="shared" ref="F1573:G1573" si="909">(F1574+F1575)/9.4</f>
        <v>0</v>
      </c>
      <c r="G1573" s="8">
        <f t="shared" si="909"/>
        <v>9.4585106382978719</v>
      </c>
      <c r="H1573" s="137" t="e">
        <f t="shared" si="905"/>
        <v>#DIV/0!</v>
      </c>
      <c r="I1573" s="618"/>
      <c r="J1573" s="618"/>
      <c r="K1573" s="167"/>
      <c r="L1573" s="167"/>
      <c r="M1573" s="167"/>
      <c r="N1573" s="167"/>
      <c r="O1573" s="167"/>
      <c r="P1573" s="167"/>
      <c r="Q1573" s="610"/>
      <c r="R1573" s="610"/>
      <c r="S1573" s="610"/>
      <c r="T1573" s="610"/>
      <c r="U1573" s="610"/>
      <c r="V1573" s="610"/>
      <c r="W1573" s="610"/>
      <c r="X1573" s="741"/>
      <c r="Y1573" s="761"/>
      <c r="Z1573" s="761"/>
      <c r="AA1573" s="690"/>
    </row>
    <row r="1574" spans="1:27" s="589" customFormat="1" ht="16.5" customHeight="1" x14ac:dyDescent="0.25">
      <c r="A1574" s="589">
        <v>1</v>
      </c>
      <c r="B1574" s="112" t="s">
        <v>419</v>
      </c>
      <c r="C1574" s="1429"/>
      <c r="D1574" s="100"/>
      <c r="E1574" s="130"/>
      <c r="F1574" s="8">
        <f t="shared" ref="F1574:F1575" si="910">ROUND(E1574/12*$B$4,0)</f>
        <v>0</v>
      </c>
      <c r="G1574" s="8">
        <v>88.91</v>
      </c>
      <c r="H1574" s="137" t="e">
        <f t="shared" si="905"/>
        <v>#DIV/0!</v>
      </c>
      <c r="I1574" s="618"/>
      <c r="J1574" s="618"/>
      <c r="K1574" s="167"/>
      <c r="L1574" s="167"/>
      <c r="M1574" s="167"/>
      <c r="N1574" s="167"/>
      <c r="O1574" s="167"/>
      <c r="P1574" s="167"/>
      <c r="Q1574" s="610"/>
      <c r="R1574" s="610"/>
      <c r="S1574" s="610">
        <f t="shared" si="846"/>
        <v>0</v>
      </c>
      <c r="T1574" s="610"/>
      <c r="U1574" s="610"/>
      <c r="V1574" s="610"/>
      <c r="W1574" s="610"/>
      <c r="X1574" s="1529"/>
      <c r="Y1574" s="761"/>
      <c r="Z1574" s="761">
        <f t="shared" si="871"/>
        <v>0</v>
      </c>
      <c r="AA1574" s="690"/>
    </row>
    <row r="1575" spans="1:27" s="589" customFormat="1" ht="15" customHeight="1" x14ac:dyDescent="0.25">
      <c r="A1575" s="589">
        <v>1</v>
      </c>
      <c r="B1575" s="112" t="s">
        <v>420</v>
      </c>
      <c r="C1575" s="1339"/>
      <c r="D1575" s="9"/>
      <c r="E1575" s="130"/>
      <c r="F1575" s="137">
        <f t="shared" si="910"/>
        <v>0</v>
      </c>
      <c r="G1575" s="762"/>
      <c r="H1575" s="137" t="e">
        <f t="shared" si="905"/>
        <v>#DIV/0!</v>
      </c>
      <c r="I1575" s="618"/>
      <c r="J1575" s="618"/>
      <c r="K1575" s="148"/>
      <c r="L1575" s="148"/>
      <c r="M1575" s="148"/>
      <c r="N1575" s="148"/>
      <c r="O1575" s="148"/>
      <c r="P1575" s="148"/>
      <c r="Q1575" s="610"/>
      <c r="R1575" s="610"/>
      <c r="S1575" s="610">
        <f t="shared" si="846"/>
        <v>0</v>
      </c>
      <c r="T1575" s="610"/>
      <c r="U1575" s="610"/>
      <c r="V1575" s="610"/>
      <c r="W1575" s="610"/>
      <c r="X1575" s="620">
        <f>(X1577+X1576)/8.5</f>
        <v>0</v>
      </c>
      <c r="Y1575" s="761">
        <f>Y1576+Y1577</f>
        <v>0</v>
      </c>
      <c r="Z1575" s="761">
        <f t="shared" si="871"/>
        <v>0</v>
      </c>
      <c r="AA1575" s="690"/>
    </row>
    <row r="1576" spans="1:27" s="589" customFormat="1" ht="15" customHeight="1" x14ac:dyDescent="0.25">
      <c r="A1576" s="589">
        <v>1</v>
      </c>
      <c r="B1576" s="104" t="s">
        <v>401</v>
      </c>
      <c r="C1576" s="1339"/>
      <c r="D1576" s="9"/>
      <c r="E1576" s="131">
        <f>E1569</f>
        <v>0</v>
      </c>
      <c r="F1576" s="614">
        <f>F1569</f>
        <v>0</v>
      </c>
      <c r="G1576" s="614">
        <f>G1569</f>
        <v>0.65249999999999997</v>
      </c>
      <c r="H1576" s="137" t="e">
        <f t="shared" si="905"/>
        <v>#DIV/0!</v>
      </c>
      <c r="I1576" s="618"/>
      <c r="J1576" s="618"/>
      <c r="K1576" s="148"/>
      <c r="L1576" s="148"/>
      <c r="M1576" s="148"/>
      <c r="N1576" s="148"/>
      <c r="O1576" s="148"/>
      <c r="P1576" s="148"/>
      <c r="Q1576" s="610"/>
      <c r="R1576" s="610"/>
      <c r="S1576" s="610"/>
      <c r="T1576" s="610"/>
      <c r="U1576" s="610"/>
      <c r="V1576" s="610"/>
      <c r="W1576" s="610"/>
      <c r="X1576" s="1529"/>
      <c r="Y1576" s="761"/>
      <c r="Z1576" s="761">
        <f t="shared" si="871"/>
        <v>0</v>
      </c>
      <c r="AA1576" s="690"/>
    </row>
    <row r="1577" spans="1:27" s="589" customFormat="1" ht="15" customHeight="1" x14ac:dyDescent="0.25">
      <c r="A1577" s="589">
        <v>1</v>
      </c>
      <c r="B1577" s="104" t="s">
        <v>402</v>
      </c>
      <c r="C1577" s="1348"/>
      <c r="D1577" s="63"/>
      <c r="E1577" s="131">
        <f>E1572</f>
        <v>0</v>
      </c>
      <c r="F1577" s="614">
        <f>F1572</f>
        <v>0</v>
      </c>
      <c r="G1577" s="614">
        <f>G1572</f>
        <v>9.4585106382978719</v>
      </c>
      <c r="H1577" s="164" t="e">
        <f t="shared" si="905"/>
        <v>#DIV/0!</v>
      </c>
      <c r="I1577" s="618"/>
      <c r="J1577" s="618"/>
      <c r="K1577" s="148"/>
      <c r="L1577" s="148"/>
      <c r="M1577" s="148"/>
      <c r="N1577" s="148"/>
      <c r="O1577" s="148"/>
      <c r="P1577" s="148"/>
      <c r="Q1577" s="610"/>
      <c r="R1577" s="610"/>
      <c r="S1577" s="610">
        <f t="shared" ref="S1577:S1713" si="911">W1577-V1577-T1577</f>
        <v>0</v>
      </c>
      <c r="T1577" s="610"/>
      <c r="U1577" s="610"/>
      <c r="V1577" s="610"/>
      <c r="W1577" s="610"/>
      <c r="X1577" s="1529"/>
      <c r="Y1577" s="761"/>
      <c r="Z1577" s="761">
        <f t="shared" si="871"/>
        <v>0</v>
      </c>
      <c r="AA1577" s="690"/>
    </row>
    <row r="1578" spans="1:27" s="589" customFormat="1" ht="15" customHeight="1" thickBot="1" x14ac:dyDescent="0.3">
      <c r="A1578" s="589">
        <v>1</v>
      </c>
      <c r="B1578" s="169" t="s">
        <v>141</v>
      </c>
      <c r="C1578" s="1398"/>
      <c r="D1578" s="169"/>
      <c r="E1578" s="131">
        <v>425</v>
      </c>
      <c r="F1578" s="2039">
        <f t="shared" ref="F1578" si="912">ROUND(E1578/12*$B$4,0)</f>
        <v>35</v>
      </c>
      <c r="G1578" s="2039">
        <f>G1569+G1574/4.2+G1575/4.2</f>
        <v>21.821547619047617</v>
      </c>
      <c r="H1578" s="2039">
        <f t="shared" si="905"/>
        <v>62.347278911564615</v>
      </c>
      <c r="I1578" s="2007"/>
      <c r="J1578" s="2007"/>
      <c r="K1578" s="1947"/>
      <c r="L1578" s="1947"/>
      <c r="M1578" s="1947"/>
      <c r="N1578" s="1947"/>
      <c r="O1578" s="1947"/>
      <c r="P1578" s="1947"/>
      <c r="Q1578" s="1335">
        <v>326.02100000000002</v>
      </c>
      <c r="R1578" s="873">
        <f t="shared" ref="R1578" si="913">Q1578/12*$B$4</f>
        <v>27.168416666666669</v>
      </c>
      <c r="S1578" s="1335">
        <f t="shared" ref="S1578:V1578" si="914">S1568</f>
        <v>0</v>
      </c>
      <c r="T1578" s="1335">
        <f t="shared" si="914"/>
        <v>0</v>
      </c>
      <c r="U1578" s="1335">
        <f t="shared" si="914"/>
        <v>0</v>
      </c>
      <c r="V1578" s="1335">
        <f t="shared" si="914"/>
        <v>0</v>
      </c>
      <c r="W1578" s="1349">
        <v>18.593929999999997</v>
      </c>
      <c r="X1578" s="1423">
        <f>SUM(X1576:X1577)/3.9</f>
        <v>0</v>
      </c>
      <c r="Y1578" s="1349" t="e">
        <f>#REF!+Y1575+Y1569</f>
        <v>#REF!</v>
      </c>
      <c r="Z1578" s="1349" t="e">
        <f t="shared" si="871"/>
        <v>#REF!</v>
      </c>
      <c r="AA1578" s="690"/>
    </row>
    <row r="1579" spans="1:27" s="589" customFormat="1" ht="15" customHeight="1" thickBot="1" x14ac:dyDescent="0.3">
      <c r="A1579" s="589">
        <v>1</v>
      </c>
      <c r="B1579" s="1191" t="s">
        <v>458</v>
      </c>
      <c r="C1579" s="1191"/>
      <c r="D1579" s="1191"/>
      <c r="E1579" s="1226"/>
      <c r="F1579" s="939"/>
      <c r="G1579" s="939"/>
      <c r="H1579" s="939"/>
      <c r="I1579" s="1844"/>
      <c r="J1579" s="1844"/>
      <c r="K1579" s="939"/>
      <c r="L1579" s="939"/>
      <c r="M1579" s="939"/>
      <c r="N1579" s="939"/>
      <c r="O1579" s="939"/>
      <c r="P1579" s="939"/>
      <c r="Q1579" s="1195">
        <f t="shared" ref="Q1579:R1579" si="915">SUM(Q1578)</f>
        <v>326.02100000000002</v>
      </c>
      <c r="R1579" s="1195">
        <f t="shared" si="915"/>
        <v>27.168416666666669</v>
      </c>
      <c r="S1579" s="1195">
        <f t="shared" si="911"/>
        <v>18.593929999999997</v>
      </c>
      <c r="T1579" s="1195"/>
      <c r="U1579" s="1195">
        <f t="shared" ref="U1579:W1579" si="916">SUM(U1578)</f>
        <v>0</v>
      </c>
      <c r="V1579" s="1195">
        <f t="shared" si="916"/>
        <v>0</v>
      </c>
      <c r="W1579" s="1495">
        <f t="shared" si="916"/>
        <v>18.593929999999997</v>
      </c>
      <c r="X1579" s="1473"/>
      <c r="Y1579" s="1337" t="e">
        <f t="shared" ref="Y1579" si="917">SUM(Y1578)</f>
        <v>#REF!</v>
      </c>
      <c r="Z1579" s="1337" t="e">
        <f t="shared" si="871"/>
        <v>#REF!</v>
      </c>
      <c r="AA1579" s="690"/>
    </row>
    <row r="1580" spans="1:27" s="589" customFormat="1" ht="15.75" customHeight="1" x14ac:dyDescent="0.25">
      <c r="A1580" s="589">
        <v>1</v>
      </c>
      <c r="B1580" s="1228"/>
      <c r="C1580" s="2033"/>
      <c r="D1580" s="1228"/>
      <c r="E1580" s="831"/>
      <c r="F1580" s="157"/>
      <c r="G1580" s="157"/>
      <c r="H1580" s="157"/>
      <c r="I1580" s="1992"/>
      <c r="J1580" s="1992"/>
      <c r="K1580" s="157"/>
      <c r="L1580" s="157"/>
      <c r="M1580" s="157"/>
      <c r="N1580" s="157"/>
      <c r="O1580" s="157"/>
      <c r="P1580" s="157"/>
      <c r="Q1580" s="780"/>
      <c r="R1580" s="780"/>
      <c r="S1580" s="780">
        <f t="shared" si="911"/>
        <v>0</v>
      </c>
      <c r="T1580" s="780"/>
      <c r="U1580" s="780"/>
      <c r="V1580" s="780"/>
      <c r="W1580" s="780"/>
      <c r="X1580" s="1442"/>
      <c r="Y1580" s="1402"/>
      <c r="Z1580" s="1402">
        <f t="shared" si="871"/>
        <v>0</v>
      </c>
      <c r="AA1580" s="690"/>
    </row>
    <row r="1581" spans="1:27" s="589" customFormat="1" ht="37.5" customHeight="1" x14ac:dyDescent="0.25">
      <c r="A1581" s="589">
        <v>1</v>
      </c>
      <c r="B1581" s="1505" t="s">
        <v>227</v>
      </c>
      <c r="C1581" s="1505"/>
      <c r="D1581" s="922"/>
      <c r="E1581" s="741"/>
      <c r="F1581" s="8"/>
      <c r="G1581" s="8"/>
      <c r="H1581" s="8"/>
      <c r="I1581" s="618"/>
      <c r="J1581" s="618"/>
      <c r="K1581" s="167"/>
      <c r="L1581" s="167"/>
      <c r="M1581" s="167"/>
      <c r="N1581" s="167"/>
      <c r="O1581" s="167"/>
      <c r="P1581" s="167"/>
      <c r="Q1581" s="610"/>
      <c r="R1581" s="610"/>
      <c r="S1581" s="610">
        <f t="shared" si="911"/>
        <v>0</v>
      </c>
      <c r="T1581" s="610"/>
      <c r="U1581" s="610"/>
      <c r="V1581" s="610"/>
      <c r="W1581" s="610"/>
      <c r="X1581" s="1387"/>
      <c r="Y1581" s="756"/>
      <c r="Z1581" s="756">
        <f t="shared" si="871"/>
        <v>0</v>
      </c>
      <c r="AA1581" s="690"/>
    </row>
    <row r="1582" spans="1:27" s="589" customFormat="1" ht="15" customHeight="1" x14ac:dyDescent="0.25">
      <c r="A1582" s="589">
        <v>1</v>
      </c>
      <c r="B1582" s="100" t="s">
        <v>262</v>
      </c>
      <c r="C1582" s="1405"/>
      <c r="D1582" s="100"/>
      <c r="E1582" s="741"/>
      <c r="F1582" s="167"/>
      <c r="G1582" s="167"/>
      <c r="H1582" s="167"/>
      <c r="I1582" s="618"/>
      <c r="J1582" s="618"/>
      <c r="K1582" s="167"/>
      <c r="L1582" s="167"/>
      <c r="M1582" s="167"/>
      <c r="N1582" s="167"/>
      <c r="O1582" s="167"/>
      <c r="P1582" s="167"/>
      <c r="Q1582" s="610"/>
      <c r="R1582" s="610">
        <f t="shared" ref="R1582" si="918">Q1582/12*$B$4</f>
        <v>0</v>
      </c>
      <c r="S1582" s="610">
        <f t="shared" si="911"/>
        <v>0</v>
      </c>
      <c r="T1582" s="610"/>
      <c r="U1582" s="610">
        <f>S1582-R1582</f>
        <v>0</v>
      </c>
      <c r="V1582" s="610"/>
      <c r="W1582" s="610"/>
      <c r="X1582" s="1387"/>
      <c r="Y1582" s="756"/>
      <c r="Z1582" s="756">
        <f t="shared" si="871"/>
        <v>0</v>
      </c>
      <c r="AA1582" s="690"/>
    </row>
    <row r="1583" spans="1:27" s="589" customFormat="1" ht="15" customHeight="1" x14ac:dyDescent="0.25">
      <c r="A1583" s="589">
        <v>1</v>
      </c>
      <c r="B1583" s="101" t="s">
        <v>404</v>
      </c>
      <c r="C1583" s="1348"/>
      <c r="D1583" s="100"/>
      <c r="E1583" s="130">
        <f>E1584</f>
        <v>0</v>
      </c>
      <c r="F1583" s="158">
        <f t="shared" ref="F1583:G1583" si="919">F1584</f>
        <v>0</v>
      </c>
      <c r="G1583" s="158">
        <f t="shared" si="919"/>
        <v>17.195</v>
      </c>
      <c r="H1583" s="137" t="e">
        <f t="shared" ref="H1583:H1592" si="920">G1583/F1583*100</f>
        <v>#DIV/0!</v>
      </c>
      <c r="I1583" s="618"/>
      <c r="J1583" s="618"/>
      <c r="K1583" s="167"/>
      <c r="L1583" s="167"/>
      <c r="M1583" s="167"/>
      <c r="N1583" s="167"/>
      <c r="O1583" s="167"/>
      <c r="P1583" s="167"/>
      <c r="Q1583" s="610"/>
      <c r="R1583" s="610"/>
      <c r="S1583" s="610">
        <f t="shared" si="911"/>
        <v>0</v>
      </c>
      <c r="T1583" s="610"/>
      <c r="U1583" s="610"/>
      <c r="V1583" s="610"/>
      <c r="W1583" s="610"/>
      <c r="X1583" s="1089" t="e">
        <f>#REF!/2.7</f>
        <v>#REF!</v>
      </c>
      <c r="Y1583" s="761" t="e">
        <f>#REF!</f>
        <v>#REF!</v>
      </c>
      <c r="Z1583" s="761" t="e">
        <f t="shared" si="871"/>
        <v>#REF!</v>
      </c>
      <c r="AA1583" s="690"/>
    </row>
    <row r="1584" spans="1:27" s="589" customFormat="1" ht="38.25" customHeight="1" x14ac:dyDescent="0.25">
      <c r="A1584" s="589">
        <v>1</v>
      </c>
      <c r="B1584" s="113" t="s">
        <v>390</v>
      </c>
      <c r="C1584" s="1348"/>
      <c r="D1584" s="100"/>
      <c r="E1584" s="130">
        <f>E1585/4</f>
        <v>0</v>
      </c>
      <c r="F1584" s="158">
        <f t="shared" ref="F1584:G1584" si="921">F1585/4</f>
        <v>0</v>
      </c>
      <c r="G1584" s="158">
        <f t="shared" si="921"/>
        <v>17.195</v>
      </c>
      <c r="H1584" s="137" t="e">
        <f t="shared" si="920"/>
        <v>#DIV/0!</v>
      </c>
      <c r="I1584" s="618"/>
      <c r="J1584" s="618"/>
      <c r="K1584" s="167"/>
      <c r="L1584" s="167"/>
      <c r="M1584" s="167"/>
      <c r="N1584" s="167"/>
      <c r="O1584" s="167"/>
      <c r="P1584" s="167"/>
      <c r="Q1584" s="610"/>
      <c r="R1584" s="610"/>
      <c r="S1584" s="610"/>
      <c r="T1584" s="610"/>
      <c r="U1584" s="610"/>
      <c r="V1584" s="610"/>
      <c r="W1584" s="610"/>
      <c r="X1584" s="1089"/>
      <c r="Y1584" s="761"/>
      <c r="Z1584" s="761"/>
      <c r="AA1584" s="690"/>
    </row>
    <row r="1585" spans="1:27" s="589" customFormat="1" ht="42" customHeight="1" x14ac:dyDescent="0.25">
      <c r="A1585" s="589">
        <v>1</v>
      </c>
      <c r="B1585" s="63" t="s">
        <v>415</v>
      </c>
      <c r="C1585" s="1348"/>
      <c r="D1585" s="100"/>
      <c r="E1585" s="130"/>
      <c r="F1585" s="158">
        <f t="shared" ref="F1585" si="922">ROUND(E1585/12*$B$4,0)</f>
        <v>0</v>
      </c>
      <c r="G1585" s="158">
        <v>68.78</v>
      </c>
      <c r="H1585" s="137" t="e">
        <f t="shared" si="920"/>
        <v>#DIV/0!</v>
      </c>
      <c r="I1585" s="618"/>
      <c r="J1585" s="618"/>
      <c r="K1585" s="167"/>
      <c r="L1585" s="167"/>
      <c r="M1585" s="167"/>
      <c r="N1585" s="167"/>
      <c r="O1585" s="167"/>
      <c r="P1585" s="167"/>
      <c r="Q1585" s="610"/>
      <c r="R1585" s="610"/>
      <c r="S1585" s="610"/>
      <c r="T1585" s="610"/>
      <c r="U1585" s="610"/>
      <c r="V1585" s="610"/>
      <c r="W1585" s="610"/>
      <c r="X1585" s="1089"/>
      <c r="Y1585" s="761"/>
      <c r="Z1585" s="761"/>
      <c r="AA1585" s="690"/>
    </row>
    <row r="1586" spans="1:27" s="589" customFormat="1" ht="15" customHeight="1" x14ac:dyDescent="0.25">
      <c r="A1586" s="589">
        <v>1</v>
      </c>
      <c r="B1586" s="101" t="s">
        <v>405</v>
      </c>
      <c r="C1586" s="1348"/>
      <c r="D1586" s="100"/>
      <c r="E1586" s="130">
        <f>E1587</f>
        <v>0</v>
      </c>
      <c r="F1586" s="158">
        <f t="shared" ref="F1586:G1586" si="923">F1587</f>
        <v>0</v>
      </c>
      <c r="G1586" s="158">
        <f t="shared" si="923"/>
        <v>43.140425531914886</v>
      </c>
      <c r="H1586" s="137" t="e">
        <f t="shared" si="920"/>
        <v>#DIV/0!</v>
      </c>
      <c r="I1586" s="618"/>
      <c r="J1586" s="618"/>
      <c r="K1586" s="167"/>
      <c r="L1586" s="167"/>
      <c r="M1586" s="167"/>
      <c r="N1586" s="167"/>
      <c r="O1586" s="167"/>
      <c r="P1586" s="167"/>
      <c r="Q1586" s="610"/>
      <c r="R1586" s="610"/>
      <c r="S1586" s="610"/>
      <c r="T1586" s="610"/>
      <c r="U1586" s="610"/>
      <c r="V1586" s="610"/>
      <c r="W1586" s="610"/>
      <c r="X1586" s="1089"/>
      <c r="Y1586" s="761"/>
      <c r="Z1586" s="761"/>
      <c r="AA1586" s="690"/>
    </row>
    <row r="1587" spans="1:27" s="589" customFormat="1" ht="15" customHeight="1" x14ac:dyDescent="0.25">
      <c r="A1587" s="589">
        <v>1</v>
      </c>
      <c r="B1587" s="63" t="s">
        <v>418</v>
      </c>
      <c r="C1587" s="1348"/>
      <c r="D1587" s="100"/>
      <c r="E1587" s="130">
        <f>E1588/9.4+E1589/9.4</f>
        <v>0</v>
      </c>
      <c r="F1587" s="158">
        <f t="shared" ref="F1587:G1587" si="924">F1588/9.4+F1589/9.4</f>
        <v>0</v>
      </c>
      <c r="G1587" s="158">
        <f t="shared" si="924"/>
        <v>43.140425531914886</v>
      </c>
      <c r="H1587" s="137" t="e">
        <f t="shared" si="920"/>
        <v>#DIV/0!</v>
      </c>
      <c r="I1587" s="618"/>
      <c r="J1587" s="618"/>
      <c r="K1587" s="167"/>
      <c r="L1587" s="167"/>
      <c r="M1587" s="167"/>
      <c r="N1587" s="167"/>
      <c r="O1587" s="167"/>
      <c r="P1587" s="167"/>
      <c r="Q1587" s="610"/>
      <c r="R1587" s="610"/>
      <c r="S1587" s="610"/>
      <c r="T1587" s="610"/>
      <c r="U1587" s="610"/>
      <c r="V1587" s="610"/>
      <c r="W1587" s="610"/>
      <c r="X1587" s="1089"/>
      <c r="Y1587" s="761"/>
      <c r="Z1587" s="761"/>
      <c r="AA1587" s="690"/>
    </row>
    <row r="1588" spans="1:27" s="589" customFormat="1" ht="15" customHeight="1" x14ac:dyDescent="0.25">
      <c r="A1588" s="589">
        <v>1</v>
      </c>
      <c r="B1588" s="112" t="s">
        <v>419</v>
      </c>
      <c r="C1588" s="1348"/>
      <c r="D1588" s="100"/>
      <c r="E1588" s="130"/>
      <c r="F1588" s="158">
        <f t="shared" ref="F1588:F1589" si="925">ROUND(E1588/12*$B$4,0)</f>
        <v>0</v>
      </c>
      <c r="G1588" s="158">
        <v>386.45</v>
      </c>
      <c r="H1588" s="137" t="e">
        <f t="shared" si="920"/>
        <v>#DIV/0!</v>
      </c>
      <c r="I1588" s="618"/>
      <c r="J1588" s="618"/>
      <c r="K1588" s="167"/>
      <c r="L1588" s="167"/>
      <c r="M1588" s="167"/>
      <c r="N1588" s="167"/>
      <c r="O1588" s="167"/>
      <c r="P1588" s="167"/>
      <c r="Q1588" s="610"/>
      <c r="R1588" s="610"/>
      <c r="S1588" s="610"/>
      <c r="T1588" s="610"/>
      <c r="U1588" s="610"/>
      <c r="V1588" s="610"/>
      <c r="W1588" s="610"/>
      <c r="X1588" s="1089"/>
      <c r="Y1588" s="761"/>
      <c r="Z1588" s="761"/>
      <c r="AA1588" s="690"/>
    </row>
    <row r="1589" spans="1:27" s="589" customFormat="1" ht="15" customHeight="1" x14ac:dyDescent="0.25">
      <c r="A1589" s="589">
        <v>1</v>
      </c>
      <c r="B1589" s="112" t="s">
        <v>420</v>
      </c>
      <c r="C1589" s="1348"/>
      <c r="D1589" s="100"/>
      <c r="E1589" s="130"/>
      <c r="F1589" s="158">
        <f t="shared" si="925"/>
        <v>0</v>
      </c>
      <c r="G1589" s="158">
        <v>19.07</v>
      </c>
      <c r="H1589" s="137" t="e">
        <f t="shared" si="920"/>
        <v>#DIV/0!</v>
      </c>
      <c r="I1589" s="618"/>
      <c r="J1589" s="618"/>
      <c r="K1589" s="167"/>
      <c r="L1589" s="167"/>
      <c r="M1589" s="167"/>
      <c r="N1589" s="167"/>
      <c r="O1589" s="167"/>
      <c r="P1589" s="167"/>
      <c r="Q1589" s="610"/>
      <c r="R1589" s="610"/>
      <c r="S1589" s="610"/>
      <c r="T1589" s="610"/>
      <c r="U1589" s="610"/>
      <c r="V1589" s="610"/>
      <c r="W1589" s="610"/>
      <c r="X1589" s="1089"/>
      <c r="Y1589" s="761"/>
      <c r="Z1589" s="761"/>
      <c r="AA1589" s="690"/>
    </row>
    <row r="1590" spans="1:27" s="589" customFormat="1" ht="15" customHeight="1" x14ac:dyDescent="0.25">
      <c r="A1590" s="589">
        <v>1</v>
      </c>
      <c r="B1590" s="104" t="s">
        <v>401</v>
      </c>
      <c r="C1590" s="1348"/>
      <c r="D1590" s="100"/>
      <c r="E1590" s="131">
        <f>E1583</f>
        <v>0</v>
      </c>
      <c r="F1590" s="157">
        <f>F1583</f>
        <v>0</v>
      </c>
      <c r="G1590" s="157">
        <f>G1583</f>
        <v>17.195</v>
      </c>
      <c r="H1590" s="614" t="e">
        <f t="shared" si="920"/>
        <v>#DIV/0!</v>
      </c>
      <c r="I1590" s="618"/>
      <c r="J1590" s="618"/>
      <c r="K1590" s="167"/>
      <c r="L1590" s="167"/>
      <c r="M1590" s="167"/>
      <c r="N1590" s="167"/>
      <c r="O1590" s="167"/>
      <c r="P1590" s="167"/>
      <c r="Q1590" s="610"/>
      <c r="R1590" s="610"/>
      <c r="S1590" s="610"/>
      <c r="T1590" s="610"/>
      <c r="U1590" s="610"/>
      <c r="V1590" s="610"/>
      <c r="W1590" s="610"/>
      <c r="X1590" s="1089"/>
      <c r="Y1590" s="761"/>
      <c r="Z1590" s="761"/>
      <c r="AA1590" s="690"/>
    </row>
    <row r="1591" spans="1:27" s="589" customFormat="1" ht="15" customHeight="1" x14ac:dyDescent="0.25">
      <c r="A1591" s="589">
        <v>1</v>
      </c>
      <c r="B1591" s="104" t="s">
        <v>402</v>
      </c>
      <c r="C1591" s="1348"/>
      <c r="D1591" s="100"/>
      <c r="E1591" s="131">
        <f>E1586</f>
        <v>0</v>
      </c>
      <c r="F1591" s="157">
        <f>F1586</f>
        <v>0</v>
      </c>
      <c r="G1591" s="157">
        <f>G1586</f>
        <v>43.140425531914886</v>
      </c>
      <c r="H1591" s="614" t="e">
        <f t="shared" si="920"/>
        <v>#DIV/0!</v>
      </c>
      <c r="I1591" s="618"/>
      <c r="J1591" s="618"/>
      <c r="K1591" s="167"/>
      <c r="L1591" s="167"/>
      <c r="M1591" s="167"/>
      <c r="N1591" s="167"/>
      <c r="O1591" s="167"/>
      <c r="P1591" s="167"/>
      <c r="Q1591" s="610"/>
      <c r="R1591" s="610"/>
      <c r="S1591" s="610"/>
      <c r="T1591" s="610"/>
      <c r="U1591" s="610"/>
      <c r="V1591" s="610"/>
      <c r="W1591" s="610"/>
      <c r="X1591" s="1089"/>
      <c r="Y1591" s="761"/>
      <c r="Z1591" s="761"/>
      <c r="AA1591" s="690"/>
    </row>
    <row r="1592" spans="1:27" s="589" customFormat="1" ht="15" customHeight="1" thickBot="1" x14ac:dyDescent="0.3">
      <c r="A1592" s="589">
        <v>1</v>
      </c>
      <c r="B1592" s="169" t="s">
        <v>141</v>
      </c>
      <c r="C1592" s="1398"/>
      <c r="D1592" s="169"/>
      <c r="E1592" s="131">
        <v>2089</v>
      </c>
      <c r="F1592" s="2063">
        <f>E1592/12*B4</f>
        <v>174.08333333333334</v>
      </c>
      <c r="G1592" s="2039">
        <f>G1590+G1588/4.2</f>
        <v>109.20690476190475</v>
      </c>
      <c r="H1592" s="1570">
        <f t="shared" si="920"/>
        <v>62.732544621486689</v>
      </c>
      <c r="I1592" s="2007"/>
      <c r="J1592" s="2007"/>
      <c r="K1592" s="1947"/>
      <c r="L1592" s="1947"/>
      <c r="M1592" s="1947"/>
      <c r="N1592" s="1947"/>
      <c r="O1592" s="1947"/>
      <c r="P1592" s="1947"/>
      <c r="Q1592" s="1335">
        <v>1564.788</v>
      </c>
      <c r="R1592" s="873">
        <f t="shared" ref="R1592" si="926">Q1592/12*$B$4</f>
        <v>130.399</v>
      </c>
      <c r="S1592" s="1335">
        <f t="shared" ref="S1592:V1592" si="927">S1582</f>
        <v>0</v>
      </c>
      <c r="T1592" s="1335">
        <f t="shared" si="927"/>
        <v>0</v>
      </c>
      <c r="U1592" s="1335">
        <f t="shared" si="927"/>
        <v>0</v>
      </c>
      <c r="V1592" s="1335">
        <f t="shared" si="927"/>
        <v>0</v>
      </c>
      <c r="W1592" s="1349">
        <v>97.708430000000007</v>
      </c>
      <c r="X1592" s="1423" t="e">
        <f>SUM(#REF!)/3.9</f>
        <v>#REF!</v>
      </c>
      <c r="Y1592" s="1349" t="e">
        <f>#REF!+#REF!+Y1583</f>
        <v>#REF!</v>
      </c>
      <c r="Z1592" s="1349" t="e">
        <f t="shared" si="871"/>
        <v>#REF!</v>
      </c>
      <c r="AA1592" s="690"/>
    </row>
    <row r="1593" spans="1:27" s="589" customFormat="1" ht="15" customHeight="1" thickBot="1" x14ac:dyDescent="0.3">
      <c r="A1593" s="589">
        <v>1</v>
      </c>
      <c r="B1593" s="1191" t="s">
        <v>458</v>
      </c>
      <c r="C1593" s="1191"/>
      <c r="D1593" s="1191"/>
      <c r="E1593" s="1226"/>
      <c r="F1593" s="2064"/>
      <c r="G1593" s="939"/>
      <c r="H1593" s="939"/>
      <c r="I1593" s="1844"/>
      <c r="J1593" s="1844"/>
      <c r="K1593" s="939"/>
      <c r="L1593" s="939"/>
      <c r="M1593" s="939"/>
      <c r="N1593" s="939"/>
      <c r="O1593" s="939"/>
      <c r="P1593" s="939"/>
      <c r="Q1593" s="1195">
        <f t="shared" ref="Q1593:R1593" si="928">SUM(Q1592)</f>
        <v>1564.788</v>
      </c>
      <c r="R1593" s="1195">
        <f t="shared" si="928"/>
        <v>130.399</v>
      </c>
      <c r="S1593" s="1195">
        <f t="shared" si="911"/>
        <v>97.708430000000007</v>
      </c>
      <c r="T1593" s="1195"/>
      <c r="U1593" s="1195">
        <f t="shared" ref="U1593:W1593" si="929">SUM(U1592)</f>
        <v>0</v>
      </c>
      <c r="V1593" s="1195">
        <f t="shared" si="929"/>
        <v>0</v>
      </c>
      <c r="W1593" s="1495">
        <f t="shared" si="929"/>
        <v>97.708430000000007</v>
      </c>
      <c r="X1593" s="1473"/>
      <c r="Y1593" s="1337" t="e">
        <f t="shared" ref="Y1593" si="930">SUM(Y1592)</f>
        <v>#REF!</v>
      </c>
      <c r="Z1593" s="1337" t="e">
        <f t="shared" si="871"/>
        <v>#REF!</v>
      </c>
      <c r="AA1593" s="690"/>
    </row>
    <row r="1594" spans="1:27" s="589" customFormat="1" ht="19.5" customHeight="1" x14ac:dyDescent="0.25">
      <c r="A1594" s="589">
        <v>1</v>
      </c>
      <c r="B1594" s="1228"/>
      <c r="C1594" s="2033"/>
      <c r="D1594" s="1228"/>
      <c r="E1594" s="831"/>
      <c r="F1594" s="157"/>
      <c r="G1594" s="157"/>
      <c r="H1594" s="157"/>
      <c r="I1594" s="1992"/>
      <c r="J1594" s="1992"/>
      <c r="K1594" s="12"/>
      <c r="L1594" s="12"/>
      <c r="M1594" s="12"/>
      <c r="N1594" s="12"/>
      <c r="O1594" s="12"/>
      <c r="P1594" s="12"/>
      <c r="Q1594" s="780"/>
      <c r="R1594" s="780"/>
      <c r="S1594" s="780">
        <f t="shared" si="911"/>
        <v>0</v>
      </c>
      <c r="T1594" s="780"/>
      <c r="U1594" s="780"/>
      <c r="V1594" s="780"/>
      <c r="W1594" s="780"/>
      <c r="X1594" s="1442"/>
      <c r="Y1594" s="1402"/>
      <c r="Z1594" s="1402">
        <f t="shared" si="871"/>
        <v>0</v>
      </c>
      <c r="AA1594" s="690"/>
    </row>
    <row r="1595" spans="1:27" s="589" customFormat="1" ht="51" customHeight="1" x14ac:dyDescent="0.25">
      <c r="A1595" s="589">
        <v>1</v>
      </c>
      <c r="B1595" s="1505" t="s">
        <v>269</v>
      </c>
      <c r="C1595" s="1505"/>
      <c r="D1595" s="348"/>
      <c r="E1595" s="741"/>
      <c r="F1595" s="8"/>
      <c r="G1595" s="8"/>
      <c r="H1595" s="8"/>
      <c r="I1595" s="615"/>
      <c r="J1595" s="615"/>
      <c r="K1595" s="164"/>
      <c r="L1595" s="164"/>
      <c r="M1595" s="164"/>
      <c r="N1595" s="164"/>
      <c r="O1595" s="164"/>
      <c r="P1595" s="164"/>
      <c r="Q1595" s="610"/>
      <c r="R1595" s="610"/>
      <c r="S1595" s="610">
        <f t="shared" si="911"/>
        <v>0</v>
      </c>
      <c r="T1595" s="610"/>
      <c r="U1595" s="610"/>
      <c r="V1595" s="610"/>
      <c r="W1595" s="610"/>
      <c r="X1595" s="1387"/>
      <c r="Y1595" s="756"/>
      <c r="Z1595" s="756">
        <f t="shared" si="871"/>
        <v>0</v>
      </c>
      <c r="AA1595" s="690"/>
    </row>
    <row r="1596" spans="1:27" s="589" customFormat="1" ht="15" customHeight="1" x14ac:dyDescent="0.25">
      <c r="A1596" s="589">
        <v>1</v>
      </c>
      <c r="B1596" s="100" t="s">
        <v>262</v>
      </c>
      <c r="C1596" s="1405"/>
      <c r="D1596" s="100"/>
      <c r="E1596" s="741"/>
      <c r="F1596" s="8"/>
      <c r="G1596" s="8"/>
      <c r="H1596" s="8"/>
      <c r="I1596" s="615"/>
      <c r="J1596" s="615"/>
      <c r="K1596" s="164"/>
      <c r="L1596" s="164"/>
      <c r="M1596" s="164"/>
      <c r="N1596" s="164"/>
      <c r="O1596" s="164"/>
      <c r="P1596" s="164"/>
      <c r="Q1596" s="610"/>
      <c r="R1596" s="610">
        <f t="shared" ref="R1596" si="931">Q1596/12*$B$4</f>
        <v>0</v>
      </c>
      <c r="S1596" s="610">
        <f t="shared" ref="S1596" si="932">W1596-V1596-T1596</f>
        <v>0</v>
      </c>
      <c r="T1596" s="610"/>
      <c r="U1596" s="610">
        <f>S1596-R1596</f>
        <v>0</v>
      </c>
      <c r="V1596" s="610"/>
      <c r="W1596" s="610"/>
      <c r="X1596" s="1387"/>
      <c r="Y1596" s="756"/>
      <c r="Z1596" s="756">
        <f t="shared" si="871"/>
        <v>0</v>
      </c>
      <c r="AA1596" s="690"/>
    </row>
    <row r="1597" spans="1:27" s="589" customFormat="1" ht="24.75" customHeight="1" x14ac:dyDescent="0.25">
      <c r="A1597" s="589">
        <v>1</v>
      </c>
      <c r="B1597" s="101" t="s">
        <v>404</v>
      </c>
      <c r="C1597" s="1348"/>
      <c r="D1597" s="100"/>
      <c r="E1597" s="131">
        <f>E1598</f>
        <v>0</v>
      </c>
      <c r="F1597" s="167">
        <f t="shared" ref="F1597:G1597" si="933">F1598</f>
        <v>0</v>
      </c>
      <c r="G1597" s="167">
        <f t="shared" si="933"/>
        <v>0</v>
      </c>
      <c r="H1597" s="614" t="e">
        <f t="shared" ref="H1597:H1606" si="934">G1597/F1597*100</f>
        <v>#DIV/0!</v>
      </c>
      <c r="I1597" s="615"/>
      <c r="J1597" s="615"/>
      <c r="K1597" s="164"/>
      <c r="L1597" s="164"/>
      <c r="M1597" s="164"/>
      <c r="N1597" s="164"/>
      <c r="O1597" s="164"/>
      <c r="P1597" s="164"/>
      <c r="Q1597" s="610"/>
      <c r="R1597" s="610"/>
      <c r="S1597" s="610">
        <f t="shared" si="911"/>
        <v>0</v>
      </c>
      <c r="T1597" s="610"/>
      <c r="U1597" s="610"/>
      <c r="V1597" s="610"/>
      <c r="W1597" s="610"/>
      <c r="X1597" s="741" t="e">
        <f>#REF!/3.8</f>
        <v>#REF!</v>
      </c>
      <c r="Y1597" s="756"/>
      <c r="Z1597" s="756">
        <f t="shared" si="871"/>
        <v>0</v>
      </c>
      <c r="AA1597" s="690"/>
    </row>
    <row r="1598" spans="1:27" s="589" customFormat="1" ht="33.75" customHeight="1" x14ac:dyDescent="0.25">
      <c r="A1598" s="589">
        <v>1</v>
      </c>
      <c r="B1598" s="113" t="s">
        <v>390</v>
      </c>
      <c r="C1598" s="1348"/>
      <c r="D1598" s="100"/>
      <c r="E1598" s="130">
        <f>E1599/4</f>
        <v>0</v>
      </c>
      <c r="F1598" s="8">
        <f t="shared" ref="F1598:G1598" si="935">F1599/4</f>
        <v>0</v>
      </c>
      <c r="G1598" s="8">
        <f t="shared" si="935"/>
        <v>0</v>
      </c>
      <c r="H1598" s="137" t="e">
        <f t="shared" si="934"/>
        <v>#DIV/0!</v>
      </c>
      <c r="I1598" s="615"/>
      <c r="J1598" s="615"/>
      <c r="K1598" s="164"/>
      <c r="L1598" s="164"/>
      <c r="M1598" s="164"/>
      <c r="N1598" s="164"/>
      <c r="O1598" s="164"/>
      <c r="P1598" s="164"/>
      <c r="Q1598" s="610"/>
      <c r="R1598" s="610"/>
      <c r="S1598" s="610"/>
      <c r="T1598" s="610"/>
      <c r="U1598" s="610"/>
      <c r="V1598" s="610"/>
      <c r="W1598" s="610"/>
      <c r="X1598" s="741"/>
      <c r="Y1598" s="756"/>
      <c r="Z1598" s="756"/>
      <c r="AA1598" s="690"/>
    </row>
    <row r="1599" spans="1:27" s="589" customFormat="1" ht="34.5" customHeight="1" x14ac:dyDescent="0.25">
      <c r="A1599" s="589">
        <v>1</v>
      </c>
      <c r="B1599" s="63" t="s">
        <v>415</v>
      </c>
      <c r="C1599" s="1348"/>
      <c r="D1599" s="100"/>
      <c r="E1599" s="130"/>
      <c r="F1599" s="8">
        <f t="shared" ref="F1599" si="936">ROUND(E1599/12*$B$4,0)</f>
        <v>0</v>
      </c>
      <c r="G1599" s="8"/>
      <c r="H1599" s="137" t="e">
        <f t="shared" si="934"/>
        <v>#DIV/0!</v>
      </c>
      <c r="I1599" s="615"/>
      <c r="J1599" s="615"/>
      <c r="K1599" s="164"/>
      <c r="L1599" s="164"/>
      <c r="M1599" s="164"/>
      <c r="N1599" s="164"/>
      <c r="O1599" s="164"/>
      <c r="P1599" s="164"/>
      <c r="Q1599" s="610"/>
      <c r="R1599" s="610"/>
      <c r="S1599" s="610"/>
      <c r="T1599" s="610"/>
      <c r="U1599" s="610"/>
      <c r="V1599" s="610"/>
      <c r="W1599" s="610"/>
      <c r="X1599" s="741"/>
      <c r="Y1599" s="756"/>
      <c r="Z1599" s="756"/>
      <c r="AA1599" s="690"/>
    </row>
    <row r="1600" spans="1:27" s="589" customFormat="1" ht="21" customHeight="1" x14ac:dyDescent="0.25">
      <c r="A1600" s="589">
        <v>1</v>
      </c>
      <c r="B1600" s="101" t="s">
        <v>405</v>
      </c>
      <c r="C1600" s="1348"/>
      <c r="D1600" s="100"/>
      <c r="E1600" s="131">
        <f>E1601</f>
        <v>0</v>
      </c>
      <c r="F1600" s="167">
        <f t="shared" ref="F1600:G1600" si="937">F1601</f>
        <v>0</v>
      </c>
      <c r="G1600" s="167">
        <f t="shared" si="937"/>
        <v>5.2776595744680845</v>
      </c>
      <c r="H1600" s="614" t="e">
        <f t="shared" si="934"/>
        <v>#DIV/0!</v>
      </c>
      <c r="I1600" s="615"/>
      <c r="J1600" s="615"/>
      <c r="K1600" s="164"/>
      <c r="L1600" s="164"/>
      <c r="M1600" s="164"/>
      <c r="N1600" s="164"/>
      <c r="O1600" s="164"/>
      <c r="P1600" s="164"/>
      <c r="Q1600" s="610"/>
      <c r="R1600" s="610"/>
      <c r="S1600" s="610"/>
      <c r="T1600" s="610"/>
      <c r="U1600" s="610"/>
      <c r="V1600" s="610"/>
      <c r="W1600" s="610"/>
      <c r="X1600" s="741"/>
      <c r="Y1600" s="756"/>
      <c r="Z1600" s="756"/>
      <c r="AA1600" s="690"/>
    </row>
    <row r="1601" spans="1:27" s="589" customFormat="1" ht="21" customHeight="1" x14ac:dyDescent="0.25">
      <c r="A1601" s="589">
        <v>1</v>
      </c>
      <c r="B1601" s="63" t="s">
        <v>418</v>
      </c>
      <c r="C1601" s="1348"/>
      <c r="D1601" s="100"/>
      <c r="E1601" s="131">
        <f>E1602/9.4+E1603/9.4</f>
        <v>0</v>
      </c>
      <c r="F1601" s="167">
        <f t="shared" ref="F1601:G1601" si="938">F1602/9.4+F1603/9.4</f>
        <v>0</v>
      </c>
      <c r="G1601" s="167">
        <f t="shared" si="938"/>
        <v>5.2776595744680845</v>
      </c>
      <c r="H1601" s="614" t="e">
        <f t="shared" si="934"/>
        <v>#DIV/0!</v>
      </c>
      <c r="I1601" s="615"/>
      <c r="J1601" s="615"/>
      <c r="K1601" s="164"/>
      <c r="L1601" s="164"/>
      <c r="M1601" s="164"/>
      <c r="N1601" s="164"/>
      <c r="O1601" s="164"/>
      <c r="P1601" s="164"/>
      <c r="Q1601" s="610"/>
      <c r="R1601" s="610"/>
      <c r="S1601" s="610"/>
      <c r="T1601" s="610"/>
      <c r="U1601" s="610"/>
      <c r="V1601" s="610"/>
      <c r="W1601" s="610"/>
      <c r="X1601" s="741"/>
      <c r="Y1601" s="756"/>
      <c r="Z1601" s="756"/>
      <c r="AA1601" s="690"/>
    </row>
    <row r="1602" spans="1:27" s="589" customFormat="1" ht="15" customHeight="1" x14ac:dyDescent="0.25">
      <c r="A1602" s="589">
        <v>1</v>
      </c>
      <c r="B1602" s="112" t="s">
        <v>419</v>
      </c>
      <c r="C1602" s="1348"/>
      <c r="D1602" s="100"/>
      <c r="E1602" s="130"/>
      <c r="F1602" s="8">
        <f t="shared" ref="F1602:F1603" si="939">ROUND(E1602/12*$B$4,0)</f>
        <v>0</v>
      </c>
      <c r="G1602" s="8">
        <v>49.61</v>
      </c>
      <c r="H1602" s="137" t="e">
        <f t="shared" si="934"/>
        <v>#DIV/0!</v>
      </c>
      <c r="I1602" s="615"/>
      <c r="J1602" s="615"/>
      <c r="K1602" s="164"/>
      <c r="L1602" s="164"/>
      <c r="M1602" s="164"/>
      <c r="N1602" s="164"/>
      <c r="O1602" s="164"/>
      <c r="P1602" s="164"/>
      <c r="Q1602" s="610"/>
      <c r="R1602" s="610"/>
      <c r="S1602" s="610"/>
      <c r="T1602" s="610"/>
      <c r="U1602" s="610"/>
      <c r="V1602" s="610"/>
      <c r="W1602" s="610"/>
      <c r="X1602" s="741"/>
      <c r="Y1602" s="756"/>
      <c r="Z1602" s="756"/>
      <c r="AA1602" s="690"/>
    </row>
    <row r="1603" spans="1:27" s="589" customFormat="1" ht="15" customHeight="1" x14ac:dyDescent="0.25">
      <c r="A1603" s="589">
        <v>1</v>
      </c>
      <c r="B1603" s="112" t="s">
        <v>420</v>
      </c>
      <c r="C1603" s="1348"/>
      <c r="D1603" s="100"/>
      <c r="E1603" s="130"/>
      <c r="F1603" s="8">
        <f t="shared" si="939"/>
        <v>0</v>
      </c>
      <c r="G1603" s="8"/>
      <c r="H1603" s="137" t="e">
        <f t="shared" si="934"/>
        <v>#DIV/0!</v>
      </c>
      <c r="I1603" s="615"/>
      <c r="J1603" s="615"/>
      <c r="K1603" s="164"/>
      <c r="L1603" s="164"/>
      <c r="M1603" s="164"/>
      <c r="N1603" s="164"/>
      <c r="O1603" s="164"/>
      <c r="P1603" s="164"/>
      <c r="Q1603" s="610"/>
      <c r="R1603" s="610"/>
      <c r="S1603" s="610"/>
      <c r="T1603" s="610"/>
      <c r="U1603" s="610"/>
      <c r="V1603" s="610"/>
      <c r="W1603" s="610"/>
      <c r="X1603" s="741"/>
      <c r="Y1603" s="756"/>
      <c r="Z1603" s="756"/>
      <c r="AA1603" s="690"/>
    </row>
    <row r="1604" spans="1:27" s="589" customFormat="1" ht="15" customHeight="1" x14ac:dyDescent="0.25">
      <c r="A1604" s="589">
        <v>1</v>
      </c>
      <c r="B1604" s="104" t="s">
        <v>401</v>
      </c>
      <c r="C1604" s="1348"/>
      <c r="D1604" s="100"/>
      <c r="E1604" s="131">
        <f>E1597</f>
        <v>0</v>
      </c>
      <c r="F1604" s="131">
        <f>F1597</f>
        <v>0</v>
      </c>
      <c r="G1604" s="131">
        <f>G1597</f>
        <v>0</v>
      </c>
      <c r="H1604" s="137" t="e">
        <f t="shared" si="934"/>
        <v>#DIV/0!</v>
      </c>
      <c r="I1604" s="615"/>
      <c r="J1604" s="615"/>
      <c r="K1604" s="164"/>
      <c r="L1604" s="164"/>
      <c r="M1604" s="164"/>
      <c r="N1604" s="164"/>
      <c r="O1604" s="164"/>
      <c r="P1604" s="164"/>
      <c r="Q1604" s="610"/>
      <c r="R1604" s="610"/>
      <c r="S1604" s="610"/>
      <c r="T1604" s="610"/>
      <c r="U1604" s="610"/>
      <c r="V1604" s="610"/>
      <c r="W1604" s="610"/>
      <c r="X1604" s="741"/>
      <c r="Y1604" s="756"/>
      <c r="Z1604" s="756"/>
      <c r="AA1604" s="690"/>
    </row>
    <row r="1605" spans="1:27" s="589" customFormat="1" ht="22.5" customHeight="1" x14ac:dyDescent="0.25">
      <c r="A1605" s="589">
        <v>1</v>
      </c>
      <c r="B1605" s="104" t="s">
        <v>402</v>
      </c>
      <c r="C1605" s="1348"/>
      <c r="D1605" s="100"/>
      <c r="E1605" s="131">
        <f>E1600</f>
        <v>0</v>
      </c>
      <c r="F1605" s="131">
        <f>F1600</f>
        <v>0</v>
      </c>
      <c r="G1605" s="131">
        <f>G1600</f>
        <v>5.2776595744680845</v>
      </c>
      <c r="H1605" s="137" t="e">
        <f t="shared" si="934"/>
        <v>#DIV/0!</v>
      </c>
      <c r="I1605" s="615"/>
      <c r="J1605" s="615"/>
      <c r="K1605" s="164"/>
      <c r="L1605" s="164"/>
      <c r="M1605" s="164"/>
      <c r="N1605" s="164"/>
      <c r="O1605" s="164"/>
      <c r="P1605" s="164"/>
      <c r="Q1605" s="610"/>
      <c r="R1605" s="610"/>
      <c r="S1605" s="610"/>
      <c r="T1605" s="610"/>
      <c r="U1605" s="610"/>
      <c r="V1605" s="610"/>
      <c r="W1605" s="610"/>
      <c r="X1605" s="741"/>
      <c r="Y1605" s="756"/>
      <c r="Z1605" s="756"/>
      <c r="AA1605" s="690"/>
    </row>
    <row r="1606" spans="1:27" s="589" customFormat="1" ht="28.5" customHeight="1" thickBot="1" x14ac:dyDescent="0.3">
      <c r="A1606" s="589">
        <v>1</v>
      </c>
      <c r="B1606" s="169" t="s">
        <v>141</v>
      </c>
      <c r="C1606" s="1398"/>
      <c r="D1606" s="169"/>
      <c r="E1606" s="131">
        <v>464</v>
      </c>
      <c r="F1606" s="131">
        <f>E1606/12*B4</f>
        <v>38.666666666666664</v>
      </c>
      <c r="G1606" s="176">
        <f>G1604+G1602/4.2</f>
        <v>11.811904761904762</v>
      </c>
      <c r="H1606" s="2039">
        <f t="shared" si="934"/>
        <v>30.548029556650246</v>
      </c>
      <c r="I1606" s="2007"/>
      <c r="J1606" s="2007"/>
      <c r="K1606" s="1437"/>
      <c r="L1606" s="1437"/>
      <c r="M1606" s="1437"/>
      <c r="N1606" s="1437"/>
      <c r="O1606" s="1437"/>
      <c r="P1606" s="1437"/>
      <c r="Q1606" s="1335">
        <v>358.94400000000002</v>
      </c>
      <c r="R1606" s="873">
        <f t="shared" ref="R1606" si="940">Q1606/12*$B$4</f>
        <v>29.912000000000003</v>
      </c>
      <c r="S1606" s="1335">
        <f t="shared" ref="S1606:V1606" si="941">S1596</f>
        <v>0</v>
      </c>
      <c r="T1606" s="1335">
        <f t="shared" si="941"/>
        <v>0</v>
      </c>
      <c r="U1606" s="1335">
        <f t="shared" si="941"/>
        <v>0</v>
      </c>
      <c r="V1606" s="1335">
        <f t="shared" si="941"/>
        <v>0</v>
      </c>
      <c r="W1606" s="1349">
        <v>10.16155</v>
      </c>
      <c r="X1606" s="1423" t="e">
        <f>SUM(#REF!)/3.9</f>
        <v>#REF!</v>
      </c>
      <c r="Y1606" s="1349"/>
      <c r="Z1606" s="1349">
        <f t="shared" si="871"/>
        <v>0</v>
      </c>
      <c r="AA1606" s="690"/>
    </row>
    <row r="1607" spans="1:27" s="589" customFormat="1" ht="15" customHeight="1" thickBot="1" x14ac:dyDescent="0.3">
      <c r="A1607" s="589">
        <v>1</v>
      </c>
      <c r="B1607" s="1192" t="s">
        <v>458</v>
      </c>
      <c r="C1607" s="1972"/>
      <c r="D1607" s="1192"/>
      <c r="E1607" s="1226"/>
      <c r="F1607" s="939"/>
      <c r="G1607" s="2064"/>
      <c r="H1607" s="939"/>
      <c r="I1607" s="1871"/>
      <c r="J1607" s="1871"/>
      <c r="K1607" s="2065"/>
      <c r="L1607" s="2065"/>
      <c r="M1607" s="2065"/>
      <c r="N1607" s="2065"/>
      <c r="O1607" s="2065"/>
      <c r="P1607" s="2065"/>
      <c r="Q1607" s="1195">
        <f t="shared" ref="Q1607:R1607" si="942">SUM(Q1606)</f>
        <v>358.94400000000002</v>
      </c>
      <c r="R1607" s="1195">
        <f t="shared" si="942"/>
        <v>29.912000000000003</v>
      </c>
      <c r="S1607" s="1195">
        <f t="shared" si="911"/>
        <v>10.16155</v>
      </c>
      <c r="T1607" s="1195"/>
      <c r="U1607" s="1195">
        <f t="shared" ref="U1607:W1607" si="943">SUM(U1606)</f>
        <v>0</v>
      </c>
      <c r="V1607" s="1195">
        <f t="shared" si="943"/>
        <v>0</v>
      </c>
      <c r="W1607" s="1495">
        <f t="shared" si="943"/>
        <v>10.16155</v>
      </c>
      <c r="X1607" s="1473"/>
      <c r="Y1607" s="1337">
        <f t="shared" ref="Y1607" si="944">SUM(Y1606)</f>
        <v>0</v>
      </c>
      <c r="Z1607" s="1337">
        <f t="shared" si="871"/>
        <v>0</v>
      </c>
      <c r="AA1607" s="690"/>
    </row>
    <row r="1608" spans="1:27" s="589" customFormat="1" ht="14.25" customHeight="1" x14ac:dyDescent="0.25">
      <c r="A1608" s="589">
        <v>1</v>
      </c>
      <c r="B1608" s="788"/>
      <c r="C1608" s="2009"/>
      <c r="D1608" s="788"/>
      <c r="E1608" s="1089"/>
      <c r="F1608" s="158"/>
      <c r="G1608" s="158"/>
      <c r="H1608" s="158"/>
      <c r="I1608" s="1872"/>
      <c r="J1608" s="1872"/>
      <c r="K1608" s="12"/>
      <c r="L1608" s="12"/>
      <c r="M1608" s="12"/>
      <c r="N1608" s="12"/>
      <c r="O1608" s="12"/>
      <c r="P1608" s="12"/>
      <c r="Q1608" s="780"/>
      <c r="R1608" s="780"/>
      <c r="S1608" s="780">
        <f t="shared" si="911"/>
        <v>0</v>
      </c>
      <c r="T1608" s="780"/>
      <c r="U1608" s="780"/>
      <c r="V1608" s="780"/>
      <c r="W1608" s="780"/>
      <c r="X1608" s="1442"/>
      <c r="Y1608" s="1402"/>
      <c r="Z1608" s="1402">
        <f t="shared" si="871"/>
        <v>0</v>
      </c>
      <c r="AA1608" s="690"/>
    </row>
    <row r="1609" spans="1:27" s="589" customFormat="1" ht="36.75" customHeight="1" x14ac:dyDescent="0.25">
      <c r="A1609" s="589">
        <v>1</v>
      </c>
      <c r="B1609" s="1505" t="s">
        <v>270</v>
      </c>
      <c r="C1609" s="1505"/>
      <c r="D1609" s="348"/>
      <c r="E1609" s="741"/>
      <c r="F1609" s="8"/>
      <c r="G1609" s="8"/>
      <c r="H1609" s="8"/>
      <c r="I1609" s="615"/>
      <c r="J1609" s="615"/>
      <c r="K1609" s="164"/>
      <c r="L1609" s="164"/>
      <c r="M1609" s="164"/>
      <c r="N1609" s="164"/>
      <c r="O1609" s="164"/>
      <c r="P1609" s="164"/>
      <c r="Q1609" s="610"/>
      <c r="R1609" s="610"/>
      <c r="S1609" s="610">
        <f t="shared" si="911"/>
        <v>0</v>
      </c>
      <c r="T1609" s="610"/>
      <c r="U1609" s="610"/>
      <c r="V1609" s="610"/>
      <c r="W1609" s="610"/>
      <c r="X1609" s="1387"/>
      <c r="Y1609" s="756"/>
      <c r="Z1609" s="756">
        <f t="shared" si="871"/>
        <v>0</v>
      </c>
      <c r="AA1609" s="690"/>
    </row>
    <row r="1610" spans="1:27" s="589" customFormat="1" ht="15" customHeight="1" x14ac:dyDescent="0.25">
      <c r="A1610" s="589">
        <v>1</v>
      </c>
      <c r="B1610" s="123" t="s">
        <v>262</v>
      </c>
      <c r="C1610" s="1405"/>
      <c r="D1610" s="100"/>
      <c r="E1610" s="741"/>
      <c r="F1610" s="127"/>
      <c r="G1610" s="127"/>
      <c r="H1610" s="127"/>
      <c r="I1610" s="618"/>
      <c r="J1610" s="618"/>
      <c r="K1610" s="176"/>
      <c r="L1610" s="176"/>
      <c r="M1610" s="176"/>
      <c r="N1610" s="176"/>
      <c r="O1610" s="176"/>
      <c r="P1610" s="176"/>
      <c r="Q1610" s="610"/>
      <c r="R1610" s="610">
        <f t="shared" ref="R1610" si="945">Q1610/12*$B$4</f>
        <v>0</v>
      </c>
      <c r="S1610" s="610">
        <f t="shared" si="911"/>
        <v>0</v>
      </c>
      <c r="T1610" s="610"/>
      <c r="U1610" s="610">
        <f>S1610-R1610</f>
        <v>0</v>
      </c>
      <c r="V1610" s="610"/>
      <c r="W1610" s="610"/>
      <c r="X1610" s="1387"/>
      <c r="Y1610" s="756"/>
      <c r="Z1610" s="756">
        <f t="shared" ref="Z1610:Z1762" si="946">Y1610/1000</f>
        <v>0</v>
      </c>
      <c r="AA1610" s="690"/>
    </row>
    <row r="1611" spans="1:27" s="589" customFormat="1" ht="29.1" customHeight="1" x14ac:dyDescent="0.25">
      <c r="A1611" s="589">
        <v>1</v>
      </c>
      <c r="B1611" s="101" t="s">
        <v>427</v>
      </c>
      <c r="C1611" s="1348"/>
      <c r="D1611" s="63"/>
      <c r="E1611" s="620">
        <f>E1613+E1614+E1618</f>
        <v>0</v>
      </c>
      <c r="F1611" s="164">
        <f t="shared" ref="F1611:G1611" si="947">F1613+F1614+F1618</f>
        <v>0</v>
      </c>
      <c r="G1611" s="164">
        <f t="shared" si="947"/>
        <v>2</v>
      </c>
      <c r="H1611" s="164" t="e">
        <f>G1611/F1611*100</f>
        <v>#DIV/0!</v>
      </c>
      <c r="I1611" s="618"/>
      <c r="J1611" s="618"/>
      <c r="K1611" s="167"/>
      <c r="L1611" s="167"/>
      <c r="M1611" s="167"/>
      <c r="N1611" s="167"/>
      <c r="O1611" s="167"/>
      <c r="P1611" s="167"/>
      <c r="Q1611" s="610"/>
      <c r="R1611" s="610"/>
      <c r="S1611" s="610">
        <f t="shared" si="911"/>
        <v>0</v>
      </c>
      <c r="T1611" s="610"/>
      <c r="U1611" s="610"/>
      <c r="V1611" s="610"/>
      <c r="W1611" s="610"/>
      <c r="X1611" s="1387">
        <f>X1633+X1634+X1635</f>
        <v>0</v>
      </c>
      <c r="Y1611" s="756"/>
      <c r="Z1611" s="756">
        <f t="shared" si="946"/>
        <v>0</v>
      </c>
      <c r="AA1611" s="690"/>
    </row>
    <row r="1612" spans="1:27" s="589" customFormat="1" ht="29.1" customHeight="1" x14ac:dyDescent="0.25">
      <c r="A1612" s="589">
        <v>1</v>
      </c>
      <c r="B1612" s="62" t="s">
        <v>260</v>
      </c>
      <c r="C1612" s="1348"/>
      <c r="D1612" s="63"/>
      <c r="E1612" s="620"/>
      <c r="F1612" s="164"/>
      <c r="G1612" s="164"/>
      <c r="H1612" s="164"/>
      <c r="I1612" s="618"/>
      <c r="J1612" s="618"/>
      <c r="K1612" s="167"/>
      <c r="L1612" s="167"/>
      <c r="M1612" s="167"/>
      <c r="N1612" s="167"/>
      <c r="O1612" s="167"/>
      <c r="P1612" s="167"/>
      <c r="Q1612" s="610"/>
      <c r="R1612" s="610"/>
      <c r="S1612" s="610"/>
      <c r="T1612" s="610"/>
      <c r="U1612" s="610"/>
      <c r="V1612" s="610"/>
      <c r="W1612" s="610"/>
      <c r="X1612" s="1387"/>
      <c r="Y1612" s="756"/>
      <c r="Z1612" s="756"/>
      <c r="AA1612" s="690"/>
    </row>
    <row r="1613" spans="1:27" s="589" customFormat="1" ht="29.1" customHeight="1" x14ac:dyDescent="0.25">
      <c r="A1613" s="589">
        <v>1</v>
      </c>
      <c r="B1613" s="62" t="s">
        <v>261</v>
      </c>
      <c r="C1613" s="1348"/>
      <c r="D1613" s="63"/>
      <c r="E1613" s="620"/>
      <c r="F1613" s="164">
        <f t="shared" ref="F1613" si="948">ROUND(E1613/12*$B$4,0)</f>
        <v>0</v>
      </c>
      <c r="G1613" s="164"/>
      <c r="H1613" s="164" t="e">
        <f>G1613/F1613*100</f>
        <v>#DIV/0!</v>
      </c>
      <c r="I1613" s="618"/>
      <c r="J1613" s="618"/>
      <c r="K1613" s="167"/>
      <c r="L1613" s="167"/>
      <c r="M1613" s="167"/>
      <c r="N1613" s="167"/>
      <c r="O1613" s="167"/>
      <c r="P1613" s="167"/>
      <c r="Q1613" s="610"/>
      <c r="R1613" s="610"/>
      <c r="S1613" s="610"/>
      <c r="T1613" s="610"/>
      <c r="U1613" s="610"/>
      <c r="V1613" s="610"/>
      <c r="W1613" s="610"/>
      <c r="X1613" s="1387"/>
      <c r="Y1613" s="756"/>
      <c r="Z1613" s="756"/>
      <c r="AA1613" s="690"/>
    </row>
    <row r="1614" spans="1:27" s="589" customFormat="1" ht="29.1" customHeight="1" x14ac:dyDescent="0.25">
      <c r="A1614" s="589">
        <v>1</v>
      </c>
      <c r="B1614" s="102" t="s">
        <v>428</v>
      </c>
      <c r="C1614" s="1348"/>
      <c r="D1614" s="63"/>
      <c r="E1614" s="620">
        <f>E1615</f>
        <v>0</v>
      </c>
      <c r="F1614" s="164">
        <f t="shared" ref="F1614:G1614" si="949">F1615</f>
        <v>0</v>
      </c>
      <c r="G1614" s="164">
        <f t="shared" si="949"/>
        <v>2</v>
      </c>
      <c r="H1614" s="164" t="e">
        <f>G1614/F1614*100</f>
        <v>#DIV/0!</v>
      </c>
      <c r="I1614" s="618"/>
      <c r="J1614" s="618"/>
      <c r="K1614" s="167"/>
      <c r="L1614" s="167"/>
      <c r="M1614" s="167"/>
      <c r="N1614" s="167"/>
      <c r="O1614" s="167"/>
      <c r="P1614" s="167"/>
      <c r="Q1614" s="610"/>
      <c r="R1614" s="610"/>
      <c r="S1614" s="610"/>
      <c r="T1614" s="610"/>
      <c r="U1614" s="610"/>
      <c r="V1614" s="610"/>
      <c r="W1614" s="610"/>
      <c r="X1614" s="1387"/>
      <c r="Y1614" s="756"/>
      <c r="Z1614" s="756"/>
      <c r="AA1614" s="690"/>
    </row>
    <row r="1615" spans="1:27" s="589" customFormat="1" ht="29.1" customHeight="1" x14ac:dyDescent="0.25">
      <c r="A1615" s="589">
        <v>1</v>
      </c>
      <c r="B1615" s="63" t="s">
        <v>429</v>
      </c>
      <c r="C1615" s="1348"/>
      <c r="D1615" s="63"/>
      <c r="E1615" s="620"/>
      <c r="F1615" s="164">
        <f t="shared" ref="F1615" si="950">ROUND(E1615/12*$B$4,0)</f>
        <v>0</v>
      </c>
      <c r="G1615" s="164">
        <v>2</v>
      </c>
      <c r="H1615" s="164" t="e">
        <f>G1615/F1615*100</f>
        <v>#DIV/0!</v>
      </c>
      <c r="I1615" s="618"/>
      <c r="J1615" s="618"/>
      <c r="K1615" s="167"/>
      <c r="L1615" s="167"/>
      <c r="M1615" s="167"/>
      <c r="N1615" s="167"/>
      <c r="O1615" s="167"/>
      <c r="P1615" s="167"/>
      <c r="Q1615" s="610"/>
      <c r="R1615" s="610"/>
      <c r="S1615" s="610"/>
      <c r="T1615" s="610"/>
      <c r="U1615" s="610"/>
      <c r="V1615" s="610"/>
      <c r="W1615" s="610"/>
      <c r="X1615" s="1387"/>
      <c r="Y1615" s="756"/>
      <c r="Z1615" s="756"/>
      <c r="AA1615" s="690"/>
    </row>
    <row r="1616" spans="1:27" s="589" customFormat="1" ht="29.1" customHeight="1" x14ac:dyDescent="0.25">
      <c r="A1616" s="589">
        <v>1</v>
      </c>
      <c r="B1616" s="63" t="s">
        <v>430</v>
      </c>
      <c r="C1616" s="1348"/>
      <c r="D1616" s="63"/>
      <c r="E1616" s="620"/>
      <c r="F1616" s="164"/>
      <c r="G1616" s="164"/>
      <c r="H1616" s="164"/>
      <c r="I1616" s="618"/>
      <c r="J1616" s="618"/>
      <c r="K1616" s="167"/>
      <c r="L1616" s="167"/>
      <c r="M1616" s="167"/>
      <c r="N1616" s="167"/>
      <c r="O1616" s="167"/>
      <c r="P1616" s="167"/>
      <c r="Q1616" s="610"/>
      <c r="R1616" s="610"/>
      <c r="S1616" s="610"/>
      <c r="T1616" s="610"/>
      <c r="U1616" s="610"/>
      <c r="V1616" s="610"/>
      <c r="W1616" s="610"/>
      <c r="X1616" s="1387"/>
      <c r="Y1616" s="756"/>
      <c r="Z1616" s="756"/>
      <c r="AA1616" s="690"/>
    </row>
    <row r="1617" spans="1:27" s="589" customFormat="1" ht="29.1" customHeight="1" x14ac:dyDescent="0.25">
      <c r="A1617" s="589">
        <v>1</v>
      </c>
      <c r="B1617" s="63" t="s">
        <v>431</v>
      </c>
      <c r="C1617" s="1348"/>
      <c r="D1617" s="63"/>
      <c r="E1617" s="620"/>
      <c r="F1617" s="164"/>
      <c r="G1617" s="164"/>
      <c r="H1617" s="164"/>
      <c r="I1617" s="618"/>
      <c r="J1617" s="618"/>
      <c r="K1617" s="167"/>
      <c r="L1617" s="167"/>
      <c r="M1617" s="167"/>
      <c r="N1617" s="167"/>
      <c r="O1617" s="167"/>
      <c r="P1617" s="167"/>
      <c r="Q1617" s="610"/>
      <c r="R1617" s="610"/>
      <c r="S1617" s="610"/>
      <c r="T1617" s="610"/>
      <c r="U1617" s="610"/>
      <c r="V1617" s="610"/>
      <c r="W1617" s="610"/>
      <c r="X1617" s="1387"/>
      <c r="Y1617" s="756"/>
      <c r="Z1617" s="756"/>
      <c r="AA1617" s="690"/>
    </row>
    <row r="1618" spans="1:27" s="589" customFormat="1" ht="29.1" customHeight="1" x14ac:dyDescent="0.25">
      <c r="A1618" s="589">
        <v>1</v>
      </c>
      <c r="B1618" s="63" t="s">
        <v>447</v>
      </c>
      <c r="C1618" s="1348"/>
      <c r="D1618" s="63"/>
      <c r="E1618" s="620"/>
      <c r="F1618" s="164">
        <f t="shared" ref="F1618" si="951">ROUND(E1618/12*$B$4,0)</f>
        <v>0</v>
      </c>
      <c r="G1618" s="164"/>
      <c r="H1618" s="164" t="e">
        <f>G1618/F1618*100</f>
        <v>#DIV/0!</v>
      </c>
      <c r="I1618" s="618"/>
      <c r="J1618" s="618"/>
      <c r="K1618" s="167"/>
      <c r="L1618" s="167"/>
      <c r="M1618" s="167"/>
      <c r="N1618" s="167"/>
      <c r="O1618" s="167"/>
      <c r="P1618" s="167"/>
      <c r="Q1618" s="610"/>
      <c r="R1618" s="610"/>
      <c r="S1618" s="610"/>
      <c r="T1618" s="610"/>
      <c r="U1618" s="610"/>
      <c r="V1618" s="610"/>
      <c r="W1618" s="610"/>
      <c r="X1618" s="1387"/>
      <c r="Y1618" s="756"/>
      <c r="Z1618" s="756"/>
      <c r="AA1618" s="690"/>
    </row>
    <row r="1619" spans="1:27" s="589" customFormat="1" ht="29.1" customHeight="1" x14ac:dyDescent="0.25">
      <c r="A1619" s="589">
        <v>1</v>
      </c>
      <c r="B1619" s="48" t="s">
        <v>136</v>
      </c>
      <c r="C1619" s="1348"/>
      <c r="D1619" s="63"/>
      <c r="E1619" s="620">
        <f>E1620</f>
        <v>0</v>
      </c>
      <c r="F1619" s="164">
        <f t="shared" ref="F1619:G1619" si="952">F1620</f>
        <v>0</v>
      </c>
      <c r="G1619" s="164">
        <f t="shared" si="952"/>
        <v>0</v>
      </c>
      <c r="H1619" s="164" t="e">
        <f>G1619/F1619*100</f>
        <v>#DIV/0!</v>
      </c>
      <c r="I1619" s="618"/>
      <c r="J1619" s="618"/>
      <c r="K1619" s="167"/>
      <c r="L1619" s="167"/>
      <c r="M1619" s="167"/>
      <c r="N1619" s="167"/>
      <c r="O1619" s="167"/>
      <c r="P1619" s="167"/>
      <c r="Q1619" s="610"/>
      <c r="R1619" s="610"/>
      <c r="S1619" s="610"/>
      <c r="T1619" s="610"/>
      <c r="U1619" s="610"/>
      <c r="V1619" s="610"/>
      <c r="W1619" s="610"/>
      <c r="X1619" s="1387"/>
      <c r="Y1619" s="756"/>
      <c r="Z1619" s="756"/>
      <c r="AA1619" s="690"/>
    </row>
    <row r="1620" spans="1:27" s="589" customFormat="1" ht="29.1" customHeight="1" x14ac:dyDescent="0.25">
      <c r="A1620" s="589">
        <v>1</v>
      </c>
      <c r="B1620" s="6" t="s">
        <v>316</v>
      </c>
      <c r="C1620" s="1348"/>
      <c r="D1620" s="63"/>
      <c r="E1620" s="620"/>
      <c r="F1620" s="164">
        <f t="shared" ref="F1620" si="953">ROUND(E1620/12*$B$4,0)</f>
        <v>0</v>
      </c>
      <c r="G1620" s="164"/>
      <c r="H1620" s="164" t="e">
        <f>G1620/F1620*100</f>
        <v>#DIV/0!</v>
      </c>
      <c r="I1620" s="618"/>
      <c r="J1620" s="618"/>
      <c r="K1620" s="167"/>
      <c r="L1620" s="167"/>
      <c r="M1620" s="167"/>
      <c r="N1620" s="167"/>
      <c r="O1620" s="167"/>
      <c r="P1620" s="167"/>
      <c r="Q1620" s="610"/>
      <c r="R1620" s="610"/>
      <c r="S1620" s="610"/>
      <c r="T1620" s="610"/>
      <c r="U1620" s="610"/>
      <c r="V1620" s="610"/>
      <c r="W1620" s="610"/>
      <c r="X1620" s="1387"/>
      <c r="Y1620" s="756"/>
      <c r="Z1620" s="756"/>
      <c r="AA1620" s="690"/>
    </row>
    <row r="1621" spans="1:27" s="589" customFormat="1" ht="29.1" customHeight="1" x14ac:dyDescent="0.25">
      <c r="A1621" s="589">
        <v>1</v>
      </c>
      <c r="B1621" s="6" t="s">
        <v>433</v>
      </c>
      <c r="C1621" s="1348"/>
      <c r="D1621" s="63"/>
      <c r="E1621" s="620"/>
      <c r="F1621" s="164"/>
      <c r="G1621" s="164"/>
      <c r="H1621" s="164"/>
      <c r="I1621" s="618"/>
      <c r="J1621" s="618"/>
      <c r="K1621" s="167"/>
      <c r="L1621" s="167"/>
      <c r="M1621" s="167"/>
      <c r="N1621" s="167"/>
      <c r="O1621" s="167"/>
      <c r="P1621" s="167"/>
      <c r="Q1621" s="610"/>
      <c r="R1621" s="610"/>
      <c r="S1621" s="610"/>
      <c r="T1621" s="610"/>
      <c r="U1621" s="610"/>
      <c r="V1621" s="610"/>
      <c r="W1621" s="610"/>
      <c r="X1621" s="1387"/>
      <c r="Y1621" s="756"/>
      <c r="Z1621" s="756"/>
      <c r="AA1621" s="690"/>
    </row>
    <row r="1622" spans="1:27" s="589" customFormat="1" ht="29.1" customHeight="1" x14ac:dyDescent="0.25">
      <c r="A1622" s="589">
        <v>1</v>
      </c>
      <c r="B1622" s="112" t="s">
        <v>451</v>
      </c>
      <c r="C1622" s="1348"/>
      <c r="D1622" s="63"/>
      <c r="E1622" s="620"/>
      <c r="F1622" s="164"/>
      <c r="G1622" s="164"/>
      <c r="H1622" s="164"/>
      <c r="I1622" s="618"/>
      <c r="J1622" s="618"/>
      <c r="K1622" s="167"/>
      <c r="L1622" s="167"/>
      <c r="M1622" s="167"/>
      <c r="N1622" s="167"/>
      <c r="O1622" s="167"/>
      <c r="P1622" s="167"/>
      <c r="Q1622" s="610"/>
      <c r="R1622" s="610"/>
      <c r="S1622" s="610"/>
      <c r="T1622" s="610"/>
      <c r="U1622" s="610"/>
      <c r="V1622" s="610"/>
      <c r="W1622" s="610"/>
      <c r="X1622" s="1387"/>
      <c r="Y1622" s="756"/>
      <c r="Z1622" s="756"/>
      <c r="AA1622" s="690"/>
    </row>
    <row r="1623" spans="1:27" s="589" customFormat="1" ht="29.1" customHeight="1" x14ac:dyDescent="0.25">
      <c r="A1623" s="589">
        <v>1</v>
      </c>
      <c r="B1623" s="100" t="s">
        <v>262</v>
      </c>
      <c r="C1623" s="1348"/>
      <c r="D1623" s="63"/>
      <c r="E1623" s="620"/>
      <c r="F1623" s="164"/>
      <c r="G1623" s="164"/>
      <c r="H1623" s="164"/>
      <c r="I1623" s="618"/>
      <c r="J1623" s="618"/>
      <c r="K1623" s="167"/>
      <c r="L1623" s="167"/>
      <c r="M1623" s="167"/>
      <c r="N1623" s="167"/>
      <c r="O1623" s="167"/>
      <c r="P1623" s="167"/>
      <c r="Q1623" s="610"/>
      <c r="R1623" s="610"/>
      <c r="S1623" s="610"/>
      <c r="T1623" s="610"/>
      <c r="U1623" s="610"/>
      <c r="V1623" s="610"/>
      <c r="W1623" s="610"/>
      <c r="X1623" s="1387"/>
      <c r="Y1623" s="756"/>
      <c r="Z1623" s="756"/>
      <c r="AA1623" s="690"/>
    </row>
    <row r="1624" spans="1:27" s="589" customFormat="1" ht="15" customHeight="1" x14ac:dyDescent="0.25">
      <c r="A1624" s="589">
        <v>1</v>
      </c>
      <c r="B1624" s="102" t="s">
        <v>424</v>
      </c>
      <c r="C1624" s="1348"/>
      <c r="D1624" s="63"/>
      <c r="E1624" s="620"/>
      <c r="F1624" s="164"/>
      <c r="G1624" s="164"/>
      <c r="H1624" s="164"/>
      <c r="I1624" s="618"/>
      <c r="J1624" s="618"/>
      <c r="K1624" s="167"/>
      <c r="L1624" s="167"/>
      <c r="M1624" s="167"/>
      <c r="N1624" s="167"/>
      <c r="O1624" s="167"/>
      <c r="P1624" s="167"/>
      <c r="Q1624" s="610"/>
      <c r="R1624" s="610"/>
      <c r="S1624" s="610"/>
      <c r="T1624" s="610"/>
      <c r="U1624" s="610"/>
      <c r="V1624" s="610"/>
      <c r="W1624" s="610"/>
      <c r="X1624" s="1387"/>
      <c r="Y1624" s="756"/>
      <c r="Z1624" s="756"/>
      <c r="AA1624" s="690"/>
    </row>
    <row r="1625" spans="1:27" s="589" customFormat="1" ht="46.5" customHeight="1" x14ac:dyDescent="0.25">
      <c r="A1625" s="589">
        <v>1</v>
      </c>
      <c r="B1625" s="124" t="s">
        <v>435</v>
      </c>
      <c r="C1625" s="1348"/>
      <c r="D1625" s="63"/>
      <c r="E1625" s="620">
        <f>E1626+E1631</f>
        <v>0</v>
      </c>
      <c r="F1625" s="164">
        <f t="shared" ref="F1625:G1625" si="954">F1626+F1631</f>
        <v>0</v>
      </c>
      <c r="G1625" s="164">
        <f t="shared" si="954"/>
        <v>7</v>
      </c>
      <c r="H1625" s="164" t="e">
        <f>G1625/F1625*100</f>
        <v>#DIV/0!</v>
      </c>
      <c r="I1625" s="618"/>
      <c r="J1625" s="618"/>
      <c r="K1625" s="167"/>
      <c r="L1625" s="167"/>
      <c r="M1625" s="167"/>
      <c r="N1625" s="167"/>
      <c r="O1625" s="167"/>
      <c r="P1625" s="167"/>
      <c r="Q1625" s="610"/>
      <c r="R1625" s="610">
        <f t="shared" ref="R1625" si="955">Q1625/12*$B$4</f>
        <v>0</v>
      </c>
      <c r="S1625" s="610">
        <f t="shared" ref="S1625" si="956">W1625-V1625-T1625</f>
        <v>0</v>
      </c>
      <c r="T1625" s="610"/>
      <c r="U1625" s="610">
        <f>S1625-R1625</f>
        <v>0</v>
      </c>
      <c r="V1625" s="610"/>
      <c r="W1625" s="610"/>
      <c r="X1625" s="1387"/>
      <c r="Y1625" s="756"/>
      <c r="Z1625" s="756"/>
      <c r="AA1625" s="690"/>
    </row>
    <row r="1626" spans="1:27" s="589" customFormat="1" ht="15" customHeight="1" x14ac:dyDescent="0.25">
      <c r="A1626" s="589">
        <v>1</v>
      </c>
      <c r="B1626" s="102" t="s">
        <v>436</v>
      </c>
      <c r="C1626" s="1348"/>
      <c r="D1626" s="63"/>
      <c r="E1626" s="620">
        <f>SUM(E1627:E1630)</f>
        <v>0</v>
      </c>
      <c r="F1626" s="164">
        <f t="shared" ref="F1626:G1626" si="957">SUM(F1627:F1630)</f>
        <v>0</v>
      </c>
      <c r="G1626" s="164">
        <f t="shared" si="957"/>
        <v>0</v>
      </c>
      <c r="H1626" s="164" t="e">
        <f>G1626/F1626*100</f>
        <v>#DIV/0!</v>
      </c>
      <c r="I1626" s="618"/>
      <c r="J1626" s="618"/>
      <c r="K1626" s="167"/>
      <c r="L1626" s="167"/>
      <c r="M1626" s="167"/>
      <c r="N1626" s="167"/>
      <c r="O1626" s="167"/>
      <c r="P1626" s="167"/>
      <c r="Q1626" s="610"/>
      <c r="R1626" s="610"/>
      <c r="S1626" s="610"/>
      <c r="T1626" s="610"/>
      <c r="U1626" s="610"/>
      <c r="V1626" s="610"/>
      <c r="W1626" s="610"/>
      <c r="X1626" s="1387"/>
      <c r="Y1626" s="756"/>
      <c r="Z1626" s="756"/>
      <c r="AA1626" s="690"/>
    </row>
    <row r="1627" spans="1:27" s="589" customFormat="1" ht="15" customHeight="1" x14ac:dyDescent="0.25">
      <c r="A1627" s="589">
        <v>1</v>
      </c>
      <c r="B1627" s="63" t="s">
        <v>437</v>
      </c>
      <c r="C1627" s="1348"/>
      <c r="D1627" s="63"/>
      <c r="E1627" s="620"/>
      <c r="F1627" s="164"/>
      <c r="G1627" s="164"/>
      <c r="H1627" s="164"/>
      <c r="I1627" s="618"/>
      <c r="J1627" s="618"/>
      <c r="K1627" s="167"/>
      <c r="L1627" s="167"/>
      <c r="M1627" s="167"/>
      <c r="N1627" s="167"/>
      <c r="O1627" s="167"/>
      <c r="P1627" s="167"/>
      <c r="Q1627" s="610"/>
      <c r="R1627" s="610"/>
      <c r="S1627" s="610"/>
      <c r="T1627" s="610"/>
      <c r="U1627" s="610"/>
      <c r="V1627" s="610"/>
      <c r="W1627" s="610"/>
      <c r="X1627" s="1387"/>
      <c r="Y1627" s="756"/>
      <c r="Z1627" s="756"/>
      <c r="AA1627" s="690"/>
    </row>
    <row r="1628" spans="1:27" s="589" customFormat="1" ht="15" customHeight="1" x14ac:dyDescent="0.25">
      <c r="A1628" s="589">
        <v>1</v>
      </c>
      <c r="B1628" s="63" t="s">
        <v>438</v>
      </c>
      <c r="C1628" s="1348"/>
      <c r="D1628" s="63"/>
      <c r="E1628" s="620"/>
      <c r="F1628" s="164"/>
      <c r="G1628" s="164"/>
      <c r="H1628" s="164"/>
      <c r="I1628" s="618"/>
      <c r="J1628" s="618"/>
      <c r="K1628" s="167"/>
      <c r="L1628" s="167"/>
      <c r="M1628" s="167"/>
      <c r="N1628" s="167"/>
      <c r="O1628" s="167"/>
      <c r="P1628" s="167"/>
      <c r="Q1628" s="610"/>
      <c r="R1628" s="610"/>
      <c r="S1628" s="610"/>
      <c r="T1628" s="610"/>
      <c r="U1628" s="610"/>
      <c r="V1628" s="610"/>
      <c r="W1628" s="610"/>
      <c r="X1628" s="1387"/>
      <c r="Y1628" s="756"/>
      <c r="Z1628" s="756"/>
      <c r="AA1628" s="690"/>
    </row>
    <row r="1629" spans="1:27" s="589" customFormat="1" ht="15" customHeight="1" x14ac:dyDescent="0.25">
      <c r="A1629" s="589">
        <v>1</v>
      </c>
      <c r="B1629" s="63" t="s">
        <v>439</v>
      </c>
      <c r="C1629" s="1348"/>
      <c r="D1629" s="63"/>
      <c r="E1629" s="620"/>
      <c r="F1629" s="164">
        <f t="shared" ref="F1629:F1630" si="958">ROUND(E1629/12*$B$4,0)</f>
        <v>0</v>
      </c>
      <c r="G1629" s="164"/>
      <c r="H1629" s="164" t="e">
        <f>G1629/F1629*100</f>
        <v>#DIV/0!</v>
      </c>
      <c r="I1629" s="618"/>
      <c r="J1629" s="618"/>
      <c r="K1629" s="167"/>
      <c r="L1629" s="167"/>
      <c r="M1629" s="167"/>
      <c r="N1629" s="167"/>
      <c r="O1629" s="167"/>
      <c r="P1629" s="167"/>
      <c r="Q1629" s="610"/>
      <c r="R1629" s="610"/>
      <c r="S1629" s="610"/>
      <c r="T1629" s="610"/>
      <c r="U1629" s="610"/>
      <c r="V1629" s="610"/>
      <c r="W1629" s="610"/>
      <c r="X1629" s="1387"/>
      <c r="Y1629" s="756"/>
      <c r="Z1629" s="756"/>
      <c r="AA1629" s="690"/>
    </row>
    <row r="1630" spans="1:27" s="589" customFormat="1" ht="15" customHeight="1" x14ac:dyDescent="0.25">
      <c r="A1630" s="589">
        <v>1</v>
      </c>
      <c r="B1630" s="63" t="s">
        <v>440</v>
      </c>
      <c r="C1630" s="1348"/>
      <c r="D1630" s="63"/>
      <c r="E1630" s="620"/>
      <c r="F1630" s="164">
        <f t="shared" si="958"/>
        <v>0</v>
      </c>
      <c r="G1630" s="164"/>
      <c r="H1630" s="164" t="e">
        <f>G1630/F1630*100</f>
        <v>#DIV/0!</v>
      </c>
      <c r="I1630" s="618"/>
      <c r="J1630" s="618"/>
      <c r="K1630" s="167"/>
      <c r="L1630" s="167"/>
      <c r="M1630" s="167"/>
      <c r="N1630" s="167"/>
      <c r="O1630" s="167"/>
      <c r="P1630" s="167"/>
      <c r="Q1630" s="610"/>
      <c r="R1630" s="610"/>
      <c r="S1630" s="610"/>
      <c r="T1630" s="610"/>
      <c r="U1630" s="610"/>
      <c r="V1630" s="610"/>
      <c r="W1630" s="610"/>
      <c r="X1630" s="1387"/>
      <c r="Y1630" s="756"/>
      <c r="Z1630" s="756"/>
      <c r="AA1630" s="690"/>
    </row>
    <row r="1631" spans="1:27" s="589" customFormat="1" ht="15" customHeight="1" x14ac:dyDescent="0.25">
      <c r="A1631" s="589">
        <v>1</v>
      </c>
      <c r="B1631" s="102" t="s">
        <v>441</v>
      </c>
      <c r="C1631" s="1348"/>
      <c r="D1631" s="63"/>
      <c r="E1631" s="620">
        <f>SUM(E1632:E1634)</f>
        <v>0</v>
      </c>
      <c r="F1631" s="164">
        <f>SUM(F1632:F1634)</f>
        <v>0</v>
      </c>
      <c r="G1631" s="164">
        <f>SUM(G1632:G1634)</f>
        <v>7</v>
      </c>
      <c r="H1631" s="164" t="e">
        <f>G1631/F1631*100</f>
        <v>#DIV/0!</v>
      </c>
      <c r="I1631" s="618"/>
      <c r="J1631" s="618"/>
      <c r="K1631" s="167"/>
      <c r="L1631" s="167"/>
      <c r="M1631" s="167"/>
      <c r="N1631" s="167"/>
      <c r="O1631" s="167"/>
      <c r="P1631" s="167"/>
      <c r="Q1631" s="610"/>
      <c r="R1631" s="610"/>
      <c r="S1631" s="610"/>
      <c r="T1631" s="610"/>
      <c r="U1631" s="610"/>
      <c r="V1631" s="610"/>
      <c r="W1631" s="610"/>
      <c r="X1631" s="1387"/>
      <c r="Y1631" s="756"/>
      <c r="Z1631" s="756"/>
      <c r="AA1631" s="690"/>
    </row>
    <row r="1632" spans="1:27" s="589" customFormat="1" ht="30.75" customHeight="1" x14ac:dyDescent="0.25">
      <c r="A1632" s="589">
        <v>1</v>
      </c>
      <c r="B1632" s="63" t="s">
        <v>442</v>
      </c>
      <c r="C1632" s="1348"/>
      <c r="D1632" s="63"/>
      <c r="E1632" s="620"/>
      <c r="F1632" s="137"/>
      <c r="G1632" s="164"/>
      <c r="H1632" s="164"/>
      <c r="I1632" s="618"/>
      <c r="J1632" s="618"/>
      <c r="K1632" s="148"/>
      <c r="L1632" s="148"/>
      <c r="M1632" s="148"/>
      <c r="N1632" s="148"/>
      <c r="O1632" s="148"/>
      <c r="P1632" s="148"/>
      <c r="Q1632" s="610"/>
      <c r="R1632" s="610"/>
      <c r="S1632" s="610">
        <f t="shared" si="911"/>
        <v>0</v>
      </c>
      <c r="T1632" s="610"/>
      <c r="U1632" s="610"/>
      <c r="V1632" s="610"/>
      <c r="W1632" s="610"/>
      <c r="X1632" s="1387"/>
      <c r="Y1632" s="756"/>
      <c r="Z1632" s="756">
        <f t="shared" si="946"/>
        <v>0</v>
      </c>
      <c r="AA1632" s="690"/>
    </row>
    <row r="1633" spans="1:27" s="589" customFormat="1" ht="27" customHeight="1" x14ac:dyDescent="0.25">
      <c r="A1633" s="589">
        <v>1</v>
      </c>
      <c r="B1633" s="63" t="s">
        <v>443</v>
      </c>
      <c r="C1633" s="1348"/>
      <c r="D1633" s="63"/>
      <c r="E1633" s="620"/>
      <c r="F1633" s="137">
        <f t="shared" ref="F1633:F1634" si="959">ROUND(E1633/12*$B$4,0)</f>
        <v>0</v>
      </c>
      <c r="G1633" s="164">
        <v>7</v>
      </c>
      <c r="H1633" s="164" t="e">
        <f>G1633/F1633*100</f>
        <v>#DIV/0!</v>
      </c>
      <c r="I1633" s="618"/>
      <c r="J1633" s="618"/>
      <c r="K1633" s="148"/>
      <c r="L1633" s="148"/>
      <c r="M1633" s="148"/>
      <c r="N1633" s="148"/>
      <c r="O1633" s="148"/>
      <c r="P1633" s="148"/>
      <c r="Q1633" s="610"/>
      <c r="R1633" s="610"/>
      <c r="S1633" s="610">
        <f t="shared" si="911"/>
        <v>0</v>
      </c>
      <c r="T1633" s="610"/>
      <c r="U1633" s="610"/>
      <c r="V1633" s="610"/>
      <c r="W1633" s="610"/>
      <c r="X1633" s="1387"/>
      <c r="Y1633" s="756"/>
      <c r="Z1633" s="756">
        <f t="shared" si="946"/>
        <v>0</v>
      </c>
      <c r="AA1633" s="690"/>
    </row>
    <row r="1634" spans="1:27" s="589" customFormat="1" ht="27.75" customHeight="1" x14ac:dyDescent="0.25">
      <c r="A1634" s="589">
        <v>1</v>
      </c>
      <c r="B1634" s="63" t="s">
        <v>444</v>
      </c>
      <c r="C1634" s="1348"/>
      <c r="D1634" s="63"/>
      <c r="E1634" s="620"/>
      <c r="F1634" s="137">
        <f t="shared" si="959"/>
        <v>0</v>
      </c>
      <c r="G1634" s="137"/>
      <c r="H1634" s="164" t="e">
        <f>G1634/F1634*100</f>
        <v>#DIV/0!</v>
      </c>
      <c r="I1634" s="618"/>
      <c r="J1634" s="618"/>
      <c r="K1634" s="148"/>
      <c r="L1634" s="148"/>
      <c r="M1634" s="148"/>
      <c r="N1634" s="148"/>
      <c r="O1634" s="148"/>
      <c r="P1634" s="148"/>
      <c r="Q1634" s="610"/>
      <c r="R1634" s="610"/>
      <c r="S1634" s="610">
        <f t="shared" si="911"/>
        <v>0</v>
      </c>
      <c r="T1634" s="610"/>
      <c r="U1634" s="610"/>
      <c r="V1634" s="610"/>
      <c r="W1634" s="610"/>
      <c r="X1634" s="1387"/>
      <c r="Y1634" s="756"/>
      <c r="Z1634" s="756">
        <f t="shared" si="946"/>
        <v>0</v>
      </c>
      <c r="AA1634" s="690"/>
    </row>
    <row r="1635" spans="1:27" s="589" customFormat="1" ht="24" customHeight="1" x14ac:dyDescent="0.25">
      <c r="A1635" s="589">
        <v>1</v>
      </c>
      <c r="B1635" s="101" t="s">
        <v>404</v>
      </c>
      <c r="C1635" s="1348"/>
      <c r="D1635" s="63"/>
      <c r="E1635" s="620"/>
      <c r="F1635" s="137"/>
      <c r="G1635" s="164"/>
      <c r="H1635" s="164"/>
      <c r="I1635" s="618"/>
      <c r="J1635" s="618"/>
      <c r="K1635" s="148"/>
      <c r="L1635" s="148"/>
      <c r="M1635" s="148"/>
      <c r="N1635" s="148"/>
      <c r="O1635" s="148"/>
      <c r="P1635" s="148"/>
      <c r="Q1635" s="610"/>
      <c r="R1635" s="610"/>
      <c r="S1635" s="610">
        <f t="shared" si="911"/>
        <v>0</v>
      </c>
      <c r="T1635" s="610"/>
      <c r="U1635" s="610"/>
      <c r="V1635" s="610"/>
      <c r="W1635" s="610"/>
      <c r="X1635" s="1387"/>
      <c r="Y1635" s="756"/>
      <c r="Z1635" s="756">
        <f t="shared" si="946"/>
        <v>0</v>
      </c>
      <c r="AA1635" s="690"/>
    </row>
    <row r="1636" spans="1:27" s="589" customFormat="1" ht="24" customHeight="1" x14ac:dyDescent="0.25">
      <c r="A1636" s="589">
        <v>1</v>
      </c>
      <c r="B1636" s="63" t="s">
        <v>389</v>
      </c>
      <c r="C1636" s="1348"/>
      <c r="D1636" s="63"/>
      <c r="E1636" s="620"/>
      <c r="F1636" s="137"/>
      <c r="G1636" s="164"/>
      <c r="H1636" s="164"/>
      <c r="I1636" s="618"/>
      <c r="J1636" s="618"/>
      <c r="K1636" s="148"/>
      <c r="L1636" s="148"/>
      <c r="M1636" s="148"/>
      <c r="N1636" s="148"/>
      <c r="O1636" s="148"/>
      <c r="P1636" s="148"/>
      <c r="Q1636" s="610"/>
      <c r="R1636" s="718"/>
      <c r="S1636" s="718"/>
      <c r="T1636" s="610"/>
      <c r="U1636" s="718"/>
      <c r="V1636" s="718"/>
      <c r="W1636" s="718"/>
      <c r="X1636" s="1387"/>
      <c r="Y1636" s="756"/>
      <c r="Z1636" s="756"/>
      <c r="AA1636" s="690"/>
    </row>
    <row r="1637" spans="1:27" s="589" customFormat="1" ht="24" customHeight="1" x14ac:dyDescent="0.25">
      <c r="A1637" s="589">
        <v>1</v>
      </c>
      <c r="B1637" s="102" t="s">
        <v>390</v>
      </c>
      <c r="C1637" s="1348"/>
      <c r="D1637" s="63"/>
      <c r="E1637" s="620"/>
      <c r="F1637" s="137"/>
      <c r="G1637" s="164"/>
      <c r="H1637" s="164"/>
      <c r="I1637" s="618"/>
      <c r="J1637" s="618"/>
      <c r="K1637" s="148"/>
      <c r="L1637" s="148"/>
      <c r="M1637" s="148"/>
      <c r="N1637" s="148"/>
      <c r="O1637" s="148"/>
      <c r="P1637" s="148"/>
      <c r="Q1637" s="610"/>
      <c r="R1637" s="718"/>
      <c r="S1637" s="718"/>
      <c r="T1637" s="610"/>
      <c r="U1637" s="718"/>
      <c r="V1637" s="718"/>
      <c r="W1637" s="718"/>
      <c r="X1637" s="1387"/>
      <c r="Y1637" s="756"/>
      <c r="Z1637" s="756"/>
      <c r="AA1637" s="690"/>
    </row>
    <row r="1638" spans="1:27" s="589" customFormat="1" ht="24" customHeight="1" x14ac:dyDescent="0.25">
      <c r="A1638" s="589">
        <v>1</v>
      </c>
      <c r="B1638" s="63" t="s">
        <v>391</v>
      </c>
      <c r="C1638" s="1348"/>
      <c r="D1638" s="63"/>
      <c r="E1638" s="620"/>
      <c r="F1638" s="137"/>
      <c r="G1638" s="164"/>
      <c r="H1638" s="164"/>
      <c r="I1638" s="618"/>
      <c r="J1638" s="618"/>
      <c r="K1638" s="148"/>
      <c r="L1638" s="148"/>
      <c r="M1638" s="148"/>
      <c r="N1638" s="148"/>
      <c r="O1638" s="148"/>
      <c r="P1638" s="148"/>
      <c r="Q1638" s="610"/>
      <c r="R1638" s="718"/>
      <c r="S1638" s="718"/>
      <c r="T1638" s="610"/>
      <c r="U1638" s="718"/>
      <c r="V1638" s="718"/>
      <c r="W1638" s="718"/>
      <c r="X1638" s="1387"/>
      <c r="Y1638" s="756"/>
      <c r="Z1638" s="756"/>
      <c r="AA1638" s="690"/>
    </row>
    <row r="1639" spans="1:27" s="589" customFormat="1" ht="24" customHeight="1" x14ac:dyDescent="0.25">
      <c r="A1639" s="589">
        <v>1</v>
      </c>
      <c r="B1639" s="63" t="s">
        <v>415</v>
      </c>
      <c r="C1639" s="1348"/>
      <c r="D1639" s="63"/>
      <c r="E1639" s="620"/>
      <c r="F1639" s="137"/>
      <c r="G1639" s="164"/>
      <c r="H1639" s="164"/>
      <c r="I1639" s="618"/>
      <c r="J1639" s="618"/>
      <c r="K1639" s="148"/>
      <c r="L1639" s="148"/>
      <c r="M1639" s="148"/>
      <c r="N1639" s="148"/>
      <c r="O1639" s="148"/>
      <c r="P1639" s="148"/>
      <c r="Q1639" s="610"/>
      <c r="R1639" s="718"/>
      <c r="S1639" s="718"/>
      <c r="T1639" s="610"/>
      <c r="U1639" s="718"/>
      <c r="V1639" s="718"/>
      <c r="W1639" s="718"/>
      <c r="X1639" s="1387"/>
      <c r="Y1639" s="756"/>
      <c r="Z1639" s="756"/>
      <c r="AA1639" s="690"/>
    </row>
    <row r="1640" spans="1:27" s="589" customFormat="1" ht="24" customHeight="1" x14ac:dyDescent="0.25">
      <c r="A1640" s="589">
        <v>1</v>
      </c>
      <c r="B1640" s="63" t="s">
        <v>392</v>
      </c>
      <c r="C1640" s="1348"/>
      <c r="D1640" s="63"/>
      <c r="E1640" s="620"/>
      <c r="F1640" s="137"/>
      <c r="G1640" s="164"/>
      <c r="H1640" s="164"/>
      <c r="I1640" s="618"/>
      <c r="J1640" s="618"/>
      <c r="K1640" s="148"/>
      <c r="L1640" s="148"/>
      <c r="M1640" s="148"/>
      <c r="N1640" s="148"/>
      <c r="O1640" s="148"/>
      <c r="P1640" s="148"/>
      <c r="Q1640" s="610"/>
      <c r="R1640" s="718"/>
      <c r="S1640" s="718"/>
      <c r="T1640" s="610"/>
      <c r="U1640" s="718"/>
      <c r="V1640" s="718"/>
      <c r="W1640" s="718"/>
      <c r="X1640" s="1387"/>
      <c r="Y1640" s="756"/>
      <c r="Z1640" s="756"/>
      <c r="AA1640" s="690"/>
    </row>
    <row r="1641" spans="1:27" s="589" customFormat="1" ht="24" customHeight="1" x14ac:dyDescent="0.25">
      <c r="A1641" s="589">
        <v>1</v>
      </c>
      <c r="B1641" s="63" t="s">
        <v>445</v>
      </c>
      <c r="C1641" s="1348"/>
      <c r="D1641" s="63"/>
      <c r="E1641" s="620"/>
      <c r="F1641" s="137"/>
      <c r="G1641" s="164"/>
      <c r="H1641" s="164"/>
      <c r="I1641" s="618"/>
      <c r="J1641" s="618"/>
      <c r="K1641" s="148"/>
      <c r="L1641" s="148"/>
      <c r="M1641" s="148"/>
      <c r="N1641" s="148"/>
      <c r="O1641" s="148"/>
      <c r="P1641" s="148"/>
      <c r="Q1641" s="610"/>
      <c r="R1641" s="718"/>
      <c r="S1641" s="718"/>
      <c r="T1641" s="610"/>
      <c r="U1641" s="718"/>
      <c r="V1641" s="718"/>
      <c r="W1641" s="718"/>
      <c r="X1641" s="1387"/>
      <c r="Y1641" s="756"/>
      <c r="Z1641" s="756"/>
      <c r="AA1641" s="690"/>
    </row>
    <row r="1642" spans="1:27" s="589" customFormat="1" ht="24" customHeight="1" x14ac:dyDescent="0.25">
      <c r="A1642" s="589">
        <v>1</v>
      </c>
      <c r="B1642" s="63" t="s">
        <v>393</v>
      </c>
      <c r="C1642" s="1348"/>
      <c r="D1642" s="63"/>
      <c r="E1642" s="620"/>
      <c r="F1642" s="137"/>
      <c r="G1642" s="164"/>
      <c r="H1642" s="164"/>
      <c r="I1642" s="618"/>
      <c r="J1642" s="618"/>
      <c r="K1642" s="148"/>
      <c r="L1642" s="148"/>
      <c r="M1642" s="148"/>
      <c r="N1642" s="148"/>
      <c r="O1642" s="148"/>
      <c r="P1642" s="148"/>
      <c r="Q1642" s="610"/>
      <c r="R1642" s="718"/>
      <c r="S1642" s="718"/>
      <c r="T1642" s="610"/>
      <c r="U1642" s="718"/>
      <c r="V1642" s="718"/>
      <c r="W1642" s="718"/>
      <c r="X1642" s="1387"/>
      <c r="Y1642" s="756"/>
      <c r="Z1642" s="756"/>
      <c r="AA1642" s="690"/>
    </row>
    <row r="1643" spans="1:27" s="589" customFormat="1" ht="24" customHeight="1" x14ac:dyDescent="0.25">
      <c r="A1643" s="589">
        <v>1</v>
      </c>
      <c r="B1643" s="62" t="s">
        <v>394</v>
      </c>
      <c r="C1643" s="1348"/>
      <c r="D1643" s="63"/>
      <c r="E1643" s="620"/>
      <c r="F1643" s="137"/>
      <c r="G1643" s="164"/>
      <c r="H1643" s="164"/>
      <c r="I1643" s="618"/>
      <c r="J1643" s="618"/>
      <c r="K1643" s="148"/>
      <c r="L1643" s="148"/>
      <c r="M1643" s="148"/>
      <c r="N1643" s="148"/>
      <c r="O1643" s="148"/>
      <c r="P1643" s="148"/>
      <c r="Q1643" s="610"/>
      <c r="R1643" s="718"/>
      <c r="S1643" s="718"/>
      <c r="T1643" s="610"/>
      <c r="U1643" s="718"/>
      <c r="V1643" s="718"/>
      <c r="W1643" s="718"/>
      <c r="X1643" s="1387"/>
      <c r="Y1643" s="756"/>
      <c r="Z1643" s="756"/>
      <c r="AA1643" s="690"/>
    </row>
    <row r="1644" spans="1:27" s="589" customFormat="1" ht="24" customHeight="1" x14ac:dyDescent="0.25">
      <c r="A1644" s="589">
        <v>1</v>
      </c>
      <c r="B1644" s="101" t="s">
        <v>405</v>
      </c>
      <c r="C1644" s="1348"/>
      <c r="D1644" s="63"/>
      <c r="E1644" s="620"/>
      <c r="F1644" s="137"/>
      <c r="G1644" s="164"/>
      <c r="H1644" s="164"/>
      <c r="I1644" s="618"/>
      <c r="J1644" s="618"/>
      <c r="K1644" s="148"/>
      <c r="L1644" s="148"/>
      <c r="M1644" s="148"/>
      <c r="N1644" s="148"/>
      <c r="O1644" s="148"/>
      <c r="P1644" s="148"/>
      <c r="Q1644" s="610"/>
      <c r="R1644" s="718"/>
      <c r="S1644" s="718"/>
      <c r="T1644" s="610"/>
      <c r="U1644" s="718"/>
      <c r="V1644" s="718"/>
      <c r="W1644" s="718"/>
      <c r="X1644" s="1387"/>
      <c r="Y1644" s="756"/>
      <c r="Z1644" s="756"/>
      <c r="AA1644" s="690"/>
    </row>
    <row r="1645" spans="1:27" s="589" customFormat="1" ht="24" customHeight="1" x14ac:dyDescent="0.25">
      <c r="A1645" s="589">
        <v>1</v>
      </c>
      <c r="B1645" s="101" t="s">
        <v>417</v>
      </c>
      <c r="C1645" s="1348"/>
      <c r="D1645" s="63"/>
      <c r="E1645" s="620"/>
      <c r="F1645" s="137"/>
      <c r="G1645" s="164"/>
      <c r="H1645" s="164"/>
      <c r="I1645" s="618"/>
      <c r="J1645" s="618"/>
      <c r="K1645" s="148"/>
      <c r="L1645" s="148"/>
      <c r="M1645" s="148"/>
      <c r="N1645" s="148"/>
      <c r="O1645" s="148"/>
      <c r="P1645" s="148"/>
      <c r="Q1645" s="610"/>
      <c r="R1645" s="718"/>
      <c r="S1645" s="718"/>
      <c r="T1645" s="610"/>
      <c r="U1645" s="718"/>
      <c r="V1645" s="718"/>
      <c r="W1645" s="718"/>
      <c r="X1645" s="1387"/>
      <c r="Y1645" s="756"/>
      <c r="Z1645" s="756"/>
      <c r="AA1645" s="690"/>
    </row>
    <row r="1646" spans="1:27" s="589" customFormat="1" ht="15" customHeight="1" x14ac:dyDescent="0.25">
      <c r="A1646" s="589">
        <v>1</v>
      </c>
      <c r="B1646" s="63" t="s">
        <v>418</v>
      </c>
      <c r="C1646" s="1348"/>
      <c r="D1646" s="63"/>
      <c r="E1646" s="620"/>
      <c r="F1646" s="137"/>
      <c r="G1646" s="164"/>
      <c r="H1646" s="164"/>
      <c r="I1646" s="618"/>
      <c r="J1646" s="618"/>
      <c r="K1646" s="148"/>
      <c r="L1646" s="148"/>
      <c r="M1646" s="148"/>
      <c r="N1646" s="148"/>
      <c r="O1646" s="148"/>
      <c r="P1646" s="148"/>
      <c r="Q1646" s="610"/>
      <c r="R1646" s="718"/>
      <c r="S1646" s="718">
        <f t="shared" si="911"/>
        <v>0</v>
      </c>
      <c r="T1646" s="610"/>
      <c r="U1646" s="718"/>
      <c r="V1646" s="718"/>
      <c r="W1646" s="718"/>
      <c r="X1646" s="1387"/>
      <c r="Y1646" s="756"/>
      <c r="Z1646" s="756">
        <f t="shared" si="946"/>
        <v>0</v>
      </c>
      <c r="AA1646" s="690"/>
    </row>
    <row r="1647" spans="1:27" s="589" customFormat="1" ht="21.75" customHeight="1" x14ac:dyDescent="0.25">
      <c r="A1647" s="589">
        <v>1</v>
      </c>
      <c r="B1647" s="112" t="s">
        <v>419</v>
      </c>
      <c r="C1647" s="825"/>
      <c r="D1647" s="101"/>
      <c r="E1647" s="764"/>
      <c r="F1647" s="176"/>
      <c r="G1647" s="176"/>
      <c r="H1647" s="176"/>
      <c r="I1647" s="618"/>
      <c r="J1647" s="618"/>
      <c r="K1647" s="148"/>
      <c r="L1647" s="148"/>
      <c r="M1647" s="148"/>
      <c r="N1647" s="148"/>
      <c r="O1647" s="148"/>
      <c r="P1647" s="148"/>
      <c r="Q1647" s="610"/>
      <c r="R1647" s="610">
        <f t="shared" ref="R1647" si="960">Q1647/12*$B$4</f>
        <v>0</v>
      </c>
      <c r="S1647" s="610">
        <f t="shared" ref="S1647" si="961">W1647-V1647-T1647</f>
        <v>0</v>
      </c>
      <c r="T1647" s="780"/>
      <c r="U1647" s="718">
        <f>S1647-R1647</f>
        <v>0</v>
      </c>
      <c r="V1647" s="610"/>
      <c r="W1647" s="610"/>
      <c r="X1647" s="764">
        <f>SUM(X1611+X1646*3.2)</f>
        <v>0</v>
      </c>
      <c r="Y1647" s="1330">
        <f>Y1646+Y1611</f>
        <v>0</v>
      </c>
      <c r="Z1647" s="1330">
        <f t="shared" si="946"/>
        <v>0</v>
      </c>
      <c r="AA1647" s="690"/>
    </row>
    <row r="1648" spans="1:27" s="589" customFormat="1" ht="25.5" customHeight="1" x14ac:dyDescent="0.25">
      <c r="A1648" s="589">
        <v>1</v>
      </c>
      <c r="B1648" s="101" t="s">
        <v>395</v>
      </c>
      <c r="C1648" s="1405"/>
      <c r="D1648" s="63"/>
      <c r="E1648" s="620"/>
      <c r="F1648" s="137">
        <f t="shared" ref="F1648" si="962">ROUND(E1648/12*$B$4,0)</f>
        <v>0</v>
      </c>
      <c r="G1648" s="164">
        <v>3</v>
      </c>
      <c r="H1648" s="164" t="e">
        <f>G1648/F1648*100</f>
        <v>#DIV/0!</v>
      </c>
      <c r="I1648" s="618"/>
      <c r="J1648" s="618"/>
      <c r="K1648" s="148"/>
      <c r="L1648" s="148"/>
      <c r="M1648" s="148"/>
      <c r="N1648" s="148"/>
      <c r="O1648" s="148"/>
      <c r="P1648" s="148"/>
      <c r="Q1648" s="780"/>
      <c r="R1648" s="610"/>
      <c r="S1648" s="780">
        <f t="shared" si="911"/>
        <v>0</v>
      </c>
      <c r="T1648" s="780"/>
      <c r="U1648" s="610"/>
      <c r="V1648" s="780"/>
      <c r="W1648" s="780"/>
      <c r="X1648" s="1387"/>
      <c r="Y1648" s="756"/>
      <c r="Z1648" s="756">
        <f t="shared" si="946"/>
        <v>0</v>
      </c>
      <c r="AA1648" s="690"/>
    </row>
    <row r="1649" spans="1:28" ht="34.5" customHeight="1" x14ac:dyDescent="0.25">
      <c r="A1649" s="589">
        <v>1</v>
      </c>
      <c r="B1649" s="6" t="s">
        <v>256</v>
      </c>
      <c r="C1649" s="1348"/>
      <c r="D1649" s="63"/>
      <c r="E1649" s="620"/>
      <c r="F1649" s="164"/>
      <c r="G1649" s="164"/>
      <c r="H1649" s="164"/>
      <c r="I1649" s="618"/>
      <c r="J1649" s="618"/>
      <c r="K1649" s="148"/>
      <c r="L1649" s="148"/>
      <c r="M1649" s="148"/>
      <c r="N1649" s="148"/>
      <c r="O1649" s="148"/>
      <c r="P1649" s="148"/>
      <c r="Q1649" s="610"/>
      <c r="R1649" s="610"/>
      <c r="S1649" s="610">
        <f t="shared" si="911"/>
        <v>0</v>
      </c>
      <c r="T1649" s="610"/>
      <c r="U1649" s="610"/>
      <c r="V1649" s="610"/>
      <c r="W1649" s="610"/>
      <c r="X1649" s="1529">
        <f>X1650+X1653</f>
        <v>0</v>
      </c>
      <c r="Y1649" s="761">
        <f t="shared" ref="Y1649" si="963">Y1650+Y1653</f>
        <v>0</v>
      </c>
      <c r="Z1649" s="761">
        <f t="shared" si="946"/>
        <v>0</v>
      </c>
      <c r="AA1649" s="690"/>
      <c r="AB1649" s="589"/>
    </row>
    <row r="1650" spans="1:28" ht="67.5" customHeight="1" x14ac:dyDescent="0.25">
      <c r="A1650" s="589">
        <v>1</v>
      </c>
      <c r="B1650" s="104" t="s">
        <v>426</v>
      </c>
      <c r="C1650" s="1919"/>
      <c r="D1650" s="63"/>
      <c r="E1650" s="620"/>
      <c r="F1650" s="164"/>
      <c r="G1650" s="164"/>
      <c r="H1650" s="164"/>
      <c r="I1650" s="618"/>
      <c r="J1650" s="618"/>
      <c r="K1650" s="148"/>
      <c r="L1650" s="148"/>
      <c r="M1650" s="148"/>
      <c r="N1650" s="148"/>
      <c r="O1650" s="148"/>
      <c r="P1650" s="148"/>
      <c r="Q1650" s="610"/>
      <c r="R1650" s="610"/>
      <c r="S1650" s="610">
        <f t="shared" si="911"/>
        <v>0</v>
      </c>
      <c r="T1650" s="610"/>
      <c r="U1650" s="610"/>
      <c r="V1650" s="610"/>
      <c r="W1650" s="610"/>
      <c r="X1650" s="1387">
        <f>X1651*1.9412+X1652*1.9412</f>
        <v>0</v>
      </c>
      <c r="Y1650" s="756">
        <f>Y1651+Y1652</f>
        <v>0</v>
      </c>
      <c r="Z1650" s="756">
        <f t="shared" si="946"/>
        <v>0</v>
      </c>
      <c r="AA1650" s="690"/>
      <c r="AB1650" s="589"/>
    </row>
    <row r="1651" spans="1:28" ht="54.75" customHeight="1" x14ac:dyDescent="0.25">
      <c r="A1651" s="589">
        <v>1</v>
      </c>
      <c r="B1651" s="139" t="s">
        <v>299</v>
      </c>
      <c r="C1651" s="1348"/>
      <c r="D1651" s="63"/>
      <c r="E1651" s="620">
        <f>E1652+E1653</f>
        <v>0</v>
      </c>
      <c r="F1651" s="137">
        <f t="shared" ref="F1651:G1651" si="964">F1652+F1653</f>
        <v>0</v>
      </c>
      <c r="G1651" s="164">
        <f t="shared" si="964"/>
        <v>0</v>
      </c>
      <c r="H1651" s="164" t="e">
        <f t="shared" ref="H1651:H1658" si="965">G1651/F1651*100</f>
        <v>#DIV/0!</v>
      </c>
      <c r="I1651" s="618"/>
      <c r="J1651" s="618"/>
      <c r="K1651" s="148"/>
      <c r="L1651" s="148"/>
      <c r="M1651" s="148"/>
      <c r="N1651" s="148"/>
      <c r="O1651" s="148"/>
      <c r="P1651" s="148"/>
      <c r="Q1651" s="610"/>
      <c r="R1651" s="610">
        <f t="shared" ref="R1651" si="966">Q1651/12*$B$4</f>
        <v>0</v>
      </c>
      <c r="S1651" s="610">
        <f t="shared" si="911"/>
        <v>0</v>
      </c>
      <c r="T1651" s="610"/>
      <c r="U1651" s="610">
        <f>S1651-R1651</f>
        <v>0</v>
      </c>
      <c r="V1651" s="610"/>
      <c r="W1651" s="610"/>
      <c r="X1651" s="1387"/>
      <c r="Y1651" s="756"/>
      <c r="Z1651" s="756">
        <f t="shared" si="946"/>
        <v>0</v>
      </c>
      <c r="AA1651" s="690"/>
      <c r="AB1651" s="589"/>
    </row>
    <row r="1652" spans="1:28" ht="36.75" customHeight="1" x14ac:dyDescent="0.25">
      <c r="A1652" s="589">
        <v>1</v>
      </c>
      <c r="B1652" s="147" t="s">
        <v>90</v>
      </c>
      <c r="C1652" s="1348"/>
      <c r="D1652" s="63"/>
      <c r="E1652" s="620"/>
      <c r="F1652" s="137">
        <f>ROUND(E1652/12*$B$4,0)</f>
        <v>0</v>
      </c>
      <c r="G1652" s="164"/>
      <c r="H1652" s="164" t="e">
        <f t="shared" si="965"/>
        <v>#DIV/0!</v>
      </c>
      <c r="I1652" s="618"/>
      <c r="J1652" s="618"/>
      <c r="K1652" s="148"/>
      <c r="L1652" s="148"/>
      <c r="M1652" s="148"/>
      <c r="N1652" s="148"/>
      <c r="O1652" s="148"/>
      <c r="P1652" s="148"/>
      <c r="Q1652" s="610"/>
      <c r="R1652" s="610"/>
      <c r="S1652" s="610">
        <f t="shared" si="911"/>
        <v>0</v>
      </c>
      <c r="T1652" s="610"/>
      <c r="U1652" s="610"/>
      <c r="V1652" s="610"/>
      <c r="W1652" s="610"/>
      <c r="X1652" s="1387"/>
      <c r="Y1652" s="756"/>
      <c r="Z1652" s="756">
        <f t="shared" si="946"/>
        <v>0</v>
      </c>
      <c r="AA1652" s="690"/>
    </row>
    <row r="1653" spans="1:28" ht="65.25" customHeight="1" x14ac:dyDescent="0.25">
      <c r="A1653" s="589">
        <v>1</v>
      </c>
      <c r="B1653" s="55" t="s">
        <v>400</v>
      </c>
      <c r="C1653" s="1348"/>
      <c r="D1653" s="63"/>
      <c r="E1653" s="620"/>
      <c r="F1653" s="164">
        <f>ROUND(E1653/12*$B$4,0)</f>
        <v>0</v>
      </c>
      <c r="G1653" s="164"/>
      <c r="H1653" s="164" t="e">
        <f t="shared" si="965"/>
        <v>#DIV/0!</v>
      </c>
      <c r="I1653" s="618"/>
      <c r="J1653" s="618"/>
      <c r="K1653" s="148"/>
      <c r="L1653" s="148"/>
      <c r="M1653" s="148"/>
      <c r="N1653" s="148"/>
      <c r="O1653" s="148"/>
      <c r="P1653" s="148"/>
      <c r="Q1653" s="610"/>
      <c r="R1653" s="610"/>
      <c r="S1653" s="610">
        <f t="shared" si="911"/>
        <v>0</v>
      </c>
      <c r="T1653" s="610"/>
      <c r="U1653" s="610"/>
      <c r="V1653" s="610"/>
      <c r="W1653" s="610"/>
      <c r="X1653" s="1529">
        <f>X1654*4.7647+X1655*1.4375</f>
        <v>0</v>
      </c>
      <c r="Y1653" s="761">
        <f>Y1654+Y1655</f>
        <v>0</v>
      </c>
      <c r="Z1653" s="761">
        <f t="shared" si="946"/>
        <v>0</v>
      </c>
      <c r="AA1653" s="690"/>
    </row>
    <row r="1654" spans="1:28" ht="47.25" customHeight="1" x14ac:dyDescent="0.25">
      <c r="A1654" s="589">
        <v>1</v>
      </c>
      <c r="B1654" s="104" t="s">
        <v>401</v>
      </c>
      <c r="C1654" s="1348"/>
      <c r="D1654" s="63"/>
      <c r="E1654" s="764">
        <f>E1635+E1611</f>
        <v>0</v>
      </c>
      <c r="F1654" s="614">
        <f>ROUND(E1654/12*$B$4,0)</f>
        <v>0</v>
      </c>
      <c r="G1654" s="137"/>
      <c r="H1654" s="164" t="e">
        <f t="shared" si="965"/>
        <v>#DIV/0!</v>
      </c>
      <c r="I1654" s="618"/>
      <c r="J1654" s="618"/>
      <c r="K1654" s="148"/>
      <c r="L1654" s="148"/>
      <c r="M1654" s="148"/>
      <c r="N1654" s="148"/>
      <c r="O1654" s="148"/>
      <c r="P1654" s="148"/>
      <c r="Q1654" s="610"/>
      <c r="R1654" s="610"/>
      <c r="S1654" s="610">
        <f t="shared" si="911"/>
        <v>0</v>
      </c>
      <c r="T1654" s="610"/>
      <c r="U1654" s="610"/>
      <c r="V1654" s="610"/>
      <c r="W1654" s="610"/>
      <c r="X1654" s="1529"/>
      <c r="Y1654" s="761"/>
      <c r="Z1654" s="761">
        <f t="shared" si="946"/>
        <v>0</v>
      </c>
      <c r="AA1654" s="690"/>
    </row>
    <row r="1655" spans="1:28" ht="42" customHeight="1" x14ac:dyDescent="0.25">
      <c r="A1655" s="589">
        <v>1</v>
      </c>
      <c r="B1655" s="104" t="s">
        <v>446</v>
      </c>
      <c r="C1655" s="1348"/>
      <c r="D1655" s="63"/>
      <c r="E1655" s="764">
        <f>E1625</f>
        <v>0</v>
      </c>
      <c r="F1655" s="614">
        <f>F1625</f>
        <v>0</v>
      </c>
      <c r="G1655" s="614">
        <f>G1625</f>
        <v>7</v>
      </c>
      <c r="H1655" s="164" t="e">
        <f t="shared" si="965"/>
        <v>#DIV/0!</v>
      </c>
      <c r="I1655" s="618"/>
      <c r="J1655" s="618"/>
      <c r="K1655" s="148"/>
      <c r="L1655" s="148"/>
      <c r="M1655" s="148"/>
      <c r="N1655" s="148"/>
      <c r="O1655" s="148"/>
      <c r="P1655" s="148"/>
      <c r="Q1655" s="610"/>
      <c r="R1655" s="610"/>
      <c r="S1655" s="610">
        <f t="shared" si="911"/>
        <v>0</v>
      </c>
      <c r="T1655" s="610"/>
      <c r="U1655" s="610"/>
      <c r="V1655" s="610"/>
      <c r="W1655" s="610"/>
      <c r="X1655" s="1529"/>
      <c r="Y1655" s="761"/>
      <c r="Z1655" s="761">
        <f t="shared" si="946"/>
        <v>0</v>
      </c>
      <c r="AA1655" s="690"/>
    </row>
    <row r="1656" spans="1:28" ht="27.75" customHeight="1" x14ac:dyDescent="0.25">
      <c r="A1656" s="589">
        <v>1</v>
      </c>
      <c r="B1656" s="104" t="s">
        <v>402</v>
      </c>
      <c r="C1656" s="1348"/>
      <c r="D1656" s="63"/>
      <c r="E1656" s="764">
        <f>E1644+E1619</f>
        <v>0</v>
      </c>
      <c r="F1656" s="614">
        <f>F1644+F1619</f>
        <v>0</v>
      </c>
      <c r="G1656" s="614">
        <f>G1644+G1619</f>
        <v>0</v>
      </c>
      <c r="H1656" s="164" t="e">
        <f t="shared" si="965"/>
        <v>#DIV/0!</v>
      </c>
      <c r="I1656" s="618"/>
      <c r="J1656" s="618"/>
      <c r="K1656" s="148"/>
      <c r="L1656" s="148"/>
      <c r="M1656" s="148"/>
      <c r="N1656" s="148"/>
      <c r="O1656" s="148"/>
      <c r="P1656" s="148"/>
      <c r="Q1656" s="610"/>
      <c r="R1656" s="610"/>
      <c r="S1656" s="610">
        <f t="shared" si="911"/>
        <v>0</v>
      </c>
      <c r="T1656" s="610"/>
      <c r="U1656" s="610"/>
      <c r="V1656" s="610"/>
      <c r="W1656" s="610"/>
      <c r="X1656" s="1529"/>
      <c r="Y1656" s="761"/>
      <c r="Z1656" s="761">
        <f t="shared" si="946"/>
        <v>0</v>
      </c>
      <c r="AA1656" s="690"/>
    </row>
    <row r="1657" spans="1:28" ht="39.75" customHeight="1" x14ac:dyDescent="0.25">
      <c r="A1657" s="589">
        <v>1</v>
      </c>
      <c r="B1657" s="104" t="s">
        <v>403</v>
      </c>
      <c r="C1657" s="1819"/>
      <c r="D1657" s="1373"/>
      <c r="E1657" s="831">
        <f>E1648</f>
        <v>0</v>
      </c>
      <c r="F1657" s="2000">
        <f>F1648</f>
        <v>0</v>
      </c>
      <c r="G1657" s="2066">
        <f>G1648</f>
        <v>3</v>
      </c>
      <c r="H1657" s="1232" t="e">
        <f t="shared" si="965"/>
        <v>#DIV/0!</v>
      </c>
      <c r="I1657" s="1028"/>
      <c r="J1657" s="1028"/>
      <c r="K1657" s="1027"/>
      <c r="L1657" s="1027"/>
      <c r="M1657" s="1027"/>
      <c r="N1657" s="1027"/>
      <c r="O1657" s="1027"/>
      <c r="P1657" s="1027"/>
      <c r="Q1657" s="714"/>
      <c r="R1657" s="714">
        <f t="shared" ref="R1657:R1658" si="967">Q1657/12*$B$4</f>
        <v>0</v>
      </c>
      <c r="S1657" s="714">
        <f t="shared" si="911"/>
        <v>0</v>
      </c>
      <c r="T1657" s="610"/>
      <c r="U1657" s="610">
        <f>S1657-R1657</f>
        <v>0</v>
      </c>
      <c r="V1657" s="610"/>
      <c r="W1657" s="714"/>
      <c r="X1657" s="1955"/>
      <c r="Y1657" s="1956"/>
      <c r="Z1657" s="1956">
        <f t="shared" si="946"/>
        <v>0</v>
      </c>
      <c r="AA1657" s="690"/>
    </row>
    <row r="1658" spans="1:28" ht="15" customHeight="1" x14ac:dyDescent="0.25">
      <c r="A1658" s="589">
        <v>1</v>
      </c>
      <c r="B1658" s="105" t="s">
        <v>141</v>
      </c>
      <c r="C1658" s="771"/>
      <c r="D1658" s="105"/>
      <c r="E1658" s="1302">
        <v>877</v>
      </c>
      <c r="F1658" s="1965">
        <f t="shared" ref="F1658" si="968">ROUND(E1658/12*$B$4,0)</f>
        <v>73</v>
      </c>
      <c r="G1658" s="2067">
        <f>G1654+G1655+G1657+G1656*2.9</f>
        <v>10</v>
      </c>
      <c r="H1658" s="1965">
        <f t="shared" si="965"/>
        <v>13.698630136986301</v>
      </c>
      <c r="I1658" s="2034"/>
      <c r="J1658" s="2034"/>
      <c r="K1658" s="1961"/>
      <c r="L1658" s="1961"/>
      <c r="M1658" s="1961"/>
      <c r="N1658" s="1961"/>
      <c r="O1658" s="1961"/>
      <c r="P1658" s="1961"/>
      <c r="Q1658" s="873">
        <v>488.97399999999999</v>
      </c>
      <c r="R1658" s="873">
        <f t="shared" si="967"/>
        <v>40.747833333333332</v>
      </c>
      <c r="S1658" s="873">
        <f t="shared" ref="S1658:V1658" si="969">S1657+S1651+S1625+S1610</f>
        <v>0</v>
      </c>
      <c r="T1658" s="873">
        <f t="shared" si="969"/>
        <v>0</v>
      </c>
      <c r="U1658" s="873">
        <f t="shared" si="969"/>
        <v>0</v>
      </c>
      <c r="V1658" s="873">
        <f t="shared" si="969"/>
        <v>0</v>
      </c>
      <c r="W1658" s="1330">
        <v>19.886330000000001</v>
      </c>
      <c r="X1658" s="1302" t="e">
        <f>SUM(#REF!,X1647)</f>
        <v>#REF!</v>
      </c>
      <c r="Y1658" s="1330" t="e">
        <f>SUM(#REF!,Y1657,Y1647)</f>
        <v>#REF!</v>
      </c>
      <c r="Z1658" s="1330" t="e">
        <f t="shared" si="946"/>
        <v>#REF!</v>
      </c>
      <c r="AA1658" s="690"/>
    </row>
    <row r="1659" spans="1:28" ht="15" customHeight="1" x14ac:dyDescent="0.25">
      <c r="A1659" s="589">
        <v>1</v>
      </c>
      <c r="B1659" s="14" t="s">
        <v>29</v>
      </c>
      <c r="C1659" s="1724"/>
      <c r="D1659" s="11"/>
      <c r="E1659" s="741"/>
      <c r="F1659" s="8"/>
      <c r="G1659" s="8"/>
      <c r="H1659" s="8"/>
      <c r="I1659" s="618"/>
      <c r="J1659" s="618"/>
      <c r="K1659" s="176"/>
      <c r="L1659" s="176"/>
      <c r="M1659" s="176"/>
      <c r="N1659" s="176"/>
      <c r="O1659" s="176"/>
      <c r="P1659" s="176"/>
      <c r="Q1659" s="610"/>
      <c r="R1659" s="610"/>
      <c r="S1659" s="610">
        <f t="shared" si="911"/>
        <v>0</v>
      </c>
      <c r="T1659" s="610"/>
      <c r="U1659" s="610"/>
      <c r="V1659" s="610"/>
      <c r="W1659" s="610"/>
      <c r="X1659" s="1387"/>
      <c r="Y1659" s="756"/>
      <c r="Z1659" s="756">
        <f t="shared" si="946"/>
        <v>0</v>
      </c>
      <c r="AA1659" s="690"/>
    </row>
    <row r="1660" spans="1:28" ht="15" customHeight="1" x14ac:dyDescent="0.25">
      <c r="A1660" s="589">
        <v>1</v>
      </c>
      <c r="B1660" s="11" t="s">
        <v>128</v>
      </c>
      <c r="C1660" s="93"/>
      <c r="D1660" s="11"/>
      <c r="E1660" s="741"/>
      <c r="F1660" s="8"/>
      <c r="G1660" s="8"/>
      <c r="H1660" s="8"/>
      <c r="I1660" s="618"/>
      <c r="J1660" s="618"/>
      <c r="K1660" s="176"/>
      <c r="L1660" s="176"/>
      <c r="M1660" s="176"/>
      <c r="N1660" s="176"/>
      <c r="O1660" s="176"/>
      <c r="P1660" s="176"/>
      <c r="Q1660" s="610"/>
      <c r="R1660" s="610"/>
      <c r="S1660" s="610">
        <f t="shared" si="911"/>
        <v>0</v>
      </c>
      <c r="T1660" s="610"/>
      <c r="U1660" s="610"/>
      <c r="V1660" s="610"/>
      <c r="W1660" s="610"/>
      <c r="X1660" s="1387"/>
      <c r="Y1660" s="756"/>
      <c r="Z1660" s="756">
        <f t="shared" si="946"/>
        <v>0</v>
      </c>
      <c r="AA1660" s="690"/>
    </row>
    <row r="1661" spans="1:28" ht="15" customHeight="1" x14ac:dyDescent="0.25">
      <c r="A1661" s="589">
        <v>1</v>
      </c>
      <c r="B1661" s="4" t="s">
        <v>17</v>
      </c>
      <c r="C1661" s="85"/>
      <c r="D1661" s="15">
        <v>240</v>
      </c>
      <c r="E1661" s="741"/>
      <c r="F1661" s="137">
        <f t="shared" ref="F1661:F1664" si="970">ROUND(E1661/12*$B$4,0)</f>
        <v>0</v>
      </c>
      <c r="G1661" s="137"/>
      <c r="H1661" s="137" t="e">
        <f>G1661/F1661*100</f>
        <v>#DIV/0!</v>
      </c>
      <c r="I1661" s="615">
        <v>7</v>
      </c>
      <c r="J1661" s="45" t="e">
        <f>M1661/G1661</f>
        <v>#DIV/0!</v>
      </c>
      <c r="K1661" s="117">
        <f>ROUND(E1661*I1661,0)</f>
        <v>0</v>
      </c>
      <c r="L1661" s="117">
        <f t="shared" ref="L1661:L1663" si="971">ROUND(K1661/12*$B$4,0)</f>
        <v>0</v>
      </c>
      <c r="M1661" s="117"/>
      <c r="N1661" s="117" t="e">
        <f>M1661/L1661*100</f>
        <v>#DIV/0!</v>
      </c>
      <c r="O1661" s="2068">
        <f>ROUND(K1661/D1661,0)</f>
        <v>0</v>
      </c>
      <c r="P1661" s="117" t="e">
        <f>M1661/$B$4*12/O1661</f>
        <v>#DIV/0!</v>
      </c>
      <c r="Q1661" s="610"/>
      <c r="R1661" s="610"/>
      <c r="S1661" s="610">
        <f t="shared" si="911"/>
        <v>0</v>
      </c>
      <c r="T1661" s="610"/>
      <c r="U1661" s="610"/>
      <c r="V1661" s="610"/>
      <c r="W1661" s="610"/>
      <c r="X1661" s="1387"/>
      <c r="Y1661" s="756"/>
      <c r="Z1661" s="756">
        <f t="shared" si="946"/>
        <v>0</v>
      </c>
      <c r="AA1661" s="690"/>
    </row>
    <row r="1662" spans="1:28" s="640" customFormat="1" ht="15" customHeight="1" x14ac:dyDescent="0.25">
      <c r="A1662" s="589">
        <v>1</v>
      </c>
      <c r="B1662" s="4" t="s">
        <v>67</v>
      </c>
      <c r="C1662" s="85"/>
      <c r="D1662" s="1951">
        <v>240</v>
      </c>
      <c r="E1662" s="1072"/>
      <c r="F1662" s="137">
        <f t="shared" si="970"/>
        <v>0</v>
      </c>
      <c r="G1662" s="1332"/>
      <c r="H1662" s="137" t="e">
        <f>G1662/F1662*100</f>
        <v>#DIV/0!</v>
      </c>
      <c r="I1662" s="868">
        <v>7</v>
      </c>
      <c r="J1662" s="45" t="e">
        <f>M1662/G1662</f>
        <v>#DIV/0!</v>
      </c>
      <c r="K1662" s="117">
        <f>ROUND(E1662*I1662,0)</f>
        <v>0</v>
      </c>
      <c r="L1662" s="117">
        <f t="shared" si="971"/>
        <v>0</v>
      </c>
      <c r="M1662" s="644"/>
      <c r="N1662" s="117" t="e">
        <f>M1662/L1662*100</f>
        <v>#DIV/0!</v>
      </c>
      <c r="O1662" s="2068">
        <f>ROUND(K1662/D1662,0)</f>
        <v>0</v>
      </c>
      <c r="P1662" s="117" t="e">
        <f>M1662/$B$4*12/O1662</f>
        <v>#DIV/0!</v>
      </c>
      <c r="Q1662" s="610"/>
      <c r="R1662" s="610"/>
      <c r="S1662" s="610">
        <f t="shared" si="911"/>
        <v>0</v>
      </c>
      <c r="T1662" s="610"/>
      <c r="U1662" s="610"/>
      <c r="V1662" s="610"/>
      <c r="W1662" s="610"/>
      <c r="X1662" s="1387"/>
      <c r="Y1662" s="756"/>
      <c r="Z1662" s="756">
        <f t="shared" si="946"/>
        <v>0</v>
      </c>
      <c r="AA1662" s="690"/>
      <c r="AB1662" s="690"/>
    </row>
    <row r="1663" spans="1:28" s="640" customFormat="1" ht="15" customHeight="1" x14ac:dyDescent="0.25">
      <c r="A1663" s="589">
        <v>1</v>
      </c>
      <c r="B1663" s="4" t="s">
        <v>6</v>
      </c>
      <c r="C1663" s="85"/>
      <c r="D1663" s="1951">
        <v>240</v>
      </c>
      <c r="E1663" s="1072"/>
      <c r="F1663" s="137">
        <f t="shared" si="970"/>
        <v>0</v>
      </c>
      <c r="G1663" s="1332"/>
      <c r="H1663" s="1332" t="e">
        <f>G1663/F1663*100</f>
        <v>#DIV/0!</v>
      </c>
      <c r="I1663" s="615">
        <v>3</v>
      </c>
      <c r="J1663" s="1511" t="e">
        <f>M1663/G1663</f>
        <v>#DIV/0!</v>
      </c>
      <c r="K1663" s="644">
        <f>ROUND(E1663*I1663,0)</f>
        <v>0</v>
      </c>
      <c r="L1663" s="644">
        <f t="shared" si="971"/>
        <v>0</v>
      </c>
      <c r="M1663" s="644"/>
      <c r="N1663" s="644" t="e">
        <f>M1663/L1663*100</f>
        <v>#DIV/0!</v>
      </c>
      <c r="O1663" s="2069">
        <f>ROUND(K1663/D1663,0)</f>
        <v>0</v>
      </c>
      <c r="P1663" s="644" t="e">
        <f>M1663/$B$4*12/O1663</f>
        <v>#DIV/0!</v>
      </c>
      <c r="Q1663" s="718"/>
      <c r="R1663" s="718"/>
      <c r="S1663" s="718"/>
      <c r="T1663" s="718"/>
      <c r="U1663" s="718"/>
      <c r="V1663" s="718"/>
      <c r="W1663" s="718"/>
      <c r="X1663" s="1514"/>
      <c r="Y1663" s="1328"/>
      <c r="Z1663" s="1328">
        <f t="shared" si="946"/>
        <v>0</v>
      </c>
      <c r="AA1663" s="690"/>
      <c r="AB1663" s="690"/>
    </row>
    <row r="1664" spans="1:28" ht="29.25" customHeight="1" x14ac:dyDescent="0.25">
      <c r="A1664" s="589">
        <v>1</v>
      </c>
      <c r="B1664" s="2005" t="s">
        <v>201</v>
      </c>
      <c r="C1664" s="1565"/>
      <c r="D1664" s="970"/>
      <c r="E1664" s="1026">
        <v>2</v>
      </c>
      <c r="F1664" s="195">
        <f t="shared" si="970"/>
        <v>0</v>
      </c>
      <c r="G1664" s="195">
        <f t="shared" ref="G1664" si="972">SUM(G1661:G1663)</f>
        <v>0</v>
      </c>
      <c r="H1664" s="1456" t="e">
        <f>G1664/F1664*100</f>
        <v>#DIV/0!</v>
      </c>
      <c r="I1664" s="1538">
        <f>IF(E1664=0,0,K1664/E1664)</f>
        <v>0</v>
      </c>
      <c r="J1664" s="1538" t="e">
        <f>M1664/G1664</f>
        <v>#DIV/0!</v>
      </c>
      <c r="K1664" s="1587">
        <f t="shared" ref="K1664" si="973">SUM(K1661:K1663)</f>
        <v>0</v>
      </c>
      <c r="L1664" s="1587">
        <f t="shared" ref="L1664" si="974">SUM(L1661:L1663)</f>
        <v>0</v>
      </c>
      <c r="M1664" s="1587">
        <f t="shared" ref="M1664" si="975">SUM(M1661:M1663)</f>
        <v>0</v>
      </c>
      <c r="N1664" s="1587" t="e">
        <f>M1664/L1664*100</f>
        <v>#DIV/0!</v>
      </c>
      <c r="O1664" s="1587">
        <f t="shared" ref="O1664" si="976">SUM(O1661:O1663)</f>
        <v>0</v>
      </c>
      <c r="P1664" s="644" t="e">
        <f>M1664/$B$4*12/O1664</f>
        <v>#DIV/0!</v>
      </c>
      <c r="Q1664" s="718">
        <v>18.978000000000002</v>
      </c>
      <c r="R1664" s="718">
        <f t="shared" ref="R1664:R1665" si="977">Q1664/12*$B$4</f>
        <v>1.5815000000000001</v>
      </c>
      <c r="S1664" s="718">
        <f t="shared" si="911"/>
        <v>0</v>
      </c>
      <c r="T1664" s="718"/>
      <c r="U1664" s="718"/>
      <c r="V1664" s="718"/>
      <c r="W1664" s="718"/>
      <c r="X1664" s="1514"/>
      <c r="Y1664" s="1328"/>
      <c r="Z1664" s="1328">
        <f t="shared" si="946"/>
        <v>0</v>
      </c>
      <c r="AA1664" s="690"/>
    </row>
    <row r="1665" spans="1:28" ht="15" customHeight="1" thickBot="1" x14ac:dyDescent="0.3">
      <c r="A1665" s="589">
        <v>1</v>
      </c>
      <c r="B1665" s="1397" t="s">
        <v>276</v>
      </c>
      <c r="C1665" s="1397"/>
      <c r="D1665" s="1397"/>
      <c r="E1665" s="1423">
        <f>SUM(E1664)</f>
        <v>2</v>
      </c>
      <c r="F1665" s="1945">
        <f>SUM(F1664)</f>
        <v>0</v>
      </c>
      <c r="G1665" s="1945">
        <f>SUM(G1664)</f>
        <v>0</v>
      </c>
      <c r="H1665" s="1945" t="e">
        <f>G1665/F1665*100</f>
        <v>#DIV/0!</v>
      </c>
      <c r="I1665" s="1571">
        <f>IF(E1665=0,0,K1665/E1665)</f>
        <v>0</v>
      </c>
      <c r="J1665" s="1572" t="e">
        <f>M1665/G1665</f>
        <v>#DIV/0!</v>
      </c>
      <c r="K1665" s="1945">
        <f>SUM(K1664)</f>
        <v>0</v>
      </c>
      <c r="L1665" s="1945">
        <f>SUM(L1664)</f>
        <v>0</v>
      </c>
      <c r="M1665" s="1945">
        <f>SUM(M1664)</f>
        <v>0</v>
      </c>
      <c r="N1665" s="1610" t="e">
        <f>M1665/L1665*100</f>
        <v>#DIV/0!</v>
      </c>
      <c r="O1665" s="1610">
        <f>SUM(O1664)</f>
        <v>0</v>
      </c>
      <c r="P1665" s="1309" t="e">
        <f>M1665/$B$4*12/O1665</f>
        <v>#DIV/0!</v>
      </c>
      <c r="Q1665" s="1335">
        <f>Q1664</f>
        <v>18.978000000000002</v>
      </c>
      <c r="R1665" s="873">
        <f t="shared" si="977"/>
        <v>1.5815000000000001</v>
      </c>
      <c r="S1665" s="1335">
        <f t="shared" si="911"/>
        <v>0</v>
      </c>
      <c r="T1665" s="1335"/>
      <c r="U1665" s="1335">
        <f>S1665-R1665</f>
        <v>-1.5815000000000001</v>
      </c>
      <c r="V1665" s="1335"/>
      <c r="W1665" s="1335"/>
      <c r="X1665" s="1401"/>
      <c r="Y1665" s="1349"/>
      <c r="Z1665" s="1349">
        <f t="shared" si="946"/>
        <v>0</v>
      </c>
      <c r="AA1665" s="690"/>
    </row>
    <row r="1666" spans="1:28" ht="15" customHeight="1" thickBot="1" x14ac:dyDescent="0.3">
      <c r="A1666" s="589">
        <v>1</v>
      </c>
      <c r="B1666" s="1192" t="s">
        <v>458</v>
      </c>
      <c r="C1666" s="1972"/>
      <c r="D1666" s="1192"/>
      <c r="E1666" s="1428"/>
      <c r="F1666" s="171"/>
      <c r="G1666" s="171"/>
      <c r="H1666" s="171"/>
      <c r="I1666" s="1871"/>
      <c r="J1666" s="1871"/>
      <c r="K1666" s="2065"/>
      <c r="L1666" s="2065"/>
      <c r="M1666" s="2065">
        <f>SUM(M1658,M1665)</f>
        <v>0</v>
      </c>
      <c r="N1666" s="2065"/>
      <c r="O1666" s="2065"/>
      <c r="P1666" s="2065"/>
      <c r="Q1666" s="1195">
        <f t="shared" ref="Q1666:R1666" si="978">SUM(Q1658,Q1665)</f>
        <v>507.952</v>
      </c>
      <c r="R1666" s="1195">
        <f t="shared" si="978"/>
        <v>42.329333333333331</v>
      </c>
      <c r="S1666" s="1195">
        <f t="shared" si="911"/>
        <v>19.886330000000001</v>
      </c>
      <c r="T1666" s="1195"/>
      <c r="U1666" s="1195">
        <f>SUM(U1658,U1665)</f>
        <v>-1.5815000000000001</v>
      </c>
      <c r="V1666" s="1195">
        <f>SUM(V1658,V1665)</f>
        <v>0</v>
      </c>
      <c r="W1666" s="1495">
        <f>SUM(W1658,W1665)</f>
        <v>19.886330000000001</v>
      </c>
      <c r="X1666" s="1473"/>
      <c r="Y1666" s="1337" t="e">
        <f t="shared" ref="Y1666" si="979">SUM(Y1658,Y1665)</f>
        <v>#REF!</v>
      </c>
      <c r="Z1666" s="1337" t="e">
        <f t="shared" si="946"/>
        <v>#REF!</v>
      </c>
      <c r="AA1666" s="690"/>
      <c r="AB1666" s="589"/>
    </row>
    <row r="1667" spans="1:28" ht="14.25" customHeight="1" x14ac:dyDescent="0.25">
      <c r="A1667" s="589">
        <v>1</v>
      </c>
      <c r="B1667" s="1228"/>
      <c r="C1667" s="2033"/>
      <c r="D1667" s="1228"/>
      <c r="E1667" s="1089"/>
      <c r="F1667" s="158"/>
      <c r="G1667" s="158"/>
      <c r="H1667" s="158"/>
      <c r="I1667" s="1872"/>
      <c r="J1667" s="1872"/>
      <c r="K1667" s="12"/>
      <c r="L1667" s="12"/>
      <c r="M1667" s="12"/>
      <c r="N1667" s="12"/>
      <c r="O1667" s="12"/>
      <c r="P1667" s="12"/>
      <c r="Q1667" s="780"/>
      <c r="R1667" s="780"/>
      <c r="S1667" s="780">
        <f t="shared" si="911"/>
        <v>0</v>
      </c>
      <c r="T1667" s="780"/>
      <c r="U1667" s="780"/>
      <c r="V1667" s="780"/>
      <c r="W1667" s="780"/>
      <c r="X1667" s="1442"/>
      <c r="Y1667" s="1402"/>
      <c r="Z1667" s="1402">
        <f t="shared" si="946"/>
        <v>0</v>
      </c>
      <c r="AA1667" s="690"/>
      <c r="AB1667" s="589"/>
    </row>
    <row r="1668" spans="1:28" ht="43.5" customHeight="1" x14ac:dyDescent="0.25">
      <c r="A1668" s="589">
        <v>1</v>
      </c>
      <c r="B1668" s="1505" t="s">
        <v>271</v>
      </c>
      <c r="C1668" s="1505"/>
      <c r="D1668" s="349"/>
      <c r="E1668" s="741"/>
      <c r="F1668" s="8"/>
      <c r="G1668" s="8"/>
      <c r="H1668" s="8"/>
      <c r="I1668" s="615"/>
      <c r="J1668" s="615"/>
      <c r="K1668" s="164"/>
      <c r="L1668" s="164"/>
      <c r="M1668" s="164"/>
      <c r="N1668" s="164"/>
      <c r="O1668" s="164"/>
      <c r="P1668" s="164"/>
      <c r="Q1668" s="610"/>
      <c r="R1668" s="610"/>
      <c r="S1668" s="610">
        <f t="shared" si="911"/>
        <v>0</v>
      </c>
      <c r="T1668" s="610"/>
      <c r="U1668" s="610"/>
      <c r="V1668" s="610"/>
      <c r="W1668" s="610"/>
      <c r="X1668" s="1387"/>
      <c r="Y1668" s="756"/>
      <c r="Z1668" s="756">
        <f t="shared" si="946"/>
        <v>0</v>
      </c>
      <c r="AA1668" s="690"/>
      <c r="AB1668" s="589"/>
    </row>
    <row r="1669" spans="1:28" ht="15" customHeight="1" x14ac:dyDescent="0.25">
      <c r="A1669" s="589">
        <v>1</v>
      </c>
      <c r="B1669" s="123" t="s">
        <v>262</v>
      </c>
      <c r="C1669" s="1405"/>
      <c r="D1669" s="100"/>
      <c r="E1669" s="741"/>
      <c r="F1669" s="127"/>
      <c r="G1669" s="127"/>
      <c r="H1669" s="127"/>
      <c r="I1669" s="615"/>
      <c r="J1669" s="615"/>
      <c r="K1669" s="164"/>
      <c r="L1669" s="164"/>
      <c r="M1669" s="164"/>
      <c r="N1669" s="164"/>
      <c r="O1669" s="164"/>
      <c r="P1669" s="164"/>
      <c r="Q1669" s="610"/>
      <c r="R1669" s="610">
        <f t="shared" ref="R1669" si="980">Q1669/12*$B$4</f>
        <v>0</v>
      </c>
      <c r="S1669" s="610">
        <f t="shared" ref="S1669" si="981">W1669-V1669-T1669</f>
        <v>0</v>
      </c>
      <c r="T1669" s="610"/>
      <c r="U1669" s="610">
        <f>S1669-R1669</f>
        <v>0</v>
      </c>
      <c r="V1669" s="610"/>
      <c r="W1669" s="610"/>
      <c r="X1669" s="1387"/>
      <c r="Y1669" s="756"/>
      <c r="Z1669" s="756">
        <f t="shared" si="946"/>
        <v>0</v>
      </c>
      <c r="AA1669" s="690"/>
      <c r="AB1669" s="589"/>
    </row>
    <row r="1670" spans="1:28" ht="15" customHeight="1" x14ac:dyDescent="0.25">
      <c r="A1670" s="589">
        <v>1</v>
      </c>
      <c r="B1670" s="101" t="s">
        <v>427</v>
      </c>
      <c r="C1670" s="1348"/>
      <c r="D1670" s="63"/>
      <c r="E1670" s="620">
        <f>E1671+E1672+E1673+E1677</f>
        <v>0</v>
      </c>
      <c r="F1670" s="164">
        <f t="shared" ref="F1670:G1670" si="982">F1671+F1672+F1673+F1677</f>
        <v>0</v>
      </c>
      <c r="G1670" s="164">
        <f t="shared" si="982"/>
        <v>0</v>
      </c>
      <c r="H1670" s="164" t="e">
        <f>G1670/F1670*100</f>
        <v>#DIV/0!</v>
      </c>
      <c r="I1670" s="618"/>
      <c r="J1670" s="618"/>
      <c r="K1670" s="167"/>
      <c r="L1670" s="167"/>
      <c r="M1670" s="167"/>
      <c r="N1670" s="167"/>
      <c r="O1670" s="167"/>
      <c r="P1670" s="167"/>
      <c r="Q1670" s="610"/>
      <c r="R1670" s="610"/>
      <c r="S1670" s="610">
        <f t="shared" si="911"/>
        <v>0</v>
      </c>
      <c r="T1670" s="610"/>
      <c r="U1670" s="610"/>
      <c r="V1670" s="610"/>
      <c r="W1670" s="610"/>
      <c r="X1670" s="1387">
        <f>X1708+X1709+X1710+X1711</f>
        <v>0</v>
      </c>
      <c r="Y1670" s="756">
        <f>Y1708+Y1709+Y1710+Y1711</f>
        <v>0</v>
      </c>
      <c r="Z1670" s="756">
        <f t="shared" si="946"/>
        <v>0</v>
      </c>
      <c r="AA1670" s="690"/>
      <c r="AB1670" s="589"/>
    </row>
    <row r="1671" spans="1:28" ht="27" customHeight="1" x14ac:dyDescent="0.25">
      <c r="A1671" s="589">
        <v>1</v>
      </c>
      <c r="B1671" s="62" t="s">
        <v>260</v>
      </c>
      <c r="C1671" s="1348"/>
      <c r="D1671" s="63"/>
      <c r="E1671" s="620"/>
      <c r="F1671" s="164">
        <f t="shared" ref="F1671:F1672" si="983">ROUND(E1671/12*$B$4,0)</f>
        <v>0</v>
      </c>
      <c r="G1671" s="164"/>
      <c r="H1671" s="164" t="e">
        <f>G1671/F1671*100</f>
        <v>#DIV/0!</v>
      </c>
      <c r="I1671" s="618"/>
      <c r="J1671" s="618"/>
      <c r="K1671" s="167"/>
      <c r="L1671" s="167"/>
      <c r="M1671" s="167"/>
      <c r="N1671" s="167"/>
      <c r="O1671" s="167"/>
      <c r="P1671" s="167"/>
      <c r="Q1671" s="610"/>
      <c r="R1671" s="610"/>
      <c r="S1671" s="610"/>
      <c r="T1671" s="610"/>
      <c r="U1671" s="610"/>
      <c r="V1671" s="610"/>
      <c r="W1671" s="610"/>
      <c r="X1671" s="1387"/>
      <c r="Y1671" s="756"/>
      <c r="Z1671" s="756"/>
      <c r="AA1671" s="690"/>
      <c r="AB1671" s="589"/>
    </row>
    <row r="1672" spans="1:28" ht="40.5" customHeight="1" x14ac:dyDescent="0.25">
      <c r="A1672" s="589">
        <v>1</v>
      </c>
      <c r="B1672" s="62" t="s">
        <v>261</v>
      </c>
      <c r="C1672" s="1348"/>
      <c r="D1672" s="63"/>
      <c r="E1672" s="620"/>
      <c r="F1672" s="164">
        <f t="shared" si="983"/>
        <v>0</v>
      </c>
      <c r="G1672" s="164"/>
      <c r="H1672" s="164" t="e">
        <f>G1672/F1672*100</f>
        <v>#DIV/0!</v>
      </c>
      <c r="I1672" s="618"/>
      <c r="J1672" s="618"/>
      <c r="K1672" s="167"/>
      <c r="L1672" s="167"/>
      <c r="M1672" s="167"/>
      <c r="N1672" s="167"/>
      <c r="O1672" s="167"/>
      <c r="P1672" s="167"/>
      <c r="Q1672" s="610"/>
      <c r="R1672" s="610"/>
      <c r="S1672" s="610"/>
      <c r="T1672" s="610"/>
      <c r="U1672" s="610"/>
      <c r="V1672" s="610"/>
      <c r="W1672" s="610"/>
      <c r="X1672" s="1387"/>
      <c r="Y1672" s="756"/>
      <c r="Z1672" s="756"/>
      <c r="AA1672" s="690"/>
      <c r="AB1672" s="589"/>
    </row>
    <row r="1673" spans="1:28" ht="34.5" customHeight="1" x14ac:dyDescent="0.25">
      <c r="A1673" s="589">
        <v>1</v>
      </c>
      <c r="B1673" s="102" t="s">
        <v>428</v>
      </c>
      <c r="C1673" s="1348"/>
      <c r="D1673" s="63"/>
      <c r="E1673" s="620">
        <f>E1674</f>
        <v>0</v>
      </c>
      <c r="F1673" s="164">
        <f t="shared" ref="F1673:G1673" si="984">F1674</f>
        <v>0</v>
      </c>
      <c r="G1673" s="164">
        <f t="shared" si="984"/>
        <v>0</v>
      </c>
      <c r="H1673" s="164" t="e">
        <f>G1673/F1673*100</f>
        <v>#DIV/0!</v>
      </c>
      <c r="I1673" s="618"/>
      <c r="J1673" s="618"/>
      <c r="K1673" s="167"/>
      <c r="L1673" s="167"/>
      <c r="M1673" s="167"/>
      <c r="N1673" s="167"/>
      <c r="O1673" s="167"/>
      <c r="P1673" s="167"/>
      <c r="Q1673" s="610"/>
      <c r="R1673" s="610"/>
      <c r="S1673" s="610"/>
      <c r="T1673" s="610"/>
      <c r="U1673" s="610"/>
      <c r="V1673" s="610"/>
      <c r="W1673" s="610"/>
      <c r="X1673" s="1387"/>
      <c r="Y1673" s="756"/>
      <c r="Z1673" s="756"/>
      <c r="AA1673" s="690"/>
      <c r="AB1673" s="589"/>
    </row>
    <row r="1674" spans="1:28" ht="27" customHeight="1" x14ac:dyDescent="0.25">
      <c r="A1674" s="589">
        <v>1</v>
      </c>
      <c r="B1674" s="63" t="s">
        <v>429</v>
      </c>
      <c r="C1674" s="1348"/>
      <c r="D1674" s="63"/>
      <c r="E1674" s="620"/>
      <c r="F1674" s="164">
        <f t="shared" ref="F1674" si="985">ROUND(E1674/12*$B$4,0)</f>
        <v>0</v>
      </c>
      <c r="G1674" s="164"/>
      <c r="H1674" s="164" t="e">
        <f>G1674/F1674*100</f>
        <v>#DIV/0!</v>
      </c>
      <c r="I1674" s="618"/>
      <c r="J1674" s="618"/>
      <c r="K1674" s="167"/>
      <c r="L1674" s="167"/>
      <c r="M1674" s="167"/>
      <c r="N1674" s="167"/>
      <c r="O1674" s="167"/>
      <c r="P1674" s="167"/>
      <c r="Q1674" s="610"/>
      <c r="R1674" s="610"/>
      <c r="S1674" s="610"/>
      <c r="T1674" s="610"/>
      <c r="U1674" s="610"/>
      <c r="V1674" s="610"/>
      <c r="W1674" s="610"/>
      <c r="X1674" s="1387"/>
      <c r="Y1674" s="756"/>
      <c r="Z1674" s="756"/>
      <c r="AA1674" s="690"/>
      <c r="AB1674" s="589"/>
    </row>
    <row r="1675" spans="1:28" ht="33.75" customHeight="1" x14ac:dyDescent="0.25">
      <c r="A1675" s="589">
        <v>1</v>
      </c>
      <c r="B1675" s="63" t="s">
        <v>430</v>
      </c>
      <c r="C1675" s="1348"/>
      <c r="D1675" s="63"/>
      <c r="E1675" s="620"/>
      <c r="F1675" s="164"/>
      <c r="G1675" s="164"/>
      <c r="H1675" s="164"/>
      <c r="I1675" s="618"/>
      <c r="J1675" s="618"/>
      <c r="K1675" s="167"/>
      <c r="L1675" s="167"/>
      <c r="M1675" s="167"/>
      <c r="N1675" s="167"/>
      <c r="O1675" s="167"/>
      <c r="P1675" s="167"/>
      <c r="Q1675" s="610"/>
      <c r="R1675" s="610"/>
      <c r="S1675" s="610"/>
      <c r="T1675" s="610"/>
      <c r="U1675" s="610"/>
      <c r="V1675" s="610"/>
      <c r="W1675" s="610"/>
      <c r="X1675" s="1387"/>
      <c r="Y1675" s="756"/>
      <c r="Z1675" s="756"/>
      <c r="AA1675" s="690"/>
      <c r="AB1675" s="589"/>
    </row>
    <row r="1676" spans="1:28" ht="27" customHeight="1" x14ac:dyDescent="0.25">
      <c r="A1676" s="589">
        <v>1</v>
      </c>
      <c r="B1676" s="63" t="s">
        <v>431</v>
      </c>
      <c r="C1676" s="1348"/>
      <c r="D1676" s="63"/>
      <c r="E1676" s="620"/>
      <c r="F1676" s="164"/>
      <c r="G1676" s="164"/>
      <c r="H1676" s="164"/>
      <c r="I1676" s="618"/>
      <c r="J1676" s="618"/>
      <c r="K1676" s="167"/>
      <c r="L1676" s="167"/>
      <c r="M1676" s="167"/>
      <c r="N1676" s="167"/>
      <c r="O1676" s="167"/>
      <c r="P1676" s="167"/>
      <c r="Q1676" s="610"/>
      <c r="R1676" s="610"/>
      <c r="S1676" s="610"/>
      <c r="T1676" s="610"/>
      <c r="U1676" s="610"/>
      <c r="V1676" s="610"/>
      <c r="W1676" s="610"/>
      <c r="X1676" s="1387"/>
      <c r="Y1676" s="756"/>
      <c r="Z1676" s="756"/>
      <c r="AA1676" s="690"/>
      <c r="AB1676" s="589"/>
    </row>
    <row r="1677" spans="1:28" ht="45" customHeight="1" x14ac:dyDescent="0.25">
      <c r="A1677" s="589">
        <v>1</v>
      </c>
      <c r="B1677" s="63" t="s">
        <v>447</v>
      </c>
      <c r="C1677" s="1348"/>
      <c r="D1677" s="63"/>
      <c r="E1677" s="620"/>
      <c r="F1677" s="164">
        <f t="shared" ref="F1677" si="986">ROUND(E1677/12*$B$4,0)</f>
        <v>0</v>
      </c>
      <c r="G1677" s="164"/>
      <c r="H1677" s="164" t="e">
        <f>G1677/F1677*100</f>
        <v>#DIV/0!</v>
      </c>
      <c r="I1677" s="618"/>
      <c r="J1677" s="618"/>
      <c r="K1677" s="167"/>
      <c r="L1677" s="167"/>
      <c r="M1677" s="167"/>
      <c r="N1677" s="167"/>
      <c r="O1677" s="167"/>
      <c r="P1677" s="167"/>
      <c r="Q1677" s="610"/>
      <c r="R1677" s="610"/>
      <c r="S1677" s="610"/>
      <c r="T1677" s="610"/>
      <c r="U1677" s="610"/>
      <c r="V1677" s="610"/>
      <c r="W1677" s="610"/>
      <c r="X1677" s="1387"/>
      <c r="Y1677" s="756"/>
      <c r="Z1677" s="756"/>
      <c r="AA1677" s="690"/>
      <c r="AB1677" s="589"/>
    </row>
    <row r="1678" spans="1:28" ht="27" customHeight="1" x14ac:dyDescent="0.25">
      <c r="A1678" s="589">
        <v>1</v>
      </c>
      <c r="B1678" s="48" t="s">
        <v>136</v>
      </c>
      <c r="C1678" s="1348"/>
      <c r="D1678" s="63"/>
      <c r="E1678" s="620">
        <f>E1679</f>
        <v>0</v>
      </c>
      <c r="F1678" s="164">
        <f t="shared" ref="F1678:G1678" si="987">F1679</f>
        <v>0</v>
      </c>
      <c r="G1678" s="164">
        <f t="shared" si="987"/>
        <v>0</v>
      </c>
      <c r="H1678" s="164" t="e">
        <f>G1678/F1678*100</f>
        <v>#DIV/0!</v>
      </c>
      <c r="I1678" s="618"/>
      <c r="J1678" s="618"/>
      <c r="K1678" s="167"/>
      <c r="L1678" s="167"/>
      <c r="M1678" s="167"/>
      <c r="N1678" s="167"/>
      <c r="O1678" s="167"/>
      <c r="P1678" s="167"/>
      <c r="Q1678" s="610"/>
      <c r="R1678" s="610"/>
      <c r="S1678" s="610"/>
      <c r="T1678" s="610"/>
      <c r="U1678" s="610"/>
      <c r="V1678" s="610"/>
      <c r="W1678" s="610"/>
      <c r="X1678" s="1387"/>
      <c r="Y1678" s="756"/>
      <c r="Z1678" s="756"/>
      <c r="AA1678" s="690"/>
      <c r="AB1678" s="589"/>
    </row>
    <row r="1679" spans="1:28" ht="27" customHeight="1" x14ac:dyDescent="0.25">
      <c r="A1679" s="589">
        <v>1</v>
      </c>
      <c r="B1679" s="6" t="s">
        <v>316</v>
      </c>
      <c r="C1679" s="1348"/>
      <c r="D1679" s="63"/>
      <c r="E1679" s="620"/>
      <c r="F1679" s="164">
        <f t="shared" ref="F1679" si="988">ROUND(E1679/12*$B$4,0)</f>
        <v>0</v>
      </c>
      <c r="G1679" s="164"/>
      <c r="H1679" s="164" t="e">
        <f>G1679/F1679*100</f>
        <v>#DIV/0!</v>
      </c>
      <c r="I1679" s="618"/>
      <c r="J1679" s="618"/>
      <c r="K1679" s="167"/>
      <c r="L1679" s="167"/>
      <c r="M1679" s="167"/>
      <c r="N1679" s="167"/>
      <c r="O1679" s="167"/>
      <c r="P1679" s="167"/>
      <c r="Q1679" s="610"/>
      <c r="R1679" s="610"/>
      <c r="S1679" s="610"/>
      <c r="T1679" s="610"/>
      <c r="U1679" s="610"/>
      <c r="V1679" s="610"/>
      <c r="W1679" s="610"/>
      <c r="X1679" s="1387"/>
      <c r="Y1679" s="756"/>
      <c r="Z1679" s="756"/>
      <c r="AA1679" s="690"/>
      <c r="AB1679" s="589"/>
    </row>
    <row r="1680" spans="1:28" ht="27" customHeight="1" x14ac:dyDescent="0.25">
      <c r="A1680" s="589">
        <v>1</v>
      </c>
      <c r="B1680" s="6" t="s">
        <v>433</v>
      </c>
      <c r="C1680" s="1348"/>
      <c r="D1680" s="63"/>
      <c r="E1680" s="620"/>
      <c r="F1680" s="164"/>
      <c r="G1680" s="164"/>
      <c r="H1680" s="164"/>
      <c r="I1680" s="618"/>
      <c r="J1680" s="618"/>
      <c r="K1680" s="167"/>
      <c r="L1680" s="167"/>
      <c r="M1680" s="167"/>
      <c r="N1680" s="167"/>
      <c r="O1680" s="167"/>
      <c r="P1680" s="167"/>
      <c r="Q1680" s="610"/>
      <c r="R1680" s="610"/>
      <c r="S1680" s="610"/>
      <c r="T1680" s="610"/>
      <c r="U1680" s="610"/>
      <c r="V1680" s="610"/>
      <c r="W1680" s="610"/>
      <c r="X1680" s="1387"/>
      <c r="Y1680" s="756"/>
      <c r="Z1680" s="756"/>
      <c r="AA1680" s="690"/>
      <c r="AB1680" s="589"/>
    </row>
    <row r="1681" spans="1:27" s="589" customFormat="1" ht="27" customHeight="1" x14ac:dyDescent="0.25">
      <c r="A1681" s="589">
        <v>1</v>
      </c>
      <c r="B1681" s="112" t="s">
        <v>451</v>
      </c>
      <c r="C1681" s="1348"/>
      <c r="D1681" s="63"/>
      <c r="E1681" s="620"/>
      <c r="F1681" s="164"/>
      <c r="G1681" s="164"/>
      <c r="H1681" s="164"/>
      <c r="I1681" s="618"/>
      <c r="J1681" s="618"/>
      <c r="K1681" s="167"/>
      <c r="L1681" s="167"/>
      <c r="M1681" s="167"/>
      <c r="N1681" s="167"/>
      <c r="O1681" s="167"/>
      <c r="P1681" s="167"/>
      <c r="Q1681" s="610"/>
      <c r="R1681" s="610"/>
      <c r="S1681" s="610"/>
      <c r="T1681" s="610"/>
      <c r="U1681" s="610"/>
      <c r="V1681" s="610"/>
      <c r="W1681" s="610"/>
      <c r="X1681" s="1387"/>
      <c r="Y1681" s="756"/>
      <c r="Z1681" s="756"/>
      <c r="AA1681" s="690"/>
    </row>
    <row r="1682" spans="1:27" s="589" customFormat="1" ht="27" customHeight="1" x14ac:dyDescent="0.25">
      <c r="A1682" s="589">
        <v>1</v>
      </c>
      <c r="B1682" s="100" t="s">
        <v>262</v>
      </c>
      <c r="C1682" s="1348"/>
      <c r="D1682" s="63"/>
      <c r="E1682" s="620"/>
      <c r="F1682" s="164"/>
      <c r="G1682" s="164"/>
      <c r="H1682" s="164"/>
      <c r="I1682" s="618"/>
      <c r="J1682" s="618"/>
      <c r="K1682" s="167"/>
      <c r="L1682" s="167"/>
      <c r="M1682" s="167"/>
      <c r="N1682" s="167"/>
      <c r="O1682" s="167"/>
      <c r="P1682" s="167"/>
      <c r="Q1682" s="610"/>
      <c r="R1682" s="610"/>
      <c r="S1682" s="610"/>
      <c r="T1682" s="610"/>
      <c r="U1682" s="610"/>
      <c r="V1682" s="610"/>
      <c r="W1682" s="610"/>
      <c r="X1682" s="1387"/>
      <c r="Y1682" s="756"/>
      <c r="Z1682" s="756"/>
      <c r="AA1682" s="690"/>
    </row>
    <row r="1683" spans="1:27" s="589" customFormat="1" ht="27" customHeight="1" x14ac:dyDescent="0.25">
      <c r="A1683" s="589">
        <v>1</v>
      </c>
      <c r="B1683" s="102" t="s">
        <v>424</v>
      </c>
      <c r="C1683" s="1348"/>
      <c r="D1683" s="63"/>
      <c r="E1683" s="620"/>
      <c r="F1683" s="164"/>
      <c r="G1683" s="164"/>
      <c r="H1683" s="164"/>
      <c r="I1683" s="618"/>
      <c r="J1683" s="618"/>
      <c r="K1683" s="167"/>
      <c r="L1683" s="167"/>
      <c r="M1683" s="167"/>
      <c r="N1683" s="167"/>
      <c r="O1683" s="167"/>
      <c r="P1683" s="167"/>
      <c r="Q1683" s="610"/>
      <c r="R1683" s="610"/>
      <c r="S1683" s="610"/>
      <c r="T1683" s="610"/>
      <c r="U1683" s="610"/>
      <c r="V1683" s="610"/>
      <c r="W1683" s="610"/>
      <c r="X1683" s="1387"/>
      <c r="Y1683" s="756"/>
      <c r="Z1683" s="756"/>
      <c r="AA1683" s="690"/>
    </row>
    <row r="1684" spans="1:27" s="589" customFormat="1" ht="27" customHeight="1" x14ac:dyDescent="0.25">
      <c r="A1684" s="589">
        <v>1</v>
      </c>
      <c r="B1684" s="124" t="s">
        <v>435</v>
      </c>
      <c r="C1684" s="1348"/>
      <c r="D1684" s="63"/>
      <c r="E1684" s="620">
        <f>E1685+E1690</f>
        <v>0</v>
      </c>
      <c r="F1684" s="164">
        <f t="shared" ref="F1684:G1684" si="989">F1685+F1690</f>
        <v>0</v>
      </c>
      <c r="G1684" s="164">
        <f t="shared" si="989"/>
        <v>1</v>
      </c>
      <c r="H1684" s="164" t="e">
        <f>G1684/F1684*100</f>
        <v>#DIV/0!</v>
      </c>
      <c r="I1684" s="618"/>
      <c r="J1684" s="618"/>
      <c r="K1684" s="167"/>
      <c r="L1684" s="167"/>
      <c r="M1684" s="167"/>
      <c r="N1684" s="167"/>
      <c r="O1684" s="167"/>
      <c r="P1684" s="167"/>
      <c r="Q1684" s="610"/>
      <c r="R1684" s="610">
        <f t="shared" ref="R1684" si="990">Q1684/12*$B$4</f>
        <v>0</v>
      </c>
      <c r="S1684" s="610">
        <f t="shared" ref="S1684" si="991">W1684-V1684-T1684</f>
        <v>0</v>
      </c>
      <c r="T1684" s="610"/>
      <c r="U1684" s="610">
        <f>S1684-R1684</f>
        <v>0</v>
      </c>
      <c r="V1684" s="610"/>
      <c r="W1684" s="610"/>
      <c r="X1684" s="1387"/>
      <c r="Y1684" s="756"/>
      <c r="Z1684" s="756"/>
      <c r="AA1684" s="690"/>
    </row>
    <row r="1685" spans="1:27" s="589" customFormat="1" ht="27" customHeight="1" x14ac:dyDescent="0.25">
      <c r="A1685" s="589">
        <v>1</v>
      </c>
      <c r="B1685" s="102" t="s">
        <v>436</v>
      </c>
      <c r="C1685" s="1348"/>
      <c r="D1685" s="63"/>
      <c r="E1685" s="620">
        <f>SUM(E1686:E1689)</f>
        <v>0</v>
      </c>
      <c r="F1685" s="164">
        <f t="shared" ref="F1685:G1685" si="992">SUM(F1686:F1689)</f>
        <v>0</v>
      </c>
      <c r="G1685" s="164">
        <f t="shared" si="992"/>
        <v>0</v>
      </c>
      <c r="H1685" s="164" t="e">
        <f>G1685/F1685*100</f>
        <v>#DIV/0!</v>
      </c>
      <c r="I1685" s="618"/>
      <c r="J1685" s="618"/>
      <c r="K1685" s="167"/>
      <c r="L1685" s="167"/>
      <c r="M1685" s="167"/>
      <c r="N1685" s="167"/>
      <c r="O1685" s="167"/>
      <c r="P1685" s="167"/>
      <c r="Q1685" s="610"/>
      <c r="R1685" s="610"/>
      <c r="S1685" s="610"/>
      <c r="T1685" s="610"/>
      <c r="U1685" s="610"/>
      <c r="V1685" s="610"/>
      <c r="W1685" s="610"/>
      <c r="X1685" s="1387"/>
      <c r="Y1685" s="756"/>
      <c r="Z1685" s="756"/>
      <c r="AA1685" s="690"/>
    </row>
    <row r="1686" spans="1:27" s="589" customFormat="1" ht="27" customHeight="1" x14ac:dyDescent="0.25">
      <c r="A1686" s="589">
        <v>1</v>
      </c>
      <c r="B1686" s="63" t="s">
        <v>437</v>
      </c>
      <c r="C1686" s="1348"/>
      <c r="D1686" s="63"/>
      <c r="E1686" s="620"/>
      <c r="F1686" s="164"/>
      <c r="G1686" s="164"/>
      <c r="H1686" s="164"/>
      <c r="I1686" s="618"/>
      <c r="J1686" s="618"/>
      <c r="K1686" s="167"/>
      <c r="L1686" s="167"/>
      <c r="M1686" s="167"/>
      <c r="N1686" s="167"/>
      <c r="O1686" s="167"/>
      <c r="P1686" s="167"/>
      <c r="Q1686" s="610"/>
      <c r="R1686" s="610"/>
      <c r="S1686" s="610"/>
      <c r="T1686" s="610"/>
      <c r="U1686" s="610"/>
      <c r="V1686" s="610"/>
      <c r="W1686" s="610"/>
      <c r="X1686" s="1387"/>
      <c r="Y1686" s="756"/>
      <c r="Z1686" s="756"/>
      <c r="AA1686" s="690"/>
    </row>
    <row r="1687" spans="1:27" s="589" customFormat="1" ht="27" customHeight="1" x14ac:dyDescent="0.25">
      <c r="A1687" s="589">
        <v>1</v>
      </c>
      <c r="B1687" s="63" t="s">
        <v>438</v>
      </c>
      <c r="C1687" s="1348"/>
      <c r="D1687" s="63"/>
      <c r="E1687" s="620"/>
      <c r="F1687" s="164"/>
      <c r="G1687" s="164"/>
      <c r="H1687" s="164"/>
      <c r="I1687" s="618"/>
      <c r="J1687" s="618"/>
      <c r="K1687" s="167"/>
      <c r="L1687" s="167"/>
      <c r="M1687" s="167"/>
      <c r="N1687" s="167"/>
      <c r="O1687" s="167"/>
      <c r="P1687" s="167"/>
      <c r="Q1687" s="610"/>
      <c r="R1687" s="610"/>
      <c r="S1687" s="610"/>
      <c r="T1687" s="610"/>
      <c r="U1687" s="610"/>
      <c r="V1687" s="610"/>
      <c r="W1687" s="610"/>
      <c r="X1687" s="1387"/>
      <c r="Y1687" s="756"/>
      <c r="Z1687" s="756"/>
      <c r="AA1687" s="690"/>
    </row>
    <row r="1688" spans="1:27" s="589" customFormat="1" ht="27" customHeight="1" x14ac:dyDescent="0.25">
      <c r="A1688" s="589">
        <v>1</v>
      </c>
      <c r="B1688" s="63" t="s">
        <v>439</v>
      </c>
      <c r="C1688" s="1348"/>
      <c r="D1688" s="63"/>
      <c r="E1688" s="620"/>
      <c r="F1688" s="164">
        <f t="shared" ref="F1688:F1689" si="993">ROUND(E1688/12*$B$4,0)</f>
        <v>0</v>
      </c>
      <c r="G1688" s="164"/>
      <c r="H1688" s="164" t="e">
        <f>G1688/F1688*100</f>
        <v>#DIV/0!</v>
      </c>
      <c r="I1688" s="618"/>
      <c r="J1688" s="618"/>
      <c r="K1688" s="167"/>
      <c r="L1688" s="167"/>
      <c r="M1688" s="167"/>
      <c r="N1688" s="167"/>
      <c r="O1688" s="167"/>
      <c r="P1688" s="167"/>
      <c r="Q1688" s="610"/>
      <c r="R1688" s="610"/>
      <c r="S1688" s="610"/>
      <c r="T1688" s="610"/>
      <c r="U1688" s="610"/>
      <c r="V1688" s="610"/>
      <c r="W1688" s="610"/>
      <c r="X1688" s="1387"/>
      <c r="Y1688" s="756"/>
      <c r="Z1688" s="756"/>
      <c r="AA1688" s="690"/>
    </row>
    <row r="1689" spans="1:27" s="589" customFormat="1" ht="27" customHeight="1" x14ac:dyDescent="0.25">
      <c r="A1689" s="589">
        <v>1</v>
      </c>
      <c r="B1689" s="63" t="s">
        <v>440</v>
      </c>
      <c r="C1689" s="1348"/>
      <c r="D1689" s="63"/>
      <c r="E1689" s="620"/>
      <c r="F1689" s="164">
        <f t="shared" si="993"/>
        <v>0</v>
      </c>
      <c r="G1689" s="164"/>
      <c r="H1689" s="164" t="e">
        <f>G1689/F1689*100</f>
        <v>#DIV/0!</v>
      </c>
      <c r="I1689" s="618"/>
      <c r="J1689" s="618"/>
      <c r="K1689" s="167"/>
      <c r="L1689" s="167"/>
      <c r="M1689" s="167"/>
      <c r="N1689" s="167"/>
      <c r="O1689" s="167"/>
      <c r="P1689" s="167"/>
      <c r="Q1689" s="610"/>
      <c r="R1689" s="610"/>
      <c r="S1689" s="610"/>
      <c r="T1689" s="610"/>
      <c r="U1689" s="610"/>
      <c r="V1689" s="610"/>
      <c r="W1689" s="610"/>
      <c r="X1689" s="1387"/>
      <c r="Y1689" s="756"/>
      <c r="Z1689" s="756"/>
      <c r="AA1689" s="690"/>
    </row>
    <row r="1690" spans="1:27" s="589" customFormat="1" ht="27" customHeight="1" x14ac:dyDescent="0.25">
      <c r="A1690" s="589">
        <v>1</v>
      </c>
      <c r="B1690" s="102" t="s">
        <v>441</v>
      </c>
      <c r="C1690" s="1348"/>
      <c r="D1690" s="63"/>
      <c r="E1690" s="620">
        <f>SUM(E1691:E1693)</f>
        <v>0</v>
      </c>
      <c r="F1690" s="164">
        <f t="shared" ref="F1690:G1690" si="994">SUM(F1691:F1693)</f>
        <v>0</v>
      </c>
      <c r="G1690" s="164">
        <f t="shared" si="994"/>
        <v>1</v>
      </c>
      <c r="H1690" s="164" t="e">
        <f>G1690/F1690*100</f>
        <v>#DIV/0!</v>
      </c>
      <c r="I1690" s="618"/>
      <c r="J1690" s="618"/>
      <c r="K1690" s="167"/>
      <c r="L1690" s="167"/>
      <c r="M1690" s="167"/>
      <c r="N1690" s="167"/>
      <c r="O1690" s="167"/>
      <c r="P1690" s="167"/>
      <c r="Q1690" s="610"/>
      <c r="R1690" s="610"/>
      <c r="S1690" s="610"/>
      <c r="T1690" s="610"/>
      <c r="U1690" s="610"/>
      <c r="V1690" s="610"/>
      <c r="W1690" s="610"/>
      <c r="X1690" s="1387"/>
      <c r="Y1690" s="756"/>
      <c r="Z1690" s="756"/>
      <c r="AA1690" s="690"/>
    </row>
    <row r="1691" spans="1:27" s="589" customFormat="1" ht="27" customHeight="1" x14ac:dyDescent="0.25">
      <c r="A1691" s="589">
        <v>1</v>
      </c>
      <c r="B1691" s="63" t="s">
        <v>442</v>
      </c>
      <c r="C1691" s="1348"/>
      <c r="D1691" s="63"/>
      <c r="E1691" s="620"/>
      <c r="F1691" s="164"/>
      <c r="G1691" s="164"/>
      <c r="H1691" s="164"/>
      <c r="I1691" s="618"/>
      <c r="J1691" s="618"/>
      <c r="K1691" s="167"/>
      <c r="L1691" s="167"/>
      <c r="M1691" s="167"/>
      <c r="N1691" s="167"/>
      <c r="O1691" s="167"/>
      <c r="P1691" s="167"/>
      <c r="Q1691" s="610"/>
      <c r="R1691" s="610"/>
      <c r="S1691" s="610"/>
      <c r="T1691" s="610"/>
      <c r="U1691" s="610"/>
      <c r="V1691" s="610"/>
      <c r="W1691" s="610"/>
      <c r="X1691" s="1387"/>
      <c r="Y1691" s="756"/>
      <c r="Z1691" s="756"/>
      <c r="AA1691" s="690"/>
    </row>
    <row r="1692" spans="1:27" s="589" customFormat="1" ht="27" customHeight="1" x14ac:dyDescent="0.25">
      <c r="A1692" s="589">
        <v>1</v>
      </c>
      <c r="B1692" s="63" t="s">
        <v>443</v>
      </c>
      <c r="C1692" s="1348"/>
      <c r="D1692" s="63"/>
      <c r="E1692" s="620"/>
      <c r="F1692" s="164">
        <f t="shared" ref="F1692:F1693" si="995">ROUND(E1692/12*$B$4,0)</f>
        <v>0</v>
      </c>
      <c r="G1692" s="164">
        <v>1</v>
      </c>
      <c r="H1692" s="164" t="e">
        <f>G1692/F1692*100</f>
        <v>#DIV/0!</v>
      </c>
      <c r="I1692" s="618"/>
      <c r="J1692" s="618"/>
      <c r="K1692" s="167"/>
      <c r="L1692" s="167"/>
      <c r="M1692" s="167"/>
      <c r="N1692" s="167"/>
      <c r="O1692" s="167"/>
      <c r="P1692" s="167"/>
      <c r="Q1692" s="610"/>
      <c r="R1692" s="610"/>
      <c r="S1692" s="610"/>
      <c r="T1692" s="610"/>
      <c r="U1692" s="610"/>
      <c r="V1692" s="610"/>
      <c r="W1692" s="610"/>
      <c r="X1692" s="1387"/>
      <c r="Y1692" s="756"/>
      <c r="Z1692" s="756"/>
      <c r="AA1692" s="690"/>
    </row>
    <row r="1693" spans="1:27" s="589" customFormat="1" ht="27" customHeight="1" x14ac:dyDescent="0.25">
      <c r="A1693" s="589">
        <v>1</v>
      </c>
      <c r="B1693" s="63" t="s">
        <v>444</v>
      </c>
      <c r="C1693" s="1348"/>
      <c r="D1693" s="63"/>
      <c r="E1693" s="620"/>
      <c r="F1693" s="164">
        <f t="shared" si="995"/>
        <v>0</v>
      </c>
      <c r="G1693" s="164"/>
      <c r="H1693" s="164" t="e">
        <f>G1693/F1693*100</f>
        <v>#DIV/0!</v>
      </c>
      <c r="I1693" s="618"/>
      <c r="J1693" s="618"/>
      <c r="K1693" s="167"/>
      <c r="L1693" s="167"/>
      <c r="M1693" s="167"/>
      <c r="N1693" s="167"/>
      <c r="O1693" s="167"/>
      <c r="P1693" s="167"/>
      <c r="Q1693" s="610"/>
      <c r="R1693" s="610"/>
      <c r="S1693" s="610"/>
      <c r="T1693" s="610"/>
      <c r="U1693" s="610"/>
      <c r="V1693" s="610"/>
      <c r="W1693" s="610"/>
      <c r="X1693" s="1387"/>
      <c r="Y1693" s="756"/>
      <c r="Z1693" s="756"/>
      <c r="AA1693" s="690"/>
    </row>
    <row r="1694" spans="1:27" s="589" customFormat="1" ht="27" customHeight="1" x14ac:dyDescent="0.25">
      <c r="A1694" s="589">
        <v>1</v>
      </c>
      <c r="B1694" s="101" t="s">
        <v>404</v>
      </c>
      <c r="C1694" s="1348"/>
      <c r="D1694" s="63"/>
      <c r="E1694" s="620"/>
      <c r="F1694" s="164"/>
      <c r="G1694" s="164"/>
      <c r="H1694" s="164"/>
      <c r="I1694" s="618"/>
      <c r="J1694" s="618"/>
      <c r="K1694" s="167"/>
      <c r="L1694" s="167"/>
      <c r="M1694" s="167"/>
      <c r="N1694" s="167"/>
      <c r="O1694" s="167"/>
      <c r="P1694" s="167"/>
      <c r="Q1694" s="610"/>
      <c r="R1694" s="610"/>
      <c r="S1694" s="610"/>
      <c r="T1694" s="610"/>
      <c r="U1694" s="610"/>
      <c r="V1694" s="610"/>
      <c r="W1694" s="610"/>
      <c r="X1694" s="1387"/>
      <c r="Y1694" s="756"/>
      <c r="Z1694" s="756"/>
      <c r="AA1694" s="690"/>
    </row>
    <row r="1695" spans="1:27" s="589" customFormat="1" ht="27" customHeight="1" x14ac:dyDescent="0.25">
      <c r="A1695" s="589">
        <v>1</v>
      </c>
      <c r="B1695" s="63" t="s">
        <v>389</v>
      </c>
      <c r="C1695" s="1348"/>
      <c r="D1695" s="63"/>
      <c r="E1695" s="620"/>
      <c r="F1695" s="164"/>
      <c r="G1695" s="164"/>
      <c r="H1695" s="164"/>
      <c r="I1695" s="618"/>
      <c r="J1695" s="618"/>
      <c r="K1695" s="167"/>
      <c r="L1695" s="167"/>
      <c r="M1695" s="167"/>
      <c r="N1695" s="167"/>
      <c r="O1695" s="167"/>
      <c r="P1695" s="167"/>
      <c r="Q1695" s="610"/>
      <c r="R1695" s="610"/>
      <c r="S1695" s="610"/>
      <c r="T1695" s="610"/>
      <c r="U1695" s="610"/>
      <c r="V1695" s="610"/>
      <c r="W1695" s="610"/>
      <c r="X1695" s="1387"/>
      <c r="Y1695" s="756"/>
      <c r="Z1695" s="756"/>
      <c r="AA1695" s="690"/>
    </row>
    <row r="1696" spans="1:27" s="589" customFormat="1" ht="27" customHeight="1" x14ac:dyDescent="0.25">
      <c r="A1696" s="589">
        <v>1</v>
      </c>
      <c r="B1696" s="102" t="s">
        <v>390</v>
      </c>
      <c r="C1696" s="1348"/>
      <c r="D1696" s="63"/>
      <c r="E1696" s="620"/>
      <c r="F1696" s="164"/>
      <c r="G1696" s="164"/>
      <c r="H1696" s="164"/>
      <c r="I1696" s="618"/>
      <c r="J1696" s="618"/>
      <c r="K1696" s="167"/>
      <c r="L1696" s="167"/>
      <c r="M1696" s="167"/>
      <c r="N1696" s="167"/>
      <c r="O1696" s="167"/>
      <c r="P1696" s="167"/>
      <c r="Q1696" s="610"/>
      <c r="R1696" s="610"/>
      <c r="S1696" s="610"/>
      <c r="T1696" s="610"/>
      <c r="U1696" s="610"/>
      <c r="V1696" s="610"/>
      <c r="W1696" s="610"/>
      <c r="X1696" s="1387"/>
      <c r="Y1696" s="756"/>
      <c r="Z1696" s="756"/>
      <c r="AA1696" s="690"/>
    </row>
    <row r="1697" spans="1:27" s="589" customFormat="1" ht="27" customHeight="1" x14ac:dyDescent="0.25">
      <c r="A1697" s="589">
        <v>1</v>
      </c>
      <c r="B1697" s="63" t="s">
        <v>391</v>
      </c>
      <c r="C1697" s="1348"/>
      <c r="D1697" s="63"/>
      <c r="E1697" s="620"/>
      <c r="F1697" s="164"/>
      <c r="G1697" s="164"/>
      <c r="H1697" s="164"/>
      <c r="I1697" s="618"/>
      <c r="J1697" s="618"/>
      <c r="K1697" s="167"/>
      <c r="L1697" s="167"/>
      <c r="M1697" s="167"/>
      <c r="N1697" s="167"/>
      <c r="O1697" s="167"/>
      <c r="P1697" s="167"/>
      <c r="Q1697" s="610"/>
      <c r="R1697" s="610"/>
      <c r="S1697" s="610"/>
      <c r="T1697" s="610"/>
      <c r="U1697" s="610"/>
      <c r="V1697" s="610"/>
      <c r="W1697" s="610"/>
      <c r="X1697" s="1387"/>
      <c r="Y1697" s="756"/>
      <c r="Z1697" s="756"/>
      <c r="AA1697" s="690"/>
    </row>
    <row r="1698" spans="1:27" s="589" customFormat="1" ht="27" customHeight="1" x14ac:dyDescent="0.25">
      <c r="A1698" s="589">
        <v>1</v>
      </c>
      <c r="B1698" s="63" t="s">
        <v>415</v>
      </c>
      <c r="C1698" s="1348"/>
      <c r="D1698" s="63"/>
      <c r="E1698" s="620"/>
      <c r="F1698" s="164"/>
      <c r="G1698" s="164"/>
      <c r="H1698" s="164"/>
      <c r="I1698" s="618"/>
      <c r="J1698" s="618"/>
      <c r="K1698" s="167"/>
      <c r="L1698" s="167"/>
      <c r="M1698" s="167"/>
      <c r="N1698" s="167"/>
      <c r="O1698" s="167"/>
      <c r="P1698" s="167"/>
      <c r="Q1698" s="610"/>
      <c r="R1698" s="610"/>
      <c r="S1698" s="610"/>
      <c r="T1698" s="610"/>
      <c r="U1698" s="610"/>
      <c r="V1698" s="610"/>
      <c r="W1698" s="610"/>
      <c r="X1698" s="1387"/>
      <c r="Y1698" s="756"/>
      <c r="Z1698" s="756"/>
      <c r="AA1698" s="690"/>
    </row>
    <row r="1699" spans="1:27" s="589" customFormat="1" ht="27" customHeight="1" x14ac:dyDescent="0.25">
      <c r="A1699" s="589">
        <v>1</v>
      </c>
      <c r="B1699" s="63" t="s">
        <v>392</v>
      </c>
      <c r="C1699" s="1348"/>
      <c r="D1699" s="63"/>
      <c r="E1699" s="620"/>
      <c r="F1699" s="164"/>
      <c r="G1699" s="164"/>
      <c r="H1699" s="164"/>
      <c r="I1699" s="618"/>
      <c r="J1699" s="618"/>
      <c r="K1699" s="167"/>
      <c r="L1699" s="167"/>
      <c r="M1699" s="167"/>
      <c r="N1699" s="167"/>
      <c r="O1699" s="167"/>
      <c r="P1699" s="167"/>
      <c r="Q1699" s="610"/>
      <c r="R1699" s="610"/>
      <c r="S1699" s="610"/>
      <c r="T1699" s="610"/>
      <c r="U1699" s="610"/>
      <c r="V1699" s="610"/>
      <c r="W1699" s="610"/>
      <c r="X1699" s="1387"/>
      <c r="Y1699" s="756"/>
      <c r="Z1699" s="756"/>
      <c r="AA1699" s="690"/>
    </row>
    <row r="1700" spans="1:27" s="589" customFormat="1" ht="27" customHeight="1" x14ac:dyDescent="0.25">
      <c r="A1700" s="589">
        <v>1</v>
      </c>
      <c r="B1700" s="63" t="s">
        <v>445</v>
      </c>
      <c r="C1700" s="1348"/>
      <c r="D1700" s="63"/>
      <c r="E1700" s="620"/>
      <c r="F1700" s="164"/>
      <c r="G1700" s="164"/>
      <c r="H1700" s="164"/>
      <c r="I1700" s="618"/>
      <c r="J1700" s="618"/>
      <c r="K1700" s="167"/>
      <c r="L1700" s="167"/>
      <c r="M1700" s="167"/>
      <c r="N1700" s="167"/>
      <c r="O1700" s="167"/>
      <c r="P1700" s="167"/>
      <c r="Q1700" s="610"/>
      <c r="R1700" s="610"/>
      <c r="S1700" s="610"/>
      <c r="T1700" s="610"/>
      <c r="U1700" s="610"/>
      <c r="V1700" s="610"/>
      <c r="W1700" s="610"/>
      <c r="X1700" s="1387"/>
      <c r="Y1700" s="756"/>
      <c r="Z1700" s="756"/>
      <c r="AA1700" s="690"/>
    </row>
    <row r="1701" spans="1:27" s="589" customFormat="1" ht="27" customHeight="1" x14ac:dyDescent="0.25">
      <c r="A1701" s="589">
        <v>1</v>
      </c>
      <c r="B1701" s="63" t="s">
        <v>393</v>
      </c>
      <c r="C1701" s="1348"/>
      <c r="D1701" s="63"/>
      <c r="E1701" s="620"/>
      <c r="F1701" s="164"/>
      <c r="G1701" s="164"/>
      <c r="H1701" s="164"/>
      <c r="I1701" s="618"/>
      <c r="J1701" s="618"/>
      <c r="K1701" s="167"/>
      <c r="L1701" s="167"/>
      <c r="M1701" s="167"/>
      <c r="N1701" s="167"/>
      <c r="O1701" s="167"/>
      <c r="P1701" s="167"/>
      <c r="Q1701" s="610"/>
      <c r="R1701" s="610"/>
      <c r="S1701" s="610"/>
      <c r="T1701" s="610"/>
      <c r="U1701" s="610"/>
      <c r="V1701" s="610"/>
      <c r="W1701" s="610"/>
      <c r="X1701" s="1387"/>
      <c r="Y1701" s="756"/>
      <c r="Z1701" s="756"/>
      <c r="AA1701" s="690"/>
    </row>
    <row r="1702" spans="1:27" s="589" customFormat="1" ht="27" customHeight="1" x14ac:dyDescent="0.25">
      <c r="A1702" s="589">
        <v>1</v>
      </c>
      <c r="B1702" s="62" t="s">
        <v>394</v>
      </c>
      <c r="C1702" s="1348"/>
      <c r="D1702" s="63"/>
      <c r="E1702" s="620"/>
      <c r="F1702" s="164"/>
      <c r="G1702" s="164"/>
      <c r="H1702" s="164"/>
      <c r="I1702" s="618"/>
      <c r="J1702" s="618"/>
      <c r="K1702" s="167"/>
      <c r="L1702" s="167"/>
      <c r="M1702" s="167"/>
      <c r="N1702" s="167"/>
      <c r="O1702" s="167"/>
      <c r="P1702" s="167"/>
      <c r="Q1702" s="610"/>
      <c r="R1702" s="610"/>
      <c r="S1702" s="610"/>
      <c r="T1702" s="610"/>
      <c r="U1702" s="610"/>
      <c r="V1702" s="610"/>
      <c r="W1702" s="610"/>
      <c r="X1702" s="1387"/>
      <c r="Y1702" s="756"/>
      <c r="Z1702" s="756"/>
      <c r="AA1702" s="690"/>
    </row>
    <row r="1703" spans="1:27" s="589" customFormat="1" ht="27" customHeight="1" x14ac:dyDescent="0.25">
      <c r="A1703" s="589">
        <v>1</v>
      </c>
      <c r="B1703" s="101" t="s">
        <v>405</v>
      </c>
      <c r="C1703" s="1348"/>
      <c r="D1703" s="63"/>
      <c r="E1703" s="620"/>
      <c r="F1703" s="164"/>
      <c r="G1703" s="164"/>
      <c r="H1703" s="164"/>
      <c r="I1703" s="618"/>
      <c r="J1703" s="618"/>
      <c r="K1703" s="167"/>
      <c r="L1703" s="167"/>
      <c r="M1703" s="167"/>
      <c r="N1703" s="167"/>
      <c r="O1703" s="167"/>
      <c r="P1703" s="167"/>
      <c r="Q1703" s="610"/>
      <c r="R1703" s="610"/>
      <c r="S1703" s="610"/>
      <c r="T1703" s="610"/>
      <c r="U1703" s="610"/>
      <c r="V1703" s="610"/>
      <c r="W1703" s="610"/>
      <c r="X1703" s="1387"/>
      <c r="Y1703" s="756"/>
      <c r="Z1703" s="756"/>
      <c r="AA1703" s="690"/>
    </row>
    <row r="1704" spans="1:27" s="589" customFormat="1" ht="27" customHeight="1" x14ac:dyDescent="0.25">
      <c r="A1704" s="589">
        <v>1</v>
      </c>
      <c r="B1704" s="101" t="s">
        <v>417</v>
      </c>
      <c r="C1704" s="1348"/>
      <c r="D1704" s="63"/>
      <c r="E1704" s="620"/>
      <c r="F1704" s="164"/>
      <c r="G1704" s="164"/>
      <c r="H1704" s="164"/>
      <c r="I1704" s="618"/>
      <c r="J1704" s="618"/>
      <c r="K1704" s="167"/>
      <c r="L1704" s="167"/>
      <c r="M1704" s="167"/>
      <c r="N1704" s="167"/>
      <c r="O1704" s="167"/>
      <c r="P1704" s="167"/>
      <c r="Q1704" s="610"/>
      <c r="R1704" s="610"/>
      <c r="S1704" s="610"/>
      <c r="T1704" s="610"/>
      <c r="U1704" s="610"/>
      <c r="V1704" s="610"/>
      <c r="W1704" s="610"/>
      <c r="X1704" s="1387"/>
      <c r="Y1704" s="756"/>
      <c r="Z1704" s="756"/>
      <c r="AA1704" s="690"/>
    </row>
    <row r="1705" spans="1:27" s="589" customFormat="1" ht="27" customHeight="1" x14ac:dyDescent="0.25">
      <c r="A1705" s="589">
        <v>1</v>
      </c>
      <c r="B1705" s="63" t="s">
        <v>418</v>
      </c>
      <c r="C1705" s="1348"/>
      <c r="D1705" s="63"/>
      <c r="E1705" s="620"/>
      <c r="F1705" s="164"/>
      <c r="G1705" s="164"/>
      <c r="H1705" s="164"/>
      <c r="I1705" s="618"/>
      <c r="J1705" s="618"/>
      <c r="K1705" s="167"/>
      <c r="L1705" s="167"/>
      <c r="M1705" s="167"/>
      <c r="N1705" s="167"/>
      <c r="O1705" s="167"/>
      <c r="P1705" s="167"/>
      <c r="Q1705" s="610"/>
      <c r="R1705" s="610"/>
      <c r="S1705" s="610"/>
      <c r="T1705" s="610"/>
      <c r="U1705" s="610"/>
      <c r="V1705" s="610"/>
      <c r="W1705" s="610"/>
      <c r="X1705" s="1387"/>
      <c r="Y1705" s="756"/>
      <c r="Z1705" s="756"/>
      <c r="AA1705" s="690"/>
    </row>
    <row r="1706" spans="1:27" s="589" customFormat="1" ht="15" customHeight="1" x14ac:dyDescent="0.25">
      <c r="A1706" s="589">
        <v>1</v>
      </c>
      <c r="B1706" s="112" t="s">
        <v>419</v>
      </c>
      <c r="C1706" s="1348"/>
      <c r="D1706" s="63"/>
      <c r="E1706" s="620"/>
      <c r="F1706" s="164"/>
      <c r="G1706" s="164"/>
      <c r="H1706" s="164"/>
      <c r="I1706" s="618"/>
      <c r="J1706" s="618"/>
      <c r="K1706" s="167"/>
      <c r="L1706" s="167"/>
      <c r="M1706" s="167"/>
      <c r="N1706" s="167"/>
      <c r="O1706" s="167"/>
      <c r="P1706" s="167"/>
      <c r="Q1706" s="610"/>
      <c r="R1706" s="610"/>
      <c r="S1706" s="610"/>
      <c r="T1706" s="610"/>
      <c r="U1706" s="610"/>
      <c r="V1706" s="610"/>
      <c r="W1706" s="610"/>
      <c r="X1706" s="1387"/>
      <c r="Y1706" s="756"/>
      <c r="Z1706" s="756"/>
      <c r="AA1706" s="690"/>
    </row>
    <row r="1707" spans="1:27" s="589" customFormat="1" ht="41.25" customHeight="1" x14ac:dyDescent="0.25">
      <c r="A1707" s="589">
        <v>1</v>
      </c>
      <c r="B1707" s="101" t="s">
        <v>395</v>
      </c>
      <c r="C1707" s="1348"/>
      <c r="D1707" s="63"/>
      <c r="E1707" s="620"/>
      <c r="F1707" s="164">
        <f t="shared" ref="F1707" si="996">ROUND(E1707/12*$B$4,0)</f>
        <v>0</v>
      </c>
      <c r="G1707" s="164"/>
      <c r="H1707" s="164" t="e">
        <f>G1707/F1707*100</f>
        <v>#DIV/0!</v>
      </c>
      <c r="I1707" s="618"/>
      <c r="J1707" s="618"/>
      <c r="K1707" s="167"/>
      <c r="L1707" s="167"/>
      <c r="M1707" s="167"/>
      <c r="N1707" s="167"/>
      <c r="O1707" s="167"/>
      <c r="P1707" s="167"/>
      <c r="Q1707" s="610"/>
      <c r="R1707" s="610"/>
      <c r="S1707" s="610"/>
      <c r="T1707" s="610"/>
      <c r="U1707" s="610"/>
      <c r="V1707" s="610"/>
      <c r="W1707" s="610"/>
      <c r="X1707" s="1387"/>
      <c r="Y1707" s="756"/>
      <c r="Z1707" s="756"/>
      <c r="AA1707" s="690"/>
    </row>
    <row r="1708" spans="1:27" s="589" customFormat="1" ht="45.75" customHeight="1" x14ac:dyDescent="0.25">
      <c r="A1708" s="589">
        <v>1</v>
      </c>
      <c r="B1708" s="6" t="s">
        <v>256</v>
      </c>
      <c r="C1708" s="1348"/>
      <c r="D1708" s="63"/>
      <c r="E1708" s="620"/>
      <c r="F1708" s="137"/>
      <c r="G1708" s="164"/>
      <c r="H1708" s="164"/>
      <c r="I1708" s="618"/>
      <c r="J1708" s="618"/>
      <c r="K1708" s="148"/>
      <c r="L1708" s="148"/>
      <c r="M1708" s="148"/>
      <c r="N1708" s="148"/>
      <c r="O1708" s="148"/>
      <c r="P1708" s="148"/>
      <c r="Q1708" s="610"/>
      <c r="R1708" s="610"/>
      <c r="S1708" s="610">
        <f t="shared" si="911"/>
        <v>0</v>
      </c>
      <c r="T1708" s="610"/>
      <c r="U1708" s="610"/>
      <c r="V1708" s="610"/>
      <c r="W1708" s="610"/>
      <c r="X1708" s="1387"/>
      <c r="Y1708" s="756"/>
      <c r="Z1708" s="756">
        <f t="shared" si="946"/>
        <v>0</v>
      </c>
      <c r="AA1708" s="690"/>
    </row>
    <row r="1709" spans="1:27" s="589" customFormat="1" ht="59.25" customHeight="1" x14ac:dyDescent="0.25">
      <c r="A1709" s="589">
        <v>1</v>
      </c>
      <c r="B1709" s="101" t="s">
        <v>426</v>
      </c>
      <c r="C1709" s="1348"/>
      <c r="D1709" s="63"/>
      <c r="E1709" s="620"/>
      <c r="F1709" s="137"/>
      <c r="G1709" s="164"/>
      <c r="H1709" s="164"/>
      <c r="I1709" s="618"/>
      <c r="J1709" s="618"/>
      <c r="K1709" s="148"/>
      <c r="L1709" s="148"/>
      <c r="M1709" s="148"/>
      <c r="N1709" s="148"/>
      <c r="O1709" s="148"/>
      <c r="P1709" s="148"/>
      <c r="Q1709" s="610"/>
      <c r="R1709" s="610"/>
      <c r="S1709" s="610">
        <f t="shared" si="911"/>
        <v>0</v>
      </c>
      <c r="T1709" s="610"/>
      <c r="U1709" s="610"/>
      <c r="V1709" s="610"/>
      <c r="W1709" s="610"/>
      <c r="X1709" s="1387"/>
      <c r="Y1709" s="756"/>
      <c r="Z1709" s="756">
        <f t="shared" si="946"/>
        <v>0</v>
      </c>
      <c r="AA1709" s="690"/>
    </row>
    <row r="1710" spans="1:27" s="589" customFormat="1" ht="15" customHeight="1" x14ac:dyDescent="0.25">
      <c r="A1710" s="589">
        <v>1</v>
      </c>
      <c r="B1710" s="139" t="s">
        <v>299</v>
      </c>
      <c r="C1710" s="1348"/>
      <c r="D1710" s="63"/>
      <c r="E1710" s="620">
        <f>E1711</f>
        <v>0</v>
      </c>
      <c r="F1710" s="137">
        <f t="shared" ref="F1710:G1710" si="997">F1711</f>
        <v>0</v>
      </c>
      <c r="G1710" s="137">
        <f t="shared" si="997"/>
        <v>0</v>
      </c>
      <c r="H1710" s="164" t="e">
        <f>G1710/F1710*100</f>
        <v>#DIV/0!</v>
      </c>
      <c r="I1710" s="618"/>
      <c r="J1710" s="618"/>
      <c r="K1710" s="148"/>
      <c r="L1710" s="148"/>
      <c r="M1710" s="148"/>
      <c r="N1710" s="148"/>
      <c r="O1710" s="148"/>
      <c r="P1710" s="148"/>
      <c r="Q1710" s="610"/>
      <c r="R1710" s="610">
        <f t="shared" ref="R1710" si="998">Q1710/12*$B$4</f>
        <v>0</v>
      </c>
      <c r="S1710" s="610">
        <f t="shared" ref="S1710" si="999">W1710-V1710-T1710</f>
        <v>0</v>
      </c>
      <c r="T1710" s="610"/>
      <c r="U1710" s="610">
        <f>S1710-R1710</f>
        <v>0</v>
      </c>
      <c r="V1710" s="610"/>
      <c r="W1710" s="610"/>
      <c r="X1710" s="1387"/>
      <c r="Y1710" s="756"/>
      <c r="Z1710" s="756">
        <f t="shared" si="946"/>
        <v>0</v>
      </c>
      <c r="AA1710" s="690"/>
    </row>
    <row r="1711" spans="1:27" s="589" customFormat="1" ht="36" customHeight="1" x14ac:dyDescent="0.25">
      <c r="A1711" s="589">
        <v>1</v>
      </c>
      <c r="B1711" s="55" t="s">
        <v>407</v>
      </c>
      <c r="C1711" s="1348"/>
      <c r="D1711" s="63"/>
      <c r="E1711" s="620"/>
      <c r="F1711" s="137">
        <f t="shared" ref="F1711" si="1000">ROUND(E1711/12*$B$4,0)</f>
        <v>0</v>
      </c>
      <c r="G1711" s="164"/>
      <c r="H1711" s="164" t="e">
        <f>G1711/F1711*100</f>
        <v>#DIV/0!</v>
      </c>
      <c r="I1711" s="618"/>
      <c r="J1711" s="618"/>
      <c r="K1711" s="148"/>
      <c r="L1711" s="148"/>
      <c r="M1711" s="148"/>
      <c r="N1711" s="148"/>
      <c r="O1711" s="148"/>
      <c r="P1711" s="148"/>
      <c r="Q1711" s="610"/>
      <c r="R1711" s="610"/>
      <c r="S1711" s="610">
        <f t="shared" si="911"/>
        <v>0</v>
      </c>
      <c r="T1711" s="610"/>
      <c r="U1711" s="610"/>
      <c r="V1711" s="610"/>
      <c r="W1711" s="610"/>
      <c r="X1711" s="1387"/>
      <c r="Y1711" s="756"/>
      <c r="Z1711" s="756">
        <f t="shared" si="946"/>
        <v>0</v>
      </c>
      <c r="AA1711" s="690"/>
    </row>
    <row r="1712" spans="1:27" s="589" customFormat="1" ht="28.5" customHeight="1" x14ac:dyDescent="0.25">
      <c r="A1712" s="589">
        <v>1</v>
      </c>
      <c r="B1712" s="104" t="s">
        <v>401</v>
      </c>
      <c r="C1712" s="1348"/>
      <c r="D1712" s="63"/>
      <c r="E1712" s="764">
        <f>E1694+E1670</f>
        <v>0</v>
      </c>
      <c r="F1712" s="614">
        <f t="shared" ref="F1712:G1712" si="1001">F1694+F1670</f>
        <v>0</v>
      </c>
      <c r="G1712" s="176">
        <f t="shared" si="1001"/>
        <v>0</v>
      </c>
      <c r="H1712" s="176" t="e">
        <f>G1712/F1712*100</f>
        <v>#DIV/0!</v>
      </c>
      <c r="I1712" s="618"/>
      <c r="J1712" s="618"/>
      <c r="K1712" s="148"/>
      <c r="L1712" s="148"/>
      <c r="M1712" s="148"/>
      <c r="N1712" s="148"/>
      <c r="O1712" s="148"/>
      <c r="P1712" s="148"/>
      <c r="Q1712" s="610"/>
      <c r="R1712" s="718"/>
      <c r="S1712" s="610">
        <f t="shared" si="911"/>
        <v>0</v>
      </c>
      <c r="T1712" s="718"/>
      <c r="U1712" s="718"/>
      <c r="V1712" s="718"/>
      <c r="W1712" s="718"/>
      <c r="X1712" s="1387"/>
      <c r="Y1712" s="756"/>
      <c r="Z1712" s="756">
        <f t="shared" si="946"/>
        <v>0</v>
      </c>
      <c r="AA1712" s="690"/>
    </row>
    <row r="1713" spans="1:28" ht="43.5" customHeight="1" x14ac:dyDescent="0.25">
      <c r="A1713" s="589">
        <v>1</v>
      </c>
      <c r="B1713" s="104" t="s">
        <v>446</v>
      </c>
      <c r="C1713" s="825"/>
      <c r="D1713" s="101"/>
      <c r="E1713" s="764">
        <f>E1684</f>
        <v>0</v>
      </c>
      <c r="F1713" s="176">
        <f t="shared" ref="F1713:G1713" si="1002">F1684</f>
        <v>0</v>
      </c>
      <c r="G1713" s="176">
        <f t="shared" si="1002"/>
        <v>1</v>
      </c>
      <c r="H1713" s="176" t="e">
        <f>G1713/F1713*100</f>
        <v>#DIV/0!</v>
      </c>
      <c r="I1713" s="618"/>
      <c r="J1713" s="618"/>
      <c r="K1713" s="148"/>
      <c r="L1713" s="148"/>
      <c r="M1713" s="148"/>
      <c r="N1713" s="148"/>
      <c r="O1713" s="148"/>
      <c r="P1713" s="148"/>
      <c r="Q1713" s="610"/>
      <c r="R1713" s="610">
        <f t="shared" ref="R1713" si="1003">Q1713/12*$B$4</f>
        <v>0</v>
      </c>
      <c r="S1713" s="714">
        <f t="shared" si="911"/>
        <v>0</v>
      </c>
      <c r="T1713" s="610"/>
      <c r="U1713" s="718">
        <f>S1713-R1713</f>
        <v>0</v>
      </c>
      <c r="V1713" s="610"/>
      <c r="W1713" s="718"/>
      <c r="X1713" s="764">
        <f>SUM(X1670+X1712*3.2)</f>
        <v>0</v>
      </c>
      <c r="Y1713" s="1330">
        <f>Y1712+Y1670</f>
        <v>0</v>
      </c>
      <c r="Z1713" s="1330">
        <f t="shared" si="946"/>
        <v>0</v>
      </c>
      <c r="AA1713" s="690"/>
      <c r="AB1713" s="589"/>
    </row>
    <row r="1714" spans="1:28" ht="21" customHeight="1" x14ac:dyDescent="0.25">
      <c r="A1714" s="589">
        <v>1</v>
      </c>
      <c r="B1714" s="104" t="s">
        <v>402</v>
      </c>
      <c r="C1714" s="1405"/>
      <c r="D1714" s="63"/>
      <c r="E1714" s="764">
        <f>E1703+E1678</f>
        <v>0</v>
      </c>
      <c r="F1714" s="614">
        <f t="shared" ref="F1714:G1714" si="1004">F1703+F1678</f>
        <v>0</v>
      </c>
      <c r="G1714" s="176">
        <f t="shared" si="1004"/>
        <v>0</v>
      </c>
      <c r="H1714" s="176"/>
      <c r="I1714" s="618"/>
      <c r="J1714" s="618"/>
      <c r="K1714" s="148"/>
      <c r="L1714" s="148"/>
      <c r="M1714" s="148"/>
      <c r="N1714" s="148"/>
      <c r="O1714" s="148"/>
      <c r="P1714" s="148"/>
      <c r="Q1714" s="780"/>
      <c r="R1714" s="610"/>
      <c r="S1714" s="610">
        <f t="shared" ref="S1714:S1831" si="1005">W1714-V1714-T1714</f>
        <v>0</v>
      </c>
      <c r="T1714" s="610"/>
      <c r="U1714" s="610"/>
      <c r="V1714" s="780"/>
      <c r="W1714" s="610"/>
      <c r="X1714" s="1387"/>
      <c r="Y1714" s="756"/>
      <c r="Z1714" s="756">
        <f t="shared" si="946"/>
        <v>0</v>
      </c>
      <c r="AA1714" s="690"/>
      <c r="AB1714" s="589"/>
    </row>
    <row r="1715" spans="1:28" ht="43.5" customHeight="1" x14ac:dyDescent="0.25">
      <c r="A1715" s="589">
        <v>1</v>
      </c>
      <c r="B1715" s="104" t="s">
        <v>403</v>
      </c>
      <c r="C1715" s="1348"/>
      <c r="D1715" s="63"/>
      <c r="E1715" s="764">
        <f>E1707</f>
        <v>0</v>
      </c>
      <c r="F1715" s="176">
        <f t="shared" ref="F1715:G1715" si="1006">F1707</f>
        <v>0</v>
      </c>
      <c r="G1715" s="176">
        <f t="shared" si="1006"/>
        <v>0</v>
      </c>
      <c r="H1715" s="176" t="e">
        <f>G1715/F1715*100</f>
        <v>#DIV/0!</v>
      </c>
      <c r="I1715" s="618"/>
      <c r="J1715" s="618"/>
      <c r="K1715" s="148"/>
      <c r="L1715" s="148"/>
      <c r="M1715" s="148"/>
      <c r="N1715" s="148"/>
      <c r="O1715" s="148"/>
      <c r="P1715" s="148"/>
      <c r="Q1715" s="610"/>
      <c r="R1715" s="610">
        <f t="shared" ref="R1715:R1716" si="1007">Q1715/12*$B$4</f>
        <v>0</v>
      </c>
      <c r="S1715" s="610">
        <f t="shared" si="1005"/>
        <v>0</v>
      </c>
      <c r="T1715" s="610"/>
      <c r="U1715" s="610">
        <f>S1715-R1715</f>
        <v>0</v>
      </c>
      <c r="V1715" s="610"/>
      <c r="W1715" s="610"/>
      <c r="X1715" s="1529" t="e">
        <f>#REF!+#REF!</f>
        <v>#REF!</v>
      </c>
      <c r="Y1715" s="761" t="e">
        <f>#REF!+#REF!</f>
        <v>#REF!</v>
      </c>
      <c r="Z1715" s="761" t="e">
        <f t="shared" si="946"/>
        <v>#REF!</v>
      </c>
      <c r="AA1715" s="690"/>
      <c r="AB1715" s="589"/>
    </row>
    <row r="1716" spans="1:28" ht="15" customHeight="1" x14ac:dyDescent="0.25">
      <c r="A1716" s="589">
        <v>1</v>
      </c>
      <c r="B1716" s="105" t="s">
        <v>141</v>
      </c>
      <c r="C1716" s="771"/>
      <c r="D1716" s="105"/>
      <c r="E1716" s="1302">
        <v>273</v>
      </c>
      <c r="F1716" s="1965">
        <f>ROUND(E1716/12*$B$4,0)</f>
        <v>23</v>
      </c>
      <c r="G1716" s="1965">
        <f t="shared" ref="G1716" si="1008">G1712+G1713+G1715+G1714*2.9</f>
        <v>1</v>
      </c>
      <c r="H1716" s="1965">
        <f>G1716/F1716*100</f>
        <v>4.3478260869565215</v>
      </c>
      <c r="I1716" s="2034"/>
      <c r="J1716" s="2034"/>
      <c r="K1716" s="1961"/>
      <c r="L1716" s="1961"/>
      <c r="M1716" s="1961"/>
      <c r="N1716" s="1961"/>
      <c r="O1716" s="1961"/>
      <c r="P1716" s="1961"/>
      <c r="Q1716" s="873">
        <v>142.31899999999999</v>
      </c>
      <c r="R1716" s="873">
        <f t="shared" si="1007"/>
        <v>11.859916666666665</v>
      </c>
      <c r="S1716" s="873">
        <f t="shared" ref="S1716:V1716" si="1009">S1715+S1710+S1684+S1669</f>
        <v>0</v>
      </c>
      <c r="T1716" s="873">
        <f t="shared" si="1009"/>
        <v>0</v>
      </c>
      <c r="U1716" s="873">
        <f t="shared" si="1009"/>
        <v>0</v>
      </c>
      <c r="V1716" s="873">
        <f t="shared" si="1009"/>
        <v>0</v>
      </c>
      <c r="W1716" s="1330">
        <v>1.0738599999999998</v>
      </c>
      <c r="X1716" s="1302" t="e">
        <f>SUM(#REF!,X1713)</f>
        <v>#REF!</v>
      </c>
      <c r="Y1716" s="1330" t="e">
        <f>SUM(#REF!,Y1713)</f>
        <v>#REF!</v>
      </c>
      <c r="Z1716" s="1330" t="e">
        <f t="shared" si="946"/>
        <v>#REF!</v>
      </c>
      <c r="AA1716" s="690"/>
    </row>
    <row r="1717" spans="1:28" ht="15" customHeight="1" x14ac:dyDescent="0.25">
      <c r="A1717" s="589">
        <v>1</v>
      </c>
      <c r="B1717" s="1380" t="s">
        <v>29</v>
      </c>
      <c r="C1717" s="1381"/>
      <c r="D1717" s="1543"/>
      <c r="E1717" s="1089"/>
      <c r="F1717" s="158"/>
      <c r="G1717" s="158"/>
      <c r="H1717" s="158"/>
      <c r="I1717" s="1992"/>
      <c r="J1717" s="1992"/>
      <c r="K1717" s="165"/>
      <c r="L1717" s="165"/>
      <c r="M1717" s="165"/>
      <c r="N1717" s="165"/>
      <c r="O1717" s="165"/>
      <c r="P1717" s="165"/>
      <c r="Q1717" s="780"/>
      <c r="R1717" s="780"/>
      <c r="S1717" s="780">
        <f t="shared" si="1005"/>
        <v>0</v>
      </c>
      <c r="T1717" s="780"/>
      <c r="U1717" s="780"/>
      <c r="V1717" s="780"/>
      <c r="W1717" s="780"/>
      <c r="X1717" s="1442"/>
      <c r="Y1717" s="1402"/>
      <c r="Z1717" s="1402">
        <f t="shared" si="946"/>
        <v>0</v>
      </c>
      <c r="AA1717" s="690"/>
    </row>
    <row r="1718" spans="1:28" ht="15" customHeight="1" x14ac:dyDescent="0.25">
      <c r="A1718" s="589">
        <v>1</v>
      </c>
      <c r="B1718" s="11" t="s">
        <v>128</v>
      </c>
      <c r="C1718" s="93"/>
      <c r="D1718" s="11"/>
      <c r="E1718" s="741"/>
      <c r="F1718" s="8"/>
      <c r="G1718" s="8"/>
      <c r="H1718" s="8"/>
      <c r="I1718" s="618"/>
      <c r="J1718" s="618"/>
      <c r="K1718" s="176"/>
      <c r="L1718" s="176"/>
      <c r="M1718" s="176"/>
      <c r="N1718" s="176"/>
      <c r="O1718" s="176"/>
      <c r="P1718" s="176"/>
      <c r="Q1718" s="610"/>
      <c r="R1718" s="610"/>
      <c r="S1718" s="610">
        <f t="shared" si="1005"/>
        <v>0</v>
      </c>
      <c r="T1718" s="610"/>
      <c r="U1718" s="610"/>
      <c r="V1718" s="610"/>
      <c r="W1718" s="610"/>
      <c r="X1718" s="1387"/>
      <c r="Y1718" s="756"/>
      <c r="Z1718" s="756">
        <f t="shared" si="946"/>
        <v>0</v>
      </c>
      <c r="AA1718" s="690"/>
    </row>
    <row r="1719" spans="1:28" s="640" customFormat="1" ht="15" customHeight="1" x14ac:dyDescent="0.25">
      <c r="A1719" s="589">
        <v>1</v>
      </c>
      <c r="B1719" s="4" t="s">
        <v>67</v>
      </c>
      <c r="C1719" s="85"/>
      <c r="D1719" s="36">
        <v>240</v>
      </c>
      <c r="E1719" s="741"/>
      <c r="F1719" s="137">
        <f>ROUND(E1719/12*$B$4,0)</f>
        <v>0</v>
      </c>
      <c r="G1719" s="137"/>
      <c r="H1719" s="1537" t="e">
        <f>G1719/F1719*100</f>
        <v>#DIV/0!</v>
      </c>
      <c r="I1719" s="615">
        <v>8</v>
      </c>
      <c r="J1719" s="45" t="e">
        <f>M1719/G1719</f>
        <v>#DIV/0!</v>
      </c>
      <c r="K1719" s="117">
        <f>ROUND(E1719*I1719,0)</f>
        <v>0</v>
      </c>
      <c r="L1719" s="117">
        <f t="shared" ref="L1719" si="1010">ROUND(K1719/12*$B$4,0)</f>
        <v>0</v>
      </c>
      <c r="M1719" s="117"/>
      <c r="N1719" s="117" t="e">
        <f>M1719/L1719*100</f>
        <v>#DIV/0!</v>
      </c>
      <c r="O1719" s="2068">
        <f>ROUND(K1719/D1719,0)</f>
        <v>0</v>
      </c>
      <c r="P1719" s="117" t="e">
        <f>M1719/$B$4*12/O1719</f>
        <v>#DIV/0!</v>
      </c>
      <c r="Q1719" s="610"/>
      <c r="R1719" s="610"/>
      <c r="S1719" s="610">
        <f t="shared" si="1005"/>
        <v>0</v>
      </c>
      <c r="T1719" s="610"/>
      <c r="U1719" s="610">
        <f>S1719-R1719</f>
        <v>0</v>
      </c>
      <c r="V1719" s="610"/>
      <c r="W1719" s="610"/>
      <c r="X1719" s="1387"/>
      <c r="Y1719" s="756"/>
      <c r="Z1719" s="756">
        <f t="shared" si="946"/>
        <v>0</v>
      </c>
      <c r="AA1719" s="690"/>
      <c r="AB1719" s="690"/>
    </row>
    <row r="1720" spans="1:28" s="640" customFormat="1" ht="29.25" customHeight="1" x14ac:dyDescent="0.25">
      <c r="A1720" s="589">
        <v>1</v>
      </c>
      <c r="B1720" s="1744" t="s">
        <v>201</v>
      </c>
      <c r="C1720" s="1655"/>
      <c r="D1720" s="1025"/>
      <c r="E1720" s="1026">
        <f t="shared" ref="E1720:E1721" si="1011">SUM(E1719)</f>
        <v>0</v>
      </c>
      <c r="F1720" s="195">
        <f t="shared" ref="F1720:G1721" si="1012">SUM(F1719)</f>
        <v>0</v>
      </c>
      <c r="G1720" s="195">
        <f t="shared" si="1012"/>
        <v>0</v>
      </c>
      <c r="H1720" s="1456" t="e">
        <f>G1720/F1720*100</f>
        <v>#DIV/0!</v>
      </c>
      <c r="I1720" s="1028">
        <f>IF(E1720=0,0,K1720/E1720)</f>
        <v>0</v>
      </c>
      <c r="J1720" s="1538" t="e">
        <f>M1720/G1720</f>
        <v>#DIV/0!</v>
      </c>
      <c r="K1720" s="1587">
        <f t="shared" ref="K1720:L1721" si="1013">SUM(K1719)</f>
        <v>0</v>
      </c>
      <c r="L1720" s="1587">
        <f t="shared" si="1013"/>
        <v>0</v>
      </c>
      <c r="M1720" s="1587">
        <f t="shared" ref="M1720" si="1014">SUM(M1719)</f>
        <v>0</v>
      </c>
      <c r="N1720" s="1587" t="e">
        <f>M1720/L1720*100</f>
        <v>#DIV/0!</v>
      </c>
      <c r="O1720" s="1587">
        <f>SUM(O1719)</f>
        <v>0</v>
      </c>
      <c r="P1720" s="644" t="e">
        <f>M1720/$B$4*12/O1720</f>
        <v>#DIV/0!</v>
      </c>
      <c r="Q1720" s="718"/>
      <c r="R1720" s="718">
        <f t="shared" ref="R1720:R1721" si="1015">Q1720/12*$B$4</f>
        <v>0</v>
      </c>
      <c r="S1720" s="718">
        <f t="shared" si="1005"/>
        <v>0</v>
      </c>
      <c r="T1720" s="718"/>
      <c r="U1720" s="718"/>
      <c r="V1720" s="718"/>
      <c r="W1720" s="718"/>
      <c r="X1720" s="1514"/>
      <c r="Y1720" s="1328"/>
      <c r="Z1720" s="1328">
        <f t="shared" si="946"/>
        <v>0</v>
      </c>
      <c r="AA1720" s="690"/>
      <c r="AB1720" s="690"/>
    </row>
    <row r="1721" spans="1:28" ht="15" customHeight="1" thickBot="1" x14ac:dyDescent="0.3">
      <c r="A1721" s="589">
        <v>1</v>
      </c>
      <c r="B1721" s="1397" t="s">
        <v>276</v>
      </c>
      <c r="C1721" s="1397"/>
      <c r="D1721" s="1397"/>
      <c r="E1721" s="1423">
        <f t="shared" si="1011"/>
        <v>0</v>
      </c>
      <c r="F1721" s="1945">
        <f t="shared" si="1012"/>
        <v>0</v>
      </c>
      <c r="G1721" s="1945">
        <f t="shared" si="1012"/>
        <v>0</v>
      </c>
      <c r="H1721" s="1945" t="e">
        <f>G1721/F1721*100</f>
        <v>#DIV/0!</v>
      </c>
      <c r="I1721" s="1571">
        <f>IF(E1721=0,0,K1721/E1721)</f>
        <v>0</v>
      </c>
      <c r="J1721" s="2070"/>
      <c r="K1721" s="1947">
        <f t="shared" si="1013"/>
        <v>0</v>
      </c>
      <c r="L1721" s="1947">
        <f t="shared" si="1013"/>
        <v>0</v>
      </c>
      <c r="M1721" s="1947">
        <f t="shared" ref="M1721" si="1016">SUM(M1720)</f>
        <v>0</v>
      </c>
      <c r="N1721" s="1573" t="e">
        <f>M1721/L1721*100</f>
        <v>#DIV/0!</v>
      </c>
      <c r="O1721" s="1610">
        <f>SUM(O1720)</f>
        <v>0</v>
      </c>
      <c r="P1721" s="1309" t="e">
        <f>M1721/$B$4*12/O1721</f>
        <v>#DIV/0!</v>
      </c>
      <c r="Q1721" s="1335"/>
      <c r="R1721" s="873">
        <f t="shared" si="1015"/>
        <v>0</v>
      </c>
      <c r="S1721" s="1335">
        <f t="shared" si="1005"/>
        <v>0</v>
      </c>
      <c r="T1721" s="1335"/>
      <c r="U1721" s="1335">
        <f>S1721-R1721</f>
        <v>0</v>
      </c>
      <c r="V1721" s="1335"/>
      <c r="W1721" s="1335"/>
      <c r="X1721" s="1401"/>
      <c r="Y1721" s="1349"/>
      <c r="Z1721" s="1349">
        <f t="shared" si="946"/>
        <v>0</v>
      </c>
      <c r="AA1721" s="690"/>
    </row>
    <row r="1722" spans="1:28" ht="15" customHeight="1" thickBot="1" x14ac:dyDescent="0.3">
      <c r="A1722" s="589">
        <v>1</v>
      </c>
      <c r="B1722" s="1192" t="s">
        <v>458</v>
      </c>
      <c r="C1722" s="1972"/>
      <c r="D1722" s="1192"/>
      <c r="E1722" s="1428"/>
      <c r="F1722" s="171"/>
      <c r="G1722" s="171"/>
      <c r="H1722" s="171"/>
      <c r="I1722" s="1871"/>
      <c r="J1722" s="1871"/>
      <c r="K1722" s="2065"/>
      <c r="L1722" s="2065"/>
      <c r="M1722" s="2065">
        <f>SUM(M1716,M1721)</f>
        <v>0</v>
      </c>
      <c r="N1722" s="2065"/>
      <c r="O1722" s="2065"/>
      <c r="P1722" s="2065"/>
      <c r="Q1722" s="1195">
        <f t="shared" ref="Q1722:R1722" si="1017">SUM(Q1716,Q1721)</f>
        <v>142.31899999999999</v>
      </c>
      <c r="R1722" s="1195">
        <f t="shared" si="1017"/>
        <v>11.859916666666665</v>
      </c>
      <c r="S1722" s="1195">
        <f t="shared" si="1005"/>
        <v>1.0738599999999998</v>
      </c>
      <c r="T1722" s="1948"/>
      <c r="U1722" s="1948">
        <f t="shared" ref="U1722:V1722" si="1018">SUM(U1716,U1721)</f>
        <v>0</v>
      </c>
      <c r="V1722" s="1948">
        <f t="shared" si="1018"/>
        <v>0</v>
      </c>
      <c r="W1722" s="1948">
        <f>SUM(W1716,W1721)</f>
        <v>1.0738599999999998</v>
      </c>
      <c r="X1722" s="1473"/>
      <c r="Y1722" s="1337" t="e">
        <f t="shared" ref="Y1722" si="1019">SUM(Y1716,Y1721)</f>
        <v>#REF!</v>
      </c>
      <c r="Z1722" s="1337" t="e">
        <f t="shared" si="946"/>
        <v>#REF!</v>
      </c>
      <c r="AA1722" s="690"/>
    </row>
    <row r="1723" spans="1:28" ht="17.25" customHeight="1" x14ac:dyDescent="0.25">
      <c r="A1723" s="589">
        <v>1</v>
      </c>
      <c r="B1723" s="1228"/>
      <c r="C1723" s="2033"/>
      <c r="D1723" s="1228"/>
      <c r="E1723" s="1089"/>
      <c r="F1723" s="158"/>
      <c r="G1723" s="158"/>
      <c r="H1723" s="158"/>
      <c r="I1723" s="1872"/>
      <c r="J1723" s="1872"/>
      <c r="K1723" s="12"/>
      <c r="L1723" s="12"/>
      <c r="M1723" s="12"/>
      <c r="N1723" s="12"/>
      <c r="O1723" s="12"/>
      <c r="P1723" s="12"/>
      <c r="Q1723" s="780"/>
      <c r="R1723" s="780"/>
      <c r="S1723" s="780">
        <f t="shared" si="1005"/>
        <v>0</v>
      </c>
      <c r="T1723" s="780"/>
      <c r="U1723" s="780"/>
      <c r="V1723" s="780"/>
      <c r="W1723" s="780"/>
      <c r="X1723" s="1442"/>
      <c r="Y1723" s="1402"/>
      <c r="Z1723" s="1402">
        <f t="shared" si="946"/>
        <v>0</v>
      </c>
      <c r="AA1723" s="690"/>
    </row>
    <row r="1724" spans="1:28" ht="42.75" customHeight="1" x14ac:dyDescent="0.25">
      <c r="A1724" s="589">
        <v>1</v>
      </c>
      <c r="B1724" s="1505" t="s">
        <v>305</v>
      </c>
      <c r="C1724" s="1505"/>
      <c r="D1724" s="348"/>
      <c r="E1724" s="741"/>
      <c r="F1724" s="8"/>
      <c r="G1724" s="8"/>
      <c r="H1724" s="8"/>
      <c r="I1724" s="615"/>
      <c r="J1724" s="615"/>
      <c r="K1724" s="164"/>
      <c r="L1724" s="164"/>
      <c r="M1724" s="164"/>
      <c r="N1724" s="164"/>
      <c r="O1724" s="164"/>
      <c r="P1724" s="164"/>
      <c r="Q1724" s="610"/>
      <c r="R1724" s="610"/>
      <c r="S1724" s="610">
        <f t="shared" si="1005"/>
        <v>0</v>
      </c>
      <c r="T1724" s="610"/>
      <c r="U1724" s="610"/>
      <c r="V1724" s="610"/>
      <c r="W1724" s="610"/>
      <c r="X1724" s="1387"/>
      <c r="Y1724" s="756"/>
      <c r="Z1724" s="756">
        <f t="shared" si="946"/>
        <v>0</v>
      </c>
      <c r="AA1724" s="690"/>
    </row>
    <row r="1725" spans="1:28" ht="15" customHeight="1" x14ac:dyDescent="0.25">
      <c r="A1725" s="589">
        <v>1</v>
      </c>
      <c r="B1725" s="123" t="s">
        <v>262</v>
      </c>
      <c r="C1725" s="1347"/>
      <c r="D1725" s="100"/>
      <c r="E1725" s="768"/>
      <c r="F1725" s="167"/>
      <c r="G1725" s="167"/>
      <c r="H1725" s="167"/>
      <c r="I1725" s="615"/>
      <c r="J1725" s="615"/>
      <c r="K1725" s="164"/>
      <c r="L1725" s="164"/>
      <c r="M1725" s="164"/>
      <c r="N1725" s="164"/>
      <c r="O1725" s="164"/>
      <c r="P1725" s="164"/>
      <c r="Q1725" s="610"/>
      <c r="R1725" s="610">
        <f t="shared" ref="R1725" si="1020">Q1725/12*$B$4</f>
        <v>0</v>
      </c>
      <c r="S1725" s="610">
        <f t="shared" si="1005"/>
        <v>0</v>
      </c>
      <c r="T1725" s="610"/>
      <c r="U1725" s="610">
        <f>S1725-R1725</f>
        <v>0</v>
      </c>
      <c r="V1725" s="610"/>
      <c r="W1725" s="610"/>
      <c r="X1725" s="1387"/>
      <c r="Y1725" s="756"/>
      <c r="Z1725" s="756">
        <f t="shared" si="946"/>
        <v>0</v>
      </c>
      <c r="AA1725" s="690"/>
    </row>
    <row r="1726" spans="1:28" ht="15" customHeight="1" x14ac:dyDescent="0.25">
      <c r="A1726" s="589">
        <v>1</v>
      </c>
      <c r="B1726" s="101" t="s">
        <v>427</v>
      </c>
      <c r="C1726" s="1348"/>
      <c r="D1726" s="63"/>
      <c r="E1726" s="620">
        <f>E1728+E1729+E1733</f>
        <v>0</v>
      </c>
      <c r="F1726" s="164">
        <f t="shared" ref="F1726:G1726" si="1021">F1728+F1729+F1733</f>
        <v>0</v>
      </c>
      <c r="G1726" s="164">
        <f t="shared" si="1021"/>
        <v>2</v>
      </c>
      <c r="H1726" s="164" t="e">
        <f>G1726/F1726*100</f>
        <v>#DIV/0!</v>
      </c>
      <c r="I1726" s="618"/>
      <c r="J1726" s="618"/>
      <c r="K1726" s="167"/>
      <c r="L1726" s="167"/>
      <c r="M1726" s="167"/>
      <c r="N1726" s="167"/>
      <c r="O1726" s="167"/>
      <c r="P1726" s="167"/>
      <c r="Q1726" s="610"/>
      <c r="R1726" s="610"/>
      <c r="S1726" s="610">
        <f t="shared" si="1005"/>
        <v>0</v>
      </c>
      <c r="T1726" s="610"/>
      <c r="U1726" s="610"/>
      <c r="V1726" s="610"/>
      <c r="W1726" s="610"/>
      <c r="X1726" s="1387">
        <f>X1760+X1761+X1762+X1763</f>
        <v>0</v>
      </c>
      <c r="Y1726" s="756">
        <f>Y1760+Y1761+Y1762+Y1763</f>
        <v>0</v>
      </c>
      <c r="Z1726" s="756">
        <f t="shared" si="946"/>
        <v>0</v>
      </c>
      <c r="AA1726" s="690"/>
    </row>
    <row r="1727" spans="1:28" ht="27" customHeight="1" x14ac:dyDescent="0.25">
      <c r="A1727" s="589">
        <v>1</v>
      </c>
      <c r="B1727" s="62" t="s">
        <v>260</v>
      </c>
      <c r="C1727" s="1348"/>
      <c r="D1727" s="63"/>
      <c r="E1727" s="620"/>
      <c r="F1727" s="164"/>
      <c r="G1727" s="164"/>
      <c r="H1727" s="164"/>
      <c r="I1727" s="618"/>
      <c r="J1727" s="618"/>
      <c r="K1727" s="167"/>
      <c r="L1727" s="167"/>
      <c r="M1727" s="167"/>
      <c r="N1727" s="167"/>
      <c r="O1727" s="167"/>
      <c r="P1727" s="167"/>
      <c r="Q1727" s="610"/>
      <c r="R1727" s="610"/>
      <c r="S1727" s="610"/>
      <c r="T1727" s="610"/>
      <c r="U1727" s="610"/>
      <c r="V1727" s="610"/>
      <c r="W1727" s="610"/>
      <c r="X1727" s="1387"/>
      <c r="Y1727" s="756"/>
      <c r="Z1727" s="756">
        <f t="shared" si="946"/>
        <v>0</v>
      </c>
      <c r="AA1727" s="690"/>
      <c r="AB1727" s="589"/>
    </row>
    <row r="1728" spans="1:28" ht="27" customHeight="1" x14ac:dyDescent="0.25">
      <c r="A1728" s="589">
        <v>1</v>
      </c>
      <c r="B1728" s="62" t="s">
        <v>261</v>
      </c>
      <c r="C1728" s="1348"/>
      <c r="D1728" s="63"/>
      <c r="E1728" s="620"/>
      <c r="F1728" s="164">
        <f t="shared" ref="F1728" si="1022">ROUND(E1728/12*$B$4,0)</f>
        <v>0</v>
      </c>
      <c r="G1728" s="164"/>
      <c r="H1728" s="164" t="e">
        <f>G1728/F1728*100</f>
        <v>#DIV/0!</v>
      </c>
      <c r="I1728" s="618"/>
      <c r="J1728" s="618"/>
      <c r="K1728" s="167"/>
      <c r="L1728" s="167"/>
      <c r="M1728" s="167"/>
      <c r="N1728" s="167"/>
      <c r="O1728" s="167"/>
      <c r="P1728" s="167"/>
      <c r="Q1728" s="610"/>
      <c r="R1728" s="610"/>
      <c r="S1728" s="610"/>
      <c r="T1728" s="610"/>
      <c r="U1728" s="610"/>
      <c r="V1728" s="610"/>
      <c r="W1728" s="610"/>
      <c r="X1728" s="1387"/>
      <c r="Y1728" s="756"/>
      <c r="Z1728" s="756"/>
      <c r="AA1728" s="690"/>
      <c r="AB1728" s="589"/>
    </row>
    <row r="1729" spans="1:27" s="589" customFormat="1" ht="27" customHeight="1" x14ac:dyDescent="0.25">
      <c r="A1729" s="589">
        <v>1</v>
      </c>
      <c r="B1729" s="102" t="s">
        <v>428</v>
      </c>
      <c r="C1729" s="1348"/>
      <c r="D1729" s="63"/>
      <c r="E1729" s="620">
        <f>E1730</f>
        <v>0</v>
      </c>
      <c r="F1729" s="164">
        <f t="shared" ref="F1729:G1729" si="1023">F1730</f>
        <v>0</v>
      </c>
      <c r="G1729" s="164">
        <f t="shared" si="1023"/>
        <v>1</v>
      </c>
      <c r="H1729" s="164" t="e">
        <f>G1729/F1729*100</f>
        <v>#DIV/0!</v>
      </c>
      <c r="I1729" s="618"/>
      <c r="J1729" s="618"/>
      <c r="K1729" s="167"/>
      <c r="L1729" s="167"/>
      <c r="M1729" s="167"/>
      <c r="N1729" s="167"/>
      <c r="O1729" s="167"/>
      <c r="P1729" s="167"/>
      <c r="Q1729" s="610"/>
      <c r="R1729" s="610"/>
      <c r="S1729" s="610"/>
      <c r="T1729" s="610"/>
      <c r="U1729" s="610"/>
      <c r="V1729" s="610"/>
      <c r="W1729" s="610"/>
      <c r="X1729" s="1387"/>
      <c r="Y1729" s="756"/>
      <c r="Z1729" s="756"/>
      <c r="AA1729" s="690"/>
    </row>
    <row r="1730" spans="1:27" s="589" customFormat="1" ht="27" customHeight="1" x14ac:dyDescent="0.25">
      <c r="A1730" s="589">
        <v>1</v>
      </c>
      <c r="B1730" s="63" t="s">
        <v>429</v>
      </c>
      <c r="C1730" s="1348"/>
      <c r="D1730" s="63"/>
      <c r="E1730" s="620"/>
      <c r="F1730" s="164">
        <f t="shared" ref="F1730" si="1024">ROUND(E1730/12*$B$4,0)</f>
        <v>0</v>
      </c>
      <c r="G1730" s="164">
        <v>1</v>
      </c>
      <c r="H1730" s="164" t="e">
        <f>G1730/F1730*100</f>
        <v>#DIV/0!</v>
      </c>
      <c r="I1730" s="618"/>
      <c r="J1730" s="618"/>
      <c r="K1730" s="167"/>
      <c r="L1730" s="167"/>
      <c r="M1730" s="167"/>
      <c r="N1730" s="167"/>
      <c r="O1730" s="167"/>
      <c r="P1730" s="167"/>
      <c r="Q1730" s="610"/>
      <c r="R1730" s="610"/>
      <c r="S1730" s="610"/>
      <c r="T1730" s="610"/>
      <c r="U1730" s="610"/>
      <c r="V1730" s="610"/>
      <c r="W1730" s="610"/>
      <c r="X1730" s="1387"/>
      <c r="Y1730" s="756"/>
      <c r="Z1730" s="756"/>
      <c r="AA1730" s="690"/>
    </row>
    <row r="1731" spans="1:27" s="589" customFormat="1" ht="27" customHeight="1" x14ac:dyDescent="0.25">
      <c r="A1731" s="589">
        <v>1</v>
      </c>
      <c r="B1731" s="63" t="s">
        <v>430</v>
      </c>
      <c r="C1731" s="1348"/>
      <c r="D1731" s="63"/>
      <c r="E1731" s="620"/>
      <c r="F1731" s="164"/>
      <c r="G1731" s="164"/>
      <c r="H1731" s="164"/>
      <c r="I1731" s="618"/>
      <c r="J1731" s="618"/>
      <c r="K1731" s="167"/>
      <c r="L1731" s="167"/>
      <c r="M1731" s="167"/>
      <c r="N1731" s="167"/>
      <c r="O1731" s="167"/>
      <c r="P1731" s="167"/>
      <c r="Q1731" s="610"/>
      <c r="R1731" s="610"/>
      <c r="S1731" s="610"/>
      <c r="T1731" s="610"/>
      <c r="U1731" s="610"/>
      <c r="V1731" s="610"/>
      <c r="W1731" s="610"/>
      <c r="X1731" s="1387"/>
      <c r="Y1731" s="756"/>
      <c r="Z1731" s="756"/>
      <c r="AA1731" s="690"/>
    </row>
    <row r="1732" spans="1:27" s="589" customFormat="1" ht="27" customHeight="1" x14ac:dyDescent="0.25">
      <c r="A1732" s="589">
        <v>1</v>
      </c>
      <c r="B1732" s="63" t="s">
        <v>431</v>
      </c>
      <c r="C1732" s="1348"/>
      <c r="D1732" s="63"/>
      <c r="E1732" s="620"/>
      <c r="F1732" s="164"/>
      <c r="G1732" s="164"/>
      <c r="H1732" s="164"/>
      <c r="I1732" s="618"/>
      <c r="J1732" s="618"/>
      <c r="K1732" s="167"/>
      <c r="L1732" s="167"/>
      <c r="M1732" s="167"/>
      <c r="N1732" s="167"/>
      <c r="O1732" s="167"/>
      <c r="P1732" s="167"/>
      <c r="Q1732" s="610"/>
      <c r="R1732" s="610"/>
      <c r="S1732" s="610"/>
      <c r="T1732" s="610"/>
      <c r="U1732" s="610"/>
      <c r="V1732" s="610"/>
      <c r="W1732" s="610"/>
      <c r="X1732" s="1387"/>
      <c r="Y1732" s="756"/>
      <c r="Z1732" s="756"/>
      <c r="AA1732" s="690"/>
    </row>
    <row r="1733" spans="1:27" s="589" customFormat="1" ht="27" customHeight="1" x14ac:dyDescent="0.25">
      <c r="A1733" s="589">
        <v>1</v>
      </c>
      <c r="B1733" s="63" t="s">
        <v>447</v>
      </c>
      <c r="C1733" s="1348"/>
      <c r="D1733" s="63"/>
      <c r="E1733" s="620"/>
      <c r="F1733" s="164">
        <f t="shared" ref="F1733" si="1025">ROUND(E1733/12*$B$4,0)</f>
        <v>0</v>
      </c>
      <c r="G1733" s="164">
        <v>1</v>
      </c>
      <c r="H1733" s="164" t="e">
        <f>G1733/F1733*100</f>
        <v>#DIV/0!</v>
      </c>
      <c r="I1733" s="618"/>
      <c r="J1733" s="618"/>
      <c r="K1733" s="167"/>
      <c r="L1733" s="167"/>
      <c r="M1733" s="167"/>
      <c r="N1733" s="167"/>
      <c r="O1733" s="167"/>
      <c r="P1733" s="167"/>
      <c r="Q1733" s="610"/>
      <c r="R1733" s="610"/>
      <c r="S1733" s="610"/>
      <c r="T1733" s="610"/>
      <c r="U1733" s="610"/>
      <c r="V1733" s="610"/>
      <c r="W1733" s="610"/>
      <c r="X1733" s="1387"/>
      <c r="Y1733" s="756"/>
      <c r="Z1733" s="756"/>
      <c r="AA1733" s="690"/>
    </row>
    <row r="1734" spans="1:27" s="589" customFormat="1" ht="27" customHeight="1" x14ac:dyDescent="0.25">
      <c r="A1734" s="589">
        <v>1</v>
      </c>
      <c r="B1734" s="48" t="s">
        <v>136</v>
      </c>
      <c r="C1734" s="1348"/>
      <c r="D1734" s="63"/>
      <c r="E1734" s="620">
        <f>E1735</f>
        <v>0</v>
      </c>
      <c r="F1734" s="164">
        <f t="shared" ref="F1734:G1734" si="1026">F1735</f>
        <v>0</v>
      </c>
      <c r="G1734" s="164">
        <f t="shared" si="1026"/>
        <v>1</v>
      </c>
      <c r="H1734" s="164" t="e">
        <f>G1734/F1734*100</f>
        <v>#DIV/0!</v>
      </c>
      <c r="I1734" s="618"/>
      <c r="J1734" s="618"/>
      <c r="K1734" s="167"/>
      <c r="L1734" s="167"/>
      <c r="M1734" s="167"/>
      <c r="N1734" s="167"/>
      <c r="O1734" s="167"/>
      <c r="P1734" s="167"/>
      <c r="Q1734" s="610"/>
      <c r="R1734" s="610"/>
      <c r="S1734" s="610"/>
      <c r="T1734" s="610"/>
      <c r="U1734" s="610"/>
      <c r="V1734" s="610"/>
      <c r="W1734" s="610"/>
      <c r="X1734" s="1387"/>
      <c r="Y1734" s="756"/>
      <c r="Z1734" s="756"/>
      <c r="AA1734" s="690"/>
    </row>
    <row r="1735" spans="1:27" s="589" customFormat="1" ht="27" customHeight="1" x14ac:dyDescent="0.25">
      <c r="A1735" s="589">
        <v>1</v>
      </c>
      <c r="B1735" s="6" t="s">
        <v>316</v>
      </c>
      <c r="C1735" s="1348"/>
      <c r="D1735" s="63"/>
      <c r="E1735" s="620"/>
      <c r="F1735" s="164">
        <f t="shared" ref="F1735" si="1027">ROUND(E1735/12*$B$4,0)</f>
        <v>0</v>
      </c>
      <c r="G1735" s="164">
        <v>1</v>
      </c>
      <c r="H1735" s="164" t="e">
        <f>G1735/F1735*100</f>
        <v>#DIV/0!</v>
      </c>
      <c r="I1735" s="618"/>
      <c r="J1735" s="618"/>
      <c r="K1735" s="167"/>
      <c r="L1735" s="167"/>
      <c r="M1735" s="167"/>
      <c r="N1735" s="167"/>
      <c r="O1735" s="167"/>
      <c r="P1735" s="167"/>
      <c r="Q1735" s="610"/>
      <c r="R1735" s="610"/>
      <c r="S1735" s="610"/>
      <c r="T1735" s="610"/>
      <c r="U1735" s="610"/>
      <c r="V1735" s="610"/>
      <c r="W1735" s="610"/>
      <c r="X1735" s="1387"/>
      <c r="Y1735" s="756"/>
      <c r="Z1735" s="756"/>
      <c r="AA1735" s="690"/>
    </row>
    <row r="1736" spans="1:27" s="589" customFormat="1" ht="27" customHeight="1" x14ac:dyDescent="0.25">
      <c r="A1736" s="589">
        <v>1</v>
      </c>
      <c r="B1736" s="6" t="s">
        <v>433</v>
      </c>
      <c r="C1736" s="1348"/>
      <c r="D1736" s="63"/>
      <c r="E1736" s="620"/>
      <c r="F1736" s="164"/>
      <c r="G1736" s="164">
        <f>G1737/9.4</f>
        <v>0</v>
      </c>
      <c r="H1736" s="164"/>
      <c r="I1736" s="618"/>
      <c r="J1736" s="618"/>
      <c r="K1736" s="167"/>
      <c r="L1736" s="167"/>
      <c r="M1736" s="167"/>
      <c r="N1736" s="167"/>
      <c r="O1736" s="167"/>
      <c r="P1736" s="167"/>
      <c r="Q1736" s="610"/>
      <c r="R1736" s="610"/>
      <c r="S1736" s="610"/>
      <c r="T1736" s="610"/>
      <c r="U1736" s="610"/>
      <c r="V1736" s="610"/>
      <c r="W1736" s="610"/>
      <c r="X1736" s="1387"/>
      <c r="Y1736" s="756"/>
      <c r="Z1736" s="756"/>
      <c r="AA1736" s="690"/>
    </row>
    <row r="1737" spans="1:27" s="589" customFormat="1" ht="27" customHeight="1" x14ac:dyDescent="0.25">
      <c r="A1737" s="589">
        <v>1</v>
      </c>
      <c r="B1737" s="112" t="s">
        <v>451</v>
      </c>
      <c r="C1737" s="1348"/>
      <c r="D1737" s="63"/>
      <c r="E1737" s="620"/>
      <c r="F1737" s="164"/>
      <c r="G1737" s="164"/>
      <c r="H1737" s="164"/>
      <c r="I1737" s="618"/>
      <c r="J1737" s="618"/>
      <c r="K1737" s="167"/>
      <c r="L1737" s="167"/>
      <c r="M1737" s="167"/>
      <c r="N1737" s="167"/>
      <c r="O1737" s="167"/>
      <c r="P1737" s="167"/>
      <c r="Q1737" s="610"/>
      <c r="R1737" s="610"/>
      <c r="S1737" s="610"/>
      <c r="T1737" s="610"/>
      <c r="U1737" s="610"/>
      <c r="V1737" s="610"/>
      <c r="W1737" s="610"/>
      <c r="X1737" s="1387"/>
      <c r="Y1737" s="756"/>
      <c r="Z1737" s="756"/>
      <c r="AA1737" s="690"/>
    </row>
    <row r="1738" spans="1:27" s="589" customFormat="1" ht="27" customHeight="1" x14ac:dyDescent="0.25">
      <c r="A1738" s="589">
        <v>1</v>
      </c>
      <c r="B1738" s="100" t="s">
        <v>262</v>
      </c>
      <c r="C1738" s="1348"/>
      <c r="D1738" s="63"/>
      <c r="E1738" s="620"/>
      <c r="F1738" s="164"/>
      <c r="G1738" s="164"/>
      <c r="H1738" s="164"/>
      <c r="I1738" s="618"/>
      <c r="J1738" s="618"/>
      <c r="K1738" s="167"/>
      <c r="L1738" s="167"/>
      <c r="M1738" s="167"/>
      <c r="N1738" s="167"/>
      <c r="O1738" s="167"/>
      <c r="P1738" s="167"/>
      <c r="Q1738" s="610"/>
      <c r="R1738" s="610"/>
      <c r="S1738" s="610"/>
      <c r="T1738" s="610"/>
      <c r="U1738" s="610"/>
      <c r="V1738" s="610"/>
      <c r="W1738" s="610"/>
      <c r="X1738" s="1387"/>
      <c r="Y1738" s="756"/>
      <c r="Z1738" s="756"/>
      <c r="AA1738" s="690"/>
    </row>
    <row r="1739" spans="1:27" s="589" customFormat="1" ht="27" customHeight="1" x14ac:dyDescent="0.25">
      <c r="A1739" s="589">
        <v>1</v>
      </c>
      <c r="B1739" s="102" t="s">
        <v>424</v>
      </c>
      <c r="C1739" s="1348"/>
      <c r="D1739" s="63"/>
      <c r="E1739" s="620"/>
      <c r="F1739" s="164"/>
      <c r="G1739" s="164"/>
      <c r="H1739" s="164"/>
      <c r="I1739" s="618"/>
      <c r="J1739" s="618"/>
      <c r="K1739" s="167"/>
      <c r="L1739" s="167"/>
      <c r="M1739" s="167"/>
      <c r="N1739" s="167"/>
      <c r="O1739" s="167"/>
      <c r="P1739" s="167"/>
      <c r="Q1739" s="610"/>
      <c r="R1739" s="610"/>
      <c r="S1739" s="610"/>
      <c r="T1739" s="610"/>
      <c r="U1739" s="610"/>
      <c r="V1739" s="610"/>
      <c r="W1739" s="610"/>
      <c r="X1739" s="1387"/>
      <c r="Y1739" s="756"/>
      <c r="Z1739" s="756"/>
      <c r="AA1739" s="690"/>
    </row>
    <row r="1740" spans="1:27" s="589" customFormat="1" ht="27" customHeight="1" x14ac:dyDescent="0.25">
      <c r="A1740" s="589">
        <v>1</v>
      </c>
      <c r="B1740" s="124" t="s">
        <v>435</v>
      </c>
      <c r="C1740" s="1348"/>
      <c r="D1740" s="63"/>
      <c r="E1740" s="620">
        <f>E1741+E1746</f>
        <v>0</v>
      </c>
      <c r="F1740" s="164">
        <f t="shared" ref="F1740:G1740" si="1028">F1741+F1746</f>
        <v>0</v>
      </c>
      <c r="G1740" s="164">
        <f t="shared" si="1028"/>
        <v>3</v>
      </c>
      <c r="H1740" s="164" t="e">
        <f>G1740/F1740*100</f>
        <v>#DIV/0!</v>
      </c>
      <c r="I1740" s="618"/>
      <c r="J1740" s="618"/>
      <c r="K1740" s="167"/>
      <c r="L1740" s="167"/>
      <c r="M1740" s="167"/>
      <c r="N1740" s="167"/>
      <c r="O1740" s="167"/>
      <c r="P1740" s="167"/>
      <c r="Q1740" s="610"/>
      <c r="R1740" s="610">
        <f t="shared" ref="R1740" si="1029">Q1740/12*$B$4</f>
        <v>0</v>
      </c>
      <c r="S1740" s="610">
        <f t="shared" ref="S1740" si="1030">W1740-V1740-T1740</f>
        <v>0</v>
      </c>
      <c r="T1740" s="610"/>
      <c r="U1740" s="610">
        <f>S1740-R1740</f>
        <v>0</v>
      </c>
      <c r="V1740" s="610"/>
      <c r="W1740" s="610"/>
      <c r="X1740" s="1387"/>
      <c r="Y1740" s="756"/>
      <c r="Z1740" s="756"/>
      <c r="AA1740" s="690"/>
    </row>
    <row r="1741" spans="1:27" s="589" customFormat="1" ht="27" customHeight="1" x14ac:dyDescent="0.25">
      <c r="A1741" s="589">
        <v>1</v>
      </c>
      <c r="B1741" s="102" t="s">
        <v>436</v>
      </c>
      <c r="C1741" s="1348"/>
      <c r="D1741" s="63"/>
      <c r="E1741" s="620">
        <f>SUM(E1742:E1745)</f>
        <v>0</v>
      </c>
      <c r="F1741" s="164">
        <f t="shared" ref="F1741:G1741" si="1031">SUM(F1742:F1745)</f>
        <v>0</v>
      </c>
      <c r="G1741" s="164">
        <f t="shared" si="1031"/>
        <v>0</v>
      </c>
      <c r="H1741" s="164" t="e">
        <f>G1741/F1741*100</f>
        <v>#DIV/0!</v>
      </c>
      <c r="I1741" s="618"/>
      <c r="J1741" s="618"/>
      <c r="K1741" s="167"/>
      <c r="L1741" s="167"/>
      <c r="M1741" s="167"/>
      <c r="N1741" s="167"/>
      <c r="O1741" s="167"/>
      <c r="P1741" s="167"/>
      <c r="Q1741" s="610"/>
      <c r="R1741" s="610"/>
      <c r="S1741" s="610"/>
      <c r="T1741" s="610"/>
      <c r="U1741" s="610"/>
      <c r="V1741" s="610"/>
      <c r="W1741" s="610"/>
      <c r="X1741" s="1387"/>
      <c r="Y1741" s="756"/>
      <c r="Z1741" s="756"/>
      <c r="AA1741" s="690"/>
    </row>
    <row r="1742" spans="1:27" s="589" customFormat="1" ht="27" customHeight="1" x14ac:dyDescent="0.25">
      <c r="A1742" s="589">
        <v>1</v>
      </c>
      <c r="B1742" s="63" t="s">
        <v>437</v>
      </c>
      <c r="C1742" s="1348"/>
      <c r="D1742" s="63"/>
      <c r="E1742" s="620"/>
      <c r="F1742" s="164"/>
      <c r="G1742" s="164"/>
      <c r="H1742" s="164"/>
      <c r="I1742" s="618"/>
      <c r="J1742" s="618"/>
      <c r="K1742" s="167"/>
      <c r="L1742" s="167"/>
      <c r="M1742" s="167"/>
      <c r="N1742" s="167"/>
      <c r="O1742" s="167"/>
      <c r="P1742" s="167"/>
      <c r="Q1742" s="610"/>
      <c r="R1742" s="610"/>
      <c r="S1742" s="610"/>
      <c r="T1742" s="610"/>
      <c r="U1742" s="610"/>
      <c r="V1742" s="610"/>
      <c r="W1742" s="610"/>
      <c r="X1742" s="1387"/>
      <c r="Y1742" s="756"/>
      <c r="Z1742" s="756"/>
      <c r="AA1742" s="690"/>
    </row>
    <row r="1743" spans="1:27" s="589" customFormat="1" ht="27" customHeight="1" x14ac:dyDescent="0.25">
      <c r="A1743" s="589">
        <v>1</v>
      </c>
      <c r="B1743" s="63" t="s">
        <v>438</v>
      </c>
      <c r="C1743" s="1348"/>
      <c r="D1743" s="63"/>
      <c r="E1743" s="620"/>
      <c r="F1743" s="164"/>
      <c r="G1743" s="164"/>
      <c r="H1743" s="164"/>
      <c r="I1743" s="618"/>
      <c r="J1743" s="618"/>
      <c r="K1743" s="167"/>
      <c r="L1743" s="167"/>
      <c r="M1743" s="167"/>
      <c r="N1743" s="167"/>
      <c r="O1743" s="167"/>
      <c r="P1743" s="167"/>
      <c r="Q1743" s="610"/>
      <c r="R1743" s="610"/>
      <c r="S1743" s="610"/>
      <c r="T1743" s="610"/>
      <c r="U1743" s="610"/>
      <c r="V1743" s="610"/>
      <c r="W1743" s="610"/>
      <c r="X1743" s="1387"/>
      <c r="Y1743" s="756"/>
      <c r="Z1743" s="756"/>
      <c r="AA1743" s="690"/>
    </row>
    <row r="1744" spans="1:27" s="589" customFormat="1" ht="27" customHeight="1" x14ac:dyDescent="0.25">
      <c r="A1744" s="589">
        <v>1</v>
      </c>
      <c r="B1744" s="63" t="s">
        <v>439</v>
      </c>
      <c r="C1744" s="1348"/>
      <c r="D1744" s="63"/>
      <c r="E1744" s="620"/>
      <c r="F1744" s="164">
        <f t="shared" ref="F1744:F1745" si="1032">ROUND(E1744/12*$B$4,0)</f>
        <v>0</v>
      </c>
      <c r="G1744" s="164"/>
      <c r="H1744" s="164" t="e">
        <f>G1744/F1744*100</f>
        <v>#DIV/0!</v>
      </c>
      <c r="I1744" s="618"/>
      <c r="J1744" s="618"/>
      <c r="K1744" s="167"/>
      <c r="L1744" s="167"/>
      <c r="M1744" s="167"/>
      <c r="N1744" s="167"/>
      <c r="O1744" s="167"/>
      <c r="P1744" s="167"/>
      <c r="Q1744" s="610"/>
      <c r="R1744" s="610"/>
      <c r="S1744" s="610"/>
      <c r="T1744" s="610"/>
      <c r="U1744" s="610"/>
      <c r="V1744" s="610"/>
      <c r="W1744" s="610"/>
      <c r="X1744" s="1387"/>
      <c r="Y1744" s="756"/>
      <c r="Z1744" s="756"/>
      <c r="AA1744" s="690"/>
    </row>
    <row r="1745" spans="1:27" s="589" customFormat="1" ht="27" customHeight="1" x14ac:dyDescent="0.25">
      <c r="A1745" s="589">
        <v>1</v>
      </c>
      <c r="B1745" s="63" t="s">
        <v>440</v>
      </c>
      <c r="C1745" s="1348"/>
      <c r="D1745" s="63"/>
      <c r="E1745" s="620"/>
      <c r="F1745" s="164">
        <f t="shared" si="1032"/>
        <v>0</v>
      </c>
      <c r="G1745" s="164"/>
      <c r="H1745" s="164" t="e">
        <f>G1745/F1745*100</f>
        <v>#DIV/0!</v>
      </c>
      <c r="I1745" s="618"/>
      <c r="J1745" s="618"/>
      <c r="K1745" s="167"/>
      <c r="L1745" s="167"/>
      <c r="M1745" s="167"/>
      <c r="N1745" s="167"/>
      <c r="O1745" s="167"/>
      <c r="P1745" s="167"/>
      <c r="Q1745" s="610"/>
      <c r="R1745" s="610"/>
      <c r="S1745" s="610"/>
      <c r="T1745" s="610"/>
      <c r="U1745" s="610"/>
      <c r="V1745" s="610"/>
      <c r="W1745" s="610"/>
      <c r="X1745" s="1387"/>
      <c r="Y1745" s="756"/>
      <c r="Z1745" s="756"/>
      <c r="AA1745" s="690"/>
    </row>
    <row r="1746" spans="1:27" s="589" customFormat="1" ht="27" customHeight="1" x14ac:dyDescent="0.25">
      <c r="A1746" s="589">
        <v>1</v>
      </c>
      <c r="B1746" s="102" t="s">
        <v>441</v>
      </c>
      <c r="C1746" s="1348"/>
      <c r="D1746" s="63"/>
      <c r="E1746" s="620">
        <f>SUM(E1747:E1749)</f>
        <v>0</v>
      </c>
      <c r="F1746" s="164">
        <f>SUM(F1747:F1749)</f>
        <v>0</v>
      </c>
      <c r="G1746" s="164">
        <f>SUM(G1747:G1749)</f>
        <v>3</v>
      </c>
      <c r="H1746" s="164" t="e">
        <f>G1746/F1746*100</f>
        <v>#DIV/0!</v>
      </c>
      <c r="I1746" s="618"/>
      <c r="J1746" s="618"/>
      <c r="K1746" s="167"/>
      <c r="L1746" s="167"/>
      <c r="M1746" s="167"/>
      <c r="N1746" s="167"/>
      <c r="O1746" s="167"/>
      <c r="P1746" s="167"/>
      <c r="Q1746" s="610"/>
      <c r="R1746" s="610"/>
      <c r="S1746" s="610"/>
      <c r="T1746" s="610"/>
      <c r="U1746" s="610"/>
      <c r="V1746" s="610"/>
      <c r="W1746" s="610"/>
      <c r="X1746" s="1387"/>
      <c r="Y1746" s="756"/>
      <c r="Z1746" s="756"/>
      <c r="AA1746" s="690"/>
    </row>
    <row r="1747" spans="1:27" s="589" customFormat="1" ht="27" customHeight="1" x14ac:dyDescent="0.25">
      <c r="A1747" s="589">
        <v>1</v>
      </c>
      <c r="B1747" s="63" t="s">
        <v>442</v>
      </c>
      <c r="C1747" s="1348"/>
      <c r="D1747" s="63"/>
      <c r="E1747" s="620"/>
      <c r="F1747" s="164"/>
      <c r="G1747" s="164"/>
      <c r="H1747" s="164"/>
      <c r="I1747" s="618"/>
      <c r="J1747" s="618"/>
      <c r="K1747" s="167"/>
      <c r="L1747" s="167"/>
      <c r="M1747" s="167"/>
      <c r="N1747" s="167"/>
      <c r="O1747" s="167"/>
      <c r="P1747" s="167"/>
      <c r="Q1747" s="610"/>
      <c r="R1747" s="610"/>
      <c r="S1747" s="610"/>
      <c r="T1747" s="610"/>
      <c r="U1747" s="610"/>
      <c r="V1747" s="610"/>
      <c r="W1747" s="610"/>
      <c r="X1747" s="1387"/>
      <c r="Y1747" s="756"/>
      <c r="Z1747" s="756"/>
      <c r="AA1747" s="690"/>
    </row>
    <row r="1748" spans="1:27" s="589" customFormat="1" ht="27" customHeight="1" x14ac:dyDescent="0.25">
      <c r="A1748" s="589">
        <v>1</v>
      </c>
      <c r="B1748" s="63" t="s">
        <v>443</v>
      </c>
      <c r="C1748" s="1348"/>
      <c r="D1748" s="63"/>
      <c r="E1748" s="620"/>
      <c r="F1748" s="164">
        <f t="shared" ref="F1748:F1749" si="1033">ROUND(E1748/12*$B$4,0)</f>
        <v>0</v>
      </c>
      <c r="G1748" s="164">
        <v>3</v>
      </c>
      <c r="H1748" s="164" t="e">
        <f>G1748/F1748*100</f>
        <v>#DIV/0!</v>
      </c>
      <c r="I1748" s="618"/>
      <c r="J1748" s="618"/>
      <c r="K1748" s="167"/>
      <c r="L1748" s="167"/>
      <c r="M1748" s="167"/>
      <c r="N1748" s="167"/>
      <c r="O1748" s="167"/>
      <c r="P1748" s="167"/>
      <c r="Q1748" s="610"/>
      <c r="R1748" s="610"/>
      <c r="S1748" s="610"/>
      <c r="T1748" s="610"/>
      <c r="U1748" s="610"/>
      <c r="V1748" s="610"/>
      <c r="W1748" s="610"/>
      <c r="X1748" s="1387"/>
      <c r="Y1748" s="756"/>
      <c r="Z1748" s="756"/>
      <c r="AA1748" s="690"/>
    </row>
    <row r="1749" spans="1:27" s="589" customFormat="1" ht="27" customHeight="1" x14ac:dyDescent="0.25">
      <c r="A1749" s="589">
        <v>1</v>
      </c>
      <c r="B1749" s="63" t="s">
        <v>444</v>
      </c>
      <c r="C1749" s="1348"/>
      <c r="D1749" s="63"/>
      <c r="E1749" s="620"/>
      <c r="F1749" s="164">
        <f t="shared" si="1033"/>
        <v>0</v>
      </c>
      <c r="G1749" s="164"/>
      <c r="H1749" s="164" t="e">
        <f>G1749/F1749*100</f>
        <v>#DIV/0!</v>
      </c>
      <c r="I1749" s="618"/>
      <c r="J1749" s="618"/>
      <c r="K1749" s="167"/>
      <c r="L1749" s="167"/>
      <c r="M1749" s="167"/>
      <c r="N1749" s="167"/>
      <c r="O1749" s="167"/>
      <c r="P1749" s="167"/>
      <c r="Q1749" s="610"/>
      <c r="R1749" s="610"/>
      <c r="S1749" s="610"/>
      <c r="T1749" s="610"/>
      <c r="U1749" s="610"/>
      <c r="V1749" s="610"/>
      <c r="W1749" s="610"/>
      <c r="X1749" s="1387"/>
      <c r="Y1749" s="756"/>
      <c r="Z1749" s="756"/>
      <c r="AA1749" s="690"/>
    </row>
    <row r="1750" spans="1:27" s="589" customFormat="1" ht="27" customHeight="1" x14ac:dyDescent="0.25">
      <c r="A1750" s="589">
        <v>1</v>
      </c>
      <c r="B1750" s="101" t="s">
        <v>404</v>
      </c>
      <c r="C1750" s="1348"/>
      <c r="D1750" s="63"/>
      <c r="E1750" s="620"/>
      <c r="F1750" s="164"/>
      <c r="G1750" s="164"/>
      <c r="H1750" s="164"/>
      <c r="I1750" s="618"/>
      <c r="J1750" s="618"/>
      <c r="K1750" s="167"/>
      <c r="L1750" s="167"/>
      <c r="M1750" s="167"/>
      <c r="N1750" s="167"/>
      <c r="O1750" s="167"/>
      <c r="P1750" s="167"/>
      <c r="Q1750" s="610"/>
      <c r="R1750" s="610"/>
      <c r="S1750" s="610"/>
      <c r="T1750" s="610"/>
      <c r="U1750" s="610"/>
      <c r="V1750" s="610"/>
      <c r="W1750" s="610"/>
      <c r="X1750" s="1387"/>
      <c r="Y1750" s="756"/>
      <c r="Z1750" s="756"/>
      <c r="AA1750" s="690"/>
    </row>
    <row r="1751" spans="1:27" s="589" customFormat="1" ht="27" customHeight="1" x14ac:dyDescent="0.25">
      <c r="A1751" s="589">
        <v>1</v>
      </c>
      <c r="B1751" s="63" t="s">
        <v>389</v>
      </c>
      <c r="C1751" s="1348"/>
      <c r="D1751" s="63"/>
      <c r="E1751" s="620"/>
      <c r="F1751" s="164"/>
      <c r="G1751" s="164"/>
      <c r="H1751" s="164"/>
      <c r="I1751" s="618"/>
      <c r="J1751" s="618"/>
      <c r="K1751" s="167"/>
      <c r="L1751" s="167"/>
      <c r="M1751" s="167"/>
      <c r="N1751" s="167"/>
      <c r="O1751" s="167"/>
      <c r="P1751" s="167"/>
      <c r="Q1751" s="610"/>
      <c r="R1751" s="610"/>
      <c r="S1751" s="610"/>
      <c r="T1751" s="610"/>
      <c r="U1751" s="610"/>
      <c r="V1751" s="610"/>
      <c r="W1751" s="610"/>
      <c r="X1751" s="1387"/>
      <c r="Y1751" s="756"/>
      <c r="Z1751" s="756"/>
      <c r="AA1751" s="690"/>
    </row>
    <row r="1752" spans="1:27" s="589" customFormat="1" ht="27" customHeight="1" x14ac:dyDescent="0.25">
      <c r="A1752" s="589">
        <v>1</v>
      </c>
      <c r="B1752" s="102" t="s">
        <v>390</v>
      </c>
      <c r="C1752" s="1348"/>
      <c r="D1752" s="63"/>
      <c r="E1752" s="620"/>
      <c r="F1752" s="164"/>
      <c r="G1752" s="164"/>
      <c r="H1752" s="164"/>
      <c r="I1752" s="618"/>
      <c r="J1752" s="618"/>
      <c r="K1752" s="167"/>
      <c r="L1752" s="167"/>
      <c r="M1752" s="167"/>
      <c r="N1752" s="167"/>
      <c r="O1752" s="167"/>
      <c r="P1752" s="167"/>
      <c r="Q1752" s="610"/>
      <c r="R1752" s="610"/>
      <c r="S1752" s="610"/>
      <c r="T1752" s="610"/>
      <c r="U1752" s="610"/>
      <c r="V1752" s="610"/>
      <c r="W1752" s="610"/>
      <c r="X1752" s="1387"/>
      <c r="Y1752" s="756"/>
      <c r="Z1752" s="756"/>
      <c r="AA1752" s="690"/>
    </row>
    <row r="1753" spans="1:27" s="589" customFormat="1" ht="27" customHeight="1" x14ac:dyDescent="0.25">
      <c r="A1753" s="589">
        <v>1</v>
      </c>
      <c r="B1753" s="63" t="s">
        <v>391</v>
      </c>
      <c r="C1753" s="1348"/>
      <c r="D1753" s="63"/>
      <c r="E1753" s="620"/>
      <c r="F1753" s="164"/>
      <c r="G1753" s="164"/>
      <c r="H1753" s="164"/>
      <c r="I1753" s="618"/>
      <c r="J1753" s="618"/>
      <c r="K1753" s="167"/>
      <c r="L1753" s="167"/>
      <c r="M1753" s="167"/>
      <c r="N1753" s="167"/>
      <c r="O1753" s="167"/>
      <c r="P1753" s="167"/>
      <c r="Q1753" s="610"/>
      <c r="R1753" s="610"/>
      <c r="S1753" s="610"/>
      <c r="T1753" s="610"/>
      <c r="U1753" s="610"/>
      <c r="V1753" s="610"/>
      <c r="W1753" s="610"/>
      <c r="X1753" s="1387"/>
      <c r="Y1753" s="756"/>
      <c r="Z1753" s="756"/>
      <c r="AA1753" s="690"/>
    </row>
    <row r="1754" spans="1:27" s="589" customFormat="1" ht="27" customHeight="1" x14ac:dyDescent="0.25">
      <c r="A1754" s="589">
        <v>1</v>
      </c>
      <c r="B1754" s="63" t="s">
        <v>415</v>
      </c>
      <c r="C1754" s="1348"/>
      <c r="D1754" s="63"/>
      <c r="E1754" s="620"/>
      <c r="F1754" s="164"/>
      <c r="G1754" s="164"/>
      <c r="H1754" s="164"/>
      <c r="I1754" s="618"/>
      <c r="J1754" s="618"/>
      <c r="K1754" s="167"/>
      <c r="L1754" s="167"/>
      <c r="M1754" s="167"/>
      <c r="N1754" s="167"/>
      <c r="O1754" s="167"/>
      <c r="P1754" s="167"/>
      <c r="Q1754" s="610"/>
      <c r="R1754" s="610"/>
      <c r="S1754" s="610"/>
      <c r="T1754" s="610"/>
      <c r="U1754" s="610"/>
      <c r="V1754" s="610"/>
      <c r="W1754" s="610"/>
      <c r="X1754" s="1387"/>
      <c r="Y1754" s="756"/>
      <c r="Z1754" s="756"/>
      <c r="AA1754" s="690"/>
    </row>
    <row r="1755" spans="1:27" s="589" customFormat="1" ht="27" customHeight="1" x14ac:dyDescent="0.25">
      <c r="A1755" s="589">
        <v>1</v>
      </c>
      <c r="B1755" s="63" t="s">
        <v>392</v>
      </c>
      <c r="C1755" s="1348"/>
      <c r="D1755" s="63"/>
      <c r="E1755" s="620"/>
      <c r="F1755" s="164"/>
      <c r="G1755" s="164"/>
      <c r="H1755" s="164"/>
      <c r="I1755" s="618"/>
      <c r="J1755" s="618"/>
      <c r="K1755" s="167"/>
      <c r="L1755" s="167"/>
      <c r="M1755" s="167"/>
      <c r="N1755" s="167"/>
      <c r="O1755" s="167"/>
      <c r="P1755" s="167"/>
      <c r="Q1755" s="610"/>
      <c r="R1755" s="610"/>
      <c r="S1755" s="610"/>
      <c r="T1755" s="610"/>
      <c r="U1755" s="610"/>
      <c r="V1755" s="610"/>
      <c r="W1755" s="610"/>
      <c r="X1755" s="1387"/>
      <c r="Y1755" s="756"/>
      <c r="Z1755" s="756"/>
      <c r="AA1755" s="690"/>
    </row>
    <row r="1756" spans="1:27" s="589" customFormat="1" ht="27" customHeight="1" x14ac:dyDescent="0.25">
      <c r="A1756" s="589">
        <v>1</v>
      </c>
      <c r="B1756" s="63" t="s">
        <v>445</v>
      </c>
      <c r="C1756" s="1348"/>
      <c r="D1756" s="63"/>
      <c r="E1756" s="620"/>
      <c r="F1756" s="164"/>
      <c r="G1756" s="164"/>
      <c r="H1756" s="164"/>
      <c r="I1756" s="618"/>
      <c r="J1756" s="618"/>
      <c r="K1756" s="167"/>
      <c r="L1756" s="167"/>
      <c r="M1756" s="167"/>
      <c r="N1756" s="167"/>
      <c r="O1756" s="167"/>
      <c r="P1756" s="167"/>
      <c r="Q1756" s="610"/>
      <c r="R1756" s="610"/>
      <c r="S1756" s="610"/>
      <c r="T1756" s="610"/>
      <c r="U1756" s="610"/>
      <c r="V1756" s="610"/>
      <c r="W1756" s="610"/>
      <c r="X1756" s="1387"/>
      <c r="Y1756" s="756"/>
      <c r="Z1756" s="756"/>
      <c r="AA1756" s="690"/>
    </row>
    <row r="1757" spans="1:27" s="589" customFormat="1" ht="27" customHeight="1" x14ac:dyDescent="0.25">
      <c r="A1757" s="589">
        <v>1</v>
      </c>
      <c r="B1757" s="63" t="s">
        <v>393</v>
      </c>
      <c r="C1757" s="1348"/>
      <c r="D1757" s="63"/>
      <c r="E1757" s="620"/>
      <c r="F1757" s="164"/>
      <c r="G1757" s="164"/>
      <c r="H1757" s="164"/>
      <c r="I1757" s="618"/>
      <c r="J1757" s="618"/>
      <c r="K1757" s="167"/>
      <c r="L1757" s="167"/>
      <c r="M1757" s="167"/>
      <c r="N1757" s="167"/>
      <c r="O1757" s="167"/>
      <c r="P1757" s="167"/>
      <c r="Q1757" s="610"/>
      <c r="R1757" s="610"/>
      <c r="S1757" s="610"/>
      <c r="T1757" s="610"/>
      <c r="U1757" s="610"/>
      <c r="V1757" s="610"/>
      <c r="W1757" s="610"/>
      <c r="X1757" s="1387"/>
      <c r="Y1757" s="756"/>
      <c r="Z1757" s="756"/>
      <c r="AA1757" s="690"/>
    </row>
    <row r="1758" spans="1:27" s="589" customFormat="1" ht="27" customHeight="1" x14ac:dyDescent="0.25">
      <c r="A1758" s="589">
        <v>1</v>
      </c>
      <c r="B1758" s="62" t="s">
        <v>394</v>
      </c>
      <c r="C1758" s="1348"/>
      <c r="D1758" s="63"/>
      <c r="E1758" s="620"/>
      <c r="F1758" s="164"/>
      <c r="G1758" s="164"/>
      <c r="H1758" s="164"/>
      <c r="I1758" s="618"/>
      <c r="J1758" s="618"/>
      <c r="K1758" s="167"/>
      <c r="L1758" s="167"/>
      <c r="M1758" s="167"/>
      <c r="N1758" s="167"/>
      <c r="O1758" s="167"/>
      <c r="P1758" s="167"/>
      <c r="Q1758" s="610"/>
      <c r="R1758" s="610"/>
      <c r="S1758" s="610"/>
      <c r="T1758" s="610"/>
      <c r="U1758" s="610"/>
      <c r="V1758" s="610"/>
      <c r="W1758" s="610"/>
      <c r="X1758" s="1387"/>
      <c r="Y1758" s="756"/>
      <c r="Z1758" s="756"/>
      <c r="AA1758" s="690"/>
    </row>
    <row r="1759" spans="1:27" s="589" customFormat="1" ht="27" customHeight="1" x14ac:dyDescent="0.25">
      <c r="A1759" s="589">
        <v>1</v>
      </c>
      <c r="B1759" s="101" t="s">
        <v>405</v>
      </c>
      <c r="C1759" s="1348"/>
      <c r="D1759" s="63"/>
      <c r="E1759" s="620"/>
      <c r="F1759" s="164"/>
      <c r="G1759" s="164"/>
      <c r="H1759" s="164"/>
      <c r="I1759" s="618"/>
      <c r="J1759" s="618"/>
      <c r="K1759" s="167"/>
      <c r="L1759" s="167"/>
      <c r="M1759" s="167"/>
      <c r="N1759" s="167"/>
      <c r="O1759" s="167"/>
      <c r="P1759" s="167"/>
      <c r="Q1759" s="610"/>
      <c r="R1759" s="610"/>
      <c r="S1759" s="610"/>
      <c r="T1759" s="610"/>
      <c r="U1759" s="610"/>
      <c r="V1759" s="610"/>
      <c r="W1759" s="610"/>
      <c r="X1759" s="1387"/>
      <c r="Y1759" s="756"/>
      <c r="Z1759" s="756"/>
      <c r="AA1759" s="690"/>
    </row>
    <row r="1760" spans="1:27" s="589" customFormat="1" ht="27" customHeight="1" x14ac:dyDescent="0.25">
      <c r="A1760" s="589">
        <v>1</v>
      </c>
      <c r="B1760" s="101" t="s">
        <v>417</v>
      </c>
      <c r="C1760" s="1348"/>
      <c r="D1760" s="63"/>
      <c r="E1760" s="620"/>
      <c r="F1760" s="137"/>
      <c r="G1760" s="164"/>
      <c r="H1760" s="164"/>
      <c r="I1760" s="618"/>
      <c r="J1760" s="618"/>
      <c r="K1760" s="148"/>
      <c r="L1760" s="148"/>
      <c r="M1760" s="148"/>
      <c r="N1760" s="148"/>
      <c r="O1760" s="148"/>
      <c r="P1760" s="148"/>
      <c r="Q1760" s="610"/>
      <c r="R1760" s="610"/>
      <c r="S1760" s="610">
        <f t="shared" si="1005"/>
        <v>0</v>
      </c>
      <c r="T1760" s="610"/>
      <c r="U1760" s="610"/>
      <c r="V1760" s="610"/>
      <c r="W1760" s="610"/>
      <c r="X1760" s="1387"/>
      <c r="Y1760" s="756"/>
      <c r="Z1760" s="756">
        <f t="shared" si="946"/>
        <v>0</v>
      </c>
      <c r="AA1760" s="690"/>
    </row>
    <row r="1761" spans="1:28" ht="27" customHeight="1" x14ac:dyDescent="0.25">
      <c r="A1761" s="589">
        <v>1</v>
      </c>
      <c r="B1761" s="63" t="s">
        <v>418</v>
      </c>
      <c r="C1761" s="1348"/>
      <c r="D1761" s="63"/>
      <c r="E1761" s="620"/>
      <c r="F1761" s="137"/>
      <c r="G1761" s="164"/>
      <c r="H1761" s="164"/>
      <c r="I1761" s="618"/>
      <c r="J1761" s="618"/>
      <c r="K1761" s="148"/>
      <c r="L1761" s="148"/>
      <c r="M1761" s="148"/>
      <c r="N1761" s="148"/>
      <c r="O1761" s="148"/>
      <c r="P1761" s="148"/>
      <c r="Q1761" s="610"/>
      <c r="R1761" s="610"/>
      <c r="S1761" s="610">
        <f t="shared" si="1005"/>
        <v>0</v>
      </c>
      <c r="T1761" s="610"/>
      <c r="U1761" s="610"/>
      <c r="V1761" s="610"/>
      <c r="W1761" s="610"/>
      <c r="X1761" s="1387"/>
      <c r="Y1761" s="756"/>
      <c r="Z1761" s="756">
        <f t="shared" si="946"/>
        <v>0</v>
      </c>
      <c r="AA1761" s="690"/>
      <c r="AB1761" s="589"/>
    </row>
    <row r="1762" spans="1:28" ht="27" customHeight="1" x14ac:dyDescent="0.25">
      <c r="A1762" s="589">
        <v>1</v>
      </c>
      <c r="B1762" s="112" t="s">
        <v>419</v>
      </c>
      <c r="C1762" s="1348"/>
      <c r="D1762" s="63"/>
      <c r="E1762" s="620"/>
      <c r="F1762" s="137"/>
      <c r="G1762" s="164"/>
      <c r="H1762" s="164"/>
      <c r="I1762" s="618"/>
      <c r="J1762" s="618"/>
      <c r="K1762" s="148"/>
      <c r="L1762" s="148"/>
      <c r="M1762" s="148"/>
      <c r="N1762" s="148"/>
      <c r="O1762" s="148"/>
      <c r="P1762" s="148"/>
      <c r="Q1762" s="610"/>
      <c r="R1762" s="610"/>
      <c r="S1762" s="610">
        <f t="shared" si="1005"/>
        <v>0</v>
      </c>
      <c r="T1762" s="610"/>
      <c r="U1762" s="610"/>
      <c r="V1762" s="610"/>
      <c r="W1762" s="610"/>
      <c r="X1762" s="1387"/>
      <c r="Y1762" s="756"/>
      <c r="Z1762" s="756">
        <f t="shared" si="946"/>
        <v>0</v>
      </c>
      <c r="AA1762" s="690"/>
      <c r="AB1762" s="589"/>
    </row>
    <row r="1763" spans="1:28" ht="27" customHeight="1" x14ac:dyDescent="0.25">
      <c r="A1763" s="589">
        <v>1</v>
      </c>
      <c r="B1763" s="101" t="s">
        <v>395</v>
      </c>
      <c r="C1763" s="1348"/>
      <c r="D1763" s="63"/>
      <c r="E1763" s="620"/>
      <c r="F1763" s="137">
        <f t="shared" ref="F1763" si="1034">ROUND(E1763/12*$B$4,0)</f>
        <v>0</v>
      </c>
      <c r="G1763" s="164"/>
      <c r="H1763" s="164" t="e">
        <f>G1763/F1763*100</f>
        <v>#DIV/0!</v>
      </c>
      <c r="I1763" s="618"/>
      <c r="J1763" s="618"/>
      <c r="K1763" s="148"/>
      <c r="L1763" s="148"/>
      <c r="M1763" s="148"/>
      <c r="N1763" s="148"/>
      <c r="O1763" s="148"/>
      <c r="P1763" s="148"/>
      <c r="Q1763" s="610"/>
      <c r="R1763" s="610"/>
      <c r="S1763" s="610">
        <f t="shared" si="1005"/>
        <v>0</v>
      </c>
      <c r="T1763" s="610"/>
      <c r="U1763" s="610"/>
      <c r="V1763" s="610"/>
      <c r="W1763" s="610"/>
      <c r="X1763" s="1387"/>
      <c r="Y1763" s="756"/>
      <c r="Z1763" s="756">
        <f t="shared" ref="Z1763:Z1850" si="1035">Y1763/1000</f>
        <v>0</v>
      </c>
      <c r="AA1763" s="690"/>
      <c r="AB1763" s="589"/>
    </row>
    <row r="1764" spans="1:28" ht="27" customHeight="1" x14ac:dyDescent="0.25">
      <c r="A1764" s="589">
        <v>1</v>
      </c>
      <c r="B1764" s="6" t="s">
        <v>256</v>
      </c>
      <c r="C1764" s="1348"/>
      <c r="D1764" s="63"/>
      <c r="E1764" s="620"/>
      <c r="F1764" s="137"/>
      <c r="G1764" s="164"/>
      <c r="H1764" s="164"/>
      <c r="I1764" s="618"/>
      <c r="J1764" s="618"/>
      <c r="K1764" s="148"/>
      <c r="L1764" s="148"/>
      <c r="M1764" s="148"/>
      <c r="N1764" s="148"/>
      <c r="O1764" s="148"/>
      <c r="P1764" s="148"/>
      <c r="Q1764" s="610"/>
      <c r="R1764" s="610"/>
      <c r="S1764" s="610">
        <f t="shared" si="1005"/>
        <v>0</v>
      </c>
      <c r="T1764" s="610"/>
      <c r="U1764" s="610"/>
      <c r="V1764" s="610"/>
      <c r="W1764" s="610"/>
      <c r="X1764" s="1387"/>
      <c r="Y1764" s="756"/>
      <c r="Z1764" s="756">
        <f t="shared" si="1035"/>
        <v>0</v>
      </c>
      <c r="AA1764" s="690"/>
      <c r="AB1764" s="589"/>
    </row>
    <row r="1765" spans="1:28" ht="27" customHeight="1" x14ac:dyDescent="0.25">
      <c r="A1765" s="589">
        <v>1</v>
      </c>
      <c r="B1765" s="104" t="s">
        <v>426</v>
      </c>
      <c r="C1765" s="1348"/>
      <c r="D1765" s="63"/>
      <c r="E1765" s="620"/>
      <c r="F1765" s="137"/>
      <c r="G1765" s="164"/>
      <c r="H1765" s="164"/>
      <c r="I1765" s="618"/>
      <c r="J1765" s="618"/>
      <c r="K1765" s="148"/>
      <c r="L1765" s="148"/>
      <c r="M1765" s="148"/>
      <c r="N1765" s="148"/>
      <c r="O1765" s="148"/>
      <c r="P1765" s="148"/>
      <c r="Q1765" s="718"/>
      <c r="R1765" s="610"/>
      <c r="S1765" s="718">
        <f t="shared" si="1005"/>
        <v>0</v>
      </c>
      <c r="T1765" s="718"/>
      <c r="U1765" s="610"/>
      <c r="V1765" s="718"/>
      <c r="W1765" s="718"/>
      <c r="X1765" s="1387"/>
      <c r="Y1765" s="756"/>
      <c r="Z1765" s="756">
        <f t="shared" si="1035"/>
        <v>0</v>
      </c>
      <c r="AA1765" s="690"/>
      <c r="AB1765" s="589"/>
    </row>
    <row r="1766" spans="1:28" ht="22.5" customHeight="1" x14ac:dyDescent="0.25">
      <c r="A1766" s="589">
        <v>1</v>
      </c>
      <c r="B1766" s="139" t="s">
        <v>299</v>
      </c>
      <c r="C1766" s="1994"/>
      <c r="D1766" s="101"/>
      <c r="E1766" s="764">
        <f>E1767</f>
        <v>0</v>
      </c>
      <c r="F1766" s="614">
        <f t="shared" ref="F1766:G1766" si="1036">F1767</f>
        <v>0</v>
      </c>
      <c r="G1766" s="176">
        <f t="shared" si="1036"/>
        <v>0</v>
      </c>
      <c r="H1766" s="176" t="e">
        <f>G1766/F1766*100</f>
        <v>#DIV/0!</v>
      </c>
      <c r="I1766" s="618"/>
      <c r="J1766" s="618"/>
      <c r="K1766" s="148"/>
      <c r="L1766" s="148"/>
      <c r="M1766" s="148"/>
      <c r="N1766" s="148"/>
      <c r="O1766" s="148"/>
      <c r="P1766" s="148"/>
      <c r="Q1766" s="610"/>
      <c r="R1766" s="780">
        <f t="shared" ref="R1766" si="1037">Q1766/12*$B$4</f>
        <v>0</v>
      </c>
      <c r="S1766" s="718">
        <f t="shared" ref="S1766" si="1038">W1766-V1766-T1766</f>
        <v>0</v>
      </c>
      <c r="T1766" s="610"/>
      <c r="U1766" s="714">
        <f>S1766-R1766</f>
        <v>0</v>
      </c>
      <c r="V1766" s="610"/>
      <c r="W1766" s="718"/>
      <c r="X1766" s="764">
        <f>SUM(X1726+X1764*3.2)</f>
        <v>0</v>
      </c>
      <c r="Y1766" s="1330">
        <f>Y1764+Y1726</f>
        <v>0</v>
      </c>
      <c r="Z1766" s="1330">
        <f t="shared" si="1035"/>
        <v>0</v>
      </c>
      <c r="AA1766" s="690"/>
      <c r="AB1766" s="589"/>
    </row>
    <row r="1767" spans="1:28" ht="41.25" customHeight="1" x14ac:dyDescent="0.25">
      <c r="A1767" s="589">
        <v>1</v>
      </c>
      <c r="B1767" s="55" t="s">
        <v>400</v>
      </c>
      <c r="C1767" s="1919"/>
      <c r="D1767" s="63"/>
      <c r="E1767" s="620"/>
      <c r="F1767" s="137">
        <f t="shared" ref="F1767" si="1039">ROUND(E1767/12*$B$4,0)</f>
        <v>0</v>
      </c>
      <c r="G1767" s="164"/>
      <c r="H1767" s="164" t="e">
        <f>G1767/F1767*100</f>
        <v>#DIV/0!</v>
      </c>
      <c r="I1767" s="618"/>
      <c r="J1767" s="618"/>
      <c r="K1767" s="148"/>
      <c r="L1767" s="148"/>
      <c r="M1767" s="148"/>
      <c r="N1767" s="148"/>
      <c r="O1767" s="148"/>
      <c r="P1767" s="148"/>
      <c r="Q1767" s="780"/>
      <c r="R1767" s="780"/>
      <c r="S1767" s="610">
        <f t="shared" si="1005"/>
        <v>0</v>
      </c>
      <c r="T1767" s="610"/>
      <c r="U1767" s="610"/>
      <c r="V1767" s="610"/>
      <c r="W1767" s="610"/>
      <c r="X1767" s="1387"/>
      <c r="Y1767" s="756"/>
      <c r="Z1767" s="756">
        <f t="shared" si="1035"/>
        <v>0</v>
      </c>
      <c r="AA1767" s="690"/>
      <c r="AB1767" s="589"/>
    </row>
    <row r="1768" spans="1:28" ht="15" customHeight="1" x14ac:dyDescent="0.25">
      <c r="A1768" s="589">
        <v>1</v>
      </c>
      <c r="B1768" s="104" t="s">
        <v>401</v>
      </c>
      <c r="C1768" s="1348"/>
      <c r="D1768" s="63"/>
      <c r="E1768" s="764">
        <f>E1750+E1726</f>
        <v>0</v>
      </c>
      <c r="F1768" s="614">
        <f>F1750+F1726</f>
        <v>0</v>
      </c>
      <c r="G1768" s="176">
        <f>G1750+G1726</f>
        <v>2</v>
      </c>
      <c r="H1768" s="176" t="e">
        <f>G1768/F1768*100</f>
        <v>#DIV/0!</v>
      </c>
      <c r="I1768" s="618"/>
      <c r="J1768" s="618"/>
      <c r="K1768" s="148"/>
      <c r="L1768" s="148"/>
      <c r="M1768" s="148"/>
      <c r="N1768" s="148"/>
      <c r="O1768" s="148"/>
      <c r="P1768" s="148"/>
      <c r="Q1768" s="610"/>
      <c r="R1768" s="610"/>
      <c r="S1768" s="610">
        <f t="shared" si="1005"/>
        <v>0</v>
      </c>
      <c r="T1768" s="610"/>
      <c r="U1768" s="610"/>
      <c r="V1768" s="610"/>
      <c r="W1768" s="610"/>
      <c r="X1768" s="1387" t="e">
        <f>#REF!+X1769+X1770</f>
        <v>#REF!</v>
      </c>
      <c r="Y1768" s="756" t="e">
        <f>#REF!</f>
        <v>#REF!</v>
      </c>
      <c r="Z1768" s="756" t="e">
        <f t="shared" si="1035"/>
        <v>#REF!</v>
      </c>
      <c r="AA1768" s="690"/>
      <c r="AB1768" s="589"/>
    </row>
    <row r="1769" spans="1:28" ht="39.75" customHeight="1" x14ac:dyDescent="0.25">
      <c r="A1769" s="589">
        <v>1</v>
      </c>
      <c r="B1769" s="104" t="s">
        <v>446</v>
      </c>
      <c r="C1769" s="1348"/>
      <c r="D1769" s="63"/>
      <c r="E1769" s="764">
        <f>E1740</f>
        <v>0</v>
      </c>
      <c r="F1769" s="614">
        <f>F1740</f>
        <v>0</v>
      </c>
      <c r="G1769" s="176">
        <f>G1740</f>
        <v>3</v>
      </c>
      <c r="H1769" s="176"/>
      <c r="I1769" s="618"/>
      <c r="J1769" s="618"/>
      <c r="K1769" s="148"/>
      <c r="L1769" s="148"/>
      <c r="M1769" s="148"/>
      <c r="N1769" s="148"/>
      <c r="O1769" s="148"/>
      <c r="P1769" s="148"/>
      <c r="Q1769" s="610"/>
      <c r="R1769" s="610"/>
      <c r="S1769" s="610">
        <f t="shared" si="1005"/>
        <v>0</v>
      </c>
      <c r="T1769" s="610"/>
      <c r="U1769" s="610"/>
      <c r="V1769" s="610"/>
      <c r="W1769" s="610"/>
      <c r="X1769" s="1387"/>
      <c r="Y1769" s="756"/>
      <c r="Z1769" s="756">
        <f t="shared" si="1035"/>
        <v>0</v>
      </c>
      <c r="AA1769" s="690"/>
      <c r="AB1769" s="589"/>
    </row>
    <row r="1770" spans="1:28" ht="51.75" customHeight="1" x14ac:dyDescent="0.25">
      <c r="A1770" s="589">
        <v>1</v>
      </c>
      <c r="B1770" s="138" t="s">
        <v>402</v>
      </c>
      <c r="C1770" s="1348"/>
      <c r="D1770" s="63"/>
      <c r="E1770" s="764">
        <f>E1759+E1734</f>
        <v>0</v>
      </c>
      <c r="F1770" s="614">
        <f>F1759+F1734</f>
        <v>0</v>
      </c>
      <c r="G1770" s="176">
        <f>G1759+G1734</f>
        <v>1</v>
      </c>
      <c r="H1770" s="176" t="e">
        <f>G1770/F1770*100</f>
        <v>#DIV/0!</v>
      </c>
      <c r="I1770" s="618"/>
      <c r="J1770" s="618"/>
      <c r="K1770" s="148"/>
      <c r="L1770" s="148"/>
      <c r="M1770" s="148"/>
      <c r="N1770" s="148"/>
      <c r="O1770" s="148"/>
      <c r="P1770" s="148"/>
      <c r="Q1770" s="610"/>
      <c r="R1770" s="610"/>
      <c r="S1770" s="610">
        <f t="shared" si="1005"/>
        <v>0</v>
      </c>
      <c r="T1770" s="610"/>
      <c r="U1770" s="610"/>
      <c r="V1770" s="610"/>
      <c r="W1770" s="610"/>
      <c r="X1770" s="1387"/>
      <c r="Y1770" s="756"/>
      <c r="Z1770" s="756">
        <f t="shared" si="1035"/>
        <v>0</v>
      </c>
      <c r="AA1770" s="690"/>
      <c r="AB1770" s="589"/>
    </row>
    <row r="1771" spans="1:28" ht="47.25" customHeight="1" x14ac:dyDescent="0.25">
      <c r="A1771" s="589">
        <v>1</v>
      </c>
      <c r="B1771" s="104" t="s">
        <v>403</v>
      </c>
      <c r="C1771" s="1348"/>
      <c r="D1771" s="63"/>
      <c r="E1771" s="764">
        <f>E1763</f>
        <v>0</v>
      </c>
      <c r="F1771" s="614">
        <f>F1763</f>
        <v>0</v>
      </c>
      <c r="G1771" s="176">
        <f>G1763</f>
        <v>0</v>
      </c>
      <c r="H1771" s="176" t="e">
        <f>G1771/F1771*100</f>
        <v>#DIV/0!</v>
      </c>
      <c r="I1771" s="618"/>
      <c r="J1771" s="618"/>
      <c r="K1771" s="148"/>
      <c r="L1771" s="148"/>
      <c r="M1771" s="148"/>
      <c r="N1771" s="148"/>
      <c r="O1771" s="148"/>
      <c r="P1771" s="148"/>
      <c r="Q1771" s="610"/>
      <c r="R1771" s="610">
        <f t="shared" ref="R1771:R1772" si="1040">Q1771/12*$B$4</f>
        <v>0</v>
      </c>
      <c r="S1771" s="610">
        <f t="shared" si="1005"/>
        <v>0</v>
      </c>
      <c r="T1771" s="610"/>
      <c r="U1771" s="610">
        <f>S1771-R1771</f>
        <v>0</v>
      </c>
      <c r="V1771" s="610"/>
      <c r="W1771" s="610"/>
      <c r="X1771" s="1387"/>
      <c r="Y1771" s="756"/>
      <c r="Z1771" s="756">
        <f t="shared" si="1035"/>
        <v>0</v>
      </c>
      <c r="AA1771" s="690"/>
      <c r="AB1771" s="589"/>
    </row>
    <row r="1772" spans="1:28" ht="15" customHeight="1" x14ac:dyDescent="0.25">
      <c r="A1772" s="589">
        <v>1</v>
      </c>
      <c r="B1772" s="105" t="s">
        <v>141</v>
      </c>
      <c r="C1772" s="771"/>
      <c r="D1772" s="105"/>
      <c r="E1772" s="880">
        <v>238</v>
      </c>
      <c r="F1772" s="775">
        <f>ROUND(E1772/12*$B$4,0)</f>
        <v>20</v>
      </c>
      <c r="G1772" s="775">
        <f>G1768+G1769+G1771+G1770*2.9</f>
        <v>7.9</v>
      </c>
      <c r="H1772" s="775">
        <f>G1772/F1772*100</f>
        <v>39.5</v>
      </c>
      <c r="I1772" s="872"/>
      <c r="J1772" s="872"/>
      <c r="K1772" s="136"/>
      <c r="L1772" s="136"/>
      <c r="M1772" s="136"/>
      <c r="N1772" s="136"/>
      <c r="O1772" s="136"/>
      <c r="P1772" s="136"/>
      <c r="Q1772" s="873">
        <v>134.12100000000001</v>
      </c>
      <c r="R1772" s="873">
        <f t="shared" si="1040"/>
        <v>11.17675</v>
      </c>
      <c r="S1772" s="873">
        <f t="shared" ref="S1772:V1772" si="1041">SUM(S1771,S1766,S1740,S1725)</f>
        <v>0</v>
      </c>
      <c r="T1772" s="873">
        <f t="shared" si="1041"/>
        <v>0</v>
      </c>
      <c r="U1772" s="873">
        <f t="shared" si="1041"/>
        <v>0</v>
      </c>
      <c r="V1772" s="873">
        <f t="shared" si="1041"/>
        <v>0</v>
      </c>
      <c r="W1772" s="1330">
        <v>10.220120000000001</v>
      </c>
      <c r="X1772" s="880" t="e">
        <f>SUM(#REF!,X1766)</f>
        <v>#REF!</v>
      </c>
      <c r="Y1772" s="1330" t="e">
        <f>SUM(#REF!,Y1766)</f>
        <v>#REF!</v>
      </c>
      <c r="Z1772" s="1330" t="e">
        <f t="shared" si="1035"/>
        <v>#REF!</v>
      </c>
      <c r="AA1772" s="690"/>
    </row>
    <row r="1773" spans="1:28" ht="15" customHeight="1" x14ac:dyDescent="0.25">
      <c r="A1773" s="589">
        <v>1</v>
      </c>
      <c r="B1773" s="1380" t="s">
        <v>29</v>
      </c>
      <c r="C1773" s="1381"/>
      <c r="D1773" s="1543"/>
      <c r="E1773" s="1089"/>
      <c r="F1773" s="158"/>
      <c r="G1773" s="158"/>
      <c r="H1773" s="158"/>
      <c r="I1773" s="1992"/>
      <c r="J1773" s="1992"/>
      <c r="K1773" s="165"/>
      <c r="L1773" s="165"/>
      <c r="M1773" s="165"/>
      <c r="N1773" s="165"/>
      <c r="O1773" s="165"/>
      <c r="P1773" s="165"/>
      <c r="Q1773" s="780"/>
      <c r="R1773" s="780"/>
      <c r="S1773" s="780">
        <f t="shared" si="1005"/>
        <v>0</v>
      </c>
      <c r="T1773" s="780"/>
      <c r="U1773" s="780"/>
      <c r="V1773" s="780"/>
      <c r="W1773" s="780"/>
      <c r="X1773" s="1442"/>
      <c r="Y1773" s="1402"/>
      <c r="Z1773" s="1402">
        <f t="shared" si="1035"/>
        <v>0</v>
      </c>
      <c r="AA1773" s="690"/>
    </row>
    <row r="1774" spans="1:28" ht="15" customHeight="1" x14ac:dyDescent="0.25">
      <c r="A1774" s="589">
        <v>1</v>
      </c>
      <c r="B1774" s="11" t="s">
        <v>128</v>
      </c>
      <c r="C1774" s="93"/>
      <c r="D1774" s="11"/>
      <c r="E1774" s="741"/>
      <c r="F1774" s="8"/>
      <c r="G1774" s="8"/>
      <c r="H1774" s="8"/>
      <c r="I1774" s="618"/>
      <c r="J1774" s="618"/>
      <c r="K1774" s="176"/>
      <c r="L1774" s="176"/>
      <c r="M1774" s="176"/>
      <c r="N1774" s="176"/>
      <c r="O1774" s="176"/>
      <c r="P1774" s="176"/>
      <c r="Q1774" s="610"/>
      <c r="R1774" s="610"/>
      <c r="S1774" s="610">
        <f t="shared" si="1005"/>
        <v>0</v>
      </c>
      <c r="T1774" s="610"/>
      <c r="U1774" s="610"/>
      <c r="V1774" s="610"/>
      <c r="W1774" s="610"/>
      <c r="X1774" s="1387"/>
      <c r="Y1774" s="756"/>
      <c r="Z1774" s="756">
        <f t="shared" si="1035"/>
        <v>0</v>
      </c>
      <c r="AA1774" s="690"/>
    </row>
    <row r="1775" spans="1:28" ht="15" customHeight="1" x14ac:dyDescent="0.25">
      <c r="A1775" s="589">
        <v>1</v>
      </c>
      <c r="B1775" s="2071" t="s">
        <v>355</v>
      </c>
      <c r="C1775" s="2072"/>
      <c r="D1775" s="1951">
        <v>240</v>
      </c>
      <c r="E1775" s="741"/>
      <c r="F1775" s="8">
        <f>ROUND(E1775/12*$B$4,0)</f>
        <v>0</v>
      </c>
      <c r="G1775" s="8"/>
      <c r="H1775" s="8" t="e">
        <f>G1775/F1775*100</f>
        <v>#DIV/0!</v>
      </c>
      <c r="I1775" s="615">
        <v>1</v>
      </c>
      <c r="J1775" s="615" t="e">
        <f>M1775/G1775</f>
        <v>#DIV/0!</v>
      </c>
      <c r="K1775" s="164">
        <f>ROUND(E1775*I1775,0)</f>
        <v>0</v>
      </c>
      <c r="L1775" s="164">
        <f t="shared" ref="L1775" si="1042">ROUND(K1775/12*$B$4,0)</f>
        <v>0</v>
      </c>
      <c r="M1775" s="164"/>
      <c r="N1775" s="164" t="e">
        <f>M1775/L1775*100</f>
        <v>#DIV/0!</v>
      </c>
      <c r="O1775" s="164">
        <f>ROUND(K1775/D1775,0)</f>
        <v>0</v>
      </c>
      <c r="P1775" s="164" t="e">
        <f>M1775/$B$4*12/O1775</f>
        <v>#DIV/0!</v>
      </c>
      <c r="Q1775" s="610"/>
      <c r="R1775" s="610"/>
      <c r="S1775" s="610">
        <f t="shared" ref="S1775" si="1043">W1775-V1775-T1775</f>
        <v>0</v>
      </c>
      <c r="T1775" s="610"/>
      <c r="U1775" s="610">
        <f>S1775-R1775</f>
        <v>0</v>
      </c>
      <c r="V1775" s="610"/>
      <c r="W1775" s="610"/>
      <c r="X1775" s="1387"/>
      <c r="Y1775" s="756"/>
      <c r="Z1775" s="756">
        <f t="shared" si="1035"/>
        <v>0</v>
      </c>
      <c r="AA1775" s="690"/>
    </row>
    <row r="1776" spans="1:28" s="640" customFormat="1" ht="15" customHeight="1" x14ac:dyDescent="0.25">
      <c r="A1776" s="589">
        <v>1</v>
      </c>
      <c r="B1776" s="4" t="s">
        <v>67</v>
      </c>
      <c r="C1776" s="85"/>
      <c r="D1776" s="1951">
        <v>240</v>
      </c>
      <c r="E1776" s="1072"/>
      <c r="F1776" s="1332">
        <f>ROUND(E1776/12*$B$4,0)</f>
        <v>0</v>
      </c>
      <c r="G1776" s="1332"/>
      <c r="H1776" s="1353" t="e">
        <f>G1776/F1776*100</f>
        <v>#DIV/0!</v>
      </c>
      <c r="I1776" s="868">
        <v>8</v>
      </c>
      <c r="J1776" s="1511" t="e">
        <f>M1776/G1776</f>
        <v>#DIV/0!</v>
      </c>
      <c r="K1776" s="651">
        <f>ROUND(E1776*I1776,0)</f>
        <v>0</v>
      </c>
      <c r="L1776" s="651">
        <f t="shared" ref="L1776" si="1044">ROUND(K1776/12*$B$4,0)</f>
        <v>0</v>
      </c>
      <c r="M1776" s="644"/>
      <c r="N1776" s="651" t="e">
        <f>M1776/L1776*100</f>
        <v>#DIV/0!</v>
      </c>
      <c r="O1776" s="644">
        <f>ROUND(K1776/D1776,0)</f>
        <v>0</v>
      </c>
      <c r="P1776" s="644" t="e">
        <f>M1776/$B$4*12/O1776</f>
        <v>#DIV/0!</v>
      </c>
      <c r="Q1776" s="718"/>
      <c r="R1776" s="718"/>
      <c r="S1776" s="1036">
        <f t="shared" si="1005"/>
        <v>0</v>
      </c>
      <c r="T1776" s="1036"/>
      <c r="U1776" s="718">
        <f>S1776-R1776</f>
        <v>0</v>
      </c>
      <c r="V1776" s="718"/>
      <c r="W1776" s="718"/>
      <c r="X1776" s="1514"/>
      <c r="Y1776" s="1329"/>
      <c r="Z1776" s="1328">
        <f t="shared" si="1035"/>
        <v>0</v>
      </c>
      <c r="AA1776" s="690"/>
      <c r="AB1776" s="690"/>
    </row>
    <row r="1777" spans="1:28" ht="29.25" customHeight="1" x14ac:dyDescent="0.25">
      <c r="A1777" s="589">
        <v>1</v>
      </c>
      <c r="B1777" s="1744" t="s">
        <v>201</v>
      </c>
      <c r="C1777" s="1729"/>
      <c r="D1777" s="2021"/>
      <c r="E1777" s="880">
        <f>SUM(E1775:E1776)</f>
        <v>0</v>
      </c>
      <c r="F1777" s="775">
        <f t="shared" ref="F1777:G1777" si="1045">SUM(F1775:F1776)</f>
        <v>0</v>
      </c>
      <c r="G1777" s="775">
        <f t="shared" si="1045"/>
        <v>0</v>
      </c>
      <c r="H1777" s="978" t="e">
        <f>G1777/F1777*100</f>
        <v>#DIV/0!</v>
      </c>
      <c r="I1777" s="872">
        <f>IF(E1777=0,0,K1777/E1777)</f>
        <v>0</v>
      </c>
      <c r="J1777" s="525" t="e">
        <f>M1777/G1777</f>
        <v>#DIV/0!</v>
      </c>
      <c r="K1777" s="1559">
        <f t="shared" ref="K1777:L1777" si="1046">SUM(K1775:K1776)</f>
        <v>0</v>
      </c>
      <c r="L1777" s="1559">
        <f t="shared" si="1046"/>
        <v>0</v>
      </c>
      <c r="M1777" s="862">
        <f t="shared" ref="M1777" si="1047">SUM(M1775:M1776)</f>
        <v>0</v>
      </c>
      <c r="N1777" s="1559" t="e">
        <f>M1777/L1777*100</f>
        <v>#DIV/0!</v>
      </c>
      <c r="O1777" s="862">
        <f>SUM(O1775:O1776)</f>
        <v>0</v>
      </c>
      <c r="P1777" s="1305" t="e">
        <f>M1777/$B$4*12/O1777</f>
        <v>#DIV/0!</v>
      </c>
      <c r="Q1777" s="873"/>
      <c r="R1777" s="873">
        <f t="shared" ref="R1777:R1778" si="1048">Q1777/12*$B$4</f>
        <v>0</v>
      </c>
      <c r="S1777" s="714">
        <f t="shared" si="1005"/>
        <v>0</v>
      </c>
      <c r="T1777" s="714"/>
      <c r="U1777" s="873"/>
      <c r="V1777" s="873"/>
      <c r="W1777" s="873"/>
      <c r="X1777" s="1469"/>
      <c r="Y1777" s="1331"/>
      <c r="Z1777" s="1330">
        <f t="shared" si="1035"/>
        <v>0</v>
      </c>
      <c r="AA1777" s="690"/>
    </row>
    <row r="1778" spans="1:28" ht="18" customHeight="1" thickBot="1" x14ac:dyDescent="0.3">
      <c r="A1778" s="589">
        <v>1</v>
      </c>
      <c r="B1778" s="1397" t="s">
        <v>276</v>
      </c>
      <c r="C1778" s="1397"/>
      <c r="D1778" s="1397"/>
      <c r="E1778" s="1423">
        <f t="shared" ref="E1778" si="1049">SUM(E1777)</f>
        <v>0</v>
      </c>
      <c r="F1778" s="1945">
        <f t="shared" ref="F1778:G1778" si="1050">SUM(F1777)</f>
        <v>0</v>
      </c>
      <c r="G1778" s="1945">
        <f t="shared" si="1050"/>
        <v>0</v>
      </c>
      <c r="H1778" s="1945" t="e">
        <f>G1778/F1778*100</f>
        <v>#DIV/0!</v>
      </c>
      <c r="I1778" s="1571">
        <f>IF(E1778=0,0,K1778/E1778)</f>
        <v>0</v>
      </c>
      <c r="J1778" s="2057" t="e">
        <f>SUM(J1777)</f>
        <v>#DIV/0!</v>
      </c>
      <c r="K1778" s="1945">
        <f t="shared" ref="K1778:O1778" si="1051">SUM(K1777)</f>
        <v>0</v>
      </c>
      <c r="L1778" s="1945">
        <f t="shared" si="1051"/>
        <v>0</v>
      </c>
      <c r="M1778" s="1945">
        <f t="shared" ref="M1778" si="1052">SUM(M1777)</f>
        <v>0</v>
      </c>
      <c r="N1778" s="1309" t="e">
        <f>M1778/L1778*100</f>
        <v>#DIV/0!</v>
      </c>
      <c r="O1778" s="1610">
        <f t="shared" si="1051"/>
        <v>0</v>
      </c>
      <c r="P1778" s="1309" t="e">
        <f>M1778/$B$4*12/O1778</f>
        <v>#DIV/0!</v>
      </c>
      <c r="Q1778" s="1335"/>
      <c r="R1778" s="873">
        <f t="shared" si="1048"/>
        <v>0</v>
      </c>
      <c r="S1778" s="1335">
        <f t="shared" si="1005"/>
        <v>0</v>
      </c>
      <c r="T1778" s="1335"/>
      <c r="U1778" s="1335">
        <f>S1778-R1778</f>
        <v>0</v>
      </c>
      <c r="V1778" s="1335"/>
      <c r="W1778" s="1335"/>
      <c r="X1778" s="1401"/>
      <c r="Y1778" s="1349"/>
      <c r="Z1778" s="1349">
        <f t="shared" si="1035"/>
        <v>0</v>
      </c>
      <c r="AA1778" s="690"/>
    </row>
    <row r="1779" spans="1:28" ht="15" customHeight="1" thickBot="1" x14ac:dyDescent="0.3">
      <c r="A1779" s="589">
        <v>1</v>
      </c>
      <c r="B1779" s="1192" t="s">
        <v>458</v>
      </c>
      <c r="C1779" s="1972"/>
      <c r="D1779" s="1192"/>
      <c r="E1779" s="1226"/>
      <c r="F1779" s="939"/>
      <c r="G1779" s="939"/>
      <c r="H1779" s="939"/>
      <c r="I1779" s="1844"/>
      <c r="J1779" s="1844"/>
      <c r="K1779" s="2073"/>
      <c r="L1779" s="2073"/>
      <c r="M1779" s="2073">
        <f>SUM(M1772,M1778)</f>
        <v>0</v>
      </c>
      <c r="N1779" s="2073"/>
      <c r="O1779" s="2073"/>
      <c r="P1779" s="2073"/>
      <c r="Q1779" s="1195">
        <f t="shared" ref="Q1779:R1779" si="1053">SUM(Q1772,Q1778)</f>
        <v>134.12100000000001</v>
      </c>
      <c r="R1779" s="1195">
        <f t="shared" si="1053"/>
        <v>11.17675</v>
      </c>
      <c r="S1779" s="1195">
        <f t="shared" si="1005"/>
        <v>10.220120000000001</v>
      </c>
      <c r="T1779" s="1195"/>
      <c r="U1779" s="1195">
        <f t="shared" ref="U1779:V1779" si="1054">SUM(U1772,U1778)</f>
        <v>0</v>
      </c>
      <c r="V1779" s="1195">
        <f t="shared" si="1054"/>
        <v>0</v>
      </c>
      <c r="W1779" s="1948">
        <f>SUM(W1772,W1778)</f>
        <v>10.220120000000001</v>
      </c>
      <c r="X1779" s="1473"/>
      <c r="Y1779" s="1337" t="e">
        <f t="shared" ref="Y1779" si="1055">SUM(Y1772,Y1778)</f>
        <v>#REF!</v>
      </c>
      <c r="Z1779" s="1337" t="e">
        <f t="shared" si="1035"/>
        <v>#REF!</v>
      </c>
      <c r="AA1779" s="690"/>
    </row>
    <row r="1780" spans="1:28" ht="15" customHeight="1" x14ac:dyDescent="0.25">
      <c r="A1780" s="589">
        <v>1</v>
      </c>
      <c r="B1780" s="1228"/>
      <c r="C1780" s="2033"/>
      <c r="D1780" s="1228"/>
      <c r="E1780" s="1089"/>
      <c r="F1780" s="158"/>
      <c r="G1780" s="158"/>
      <c r="H1780" s="158"/>
      <c r="I1780" s="1872"/>
      <c r="J1780" s="1872"/>
      <c r="K1780" s="12"/>
      <c r="L1780" s="12"/>
      <c r="M1780" s="12"/>
      <c r="N1780" s="12"/>
      <c r="O1780" s="12"/>
      <c r="P1780" s="12"/>
      <c r="Q1780" s="780"/>
      <c r="R1780" s="780"/>
      <c r="S1780" s="780">
        <f t="shared" si="1005"/>
        <v>0</v>
      </c>
      <c r="T1780" s="780"/>
      <c r="U1780" s="780"/>
      <c r="V1780" s="780"/>
      <c r="W1780" s="780"/>
      <c r="X1780" s="1442"/>
      <c r="Y1780" s="1402"/>
      <c r="Z1780" s="1402">
        <f t="shared" si="1035"/>
        <v>0</v>
      </c>
      <c r="AA1780" s="690"/>
    </row>
    <row r="1781" spans="1:28" ht="35.25" customHeight="1" x14ac:dyDescent="0.25">
      <c r="A1781" s="589">
        <v>1</v>
      </c>
      <c r="B1781" s="1505" t="s">
        <v>272</v>
      </c>
      <c r="C1781" s="1505"/>
      <c r="D1781" s="348"/>
      <c r="E1781" s="741"/>
      <c r="F1781" s="8"/>
      <c r="G1781" s="8"/>
      <c r="H1781" s="8"/>
      <c r="I1781" s="615"/>
      <c r="J1781" s="615"/>
      <c r="K1781" s="164"/>
      <c r="L1781" s="164"/>
      <c r="M1781" s="164"/>
      <c r="N1781" s="164"/>
      <c r="O1781" s="164"/>
      <c r="P1781" s="164"/>
      <c r="Q1781" s="610"/>
      <c r="R1781" s="610"/>
      <c r="S1781" s="610">
        <f t="shared" si="1005"/>
        <v>0</v>
      </c>
      <c r="T1781" s="610"/>
      <c r="U1781" s="610"/>
      <c r="V1781" s="610"/>
      <c r="W1781" s="610"/>
      <c r="X1781" s="1387"/>
      <c r="Y1781" s="756"/>
      <c r="Z1781" s="756">
        <f t="shared" si="1035"/>
        <v>0</v>
      </c>
      <c r="AA1781" s="690"/>
    </row>
    <row r="1782" spans="1:28" ht="15" customHeight="1" x14ac:dyDescent="0.25">
      <c r="A1782" s="589">
        <v>1</v>
      </c>
      <c r="B1782" s="100" t="s">
        <v>262</v>
      </c>
      <c r="C1782" s="1405"/>
      <c r="D1782" s="100"/>
      <c r="E1782" s="768"/>
      <c r="F1782" s="167"/>
      <c r="G1782" s="167"/>
      <c r="H1782" s="167"/>
      <c r="I1782" s="618"/>
      <c r="J1782" s="618"/>
      <c r="K1782" s="176"/>
      <c r="L1782" s="176"/>
      <c r="M1782" s="176"/>
      <c r="N1782" s="176"/>
      <c r="O1782" s="176"/>
      <c r="P1782" s="176"/>
      <c r="Q1782" s="610"/>
      <c r="R1782" s="610">
        <f t="shared" ref="R1782" si="1056">Q1782/12*$B$4</f>
        <v>0</v>
      </c>
      <c r="S1782" s="610">
        <f t="shared" ref="S1782" si="1057">W1782-V1782-T1782</f>
        <v>0</v>
      </c>
      <c r="T1782" s="610"/>
      <c r="U1782" s="610">
        <f>S1782-R1782</f>
        <v>0</v>
      </c>
      <c r="V1782" s="610"/>
      <c r="W1782" s="610"/>
      <c r="X1782" s="1387"/>
      <c r="Y1782" s="756"/>
      <c r="Z1782" s="756">
        <f t="shared" si="1035"/>
        <v>0</v>
      </c>
      <c r="AA1782" s="690"/>
    </row>
    <row r="1783" spans="1:28" ht="15" customHeight="1" x14ac:dyDescent="0.25">
      <c r="A1783" s="589">
        <v>1</v>
      </c>
      <c r="B1783" s="101" t="s">
        <v>404</v>
      </c>
      <c r="C1783" s="1998"/>
      <c r="D1783" s="613"/>
      <c r="E1783" s="130">
        <f>E1784</f>
        <v>0</v>
      </c>
      <c r="F1783" s="8">
        <f t="shared" ref="F1783:G1783" si="1058">F1784</f>
        <v>0</v>
      </c>
      <c r="G1783" s="8">
        <f t="shared" si="1058"/>
        <v>0.2175</v>
      </c>
      <c r="H1783" s="137" t="e">
        <f>G1783/F1783*100</f>
        <v>#DIV/0!</v>
      </c>
      <c r="I1783" s="618"/>
      <c r="J1783" s="618"/>
      <c r="K1783" s="176"/>
      <c r="L1783" s="176"/>
      <c r="M1783" s="176"/>
      <c r="N1783" s="176"/>
      <c r="O1783" s="176"/>
      <c r="P1783" s="176"/>
      <c r="Q1783" s="610"/>
      <c r="R1783" s="610"/>
      <c r="S1783" s="610">
        <f t="shared" si="1005"/>
        <v>0</v>
      </c>
      <c r="T1783" s="610"/>
      <c r="U1783" s="610"/>
      <c r="V1783" s="610"/>
      <c r="W1783" s="610"/>
      <c r="X1783" s="1387"/>
      <c r="Y1783" s="756"/>
      <c r="Z1783" s="756">
        <f t="shared" si="1035"/>
        <v>0</v>
      </c>
      <c r="AA1783" s="690"/>
    </row>
    <row r="1784" spans="1:28" ht="15" customHeight="1" x14ac:dyDescent="0.25">
      <c r="A1784" s="589">
        <v>1</v>
      </c>
      <c r="B1784" s="113" t="s">
        <v>390</v>
      </c>
      <c r="C1784" s="94"/>
      <c r="D1784" s="613"/>
      <c r="E1784" s="130">
        <f>E1785/4</f>
        <v>0</v>
      </c>
      <c r="F1784" s="8">
        <f>F1785/4</f>
        <v>0</v>
      </c>
      <c r="G1784" s="8">
        <f>G1785/4</f>
        <v>0.2175</v>
      </c>
      <c r="H1784" s="137" t="e">
        <f>G1784/F1784*100</f>
        <v>#DIV/0!</v>
      </c>
      <c r="I1784" s="618"/>
      <c r="J1784" s="618"/>
      <c r="K1784" s="176"/>
      <c r="L1784" s="176"/>
      <c r="M1784" s="176"/>
      <c r="N1784" s="176"/>
      <c r="O1784" s="176"/>
      <c r="P1784" s="176"/>
      <c r="Q1784" s="610"/>
      <c r="R1784" s="610"/>
      <c r="S1784" s="610">
        <f t="shared" si="1005"/>
        <v>0</v>
      </c>
      <c r="T1784" s="610"/>
      <c r="U1784" s="610"/>
      <c r="V1784" s="610"/>
      <c r="W1784" s="610"/>
      <c r="X1784" s="741">
        <f t="shared" ref="X1784" si="1059">X1789/2.7</f>
        <v>0</v>
      </c>
      <c r="Y1784" s="761">
        <f>Y1789</f>
        <v>0</v>
      </c>
      <c r="Z1784" s="761">
        <f t="shared" si="1035"/>
        <v>0</v>
      </c>
      <c r="AA1784" s="690"/>
      <c r="AB1784" s="589"/>
    </row>
    <row r="1785" spans="1:28" ht="38.25" customHeight="1" x14ac:dyDescent="0.25">
      <c r="A1785" s="589">
        <v>1</v>
      </c>
      <c r="B1785" s="63" t="s">
        <v>415</v>
      </c>
      <c r="C1785" s="94"/>
      <c r="D1785" s="613"/>
      <c r="E1785" s="130"/>
      <c r="F1785" s="8">
        <f>ROUND(E1785/12*$B$4,0)</f>
        <v>0</v>
      </c>
      <c r="G1785" s="8">
        <v>0.87</v>
      </c>
      <c r="H1785" s="137"/>
      <c r="I1785" s="618"/>
      <c r="J1785" s="618"/>
      <c r="K1785" s="176"/>
      <c r="L1785" s="176"/>
      <c r="M1785" s="176"/>
      <c r="N1785" s="176"/>
      <c r="O1785" s="176"/>
      <c r="P1785" s="176"/>
      <c r="Q1785" s="610"/>
      <c r="R1785" s="610"/>
      <c r="S1785" s="610"/>
      <c r="T1785" s="610"/>
      <c r="U1785" s="610"/>
      <c r="V1785" s="610"/>
      <c r="W1785" s="610"/>
      <c r="X1785" s="741"/>
      <c r="Y1785" s="761"/>
      <c r="Z1785" s="761"/>
      <c r="AA1785" s="690"/>
      <c r="AB1785" s="589"/>
    </row>
    <row r="1786" spans="1:28" ht="15" customHeight="1" x14ac:dyDescent="0.25">
      <c r="A1786" s="589">
        <v>1</v>
      </c>
      <c r="B1786" s="101" t="s">
        <v>405</v>
      </c>
      <c r="C1786" s="94"/>
      <c r="D1786" s="613"/>
      <c r="E1786" s="130">
        <f>E1787</f>
        <v>0</v>
      </c>
      <c r="F1786" s="8">
        <f>F1787</f>
        <v>0</v>
      </c>
      <c r="G1786" s="8"/>
      <c r="H1786" s="137"/>
      <c r="I1786" s="618"/>
      <c r="J1786" s="618"/>
      <c r="K1786" s="176"/>
      <c r="L1786" s="176"/>
      <c r="M1786" s="176"/>
      <c r="N1786" s="176"/>
      <c r="O1786" s="176"/>
      <c r="P1786" s="176"/>
      <c r="Q1786" s="610"/>
      <c r="R1786" s="610"/>
      <c r="S1786" s="610"/>
      <c r="T1786" s="610"/>
      <c r="U1786" s="610"/>
      <c r="V1786" s="610"/>
      <c r="W1786" s="610"/>
      <c r="X1786" s="741"/>
      <c r="Y1786" s="761"/>
      <c r="Z1786" s="761"/>
      <c r="AA1786" s="690"/>
      <c r="AB1786" s="589"/>
    </row>
    <row r="1787" spans="1:28" ht="15" customHeight="1" x14ac:dyDescent="0.25">
      <c r="A1787" s="589">
        <v>1</v>
      </c>
      <c r="B1787" s="63" t="s">
        <v>418</v>
      </c>
      <c r="C1787" s="94"/>
      <c r="D1787" s="613"/>
      <c r="E1787" s="130">
        <f>E1788/9.4+E1789/9.4</f>
        <v>0</v>
      </c>
      <c r="F1787" s="8">
        <f>F1788/9.4+F1789/9.4</f>
        <v>0</v>
      </c>
      <c r="G1787" s="8">
        <f>G1788/9.4+G1789/9.4</f>
        <v>3.2670212765957447</v>
      </c>
      <c r="H1787" s="137"/>
      <c r="I1787" s="618"/>
      <c r="J1787" s="618"/>
      <c r="K1787" s="176"/>
      <c r="L1787" s="176"/>
      <c r="M1787" s="176"/>
      <c r="N1787" s="176"/>
      <c r="O1787" s="176"/>
      <c r="P1787" s="176"/>
      <c r="Q1787" s="610"/>
      <c r="R1787" s="610"/>
      <c r="S1787" s="610"/>
      <c r="T1787" s="610"/>
      <c r="U1787" s="610"/>
      <c r="V1787" s="610"/>
      <c r="W1787" s="610"/>
      <c r="X1787" s="741"/>
      <c r="Y1787" s="761"/>
      <c r="Z1787" s="761"/>
      <c r="AA1787" s="690"/>
      <c r="AB1787" s="589"/>
    </row>
    <row r="1788" spans="1:28" ht="15" customHeight="1" x14ac:dyDescent="0.25">
      <c r="A1788" s="589">
        <v>1</v>
      </c>
      <c r="B1788" s="112" t="s">
        <v>419</v>
      </c>
      <c r="C1788" s="94"/>
      <c r="D1788" s="613"/>
      <c r="E1788" s="130"/>
      <c r="F1788" s="8">
        <f t="shared" ref="F1788:F1789" si="1060">ROUND(E1788/12*$B$4,0)</f>
        <v>0</v>
      </c>
      <c r="G1788" s="8">
        <v>30.71</v>
      </c>
      <c r="H1788" s="137"/>
      <c r="I1788" s="618"/>
      <c r="J1788" s="618"/>
      <c r="K1788" s="176"/>
      <c r="L1788" s="176"/>
      <c r="M1788" s="176"/>
      <c r="N1788" s="176"/>
      <c r="O1788" s="176"/>
      <c r="P1788" s="176"/>
      <c r="Q1788" s="610"/>
      <c r="R1788" s="610"/>
      <c r="S1788" s="610"/>
      <c r="T1788" s="610"/>
      <c r="U1788" s="610"/>
      <c r="V1788" s="610"/>
      <c r="W1788" s="610"/>
      <c r="X1788" s="741"/>
      <c r="Y1788" s="761"/>
      <c r="Z1788" s="761"/>
      <c r="AA1788" s="690"/>
      <c r="AB1788" s="589"/>
    </row>
    <row r="1789" spans="1:28" ht="19.5" customHeight="1" x14ac:dyDescent="0.25">
      <c r="A1789" s="589">
        <v>1</v>
      </c>
      <c r="B1789" s="112" t="s">
        <v>420</v>
      </c>
      <c r="C1789" s="1348"/>
      <c r="D1789" s="613"/>
      <c r="E1789" s="130"/>
      <c r="F1789" s="8">
        <f t="shared" si="1060"/>
        <v>0</v>
      </c>
      <c r="G1789" s="8"/>
      <c r="H1789" s="137" t="e">
        <f>G1789/F1789*100</f>
        <v>#DIV/0!</v>
      </c>
      <c r="I1789" s="618"/>
      <c r="J1789" s="618"/>
      <c r="K1789" s="176"/>
      <c r="L1789" s="176"/>
      <c r="M1789" s="176"/>
      <c r="N1789" s="176"/>
      <c r="O1789" s="176"/>
      <c r="P1789" s="176"/>
      <c r="Q1789" s="610"/>
      <c r="R1789" s="610"/>
      <c r="S1789" s="610">
        <f t="shared" si="1005"/>
        <v>0</v>
      </c>
      <c r="T1789" s="610"/>
      <c r="U1789" s="610"/>
      <c r="V1789" s="610"/>
      <c r="W1789" s="610"/>
      <c r="X1789" s="1529"/>
      <c r="Y1789" s="761"/>
      <c r="Z1789" s="761">
        <f t="shared" si="1035"/>
        <v>0</v>
      </c>
      <c r="AA1789" s="690"/>
      <c r="AB1789" s="589"/>
    </row>
    <row r="1790" spans="1:28" ht="15" customHeight="1" x14ac:dyDescent="0.25">
      <c r="A1790" s="589">
        <v>1</v>
      </c>
      <c r="B1790" s="104" t="s">
        <v>401</v>
      </c>
      <c r="C1790" s="1339"/>
      <c r="D1790" s="9"/>
      <c r="E1790" s="131">
        <f>E1783</f>
        <v>0</v>
      </c>
      <c r="F1790" s="137">
        <f>F1783</f>
        <v>0</v>
      </c>
      <c r="G1790" s="762">
        <f>G1783</f>
        <v>0.2175</v>
      </c>
      <c r="H1790" s="137" t="e">
        <f>G1790/F1790*100</f>
        <v>#DIV/0!</v>
      </c>
      <c r="I1790" s="618"/>
      <c r="J1790" s="618"/>
      <c r="K1790" s="148"/>
      <c r="L1790" s="148"/>
      <c r="M1790" s="148"/>
      <c r="N1790" s="148"/>
      <c r="O1790" s="148"/>
      <c r="P1790" s="148"/>
      <c r="Q1790" s="610"/>
      <c r="R1790" s="610"/>
      <c r="S1790" s="610">
        <f t="shared" si="1005"/>
        <v>0</v>
      </c>
      <c r="T1790" s="610"/>
      <c r="U1790" s="610"/>
      <c r="V1790" s="610"/>
      <c r="W1790" s="610"/>
      <c r="X1790" s="620" t="e">
        <f>(#REF!+X1791)/8.5</f>
        <v>#REF!</v>
      </c>
      <c r="Y1790" s="761" t="e">
        <f>#REF!+Y1791</f>
        <v>#REF!</v>
      </c>
      <c r="Z1790" s="761" t="e">
        <f t="shared" si="1035"/>
        <v>#REF!</v>
      </c>
      <c r="AA1790" s="690"/>
      <c r="AB1790" s="589"/>
    </row>
    <row r="1791" spans="1:28" ht="15" customHeight="1" x14ac:dyDescent="0.25">
      <c r="A1791" s="589">
        <v>1</v>
      </c>
      <c r="B1791" s="104" t="s">
        <v>402</v>
      </c>
      <c r="C1791" s="1339"/>
      <c r="D1791" s="9"/>
      <c r="E1791" s="131">
        <f>E1786</f>
        <v>0</v>
      </c>
      <c r="F1791" s="137">
        <f>F1786</f>
        <v>0</v>
      </c>
      <c r="G1791" s="762">
        <f>G1786</f>
        <v>0</v>
      </c>
      <c r="H1791" s="137" t="e">
        <f>G1791/F1791*100</f>
        <v>#DIV/0!</v>
      </c>
      <c r="I1791" s="618"/>
      <c r="J1791" s="618"/>
      <c r="K1791" s="148"/>
      <c r="L1791" s="148"/>
      <c r="M1791" s="148"/>
      <c r="N1791" s="148"/>
      <c r="O1791" s="148"/>
      <c r="P1791" s="148"/>
      <c r="Q1791" s="610"/>
      <c r="R1791" s="610"/>
      <c r="S1791" s="610"/>
      <c r="T1791" s="610"/>
      <c r="U1791" s="610"/>
      <c r="V1791" s="610"/>
      <c r="W1791" s="610"/>
      <c r="X1791" s="1529"/>
      <c r="Y1791" s="761"/>
      <c r="Z1791" s="761">
        <f t="shared" si="1035"/>
        <v>0</v>
      </c>
      <c r="AA1791" s="690"/>
      <c r="AB1791" s="589"/>
    </row>
    <row r="1792" spans="1:28" ht="15" customHeight="1" thickBot="1" x14ac:dyDescent="0.3">
      <c r="A1792" s="589">
        <v>1</v>
      </c>
      <c r="B1792" s="169" t="s">
        <v>141</v>
      </c>
      <c r="C1792" s="1398"/>
      <c r="D1792" s="169"/>
      <c r="E1792" s="131">
        <v>106</v>
      </c>
      <c r="F1792" s="1945">
        <f>E1792/12*B4</f>
        <v>8.8333333333333339</v>
      </c>
      <c r="G1792" s="1945">
        <f>(G1788+G1789)/4.2+G1790</f>
        <v>7.5294047619047619</v>
      </c>
      <c r="H1792" s="1945">
        <f>G1792/F1792*100</f>
        <v>85.238544474393535</v>
      </c>
      <c r="I1792" s="2062"/>
      <c r="J1792" s="2062"/>
      <c r="K1792" s="2074"/>
      <c r="L1792" s="2074"/>
      <c r="M1792" s="2074"/>
      <c r="N1792" s="2074"/>
      <c r="O1792" s="2074"/>
      <c r="P1792" s="2074"/>
      <c r="Q1792" s="1335">
        <v>79.974000000000004</v>
      </c>
      <c r="R1792" s="873">
        <f t="shared" ref="R1792" si="1061">Q1792/12*$B$4</f>
        <v>6.6645000000000003</v>
      </c>
      <c r="S1792" s="1335">
        <f t="shared" ref="S1792:V1792" si="1062">S1782</f>
        <v>0</v>
      </c>
      <c r="T1792" s="1335">
        <f t="shared" si="1062"/>
        <v>0</v>
      </c>
      <c r="U1792" s="1335">
        <f t="shared" si="1062"/>
        <v>0</v>
      </c>
      <c r="V1792" s="1335">
        <f t="shared" si="1062"/>
        <v>0</v>
      </c>
      <c r="W1792" s="1349">
        <v>6.2921899999999997</v>
      </c>
      <c r="X1792" s="1423">
        <f>SUM(X1791:X1791)/3.9</f>
        <v>0</v>
      </c>
      <c r="Y1792" s="1349" t="e">
        <f>SUM(Y1790,Y1784)</f>
        <v>#REF!</v>
      </c>
      <c r="Z1792" s="1349" t="e">
        <f t="shared" si="1035"/>
        <v>#REF!</v>
      </c>
      <c r="AA1792" s="690"/>
      <c r="AB1792" s="589"/>
    </row>
    <row r="1793" spans="1:27" s="589" customFormat="1" ht="15" customHeight="1" thickBot="1" x14ac:dyDescent="0.3">
      <c r="A1793" s="589">
        <v>1</v>
      </c>
      <c r="B1793" s="1192" t="s">
        <v>458</v>
      </c>
      <c r="C1793" s="1972"/>
      <c r="D1793" s="2075"/>
      <c r="E1793" s="1226"/>
      <c r="F1793" s="939"/>
      <c r="G1793" s="939"/>
      <c r="H1793" s="939"/>
      <c r="I1793" s="1871"/>
      <c r="J1793" s="1871"/>
      <c r="K1793" s="171"/>
      <c r="L1793" s="171"/>
      <c r="M1793" s="171"/>
      <c r="N1793" s="171"/>
      <c r="O1793" s="171"/>
      <c r="P1793" s="171"/>
      <c r="Q1793" s="1195">
        <f t="shared" ref="Q1793:R1793" si="1063">SUM(Q1792)</f>
        <v>79.974000000000004</v>
      </c>
      <c r="R1793" s="1195">
        <f t="shared" si="1063"/>
        <v>6.6645000000000003</v>
      </c>
      <c r="S1793" s="1195">
        <f t="shared" si="1005"/>
        <v>6.2921899999999997</v>
      </c>
      <c r="T1793" s="1195"/>
      <c r="U1793" s="1195">
        <f t="shared" ref="U1793:W1793" si="1064">SUM(U1792)</f>
        <v>0</v>
      </c>
      <c r="V1793" s="1195">
        <f t="shared" si="1064"/>
        <v>0</v>
      </c>
      <c r="W1793" s="1495">
        <f t="shared" si="1064"/>
        <v>6.2921899999999997</v>
      </c>
      <c r="X1793" s="1473">
        <f t="shared" ref="X1793:Y1793" si="1065">SUM(X1792)</f>
        <v>0</v>
      </c>
      <c r="Y1793" s="1337" t="e">
        <f t="shared" si="1065"/>
        <v>#REF!</v>
      </c>
      <c r="Z1793" s="1337" t="e">
        <f t="shared" si="1035"/>
        <v>#REF!</v>
      </c>
      <c r="AA1793" s="690"/>
    </row>
    <row r="1794" spans="1:27" s="589" customFormat="1" ht="12" customHeight="1" x14ac:dyDescent="0.25">
      <c r="A1794" s="589">
        <v>1</v>
      </c>
      <c r="B1794" s="1228"/>
      <c r="C1794" s="2033"/>
      <c r="D1794" s="1228"/>
      <c r="E1794" s="831"/>
      <c r="F1794" s="157"/>
      <c r="G1794" s="157"/>
      <c r="H1794" s="157"/>
      <c r="I1794" s="1872"/>
      <c r="J1794" s="1872"/>
      <c r="K1794" s="158"/>
      <c r="L1794" s="158"/>
      <c r="M1794" s="158"/>
      <c r="N1794" s="158"/>
      <c r="O1794" s="158"/>
      <c r="P1794" s="158"/>
      <c r="Q1794" s="780"/>
      <c r="R1794" s="780"/>
      <c r="S1794" s="780">
        <f t="shared" si="1005"/>
        <v>0</v>
      </c>
      <c r="T1794" s="780"/>
      <c r="U1794" s="780"/>
      <c r="V1794" s="780"/>
      <c r="W1794" s="780"/>
      <c r="X1794" s="1442"/>
      <c r="Y1794" s="1402"/>
      <c r="Z1794" s="1402">
        <f t="shared" si="1035"/>
        <v>0</v>
      </c>
      <c r="AA1794" s="690"/>
    </row>
    <row r="1795" spans="1:27" s="589" customFormat="1" ht="35.25" customHeight="1" x14ac:dyDescent="0.25">
      <c r="A1795" s="589">
        <v>1</v>
      </c>
      <c r="B1795" s="1505" t="s">
        <v>273</v>
      </c>
      <c r="C1795" s="1505"/>
      <c r="D1795" s="348"/>
      <c r="E1795" s="741"/>
      <c r="F1795" s="8"/>
      <c r="G1795" s="8"/>
      <c r="H1795" s="8"/>
      <c r="I1795" s="615"/>
      <c r="J1795" s="615"/>
      <c r="K1795" s="8"/>
      <c r="L1795" s="8"/>
      <c r="M1795" s="8"/>
      <c r="N1795" s="8"/>
      <c r="O1795" s="8"/>
      <c r="P1795" s="8"/>
      <c r="Q1795" s="610"/>
      <c r="R1795" s="610"/>
      <c r="S1795" s="610">
        <f t="shared" si="1005"/>
        <v>0</v>
      </c>
      <c r="T1795" s="610"/>
      <c r="U1795" s="610"/>
      <c r="V1795" s="610"/>
      <c r="W1795" s="610"/>
      <c r="X1795" s="1387"/>
      <c r="Y1795" s="756"/>
      <c r="Z1795" s="756">
        <f t="shared" si="1035"/>
        <v>0</v>
      </c>
      <c r="AA1795" s="690"/>
    </row>
    <row r="1796" spans="1:27" s="589" customFormat="1" ht="15" customHeight="1" x14ac:dyDescent="0.25">
      <c r="A1796" s="589">
        <v>1</v>
      </c>
      <c r="B1796" s="123" t="s">
        <v>262</v>
      </c>
      <c r="C1796" s="1405"/>
      <c r="D1796" s="63"/>
      <c r="E1796" s="768"/>
      <c r="F1796" s="167"/>
      <c r="G1796" s="167"/>
      <c r="H1796" s="167"/>
      <c r="I1796" s="615"/>
      <c r="J1796" s="615"/>
      <c r="K1796" s="8"/>
      <c r="L1796" s="8"/>
      <c r="M1796" s="8"/>
      <c r="N1796" s="8"/>
      <c r="O1796" s="8"/>
      <c r="P1796" s="8"/>
      <c r="Q1796" s="610"/>
      <c r="R1796" s="610">
        <f t="shared" ref="R1796" si="1066">Q1796/12*$B$4</f>
        <v>0</v>
      </c>
      <c r="S1796" s="610">
        <f t="shared" ref="S1796" si="1067">W1796-V1796-T1796</f>
        <v>0</v>
      </c>
      <c r="T1796" s="610"/>
      <c r="U1796" s="610">
        <f>S1796-R1796</f>
        <v>0</v>
      </c>
      <c r="V1796" s="610"/>
      <c r="W1796" s="610"/>
      <c r="X1796" s="1387"/>
      <c r="Y1796" s="756"/>
      <c r="Z1796" s="756">
        <f t="shared" si="1035"/>
        <v>0</v>
      </c>
      <c r="AA1796" s="690"/>
    </row>
    <row r="1797" spans="1:27" s="589" customFormat="1" ht="30" customHeight="1" x14ac:dyDescent="0.25">
      <c r="A1797" s="589">
        <v>1</v>
      </c>
      <c r="B1797" s="101" t="s">
        <v>427</v>
      </c>
      <c r="C1797" s="1348"/>
      <c r="D1797" s="63"/>
      <c r="E1797" s="125">
        <f>E1799+E1800+E1804</f>
        <v>0</v>
      </c>
      <c r="F1797" s="8">
        <f t="shared" ref="F1797:G1797" si="1068">F1799+F1800+F1804</f>
        <v>0</v>
      </c>
      <c r="G1797" s="8">
        <f t="shared" si="1068"/>
        <v>0</v>
      </c>
      <c r="H1797" s="8" t="e">
        <f>G1797/F1797*100</f>
        <v>#DIV/0!</v>
      </c>
      <c r="I1797" s="618"/>
      <c r="J1797" s="618"/>
      <c r="K1797" s="167"/>
      <c r="L1797" s="167"/>
      <c r="M1797" s="167"/>
      <c r="N1797" s="167"/>
      <c r="O1797" s="167"/>
      <c r="P1797" s="167"/>
      <c r="Q1797" s="610"/>
      <c r="R1797" s="610"/>
      <c r="S1797" s="610">
        <f t="shared" si="1005"/>
        <v>0</v>
      </c>
      <c r="T1797" s="610"/>
      <c r="U1797" s="610"/>
      <c r="V1797" s="610"/>
      <c r="W1797" s="610"/>
      <c r="X1797" s="1387">
        <f>X1830+X1831+X1832</f>
        <v>0</v>
      </c>
      <c r="Y1797" s="756">
        <f>Y1830+Y1831+Y1832</f>
        <v>0</v>
      </c>
      <c r="Z1797" s="756">
        <f t="shared" si="1035"/>
        <v>0</v>
      </c>
      <c r="AA1797" s="690"/>
    </row>
    <row r="1798" spans="1:27" s="589" customFormat="1" ht="30" customHeight="1" x14ac:dyDescent="0.25">
      <c r="A1798" s="589">
        <v>1</v>
      </c>
      <c r="B1798" s="62" t="s">
        <v>260</v>
      </c>
      <c r="C1798" s="1348"/>
      <c r="D1798" s="63"/>
      <c r="E1798" s="125"/>
      <c r="F1798" s="8"/>
      <c r="G1798" s="8"/>
      <c r="H1798" s="8"/>
      <c r="I1798" s="618"/>
      <c r="J1798" s="618"/>
      <c r="K1798" s="167"/>
      <c r="L1798" s="167"/>
      <c r="M1798" s="167"/>
      <c r="N1798" s="167"/>
      <c r="O1798" s="167"/>
      <c r="P1798" s="167"/>
      <c r="Q1798" s="610"/>
      <c r="R1798" s="610"/>
      <c r="S1798" s="610"/>
      <c r="T1798" s="610"/>
      <c r="U1798" s="610"/>
      <c r="V1798" s="610"/>
      <c r="W1798" s="610"/>
      <c r="X1798" s="1387"/>
      <c r="Y1798" s="756"/>
      <c r="Z1798" s="756"/>
      <c r="AA1798" s="690"/>
    </row>
    <row r="1799" spans="1:27" s="589" customFormat="1" ht="30" customHeight="1" x14ac:dyDescent="0.25">
      <c r="A1799" s="589">
        <v>1</v>
      </c>
      <c r="B1799" s="62" t="s">
        <v>261</v>
      </c>
      <c r="C1799" s="1348"/>
      <c r="D1799" s="63"/>
      <c r="E1799" s="126"/>
      <c r="F1799" s="8">
        <f t="shared" ref="F1799" si="1069">ROUND(E1799/12*$B$4,0)</f>
        <v>0</v>
      </c>
      <c r="G1799" s="8"/>
      <c r="H1799" s="8" t="e">
        <f>G1799/F1799*100</f>
        <v>#DIV/0!</v>
      </c>
      <c r="I1799" s="618"/>
      <c r="J1799" s="618"/>
      <c r="K1799" s="167"/>
      <c r="L1799" s="167"/>
      <c r="M1799" s="167"/>
      <c r="N1799" s="167"/>
      <c r="O1799" s="167"/>
      <c r="P1799" s="167"/>
      <c r="Q1799" s="610"/>
      <c r="R1799" s="610"/>
      <c r="S1799" s="610"/>
      <c r="T1799" s="610"/>
      <c r="U1799" s="610"/>
      <c r="V1799" s="610"/>
      <c r="W1799" s="610"/>
      <c r="X1799" s="1387"/>
      <c r="Y1799" s="756"/>
      <c r="Z1799" s="756"/>
      <c r="AA1799" s="690"/>
    </row>
    <row r="1800" spans="1:27" s="589" customFormat="1" ht="30" customHeight="1" x14ac:dyDescent="0.25">
      <c r="A1800" s="589">
        <v>1</v>
      </c>
      <c r="B1800" s="102" t="s">
        <v>428</v>
      </c>
      <c r="C1800" s="1348"/>
      <c r="D1800" s="63"/>
      <c r="E1800" s="125">
        <f>E1801</f>
        <v>0</v>
      </c>
      <c r="F1800" s="8">
        <f t="shared" ref="F1800:G1800" si="1070">F1801</f>
        <v>0</v>
      </c>
      <c r="G1800" s="8">
        <f t="shared" si="1070"/>
        <v>0</v>
      </c>
      <c r="H1800" s="8" t="e">
        <f>G1800/F1800*100</f>
        <v>#DIV/0!</v>
      </c>
      <c r="I1800" s="618"/>
      <c r="J1800" s="618"/>
      <c r="K1800" s="167"/>
      <c r="L1800" s="167"/>
      <c r="M1800" s="167"/>
      <c r="N1800" s="167"/>
      <c r="O1800" s="167"/>
      <c r="P1800" s="167"/>
      <c r="Q1800" s="610"/>
      <c r="R1800" s="610"/>
      <c r="S1800" s="610"/>
      <c r="T1800" s="610"/>
      <c r="U1800" s="610"/>
      <c r="V1800" s="610"/>
      <c r="W1800" s="610"/>
      <c r="X1800" s="1387"/>
      <c r="Y1800" s="756"/>
      <c r="Z1800" s="756"/>
      <c r="AA1800" s="690"/>
    </row>
    <row r="1801" spans="1:27" s="589" customFormat="1" ht="30" customHeight="1" x14ac:dyDescent="0.25">
      <c r="A1801" s="589">
        <v>1</v>
      </c>
      <c r="B1801" s="63" t="s">
        <v>429</v>
      </c>
      <c r="C1801" s="1348"/>
      <c r="D1801" s="63"/>
      <c r="E1801" s="127"/>
      <c r="F1801" s="8">
        <f t="shared" ref="F1801" si="1071">ROUND(E1801/12*$B$4,0)</f>
        <v>0</v>
      </c>
      <c r="G1801" s="8"/>
      <c r="H1801" s="8" t="e">
        <f>G1801/F1801*100</f>
        <v>#DIV/0!</v>
      </c>
      <c r="I1801" s="618"/>
      <c r="J1801" s="618"/>
      <c r="K1801" s="167"/>
      <c r="L1801" s="167"/>
      <c r="M1801" s="167"/>
      <c r="N1801" s="167"/>
      <c r="O1801" s="167"/>
      <c r="P1801" s="167"/>
      <c r="Q1801" s="610"/>
      <c r="R1801" s="610"/>
      <c r="S1801" s="610"/>
      <c r="T1801" s="610"/>
      <c r="U1801" s="610"/>
      <c r="V1801" s="610"/>
      <c r="W1801" s="610"/>
      <c r="X1801" s="1387"/>
      <c r="Y1801" s="756"/>
      <c r="Z1801" s="756"/>
      <c r="AA1801" s="690"/>
    </row>
    <row r="1802" spans="1:27" s="589" customFormat="1" ht="30" customHeight="1" x14ac:dyDescent="0.25">
      <c r="A1802" s="589">
        <v>1</v>
      </c>
      <c r="B1802" s="63" t="s">
        <v>430</v>
      </c>
      <c r="C1802" s="1348"/>
      <c r="D1802" s="63"/>
      <c r="E1802" s="126"/>
      <c r="F1802" s="8"/>
      <c r="G1802" s="8"/>
      <c r="H1802" s="8"/>
      <c r="I1802" s="618"/>
      <c r="J1802" s="618"/>
      <c r="K1802" s="167"/>
      <c r="L1802" s="167"/>
      <c r="M1802" s="167"/>
      <c r="N1802" s="167"/>
      <c r="O1802" s="167"/>
      <c r="P1802" s="167"/>
      <c r="Q1802" s="610"/>
      <c r="R1802" s="610"/>
      <c r="S1802" s="610"/>
      <c r="T1802" s="610"/>
      <c r="U1802" s="610"/>
      <c r="V1802" s="610"/>
      <c r="W1802" s="610"/>
      <c r="X1802" s="1387"/>
      <c r="Y1802" s="756"/>
      <c r="Z1802" s="756"/>
      <c r="AA1802" s="690"/>
    </row>
    <row r="1803" spans="1:27" s="589" customFormat="1" ht="30" customHeight="1" x14ac:dyDescent="0.25">
      <c r="A1803" s="589">
        <v>1</v>
      </c>
      <c r="B1803" s="63" t="s">
        <v>431</v>
      </c>
      <c r="C1803" s="1348"/>
      <c r="D1803" s="63"/>
      <c r="E1803" s="126"/>
      <c r="F1803" s="8"/>
      <c r="G1803" s="8"/>
      <c r="H1803" s="8"/>
      <c r="I1803" s="618"/>
      <c r="J1803" s="618"/>
      <c r="K1803" s="167"/>
      <c r="L1803" s="167"/>
      <c r="M1803" s="167"/>
      <c r="N1803" s="167"/>
      <c r="O1803" s="167"/>
      <c r="P1803" s="167"/>
      <c r="Q1803" s="610"/>
      <c r="R1803" s="610"/>
      <c r="S1803" s="610"/>
      <c r="T1803" s="610"/>
      <c r="U1803" s="610"/>
      <c r="V1803" s="610"/>
      <c r="W1803" s="610"/>
      <c r="X1803" s="1387"/>
      <c r="Y1803" s="756"/>
      <c r="Z1803" s="756"/>
      <c r="AA1803" s="690"/>
    </row>
    <row r="1804" spans="1:27" s="589" customFormat="1" ht="30" customHeight="1" x14ac:dyDescent="0.25">
      <c r="A1804" s="589">
        <v>1</v>
      </c>
      <c r="B1804" s="63" t="s">
        <v>447</v>
      </c>
      <c r="C1804" s="1348"/>
      <c r="D1804" s="63"/>
      <c r="E1804" s="126"/>
      <c r="F1804" s="8">
        <f t="shared" ref="F1804" si="1072">ROUND(E1804/12*$B$4,0)</f>
        <v>0</v>
      </c>
      <c r="G1804" s="8"/>
      <c r="H1804" s="8" t="e">
        <f>G1804/F1804*100</f>
        <v>#DIV/0!</v>
      </c>
      <c r="I1804" s="618"/>
      <c r="J1804" s="618"/>
      <c r="K1804" s="167"/>
      <c r="L1804" s="167"/>
      <c r="M1804" s="167"/>
      <c r="N1804" s="167"/>
      <c r="O1804" s="167"/>
      <c r="P1804" s="167"/>
      <c r="Q1804" s="610"/>
      <c r="R1804" s="610"/>
      <c r="S1804" s="610"/>
      <c r="T1804" s="610"/>
      <c r="U1804" s="610"/>
      <c r="V1804" s="610"/>
      <c r="W1804" s="610"/>
      <c r="X1804" s="1387"/>
      <c r="Y1804" s="756"/>
      <c r="Z1804" s="756"/>
      <c r="AA1804" s="690"/>
    </row>
    <row r="1805" spans="1:27" s="589" customFormat="1" ht="30" customHeight="1" x14ac:dyDescent="0.25">
      <c r="A1805" s="589">
        <v>1</v>
      </c>
      <c r="B1805" s="48" t="s">
        <v>136</v>
      </c>
      <c r="C1805" s="1348"/>
      <c r="D1805" s="63"/>
      <c r="E1805" s="125">
        <f>E1806</f>
        <v>0</v>
      </c>
      <c r="F1805" s="8">
        <f t="shared" ref="F1805:G1805" si="1073">F1806</f>
        <v>0</v>
      </c>
      <c r="G1805" s="8">
        <f t="shared" si="1073"/>
        <v>0</v>
      </c>
      <c r="H1805" s="8" t="e">
        <f>G1805/F1805*100</f>
        <v>#DIV/0!</v>
      </c>
      <c r="I1805" s="618"/>
      <c r="J1805" s="618"/>
      <c r="K1805" s="167"/>
      <c r="L1805" s="167"/>
      <c r="M1805" s="167"/>
      <c r="N1805" s="167"/>
      <c r="O1805" s="167"/>
      <c r="P1805" s="167"/>
      <c r="Q1805" s="610"/>
      <c r="R1805" s="610"/>
      <c r="S1805" s="610"/>
      <c r="T1805" s="610"/>
      <c r="U1805" s="610"/>
      <c r="V1805" s="610"/>
      <c r="W1805" s="610"/>
      <c r="X1805" s="1387"/>
      <c r="Y1805" s="756"/>
      <c r="Z1805" s="756"/>
      <c r="AA1805" s="690"/>
    </row>
    <row r="1806" spans="1:27" s="589" customFormat="1" ht="30" customHeight="1" x14ac:dyDescent="0.25">
      <c r="A1806" s="589">
        <v>1</v>
      </c>
      <c r="B1806" s="6" t="s">
        <v>316</v>
      </c>
      <c r="C1806" s="1348"/>
      <c r="D1806" s="63"/>
      <c r="E1806" s="126"/>
      <c r="F1806" s="8">
        <f t="shared" ref="F1806" si="1074">ROUND(E1806/12*$B$4,0)</f>
        <v>0</v>
      </c>
      <c r="G1806" s="8"/>
      <c r="H1806" s="8" t="e">
        <f>G1806/F1806*100</f>
        <v>#DIV/0!</v>
      </c>
      <c r="I1806" s="618"/>
      <c r="J1806" s="618"/>
      <c r="K1806" s="167"/>
      <c r="L1806" s="167"/>
      <c r="M1806" s="167"/>
      <c r="N1806" s="167"/>
      <c r="O1806" s="167"/>
      <c r="P1806" s="167"/>
      <c r="Q1806" s="610"/>
      <c r="R1806" s="610"/>
      <c r="S1806" s="610"/>
      <c r="T1806" s="610"/>
      <c r="U1806" s="610"/>
      <c r="V1806" s="610"/>
      <c r="W1806" s="610"/>
      <c r="X1806" s="1387"/>
      <c r="Y1806" s="756"/>
      <c r="Z1806" s="756"/>
      <c r="AA1806" s="690"/>
    </row>
    <row r="1807" spans="1:27" s="589" customFormat="1" ht="30" customHeight="1" x14ac:dyDescent="0.25">
      <c r="A1807" s="589">
        <v>1</v>
      </c>
      <c r="B1807" s="6" t="s">
        <v>433</v>
      </c>
      <c r="C1807" s="1348"/>
      <c r="D1807" s="63"/>
      <c r="E1807" s="125"/>
      <c r="F1807" s="8"/>
      <c r="G1807" s="8"/>
      <c r="H1807" s="8"/>
      <c r="I1807" s="618"/>
      <c r="J1807" s="618"/>
      <c r="K1807" s="167"/>
      <c r="L1807" s="167"/>
      <c r="M1807" s="167"/>
      <c r="N1807" s="167"/>
      <c r="O1807" s="167"/>
      <c r="P1807" s="167"/>
      <c r="Q1807" s="610"/>
      <c r="R1807" s="610"/>
      <c r="S1807" s="610"/>
      <c r="T1807" s="610"/>
      <c r="U1807" s="610"/>
      <c r="V1807" s="610"/>
      <c r="W1807" s="610"/>
      <c r="X1807" s="1387"/>
      <c r="Y1807" s="756"/>
      <c r="Z1807" s="756"/>
      <c r="AA1807" s="690"/>
    </row>
    <row r="1808" spans="1:27" s="589" customFormat="1" ht="30" customHeight="1" x14ac:dyDescent="0.25">
      <c r="A1808" s="589">
        <v>1</v>
      </c>
      <c r="B1808" s="112" t="s">
        <v>451</v>
      </c>
      <c r="C1808" s="1348"/>
      <c r="D1808" s="63"/>
      <c r="E1808" s="125"/>
      <c r="F1808" s="8"/>
      <c r="G1808" s="8"/>
      <c r="H1808" s="8"/>
      <c r="I1808" s="618"/>
      <c r="J1808" s="618"/>
      <c r="K1808" s="167"/>
      <c r="L1808" s="167"/>
      <c r="M1808" s="167"/>
      <c r="N1808" s="167"/>
      <c r="O1808" s="167"/>
      <c r="P1808" s="167"/>
      <c r="Q1808" s="610"/>
      <c r="R1808" s="610"/>
      <c r="S1808" s="610"/>
      <c r="T1808" s="610"/>
      <c r="U1808" s="610"/>
      <c r="V1808" s="610"/>
      <c r="W1808" s="610"/>
      <c r="X1808" s="1387"/>
      <c r="Y1808" s="756"/>
      <c r="Z1808" s="756"/>
      <c r="AA1808" s="690"/>
    </row>
    <row r="1809" spans="1:27" s="589" customFormat="1" ht="30" customHeight="1" x14ac:dyDescent="0.25">
      <c r="A1809" s="589">
        <v>1</v>
      </c>
      <c r="B1809" s="100" t="s">
        <v>262</v>
      </c>
      <c r="C1809" s="1348"/>
      <c r="D1809" s="63"/>
      <c r="E1809" s="125"/>
      <c r="F1809" s="8"/>
      <c r="G1809" s="8"/>
      <c r="H1809" s="8"/>
      <c r="I1809" s="618"/>
      <c r="J1809" s="618"/>
      <c r="K1809" s="167"/>
      <c r="L1809" s="167"/>
      <c r="M1809" s="167"/>
      <c r="N1809" s="167"/>
      <c r="O1809" s="167"/>
      <c r="P1809" s="167"/>
      <c r="Q1809" s="610"/>
      <c r="R1809" s="610"/>
      <c r="S1809" s="610"/>
      <c r="T1809" s="610"/>
      <c r="U1809" s="610"/>
      <c r="V1809" s="610"/>
      <c r="W1809" s="610"/>
      <c r="X1809" s="1387"/>
      <c r="Y1809" s="756"/>
      <c r="Z1809" s="756"/>
      <c r="AA1809" s="690"/>
    </row>
    <row r="1810" spans="1:27" s="589" customFormat="1" ht="30" customHeight="1" x14ac:dyDescent="0.25">
      <c r="A1810" s="589">
        <v>1</v>
      </c>
      <c r="B1810" s="102" t="s">
        <v>424</v>
      </c>
      <c r="C1810" s="1348"/>
      <c r="D1810" s="63"/>
      <c r="E1810" s="125"/>
      <c r="F1810" s="8"/>
      <c r="G1810" s="8"/>
      <c r="H1810" s="8"/>
      <c r="I1810" s="618"/>
      <c r="J1810" s="618"/>
      <c r="K1810" s="167"/>
      <c r="L1810" s="167"/>
      <c r="M1810" s="167"/>
      <c r="N1810" s="167"/>
      <c r="O1810" s="167"/>
      <c r="P1810" s="167"/>
      <c r="Q1810" s="610"/>
      <c r="R1810" s="610"/>
      <c r="S1810" s="610"/>
      <c r="T1810" s="610"/>
      <c r="U1810" s="610"/>
      <c r="V1810" s="610"/>
      <c r="W1810" s="610"/>
      <c r="X1810" s="1387"/>
      <c r="Y1810" s="756"/>
      <c r="Z1810" s="756"/>
      <c r="AA1810" s="690"/>
    </row>
    <row r="1811" spans="1:27" s="589" customFormat="1" ht="30" customHeight="1" x14ac:dyDescent="0.25">
      <c r="A1811" s="589">
        <v>1</v>
      </c>
      <c r="B1811" s="124" t="s">
        <v>435</v>
      </c>
      <c r="C1811" s="1348"/>
      <c r="D1811" s="63"/>
      <c r="E1811" s="125">
        <f>E1812+E1817</f>
        <v>0</v>
      </c>
      <c r="F1811" s="8">
        <f t="shared" ref="F1811:G1811" si="1075">F1812+F1817</f>
        <v>0</v>
      </c>
      <c r="G1811" s="8">
        <f t="shared" si="1075"/>
        <v>1</v>
      </c>
      <c r="H1811" s="8" t="e">
        <f>G1811/F1811*100</f>
        <v>#DIV/0!</v>
      </c>
      <c r="I1811" s="618"/>
      <c r="J1811" s="618"/>
      <c r="K1811" s="167"/>
      <c r="L1811" s="167"/>
      <c r="M1811" s="167"/>
      <c r="N1811" s="167"/>
      <c r="O1811" s="167"/>
      <c r="P1811" s="167"/>
      <c r="Q1811" s="610"/>
      <c r="R1811" s="610">
        <f t="shared" ref="R1811" si="1076">Q1811/12*$B$4</f>
        <v>0</v>
      </c>
      <c r="S1811" s="610">
        <f t="shared" ref="S1811" si="1077">W1811-V1811-T1811</f>
        <v>0</v>
      </c>
      <c r="T1811" s="610"/>
      <c r="U1811" s="610">
        <f>S1811-R1811</f>
        <v>0</v>
      </c>
      <c r="V1811" s="610"/>
      <c r="W1811" s="610"/>
      <c r="X1811" s="1387"/>
      <c r="Y1811" s="756"/>
      <c r="Z1811" s="756"/>
      <c r="AA1811" s="690"/>
    </row>
    <row r="1812" spans="1:27" s="589" customFormat="1" ht="30" customHeight="1" x14ac:dyDescent="0.25">
      <c r="A1812" s="589">
        <v>1</v>
      </c>
      <c r="B1812" s="102" t="s">
        <v>436</v>
      </c>
      <c r="C1812" s="1348"/>
      <c r="D1812" s="63"/>
      <c r="E1812" s="125">
        <f>SUM(E1813:E1816)</f>
        <v>0</v>
      </c>
      <c r="F1812" s="8">
        <f t="shared" ref="F1812:G1812" si="1078">SUM(F1813:F1816)</f>
        <v>0</v>
      </c>
      <c r="G1812" s="8">
        <f t="shared" si="1078"/>
        <v>0</v>
      </c>
      <c r="H1812" s="8" t="e">
        <f>G1812/F1812*100</f>
        <v>#DIV/0!</v>
      </c>
      <c r="I1812" s="618"/>
      <c r="J1812" s="618"/>
      <c r="K1812" s="167"/>
      <c r="L1812" s="167"/>
      <c r="M1812" s="167"/>
      <c r="N1812" s="167"/>
      <c r="O1812" s="167"/>
      <c r="P1812" s="167"/>
      <c r="Q1812" s="610"/>
      <c r="R1812" s="610"/>
      <c r="S1812" s="610"/>
      <c r="T1812" s="610"/>
      <c r="U1812" s="610"/>
      <c r="V1812" s="610"/>
      <c r="W1812" s="610"/>
      <c r="X1812" s="1387"/>
      <c r="Y1812" s="756"/>
      <c r="Z1812" s="756"/>
      <c r="AA1812" s="690"/>
    </row>
    <row r="1813" spans="1:27" s="589" customFormat="1" ht="30" customHeight="1" x14ac:dyDescent="0.25">
      <c r="A1813" s="589">
        <v>1</v>
      </c>
      <c r="B1813" s="63" t="s">
        <v>437</v>
      </c>
      <c r="C1813" s="1348"/>
      <c r="D1813" s="63"/>
      <c r="E1813" s="125"/>
      <c r="F1813" s="8"/>
      <c r="G1813" s="8"/>
      <c r="H1813" s="8"/>
      <c r="I1813" s="618"/>
      <c r="J1813" s="618"/>
      <c r="K1813" s="167"/>
      <c r="L1813" s="167"/>
      <c r="M1813" s="167"/>
      <c r="N1813" s="167"/>
      <c r="O1813" s="167"/>
      <c r="P1813" s="167"/>
      <c r="Q1813" s="610"/>
      <c r="R1813" s="610"/>
      <c r="S1813" s="610"/>
      <c r="T1813" s="610"/>
      <c r="U1813" s="610"/>
      <c r="V1813" s="610"/>
      <c r="W1813" s="610"/>
      <c r="X1813" s="1387"/>
      <c r="Y1813" s="756"/>
      <c r="Z1813" s="756"/>
      <c r="AA1813" s="690"/>
    </row>
    <row r="1814" spans="1:27" s="589" customFormat="1" ht="30" customHeight="1" x14ac:dyDescent="0.25">
      <c r="A1814" s="589">
        <v>1</v>
      </c>
      <c r="B1814" s="63" t="s">
        <v>438</v>
      </c>
      <c r="C1814" s="1348"/>
      <c r="D1814" s="63"/>
      <c r="E1814" s="125"/>
      <c r="F1814" s="8"/>
      <c r="G1814" s="8"/>
      <c r="H1814" s="8"/>
      <c r="I1814" s="618"/>
      <c r="J1814" s="618"/>
      <c r="K1814" s="167"/>
      <c r="L1814" s="167"/>
      <c r="M1814" s="167"/>
      <c r="N1814" s="167"/>
      <c r="O1814" s="167"/>
      <c r="P1814" s="167"/>
      <c r="Q1814" s="610"/>
      <c r="R1814" s="610"/>
      <c r="S1814" s="610"/>
      <c r="T1814" s="610"/>
      <c r="U1814" s="610"/>
      <c r="V1814" s="610"/>
      <c r="W1814" s="610"/>
      <c r="X1814" s="1387"/>
      <c r="Y1814" s="756"/>
      <c r="Z1814" s="756"/>
      <c r="AA1814" s="690"/>
    </row>
    <row r="1815" spans="1:27" s="589" customFormat="1" ht="30" customHeight="1" x14ac:dyDescent="0.25">
      <c r="A1815" s="589">
        <v>1</v>
      </c>
      <c r="B1815" s="63" t="s">
        <v>439</v>
      </c>
      <c r="C1815" s="1348"/>
      <c r="D1815" s="63"/>
      <c r="E1815" s="126"/>
      <c r="F1815" s="8">
        <f t="shared" ref="F1815:F1816" si="1079">ROUND(E1815/12*$B$4,0)</f>
        <v>0</v>
      </c>
      <c r="G1815" s="8"/>
      <c r="H1815" s="8" t="e">
        <f>G1815/F1815*100</f>
        <v>#DIV/0!</v>
      </c>
      <c r="I1815" s="618"/>
      <c r="J1815" s="618"/>
      <c r="K1815" s="167"/>
      <c r="L1815" s="167"/>
      <c r="M1815" s="167"/>
      <c r="N1815" s="167"/>
      <c r="O1815" s="167"/>
      <c r="P1815" s="167"/>
      <c r="Q1815" s="610"/>
      <c r="R1815" s="610"/>
      <c r="S1815" s="610"/>
      <c r="T1815" s="610"/>
      <c r="U1815" s="610"/>
      <c r="V1815" s="610"/>
      <c r="W1815" s="610"/>
      <c r="X1815" s="1387"/>
      <c r="Y1815" s="756"/>
      <c r="Z1815" s="756"/>
      <c r="AA1815" s="690"/>
    </row>
    <row r="1816" spans="1:27" s="589" customFormat="1" ht="30" customHeight="1" x14ac:dyDescent="0.25">
      <c r="A1816" s="589">
        <v>1</v>
      </c>
      <c r="B1816" s="63" t="s">
        <v>440</v>
      </c>
      <c r="C1816" s="1348"/>
      <c r="D1816" s="63"/>
      <c r="E1816" s="128"/>
      <c r="F1816" s="8">
        <f t="shared" si="1079"/>
        <v>0</v>
      </c>
      <c r="G1816" s="8"/>
      <c r="H1816" s="8" t="e">
        <f>G1816/F1816*100</f>
        <v>#DIV/0!</v>
      </c>
      <c r="I1816" s="618"/>
      <c r="J1816" s="618"/>
      <c r="K1816" s="167"/>
      <c r="L1816" s="167"/>
      <c r="M1816" s="167"/>
      <c r="N1816" s="167"/>
      <c r="O1816" s="167"/>
      <c r="P1816" s="167"/>
      <c r="Q1816" s="610"/>
      <c r="R1816" s="610"/>
      <c r="S1816" s="610"/>
      <c r="T1816" s="610"/>
      <c r="U1816" s="610"/>
      <c r="V1816" s="610"/>
      <c r="W1816" s="610"/>
      <c r="X1816" s="1387"/>
      <c r="Y1816" s="756"/>
      <c r="Z1816" s="756"/>
      <c r="AA1816" s="690"/>
    </row>
    <row r="1817" spans="1:27" s="589" customFormat="1" ht="30" customHeight="1" x14ac:dyDescent="0.25">
      <c r="A1817" s="589">
        <v>1</v>
      </c>
      <c r="B1817" s="102" t="s">
        <v>441</v>
      </c>
      <c r="C1817" s="1348"/>
      <c r="D1817" s="63"/>
      <c r="E1817" s="129">
        <f>SUM(E1818:E1820)</f>
        <v>0</v>
      </c>
      <c r="F1817" s="8">
        <f t="shared" ref="F1817:G1817" si="1080">SUM(F1818:F1820)</f>
        <v>0</v>
      </c>
      <c r="G1817" s="8">
        <f t="shared" si="1080"/>
        <v>1</v>
      </c>
      <c r="H1817" s="8" t="e">
        <f>G1817/F1817*100</f>
        <v>#DIV/0!</v>
      </c>
      <c r="I1817" s="618"/>
      <c r="J1817" s="618"/>
      <c r="K1817" s="167"/>
      <c r="L1817" s="167"/>
      <c r="M1817" s="167"/>
      <c r="N1817" s="167"/>
      <c r="O1817" s="167"/>
      <c r="P1817" s="167"/>
      <c r="Q1817" s="610"/>
      <c r="R1817" s="610"/>
      <c r="S1817" s="610"/>
      <c r="T1817" s="610"/>
      <c r="U1817" s="610"/>
      <c r="V1817" s="610"/>
      <c r="W1817" s="610"/>
      <c r="X1817" s="1387"/>
      <c r="Y1817" s="756"/>
      <c r="Z1817" s="756"/>
      <c r="AA1817" s="690"/>
    </row>
    <row r="1818" spans="1:27" s="589" customFormat="1" ht="30" customHeight="1" x14ac:dyDescent="0.25">
      <c r="A1818" s="589">
        <v>1</v>
      </c>
      <c r="B1818" s="63" t="s">
        <v>442</v>
      </c>
      <c r="C1818" s="1348"/>
      <c r="D1818" s="63"/>
      <c r="E1818" s="130"/>
      <c r="F1818" s="8"/>
      <c r="G1818" s="8"/>
      <c r="H1818" s="8"/>
      <c r="I1818" s="618"/>
      <c r="J1818" s="618"/>
      <c r="K1818" s="167"/>
      <c r="L1818" s="167"/>
      <c r="M1818" s="167"/>
      <c r="N1818" s="167"/>
      <c r="O1818" s="167"/>
      <c r="P1818" s="167"/>
      <c r="Q1818" s="610"/>
      <c r="R1818" s="610"/>
      <c r="S1818" s="610"/>
      <c r="T1818" s="610"/>
      <c r="U1818" s="610"/>
      <c r="V1818" s="610"/>
      <c r="W1818" s="610"/>
      <c r="X1818" s="1387"/>
      <c r="Y1818" s="756"/>
      <c r="Z1818" s="756"/>
      <c r="AA1818" s="690"/>
    </row>
    <row r="1819" spans="1:27" s="589" customFormat="1" ht="30" customHeight="1" x14ac:dyDescent="0.25">
      <c r="A1819" s="589">
        <v>1</v>
      </c>
      <c r="B1819" s="63" t="s">
        <v>443</v>
      </c>
      <c r="C1819" s="1348"/>
      <c r="D1819" s="63"/>
      <c r="E1819" s="130"/>
      <c r="F1819" s="8">
        <f t="shared" ref="F1819" si="1081">ROUND(E1819/12*$B$4,0)</f>
        <v>0</v>
      </c>
      <c r="G1819" s="8">
        <v>1</v>
      </c>
      <c r="H1819" s="8" t="e">
        <f>G1819/F1819*100</f>
        <v>#DIV/0!</v>
      </c>
      <c r="I1819" s="618"/>
      <c r="J1819" s="618"/>
      <c r="K1819" s="167"/>
      <c r="L1819" s="167"/>
      <c r="M1819" s="167"/>
      <c r="N1819" s="167"/>
      <c r="O1819" s="167"/>
      <c r="P1819" s="167"/>
      <c r="Q1819" s="610"/>
      <c r="R1819" s="610"/>
      <c r="S1819" s="610"/>
      <c r="T1819" s="610"/>
      <c r="U1819" s="610"/>
      <c r="V1819" s="610"/>
      <c r="W1819" s="610"/>
      <c r="X1819" s="1387"/>
      <c r="Y1819" s="756"/>
      <c r="Z1819" s="756"/>
      <c r="AA1819" s="690"/>
    </row>
    <row r="1820" spans="1:27" s="589" customFormat="1" ht="30" customHeight="1" x14ac:dyDescent="0.25">
      <c r="A1820" s="589">
        <v>1</v>
      </c>
      <c r="B1820" s="63" t="s">
        <v>444</v>
      </c>
      <c r="C1820" s="1348"/>
      <c r="D1820" s="63"/>
      <c r="E1820" s="130"/>
      <c r="F1820" s="8">
        <f t="shared" ref="F1820" si="1082">ROUND(E1820/12*$B$4,0)</f>
        <v>0</v>
      </c>
      <c r="G1820" s="8"/>
      <c r="H1820" s="8" t="e">
        <f>G1820/F1820*100</f>
        <v>#DIV/0!</v>
      </c>
      <c r="I1820" s="618"/>
      <c r="J1820" s="618"/>
      <c r="K1820" s="167"/>
      <c r="L1820" s="167"/>
      <c r="M1820" s="167"/>
      <c r="N1820" s="167"/>
      <c r="O1820" s="167"/>
      <c r="P1820" s="167"/>
      <c r="Q1820" s="610"/>
      <c r="R1820" s="610"/>
      <c r="S1820" s="610"/>
      <c r="T1820" s="610"/>
      <c r="U1820" s="610"/>
      <c r="V1820" s="610"/>
      <c r="W1820" s="610"/>
      <c r="X1820" s="1387"/>
      <c r="Y1820" s="756"/>
      <c r="Z1820" s="756"/>
      <c r="AA1820" s="690"/>
    </row>
    <row r="1821" spans="1:27" s="589" customFormat="1" ht="30" customHeight="1" x14ac:dyDescent="0.25">
      <c r="A1821" s="589">
        <v>1</v>
      </c>
      <c r="B1821" s="101" t="s">
        <v>404</v>
      </c>
      <c r="C1821" s="1348"/>
      <c r="D1821" s="63"/>
      <c r="E1821" s="130"/>
      <c r="F1821" s="8"/>
      <c r="G1821" s="8"/>
      <c r="H1821" s="8"/>
      <c r="I1821" s="618"/>
      <c r="J1821" s="618"/>
      <c r="K1821" s="167"/>
      <c r="L1821" s="167"/>
      <c r="M1821" s="167"/>
      <c r="N1821" s="167"/>
      <c r="O1821" s="167"/>
      <c r="P1821" s="167"/>
      <c r="Q1821" s="610"/>
      <c r="R1821" s="610"/>
      <c r="S1821" s="610"/>
      <c r="T1821" s="610"/>
      <c r="U1821" s="610"/>
      <c r="V1821" s="610"/>
      <c r="W1821" s="610"/>
      <c r="X1821" s="1387"/>
      <c r="Y1821" s="756"/>
      <c r="Z1821" s="756"/>
      <c r="AA1821" s="690"/>
    </row>
    <row r="1822" spans="1:27" s="589" customFormat="1" ht="30" customHeight="1" x14ac:dyDescent="0.25">
      <c r="A1822" s="589">
        <v>1</v>
      </c>
      <c r="B1822" s="63" t="s">
        <v>389</v>
      </c>
      <c r="C1822" s="1348"/>
      <c r="D1822" s="63"/>
      <c r="E1822" s="130"/>
      <c r="F1822" s="8"/>
      <c r="G1822" s="8"/>
      <c r="H1822" s="8"/>
      <c r="I1822" s="618"/>
      <c r="J1822" s="618"/>
      <c r="K1822" s="167"/>
      <c r="L1822" s="167"/>
      <c r="M1822" s="167"/>
      <c r="N1822" s="167"/>
      <c r="O1822" s="167"/>
      <c r="P1822" s="167"/>
      <c r="Q1822" s="610"/>
      <c r="R1822" s="610"/>
      <c r="S1822" s="610"/>
      <c r="T1822" s="610"/>
      <c r="U1822" s="610"/>
      <c r="V1822" s="610"/>
      <c r="W1822" s="610"/>
      <c r="X1822" s="1387"/>
      <c r="Y1822" s="756"/>
      <c r="Z1822" s="756"/>
      <c r="AA1822" s="690"/>
    </row>
    <row r="1823" spans="1:27" s="589" customFormat="1" ht="30" customHeight="1" x14ac:dyDescent="0.25">
      <c r="A1823" s="589">
        <v>1</v>
      </c>
      <c r="B1823" s="102" t="s">
        <v>390</v>
      </c>
      <c r="C1823" s="1348"/>
      <c r="D1823" s="63"/>
      <c r="E1823" s="129"/>
      <c r="F1823" s="8"/>
      <c r="G1823" s="8"/>
      <c r="H1823" s="8"/>
      <c r="I1823" s="618"/>
      <c r="J1823" s="618"/>
      <c r="K1823" s="167"/>
      <c r="L1823" s="167"/>
      <c r="M1823" s="167"/>
      <c r="N1823" s="167"/>
      <c r="O1823" s="167"/>
      <c r="P1823" s="167"/>
      <c r="Q1823" s="610"/>
      <c r="R1823" s="610"/>
      <c r="S1823" s="610"/>
      <c r="T1823" s="610"/>
      <c r="U1823" s="610"/>
      <c r="V1823" s="610"/>
      <c r="W1823" s="610"/>
      <c r="X1823" s="1387"/>
      <c r="Y1823" s="756"/>
      <c r="Z1823" s="756"/>
      <c r="AA1823" s="690"/>
    </row>
    <row r="1824" spans="1:27" s="589" customFormat="1" ht="30" customHeight="1" x14ac:dyDescent="0.25">
      <c r="A1824" s="589">
        <v>1</v>
      </c>
      <c r="B1824" s="63" t="s">
        <v>391</v>
      </c>
      <c r="C1824" s="1348"/>
      <c r="D1824" s="63"/>
      <c r="E1824" s="148"/>
      <c r="F1824" s="8"/>
      <c r="G1824" s="8"/>
      <c r="H1824" s="8"/>
      <c r="I1824" s="618"/>
      <c r="J1824" s="618"/>
      <c r="K1824" s="167"/>
      <c r="L1824" s="167"/>
      <c r="M1824" s="167"/>
      <c r="N1824" s="167"/>
      <c r="O1824" s="167"/>
      <c r="P1824" s="167"/>
      <c r="Q1824" s="610"/>
      <c r="R1824" s="610"/>
      <c r="S1824" s="610"/>
      <c r="T1824" s="610"/>
      <c r="U1824" s="610"/>
      <c r="V1824" s="610"/>
      <c r="W1824" s="610"/>
      <c r="X1824" s="1387"/>
      <c r="Y1824" s="756"/>
      <c r="Z1824" s="756"/>
      <c r="AA1824" s="690"/>
    </row>
    <row r="1825" spans="1:27" s="589" customFormat="1" ht="30" customHeight="1" x14ac:dyDescent="0.25">
      <c r="A1825" s="589">
        <v>1</v>
      </c>
      <c r="B1825" s="63" t="s">
        <v>415</v>
      </c>
      <c r="C1825" s="1348"/>
      <c r="D1825" s="63"/>
      <c r="E1825" s="130"/>
      <c r="F1825" s="8"/>
      <c r="G1825" s="8"/>
      <c r="H1825" s="8"/>
      <c r="I1825" s="618"/>
      <c r="J1825" s="618"/>
      <c r="K1825" s="167"/>
      <c r="L1825" s="167"/>
      <c r="M1825" s="167"/>
      <c r="N1825" s="167"/>
      <c r="O1825" s="167"/>
      <c r="P1825" s="167"/>
      <c r="Q1825" s="610"/>
      <c r="R1825" s="610"/>
      <c r="S1825" s="610"/>
      <c r="T1825" s="610"/>
      <c r="U1825" s="610"/>
      <c r="V1825" s="610"/>
      <c r="W1825" s="610"/>
      <c r="X1825" s="1387"/>
      <c r="Y1825" s="756"/>
      <c r="Z1825" s="756"/>
      <c r="AA1825" s="690"/>
    </row>
    <row r="1826" spans="1:27" s="589" customFormat="1" ht="30" customHeight="1" x14ac:dyDescent="0.25">
      <c r="A1826" s="589">
        <v>1</v>
      </c>
      <c r="B1826" s="63" t="s">
        <v>392</v>
      </c>
      <c r="C1826" s="1348"/>
      <c r="D1826" s="63"/>
      <c r="E1826" s="130"/>
      <c r="F1826" s="8"/>
      <c r="G1826" s="8"/>
      <c r="H1826" s="8"/>
      <c r="I1826" s="618"/>
      <c r="J1826" s="618"/>
      <c r="K1826" s="167"/>
      <c r="L1826" s="167"/>
      <c r="M1826" s="167"/>
      <c r="N1826" s="167"/>
      <c r="O1826" s="167"/>
      <c r="P1826" s="167"/>
      <c r="Q1826" s="610"/>
      <c r="R1826" s="610"/>
      <c r="S1826" s="610"/>
      <c r="T1826" s="610"/>
      <c r="U1826" s="610"/>
      <c r="V1826" s="610"/>
      <c r="W1826" s="610"/>
      <c r="X1826" s="1387"/>
      <c r="Y1826" s="756"/>
      <c r="Z1826" s="756"/>
      <c r="AA1826" s="690"/>
    </row>
    <row r="1827" spans="1:27" s="589" customFormat="1" ht="30" customHeight="1" x14ac:dyDescent="0.25">
      <c r="A1827" s="589">
        <v>1</v>
      </c>
      <c r="B1827" s="63" t="s">
        <v>445</v>
      </c>
      <c r="C1827" s="1348"/>
      <c r="D1827" s="63"/>
      <c r="E1827" s="130"/>
      <c r="F1827" s="8"/>
      <c r="G1827" s="8"/>
      <c r="H1827" s="8"/>
      <c r="I1827" s="618"/>
      <c r="J1827" s="618"/>
      <c r="K1827" s="167"/>
      <c r="L1827" s="167"/>
      <c r="M1827" s="167"/>
      <c r="N1827" s="167"/>
      <c r="O1827" s="167"/>
      <c r="P1827" s="167"/>
      <c r="Q1827" s="610"/>
      <c r="R1827" s="610"/>
      <c r="S1827" s="610"/>
      <c r="T1827" s="610"/>
      <c r="U1827" s="610"/>
      <c r="V1827" s="610"/>
      <c r="W1827" s="610"/>
      <c r="X1827" s="1387"/>
      <c r="Y1827" s="756"/>
      <c r="Z1827" s="756"/>
      <c r="AA1827" s="690"/>
    </row>
    <row r="1828" spans="1:27" s="589" customFormat="1" ht="30" customHeight="1" x14ac:dyDescent="0.25">
      <c r="A1828" s="589">
        <v>1</v>
      </c>
      <c r="B1828" s="63" t="s">
        <v>393</v>
      </c>
      <c r="C1828" s="1348"/>
      <c r="D1828" s="63"/>
      <c r="E1828" s="128"/>
      <c r="F1828" s="8"/>
      <c r="G1828" s="8"/>
      <c r="H1828" s="8"/>
      <c r="I1828" s="618"/>
      <c r="J1828" s="618"/>
      <c r="K1828" s="167"/>
      <c r="L1828" s="167"/>
      <c r="M1828" s="167"/>
      <c r="N1828" s="167"/>
      <c r="O1828" s="167"/>
      <c r="P1828" s="167"/>
      <c r="Q1828" s="610"/>
      <c r="R1828" s="610"/>
      <c r="S1828" s="610"/>
      <c r="T1828" s="610"/>
      <c r="U1828" s="610"/>
      <c r="V1828" s="610"/>
      <c r="W1828" s="610"/>
      <c r="X1828" s="1387"/>
      <c r="Y1828" s="756"/>
      <c r="Z1828" s="756"/>
      <c r="AA1828" s="690"/>
    </row>
    <row r="1829" spans="1:27" s="589" customFormat="1" ht="30" customHeight="1" x14ac:dyDescent="0.25">
      <c r="A1829" s="589">
        <v>1</v>
      </c>
      <c r="B1829" s="62" t="s">
        <v>394</v>
      </c>
      <c r="C1829" s="1348"/>
      <c r="D1829" s="63"/>
      <c r="E1829" s="128"/>
      <c r="F1829" s="8"/>
      <c r="G1829" s="8"/>
      <c r="H1829" s="8"/>
      <c r="I1829" s="618"/>
      <c r="J1829" s="618"/>
      <c r="K1829" s="167"/>
      <c r="L1829" s="167"/>
      <c r="M1829" s="167"/>
      <c r="N1829" s="167"/>
      <c r="O1829" s="167"/>
      <c r="P1829" s="167"/>
      <c r="Q1829" s="610"/>
      <c r="R1829" s="610"/>
      <c r="S1829" s="610"/>
      <c r="T1829" s="610"/>
      <c r="U1829" s="610"/>
      <c r="V1829" s="610"/>
      <c r="W1829" s="610"/>
      <c r="X1829" s="1387"/>
      <c r="Y1829" s="756"/>
      <c r="Z1829" s="756"/>
      <c r="AA1829" s="690"/>
    </row>
    <row r="1830" spans="1:27" s="589" customFormat="1" ht="29.25" customHeight="1" x14ac:dyDescent="0.25">
      <c r="A1830" s="589">
        <v>1</v>
      </c>
      <c r="B1830" s="101" t="s">
        <v>405</v>
      </c>
      <c r="C1830" s="1348"/>
      <c r="D1830" s="63"/>
      <c r="E1830" s="128"/>
      <c r="F1830" s="137"/>
      <c r="G1830" s="8"/>
      <c r="H1830" s="8"/>
      <c r="I1830" s="618"/>
      <c r="J1830" s="618"/>
      <c r="K1830" s="148"/>
      <c r="L1830" s="148"/>
      <c r="M1830" s="148"/>
      <c r="N1830" s="148"/>
      <c r="O1830" s="148"/>
      <c r="P1830" s="148"/>
      <c r="Q1830" s="610"/>
      <c r="R1830" s="610"/>
      <c r="S1830" s="610">
        <f t="shared" si="1005"/>
        <v>0</v>
      </c>
      <c r="T1830" s="610"/>
      <c r="U1830" s="610"/>
      <c r="V1830" s="610"/>
      <c r="W1830" s="610"/>
      <c r="X1830" s="1387"/>
      <c r="Y1830" s="756"/>
      <c r="Z1830" s="756">
        <f t="shared" si="1035"/>
        <v>0</v>
      </c>
      <c r="AA1830" s="690"/>
    </row>
    <row r="1831" spans="1:27" s="589" customFormat="1" ht="15" customHeight="1" x14ac:dyDescent="0.25">
      <c r="A1831" s="589">
        <v>1</v>
      </c>
      <c r="B1831" s="101" t="s">
        <v>417</v>
      </c>
      <c r="C1831" s="1348"/>
      <c r="D1831" s="63"/>
      <c r="E1831" s="128"/>
      <c r="F1831" s="137"/>
      <c r="G1831" s="8"/>
      <c r="H1831" s="8"/>
      <c r="I1831" s="618"/>
      <c r="J1831" s="618"/>
      <c r="K1831" s="148"/>
      <c r="L1831" s="148"/>
      <c r="M1831" s="148"/>
      <c r="N1831" s="148"/>
      <c r="O1831" s="148"/>
      <c r="P1831" s="148"/>
      <c r="Q1831" s="610"/>
      <c r="R1831" s="610"/>
      <c r="S1831" s="610">
        <f t="shared" si="1005"/>
        <v>0</v>
      </c>
      <c r="T1831" s="610"/>
      <c r="U1831" s="610"/>
      <c r="V1831" s="610"/>
      <c r="W1831" s="610"/>
      <c r="X1831" s="1387"/>
      <c r="Y1831" s="756"/>
      <c r="Z1831" s="756">
        <f t="shared" si="1035"/>
        <v>0</v>
      </c>
      <c r="AA1831" s="690"/>
    </row>
    <row r="1832" spans="1:27" s="589" customFormat="1" ht="15" customHeight="1" x14ac:dyDescent="0.25">
      <c r="A1832" s="589">
        <v>1</v>
      </c>
      <c r="B1832" s="63" t="s">
        <v>418</v>
      </c>
      <c r="C1832" s="1348"/>
      <c r="D1832" s="63"/>
      <c r="E1832" s="128"/>
      <c r="F1832" s="137"/>
      <c r="G1832" s="8"/>
      <c r="H1832" s="8"/>
      <c r="I1832" s="618"/>
      <c r="J1832" s="618"/>
      <c r="K1832" s="148"/>
      <c r="L1832" s="148"/>
      <c r="M1832" s="148"/>
      <c r="N1832" s="148"/>
      <c r="O1832" s="148"/>
      <c r="P1832" s="148"/>
      <c r="Q1832" s="610"/>
      <c r="R1832" s="610"/>
      <c r="S1832" s="610">
        <f t="shared" ref="S1832:S1916" si="1083">W1832-V1832-T1832</f>
        <v>0</v>
      </c>
      <c r="T1832" s="610"/>
      <c r="U1832" s="610"/>
      <c r="V1832" s="610"/>
      <c r="W1832" s="610"/>
      <c r="X1832" s="1387"/>
      <c r="Y1832" s="756"/>
      <c r="Z1832" s="756">
        <f t="shared" si="1035"/>
        <v>0</v>
      </c>
      <c r="AA1832" s="690"/>
    </row>
    <row r="1833" spans="1:27" s="589" customFormat="1" ht="15" customHeight="1" x14ac:dyDescent="0.25">
      <c r="A1833" s="589">
        <v>1</v>
      </c>
      <c r="B1833" s="112" t="s">
        <v>419</v>
      </c>
      <c r="C1833" s="1348"/>
      <c r="D1833" s="63"/>
      <c r="E1833" s="149"/>
      <c r="F1833" s="137"/>
      <c r="G1833" s="8"/>
      <c r="H1833" s="8"/>
      <c r="I1833" s="618"/>
      <c r="J1833" s="618"/>
      <c r="K1833" s="148"/>
      <c r="L1833" s="148"/>
      <c r="M1833" s="148"/>
      <c r="N1833" s="148"/>
      <c r="O1833" s="148"/>
      <c r="P1833" s="148"/>
      <c r="Q1833" s="718"/>
      <c r="R1833" s="718"/>
      <c r="S1833" s="718">
        <f t="shared" si="1083"/>
        <v>0</v>
      </c>
      <c r="T1833" s="610"/>
      <c r="U1833" s="718"/>
      <c r="V1833" s="610"/>
      <c r="W1833" s="718"/>
      <c r="X1833" s="1387"/>
      <c r="Y1833" s="756"/>
      <c r="Z1833" s="756">
        <f t="shared" si="1035"/>
        <v>0</v>
      </c>
      <c r="AA1833" s="690"/>
    </row>
    <row r="1834" spans="1:27" s="589" customFormat="1" ht="36.75" customHeight="1" x14ac:dyDescent="0.25">
      <c r="A1834" s="589">
        <v>1</v>
      </c>
      <c r="B1834" s="101" t="s">
        <v>395</v>
      </c>
      <c r="C1834" s="825"/>
      <c r="D1834" s="63"/>
      <c r="E1834" s="130"/>
      <c r="F1834" s="167">
        <f t="shared" ref="F1834" si="1084">ROUND(E1834/12*$B$4,0)</f>
        <v>0</v>
      </c>
      <c r="G1834" s="167"/>
      <c r="H1834" s="167" t="e">
        <f>G1834/F1834*100</f>
        <v>#DIV/0!</v>
      </c>
      <c r="I1834" s="618"/>
      <c r="J1834" s="618"/>
      <c r="K1834" s="148"/>
      <c r="L1834" s="148"/>
      <c r="M1834" s="148"/>
      <c r="N1834" s="148"/>
      <c r="O1834" s="148"/>
      <c r="P1834" s="148"/>
      <c r="Q1834" s="718"/>
      <c r="R1834" s="610">
        <f t="shared" ref="R1834" si="1085">Q1834/12*$B$4</f>
        <v>0</v>
      </c>
      <c r="S1834" s="718">
        <f t="shared" ref="S1834" si="1086">W1834-V1834-T1834</f>
        <v>0</v>
      </c>
      <c r="T1834" s="714"/>
      <c r="U1834" s="718">
        <f>S1834-R1834</f>
        <v>0</v>
      </c>
      <c r="V1834" s="714"/>
      <c r="W1834" s="718"/>
      <c r="X1834" s="768">
        <f>SUM(X1797+X1833*3.2)</f>
        <v>0</v>
      </c>
      <c r="Y1834" s="1330">
        <f>Y1833+Y1797</f>
        <v>0</v>
      </c>
      <c r="Z1834" s="1330">
        <f t="shared" si="1035"/>
        <v>0</v>
      </c>
      <c r="AA1834" s="690"/>
    </row>
    <row r="1835" spans="1:27" s="589" customFormat="1" ht="15" customHeight="1" x14ac:dyDescent="0.25">
      <c r="A1835" s="589">
        <v>1</v>
      </c>
      <c r="B1835" s="6" t="s">
        <v>256</v>
      </c>
      <c r="C1835" s="1405"/>
      <c r="D1835" s="100"/>
      <c r="E1835" s="130"/>
      <c r="F1835" s="8"/>
      <c r="G1835" s="8"/>
      <c r="H1835" s="8"/>
      <c r="I1835" s="618"/>
      <c r="J1835" s="618"/>
      <c r="K1835" s="148"/>
      <c r="L1835" s="148"/>
      <c r="M1835" s="148"/>
      <c r="N1835" s="148"/>
      <c r="O1835" s="148"/>
      <c r="P1835" s="148"/>
      <c r="Q1835" s="610"/>
      <c r="R1835" s="610"/>
      <c r="S1835" s="610">
        <f t="shared" si="1083"/>
        <v>0</v>
      </c>
      <c r="T1835" s="610"/>
      <c r="U1835" s="610"/>
      <c r="V1835" s="610"/>
      <c r="W1835" s="610"/>
      <c r="X1835" s="1387"/>
      <c r="Y1835" s="756"/>
      <c r="Z1835" s="756">
        <f t="shared" si="1035"/>
        <v>0</v>
      </c>
      <c r="AA1835" s="690"/>
    </row>
    <row r="1836" spans="1:27" s="589" customFormat="1" ht="15" customHeight="1" x14ac:dyDescent="0.25">
      <c r="A1836" s="589">
        <v>1</v>
      </c>
      <c r="B1836" s="104" t="s">
        <v>426</v>
      </c>
      <c r="C1836" s="1348"/>
      <c r="D1836" s="63"/>
      <c r="E1836" s="150"/>
      <c r="F1836" s="164"/>
      <c r="G1836" s="164"/>
      <c r="H1836" s="164"/>
      <c r="I1836" s="618"/>
      <c r="J1836" s="618"/>
      <c r="K1836" s="148"/>
      <c r="L1836" s="148"/>
      <c r="M1836" s="148"/>
      <c r="N1836" s="148"/>
      <c r="O1836" s="148"/>
      <c r="P1836" s="148"/>
      <c r="Q1836" s="610"/>
      <c r="R1836" s="610"/>
      <c r="S1836" s="610">
        <f t="shared" si="1083"/>
        <v>0</v>
      </c>
      <c r="T1836" s="610"/>
      <c r="U1836" s="610"/>
      <c r="V1836" s="610"/>
      <c r="W1836" s="610"/>
      <c r="X1836" s="1387">
        <f>X1837+X1838+X1841</f>
        <v>0</v>
      </c>
      <c r="Y1836" s="756">
        <f>Y1837+Y1838+Y1841</f>
        <v>0</v>
      </c>
      <c r="Z1836" s="756">
        <f t="shared" si="1035"/>
        <v>0</v>
      </c>
      <c r="AA1836" s="690"/>
    </row>
    <row r="1837" spans="1:27" s="589" customFormat="1" ht="21.75" customHeight="1" x14ac:dyDescent="0.25">
      <c r="A1837" s="589">
        <v>1</v>
      </c>
      <c r="B1837" s="139" t="s">
        <v>299</v>
      </c>
      <c r="C1837" s="1348"/>
      <c r="D1837" s="63"/>
      <c r="E1837" s="150">
        <f>E1838+E1839</f>
        <v>0</v>
      </c>
      <c r="F1837" s="137">
        <f t="shared" ref="F1837:G1837" si="1087">F1838+F1839</f>
        <v>0</v>
      </c>
      <c r="G1837" s="164">
        <f t="shared" si="1087"/>
        <v>0</v>
      </c>
      <c r="H1837" s="164"/>
      <c r="I1837" s="618"/>
      <c r="J1837" s="618"/>
      <c r="K1837" s="148"/>
      <c r="L1837" s="148"/>
      <c r="M1837" s="148"/>
      <c r="N1837" s="148"/>
      <c r="O1837" s="148"/>
      <c r="P1837" s="148"/>
      <c r="Q1837" s="610"/>
      <c r="R1837" s="610">
        <f t="shared" ref="R1837" si="1088">Q1837/12*$B$4</f>
        <v>0</v>
      </c>
      <c r="S1837" s="610">
        <f t="shared" si="1083"/>
        <v>0</v>
      </c>
      <c r="T1837" s="610"/>
      <c r="U1837" s="610">
        <f>S1837-R1837</f>
        <v>0</v>
      </c>
      <c r="V1837" s="610"/>
      <c r="W1837" s="610"/>
      <c r="X1837" s="1387"/>
      <c r="Y1837" s="756"/>
      <c r="Z1837" s="756">
        <f t="shared" si="1035"/>
        <v>0</v>
      </c>
      <c r="AA1837" s="690"/>
    </row>
    <row r="1838" spans="1:27" s="589" customFormat="1" ht="35.25" customHeight="1" x14ac:dyDescent="0.25">
      <c r="A1838" s="589">
        <v>1</v>
      </c>
      <c r="B1838" s="55" t="s">
        <v>407</v>
      </c>
      <c r="C1838" s="1919"/>
      <c r="D1838" s="63"/>
      <c r="E1838" s="150"/>
      <c r="F1838" s="164">
        <f t="shared" ref="F1838:F1839" si="1089">ROUND(E1838/12*$B$4,0)</f>
        <v>0</v>
      </c>
      <c r="G1838" s="164">
        <f>SUM(G1839:G1840)</f>
        <v>0</v>
      </c>
      <c r="H1838" s="164" t="e">
        <f t="shared" ref="H1838:H1844" si="1090">G1838/F1838*100</f>
        <v>#DIV/0!</v>
      </c>
      <c r="I1838" s="618"/>
      <c r="J1838" s="618"/>
      <c r="K1838" s="148"/>
      <c r="L1838" s="148"/>
      <c r="M1838" s="148"/>
      <c r="N1838" s="148"/>
      <c r="O1838" s="148"/>
      <c r="P1838" s="148"/>
      <c r="Q1838" s="610"/>
      <c r="R1838" s="610"/>
      <c r="S1838" s="610">
        <f t="shared" si="1083"/>
        <v>0</v>
      </c>
      <c r="T1838" s="610"/>
      <c r="U1838" s="610"/>
      <c r="V1838" s="610"/>
      <c r="W1838" s="610"/>
      <c r="X1838" s="1387"/>
      <c r="Y1838" s="756"/>
      <c r="Z1838" s="756">
        <f t="shared" si="1035"/>
        <v>0</v>
      </c>
      <c r="AA1838" s="690"/>
    </row>
    <row r="1839" spans="1:27" s="589" customFormat="1" ht="30.75" customHeight="1" x14ac:dyDescent="0.25">
      <c r="A1839" s="589">
        <v>1</v>
      </c>
      <c r="B1839" s="55" t="s">
        <v>400</v>
      </c>
      <c r="C1839" s="1348"/>
      <c r="D1839" s="63"/>
      <c r="E1839" s="150"/>
      <c r="F1839" s="137">
        <f t="shared" si="1089"/>
        <v>0</v>
      </c>
      <c r="G1839" s="137"/>
      <c r="H1839" s="164" t="e">
        <f t="shared" si="1090"/>
        <v>#DIV/0!</v>
      </c>
      <c r="I1839" s="618"/>
      <c r="J1839" s="618"/>
      <c r="K1839" s="148"/>
      <c r="L1839" s="148"/>
      <c r="M1839" s="148"/>
      <c r="N1839" s="148"/>
      <c r="O1839" s="148"/>
      <c r="P1839" s="148"/>
      <c r="Q1839" s="610"/>
      <c r="R1839" s="610"/>
      <c r="S1839" s="610">
        <f t="shared" si="1083"/>
        <v>0</v>
      </c>
      <c r="T1839" s="610"/>
      <c r="U1839" s="610"/>
      <c r="V1839" s="610"/>
      <c r="W1839" s="610"/>
      <c r="X1839" s="1387"/>
      <c r="Y1839" s="756"/>
      <c r="Z1839" s="756">
        <f t="shared" si="1035"/>
        <v>0</v>
      </c>
      <c r="AA1839" s="690"/>
    </row>
    <row r="1840" spans="1:27" s="589" customFormat="1" ht="30.75" customHeight="1" x14ac:dyDescent="0.25">
      <c r="A1840" s="589">
        <v>1</v>
      </c>
      <c r="B1840" s="104" t="s">
        <v>401</v>
      </c>
      <c r="C1840" s="1348"/>
      <c r="D1840" s="63"/>
      <c r="E1840" s="131">
        <f>E1797+E1821</f>
        <v>0</v>
      </c>
      <c r="F1840" s="137">
        <f>F1797+F1821</f>
        <v>0</v>
      </c>
      <c r="G1840" s="164">
        <f>G1797+G1821</f>
        <v>0</v>
      </c>
      <c r="H1840" s="164" t="e">
        <f t="shared" si="1090"/>
        <v>#DIV/0!</v>
      </c>
      <c r="I1840" s="618"/>
      <c r="J1840" s="618"/>
      <c r="K1840" s="148"/>
      <c r="L1840" s="148"/>
      <c r="M1840" s="148"/>
      <c r="N1840" s="148"/>
      <c r="O1840" s="148"/>
      <c r="P1840" s="148"/>
      <c r="Q1840" s="610"/>
      <c r="R1840" s="610"/>
      <c r="S1840" s="610">
        <f t="shared" si="1083"/>
        <v>0</v>
      </c>
      <c r="T1840" s="610"/>
      <c r="U1840" s="610"/>
      <c r="V1840" s="610"/>
      <c r="W1840" s="610"/>
      <c r="X1840" s="1387"/>
      <c r="Y1840" s="756"/>
      <c r="Z1840" s="756">
        <f t="shared" si="1035"/>
        <v>0</v>
      </c>
      <c r="AA1840" s="690"/>
    </row>
    <row r="1841" spans="1:28" ht="47.25" customHeight="1" x14ac:dyDescent="0.25">
      <c r="A1841" s="589">
        <v>1</v>
      </c>
      <c r="B1841" s="104" t="s">
        <v>446</v>
      </c>
      <c r="C1841" s="1348"/>
      <c r="D1841" s="63"/>
      <c r="E1841" s="131">
        <f>E1811</f>
        <v>0</v>
      </c>
      <c r="F1841" s="164">
        <f>F1811</f>
        <v>0</v>
      </c>
      <c r="G1841" s="164">
        <f>G1811</f>
        <v>1</v>
      </c>
      <c r="H1841" s="164" t="e">
        <f t="shared" si="1090"/>
        <v>#DIV/0!</v>
      </c>
      <c r="I1841" s="618"/>
      <c r="J1841" s="618"/>
      <c r="K1841" s="148"/>
      <c r="L1841" s="148"/>
      <c r="M1841" s="148"/>
      <c r="N1841" s="148"/>
      <c r="O1841" s="148"/>
      <c r="P1841" s="148"/>
      <c r="Q1841" s="610"/>
      <c r="R1841" s="610"/>
      <c r="S1841" s="610">
        <f t="shared" si="1083"/>
        <v>0</v>
      </c>
      <c r="T1841" s="610"/>
      <c r="U1841" s="610"/>
      <c r="V1841" s="610"/>
      <c r="W1841" s="610"/>
      <c r="X1841" s="1387">
        <f>X1842*4.7647+X1843*1.4375</f>
        <v>0</v>
      </c>
      <c r="Y1841" s="756">
        <f>Y1842+Y1843</f>
        <v>0</v>
      </c>
      <c r="Z1841" s="756">
        <f t="shared" si="1035"/>
        <v>0</v>
      </c>
      <c r="AA1841" s="690"/>
      <c r="AB1841" s="589"/>
    </row>
    <row r="1842" spans="1:28" ht="24" customHeight="1" x14ac:dyDescent="0.25">
      <c r="A1842" s="589">
        <v>1</v>
      </c>
      <c r="B1842" s="138" t="s">
        <v>402</v>
      </c>
      <c r="C1842" s="1348"/>
      <c r="D1842" s="63"/>
      <c r="E1842" s="131">
        <f>E1830+E1805</f>
        <v>0</v>
      </c>
      <c r="F1842" s="137">
        <f>F1830+F1805</f>
        <v>0</v>
      </c>
      <c r="G1842" s="137">
        <f>G1830+G1805</f>
        <v>0</v>
      </c>
      <c r="H1842" s="164" t="e">
        <f t="shared" si="1090"/>
        <v>#DIV/0!</v>
      </c>
      <c r="I1842" s="618"/>
      <c r="J1842" s="618"/>
      <c r="K1842" s="148"/>
      <c r="L1842" s="148"/>
      <c r="M1842" s="148"/>
      <c r="N1842" s="148"/>
      <c r="O1842" s="148"/>
      <c r="P1842" s="148"/>
      <c r="Q1842" s="610"/>
      <c r="R1842" s="610"/>
      <c r="S1842" s="610">
        <f t="shared" si="1083"/>
        <v>0</v>
      </c>
      <c r="T1842" s="610"/>
      <c r="U1842" s="610"/>
      <c r="V1842" s="610"/>
      <c r="W1842" s="610"/>
      <c r="X1842" s="1387"/>
      <c r="Y1842" s="756"/>
      <c r="Z1842" s="756">
        <f t="shared" si="1035"/>
        <v>0</v>
      </c>
      <c r="AA1842" s="690"/>
      <c r="AB1842" s="589"/>
    </row>
    <row r="1843" spans="1:28" ht="42.75" customHeight="1" x14ac:dyDescent="0.25">
      <c r="A1843" s="589">
        <v>1</v>
      </c>
      <c r="B1843" s="104" t="s">
        <v>403</v>
      </c>
      <c r="C1843" s="1348"/>
      <c r="D1843" s="63"/>
      <c r="E1843" s="151">
        <f>E1834</f>
        <v>0</v>
      </c>
      <c r="F1843" s="137">
        <f>F1834</f>
        <v>0</v>
      </c>
      <c r="G1843" s="137">
        <f>G1834</f>
        <v>0</v>
      </c>
      <c r="H1843" s="164" t="e">
        <f t="shared" si="1090"/>
        <v>#DIV/0!</v>
      </c>
      <c r="I1843" s="618"/>
      <c r="J1843" s="618"/>
      <c r="K1843" s="148"/>
      <c r="L1843" s="148"/>
      <c r="M1843" s="148"/>
      <c r="N1843" s="148"/>
      <c r="O1843" s="148"/>
      <c r="P1843" s="148"/>
      <c r="Q1843" s="610"/>
      <c r="R1843" s="610">
        <f t="shared" ref="R1843:R1854" si="1091">Q1843/12*$B$4</f>
        <v>0</v>
      </c>
      <c r="S1843" s="610">
        <f t="shared" si="1083"/>
        <v>0</v>
      </c>
      <c r="T1843" s="610"/>
      <c r="U1843" s="610">
        <f>S1843-R1843</f>
        <v>0</v>
      </c>
      <c r="V1843" s="610"/>
      <c r="W1843" s="610"/>
      <c r="X1843" s="1387"/>
      <c r="Y1843" s="756"/>
      <c r="Z1843" s="756">
        <f t="shared" si="1035"/>
        <v>0</v>
      </c>
      <c r="AA1843" s="690"/>
      <c r="AB1843" s="589"/>
    </row>
    <row r="1844" spans="1:28" ht="15" customHeight="1" x14ac:dyDescent="0.25">
      <c r="A1844" s="589">
        <v>1</v>
      </c>
      <c r="B1844" s="105" t="s">
        <v>141</v>
      </c>
      <c r="C1844" s="771"/>
      <c r="D1844" s="105"/>
      <c r="E1844" s="136">
        <v>142</v>
      </c>
      <c r="F1844" s="1965">
        <f t="shared" ref="F1844" si="1092">ROUND(E1844/12*$B$4,0)</f>
        <v>12</v>
      </c>
      <c r="G1844" s="1965">
        <f>G1840+G1841+G1843+G1842*2.9</f>
        <v>1</v>
      </c>
      <c r="H1844" s="1965">
        <f t="shared" si="1090"/>
        <v>8.3333333333333321</v>
      </c>
      <c r="I1844" s="2034"/>
      <c r="J1844" s="2034"/>
      <c r="K1844" s="871"/>
      <c r="L1844" s="871"/>
      <c r="M1844" s="871"/>
      <c r="N1844" s="871"/>
      <c r="O1844" s="871"/>
      <c r="P1844" s="871"/>
      <c r="Q1844" s="873">
        <v>86.034999999999997</v>
      </c>
      <c r="R1844" s="610">
        <f t="shared" si="1091"/>
        <v>7.1695833333333328</v>
      </c>
      <c r="S1844" s="873">
        <f t="shared" ref="S1844:V1844" si="1093">SUM(S1843,S1837,S1811,S1796)</f>
        <v>0</v>
      </c>
      <c r="T1844" s="873">
        <f t="shared" si="1093"/>
        <v>0</v>
      </c>
      <c r="U1844" s="873">
        <f t="shared" si="1093"/>
        <v>0</v>
      </c>
      <c r="V1844" s="873">
        <f t="shared" si="1093"/>
        <v>0</v>
      </c>
      <c r="W1844" s="1330">
        <v>1.6616600000000001</v>
      </c>
      <c r="X1844" s="1302" t="e">
        <f>SUM(#REF!,X1834)</f>
        <v>#REF!</v>
      </c>
      <c r="Y1844" s="1330" t="e">
        <f>SUM(#REF!,Y1834)</f>
        <v>#REF!</v>
      </c>
      <c r="Z1844" s="1330" t="e">
        <f t="shared" si="1035"/>
        <v>#REF!</v>
      </c>
      <c r="AA1844" s="690"/>
      <c r="AB1844" s="589"/>
    </row>
    <row r="1845" spans="1:28" ht="15" customHeight="1" x14ac:dyDescent="0.25">
      <c r="A1845" s="589">
        <v>1</v>
      </c>
      <c r="B1845" s="1543" t="s">
        <v>29</v>
      </c>
      <c r="C1845" s="2026"/>
      <c r="D1845" s="1543"/>
      <c r="E1845" s="1089"/>
      <c r="F1845" s="158"/>
      <c r="G1845" s="158"/>
      <c r="H1845" s="158"/>
      <c r="I1845" s="1992"/>
      <c r="J1845" s="1992"/>
      <c r="K1845" s="165"/>
      <c r="L1845" s="165"/>
      <c r="M1845" s="165"/>
      <c r="N1845" s="165"/>
      <c r="O1845" s="165"/>
      <c r="P1845" s="165"/>
      <c r="Q1845" s="780"/>
      <c r="R1845" s="610">
        <f t="shared" si="1091"/>
        <v>0</v>
      </c>
      <c r="S1845" s="780">
        <f t="shared" si="1083"/>
        <v>0</v>
      </c>
      <c r="T1845" s="780"/>
      <c r="U1845" s="780"/>
      <c r="V1845" s="780"/>
      <c r="W1845" s="780"/>
      <c r="X1845" s="1442"/>
      <c r="Y1845" s="1402"/>
      <c r="Z1845" s="1402">
        <f t="shared" si="1035"/>
        <v>0</v>
      </c>
      <c r="AA1845" s="690"/>
      <c r="AB1845" s="589"/>
    </row>
    <row r="1846" spans="1:28" ht="15" customHeight="1" x14ac:dyDescent="0.25">
      <c r="A1846" s="589">
        <v>1</v>
      </c>
      <c r="B1846" s="11" t="s">
        <v>128</v>
      </c>
      <c r="C1846" s="93"/>
      <c r="D1846" s="11"/>
      <c r="E1846" s="741"/>
      <c r="F1846" s="8"/>
      <c r="G1846" s="8"/>
      <c r="H1846" s="8"/>
      <c r="I1846" s="618"/>
      <c r="J1846" s="618"/>
      <c r="K1846" s="176"/>
      <c r="L1846" s="176"/>
      <c r="M1846" s="176"/>
      <c r="N1846" s="176"/>
      <c r="O1846" s="176"/>
      <c r="P1846" s="176"/>
      <c r="Q1846" s="610"/>
      <c r="R1846" s="610">
        <f t="shared" si="1091"/>
        <v>0</v>
      </c>
      <c r="S1846" s="610">
        <f t="shared" si="1083"/>
        <v>0</v>
      </c>
      <c r="T1846" s="610"/>
      <c r="U1846" s="610"/>
      <c r="V1846" s="610"/>
      <c r="W1846" s="610"/>
      <c r="X1846" s="1387"/>
      <c r="Y1846" s="756"/>
      <c r="Z1846" s="756">
        <f t="shared" si="1035"/>
        <v>0</v>
      </c>
      <c r="AA1846" s="690"/>
      <c r="AB1846" s="589"/>
    </row>
    <row r="1847" spans="1:28" s="640" customFormat="1" ht="15" customHeight="1" x14ac:dyDescent="0.25">
      <c r="A1847" s="589">
        <v>1</v>
      </c>
      <c r="B1847" s="4" t="s">
        <v>9</v>
      </c>
      <c r="C1847" s="85"/>
      <c r="D1847" s="15">
        <v>240</v>
      </c>
      <c r="E1847" s="741"/>
      <c r="F1847" s="137">
        <f t="shared" ref="F1847:F1851" si="1094">ROUND(E1847/12*$B$4,0)</f>
        <v>0</v>
      </c>
      <c r="G1847" s="137"/>
      <c r="H1847" s="137" t="e">
        <f t="shared" ref="H1847:H1853" si="1095">G1847/F1847*100</f>
        <v>#DIV/0!</v>
      </c>
      <c r="I1847" s="615">
        <v>8</v>
      </c>
      <c r="J1847" s="45" t="e">
        <f>M1847/G1847</f>
        <v>#DIV/0!</v>
      </c>
      <c r="K1847" s="117">
        <f>ROUND(E1847*I1847,0)</f>
        <v>0</v>
      </c>
      <c r="L1847" s="117">
        <f t="shared" ref="L1847:L1850" si="1096">ROUND(K1847/12*$B$4,0)</f>
        <v>0</v>
      </c>
      <c r="M1847" s="117"/>
      <c r="N1847" s="117" t="e">
        <f>M1847/L1847*100</f>
        <v>#DIV/0!</v>
      </c>
      <c r="O1847" s="117">
        <f>K1847/D1847</f>
        <v>0</v>
      </c>
      <c r="P1847" s="117" t="e">
        <f>M1847/$B$4*12/O1847</f>
        <v>#DIV/0!</v>
      </c>
      <c r="Q1847" s="610"/>
      <c r="R1847" s="610">
        <f t="shared" si="1091"/>
        <v>0</v>
      </c>
      <c r="S1847" s="610">
        <f t="shared" si="1083"/>
        <v>0</v>
      </c>
      <c r="T1847" s="610"/>
      <c r="U1847" s="610">
        <f>S1847-R1847</f>
        <v>0</v>
      </c>
      <c r="V1847" s="610"/>
      <c r="W1847" s="610"/>
      <c r="X1847" s="1387"/>
      <c r="Y1847" s="756"/>
      <c r="Z1847" s="756">
        <f t="shared" si="1035"/>
        <v>0</v>
      </c>
      <c r="AA1847" s="690"/>
      <c r="AB1847" s="690"/>
    </row>
    <row r="1848" spans="1:28" s="640" customFormat="1" ht="15" customHeight="1" x14ac:dyDescent="0.25">
      <c r="A1848" s="589">
        <v>1</v>
      </c>
      <c r="B1848" s="4" t="s">
        <v>15</v>
      </c>
      <c r="C1848" s="85"/>
      <c r="D1848" s="1951">
        <v>240</v>
      </c>
      <c r="E1848" s="1072"/>
      <c r="F1848" s="1332">
        <f t="shared" si="1094"/>
        <v>0</v>
      </c>
      <c r="G1848" s="1332"/>
      <c r="H1848" s="1332" t="e">
        <f t="shared" si="1095"/>
        <v>#DIV/0!</v>
      </c>
      <c r="I1848" s="868">
        <v>9</v>
      </c>
      <c r="J1848" s="1511" t="e">
        <f t="shared" ref="J1848:J1849" si="1097">M1848/G1848</f>
        <v>#DIV/0!</v>
      </c>
      <c r="K1848" s="644">
        <f>ROUND(E1848*I1848,0)</f>
        <v>0</v>
      </c>
      <c r="L1848" s="644">
        <f t="shared" ref="L1848:L1849" si="1098">ROUND(K1848/12*$B$4,0)</f>
        <v>0</v>
      </c>
      <c r="M1848" s="644"/>
      <c r="N1848" s="644" t="e">
        <f t="shared" ref="N1848:N1849" si="1099">M1848/L1848*100</f>
        <v>#DIV/0!</v>
      </c>
      <c r="O1848" s="644">
        <f>K1848/D1848</f>
        <v>0</v>
      </c>
      <c r="P1848" s="644" t="e">
        <f t="shared" ref="P1848:P1849" si="1100">M1848/$B$4*12/O1848</f>
        <v>#DIV/0!</v>
      </c>
      <c r="Q1848" s="718"/>
      <c r="R1848" s="610">
        <f t="shared" si="1091"/>
        <v>0</v>
      </c>
      <c r="S1848" s="718"/>
      <c r="T1848" s="718"/>
      <c r="U1848" s="718"/>
      <c r="V1848" s="718"/>
      <c r="W1848" s="718"/>
      <c r="X1848" s="1514"/>
      <c r="Y1848" s="1328"/>
      <c r="Z1848" s="1328"/>
      <c r="AA1848" s="690"/>
      <c r="AB1848" s="690"/>
    </row>
    <row r="1849" spans="1:28" s="640" customFormat="1" ht="15" customHeight="1" x14ac:dyDescent="0.25">
      <c r="A1849" s="589">
        <v>1</v>
      </c>
      <c r="B1849" s="74" t="s">
        <v>67</v>
      </c>
      <c r="C1849" s="90"/>
      <c r="D1849" s="1951">
        <v>240</v>
      </c>
      <c r="E1849" s="1072"/>
      <c r="F1849" s="1332">
        <f t="shared" si="1094"/>
        <v>0</v>
      </c>
      <c r="G1849" s="1332"/>
      <c r="H1849" s="1332" t="e">
        <f t="shared" si="1095"/>
        <v>#DIV/0!</v>
      </c>
      <c r="I1849" s="868">
        <v>10</v>
      </c>
      <c r="J1849" s="1511" t="e">
        <f t="shared" si="1097"/>
        <v>#DIV/0!</v>
      </c>
      <c r="K1849" s="644">
        <f>ROUND(E1849*I1849,0)</f>
        <v>0</v>
      </c>
      <c r="L1849" s="644">
        <f t="shared" si="1098"/>
        <v>0</v>
      </c>
      <c r="M1849" s="644"/>
      <c r="N1849" s="644" t="e">
        <f t="shared" si="1099"/>
        <v>#DIV/0!</v>
      </c>
      <c r="O1849" s="644">
        <f>K1849/D1849</f>
        <v>0</v>
      </c>
      <c r="P1849" s="644" t="e">
        <f t="shared" si="1100"/>
        <v>#DIV/0!</v>
      </c>
      <c r="Q1849" s="718"/>
      <c r="R1849" s="610">
        <f t="shared" si="1091"/>
        <v>0</v>
      </c>
      <c r="S1849" s="718"/>
      <c r="T1849" s="718"/>
      <c r="U1849" s="718"/>
      <c r="V1849" s="718"/>
      <c r="W1849" s="718"/>
      <c r="X1849" s="1514"/>
      <c r="Y1849" s="1328"/>
      <c r="Z1849" s="1328"/>
      <c r="AA1849" s="690"/>
      <c r="AB1849" s="690"/>
    </row>
    <row r="1850" spans="1:28" s="640" customFormat="1" ht="15" customHeight="1" x14ac:dyDescent="0.25">
      <c r="A1850" s="589">
        <v>1</v>
      </c>
      <c r="B1850" s="74" t="s">
        <v>55</v>
      </c>
      <c r="C1850" s="90"/>
      <c r="D1850" s="1951">
        <v>240</v>
      </c>
      <c r="E1850" s="1072"/>
      <c r="F1850" s="1332">
        <f t="shared" si="1094"/>
        <v>0</v>
      </c>
      <c r="G1850" s="1332"/>
      <c r="H1850" s="1332" t="e">
        <f t="shared" si="1095"/>
        <v>#DIV/0!</v>
      </c>
      <c r="I1850" s="868">
        <v>8</v>
      </c>
      <c r="J1850" s="45" t="e">
        <f>M1850/G1850</f>
        <v>#DIV/0!</v>
      </c>
      <c r="K1850" s="644">
        <f>ROUND(E1850*I1850,0)</f>
        <v>0</v>
      </c>
      <c r="L1850" s="644">
        <f t="shared" si="1096"/>
        <v>0</v>
      </c>
      <c r="M1850" s="644"/>
      <c r="N1850" s="644" t="e">
        <f>M1850/L1850*100</f>
        <v>#DIV/0!</v>
      </c>
      <c r="O1850" s="644">
        <f>K1850/D1850</f>
        <v>0</v>
      </c>
      <c r="P1850" s="644" t="e">
        <f>M1850/$B$4*12/O1850</f>
        <v>#DIV/0!</v>
      </c>
      <c r="Q1850" s="718"/>
      <c r="R1850" s="610">
        <f t="shared" si="1091"/>
        <v>0</v>
      </c>
      <c r="S1850" s="718"/>
      <c r="T1850" s="718"/>
      <c r="U1850" s="718"/>
      <c r="V1850" s="718"/>
      <c r="W1850" s="718"/>
      <c r="X1850" s="1514"/>
      <c r="Y1850" s="1328"/>
      <c r="Z1850" s="1328">
        <f t="shared" si="1035"/>
        <v>0</v>
      </c>
      <c r="AA1850" s="690"/>
      <c r="AB1850" s="690"/>
    </row>
    <row r="1851" spans="1:28" s="640" customFormat="1" ht="15" customHeight="1" x14ac:dyDescent="0.25">
      <c r="A1851" s="589">
        <v>1</v>
      </c>
      <c r="B1851" s="1562" t="s">
        <v>328</v>
      </c>
      <c r="C1851" s="1563"/>
      <c r="D1851" s="1951">
        <v>240</v>
      </c>
      <c r="E1851" s="1072"/>
      <c r="F1851" s="1332">
        <f t="shared" si="1094"/>
        <v>0</v>
      </c>
      <c r="G1851" s="1332"/>
      <c r="H1851" s="1332" t="e">
        <f t="shared" si="1095"/>
        <v>#DIV/0!</v>
      </c>
      <c r="I1851" s="868"/>
      <c r="J1851" s="1511"/>
      <c r="K1851" s="644"/>
      <c r="L1851" s="644"/>
      <c r="M1851" s="644"/>
      <c r="N1851" s="644"/>
      <c r="O1851" s="644"/>
      <c r="P1851" s="644"/>
      <c r="Q1851" s="718"/>
      <c r="R1851" s="610">
        <f t="shared" si="1091"/>
        <v>0</v>
      </c>
      <c r="S1851" s="718"/>
      <c r="T1851" s="718"/>
      <c r="U1851" s="718"/>
      <c r="V1851" s="718"/>
      <c r="W1851" s="718"/>
      <c r="X1851" s="1514"/>
      <c r="Y1851" s="1328"/>
      <c r="Z1851" s="1328"/>
      <c r="AA1851" s="690"/>
      <c r="AB1851" s="690"/>
    </row>
    <row r="1852" spans="1:28" ht="15.75" customHeight="1" x14ac:dyDescent="0.25">
      <c r="A1852" s="589">
        <v>1</v>
      </c>
      <c r="B1852" s="1654" t="s">
        <v>201</v>
      </c>
      <c r="C1852" s="1655"/>
      <c r="D1852" s="970"/>
      <c r="E1852" s="1026">
        <f>SUM(E1847:E1851)</f>
        <v>0</v>
      </c>
      <c r="F1852" s="1256">
        <f t="shared" ref="F1852:G1852" si="1101">SUM(F1847:F1851)</f>
        <v>0</v>
      </c>
      <c r="G1852" s="1256">
        <f t="shared" si="1101"/>
        <v>0</v>
      </c>
      <c r="H1852" s="1456" t="e">
        <f t="shared" si="1095"/>
        <v>#DIV/0!</v>
      </c>
      <c r="I1852" s="1028">
        <f>IF(E1852=0,0,K1852/E1852)</f>
        <v>0</v>
      </c>
      <c r="J1852" s="1538" t="e">
        <f>M1852/G1852</f>
        <v>#DIV/0!</v>
      </c>
      <c r="K1852" s="1587">
        <f t="shared" ref="K1852:M1852" si="1102">SUM(K1847:K1851)</f>
        <v>0</v>
      </c>
      <c r="L1852" s="1587">
        <f t="shared" si="1102"/>
        <v>0</v>
      </c>
      <c r="M1852" s="1587">
        <f t="shared" si="1102"/>
        <v>0</v>
      </c>
      <c r="N1852" s="1587" t="e">
        <f>M1852/L1852*100</f>
        <v>#DIV/0!</v>
      </c>
      <c r="O1852" s="1587">
        <f>SUM(O1847:O1851)</f>
        <v>0</v>
      </c>
      <c r="P1852" s="644" t="e">
        <f>M1852/$B$4*12/O1852</f>
        <v>#DIV/0!</v>
      </c>
      <c r="Q1852" s="718"/>
      <c r="R1852" s="610">
        <f t="shared" si="1091"/>
        <v>0</v>
      </c>
      <c r="S1852" s="718">
        <f t="shared" si="1083"/>
        <v>0</v>
      </c>
      <c r="T1852" s="718"/>
      <c r="U1852" s="718"/>
      <c r="V1852" s="718"/>
      <c r="W1852" s="718"/>
      <c r="X1852" s="1514"/>
      <c r="Y1852" s="1328"/>
      <c r="Z1852" s="1328">
        <f t="shared" ref="Z1852:Z1929" si="1103">Y1852/1000</f>
        <v>0</v>
      </c>
      <c r="AA1852" s="690"/>
    </row>
    <row r="1853" spans="1:28" ht="15" customHeight="1" thickBot="1" x14ac:dyDescent="0.3">
      <c r="A1853" s="589">
        <v>1</v>
      </c>
      <c r="B1853" s="1397" t="s">
        <v>276</v>
      </c>
      <c r="C1853" s="1397"/>
      <c r="D1853" s="1397"/>
      <c r="E1853" s="1423">
        <f t="shared" ref="E1853" si="1104">SUM(E1852)</f>
        <v>0</v>
      </c>
      <c r="F1853" s="1945">
        <f t="shared" ref="F1853:G1853" si="1105">SUM(F1852)</f>
        <v>0</v>
      </c>
      <c r="G1853" s="1945">
        <f t="shared" si="1105"/>
        <v>0</v>
      </c>
      <c r="H1853" s="1945" t="e">
        <f t="shared" si="1095"/>
        <v>#DIV/0!</v>
      </c>
      <c r="I1853" s="1571">
        <f>IF(E1853=0,0,K1853/E1853)</f>
        <v>0</v>
      </c>
      <c r="J1853" s="1571" t="e">
        <f>M1853/G1853</f>
        <v>#DIV/0!</v>
      </c>
      <c r="K1853" s="1945">
        <f t="shared" ref="K1853:M1853" si="1106">SUM(K1852)</f>
        <v>0</v>
      </c>
      <c r="L1853" s="1945">
        <f t="shared" si="1106"/>
        <v>0</v>
      </c>
      <c r="M1853" s="1945">
        <f t="shared" si="1106"/>
        <v>0</v>
      </c>
      <c r="N1853" s="1573" t="e">
        <f>M1853/L1853*100</f>
        <v>#DIV/0!</v>
      </c>
      <c r="O1853" s="1573">
        <f>O1852</f>
        <v>0</v>
      </c>
      <c r="P1853" s="1309" t="e">
        <f>M1853/$B$4*12/O1853</f>
        <v>#DIV/0!</v>
      </c>
      <c r="Q1853" s="1335"/>
      <c r="R1853" s="610">
        <f t="shared" si="1091"/>
        <v>0</v>
      </c>
      <c r="S1853" s="1335">
        <f t="shared" si="1083"/>
        <v>0</v>
      </c>
      <c r="T1853" s="1335"/>
      <c r="U1853" s="1335">
        <f>S1853-R1853</f>
        <v>0</v>
      </c>
      <c r="V1853" s="1335"/>
      <c r="W1853" s="1335"/>
      <c r="X1853" s="1401"/>
      <c r="Y1853" s="1349"/>
      <c r="Z1853" s="1349">
        <f t="shared" si="1103"/>
        <v>0</v>
      </c>
      <c r="AA1853" s="690"/>
    </row>
    <row r="1854" spans="1:28" ht="15" customHeight="1" thickBot="1" x14ac:dyDescent="0.3">
      <c r="A1854" s="589">
        <v>1</v>
      </c>
      <c r="B1854" s="1192" t="s">
        <v>458</v>
      </c>
      <c r="C1854" s="1972"/>
      <c r="D1854" s="1192"/>
      <c r="E1854" s="1428"/>
      <c r="F1854" s="171"/>
      <c r="G1854" s="171"/>
      <c r="H1854" s="171"/>
      <c r="I1854" s="1871"/>
      <c r="J1854" s="1871"/>
      <c r="K1854" s="171"/>
      <c r="L1854" s="171"/>
      <c r="M1854" s="171">
        <f>SUM(M1844,M1853)</f>
        <v>0</v>
      </c>
      <c r="N1854" s="171"/>
      <c r="O1854" s="171"/>
      <c r="P1854" s="171"/>
      <c r="Q1854" s="1195">
        <f>SUM(Q1844,Q1853)</f>
        <v>86.034999999999997</v>
      </c>
      <c r="R1854" s="610">
        <f t="shared" si="1091"/>
        <v>7.1695833333333328</v>
      </c>
      <c r="S1854" s="1195">
        <f t="shared" si="1083"/>
        <v>1.6616600000000001</v>
      </c>
      <c r="T1854" s="1195"/>
      <c r="U1854" s="1195">
        <f>SUM(U1844,U1853)</f>
        <v>0</v>
      </c>
      <c r="V1854" s="1195">
        <f>SUM(V1844,V1853)</f>
        <v>0</v>
      </c>
      <c r="W1854" s="1495">
        <f>SUM(W1844,W1853)</f>
        <v>1.6616600000000001</v>
      </c>
      <c r="X1854" s="1473"/>
      <c r="Y1854" s="1337" t="e">
        <f>SUM(Y1844,Y1853)</f>
        <v>#REF!</v>
      </c>
      <c r="Z1854" s="1337" t="e">
        <f t="shared" si="1103"/>
        <v>#REF!</v>
      </c>
      <c r="AA1854" s="690"/>
    </row>
    <row r="1855" spans="1:28" ht="16.5" customHeight="1" x14ac:dyDescent="0.25">
      <c r="A1855" s="589">
        <v>1</v>
      </c>
      <c r="B1855" s="383"/>
      <c r="C1855" s="383"/>
      <c r="D1855" s="383"/>
      <c r="E1855" s="845"/>
      <c r="F1855" s="1525"/>
      <c r="G1855" s="1525"/>
      <c r="H1855" s="1525"/>
      <c r="I1855" s="501"/>
      <c r="J1855" s="501"/>
      <c r="K1855" s="809"/>
      <c r="L1855" s="809"/>
      <c r="M1855" s="809"/>
      <c r="N1855" s="809"/>
      <c r="O1855" s="809"/>
      <c r="P1855" s="809"/>
      <c r="Q1855" s="780"/>
      <c r="R1855" s="780"/>
      <c r="S1855" s="780">
        <f t="shared" si="1083"/>
        <v>0</v>
      </c>
      <c r="T1855" s="780"/>
      <c r="U1855" s="780"/>
      <c r="V1855" s="780"/>
      <c r="W1855" s="780"/>
      <c r="X1855" s="1442"/>
      <c r="Y1855" s="1402"/>
      <c r="Z1855" s="1402">
        <f t="shared" si="1103"/>
        <v>0</v>
      </c>
      <c r="AA1855" s="690"/>
    </row>
    <row r="1856" spans="1:28" ht="42" customHeight="1" x14ac:dyDescent="0.25">
      <c r="A1856" s="589">
        <v>1</v>
      </c>
      <c r="B1856" s="1505" t="s">
        <v>274</v>
      </c>
      <c r="C1856" s="1505"/>
      <c r="D1856" s="264"/>
      <c r="E1856" s="759"/>
      <c r="F1856" s="137"/>
      <c r="G1856" s="614"/>
      <c r="H1856" s="137"/>
      <c r="I1856" s="500"/>
      <c r="J1856" s="500"/>
      <c r="K1856" s="636"/>
      <c r="L1856" s="636"/>
      <c r="M1856" s="636"/>
      <c r="N1856" s="636"/>
      <c r="O1856" s="636"/>
      <c r="P1856" s="636"/>
      <c r="Q1856" s="610"/>
      <c r="R1856" s="718"/>
      <c r="S1856" s="610">
        <f t="shared" si="1083"/>
        <v>0</v>
      </c>
      <c r="T1856" s="610"/>
      <c r="U1856" s="610"/>
      <c r="V1856" s="610"/>
      <c r="W1856" s="610"/>
      <c r="X1856" s="1387"/>
      <c r="Y1856" s="756"/>
      <c r="Z1856" s="756">
        <f t="shared" si="1103"/>
        <v>0</v>
      </c>
      <c r="AA1856" s="690"/>
    </row>
    <row r="1857" spans="1:28" ht="23.25" customHeight="1" x14ac:dyDescent="0.25">
      <c r="A1857" s="589">
        <v>1</v>
      </c>
      <c r="B1857" s="888" t="s">
        <v>508</v>
      </c>
      <c r="C1857" s="888"/>
      <c r="D1857" s="264"/>
      <c r="E1857" s="759">
        <f>E1858</f>
        <v>3935</v>
      </c>
      <c r="F1857" s="614">
        <f>F1858</f>
        <v>328</v>
      </c>
      <c r="G1857" s="614">
        <f>G1858</f>
        <v>207</v>
      </c>
      <c r="H1857" s="137">
        <f>G1857/F1857*100</f>
        <v>63.109756097560975</v>
      </c>
      <c r="I1857" s="500"/>
      <c r="J1857" s="500"/>
      <c r="K1857" s="636"/>
      <c r="L1857" s="636"/>
      <c r="M1857" s="636"/>
      <c r="N1857" s="636"/>
      <c r="O1857" s="636"/>
      <c r="P1857" s="636"/>
      <c r="Q1857" s="610"/>
      <c r="R1857" s="610"/>
      <c r="S1857" s="610">
        <f t="shared" si="1083"/>
        <v>0</v>
      </c>
      <c r="T1857" s="610"/>
      <c r="U1857" s="610"/>
      <c r="V1857" s="610"/>
      <c r="W1857" s="610"/>
      <c r="X1857" s="759">
        <f t="shared" ref="X1857:Y1857" si="1107">X1858</f>
        <v>0</v>
      </c>
      <c r="Y1857" s="759">
        <f t="shared" si="1107"/>
        <v>0</v>
      </c>
      <c r="Z1857" s="759">
        <f t="shared" si="1103"/>
        <v>0</v>
      </c>
      <c r="AA1857" s="690"/>
    </row>
    <row r="1858" spans="1:28" ht="24" customHeight="1" x14ac:dyDescent="0.25">
      <c r="A1858" s="589">
        <v>1</v>
      </c>
      <c r="B1858" s="893" t="s">
        <v>266</v>
      </c>
      <c r="C1858" s="893"/>
      <c r="D1858" s="264"/>
      <c r="E1858" s="894">
        <v>3935</v>
      </c>
      <c r="F1858" s="137">
        <f>ROUND(E1858/12*$B$4,0)</f>
        <v>328</v>
      </c>
      <c r="G1858" s="116">
        <v>207</v>
      </c>
      <c r="H1858" s="137">
        <f>G1858/F1858*100</f>
        <v>63.109756097560975</v>
      </c>
      <c r="I1858" s="500"/>
      <c r="J1858" s="500"/>
      <c r="K1858" s="636"/>
      <c r="L1858" s="636"/>
      <c r="M1858" s="636"/>
      <c r="N1858" s="636"/>
      <c r="O1858" s="636"/>
      <c r="P1858" s="636"/>
      <c r="Q1858" s="610"/>
      <c r="R1858" s="610"/>
      <c r="S1858" s="610">
        <f t="shared" si="1083"/>
        <v>0</v>
      </c>
      <c r="T1858" s="610"/>
      <c r="U1858" s="610"/>
      <c r="V1858" s="610"/>
      <c r="W1858" s="610"/>
      <c r="X1858" s="1387"/>
      <c r="Y1858" s="756"/>
      <c r="Z1858" s="756">
        <f t="shared" si="1103"/>
        <v>0</v>
      </c>
      <c r="AA1858" s="690"/>
    </row>
    <row r="1859" spans="1:28" ht="33" customHeight="1" x14ac:dyDescent="0.25">
      <c r="A1859" s="589">
        <v>1</v>
      </c>
      <c r="B1859" s="888" t="s">
        <v>267</v>
      </c>
      <c r="C1859" s="888"/>
      <c r="D1859" s="264"/>
      <c r="E1859" s="759">
        <f>E1860</f>
        <v>0</v>
      </c>
      <c r="F1859" s="614">
        <f t="shared" ref="F1859" si="1108">F1860</f>
        <v>0</v>
      </c>
      <c r="G1859" s="614">
        <f>G1860</f>
        <v>0</v>
      </c>
      <c r="H1859" s="137" t="e">
        <f>G1859/F1859*100</f>
        <v>#DIV/0!</v>
      </c>
      <c r="I1859" s="500"/>
      <c r="J1859" s="500"/>
      <c r="K1859" s="636"/>
      <c r="L1859" s="636"/>
      <c r="M1859" s="636"/>
      <c r="N1859" s="636"/>
      <c r="O1859" s="636"/>
      <c r="P1859" s="636"/>
      <c r="Q1859" s="610"/>
      <c r="R1859" s="610"/>
      <c r="S1859" s="610">
        <f t="shared" si="1083"/>
        <v>0</v>
      </c>
      <c r="T1859" s="610"/>
      <c r="U1859" s="610"/>
      <c r="V1859" s="610"/>
      <c r="W1859" s="610"/>
      <c r="X1859" s="1387"/>
      <c r="Y1859" s="756"/>
      <c r="Z1859" s="756">
        <f t="shared" si="1103"/>
        <v>0</v>
      </c>
      <c r="AA1859" s="690"/>
    </row>
    <row r="1860" spans="1:28" ht="29.25" customHeight="1" x14ac:dyDescent="0.25">
      <c r="A1860" s="589">
        <v>1</v>
      </c>
      <c r="B1860" s="893" t="s">
        <v>268</v>
      </c>
      <c r="C1860" s="893"/>
      <c r="D1860" s="264"/>
      <c r="E1860" s="894"/>
      <c r="F1860" s="137">
        <f>ROUND(E1860/12*$B$4,0)</f>
        <v>0</v>
      </c>
      <c r="G1860" s="116">
        <v>0</v>
      </c>
      <c r="H1860" s="137" t="e">
        <f>G1860/F1860*100</f>
        <v>#DIV/0!</v>
      </c>
      <c r="I1860" s="500"/>
      <c r="J1860" s="500"/>
      <c r="K1860" s="636"/>
      <c r="L1860" s="636"/>
      <c r="M1860" s="636"/>
      <c r="N1860" s="636"/>
      <c r="O1860" s="636"/>
      <c r="P1860" s="636"/>
      <c r="Q1860" s="610"/>
      <c r="R1860" s="610"/>
      <c r="S1860" s="610">
        <f t="shared" si="1083"/>
        <v>0</v>
      </c>
      <c r="T1860" s="610"/>
      <c r="U1860" s="610"/>
      <c r="V1860" s="610"/>
      <c r="W1860" s="610"/>
      <c r="X1860" s="1387"/>
      <c r="Y1860" s="756"/>
      <c r="Z1860" s="756">
        <f t="shared" si="1103"/>
        <v>0</v>
      </c>
      <c r="AA1860" s="690"/>
    </row>
    <row r="1861" spans="1:28" ht="29.25" customHeight="1" thickBot="1" x14ac:dyDescent="0.3">
      <c r="A1861" s="589">
        <v>1</v>
      </c>
      <c r="B1861" s="38" t="s">
        <v>279</v>
      </c>
      <c r="C1861" s="75"/>
      <c r="D1861" s="1778"/>
      <c r="E1861" s="759">
        <f>SUM(E1859,E1857)</f>
        <v>3935</v>
      </c>
      <c r="F1861" s="614">
        <f t="shared" ref="F1861" si="1109">SUM(F1859,F1857)</f>
        <v>328</v>
      </c>
      <c r="G1861" s="614">
        <f>G1857+G1859</f>
        <v>207</v>
      </c>
      <c r="H1861" s="867">
        <f>G1861/F1861*100</f>
        <v>63.109756097560975</v>
      </c>
      <c r="I1861" s="1589"/>
      <c r="J1861" s="1589"/>
      <c r="K1861" s="1559"/>
      <c r="L1861" s="1559"/>
      <c r="M1861" s="1559"/>
      <c r="N1861" s="1559"/>
      <c r="O1861" s="1559"/>
      <c r="P1861" s="1559"/>
      <c r="Q1861" s="714">
        <v>11465.23</v>
      </c>
      <c r="R1861" s="714">
        <f t="shared" ref="R1861" si="1110">Q1861/12*$B$4</f>
        <v>955.43583333333333</v>
      </c>
      <c r="S1861" s="714">
        <f t="shared" si="1083"/>
        <v>617.71177999999998</v>
      </c>
      <c r="T1861" s="714"/>
      <c r="U1861" s="714">
        <f>S1861-R1861</f>
        <v>-337.72405333333336</v>
      </c>
      <c r="V1861" s="714"/>
      <c r="W1861" s="714">
        <v>617.71177999999998</v>
      </c>
      <c r="X1861" s="759">
        <f t="shared" ref="X1861:Y1861" si="1111">SUM(X1859,X1857)</f>
        <v>0</v>
      </c>
      <c r="Y1861" s="759">
        <f t="shared" si="1111"/>
        <v>0</v>
      </c>
      <c r="Z1861" s="759">
        <f t="shared" si="1103"/>
        <v>0</v>
      </c>
      <c r="AA1861" s="690"/>
    </row>
    <row r="1862" spans="1:28" ht="30" customHeight="1" thickBot="1" x14ac:dyDescent="0.3">
      <c r="A1862" s="589">
        <v>1</v>
      </c>
      <c r="B1862" s="168" t="s">
        <v>458</v>
      </c>
      <c r="C1862" s="168"/>
      <c r="D1862" s="168"/>
      <c r="E1862" s="1430"/>
      <c r="F1862" s="1612"/>
      <c r="G1862" s="1612"/>
      <c r="H1862" s="1612"/>
      <c r="I1862" s="1668"/>
      <c r="J1862" s="1668"/>
      <c r="K1862" s="1750"/>
      <c r="L1862" s="1750"/>
      <c r="M1862" s="1750"/>
      <c r="N1862" s="1750"/>
      <c r="O1862" s="1750"/>
      <c r="P1862" s="1750"/>
      <c r="Q1862" s="1195">
        <f t="shared" ref="Q1862:R1862" si="1112">Q1861</f>
        <v>11465.23</v>
      </c>
      <c r="R1862" s="1195">
        <f t="shared" si="1112"/>
        <v>955.43583333333333</v>
      </c>
      <c r="S1862" s="1195">
        <f t="shared" ref="S1862:W1862" si="1113">S1861</f>
        <v>617.71177999999998</v>
      </c>
      <c r="T1862" s="1195">
        <f t="shared" si="1113"/>
        <v>0</v>
      </c>
      <c r="U1862" s="1195">
        <f t="shared" si="1113"/>
        <v>-337.72405333333336</v>
      </c>
      <c r="V1862" s="1195">
        <f t="shared" si="1113"/>
        <v>0</v>
      </c>
      <c r="W1862" s="1195">
        <f t="shared" si="1113"/>
        <v>617.71177999999998</v>
      </c>
      <c r="X1862" s="1473">
        <f>X1861</f>
        <v>0</v>
      </c>
      <c r="Y1862" s="1337">
        <f t="shared" ref="Y1862" si="1114">Y1861</f>
        <v>0</v>
      </c>
      <c r="Z1862" s="1337">
        <f t="shared" si="1103"/>
        <v>0</v>
      </c>
      <c r="AA1862" s="690"/>
    </row>
    <row r="1863" spans="1:28" ht="29.25" customHeight="1" x14ac:dyDescent="0.25">
      <c r="A1863" s="589">
        <v>1</v>
      </c>
      <c r="B1863" s="2299" t="s">
        <v>507</v>
      </c>
      <c r="C1863" s="2076"/>
      <c r="D1863" s="2077"/>
      <c r="E1863" s="1089"/>
      <c r="F1863" s="158"/>
      <c r="G1863" s="158"/>
      <c r="H1863" s="158"/>
      <c r="I1863" s="1872"/>
      <c r="J1863" s="1872"/>
      <c r="K1863" s="2078"/>
      <c r="L1863" s="2078"/>
      <c r="M1863" s="2078"/>
      <c r="N1863" s="2078"/>
      <c r="O1863" s="2078"/>
      <c r="P1863" s="2078"/>
      <c r="Q1863" s="780"/>
      <c r="R1863" s="780"/>
      <c r="S1863" s="780">
        <f t="shared" si="1083"/>
        <v>0</v>
      </c>
      <c r="T1863" s="780"/>
      <c r="U1863" s="780"/>
      <c r="V1863" s="780"/>
      <c r="W1863" s="780"/>
      <c r="X1863" s="1442"/>
      <c r="Y1863" s="1402"/>
      <c r="Z1863" s="1402">
        <f t="shared" si="1103"/>
        <v>0</v>
      </c>
      <c r="AA1863" s="690"/>
    </row>
    <row r="1864" spans="1:28" ht="15" customHeight="1" x14ac:dyDescent="0.25">
      <c r="A1864" s="589">
        <v>1</v>
      </c>
      <c r="B1864" s="2300"/>
      <c r="C1864" s="2077"/>
      <c r="D1864" s="273"/>
      <c r="E1864" s="741"/>
      <c r="F1864" s="8"/>
      <c r="G1864" s="8"/>
      <c r="H1864" s="8"/>
      <c r="I1864" s="615"/>
      <c r="J1864" s="615"/>
      <c r="K1864" s="616"/>
      <c r="L1864" s="616"/>
      <c r="M1864" s="616"/>
      <c r="N1864" s="616"/>
      <c r="O1864" s="616"/>
      <c r="P1864" s="616"/>
      <c r="Q1864" s="610"/>
      <c r="R1864" s="610"/>
      <c r="S1864" s="610">
        <f t="shared" si="1083"/>
        <v>0</v>
      </c>
      <c r="T1864" s="610"/>
      <c r="U1864" s="610"/>
      <c r="V1864" s="610"/>
      <c r="W1864" s="610"/>
      <c r="X1864" s="1387"/>
      <c r="Y1864" s="756"/>
      <c r="Z1864" s="756">
        <f t="shared" si="1103"/>
        <v>0</v>
      </c>
      <c r="AA1864" s="690"/>
      <c r="AB1864" s="589"/>
    </row>
    <row r="1865" spans="1:28" ht="15" customHeight="1" x14ac:dyDescent="0.25">
      <c r="A1865" s="589">
        <v>1</v>
      </c>
      <c r="B1865" s="1849" t="s">
        <v>5</v>
      </c>
      <c r="C1865" s="1850"/>
      <c r="D1865" s="1849"/>
      <c r="E1865" s="741"/>
      <c r="F1865" s="8"/>
      <c r="G1865" s="8"/>
      <c r="H1865" s="8"/>
      <c r="I1865" s="615"/>
      <c r="J1865" s="615"/>
      <c r="K1865" s="616"/>
      <c r="L1865" s="616"/>
      <c r="M1865" s="616"/>
      <c r="N1865" s="616"/>
      <c r="O1865" s="616"/>
      <c r="P1865" s="616"/>
      <c r="Q1865" s="610"/>
      <c r="R1865" s="610"/>
      <c r="S1865" s="610">
        <f t="shared" si="1083"/>
        <v>0</v>
      </c>
      <c r="T1865" s="610"/>
      <c r="U1865" s="610"/>
      <c r="V1865" s="610"/>
      <c r="W1865" s="610"/>
      <c r="X1865" s="1387"/>
      <c r="Y1865" s="756"/>
      <c r="Z1865" s="756">
        <f t="shared" si="1103"/>
        <v>0</v>
      </c>
      <c r="AA1865" s="690"/>
      <c r="AB1865" s="589"/>
    </row>
    <row r="1866" spans="1:28" ht="15" customHeight="1" x14ac:dyDescent="0.25">
      <c r="A1866" s="589">
        <v>1</v>
      </c>
      <c r="B1866" s="115" t="s">
        <v>27</v>
      </c>
      <c r="C1866" s="748" t="s">
        <v>384</v>
      </c>
      <c r="D1866" s="2079">
        <v>340</v>
      </c>
      <c r="E1866" s="894"/>
      <c r="F1866" s="137">
        <f t="shared" ref="F1866:F1877" si="1115">E1866/12*$B$4</f>
        <v>0</v>
      </c>
      <c r="G1866" s="137"/>
      <c r="H1866" s="137" t="e">
        <f t="shared" ref="H1866:H1879" si="1116">G1866/F1866*100</f>
        <v>#DIV/0!</v>
      </c>
      <c r="I1866" s="45">
        <v>11</v>
      </c>
      <c r="J1866" s="45" t="e">
        <f t="shared" ref="J1866:J1878" si="1117">M1866/G1866</f>
        <v>#DIV/0!</v>
      </c>
      <c r="K1866" s="117">
        <f t="shared" ref="K1866:K1877" si="1118">ROUND(E1866*I1866,0)</f>
        <v>0</v>
      </c>
      <c r="L1866" s="117">
        <f t="shared" ref="L1866:L1877" si="1119">ROUND(K1866/12*$B$4,0)</f>
        <v>0</v>
      </c>
      <c r="M1866" s="117"/>
      <c r="N1866" s="117" t="e">
        <f t="shared" ref="N1866:N1878" si="1120">M1866/L1866*100</f>
        <v>#DIV/0!</v>
      </c>
      <c r="O1866" s="117">
        <f t="shared" ref="O1866:O1877" si="1121">ROUND(K1866/D1866,0)</f>
        <v>0</v>
      </c>
      <c r="P1866" s="117" t="e">
        <f t="shared" ref="P1866:P1878" si="1122">M1866/$B$4*12/O1866</f>
        <v>#DIV/0!</v>
      </c>
      <c r="Q1866" s="610"/>
      <c r="R1866" s="610"/>
      <c r="S1866" s="610">
        <f t="shared" si="1083"/>
        <v>0</v>
      </c>
      <c r="T1866" s="610"/>
      <c r="U1866" s="610"/>
      <c r="V1866" s="610"/>
      <c r="W1866" s="610"/>
      <c r="X1866" s="1387"/>
      <c r="Y1866" s="756"/>
      <c r="Z1866" s="756">
        <f t="shared" si="1103"/>
        <v>0</v>
      </c>
      <c r="AA1866" s="690"/>
      <c r="AB1866" s="589"/>
    </row>
    <row r="1867" spans="1:28" ht="15" customHeight="1" x14ac:dyDescent="0.25">
      <c r="A1867" s="589">
        <v>1</v>
      </c>
      <c r="B1867" s="115" t="s">
        <v>24</v>
      </c>
      <c r="C1867" s="748" t="s">
        <v>384</v>
      </c>
      <c r="D1867" s="2079">
        <v>340</v>
      </c>
      <c r="E1867" s="894"/>
      <c r="F1867" s="137">
        <f t="shared" si="1115"/>
        <v>0</v>
      </c>
      <c r="G1867" s="137"/>
      <c r="H1867" s="137" t="e">
        <f t="shared" si="1116"/>
        <v>#DIV/0!</v>
      </c>
      <c r="I1867" s="2080">
        <v>6.3</v>
      </c>
      <c r="J1867" s="45" t="e">
        <f t="shared" si="1117"/>
        <v>#DIV/0!</v>
      </c>
      <c r="K1867" s="117">
        <f t="shared" si="1118"/>
        <v>0</v>
      </c>
      <c r="L1867" s="117">
        <f t="shared" si="1119"/>
        <v>0</v>
      </c>
      <c r="M1867" s="117"/>
      <c r="N1867" s="117" t="e">
        <f t="shared" si="1120"/>
        <v>#DIV/0!</v>
      </c>
      <c r="O1867" s="117">
        <f t="shared" si="1121"/>
        <v>0</v>
      </c>
      <c r="P1867" s="117" t="e">
        <f t="shared" si="1122"/>
        <v>#DIV/0!</v>
      </c>
      <c r="Q1867" s="610"/>
      <c r="R1867" s="610"/>
      <c r="S1867" s="610">
        <f t="shared" si="1083"/>
        <v>0</v>
      </c>
      <c r="T1867" s="610"/>
      <c r="U1867" s="610"/>
      <c r="V1867" s="610"/>
      <c r="W1867" s="610"/>
      <c r="X1867" s="1387"/>
      <c r="Y1867" s="756"/>
      <c r="Z1867" s="756">
        <f t="shared" si="1103"/>
        <v>0</v>
      </c>
      <c r="AA1867" s="690"/>
      <c r="AB1867" s="589"/>
    </row>
    <row r="1868" spans="1:28" ht="15" customHeight="1" x14ac:dyDescent="0.25">
      <c r="A1868" s="589">
        <v>1</v>
      </c>
      <c r="B1868" s="115" t="s">
        <v>8</v>
      </c>
      <c r="C1868" s="748" t="s">
        <v>384</v>
      </c>
      <c r="D1868" s="2079">
        <v>340</v>
      </c>
      <c r="E1868" s="894"/>
      <c r="F1868" s="137">
        <f t="shared" si="1115"/>
        <v>0</v>
      </c>
      <c r="G1868" s="137"/>
      <c r="H1868" s="137" t="e">
        <f t="shared" si="1116"/>
        <v>#DIV/0!</v>
      </c>
      <c r="I1868" s="2080">
        <v>10</v>
      </c>
      <c r="J1868" s="45" t="e">
        <f t="shared" si="1117"/>
        <v>#DIV/0!</v>
      </c>
      <c r="K1868" s="117">
        <f t="shared" si="1118"/>
        <v>0</v>
      </c>
      <c r="L1868" s="117">
        <f t="shared" si="1119"/>
        <v>0</v>
      </c>
      <c r="M1868" s="117"/>
      <c r="N1868" s="117" t="e">
        <f t="shared" si="1120"/>
        <v>#DIV/0!</v>
      </c>
      <c r="O1868" s="117">
        <f t="shared" si="1121"/>
        <v>0</v>
      </c>
      <c r="P1868" s="117" t="e">
        <f t="shared" si="1122"/>
        <v>#DIV/0!</v>
      </c>
      <c r="Q1868" s="610"/>
      <c r="R1868" s="610"/>
      <c r="S1868" s="610">
        <f t="shared" si="1083"/>
        <v>0</v>
      </c>
      <c r="T1868" s="610"/>
      <c r="U1868" s="610"/>
      <c r="V1868" s="610"/>
      <c r="W1868" s="610"/>
      <c r="X1868" s="1387"/>
      <c r="Y1868" s="756"/>
      <c r="Z1868" s="756">
        <f t="shared" si="1103"/>
        <v>0</v>
      </c>
      <c r="AA1868" s="690"/>
      <c r="AB1868" s="589"/>
    </row>
    <row r="1869" spans="1:28" ht="15" customHeight="1" x14ac:dyDescent="0.25">
      <c r="A1869" s="589">
        <v>1</v>
      </c>
      <c r="B1869" s="115" t="s">
        <v>9</v>
      </c>
      <c r="C1869" s="748"/>
      <c r="D1869" s="2079">
        <v>340</v>
      </c>
      <c r="E1869" s="894"/>
      <c r="F1869" s="137">
        <f t="shared" si="1115"/>
        <v>0</v>
      </c>
      <c r="G1869" s="137">
        <v>3</v>
      </c>
      <c r="H1869" s="137" t="e">
        <f t="shared" si="1116"/>
        <v>#DIV/0!</v>
      </c>
      <c r="I1869" s="2080">
        <v>8.5</v>
      </c>
      <c r="J1869" s="45">
        <f t="shared" si="1117"/>
        <v>8.3333333333333339</v>
      </c>
      <c r="K1869" s="117">
        <f t="shared" si="1118"/>
        <v>0</v>
      </c>
      <c r="L1869" s="117">
        <f t="shared" si="1119"/>
        <v>0</v>
      </c>
      <c r="M1869" s="117">
        <v>25</v>
      </c>
      <c r="N1869" s="117" t="e">
        <f t="shared" si="1120"/>
        <v>#DIV/0!</v>
      </c>
      <c r="O1869" s="117">
        <f t="shared" si="1121"/>
        <v>0</v>
      </c>
      <c r="P1869" s="117" t="e">
        <f t="shared" si="1122"/>
        <v>#DIV/0!</v>
      </c>
      <c r="Q1869" s="610"/>
      <c r="R1869" s="610"/>
      <c r="S1869" s="610"/>
      <c r="T1869" s="610"/>
      <c r="U1869" s="610"/>
      <c r="V1869" s="610"/>
      <c r="W1869" s="610"/>
      <c r="X1869" s="1387"/>
      <c r="Y1869" s="756"/>
      <c r="Z1869" s="756"/>
      <c r="AA1869" s="690"/>
      <c r="AB1869" s="589"/>
    </row>
    <row r="1870" spans="1:28" ht="15" customHeight="1" x14ac:dyDescent="0.25">
      <c r="A1870" s="589">
        <v>1</v>
      </c>
      <c r="B1870" s="115" t="s">
        <v>119</v>
      </c>
      <c r="C1870" s="748"/>
      <c r="D1870" s="2079">
        <v>340</v>
      </c>
      <c r="E1870" s="894"/>
      <c r="F1870" s="137">
        <f t="shared" si="1115"/>
        <v>0</v>
      </c>
      <c r="G1870" s="137"/>
      <c r="H1870" s="137" t="e">
        <f t="shared" si="1116"/>
        <v>#DIV/0!</v>
      </c>
      <c r="I1870" s="2080">
        <v>11.5</v>
      </c>
      <c r="J1870" s="45" t="e">
        <f t="shared" si="1117"/>
        <v>#DIV/0!</v>
      </c>
      <c r="K1870" s="117">
        <f t="shared" si="1118"/>
        <v>0</v>
      </c>
      <c r="L1870" s="117">
        <f t="shared" si="1119"/>
        <v>0</v>
      </c>
      <c r="M1870" s="117"/>
      <c r="N1870" s="117" t="e">
        <f t="shared" si="1120"/>
        <v>#DIV/0!</v>
      </c>
      <c r="O1870" s="117">
        <f t="shared" si="1121"/>
        <v>0</v>
      </c>
      <c r="P1870" s="117" t="e">
        <f t="shared" si="1122"/>
        <v>#DIV/0!</v>
      </c>
      <c r="Q1870" s="610"/>
      <c r="R1870" s="610"/>
      <c r="S1870" s="610"/>
      <c r="T1870" s="610"/>
      <c r="U1870" s="610"/>
      <c r="V1870" s="610"/>
      <c r="W1870" s="610"/>
      <c r="X1870" s="1387"/>
      <c r="Y1870" s="756"/>
      <c r="Z1870" s="756"/>
      <c r="AA1870" s="690"/>
      <c r="AB1870" s="589"/>
    </row>
    <row r="1871" spans="1:28" ht="15" customHeight="1" x14ac:dyDescent="0.25">
      <c r="A1871" s="589">
        <v>1</v>
      </c>
      <c r="B1871" s="115" t="s">
        <v>89</v>
      </c>
      <c r="C1871" s="748"/>
      <c r="D1871" s="2079">
        <v>340</v>
      </c>
      <c r="E1871" s="894"/>
      <c r="F1871" s="137">
        <f t="shared" si="1115"/>
        <v>0</v>
      </c>
      <c r="G1871" s="137">
        <v>1</v>
      </c>
      <c r="H1871" s="137" t="e">
        <f t="shared" si="1116"/>
        <v>#DIV/0!</v>
      </c>
      <c r="I1871" s="2080">
        <v>10</v>
      </c>
      <c r="J1871" s="45">
        <f t="shared" si="1117"/>
        <v>13</v>
      </c>
      <c r="K1871" s="117">
        <f t="shared" si="1118"/>
        <v>0</v>
      </c>
      <c r="L1871" s="117">
        <f t="shared" si="1119"/>
        <v>0</v>
      </c>
      <c r="M1871" s="117">
        <v>13</v>
      </c>
      <c r="N1871" s="117" t="e">
        <f t="shared" si="1120"/>
        <v>#DIV/0!</v>
      </c>
      <c r="O1871" s="117">
        <f t="shared" si="1121"/>
        <v>0</v>
      </c>
      <c r="P1871" s="117" t="e">
        <f t="shared" si="1122"/>
        <v>#DIV/0!</v>
      </c>
      <c r="Q1871" s="610"/>
      <c r="R1871" s="610"/>
      <c r="S1871" s="610"/>
      <c r="T1871" s="610"/>
      <c r="U1871" s="610"/>
      <c r="V1871" s="610"/>
      <c r="W1871" s="610"/>
      <c r="X1871" s="1387"/>
      <c r="Y1871" s="756"/>
      <c r="Z1871" s="756"/>
      <c r="AA1871" s="690"/>
      <c r="AB1871" s="589"/>
    </row>
    <row r="1872" spans="1:28" ht="15" customHeight="1" x14ac:dyDescent="0.25">
      <c r="A1872" s="589">
        <v>1</v>
      </c>
      <c r="B1872" s="115" t="s">
        <v>21</v>
      </c>
      <c r="C1872" s="748"/>
      <c r="D1872" s="2079">
        <v>340</v>
      </c>
      <c r="E1872" s="894"/>
      <c r="F1872" s="137">
        <f t="shared" si="1115"/>
        <v>0</v>
      </c>
      <c r="G1872" s="137">
        <v>1</v>
      </c>
      <c r="H1872" s="137" t="e">
        <f t="shared" si="1116"/>
        <v>#DIV/0!</v>
      </c>
      <c r="I1872" s="2080">
        <v>10.199999999999999</v>
      </c>
      <c r="J1872" s="45">
        <f t="shared" si="1117"/>
        <v>10</v>
      </c>
      <c r="K1872" s="117">
        <f t="shared" si="1118"/>
        <v>0</v>
      </c>
      <c r="L1872" s="117">
        <f t="shared" si="1119"/>
        <v>0</v>
      </c>
      <c r="M1872" s="117">
        <v>10</v>
      </c>
      <c r="N1872" s="117" t="e">
        <f t="shared" si="1120"/>
        <v>#DIV/0!</v>
      </c>
      <c r="O1872" s="117">
        <f t="shared" si="1121"/>
        <v>0</v>
      </c>
      <c r="P1872" s="117" t="e">
        <f t="shared" si="1122"/>
        <v>#DIV/0!</v>
      </c>
      <c r="Q1872" s="610"/>
      <c r="R1872" s="610"/>
      <c r="S1872" s="610"/>
      <c r="T1872" s="610"/>
      <c r="U1872" s="610"/>
      <c r="V1872" s="610"/>
      <c r="W1872" s="610"/>
      <c r="X1872" s="1387"/>
      <c r="Y1872" s="756"/>
      <c r="Z1872" s="756"/>
      <c r="AA1872" s="690"/>
      <c r="AB1872" s="589"/>
    </row>
    <row r="1873" spans="1:28" ht="15" customHeight="1" x14ac:dyDescent="0.25">
      <c r="A1873" s="589">
        <v>1</v>
      </c>
      <c r="B1873" s="115" t="s">
        <v>83</v>
      </c>
      <c r="C1873" s="748" t="s">
        <v>384</v>
      </c>
      <c r="D1873" s="2079">
        <v>340</v>
      </c>
      <c r="E1873" s="894"/>
      <c r="F1873" s="137">
        <f t="shared" si="1115"/>
        <v>0</v>
      </c>
      <c r="G1873" s="137"/>
      <c r="H1873" s="137" t="e">
        <f t="shared" si="1116"/>
        <v>#DIV/0!</v>
      </c>
      <c r="I1873" s="2080">
        <v>9</v>
      </c>
      <c r="J1873" s="45" t="e">
        <f t="shared" si="1117"/>
        <v>#DIV/0!</v>
      </c>
      <c r="K1873" s="117">
        <f t="shared" si="1118"/>
        <v>0</v>
      </c>
      <c r="L1873" s="117">
        <f t="shared" si="1119"/>
        <v>0</v>
      </c>
      <c r="M1873" s="117"/>
      <c r="N1873" s="117" t="e">
        <f t="shared" si="1120"/>
        <v>#DIV/0!</v>
      </c>
      <c r="O1873" s="117">
        <f t="shared" si="1121"/>
        <v>0</v>
      </c>
      <c r="P1873" s="117" t="e">
        <f t="shared" si="1122"/>
        <v>#DIV/0!</v>
      </c>
      <c r="Q1873" s="610"/>
      <c r="R1873" s="610"/>
      <c r="S1873" s="610">
        <f t="shared" si="1083"/>
        <v>0</v>
      </c>
      <c r="T1873" s="610"/>
      <c r="U1873" s="610"/>
      <c r="V1873" s="610"/>
      <c r="W1873" s="610"/>
      <c r="X1873" s="1387"/>
      <c r="Y1873" s="756"/>
      <c r="Z1873" s="756">
        <f t="shared" si="1103"/>
        <v>0</v>
      </c>
      <c r="AA1873" s="690"/>
      <c r="AB1873" s="589"/>
    </row>
    <row r="1874" spans="1:28" ht="15" customHeight="1" x14ac:dyDescent="0.25">
      <c r="A1874" s="589">
        <v>1</v>
      </c>
      <c r="B1874" s="115" t="s">
        <v>10</v>
      </c>
      <c r="C1874" s="748" t="s">
        <v>384</v>
      </c>
      <c r="D1874" s="2079">
        <v>340</v>
      </c>
      <c r="E1874" s="894"/>
      <c r="F1874" s="137">
        <f t="shared" si="1115"/>
        <v>0</v>
      </c>
      <c r="G1874" s="137"/>
      <c r="H1874" s="137" t="e">
        <f t="shared" si="1116"/>
        <v>#DIV/0!</v>
      </c>
      <c r="I1874" s="2080">
        <v>9</v>
      </c>
      <c r="J1874" s="45" t="e">
        <f t="shared" si="1117"/>
        <v>#DIV/0!</v>
      </c>
      <c r="K1874" s="117">
        <f t="shared" si="1118"/>
        <v>0</v>
      </c>
      <c r="L1874" s="117">
        <f t="shared" si="1119"/>
        <v>0</v>
      </c>
      <c r="M1874" s="117"/>
      <c r="N1874" s="117" t="e">
        <f t="shared" si="1120"/>
        <v>#DIV/0!</v>
      </c>
      <c r="O1874" s="117">
        <f t="shared" si="1121"/>
        <v>0</v>
      </c>
      <c r="P1874" s="117" t="e">
        <f t="shared" si="1122"/>
        <v>#DIV/0!</v>
      </c>
      <c r="Q1874" s="610"/>
      <c r="R1874" s="610"/>
      <c r="S1874" s="610">
        <f t="shared" si="1083"/>
        <v>0</v>
      </c>
      <c r="T1874" s="610"/>
      <c r="U1874" s="610"/>
      <c r="V1874" s="610"/>
      <c r="W1874" s="610"/>
      <c r="X1874" s="1387"/>
      <c r="Y1874" s="756"/>
      <c r="Z1874" s="756">
        <f t="shared" si="1103"/>
        <v>0</v>
      </c>
      <c r="AA1874" s="690"/>
      <c r="AB1874" s="589"/>
    </row>
    <row r="1875" spans="1:28" ht="15" customHeight="1" x14ac:dyDescent="0.25">
      <c r="A1875" s="589">
        <v>1</v>
      </c>
      <c r="B1875" s="115" t="s">
        <v>66</v>
      </c>
      <c r="C1875" s="748" t="s">
        <v>384</v>
      </c>
      <c r="D1875" s="2079">
        <v>340</v>
      </c>
      <c r="E1875" s="733"/>
      <c r="F1875" s="137">
        <f t="shared" si="1115"/>
        <v>0</v>
      </c>
      <c r="G1875" s="137"/>
      <c r="H1875" s="137" t="e">
        <f t="shared" si="1116"/>
        <v>#DIV/0!</v>
      </c>
      <c r="I1875" s="2080">
        <v>9.5</v>
      </c>
      <c r="J1875" s="45" t="e">
        <f t="shared" si="1117"/>
        <v>#DIV/0!</v>
      </c>
      <c r="K1875" s="117">
        <f t="shared" si="1118"/>
        <v>0</v>
      </c>
      <c r="L1875" s="117">
        <f t="shared" si="1119"/>
        <v>0</v>
      </c>
      <c r="M1875" s="117"/>
      <c r="N1875" s="117" t="e">
        <f t="shared" si="1120"/>
        <v>#DIV/0!</v>
      </c>
      <c r="O1875" s="117">
        <f t="shared" si="1121"/>
        <v>0</v>
      </c>
      <c r="P1875" s="117" t="e">
        <f t="shared" si="1122"/>
        <v>#DIV/0!</v>
      </c>
      <c r="Q1875" s="610"/>
      <c r="R1875" s="610"/>
      <c r="S1875" s="610">
        <f t="shared" si="1083"/>
        <v>0</v>
      </c>
      <c r="T1875" s="610"/>
      <c r="U1875" s="610"/>
      <c r="V1875" s="610"/>
      <c r="W1875" s="610"/>
      <c r="X1875" s="1387"/>
      <c r="Y1875" s="756"/>
      <c r="Z1875" s="756">
        <f t="shared" si="1103"/>
        <v>0</v>
      </c>
      <c r="AA1875" s="690"/>
      <c r="AB1875" s="589"/>
    </row>
    <row r="1876" spans="1:28" ht="15" customHeight="1" x14ac:dyDescent="0.25">
      <c r="A1876" s="589">
        <v>1</v>
      </c>
      <c r="B1876" s="115" t="s">
        <v>19</v>
      </c>
      <c r="C1876" s="748" t="s">
        <v>384</v>
      </c>
      <c r="D1876" s="2079">
        <v>340</v>
      </c>
      <c r="E1876" s="733"/>
      <c r="F1876" s="137">
        <f t="shared" si="1115"/>
        <v>0</v>
      </c>
      <c r="G1876" s="137"/>
      <c r="H1876" s="137" t="e">
        <f t="shared" si="1116"/>
        <v>#DIV/0!</v>
      </c>
      <c r="I1876" s="2080">
        <v>8.1999999999999993</v>
      </c>
      <c r="J1876" s="45" t="e">
        <f t="shared" si="1117"/>
        <v>#DIV/0!</v>
      </c>
      <c r="K1876" s="117">
        <f t="shared" si="1118"/>
        <v>0</v>
      </c>
      <c r="L1876" s="117">
        <f t="shared" si="1119"/>
        <v>0</v>
      </c>
      <c r="M1876" s="117"/>
      <c r="N1876" s="117" t="e">
        <f t="shared" si="1120"/>
        <v>#DIV/0!</v>
      </c>
      <c r="O1876" s="117">
        <f t="shared" si="1121"/>
        <v>0</v>
      </c>
      <c r="P1876" s="117" t="e">
        <f t="shared" si="1122"/>
        <v>#DIV/0!</v>
      </c>
      <c r="Q1876" s="610"/>
      <c r="R1876" s="610"/>
      <c r="S1876" s="610">
        <f t="shared" si="1083"/>
        <v>0</v>
      </c>
      <c r="T1876" s="610"/>
      <c r="U1876" s="610"/>
      <c r="V1876" s="610"/>
      <c r="W1876" s="610"/>
      <c r="X1876" s="1387"/>
      <c r="Y1876" s="756"/>
      <c r="Z1876" s="756">
        <f t="shared" si="1103"/>
        <v>0</v>
      </c>
      <c r="AA1876" s="690"/>
      <c r="AB1876" s="589"/>
    </row>
    <row r="1877" spans="1:28" ht="15" customHeight="1" x14ac:dyDescent="0.25">
      <c r="A1877" s="589">
        <v>1</v>
      </c>
      <c r="B1877" s="115" t="s">
        <v>55</v>
      </c>
      <c r="C1877" s="748" t="s">
        <v>384</v>
      </c>
      <c r="D1877" s="2079">
        <v>340</v>
      </c>
      <c r="E1877" s="733"/>
      <c r="F1877" s="137">
        <f t="shared" si="1115"/>
        <v>0</v>
      </c>
      <c r="G1877" s="137">
        <v>1</v>
      </c>
      <c r="H1877" s="137" t="e">
        <f t="shared" si="1116"/>
        <v>#DIV/0!</v>
      </c>
      <c r="I1877" s="2080">
        <v>10</v>
      </c>
      <c r="J1877" s="45">
        <f t="shared" si="1117"/>
        <v>4</v>
      </c>
      <c r="K1877" s="117">
        <f t="shared" si="1118"/>
        <v>0</v>
      </c>
      <c r="L1877" s="117">
        <f t="shared" si="1119"/>
        <v>0</v>
      </c>
      <c r="M1877" s="117">
        <v>4</v>
      </c>
      <c r="N1877" s="117" t="e">
        <f t="shared" si="1120"/>
        <v>#DIV/0!</v>
      </c>
      <c r="O1877" s="117">
        <f t="shared" si="1121"/>
        <v>0</v>
      </c>
      <c r="P1877" s="117" t="e">
        <f t="shared" si="1122"/>
        <v>#DIV/0!</v>
      </c>
      <c r="Q1877" s="610"/>
      <c r="R1877" s="610"/>
      <c r="S1877" s="610">
        <f t="shared" si="1083"/>
        <v>0</v>
      </c>
      <c r="T1877" s="610"/>
      <c r="U1877" s="610"/>
      <c r="V1877" s="610"/>
      <c r="W1877" s="610"/>
      <c r="X1877" s="1387"/>
      <c r="Y1877" s="756"/>
      <c r="Z1877" s="756">
        <f t="shared" si="1103"/>
        <v>0</v>
      </c>
      <c r="AA1877" s="690"/>
      <c r="AB1877" s="589"/>
    </row>
    <row r="1878" spans="1:28" ht="35.25" customHeight="1" x14ac:dyDescent="0.25">
      <c r="A1878" s="589">
        <v>1</v>
      </c>
      <c r="B1878" s="1822" t="s">
        <v>7</v>
      </c>
      <c r="C1878" s="1823"/>
      <c r="D1878" s="1822"/>
      <c r="E1878" s="528">
        <v>549</v>
      </c>
      <c r="F1878" s="537">
        <f>E1878/12*$B$4</f>
        <v>45.75</v>
      </c>
      <c r="G1878" s="537">
        <f>SUM(G1866:G1877)</f>
        <v>6</v>
      </c>
      <c r="H1878" s="537">
        <f t="shared" si="1116"/>
        <v>13.114754098360656</v>
      </c>
      <c r="I1878" s="525">
        <f>IF(E1878=0,0,K1878/E1878)</f>
        <v>0</v>
      </c>
      <c r="J1878" s="525">
        <f t="shared" si="1117"/>
        <v>8.6666666666666661</v>
      </c>
      <c r="K1878" s="1843">
        <f>SUM(K1866:K1877)</f>
        <v>0</v>
      </c>
      <c r="L1878" s="1843">
        <f>SUM(L1866:L1877)</f>
        <v>0</v>
      </c>
      <c r="M1878" s="1843">
        <f>SUM(M1866:M1877)</f>
        <v>52</v>
      </c>
      <c r="N1878" s="1305" t="e">
        <f t="shared" si="1120"/>
        <v>#DIV/0!</v>
      </c>
      <c r="O1878" s="529">
        <f>SUM(O1866:O1877)</f>
        <v>0</v>
      </c>
      <c r="P1878" s="1305" t="e">
        <f t="shared" si="1122"/>
        <v>#DIV/0!</v>
      </c>
      <c r="Q1878" s="873">
        <v>33035.317999999999</v>
      </c>
      <c r="R1878" s="873">
        <f t="shared" ref="R1878:R1880" si="1123">Q1878/12*$B$4</f>
        <v>2752.9431666666665</v>
      </c>
      <c r="S1878" s="873">
        <f t="shared" si="1083"/>
        <v>239.58656999999997</v>
      </c>
      <c r="T1878" s="873"/>
      <c r="U1878" s="873">
        <f>S1878-R1878</f>
        <v>-2513.3565966666665</v>
      </c>
      <c r="V1878" s="873"/>
      <c r="W1878" s="873">
        <v>239.58656999999997</v>
      </c>
      <c r="X1878" s="1469"/>
      <c r="Y1878" s="1330"/>
      <c r="Z1878" s="1330">
        <f t="shared" si="1103"/>
        <v>0</v>
      </c>
      <c r="AA1878" s="690"/>
      <c r="AB1878" s="589"/>
    </row>
    <row r="1879" spans="1:28" ht="38.25" customHeight="1" x14ac:dyDescent="0.25">
      <c r="A1879" s="589">
        <v>1</v>
      </c>
      <c r="B1879" s="234" t="s">
        <v>236</v>
      </c>
      <c r="C1879" s="1524"/>
      <c r="D1879" s="1862"/>
      <c r="E1879" s="845">
        <v>44</v>
      </c>
      <c r="F1879" s="1375">
        <f>E1879/12*$B$4</f>
        <v>3.6666666666666665</v>
      </c>
      <c r="G1879" s="1525"/>
      <c r="H1879" s="899">
        <f t="shared" si="1116"/>
        <v>0</v>
      </c>
      <c r="I1879" s="501"/>
      <c r="J1879" s="501"/>
      <c r="K1879" s="1861"/>
      <c r="L1879" s="1861"/>
      <c r="M1879" s="1861"/>
      <c r="N1879" s="802"/>
      <c r="O1879" s="1785"/>
      <c r="P1879" s="802"/>
      <c r="Q1879" s="780">
        <v>7524.01</v>
      </c>
      <c r="R1879" s="780">
        <f t="shared" si="1123"/>
        <v>627.00083333333339</v>
      </c>
      <c r="S1879" s="780">
        <f t="shared" si="1083"/>
        <v>0</v>
      </c>
      <c r="T1879" s="780"/>
      <c r="U1879" s="780">
        <f>S1879-R1879</f>
        <v>-627.00083333333339</v>
      </c>
      <c r="V1879" s="780"/>
      <c r="W1879" s="780"/>
      <c r="X1879" s="1442"/>
      <c r="Y1879" s="1402"/>
      <c r="Z1879" s="1402">
        <f t="shared" si="1103"/>
        <v>0</v>
      </c>
      <c r="AA1879" s="690"/>
      <c r="AB1879" s="589"/>
    </row>
    <row r="1880" spans="1:28" ht="15" customHeight="1" x14ac:dyDescent="0.25">
      <c r="A1880" s="589">
        <v>1</v>
      </c>
      <c r="B1880" s="123" t="s">
        <v>262</v>
      </c>
      <c r="C1880" s="2081"/>
      <c r="D1880" s="850"/>
      <c r="E1880" s="759"/>
      <c r="F1880" s="614"/>
      <c r="G1880" s="614"/>
      <c r="H1880" s="614"/>
      <c r="I1880" s="615"/>
      <c r="J1880" s="615"/>
      <c r="K1880" s="616"/>
      <c r="L1880" s="616"/>
      <c r="M1880" s="616"/>
      <c r="N1880" s="616"/>
      <c r="O1880" s="616"/>
      <c r="P1880" s="616"/>
      <c r="Q1880" s="610"/>
      <c r="R1880" s="610">
        <f t="shared" si="1123"/>
        <v>0</v>
      </c>
      <c r="S1880" s="610">
        <f t="shared" si="1083"/>
        <v>0</v>
      </c>
      <c r="T1880" s="610"/>
      <c r="U1880" s="610">
        <f>S1880-R1880</f>
        <v>0</v>
      </c>
      <c r="V1880" s="610"/>
      <c r="W1880" s="610"/>
      <c r="X1880" s="1387"/>
      <c r="Y1880" s="756"/>
      <c r="Z1880" s="756">
        <f t="shared" si="1103"/>
        <v>0</v>
      </c>
      <c r="AA1880" s="690"/>
    </row>
    <row r="1881" spans="1:28" ht="15" customHeight="1" x14ac:dyDescent="0.25">
      <c r="A1881" s="589">
        <v>1</v>
      </c>
      <c r="B1881" s="101" t="s">
        <v>427</v>
      </c>
      <c r="C1881" s="1348"/>
      <c r="D1881" s="63"/>
      <c r="E1881" s="620">
        <f>E1883+E1884+E1887+E1888</f>
        <v>0</v>
      </c>
      <c r="F1881" s="164">
        <f t="shared" ref="F1881:G1881" si="1124">F1883+F1884+F1887</f>
        <v>0</v>
      </c>
      <c r="G1881" s="164">
        <f t="shared" si="1124"/>
        <v>20</v>
      </c>
      <c r="H1881" s="164" t="e">
        <f>G1881/F1881*100</f>
        <v>#DIV/0!</v>
      </c>
      <c r="I1881" s="618"/>
      <c r="J1881" s="618"/>
      <c r="K1881" s="148"/>
      <c r="L1881" s="148"/>
      <c r="M1881" s="148"/>
      <c r="N1881" s="148"/>
      <c r="O1881" s="148"/>
      <c r="P1881" s="148"/>
      <c r="Q1881" s="610"/>
      <c r="R1881" s="610"/>
      <c r="S1881" s="610">
        <f t="shared" si="1083"/>
        <v>0</v>
      </c>
      <c r="T1881" s="610"/>
      <c r="U1881" s="610"/>
      <c r="V1881" s="610"/>
      <c r="W1881" s="610"/>
      <c r="X1881" s="620">
        <f t="shared" ref="X1881" si="1125">X1898+X1899+X1900+X1901+X1882/2.7</f>
        <v>0</v>
      </c>
      <c r="Y1881" s="756">
        <f>Y1882+Y1898+Y1899+Y1900+Y1901</f>
        <v>0</v>
      </c>
      <c r="Z1881" s="756">
        <f t="shared" si="1103"/>
        <v>0</v>
      </c>
      <c r="AA1881" s="690"/>
    </row>
    <row r="1882" spans="1:28" ht="21" customHeight="1" x14ac:dyDescent="0.25">
      <c r="A1882" s="589">
        <v>1</v>
      </c>
      <c r="B1882" s="62" t="s">
        <v>260</v>
      </c>
      <c r="C1882" s="1348"/>
      <c r="D1882" s="63"/>
      <c r="E1882" s="620"/>
      <c r="F1882" s="164">
        <f t="shared" ref="F1882:F1920" si="1126">ROUND(E1882/12*$B$4,0)</f>
        <v>0</v>
      </c>
      <c r="G1882" s="164"/>
      <c r="H1882" s="164"/>
      <c r="I1882" s="618"/>
      <c r="J1882" s="618"/>
      <c r="K1882" s="148"/>
      <c r="L1882" s="148"/>
      <c r="M1882" s="148"/>
      <c r="N1882" s="148"/>
      <c r="O1882" s="148"/>
      <c r="P1882" s="148"/>
      <c r="Q1882" s="610"/>
      <c r="R1882" s="610"/>
      <c r="S1882" s="610"/>
      <c r="T1882" s="610"/>
      <c r="U1882" s="610"/>
      <c r="V1882" s="610"/>
      <c r="W1882" s="610"/>
      <c r="X1882" s="1387"/>
      <c r="Y1882" s="756"/>
      <c r="Z1882" s="756">
        <f t="shared" si="1103"/>
        <v>0</v>
      </c>
      <c r="AA1882" s="690"/>
    </row>
    <row r="1883" spans="1:28" ht="33" customHeight="1" x14ac:dyDescent="0.25">
      <c r="A1883" s="589">
        <v>1</v>
      </c>
      <c r="B1883" s="62" t="s">
        <v>261</v>
      </c>
      <c r="C1883" s="1348"/>
      <c r="D1883" s="63"/>
      <c r="E1883" s="620"/>
      <c r="F1883" s="164">
        <f t="shared" ref="F1883" si="1127">E1883/12*$B$4</f>
        <v>0</v>
      </c>
      <c r="G1883" s="164"/>
      <c r="H1883" s="164" t="e">
        <f>G1883/F1883*100</f>
        <v>#DIV/0!</v>
      </c>
      <c r="I1883" s="618"/>
      <c r="J1883" s="618"/>
      <c r="K1883" s="148"/>
      <c r="L1883" s="148"/>
      <c r="M1883" s="148"/>
      <c r="N1883" s="148"/>
      <c r="O1883" s="148"/>
      <c r="P1883" s="148"/>
      <c r="Q1883" s="610"/>
      <c r="R1883" s="610"/>
      <c r="S1883" s="610"/>
      <c r="T1883" s="610"/>
      <c r="U1883" s="610"/>
      <c r="V1883" s="610"/>
      <c r="W1883" s="610"/>
      <c r="X1883" s="1387"/>
      <c r="Y1883" s="756"/>
      <c r="Z1883" s="756"/>
      <c r="AA1883" s="690"/>
    </row>
    <row r="1884" spans="1:28" ht="35.25" customHeight="1" x14ac:dyDescent="0.25">
      <c r="A1884" s="589">
        <v>1</v>
      </c>
      <c r="B1884" s="102" t="s">
        <v>428</v>
      </c>
      <c r="C1884" s="1348"/>
      <c r="D1884" s="63"/>
      <c r="E1884" s="620">
        <f>E1885+E1886/4</f>
        <v>0</v>
      </c>
      <c r="F1884" s="164">
        <f t="shared" ref="F1884:G1884" si="1128">F1885+F1886/4</f>
        <v>0</v>
      </c>
      <c r="G1884" s="164">
        <f t="shared" si="1128"/>
        <v>20</v>
      </c>
      <c r="H1884" s="164" t="e">
        <f>G1884/F1884*100</f>
        <v>#DIV/0!</v>
      </c>
      <c r="I1884" s="618"/>
      <c r="J1884" s="618"/>
      <c r="K1884" s="148"/>
      <c r="L1884" s="148"/>
      <c r="M1884" s="148"/>
      <c r="N1884" s="148"/>
      <c r="O1884" s="148"/>
      <c r="P1884" s="148"/>
      <c r="Q1884" s="610"/>
      <c r="R1884" s="610"/>
      <c r="S1884" s="610"/>
      <c r="T1884" s="610"/>
      <c r="U1884" s="610"/>
      <c r="V1884" s="610"/>
      <c r="W1884" s="610"/>
      <c r="X1884" s="1387"/>
      <c r="Y1884" s="756"/>
      <c r="Z1884" s="756"/>
      <c r="AA1884" s="690"/>
    </row>
    <row r="1885" spans="1:28" ht="15" customHeight="1" x14ac:dyDescent="0.25">
      <c r="A1885" s="589">
        <v>1</v>
      </c>
      <c r="B1885" s="63" t="s">
        <v>429</v>
      </c>
      <c r="C1885" s="1348"/>
      <c r="D1885" s="63"/>
      <c r="E1885" s="620"/>
      <c r="F1885" s="164">
        <f t="shared" ref="F1885:F1892" si="1129">E1885/12*$B$4</f>
        <v>0</v>
      </c>
      <c r="G1885" s="164">
        <v>20</v>
      </c>
      <c r="H1885" s="164" t="e">
        <f>G1885/F1885*100</f>
        <v>#DIV/0!</v>
      </c>
      <c r="I1885" s="618"/>
      <c r="J1885" s="618"/>
      <c r="K1885" s="148"/>
      <c r="L1885" s="148"/>
      <c r="M1885" s="148"/>
      <c r="N1885" s="148"/>
      <c r="O1885" s="148"/>
      <c r="P1885" s="148"/>
      <c r="Q1885" s="610"/>
      <c r="R1885" s="610"/>
      <c r="S1885" s="610"/>
      <c r="T1885" s="610"/>
      <c r="U1885" s="610"/>
      <c r="V1885" s="610"/>
      <c r="W1885" s="610"/>
      <c r="X1885" s="1387"/>
      <c r="Y1885" s="756"/>
      <c r="Z1885" s="756"/>
      <c r="AA1885" s="690"/>
    </row>
    <row r="1886" spans="1:28" ht="15" customHeight="1" x14ac:dyDescent="0.25">
      <c r="A1886" s="589">
        <v>1</v>
      </c>
      <c r="B1886" s="63" t="s">
        <v>430</v>
      </c>
      <c r="C1886" s="1348"/>
      <c r="D1886" s="63"/>
      <c r="E1886" s="620"/>
      <c r="F1886" s="164">
        <f t="shared" si="1129"/>
        <v>0</v>
      </c>
      <c r="G1886" s="164"/>
      <c r="H1886" s="164" t="e">
        <f>G1886/F1886*100</f>
        <v>#DIV/0!</v>
      </c>
      <c r="I1886" s="618"/>
      <c r="J1886" s="618"/>
      <c r="K1886" s="148"/>
      <c r="L1886" s="148"/>
      <c r="M1886" s="148"/>
      <c r="N1886" s="148"/>
      <c r="O1886" s="148"/>
      <c r="P1886" s="148"/>
      <c r="Q1886" s="610"/>
      <c r="R1886" s="610"/>
      <c r="S1886" s="610"/>
      <c r="T1886" s="610"/>
      <c r="U1886" s="610"/>
      <c r="V1886" s="610"/>
      <c r="W1886" s="610"/>
      <c r="X1886" s="1387"/>
      <c r="Y1886" s="756"/>
      <c r="Z1886" s="756"/>
      <c r="AA1886" s="690"/>
    </row>
    <row r="1887" spans="1:28" ht="15" customHeight="1" x14ac:dyDescent="0.25">
      <c r="A1887" s="589">
        <v>1</v>
      </c>
      <c r="B1887" s="63" t="s">
        <v>431</v>
      </c>
      <c r="C1887" s="1348"/>
      <c r="D1887" s="63"/>
      <c r="E1887" s="620"/>
      <c r="F1887" s="164"/>
      <c r="G1887" s="164"/>
      <c r="H1887" s="164"/>
      <c r="I1887" s="618"/>
      <c r="J1887" s="618"/>
      <c r="K1887" s="148"/>
      <c r="L1887" s="148"/>
      <c r="M1887" s="148"/>
      <c r="N1887" s="148"/>
      <c r="O1887" s="148"/>
      <c r="P1887" s="148"/>
      <c r="Q1887" s="610"/>
      <c r="R1887" s="610"/>
      <c r="S1887" s="610"/>
      <c r="T1887" s="610"/>
      <c r="U1887" s="610"/>
      <c r="V1887" s="610"/>
      <c r="W1887" s="610"/>
      <c r="X1887" s="1387"/>
      <c r="Y1887" s="756"/>
      <c r="Z1887" s="756"/>
      <c r="AA1887" s="690"/>
    </row>
    <row r="1888" spans="1:28" ht="42.75" customHeight="1" x14ac:dyDescent="0.25">
      <c r="A1888" s="589">
        <v>1</v>
      </c>
      <c r="B1888" s="63" t="s">
        <v>447</v>
      </c>
      <c r="C1888" s="1348"/>
      <c r="D1888" s="63"/>
      <c r="E1888" s="620"/>
      <c r="F1888" s="164">
        <f t="shared" si="1129"/>
        <v>0</v>
      </c>
      <c r="G1888" s="164">
        <v>1</v>
      </c>
      <c r="H1888" s="164" t="e">
        <f>G1888/F1888*100</f>
        <v>#DIV/0!</v>
      </c>
      <c r="I1888" s="618"/>
      <c r="J1888" s="618"/>
      <c r="K1888" s="148"/>
      <c r="L1888" s="148"/>
      <c r="M1888" s="148"/>
      <c r="N1888" s="148"/>
      <c r="O1888" s="148"/>
      <c r="P1888" s="148"/>
      <c r="Q1888" s="610"/>
      <c r="R1888" s="610"/>
      <c r="S1888" s="610"/>
      <c r="T1888" s="610"/>
      <c r="U1888" s="610"/>
      <c r="V1888" s="610"/>
      <c r="W1888" s="610"/>
      <c r="X1888" s="1387"/>
      <c r="Y1888" s="756"/>
      <c r="Z1888" s="756"/>
      <c r="AA1888" s="690"/>
    </row>
    <row r="1889" spans="1:27" ht="15" customHeight="1" x14ac:dyDescent="0.25">
      <c r="A1889" s="589">
        <v>1</v>
      </c>
      <c r="B1889" s="48" t="s">
        <v>136</v>
      </c>
      <c r="C1889" s="1348"/>
      <c r="D1889" s="63"/>
      <c r="E1889" s="620">
        <f>E1890+E1891</f>
        <v>0</v>
      </c>
      <c r="F1889" s="164">
        <f t="shared" ref="F1889:G1889" si="1130">F1890+F1891</f>
        <v>0</v>
      </c>
      <c r="G1889" s="164">
        <f t="shared" si="1130"/>
        <v>8</v>
      </c>
      <c r="H1889" s="164" t="e">
        <f>G1889/F1889*100</f>
        <v>#DIV/0!</v>
      </c>
      <c r="I1889" s="618"/>
      <c r="J1889" s="618"/>
      <c r="K1889" s="148"/>
      <c r="L1889" s="148"/>
      <c r="M1889" s="148"/>
      <c r="N1889" s="148"/>
      <c r="O1889" s="148"/>
      <c r="P1889" s="148"/>
      <c r="Q1889" s="610"/>
      <c r="R1889" s="610"/>
      <c r="S1889" s="610"/>
      <c r="T1889" s="610"/>
      <c r="U1889" s="610"/>
      <c r="V1889" s="610"/>
      <c r="W1889" s="610"/>
      <c r="X1889" s="1387"/>
      <c r="Y1889" s="756"/>
      <c r="Z1889" s="756"/>
      <c r="AA1889" s="690"/>
    </row>
    <row r="1890" spans="1:27" ht="15" customHeight="1" x14ac:dyDescent="0.25">
      <c r="A1890" s="589">
        <v>1</v>
      </c>
      <c r="B1890" s="6" t="s">
        <v>316</v>
      </c>
      <c r="C1890" s="1348"/>
      <c r="D1890" s="63"/>
      <c r="E1890" s="620"/>
      <c r="F1890" s="164">
        <f t="shared" si="1129"/>
        <v>0</v>
      </c>
      <c r="G1890" s="164">
        <v>8</v>
      </c>
      <c r="H1890" s="164" t="e">
        <f>G1890/F1890*100</f>
        <v>#DIV/0!</v>
      </c>
      <c r="I1890" s="618"/>
      <c r="J1890" s="618"/>
      <c r="K1890" s="148"/>
      <c r="L1890" s="148"/>
      <c r="M1890" s="148"/>
      <c r="N1890" s="148"/>
      <c r="O1890" s="148"/>
      <c r="P1890" s="148"/>
      <c r="Q1890" s="610"/>
      <c r="R1890" s="610"/>
      <c r="S1890" s="610"/>
      <c r="T1890" s="610"/>
      <c r="U1890" s="610"/>
      <c r="V1890" s="610"/>
      <c r="W1890" s="610"/>
      <c r="X1890" s="1387"/>
      <c r="Y1890" s="756"/>
      <c r="Z1890" s="756"/>
      <c r="AA1890" s="690"/>
    </row>
    <row r="1891" spans="1:27" ht="15" customHeight="1" x14ac:dyDescent="0.25">
      <c r="A1891" s="589">
        <v>1</v>
      </c>
      <c r="B1891" s="6" t="s">
        <v>433</v>
      </c>
      <c r="C1891" s="1348"/>
      <c r="D1891" s="63"/>
      <c r="E1891" s="620">
        <f>E1892/9.4</f>
        <v>0</v>
      </c>
      <c r="F1891" s="164">
        <f t="shared" ref="F1891:G1891" si="1131">F1892/9.4</f>
        <v>0</v>
      </c>
      <c r="G1891" s="164">
        <f t="shared" si="1131"/>
        <v>0</v>
      </c>
      <c r="H1891" s="164" t="e">
        <f>G1891/F1891*100</f>
        <v>#DIV/0!</v>
      </c>
      <c r="I1891" s="618"/>
      <c r="J1891" s="618"/>
      <c r="K1891" s="148"/>
      <c r="L1891" s="148"/>
      <c r="M1891" s="148"/>
      <c r="N1891" s="148"/>
      <c r="O1891" s="148"/>
      <c r="P1891" s="148"/>
      <c r="Q1891" s="610"/>
      <c r="R1891" s="610"/>
      <c r="S1891" s="610"/>
      <c r="T1891" s="610"/>
      <c r="U1891" s="610"/>
      <c r="V1891" s="610"/>
      <c r="W1891" s="610"/>
      <c r="X1891" s="1387"/>
      <c r="Y1891" s="756"/>
      <c r="Z1891" s="756"/>
      <c r="AA1891" s="690"/>
    </row>
    <row r="1892" spans="1:27" ht="15" customHeight="1" x14ac:dyDescent="0.25">
      <c r="A1892" s="589">
        <v>1</v>
      </c>
      <c r="B1892" s="112" t="s">
        <v>451</v>
      </c>
      <c r="C1892" s="1348"/>
      <c r="D1892" s="63"/>
      <c r="E1892" s="620"/>
      <c r="F1892" s="164">
        <f t="shared" si="1129"/>
        <v>0</v>
      </c>
      <c r="G1892" s="164"/>
      <c r="H1892" s="164" t="e">
        <f>G1892/F1892*100</f>
        <v>#DIV/0!</v>
      </c>
      <c r="I1892" s="618"/>
      <c r="J1892" s="618"/>
      <c r="K1892" s="148"/>
      <c r="L1892" s="148"/>
      <c r="M1892" s="148"/>
      <c r="N1892" s="148"/>
      <c r="O1892" s="148"/>
      <c r="P1892" s="148"/>
      <c r="Q1892" s="610"/>
      <c r="R1892" s="610"/>
      <c r="S1892" s="610"/>
      <c r="T1892" s="610"/>
      <c r="U1892" s="610"/>
      <c r="V1892" s="610"/>
      <c r="W1892" s="610"/>
      <c r="X1892" s="1387"/>
      <c r="Y1892" s="756"/>
      <c r="Z1892" s="756"/>
      <c r="AA1892" s="690"/>
    </row>
    <row r="1893" spans="1:27" ht="15" customHeight="1" x14ac:dyDescent="0.25">
      <c r="A1893" s="589">
        <v>1</v>
      </c>
      <c r="B1893" s="100" t="s">
        <v>262</v>
      </c>
      <c r="C1893" s="1348"/>
      <c r="D1893" s="63"/>
      <c r="E1893" s="620"/>
      <c r="F1893" s="164"/>
      <c r="G1893" s="164"/>
      <c r="H1893" s="164"/>
      <c r="I1893" s="618"/>
      <c r="J1893" s="618"/>
      <c r="K1893" s="148"/>
      <c r="L1893" s="148"/>
      <c r="M1893" s="148"/>
      <c r="N1893" s="148"/>
      <c r="O1893" s="148"/>
      <c r="P1893" s="148"/>
      <c r="Q1893" s="610"/>
      <c r="R1893" s="610">
        <f t="shared" ref="R1893" si="1132">Q1893/12*$B$4</f>
        <v>0</v>
      </c>
      <c r="S1893" s="610">
        <f t="shared" ref="S1893" si="1133">W1893-V1893-T1893</f>
        <v>0</v>
      </c>
      <c r="T1893" s="610"/>
      <c r="U1893" s="610">
        <f>S1893-R1893</f>
        <v>0</v>
      </c>
      <c r="V1893" s="610"/>
      <c r="W1893" s="610"/>
      <c r="X1893" s="1387"/>
      <c r="Y1893" s="756"/>
      <c r="Z1893" s="756"/>
      <c r="AA1893" s="690"/>
    </row>
    <row r="1894" spans="1:27" ht="15" customHeight="1" x14ac:dyDescent="0.25">
      <c r="A1894" s="589">
        <v>1</v>
      </c>
      <c r="B1894" s="102" t="s">
        <v>424</v>
      </c>
      <c r="C1894" s="1348"/>
      <c r="D1894" s="63"/>
      <c r="E1894" s="620"/>
      <c r="F1894" s="164"/>
      <c r="G1894" s="164"/>
      <c r="H1894" s="164"/>
      <c r="I1894" s="618"/>
      <c r="J1894" s="618"/>
      <c r="K1894" s="148"/>
      <c r="L1894" s="148"/>
      <c r="M1894" s="148"/>
      <c r="N1894" s="148"/>
      <c r="O1894" s="148"/>
      <c r="P1894" s="148"/>
      <c r="Q1894" s="610"/>
      <c r="R1894" s="610"/>
      <c r="S1894" s="610"/>
      <c r="T1894" s="610"/>
      <c r="U1894" s="610"/>
      <c r="V1894" s="610"/>
      <c r="W1894" s="610"/>
      <c r="X1894" s="1387"/>
      <c r="Y1894" s="756"/>
      <c r="Z1894" s="756"/>
      <c r="AA1894" s="690"/>
    </row>
    <row r="1895" spans="1:27" ht="35.25" customHeight="1" x14ac:dyDescent="0.25">
      <c r="A1895" s="589">
        <v>1</v>
      </c>
      <c r="B1895" s="124" t="s">
        <v>435</v>
      </c>
      <c r="C1895" s="1348"/>
      <c r="D1895" s="63"/>
      <c r="E1895" s="620">
        <f>E1896+E1901</f>
        <v>0</v>
      </c>
      <c r="F1895" s="164">
        <f t="shared" ref="F1895:G1895" si="1134">F1896+F1901</f>
        <v>0</v>
      </c>
      <c r="G1895" s="164">
        <f t="shared" si="1134"/>
        <v>0</v>
      </c>
      <c r="H1895" s="164" t="e">
        <f>G1895/F1895*100</f>
        <v>#DIV/0!</v>
      </c>
      <c r="I1895" s="618"/>
      <c r="J1895" s="618"/>
      <c r="K1895" s="148"/>
      <c r="L1895" s="148"/>
      <c r="M1895" s="148"/>
      <c r="N1895" s="148"/>
      <c r="O1895" s="148"/>
      <c r="P1895" s="148"/>
      <c r="Q1895" s="610"/>
      <c r="R1895" s="610">
        <f t="shared" ref="R1895" si="1135">Q1895/12*$B$4</f>
        <v>0</v>
      </c>
      <c r="S1895" s="610">
        <f t="shared" ref="S1895" si="1136">W1895-V1895-T1895</f>
        <v>0</v>
      </c>
      <c r="T1895" s="610"/>
      <c r="U1895" s="610">
        <f>S1895-R1895</f>
        <v>0</v>
      </c>
      <c r="V1895" s="610"/>
      <c r="W1895" s="610"/>
      <c r="X1895" s="1387"/>
      <c r="Y1895" s="756"/>
      <c r="Z1895" s="756"/>
      <c r="AA1895" s="690"/>
    </row>
    <row r="1896" spans="1:27" ht="27" customHeight="1" x14ac:dyDescent="0.25">
      <c r="A1896" s="589">
        <v>1</v>
      </c>
      <c r="B1896" s="102" t="s">
        <v>436</v>
      </c>
      <c r="C1896" s="1348"/>
      <c r="D1896" s="63"/>
      <c r="E1896" s="620">
        <f>SUM(E1897:E1900)</f>
        <v>0</v>
      </c>
      <c r="F1896" s="164">
        <f t="shared" ref="F1896:G1896" si="1137">SUM(F1897:F1900)</f>
        <v>0</v>
      </c>
      <c r="G1896" s="164">
        <f t="shared" si="1137"/>
        <v>0</v>
      </c>
      <c r="H1896" s="164" t="e">
        <f>G1896/F1896*100</f>
        <v>#DIV/0!</v>
      </c>
      <c r="I1896" s="618"/>
      <c r="J1896" s="618"/>
      <c r="K1896" s="148"/>
      <c r="L1896" s="148"/>
      <c r="M1896" s="148"/>
      <c r="N1896" s="148"/>
      <c r="O1896" s="148"/>
      <c r="P1896" s="148"/>
      <c r="Q1896" s="610"/>
      <c r="R1896" s="610"/>
      <c r="S1896" s="610"/>
      <c r="T1896" s="610"/>
      <c r="U1896" s="610"/>
      <c r="V1896" s="610"/>
      <c r="W1896" s="610"/>
      <c r="X1896" s="1387"/>
      <c r="Y1896" s="756"/>
      <c r="Z1896" s="756"/>
      <c r="AA1896" s="690"/>
    </row>
    <row r="1897" spans="1:27" ht="36.75" customHeight="1" x14ac:dyDescent="0.25">
      <c r="A1897" s="589">
        <v>1</v>
      </c>
      <c r="B1897" s="63" t="s">
        <v>437</v>
      </c>
      <c r="C1897" s="1348"/>
      <c r="D1897" s="63"/>
      <c r="E1897" s="620"/>
      <c r="F1897" s="164">
        <f t="shared" ref="F1897" si="1138">E1897/12*$B$4</f>
        <v>0</v>
      </c>
      <c r="G1897" s="164"/>
      <c r="H1897" s="164" t="e">
        <f>G1897/F1897*100</f>
        <v>#DIV/0!</v>
      </c>
      <c r="I1897" s="618"/>
      <c r="J1897" s="618"/>
      <c r="K1897" s="148"/>
      <c r="L1897" s="148"/>
      <c r="M1897" s="148"/>
      <c r="N1897" s="148"/>
      <c r="O1897" s="148"/>
      <c r="P1897" s="148"/>
      <c r="Q1897" s="610"/>
      <c r="R1897" s="610"/>
      <c r="S1897" s="610"/>
      <c r="T1897" s="610"/>
      <c r="U1897" s="610"/>
      <c r="V1897" s="610"/>
      <c r="W1897" s="610"/>
      <c r="X1897" s="1387"/>
      <c r="Y1897" s="756"/>
      <c r="Z1897" s="756"/>
      <c r="AA1897" s="690"/>
    </row>
    <row r="1898" spans="1:27" ht="55.5" customHeight="1" x14ac:dyDescent="0.25">
      <c r="A1898" s="589">
        <v>1</v>
      </c>
      <c r="B1898" s="63" t="s">
        <v>438</v>
      </c>
      <c r="C1898" s="1348"/>
      <c r="D1898" s="63"/>
      <c r="E1898" s="620"/>
      <c r="F1898" s="137"/>
      <c r="G1898" s="164"/>
      <c r="H1898" s="164"/>
      <c r="I1898" s="618"/>
      <c r="J1898" s="618"/>
      <c r="K1898" s="148"/>
      <c r="L1898" s="148"/>
      <c r="M1898" s="148"/>
      <c r="N1898" s="148"/>
      <c r="O1898" s="148"/>
      <c r="P1898" s="148"/>
      <c r="Q1898" s="610"/>
      <c r="R1898" s="610"/>
      <c r="S1898" s="610">
        <f t="shared" si="1083"/>
        <v>0</v>
      </c>
      <c r="T1898" s="610"/>
      <c r="U1898" s="610"/>
      <c r="V1898" s="610"/>
      <c r="W1898" s="610"/>
      <c r="X1898" s="1387"/>
      <c r="Y1898" s="756"/>
      <c r="Z1898" s="756">
        <f t="shared" si="1103"/>
        <v>0</v>
      </c>
      <c r="AA1898" s="690"/>
    </row>
    <row r="1899" spans="1:27" ht="35.1" customHeight="1" x14ac:dyDescent="0.25">
      <c r="A1899" s="589">
        <v>1</v>
      </c>
      <c r="B1899" s="63" t="s">
        <v>439</v>
      </c>
      <c r="C1899" s="1348"/>
      <c r="D1899" s="63"/>
      <c r="E1899" s="620"/>
      <c r="F1899" s="137"/>
      <c r="G1899" s="164"/>
      <c r="H1899" s="164"/>
      <c r="I1899" s="618"/>
      <c r="J1899" s="618"/>
      <c r="K1899" s="148"/>
      <c r="L1899" s="148"/>
      <c r="M1899" s="148"/>
      <c r="N1899" s="148"/>
      <c r="O1899" s="148"/>
      <c r="P1899" s="148"/>
      <c r="Q1899" s="610"/>
      <c r="R1899" s="610"/>
      <c r="S1899" s="610">
        <f t="shared" si="1083"/>
        <v>0</v>
      </c>
      <c r="T1899" s="610"/>
      <c r="U1899" s="610"/>
      <c r="V1899" s="610"/>
      <c r="W1899" s="610"/>
      <c r="X1899" s="1387"/>
      <c r="Y1899" s="756"/>
      <c r="Z1899" s="756">
        <f t="shared" si="1103"/>
        <v>0</v>
      </c>
      <c r="AA1899" s="690"/>
    </row>
    <row r="1900" spans="1:27" ht="35.25" customHeight="1" x14ac:dyDescent="0.25">
      <c r="A1900" s="589">
        <v>1</v>
      </c>
      <c r="B1900" s="63" t="s">
        <v>440</v>
      </c>
      <c r="C1900" s="1348"/>
      <c r="D1900" s="63"/>
      <c r="E1900" s="620"/>
      <c r="F1900" s="137">
        <f t="shared" si="1126"/>
        <v>0</v>
      </c>
      <c r="G1900" s="164"/>
      <c r="H1900" s="164" t="e">
        <f t="shared" ref="H1900:H1905" si="1139">G1900/F1900*100</f>
        <v>#DIV/0!</v>
      </c>
      <c r="I1900" s="618"/>
      <c r="J1900" s="618"/>
      <c r="K1900" s="148"/>
      <c r="L1900" s="148"/>
      <c r="M1900" s="148"/>
      <c r="N1900" s="148"/>
      <c r="O1900" s="148"/>
      <c r="P1900" s="148"/>
      <c r="Q1900" s="610"/>
      <c r="R1900" s="610"/>
      <c r="S1900" s="610">
        <f t="shared" si="1083"/>
        <v>0</v>
      </c>
      <c r="T1900" s="610"/>
      <c r="U1900" s="610"/>
      <c r="V1900" s="610"/>
      <c r="W1900" s="610"/>
      <c r="X1900" s="1387"/>
      <c r="Y1900" s="756"/>
      <c r="Z1900" s="756">
        <f t="shared" si="1103"/>
        <v>0</v>
      </c>
      <c r="AA1900" s="690"/>
    </row>
    <row r="1901" spans="1:27" ht="42.75" customHeight="1" x14ac:dyDescent="0.25">
      <c r="A1901" s="589">
        <v>1</v>
      </c>
      <c r="B1901" s="102" t="s">
        <v>441</v>
      </c>
      <c r="C1901" s="1348"/>
      <c r="D1901" s="63"/>
      <c r="E1901" s="620">
        <f>SUM(E1902:E1904)</f>
        <v>0</v>
      </c>
      <c r="F1901" s="137">
        <f t="shared" si="1126"/>
        <v>0</v>
      </c>
      <c r="G1901" s="164"/>
      <c r="H1901" s="164" t="e">
        <f t="shared" si="1139"/>
        <v>#DIV/0!</v>
      </c>
      <c r="I1901" s="618"/>
      <c r="J1901" s="618"/>
      <c r="K1901" s="148"/>
      <c r="L1901" s="148"/>
      <c r="M1901" s="148"/>
      <c r="N1901" s="148"/>
      <c r="O1901" s="148"/>
      <c r="P1901" s="148"/>
      <c r="Q1901" s="610"/>
      <c r="R1901" s="610"/>
      <c r="S1901" s="610">
        <f t="shared" si="1083"/>
        <v>0</v>
      </c>
      <c r="T1901" s="610"/>
      <c r="U1901" s="610"/>
      <c r="V1901" s="610"/>
      <c r="W1901" s="610"/>
      <c r="X1901" s="1387"/>
      <c r="Y1901" s="756"/>
      <c r="Z1901" s="756">
        <f t="shared" si="1103"/>
        <v>0</v>
      </c>
      <c r="AA1901" s="690"/>
    </row>
    <row r="1902" spans="1:27" ht="45" customHeight="1" x14ac:dyDescent="0.25">
      <c r="A1902" s="589">
        <v>1</v>
      </c>
      <c r="B1902" s="63" t="s">
        <v>442</v>
      </c>
      <c r="C1902" s="1348"/>
      <c r="D1902" s="63"/>
      <c r="E1902" s="620"/>
      <c r="F1902" s="137">
        <f t="shared" si="1126"/>
        <v>0</v>
      </c>
      <c r="G1902" s="164"/>
      <c r="H1902" s="164" t="e">
        <f t="shared" si="1139"/>
        <v>#DIV/0!</v>
      </c>
      <c r="I1902" s="618"/>
      <c r="J1902" s="618"/>
      <c r="K1902" s="148"/>
      <c r="L1902" s="148"/>
      <c r="M1902" s="148"/>
      <c r="N1902" s="148"/>
      <c r="O1902" s="148"/>
      <c r="P1902" s="148"/>
      <c r="Q1902" s="610"/>
      <c r="R1902" s="610"/>
      <c r="S1902" s="610"/>
      <c r="T1902" s="610"/>
      <c r="U1902" s="610"/>
      <c r="V1902" s="610"/>
      <c r="W1902" s="610"/>
      <c r="X1902" s="1387"/>
      <c r="Y1902" s="756"/>
      <c r="Z1902" s="756">
        <f t="shared" si="1103"/>
        <v>0</v>
      </c>
      <c r="AA1902" s="690"/>
    </row>
    <row r="1903" spans="1:27" ht="43.5" customHeight="1" x14ac:dyDescent="0.25">
      <c r="A1903" s="589">
        <v>1</v>
      </c>
      <c r="B1903" s="63" t="s">
        <v>443</v>
      </c>
      <c r="C1903" s="1348"/>
      <c r="D1903" s="63"/>
      <c r="E1903" s="620"/>
      <c r="F1903" s="137">
        <f t="shared" si="1126"/>
        <v>0</v>
      </c>
      <c r="G1903" s="164">
        <f t="shared" ref="G1903" si="1140">G1904+G1905/8.5</f>
        <v>0</v>
      </c>
      <c r="H1903" s="164" t="e">
        <f t="shared" si="1139"/>
        <v>#DIV/0!</v>
      </c>
      <c r="I1903" s="618"/>
      <c r="J1903" s="618"/>
      <c r="K1903" s="148"/>
      <c r="L1903" s="148"/>
      <c r="M1903" s="148"/>
      <c r="N1903" s="148"/>
      <c r="O1903" s="148"/>
      <c r="P1903" s="148"/>
      <c r="Q1903" s="610"/>
      <c r="R1903" s="610"/>
      <c r="S1903" s="610">
        <f t="shared" si="1083"/>
        <v>0</v>
      </c>
      <c r="T1903" s="610"/>
      <c r="U1903" s="610"/>
      <c r="V1903" s="610"/>
      <c r="W1903" s="610"/>
      <c r="X1903" s="620">
        <f>X1904+X1905/8.5</f>
        <v>0</v>
      </c>
      <c r="Y1903" s="756">
        <f>Y1904+Y1905</f>
        <v>0</v>
      </c>
      <c r="Z1903" s="756">
        <f t="shared" si="1103"/>
        <v>0</v>
      </c>
      <c r="AA1903" s="690"/>
    </row>
    <row r="1904" spans="1:27" ht="44.25" customHeight="1" x14ac:dyDescent="0.25">
      <c r="A1904" s="589">
        <v>1</v>
      </c>
      <c r="B1904" s="63" t="s">
        <v>444</v>
      </c>
      <c r="C1904" s="88"/>
      <c r="D1904" s="63"/>
      <c r="E1904" s="620"/>
      <c r="F1904" s="137">
        <f t="shared" si="1126"/>
        <v>0</v>
      </c>
      <c r="G1904" s="164"/>
      <c r="H1904" s="164" t="e">
        <f t="shared" si="1139"/>
        <v>#DIV/0!</v>
      </c>
      <c r="I1904" s="618"/>
      <c r="J1904" s="618"/>
      <c r="K1904" s="148"/>
      <c r="L1904" s="148"/>
      <c r="M1904" s="148"/>
      <c r="N1904" s="148"/>
      <c r="O1904" s="148"/>
      <c r="P1904" s="148"/>
      <c r="Q1904" s="610"/>
      <c r="R1904" s="610"/>
      <c r="S1904" s="610"/>
      <c r="T1904" s="610"/>
      <c r="U1904" s="610"/>
      <c r="V1904" s="610"/>
      <c r="W1904" s="610"/>
      <c r="X1904" s="1387"/>
      <c r="Y1904" s="756"/>
      <c r="Z1904" s="756">
        <f t="shared" si="1103"/>
        <v>0</v>
      </c>
      <c r="AA1904" s="690"/>
    </row>
    <row r="1905" spans="1:28" s="640" customFormat="1" ht="30" customHeight="1" x14ac:dyDescent="0.25">
      <c r="A1905" s="589">
        <v>1</v>
      </c>
      <c r="B1905" s="101" t="s">
        <v>404</v>
      </c>
      <c r="C1905" s="1339"/>
      <c r="D1905" s="63"/>
      <c r="E1905" s="620">
        <f>E1907+E1911+E1913</f>
        <v>0</v>
      </c>
      <c r="F1905" s="137">
        <f t="shared" ref="F1905:G1905" si="1141">F1907+F1911+F1913</f>
        <v>0</v>
      </c>
      <c r="G1905" s="164">
        <f t="shared" si="1141"/>
        <v>0</v>
      </c>
      <c r="H1905" s="164" t="e">
        <f t="shared" si="1139"/>
        <v>#DIV/0!</v>
      </c>
      <c r="I1905" s="618"/>
      <c r="J1905" s="618"/>
      <c r="K1905" s="148"/>
      <c r="L1905" s="148"/>
      <c r="M1905" s="148"/>
      <c r="N1905" s="148"/>
      <c r="O1905" s="148"/>
      <c r="P1905" s="148"/>
      <c r="Q1905" s="610"/>
      <c r="R1905" s="718"/>
      <c r="S1905" s="610">
        <f t="shared" si="1083"/>
        <v>0</v>
      </c>
      <c r="T1905" s="718"/>
      <c r="U1905" s="718"/>
      <c r="V1905" s="610"/>
      <c r="W1905" s="718"/>
      <c r="X1905" s="1387"/>
      <c r="Y1905" s="756"/>
      <c r="Z1905" s="756">
        <f t="shared" si="1103"/>
        <v>0</v>
      </c>
      <c r="AA1905" s="690"/>
      <c r="AB1905" s="690"/>
    </row>
    <row r="1906" spans="1:28" ht="28.5" customHeight="1" x14ac:dyDescent="0.25">
      <c r="A1906" s="589">
        <v>1</v>
      </c>
      <c r="B1906" s="63" t="s">
        <v>389</v>
      </c>
      <c r="C1906" s="1994"/>
      <c r="D1906" s="101"/>
      <c r="E1906" s="764"/>
      <c r="F1906" s="176"/>
      <c r="G1906" s="176"/>
      <c r="H1906" s="176"/>
      <c r="I1906" s="618"/>
      <c r="J1906" s="618"/>
      <c r="K1906" s="148"/>
      <c r="L1906" s="148"/>
      <c r="M1906" s="148"/>
      <c r="N1906" s="148"/>
      <c r="O1906" s="148"/>
      <c r="P1906" s="148"/>
      <c r="Q1906" s="610"/>
      <c r="R1906" s="610">
        <f t="shared" ref="R1906" si="1142">Q1906/12*$B$4</f>
        <v>0</v>
      </c>
      <c r="S1906" s="714">
        <f t="shared" si="1083"/>
        <v>0</v>
      </c>
      <c r="T1906" s="610"/>
      <c r="U1906" s="610">
        <f>S1906-R1906</f>
        <v>0</v>
      </c>
      <c r="V1906" s="714"/>
      <c r="W1906" s="718"/>
      <c r="X1906" s="764">
        <f>SUM(X1881+X1904*3.2)+X1905/3.9</f>
        <v>0</v>
      </c>
      <c r="Y1906" s="1330">
        <f>Y1903+Y1881</f>
        <v>0</v>
      </c>
      <c r="Z1906" s="1330">
        <f t="shared" si="1103"/>
        <v>0</v>
      </c>
      <c r="AA1906" s="690"/>
    </row>
    <row r="1907" spans="1:28" ht="15" customHeight="1" x14ac:dyDescent="0.25">
      <c r="A1907" s="589">
        <v>1</v>
      </c>
      <c r="B1907" s="102" t="s">
        <v>390</v>
      </c>
      <c r="C1907" s="1919"/>
      <c r="D1907" s="63"/>
      <c r="E1907" s="620">
        <f>E1908</f>
        <v>0</v>
      </c>
      <c r="F1907" s="137">
        <f t="shared" ref="F1907:G1907" si="1143">F1908</f>
        <v>0</v>
      </c>
      <c r="G1907" s="164">
        <f t="shared" si="1143"/>
        <v>0</v>
      </c>
      <c r="H1907" s="164" t="e">
        <f>G1907/F1907*100</f>
        <v>#DIV/0!</v>
      </c>
      <c r="I1907" s="618"/>
      <c r="J1907" s="618"/>
      <c r="K1907" s="148"/>
      <c r="L1907" s="148"/>
      <c r="M1907" s="148"/>
      <c r="N1907" s="148"/>
      <c r="O1907" s="148"/>
      <c r="P1907" s="148"/>
      <c r="Q1907" s="780"/>
      <c r="R1907" s="610"/>
      <c r="S1907" s="610">
        <f t="shared" si="1083"/>
        <v>0</v>
      </c>
      <c r="T1907" s="780"/>
      <c r="U1907" s="610"/>
      <c r="V1907" s="610"/>
      <c r="W1907" s="610"/>
      <c r="X1907" s="1387"/>
      <c r="Y1907" s="756"/>
      <c r="Z1907" s="756">
        <f t="shared" si="1103"/>
        <v>0</v>
      </c>
      <c r="AA1907" s="690"/>
    </row>
    <row r="1908" spans="1:28" ht="15" customHeight="1" x14ac:dyDescent="0.25">
      <c r="A1908" s="589">
        <v>1</v>
      </c>
      <c r="B1908" s="63" t="s">
        <v>391</v>
      </c>
      <c r="C1908" s="1348"/>
      <c r="D1908" s="63"/>
      <c r="E1908" s="620"/>
      <c r="F1908" s="164">
        <f t="shared" si="1126"/>
        <v>0</v>
      </c>
      <c r="G1908" s="164"/>
      <c r="H1908" s="164" t="e">
        <f>G1908/F1908*100</f>
        <v>#DIV/0!</v>
      </c>
      <c r="I1908" s="618"/>
      <c r="J1908" s="618"/>
      <c r="K1908" s="148"/>
      <c r="L1908" s="148"/>
      <c r="M1908" s="148"/>
      <c r="N1908" s="148"/>
      <c r="O1908" s="148"/>
      <c r="P1908" s="148"/>
      <c r="Q1908" s="610"/>
      <c r="R1908" s="610"/>
      <c r="S1908" s="610">
        <f t="shared" si="1083"/>
        <v>0</v>
      </c>
      <c r="T1908" s="610"/>
      <c r="U1908" s="610"/>
      <c r="V1908" s="610"/>
      <c r="W1908" s="610"/>
      <c r="X1908" s="620">
        <f>SUM(X1910,X1915,X1920,X1919)</f>
        <v>0</v>
      </c>
      <c r="Y1908" s="756">
        <f>Y1909+Y1910+Y1915+Y1919+Y1920</f>
        <v>0</v>
      </c>
      <c r="Z1908" s="756">
        <f t="shared" si="1103"/>
        <v>0</v>
      </c>
      <c r="AA1908" s="690"/>
    </row>
    <row r="1909" spans="1:28" ht="30" customHeight="1" x14ac:dyDescent="0.25">
      <c r="A1909" s="589">
        <v>1</v>
      </c>
      <c r="B1909" s="63" t="s">
        <v>415</v>
      </c>
      <c r="C1909" s="1348"/>
      <c r="D1909" s="63"/>
      <c r="E1909" s="620"/>
      <c r="F1909" s="137"/>
      <c r="G1909" s="164"/>
      <c r="H1909" s="164"/>
      <c r="I1909" s="618"/>
      <c r="J1909" s="618"/>
      <c r="K1909" s="148"/>
      <c r="L1909" s="148"/>
      <c r="M1909" s="148"/>
      <c r="N1909" s="148"/>
      <c r="O1909" s="148"/>
      <c r="P1909" s="148"/>
      <c r="Q1909" s="610"/>
      <c r="R1909" s="610"/>
      <c r="S1909" s="610">
        <f t="shared" si="1083"/>
        <v>0</v>
      </c>
      <c r="T1909" s="610"/>
      <c r="U1909" s="610"/>
      <c r="V1909" s="610"/>
      <c r="W1909" s="610"/>
      <c r="X1909" s="1387"/>
      <c r="Y1909" s="756"/>
      <c r="Z1909" s="756">
        <f t="shared" si="1103"/>
        <v>0</v>
      </c>
      <c r="AA1909" s="690"/>
    </row>
    <row r="1910" spans="1:28" ht="27" customHeight="1" x14ac:dyDescent="0.25">
      <c r="A1910" s="589">
        <v>1</v>
      </c>
      <c r="B1910" s="63" t="s">
        <v>392</v>
      </c>
      <c r="C1910" s="1348"/>
      <c r="D1910" s="63"/>
      <c r="E1910" s="620"/>
      <c r="F1910" s="164"/>
      <c r="G1910" s="164"/>
      <c r="H1910" s="164"/>
      <c r="I1910" s="618"/>
      <c r="J1910" s="618"/>
      <c r="K1910" s="148"/>
      <c r="L1910" s="148"/>
      <c r="M1910" s="148"/>
      <c r="N1910" s="148"/>
      <c r="O1910" s="148"/>
      <c r="P1910" s="148"/>
      <c r="Q1910" s="610"/>
      <c r="R1910" s="610"/>
      <c r="S1910" s="610">
        <f t="shared" si="1083"/>
        <v>0</v>
      </c>
      <c r="T1910" s="610"/>
      <c r="U1910" s="610"/>
      <c r="V1910" s="610"/>
      <c r="W1910" s="610"/>
      <c r="X1910" s="620">
        <f>X1911+X1912+X1913*1.9412+X1914*1.9412</f>
        <v>0</v>
      </c>
      <c r="Y1910" s="756">
        <f>Y1911+Y1912+Y1913+Y1914</f>
        <v>0</v>
      </c>
      <c r="Z1910" s="756">
        <f t="shared" si="1103"/>
        <v>0</v>
      </c>
      <c r="AA1910" s="690"/>
    </row>
    <row r="1911" spans="1:28" ht="30" customHeight="1" x14ac:dyDescent="0.25">
      <c r="A1911" s="589">
        <v>1</v>
      </c>
      <c r="B1911" s="63" t="s">
        <v>445</v>
      </c>
      <c r="C1911" s="1348"/>
      <c r="D1911" s="63"/>
      <c r="E1911" s="620"/>
      <c r="F1911" s="137">
        <f t="shared" si="1126"/>
        <v>0</v>
      </c>
      <c r="G1911" s="164"/>
      <c r="H1911" s="164" t="e">
        <f>G1911/F1911*100</f>
        <v>#DIV/0!</v>
      </c>
      <c r="I1911" s="618"/>
      <c r="J1911" s="618"/>
      <c r="K1911" s="148"/>
      <c r="L1911" s="148"/>
      <c r="M1911" s="148"/>
      <c r="N1911" s="148"/>
      <c r="O1911" s="148"/>
      <c r="P1911" s="148"/>
      <c r="Q1911" s="610"/>
      <c r="R1911" s="610"/>
      <c r="S1911" s="610">
        <f t="shared" si="1083"/>
        <v>0</v>
      </c>
      <c r="T1911" s="610"/>
      <c r="U1911" s="610"/>
      <c r="V1911" s="610"/>
      <c r="W1911" s="610"/>
      <c r="X1911" s="1387"/>
      <c r="Y1911" s="756"/>
      <c r="Z1911" s="756">
        <f t="shared" si="1103"/>
        <v>0</v>
      </c>
      <c r="AA1911" s="690"/>
      <c r="AB1911" s="589"/>
    </row>
    <row r="1912" spans="1:28" ht="45" customHeight="1" x14ac:dyDescent="0.25">
      <c r="A1912" s="589">
        <v>1</v>
      </c>
      <c r="B1912" s="63" t="s">
        <v>393</v>
      </c>
      <c r="C1912" s="1348"/>
      <c r="D1912" s="63"/>
      <c r="E1912" s="620"/>
      <c r="F1912" s="137"/>
      <c r="G1912" s="164"/>
      <c r="H1912" s="164"/>
      <c r="I1912" s="618"/>
      <c r="J1912" s="618"/>
      <c r="K1912" s="148"/>
      <c r="L1912" s="148"/>
      <c r="M1912" s="148"/>
      <c r="N1912" s="148"/>
      <c r="O1912" s="148"/>
      <c r="P1912" s="148"/>
      <c r="Q1912" s="610"/>
      <c r="R1912" s="610"/>
      <c r="S1912" s="610">
        <f t="shared" si="1083"/>
        <v>0</v>
      </c>
      <c r="T1912" s="610"/>
      <c r="U1912" s="610"/>
      <c r="V1912" s="610"/>
      <c r="W1912" s="610"/>
      <c r="X1912" s="1387"/>
      <c r="Y1912" s="756"/>
      <c r="Z1912" s="756">
        <f t="shared" si="1103"/>
        <v>0</v>
      </c>
      <c r="AA1912" s="690"/>
      <c r="AB1912" s="589"/>
    </row>
    <row r="1913" spans="1:28" ht="45" customHeight="1" x14ac:dyDescent="0.25">
      <c r="A1913" s="589">
        <v>1</v>
      </c>
      <c r="B1913" s="62" t="s">
        <v>394</v>
      </c>
      <c r="C1913" s="1348"/>
      <c r="D1913" s="63"/>
      <c r="E1913" s="620"/>
      <c r="F1913" s="137"/>
      <c r="G1913" s="164"/>
      <c r="H1913" s="164"/>
      <c r="I1913" s="618"/>
      <c r="J1913" s="618"/>
      <c r="K1913" s="148"/>
      <c r="L1913" s="148"/>
      <c r="M1913" s="148"/>
      <c r="N1913" s="148"/>
      <c r="O1913" s="148"/>
      <c r="P1913" s="148"/>
      <c r="Q1913" s="610"/>
      <c r="R1913" s="610"/>
      <c r="S1913" s="610"/>
      <c r="T1913" s="610"/>
      <c r="U1913" s="610"/>
      <c r="V1913" s="610"/>
      <c r="W1913" s="610"/>
      <c r="X1913" s="1387"/>
      <c r="Y1913" s="756"/>
      <c r="Z1913" s="756">
        <f t="shared" si="1103"/>
        <v>0</v>
      </c>
      <c r="AA1913" s="690"/>
      <c r="AB1913" s="589"/>
    </row>
    <row r="1914" spans="1:28" ht="45" customHeight="1" x14ac:dyDescent="0.25">
      <c r="A1914" s="589">
        <v>1</v>
      </c>
      <c r="B1914" s="101" t="s">
        <v>405</v>
      </c>
      <c r="C1914" s="1348"/>
      <c r="D1914" s="63"/>
      <c r="E1914" s="620">
        <f>E1915</f>
        <v>0</v>
      </c>
      <c r="F1914" s="137">
        <f t="shared" ref="F1914:G1914" si="1144">F1915</f>
        <v>0</v>
      </c>
      <c r="G1914" s="164">
        <f t="shared" si="1144"/>
        <v>0</v>
      </c>
      <c r="H1914" s="164" t="e">
        <f>G1914/F1914*100</f>
        <v>#DIV/0!</v>
      </c>
      <c r="I1914" s="618"/>
      <c r="J1914" s="618"/>
      <c r="K1914" s="148"/>
      <c r="L1914" s="148"/>
      <c r="M1914" s="148"/>
      <c r="N1914" s="148"/>
      <c r="O1914" s="148"/>
      <c r="P1914" s="148"/>
      <c r="Q1914" s="610"/>
      <c r="R1914" s="610"/>
      <c r="S1914" s="610"/>
      <c r="T1914" s="610"/>
      <c r="U1914" s="610"/>
      <c r="V1914" s="610"/>
      <c r="W1914" s="610"/>
      <c r="X1914" s="1387"/>
      <c r="Y1914" s="756"/>
      <c r="Z1914" s="756">
        <f t="shared" si="1103"/>
        <v>0</v>
      </c>
      <c r="AA1914" s="690"/>
      <c r="AB1914" s="589"/>
    </row>
    <row r="1915" spans="1:28" ht="30" customHeight="1" x14ac:dyDescent="0.25">
      <c r="A1915" s="589">
        <v>1</v>
      </c>
      <c r="B1915" s="101" t="s">
        <v>417</v>
      </c>
      <c r="C1915" s="1348"/>
      <c r="D1915" s="63"/>
      <c r="E1915" s="620"/>
      <c r="F1915" s="164">
        <f t="shared" si="1126"/>
        <v>0</v>
      </c>
      <c r="G1915" s="164">
        <f>SUM(G1916,G1917)</f>
        <v>0</v>
      </c>
      <c r="H1915" s="164" t="e">
        <f>G1915/F1915*100</f>
        <v>#DIV/0!</v>
      </c>
      <c r="I1915" s="618"/>
      <c r="J1915" s="618"/>
      <c r="K1915" s="148"/>
      <c r="L1915" s="148"/>
      <c r="M1915" s="148"/>
      <c r="N1915" s="148"/>
      <c r="O1915" s="148"/>
      <c r="P1915" s="148"/>
      <c r="Q1915" s="610"/>
      <c r="R1915" s="610"/>
      <c r="S1915" s="610">
        <f t="shared" si="1083"/>
        <v>0</v>
      </c>
      <c r="T1915" s="610"/>
      <c r="U1915" s="610"/>
      <c r="V1915" s="610"/>
      <c r="W1915" s="610"/>
      <c r="X1915" s="620">
        <f>X1916+X1917*4.7647+X1918*1.4375</f>
        <v>0</v>
      </c>
      <c r="Y1915" s="620">
        <f>Y1916+Y1917+Y1918</f>
        <v>0</v>
      </c>
      <c r="Z1915" s="620">
        <f t="shared" si="1103"/>
        <v>0</v>
      </c>
      <c r="AA1915" s="690"/>
      <c r="AB1915" s="589"/>
    </row>
    <row r="1916" spans="1:28" ht="27" customHeight="1" x14ac:dyDescent="0.25">
      <c r="A1916" s="589">
        <v>1</v>
      </c>
      <c r="B1916" s="63" t="s">
        <v>418</v>
      </c>
      <c r="C1916" s="1348"/>
      <c r="D1916" s="63"/>
      <c r="E1916" s="620"/>
      <c r="F1916" s="137"/>
      <c r="G1916" s="164"/>
      <c r="H1916" s="164"/>
      <c r="I1916" s="618"/>
      <c r="J1916" s="618"/>
      <c r="K1916" s="148"/>
      <c r="L1916" s="148"/>
      <c r="M1916" s="148"/>
      <c r="N1916" s="148"/>
      <c r="O1916" s="148"/>
      <c r="P1916" s="148"/>
      <c r="Q1916" s="610"/>
      <c r="R1916" s="610"/>
      <c r="S1916" s="610">
        <f t="shared" si="1083"/>
        <v>0</v>
      </c>
      <c r="T1916" s="610"/>
      <c r="U1916" s="610"/>
      <c r="V1916" s="610"/>
      <c r="W1916" s="610"/>
      <c r="X1916" s="1387"/>
      <c r="Y1916" s="756"/>
      <c r="Z1916" s="620">
        <f t="shared" si="1103"/>
        <v>0</v>
      </c>
      <c r="AA1916" s="690"/>
      <c r="AB1916" s="589"/>
    </row>
    <row r="1917" spans="1:28" ht="12.75" customHeight="1" x14ac:dyDescent="0.25">
      <c r="A1917" s="589">
        <v>1</v>
      </c>
      <c r="B1917" s="112" t="s">
        <v>419</v>
      </c>
      <c r="C1917" s="1348"/>
      <c r="D1917" s="63"/>
      <c r="E1917" s="620"/>
      <c r="F1917" s="137"/>
      <c r="G1917" s="164"/>
      <c r="H1917" s="164"/>
      <c r="I1917" s="618"/>
      <c r="J1917" s="618"/>
      <c r="K1917" s="148"/>
      <c r="L1917" s="148"/>
      <c r="M1917" s="148"/>
      <c r="N1917" s="148"/>
      <c r="O1917" s="148"/>
      <c r="P1917" s="148"/>
      <c r="Q1917" s="610"/>
      <c r="R1917" s="610"/>
      <c r="S1917" s="610"/>
      <c r="T1917" s="610"/>
      <c r="U1917" s="610"/>
      <c r="V1917" s="610"/>
      <c r="W1917" s="610"/>
      <c r="X1917" s="1387"/>
      <c r="Y1917" s="756"/>
      <c r="Z1917" s="620">
        <f t="shared" si="1103"/>
        <v>0</v>
      </c>
      <c r="AA1917" s="690"/>
      <c r="AB1917" s="589"/>
    </row>
    <row r="1918" spans="1:28" ht="50.25" customHeight="1" x14ac:dyDescent="0.25">
      <c r="A1918" s="589">
        <v>1</v>
      </c>
      <c r="B1918" s="101" t="s">
        <v>395</v>
      </c>
      <c r="C1918" s="1348"/>
      <c r="D1918" s="63"/>
      <c r="E1918" s="620"/>
      <c r="F1918" s="137">
        <f t="shared" si="1126"/>
        <v>0</v>
      </c>
      <c r="G1918" s="164">
        <v>19</v>
      </c>
      <c r="H1918" s="164" t="e">
        <f t="shared" ref="H1918:H1939" si="1145">G1918/F1918*100</f>
        <v>#DIV/0!</v>
      </c>
      <c r="I1918" s="618"/>
      <c r="J1918" s="618"/>
      <c r="K1918" s="148"/>
      <c r="L1918" s="148"/>
      <c r="M1918" s="148"/>
      <c r="N1918" s="148"/>
      <c r="O1918" s="148"/>
      <c r="P1918" s="148"/>
      <c r="Q1918" s="610"/>
      <c r="R1918" s="610"/>
      <c r="S1918" s="610"/>
      <c r="T1918" s="610"/>
      <c r="U1918" s="610"/>
      <c r="V1918" s="610"/>
      <c r="W1918" s="610"/>
      <c r="X1918" s="1387"/>
      <c r="Y1918" s="756"/>
      <c r="Z1918" s="620">
        <f t="shared" si="1103"/>
        <v>0</v>
      </c>
      <c r="AA1918" s="690"/>
      <c r="AB1918" s="589"/>
    </row>
    <row r="1919" spans="1:28" ht="14.25" customHeight="1" x14ac:dyDescent="0.25">
      <c r="A1919" s="589">
        <v>1</v>
      </c>
      <c r="B1919" s="6" t="s">
        <v>256</v>
      </c>
      <c r="C1919" s="1348"/>
      <c r="D1919" s="63"/>
      <c r="E1919" s="620"/>
      <c r="F1919" s="137">
        <f t="shared" si="1126"/>
        <v>0</v>
      </c>
      <c r="G1919" s="164"/>
      <c r="H1919" s="164" t="e">
        <f t="shared" si="1145"/>
        <v>#DIV/0!</v>
      </c>
      <c r="I1919" s="618"/>
      <c r="J1919" s="618"/>
      <c r="K1919" s="148"/>
      <c r="L1919" s="148"/>
      <c r="M1919" s="148"/>
      <c r="N1919" s="148"/>
      <c r="O1919" s="148"/>
      <c r="P1919" s="148"/>
      <c r="Q1919" s="610"/>
      <c r="R1919" s="610"/>
      <c r="S1919" s="610"/>
      <c r="T1919" s="610"/>
      <c r="U1919" s="610"/>
      <c r="V1919" s="610"/>
      <c r="W1919" s="610"/>
      <c r="X1919" s="1387"/>
      <c r="Y1919" s="756"/>
      <c r="Z1919" s="620">
        <f t="shared" si="1103"/>
        <v>0</v>
      </c>
      <c r="AA1919" s="690"/>
      <c r="AB1919" s="589"/>
    </row>
    <row r="1920" spans="1:28" ht="58.5" customHeight="1" x14ac:dyDescent="0.25">
      <c r="A1920" s="589">
        <v>1</v>
      </c>
      <c r="B1920" s="104" t="s">
        <v>426</v>
      </c>
      <c r="C1920" s="1348"/>
      <c r="D1920" s="63"/>
      <c r="E1920" s="620"/>
      <c r="F1920" s="137">
        <f t="shared" si="1126"/>
        <v>0</v>
      </c>
      <c r="G1920" s="137">
        <v>6</v>
      </c>
      <c r="H1920" s="164" t="e">
        <f t="shared" si="1145"/>
        <v>#DIV/0!</v>
      </c>
      <c r="I1920" s="618"/>
      <c r="J1920" s="618"/>
      <c r="K1920" s="148"/>
      <c r="L1920" s="148"/>
      <c r="M1920" s="148"/>
      <c r="N1920" s="148"/>
      <c r="O1920" s="148"/>
      <c r="P1920" s="148"/>
      <c r="Q1920" s="610"/>
      <c r="R1920" s="610"/>
      <c r="S1920" s="610">
        <f t="shared" ref="S1920:S2009" si="1146">W1920-V1920-T1920</f>
        <v>0</v>
      </c>
      <c r="T1920" s="610"/>
      <c r="U1920" s="610"/>
      <c r="V1920" s="610"/>
      <c r="W1920" s="610"/>
      <c r="X1920" s="1387"/>
      <c r="Y1920" s="756"/>
      <c r="Z1920" s="620">
        <f t="shared" si="1103"/>
        <v>0</v>
      </c>
      <c r="AA1920" s="690"/>
      <c r="AB1920" s="589"/>
    </row>
    <row r="1921" spans="1:27" s="589" customFormat="1" ht="29.25" customHeight="1" x14ac:dyDescent="0.25">
      <c r="A1921" s="589">
        <v>1</v>
      </c>
      <c r="B1921" s="139" t="s">
        <v>299</v>
      </c>
      <c r="C1921" s="2082"/>
      <c r="D1921" s="145"/>
      <c r="E1921" s="759">
        <f>SUM(E1922:E1934)</f>
        <v>0</v>
      </c>
      <c r="F1921" s="614">
        <f t="shared" ref="F1921:G1921" si="1147">SUM(F1922:F1934)</f>
        <v>0</v>
      </c>
      <c r="G1921" s="614">
        <f t="shared" si="1147"/>
        <v>3</v>
      </c>
      <c r="H1921" s="695" t="e">
        <f t="shared" si="1145"/>
        <v>#DIV/0!</v>
      </c>
      <c r="I1921" s="1028"/>
      <c r="J1921" s="1028"/>
      <c r="K1921" s="1027"/>
      <c r="L1921" s="1027"/>
      <c r="M1921" s="1027"/>
      <c r="N1921" s="1027"/>
      <c r="O1921" s="1027"/>
      <c r="P1921" s="1027"/>
      <c r="Q1921" s="718"/>
      <c r="R1921" s="718">
        <f t="shared" ref="R1921" si="1148">Q1921/12*$B$4</f>
        <v>0</v>
      </c>
      <c r="S1921" s="718">
        <f t="shared" si="1146"/>
        <v>3.17008</v>
      </c>
      <c r="T1921" s="718"/>
      <c r="U1921" s="718">
        <f>S1921-R1921</f>
        <v>3.17008</v>
      </c>
      <c r="V1921" s="718"/>
      <c r="W1921" s="718">
        <v>3.17008</v>
      </c>
      <c r="X1921" s="1328"/>
      <c r="Y1921" s="1328"/>
      <c r="Z1921" s="620">
        <f t="shared" si="1103"/>
        <v>0</v>
      </c>
      <c r="AA1921" s="690"/>
    </row>
    <row r="1922" spans="1:27" s="589" customFormat="1" ht="20.25" customHeight="1" x14ac:dyDescent="0.25">
      <c r="A1922" s="589">
        <v>1</v>
      </c>
      <c r="B1922" s="142" t="s">
        <v>347</v>
      </c>
      <c r="C1922" s="1426"/>
      <c r="D1922" s="15"/>
      <c r="E1922" s="620"/>
      <c r="F1922" s="137">
        <f t="shared" ref="F1922:F1934" si="1149">ROUND(E1922/12*$B$4,0)</f>
        <v>0</v>
      </c>
      <c r="G1922" s="164"/>
      <c r="H1922" s="164" t="e">
        <f t="shared" si="1145"/>
        <v>#DIV/0!</v>
      </c>
      <c r="I1922" s="1028"/>
      <c r="J1922" s="1028"/>
      <c r="K1922" s="1027"/>
      <c r="L1922" s="1027"/>
      <c r="M1922" s="1027"/>
      <c r="N1922" s="1027"/>
      <c r="O1922" s="1027"/>
      <c r="P1922" s="1027"/>
      <c r="Q1922" s="718"/>
      <c r="R1922" s="718"/>
      <c r="S1922" s="718"/>
      <c r="T1922" s="718"/>
      <c r="U1922" s="718"/>
      <c r="V1922" s="718"/>
      <c r="W1922" s="718"/>
      <c r="X1922" s="1328"/>
      <c r="Y1922" s="1328"/>
      <c r="Z1922" s="620"/>
      <c r="AA1922" s="690"/>
    </row>
    <row r="1923" spans="1:27" s="589" customFormat="1" ht="29.25" customHeight="1" x14ac:dyDescent="0.25">
      <c r="A1923" s="589">
        <v>1</v>
      </c>
      <c r="B1923" s="142" t="s">
        <v>68</v>
      </c>
      <c r="C1923" s="1426"/>
      <c r="D1923" s="15"/>
      <c r="E1923" s="620"/>
      <c r="F1923" s="137">
        <f t="shared" si="1149"/>
        <v>0</v>
      </c>
      <c r="G1923" s="164"/>
      <c r="H1923" s="164" t="e">
        <f t="shared" si="1145"/>
        <v>#DIV/0!</v>
      </c>
      <c r="I1923" s="1028"/>
      <c r="J1923" s="1028"/>
      <c r="K1923" s="1027"/>
      <c r="L1923" s="1027"/>
      <c r="M1923" s="1027"/>
      <c r="N1923" s="1027"/>
      <c r="O1923" s="1027"/>
      <c r="P1923" s="1027"/>
      <c r="Q1923" s="718"/>
      <c r="R1923" s="718"/>
      <c r="S1923" s="718"/>
      <c r="T1923" s="718"/>
      <c r="U1923" s="718"/>
      <c r="V1923" s="718"/>
      <c r="W1923" s="718"/>
      <c r="X1923" s="1328"/>
      <c r="Y1923" s="1328"/>
      <c r="Z1923" s="620">
        <f t="shared" si="1103"/>
        <v>0</v>
      </c>
      <c r="AA1923" s="690"/>
    </row>
    <row r="1924" spans="1:27" s="589" customFormat="1" ht="29.25" customHeight="1" x14ac:dyDescent="0.25">
      <c r="A1924" s="589">
        <v>1</v>
      </c>
      <c r="B1924" s="142" t="s">
        <v>93</v>
      </c>
      <c r="C1924" s="1426"/>
      <c r="D1924" s="15"/>
      <c r="E1924" s="620"/>
      <c r="F1924" s="137">
        <f t="shared" si="1149"/>
        <v>0</v>
      </c>
      <c r="G1924" s="164"/>
      <c r="H1924" s="164" t="e">
        <f t="shared" si="1145"/>
        <v>#DIV/0!</v>
      </c>
      <c r="I1924" s="1028"/>
      <c r="J1924" s="1028"/>
      <c r="K1924" s="1027"/>
      <c r="L1924" s="1027"/>
      <c r="M1924" s="1027"/>
      <c r="N1924" s="1027"/>
      <c r="O1924" s="1027"/>
      <c r="P1924" s="1027"/>
      <c r="Q1924" s="718"/>
      <c r="R1924" s="718"/>
      <c r="S1924" s="718"/>
      <c r="T1924" s="718"/>
      <c r="U1924" s="718"/>
      <c r="V1924" s="718"/>
      <c r="W1924" s="718"/>
      <c r="X1924" s="1328"/>
      <c r="Y1924" s="1328"/>
      <c r="Z1924" s="620"/>
      <c r="AA1924" s="690"/>
    </row>
    <row r="1925" spans="1:27" s="589" customFormat="1" ht="29.25" customHeight="1" x14ac:dyDescent="0.25">
      <c r="A1925" s="589">
        <v>1</v>
      </c>
      <c r="B1925" s="142" t="s">
        <v>63</v>
      </c>
      <c r="C1925" s="1426"/>
      <c r="D1925" s="15"/>
      <c r="E1925" s="620"/>
      <c r="F1925" s="137">
        <f t="shared" si="1149"/>
        <v>0</v>
      </c>
      <c r="G1925" s="164"/>
      <c r="H1925" s="164" t="e">
        <f t="shared" si="1145"/>
        <v>#DIV/0!</v>
      </c>
      <c r="I1925" s="1028"/>
      <c r="J1925" s="1028"/>
      <c r="K1925" s="1027"/>
      <c r="L1925" s="1027"/>
      <c r="M1925" s="1027"/>
      <c r="N1925" s="1027"/>
      <c r="O1925" s="1027"/>
      <c r="P1925" s="1027"/>
      <c r="Q1925" s="718"/>
      <c r="R1925" s="718"/>
      <c r="S1925" s="718"/>
      <c r="T1925" s="718"/>
      <c r="U1925" s="718"/>
      <c r="V1925" s="718"/>
      <c r="W1925" s="718"/>
      <c r="X1925" s="1328"/>
      <c r="Y1925" s="1328"/>
      <c r="Z1925" s="620">
        <f t="shared" si="1103"/>
        <v>0</v>
      </c>
      <c r="AA1925" s="690"/>
    </row>
    <row r="1926" spans="1:27" s="589" customFormat="1" ht="29.25" customHeight="1" x14ac:dyDescent="0.25">
      <c r="A1926" s="589">
        <v>1</v>
      </c>
      <c r="B1926" s="142" t="s">
        <v>70</v>
      </c>
      <c r="C1926" s="1426"/>
      <c r="D1926" s="15"/>
      <c r="E1926" s="620"/>
      <c r="F1926" s="137">
        <f t="shared" si="1149"/>
        <v>0</v>
      </c>
      <c r="G1926" s="164">
        <v>1</v>
      </c>
      <c r="H1926" s="164" t="e">
        <f t="shared" si="1145"/>
        <v>#DIV/0!</v>
      </c>
      <c r="I1926" s="1028"/>
      <c r="J1926" s="1028"/>
      <c r="K1926" s="1027"/>
      <c r="L1926" s="1027"/>
      <c r="M1926" s="1027"/>
      <c r="N1926" s="1027"/>
      <c r="O1926" s="1027"/>
      <c r="P1926" s="1027"/>
      <c r="Q1926" s="718"/>
      <c r="R1926" s="718"/>
      <c r="S1926" s="718"/>
      <c r="T1926" s="718"/>
      <c r="U1926" s="718"/>
      <c r="V1926" s="718"/>
      <c r="W1926" s="718"/>
      <c r="X1926" s="1328"/>
      <c r="Y1926" s="1328"/>
      <c r="Z1926" s="620"/>
      <c r="AA1926" s="690"/>
    </row>
    <row r="1927" spans="1:27" s="589" customFormat="1" ht="29.25" customHeight="1" x14ac:dyDescent="0.25">
      <c r="A1927" s="589">
        <v>1</v>
      </c>
      <c r="B1927" s="142" t="s">
        <v>406</v>
      </c>
      <c r="C1927" s="1426"/>
      <c r="D1927" s="15"/>
      <c r="E1927" s="620"/>
      <c r="F1927" s="137">
        <f t="shared" si="1149"/>
        <v>0</v>
      </c>
      <c r="G1927" s="164"/>
      <c r="H1927" s="164" t="e">
        <f t="shared" si="1145"/>
        <v>#DIV/0!</v>
      </c>
      <c r="I1927" s="1028"/>
      <c r="J1927" s="1028"/>
      <c r="K1927" s="1027"/>
      <c r="L1927" s="1027"/>
      <c r="M1927" s="1027"/>
      <c r="N1927" s="1027"/>
      <c r="O1927" s="1027"/>
      <c r="P1927" s="1027"/>
      <c r="Q1927" s="718"/>
      <c r="R1927" s="718"/>
      <c r="S1927" s="718"/>
      <c r="T1927" s="718"/>
      <c r="U1927" s="718"/>
      <c r="V1927" s="718"/>
      <c r="W1927" s="718"/>
      <c r="X1927" s="1328"/>
      <c r="Y1927" s="1328"/>
      <c r="Z1927" s="620">
        <f t="shared" si="1103"/>
        <v>0</v>
      </c>
      <c r="AA1927" s="690"/>
    </row>
    <row r="1928" spans="1:27" s="589" customFormat="1" ht="29.25" customHeight="1" x14ac:dyDescent="0.25">
      <c r="A1928" s="589">
        <v>1</v>
      </c>
      <c r="B1928" s="142" t="s">
        <v>138</v>
      </c>
      <c r="C1928" s="88"/>
      <c r="D1928" s="15"/>
      <c r="E1928" s="620"/>
      <c r="F1928" s="137">
        <f t="shared" si="1149"/>
        <v>0</v>
      </c>
      <c r="G1928" s="164"/>
      <c r="H1928" s="164" t="e">
        <f t="shared" si="1145"/>
        <v>#DIV/0!</v>
      </c>
      <c r="I1928" s="1028"/>
      <c r="J1928" s="1028"/>
      <c r="K1928" s="1027"/>
      <c r="L1928" s="1027"/>
      <c r="M1928" s="1027"/>
      <c r="N1928" s="1027"/>
      <c r="O1928" s="1027"/>
      <c r="P1928" s="1027"/>
      <c r="Q1928" s="718"/>
      <c r="R1928" s="718"/>
      <c r="S1928" s="718"/>
      <c r="T1928" s="718"/>
      <c r="U1928" s="718"/>
      <c r="V1928" s="718"/>
      <c r="W1928" s="718"/>
      <c r="X1928" s="1328"/>
      <c r="Y1928" s="1328"/>
      <c r="Z1928" s="620"/>
      <c r="AA1928" s="690"/>
    </row>
    <row r="1929" spans="1:27" s="589" customFormat="1" ht="29.25" customHeight="1" x14ac:dyDescent="0.25">
      <c r="A1929" s="589">
        <v>1</v>
      </c>
      <c r="B1929" s="142" t="s">
        <v>400</v>
      </c>
      <c r="C1929" s="1426"/>
      <c r="D1929" s="15"/>
      <c r="E1929" s="620"/>
      <c r="F1929" s="137">
        <f t="shared" si="1149"/>
        <v>0</v>
      </c>
      <c r="G1929" s="164"/>
      <c r="H1929" s="164" t="e">
        <f t="shared" si="1145"/>
        <v>#DIV/0!</v>
      </c>
      <c r="I1929" s="1028"/>
      <c r="J1929" s="1028"/>
      <c r="K1929" s="1027"/>
      <c r="L1929" s="1027"/>
      <c r="M1929" s="1027"/>
      <c r="N1929" s="1027"/>
      <c r="O1929" s="1027"/>
      <c r="P1929" s="1027"/>
      <c r="Q1929" s="718"/>
      <c r="R1929" s="718"/>
      <c r="S1929" s="718"/>
      <c r="T1929" s="718"/>
      <c r="U1929" s="718"/>
      <c r="V1929" s="718"/>
      <c r="W1929" s="718"/>
      <c r="X1929" s="1328"/>
      <c r="Y1929" s="1328"/>
      <c r="Z1929" s="620">
        <f t="shared" si="1103"/>
        <v>0</v>
      </c>
      <c r="AA1929" s="690"/>
    </row>
    <row r="1930" spans="1:27" s="589" customFormat="1" ht="29.25" customHeight="1" x14ac:dyDescent="0.25">
      <c r="A1930" s="589">
        <v>1</v>
      </c>
      <c r="B1930" s="142" t="s">
        <v>407</v>
      </c>
      <c r="C1930" s="1426"/>
      <c r="D1930" s="15"/>
      <c r="E1930" s="620"/>
      <c r="F1930" s="137">
        <f t="shared" si="1149"/>
        <v>0</v>
      </c>
      <c r="G1930" s="164"/>
      <c r="H1930" s="164" t="e">
        <f t="shared" si="1145"/>
        <v>#DIV/0!</v>
      </c>
      <c r="I1930" s="1028"/>
      <c r="J1930" s="1028"/>
      <c r="K1930" s="1027"/>
      <c r="L1930" s="1027"/>
      <c r="M1930" s="1027"/>
      <c r="N1930" s="1027"/>
      <c r="O1930" s="1027"/>
      <c r="P1930" s="1027"/>
      <c r="Q1930" s="718"/>
      <c r="R1930" s="718"/>
      <c r="S1930" s="718"/>
      <c r="T1930" s="718"/>
      <c r="U1930" s="718"/>
      <c r="V1930" s="718"/>
      <c r="W1930" s="718"/>
      <c r="X1930" s="1328"/>
      <c r="Y1930" s="1328"/>
      <c r="Z1930" s="620">
        <f t="shared" ref="Z1930:Z2019" si="1150">Y1930/1000</f>
        <v>0</v>
      </c>
      <c r="AA1930" s="690"/>
    </row>
    <row r="1931" spans="1:27" s="589" customFormat="1" ht="29.25" customHeight="1" x14ac:dyDescent="0.25">
      <c r="A1931" s="589">
        <v>1</v>
      </c>
      <c r="B1931" s="142" t="s">
        <v>31</v>
      </c>
      <c r="C1931" s="1426"/>
      <c r="D1931" s="15"/>
      <c r="E1931" s="620"/>
      <c r="F1931" s="137">
        <f t="shared" si="1149"/>
        <v>0</v>
      </c>
      <c r="G1931" s="164"/>
      <c r="H1931" s="164" t="e">
        <f t="shared" si="1145"/>
        <v>#DIV/0!</v>
      </c>
      <c r="I1931" s="1028"/>
      <c r="J1931" s="1028"/>
      <c r="K1931" s="1027"/>
      <c r="L1931" s="1027"/>
      <c r="M1931" s="1027"/>
      <c r="N1931" s="1027"/>
      <c r="O1931" s="1027"/>
      <c r="P1931" s="1027"/>
      <c r="Q1931" s="718"/>
      <c r="R1931" s="718"/>
      <c r="S1931" s="718"/>
      <c r="T1931" s="718"/>
      <c r="U1931" s="718"/>
      <c r="V1931" s="718"/>
      <c r="W1931" s="718"/>
      <c r="X1931" s="1328"/>
      <c r="Y1931" s="1328"/>
      <c r="Z1931" s="620">
        <f t="shared" si="1150"/>
        <v>0</v>
      </c>
      <c r="AA1931" s="690"/>
    </row>
    <row r="1932" spans="1:27" s="589" customFormat="1" ht="29.25" customHeight="1" x14ac:dyDescent="0.25">
      <c r="A1932" s="589">
        <v>1</v>
      </c>
      <c r="B1932" s="142" t="s">
        <v>248</v>
      </c>
      <c r="C1932" s="1426"/>
      <c r="D1932" s="15"/>
      <c r="E1932" s="620"/>
      <c r="F1932" s="137">
        <f t="shared" si="1149"/>
        <v>0</v>
      </c>
      <c r="G1932" s="164">
        <v>2</v>
      </c>
      <c r="H1932" s="164" t="e">
        <f t="shared" si="1145"/>
        <v>#DIV/0!</v>
      </c>
      <c r="I1932" s="1028"/>
      <c r="J1932" s="1028"/>
      <c r="K1932" s="1027"/>
      <c r="L1932" s="1027"/>
      <c r="M1932" s="1027"/>
      <c r="N1932" s="1027"/>
      <c r="O1932" s="1027"/>
      <c r="P1932" s="1027"/>
      <c r="Q1932" s="718"/>
      <c r="R1932" s="718"/>
      <c r="S1932" s="718"/>
      <c r="T1932" s="718"/>
      <c r="U1932" s="718"/>
      <c r="V1932" s="718"/>
      <c r="W1932" s="718"/>
      <c r="X1932" s="1328"/>
      <c r="Y1932" s="1328"/>
      <c r="Z1932" s="620">
        <f t="shared" si="1150"/>
        <v>0</v>
      </c>
      <c r="AA1932" s="690"/>
    </row>
    <row r="1933" spans="1:27" s="589" customFormat="1" ht="29.25" customHeight="1" x14ac:dyDescent="0.25">
      <c r="A1933" s="589">
        <v>1</v>
      </c>
      <c r="B1933" s="142" t="s">
        <v>249</v>
      </c>
      <c r="C1933" s="1426"/>
      <c r="D1933" s="15"/>
      <c r="E1933" s="620"/>
      <c r="F1933" s="137">
        <f t="shared" si="1149"/>
        <v>0</v>
      </c>
      <c r="G1933" s="164"/>
      <c r="H1933" s="164" t="e">
        <f t="shared" si="1145"/>
        <v>#DIV/0!</v>
      </c>
      <c r="I1933" s="1028"/>
      <c r="J1933" s="1028"/>
      <c r="K1933" s="1027"/>
      <c r="L1933" s="1027"/>
      <c r="M1933" s="1027"/>
      <c r="N1933" s="1027"/>
      <c r="O1933" s="1027"/>
      <c r="P1933" s="1027"/>
      <c r="Q1933" s="718"/>
      <c r="R1933" s="718"/>
      <c r="S1933" s="718"/>
      <c r="T1933" s="718"/>
      <c r="U1933" s="718"/>
      <c r="V1933" s="718"/>
      <c r="W1933" s="718"/>
      <c r="X1933" s="1328"/>
      <c r="Y1933" s="1328"/>
      <c r="Z1933" s="620">
        <f t="shared" si="1150"/>
        <v>0</v>
      </c>
      <c r="AA1933" s="690"/>
    </row>
    <row r="1934" spans="1:27" s="589" customFormat="1" ht="29.25" customHeight="1" x14ac:dyDescent="0.25">
      <c r="A1934" s="589">
        <v>1</v>
      </c>
      <c r="B1934" s="142" t="s">
        <v>74</v>
      </c>
      <c r="C1934" s="1426"/>
      <c r="D1934" s="15"/>
      <c r="E1934" s="620"/>
      <c r="F1934" s="137">
        <f t="shared" si="1149"/>
        <v>0</v>
      </c>
      <c r="G1934" s="164"/>
      <c r="H1934" s="164" t="e">
        <f t="shared" si="1145"/>
        <v>#DIV/0!</v>
      </c>
      <c r="I1934" s="1028"/>
      <c r="J1934" s="1028"/>
      <c r="K1934" s="1027"/>
      <c r="L1934" s="1027"/>
      <c r="M1934" s="1027"/>
      <c r="N1934" s="1027"/>
      <c r="O1934" s="1027"/>
      <c r="P1934" s="1027"/>
      <c r="Q1934" s="718"/>
      <c r="R1934" s="718"/>
      <c r="S1934" s="718"/>
      <c r="T1934" s="718"/>
      <c r="U1934" s="718"/>
      <c r="V1934" s="718"/>
      <c r="W1934" s="718"/>
      <c r="X1934" s="1328"/>
      <c r="Y1934" s="1328"/>
      <c r="Z1934" s="620">
        <f t="shared" si="1150"/>
        <v>0</v>
      </c>
      <c r="AA1934" s="690"/>
    </row>
    <row r="1935" spans="1:27" s="589" customFormat="1" ht="29.25" customHeight="1" x14ac:dyDescent="0.25">
      <c r="A1935" s="589">
        <v>1</v>
      </c>
      <c r="B1935" s="104" t="s">
        <v>401</v>
      </c>
      <c r="C1935" s="2083"/>
      <c r="D1935" s="440"/>
      <c r="E1935" s="190">
        <f>E1905+E1881</f>
        <v>0</v>
      </c>
      <c r="F1935" s="190">
        <f>F1905+F1881</f>
        <v>0</v>
      </c>
      <c r="G1935" s="190">
        <f>G1905+G1881</f>
        <v>20</v>
      </c>
      <c r="H1935" s="12" t="e">
        <f t="shared" si="1145"/>
        <v>#DIV/0!</v>
      </c>
      <c r="I1935" s="1028"/>
      <c r="J1935" s="1028"/>
      <c r="K1935" s="1027"/>
      <c r="L1935" s="1027"/>
      <c r="M1935" s="1027"/>
      <c r="N1935" s="1027"/>
      <c r="O1935" s="1027"/>
      <c r="P1935" s="1027"/>
      <c r="Q1935" s="718"/>
      <c r="R1935" s="718"/>
      <c r="S1935" s="718"/>
      <c r="T1935" s="718"/>
      <c r="U1935" s="718"/>
      <c r="V1935" s="718"/>
      <c r="W1935" s="718"/>
      <c r="X1935" s="1328"/>
      <c r="Y1935" s="1328"/>
      <c r="Z1935" s="620"/>
      <c r="AA1935" s="690"/>
    </row>
    <row r="1936" spans="1:27" s="589" customFormat="1" ht="29.25" customHeight="1" x14ac:dyDescent="0.25">
      <c r="A1936" s="589">
        <v>1</v>
      </c>
      <c r="B1936" s="104" t="s">
        <v>446</v>
      </c>
      <c r="C1936" s="2083"/>
      <c r="D1936" s="440"/>
      <c r="E1936" s="190">
        <f>E1895</f>
        <v>0</v>
      </c>
      <c r="F1936" s="190">
        <f>F1895</f>
        <v>0</v>
      </c>
      <c r="G1936" s="190">
        <f>G1895</f>
        <v>0</v>
      </c>
      <c r="H1936" s="12" t="e">
        <f t="shared" si="1145"/>
        <v>#DIV/0!</v>
      </c>
      <c r="I1936" s="1028"/>
      <c r="J1936" s="1028"/>
      <c r="K1936" s="1027"/>
      <c r="L1936" s="1027"/>
      <c r="M1936" s="1027"/>
      <c r="N1936" s="1027"/>
      <c r="O1936" s="1027"/>
      <c r="P1936" s="1027"/>
      <c r="Q1936" s="718"/>
      <c r="R1936" s="718"/>
      <c r="S1936" s="718"/>
      <c r="T1936" s="718"/>
      <c r="U1936" s="718"/>
      <c r="V1936" s="718"/>
      <c r="W1936" s="718"/>
      <c r="X1936" s="1328"/>
      <c r="Y1936" s="1328"/>
      <c r="Z1936" s="620"/>
      <c r="AA1936" s="690"/>
    </row>
    <row r="1937" spans="1:28" ht="29.25" customHeight="1" x14ac:dyDescent="0.25">
      <c r="A1937" s="589">
        <v>1</v>
      </c>
      <c r="B1937" s="138" t="s">
        <v>402</v>
      </c>
      <c r="C1937" s="2083"/>
      <c r="D1937" s="440"/>
      <c r="E1937" s="190">
        <f>E1914+E1889</f>
        <v>0</v>
      </c>
      <c r="F1937" s="190">
        <f>F1914+F1889</f>
        <v>0</v>
      </c>
      <c r="G1937" s="190">
        <f>G1914+G1889</f>
        <v>8</v>
      </c>
      <c r="H1937" s="12" t="e">
        <f t="shared" si="1145"/>
        <v>#DIV/0!</v>
      </c>
      <c r="I1937" s="1028"/>
      <c r="J1937" s="1028"/>
      <c r="K1937" s="1027"/>
      <c r="L1937" s="1027"/>
      <c r="M1937" s="1027"/>
      <c r="N1937" s="1027"/>
      <c r="O1937" s="1027"/>
      <c r="P1937" s="1027"/>
      <c r="Q1937" s="718"/>
      <c r="R1937" s="718"/>
      <c r="S1937" s="718"/>
      <c r="T1937" s="718"/>
      <c r="U1937" s="718"/>
      <c r="V1937" s="718"/>
      <c r="W1937" s="718"/>
      <c r="X1937" s="1328"/>
      <c r="Y1937" s="1328"/>
      <c r="Z1937" s="620"/>
      <c r="AA1937" s="690"/>
      <c r="AB1937" s="589"/>
    </row>
    <row r="1938" spans="1:28" ht="29.25" customHeight="1" x14ac:dyDescent="0.25">
      <c r="A1938" s="589">
        <v>1</v>
      </c>
      <c r="B1938" s="104" t="s">
        <v>403</v>
      </c>
      <c r="C1938" s="2083"/>
      <c r="D1938" s="2023"/>
      <c r="E1938" s="1431">
        <f>E1918+E1920</f>
        <v>0</v>
      </c>
      <c r="F1938" s="1431">
        <f>F1918+F1920</f>
        <v>0</v>
      </c>
      <c r="G1938" s="1431">
        <f>G1918+G1920</f>
        <v>25</v>
      </c>
      <c r="H1938" s="1396" t="e">
        <f t="shared" si="1145"/>
        <v>#DIV/0!</v>
      </c>
      <c r="I1938" s="1034"/>
      <c r="J1938" s="1034"/>
      <c r="K1938" s="1032"/>
      <c r="L1938" s="1027"/>
      <c r="M1938" s="1027"/>
      <c r="N1938" s="1027"/>
      <c r="O1938" s="1027"/>
      <c r="P1938" s="1032"/>
      <c r="Q1938" s="718"/>
      <c r="R1938" s="718">
        <f t="shared" ref="R1938:R1939" si="1151">Q1938/12*$B$4</f>
        <v>0</v>
      </c>
      <c r="S1938" s="718">
        <f t="shared" ref="S1938" si="1152">W1938-V1938-T1938</f>
        <v>0</v>
      </c>
      <c r="T1938" s="1036"/>
      <c r="U1938" s="718">
        <f>S1938-R1938</f>
        <v>0</v>
      </c>
      <c r="V1938" s="1036"/>
      <c r="W1938" s="610"/>
      <c r="X1938" s="1328"/>
      <c r="Y1938" s="1328"/>
      <c r="Z1938" s="620">
        <f t="shared" si="1150"/>
        <v>0</v>
      </c>
      <c r="AA1938" s="690"/>
      <c r="AB1938" s="589"/>
    </row>
    <row r="1939" spans="1:28" ht="36" customHeight="1" x14ac:dyDescent="0.25">
      <c r="A1939" s="589">
        <v>1</v>
      </c>
      <c r="B1939" s="105" t="s">
        <v>141</v>
      </c>
      <c r="C1939" s="2053"/>
      <c r="D1939" s="2084"/>
      <c r="E1939" s="1287">
        <v>2552</v>
      </c>
      <c r="F1939" s="1287">
        <f>(E1939/12*$B$4)</f>
        <v>212.66666666666666</v>
      </c>
      <c r="G1939" s="1287">
        <f>G1935+G1936+G1938+G1914*2.9+G1890*2.9+G1892/4.2</f>
        <v>68.2</v>
      </c>
      <c r="H1939" s="2085">
        <f t="shared" si="1145"/>
        <v>32.068965517241381</v>
      </c>
      <c r="I1939" s="1893"/>
      <c r="J1939" s="2086"/>
      <c r="K1939" s="1904"/>
      <c r="L1939" s="1400"/>
      <c r="M1939" s="1904"/>
      <c r="N1939" s="1904"/>
      <c r="O1939" s="1400"/>
      <c r="P1939" s="2087"/>
      <c r="Q1939" s="873">
        <v>1681.479</v>
      </c>
      <c r="R1939" s="873">
        <f t="shared" si="1151"/>
        <v>140.12325000000001</v>
      </c>
      <c r="S1939" s="873">
        <f t="shared" ref="S1939:V1939" si="1153">SUM(S1938,S1921,S1895,S1893,S1880)</f>
        <v>3.17008</v>
      </c>
      <c r="T1939" s="1333">
        <f t="shared" si="1153"/>
        <v>0</v>
      </c>
      <c r="U1939" s="873">
        <f t="shared" si="1153"/>
        <v>3.17008</v>
      </c>
      <c r="V1939" s="1333">
        <f t="shared" si="1153"/>
        <v>0</v>
      </c>
      <c r="W1939" s="1409">
        <v>50.914109999999994</v>
      </c>
      <c r="X1939" s="1328" t="e">
        <f>SUM(X1908+#REF!*3.2+#REF!)</f>
        <v>#REF!</v>
      </c>
      <c r="Y1939" s="1328" t="e">
        <f>#REF!+#REF!+Y1908</f>
        <v>#REF!</v>
      </c>
      <c r="Z1939" s="1330" t="e">
        <f t="shared" si="1150"/>
        <v>#REF!</v>
      </c>
      <c r="AA1939" s="690"/>
      <c r="AB1939" s="589"/>
    </row>
    <row r="1940" spans="1:28" ht="15" customHeight="1" x14ac:dyDescent="0.25">
      <c r="A1940" s="589">
        <v>1</v>
      </c>
      <c r="B1940" s="1543" t="s">
        <v>29</v>
      </c>
      <c r="C1940" s="2026"/>
      <c r="D1940" s="1806"/>
      <c r="E1940" s="845"/>
      <c r="F1940" s="1618"/>
      <c r="G1940" s="1618"/>
      <c r="H1940" s="887"/>
      <c r="I1940" s="2088"/>
      <c r="J1940" s="1872"/>
      <c r="K1940" s="2078"/>
      <c r="L1940" s="2089"/>
      <c r="M1940" s="2078"/>
      <c r="N1940" s="2089"/>
      <c r="O1940" s="2089"/>
      <c r="P1940" s="2078"/>
      <c r="Q1940" s="610"/>
      <c r="R1940" s="610"/>
      <c r="S1940" s="610">
        <f t="shared" si="1146"/>
        <v>0</v>
      </c>
      <c r="T1940" s="610"/>
      <c r="U1940" s="610"/>
      <c r="V1940" s="610"/>
      <c r="W1940" s="610"/>
      <c r="X1940" s="1387"/>
      <c r="Y1940" s="756"/>
      <c r="Z1940" s="756">
        <f t="shared" si="1150"/>
        <v>0</v>
      </c>
      <c r="AA1940" s="690"/>
      <c r="AB1940" s="589"/>
    </row>
    <row r="1941" spans="1:28" ht="15" customHeight="1" x14ac:dyDescent="0.25">
      <c r="A1941" s="589">
        <v>1</v>
      </c>
      <c r="B1941" s="14" t="s">
        <v>156</v>
      </c>
      <c r="C1941" s="1724"/>
      <c r="D1941" s="11"/>
      <c r="E1941" s="759"/>
      <c r="F1941" s="614"/>
      <c r="G1941" s="614"/>
      <c r="H1941" s="137"/>
      <c r="I1941" s="615"/>
      <c r="J1941" s="615"/>
      <c r="K1941" s="616"/>
      <c r="L1941" s="616"/>
      <c r="M1941" s="616"/>
      <c r="N1941" s="616"/>
      <c r="O1941" s="616"/>
      <c r="P1941" s="616"/>
      <c r="Q1941" s="610"/>
      <c r="R1941" s="610"/>
      <c r="S1941" s="610">
        <f t="shared" si="1146"/>
        <v>0</v>
      </c>
      <c r="T1941" s="610"/>
      <c r="U1941" s="610"/>
      <c r="V1941" s="610"/>
      <c r="W1941" s="610"/>
      <c r="X1941" s="1387"/>
      <c r="Y1941" s="756"/>
      <c r="Z1941" s="756">
        <f t="shared" si="1150"/>
        <v>0</v>
      </c>
      <c r="AA1941" s="690"/>
    </row>
    <row r="1942" spans="1:28" ht="15" customHeight="1" x14ac:dyDescent="0.25">
      <c r="A1942" s="589">
        <v>1</v>
      </c>
      <c r="B1942" s="66" t="s">
        <v>9</v>
      </c>
      <c r="C1942" s="88"/>
      <c r="D1942" s="62">
        <v>300</v>
      </c>
      <c r="E1942" s="620"/>
      <c r="F1942" s="137">
        <f>(E1942/12*$B$4)</f>
        <v>0</v>
      </c>
      <c r="G1942" s="137"/>
      <c r="H1942" s="137" t="e">
        <f>G1942/F1942*100</f>
        <v>#DIV/0!</v>
      </c>
      <c r="I1942" s="615">
        <v>7</v>
      </c>
      <c r="J1942" s="45" t="e">
        <f t="shared" ref="J1942:J1945" si="1154">M1942/G1942</f>
        <v>#DIV/0!</v>
      </c>
      <c r="K1942" s="117">
        <f>ROUND(E1942*I1942,0)</f>
        <v>0</v>
      </c>
      <c r="L1942" s="117">
        <f t="shared" ref="L1942:L1944" si="1155">ROUND(K1942/12*$B$4,0)</f>
        <v>0</v>
      </c>
      <c r="M1942" s="117"/>
      <c r="N1942" s="117" t="e">
        <f t="shared" ref="N1942:N1945" si="1156">M1942/L1942*100</f>
        <v>#DIV/0!</v>
      </c>
      <c r="O1942" s="117">
        <f>K1942/D1942</f>
        <v>0</v>
      </c>
      <c r="P1942" s="117" t="e">
        <f t="shared" ref="P1942:P1952" si="1157">M1942/$B$4*12/O1942</f>
        <v>#DIV/0!</v>
      </c>
      <c r="Q1942" s="610"/>
      <c r="R1942" s="610"/>
      <c r="S1942" s="610">
        <f t="shared" si="1146"/>
        <v>0</v>
      </c>
      <c r="T1942" s="610"/>
      <c r="U1942" s="610"/>
      <c r="V1942" s="610"/>
      <c r="W1942" s="610"/>
      <c r="X1942" s="1387"/>
      <c r="Y1942" s="756"/>
      <c r="Z1942" s="756">
        <f t="shared" si="1150"/>
        <v>0</v>
      </c>
      <c r="AA1942" s="690"/>
    </row>
    <row r="1943" spans="1:28" ht="15" customHeight="1" x14ac:dyDescent="0.25">
      <c r="A1943" s="589">
        <v>1</v>
      </c>
      <c r="B1943" s="66" t="s">
        <v>119</v>
      </c>
      <c r="C1943" s="88"/>
      <c r="D1943" s="62">
        <v>300</v>
      </c>
      <c r="E1943" s="620"/>
      <c r="F1943" s="137">
        <f t="shared" ref="F1943:F1951" si="1158">(E1943/12*$B$4)</f>
        <v>0</v>
      </c>
      <c r="G1943" s="137"/>
      <c r="H1943" s="137" t="e">
        <f>G1943/F1943*100</f>
        <v>#DIV/0!</v>
      </c>
      <c r="I1943" s="615">
        <v>10</v>
      </c>
      <c r="J1943" s="45" t="e">
        <f t="shared" si="1154"/>
        <v>#DIV/0!</v>
      </c>
      <c r="K1943" s="117">
        <f>ROUND(E1943*I1943,0)</f>
        <v>0</v>
      </c>
      <c r="L1943" s="117">
        <f t="shared" si="1155"/>
        <v>0</v>
      </c>
      <c r="M1943" s="117"/>
      <c r="N1943" s="117" t="e">
        <f t="shared" si="1156"/>
        <v>#DIV/0!</v>
      </c>
      <c r="O1943" s="117">
        <f>K1943/D1943</f>
        <v>0</v>
      </c>
      <c r="P1943" s="117" t="e">
        <f t="shared" si="1157"/>
        <v>#DIV/0!</v>
      </c>
      <c r="Q1943" s="610"/>
      <c r="R1943" s="610"/>
      <c r="S1943" s="610">
        <f t="shared" si="1146"/>
        <v>0</v>
      </c>
      <c r="T1943" s="610"/>
      <c r="U1943" s="610"/>
      <c r="V1943" s="610"/>
      <c r="W1943" s="610"/>
      <c r="X1943" s="1387"/>
      <c r="Y1943" s="756"/>
      <c r="Z1943" s="756">
        <f t="shared" si="1150"/>
        <v>0</v>
      </c>
      <c r="AA1943" s="690"/>
    </row>
    <row r="1944" spans="1:28" ht="15" customHeight="1" x14ac:dyDescent="0.25">
      <c r="A1944" s="589">
        <v>1</v>
      </c>
      <c r="B1944" s="66" t="s">
        <v>10</v>
      </c>
      <c r="C1944" s="88"/>
      <c r="D1944" s="62">
        <v>300</v>
      </c>
      <c r="E1944" s="620"/>
      <c r="F1944" s="137">
        <f t="shared" si="1158"/>
        <v>0</v>
      </c>
      <c r="G1944" s="137"/>
      <c r="H1944" s="137" t="e">
        <f>G1944/F1944*100</f>
        <v>#DIV/0!</v>
      </c>
      <c r="I1944" s="615">
        <v>7</v>
      </c>
      <c r="J1944" s="45" t="e">
        <f t="shared" si="1154"/>
        <v>#DIV/0!</v>
      </c>
      <c r="K1944" s="117">
        <f>ROUND(E1944*I1944,0)</f>
        <v>0</v>
      </c>
      <c r="L1944" s="117">
        <f t="shared" si="1155"/>
        <v>0</v>
      </c>
      <c r="M1944" s="117"/>
      <c r="N1944" s="117" t="e">
        <f t="shared" si="1156"/>
        <v>#DIV/0!</v>
      </c>
      <c r="O1944" s="117">
        <f>K1944/D1944</f>
        <v>0</v>
      </c>
      <c r="P1944" s="117" t="e">
        <f t="shared" si="1157"/>
        <v>#DIV/0!</v>
      </c>
      <c r="Q1944" s="610"/>
      <c r="R1944" s="610"/>
      <c r="S1944" s="610">
        <f t="shared" si="1146"/>
        <v>0</v>
      </c>
      <c r="T1944" s="610"/>
      <c r="U1944" s="610"/>
      <c r="V1944" s="610"/>
      <c r="W1944" s="610"/>
      <c r="X1944" s="1387"/>
      <c r="Y1944" s="756"/>
      <c r="Z1944" s="756">
        <f t="shared" si="1150"/>
        <v>0</v>
      </c>
      <c r="AA1944" s="690"/>
    </row>
    <row r="1945" spans="1:28" ht="15" customHeight="1" x14ac:dyDescent="0.25">
      <c r="A1945" s="589">
        <v>1</v>
      </c>
      <c r="B1945" s="428" t="s">
        <v>78</v>
      </c>
      <c r="C1945" s="1556"/>
      <c r="D1945" s="10"/>
      <c r="E1945" s="768">
        <v>6</v>
      </c>
      <c r="F1945" s="137">
        <f t="shared" si="1158"/>
        <v>0.5</v>
      </c>
      <c r="G1945" s="148">
        <f>SUM(G1942:G1944)</f>
        <v>0</v>
      </c>
      <c r="H1945" s="148">
        <f>G1945/F1945*100</f>
        <v>0</v>
      </c>
      <c r="I1945" s="500">
        <f>K1945/E1945</f>
        <v>0</v>
      </c>
      <c r="J1945" s="500" t="e">
        <f t="shared" si="1154"/>
        <v>#DIV/0!</v>
      </c>
      <c r="K1945" s="839">
        <f>SUM(K1942:K1944)</f>
        <v>0</v>
      </c>
      <c r="L1945" s="839">
        <f>SUM(L1942:L1944)</f>
        <v>0</v>
      </c>
      <c r="M1945" s="839">
        <f>SUM(M1942:M1944)</f>
        <v>0</v>
      </c>
      <c r="N1945" s="117" t="e">
        <f t="shared" si="1156"/>
        <v>#DIV/0!</v>
      </c>
      <c r="O1945" s="631">
        <f>SUM(O1942:O1944)</f>
        <v>0</v>
      </c>
      <c r="P1945" s="117" t="e">
        <f t="shared" si="1157"/>
        <v>#DIV/0!</v>
      </c>
      <c r="Q1945" s="610">
        <v>77.954999999999998</v>
      </c>
      <c r="R1945" s="610">
        <f t="shared" ref="R1945" si="1159">Q1945/12*$B$4</f>
        <v>6.4962499999999999</v>
      </c>
      <c r="S1945" s="610">
        <f t="shared" si="1146"/>
        <v>0</v>
      </c>
      <c r="T1945" s="610"/>
      <c r="U1945" s="610"/>
      <c r="V1945" s="610"/>
      <c r="W1945" s="610"/>
      <c r="X1945" s="1387"/>
      <c r="Y1945" s="756"/>
      <c r="Z1945" s="756">
        <f t="shared" si="1150"/>
        <v>0</v>
      </c>
      <c r="AA1945" s="690"/>
    </row>
    <row r="1946" spans="1:28" ht="15" customHeight="1" x14ac:dyDescent="0.25">
      <c r="A1946" s="589">
        <v>1</v>
      </c>
      <c r="B1946" s="11" t="s">
        <v>128</v>
      </c>
      <c r="C1946" s="93"/>
      <c r="D1946" s="10"/>
      <c r="E1946" s="768"/>
      <c r="F1946" s="137">
        <f t="shared" si="1158"/>
        <v>0</v>
      </c>
      <c r="G1946" s="148"/>
      <c r="H1946" s="148"/>
      <c r="I1946" s="500"/>
      <c r="J1946" s="500"/>
      <c r="K1946" s="839"/>
      <c r="L1946" s="839"/>
      <c r="M1946" s="839"/>
      <c r="N1946" s="117"/>
      <c r="O1946" s="631"/>
      <c r="P1946" s="117"/>
      <c r="Q1946" s="610"/>
      <c r="R1946" s="610"/>
      <c r="S1946" s="610">
        <f t="shared" si="1146"/>
        <v>0</v>
      </c>
      <c r="T1946" s="610"/>
      <c r="U1946" s="610"/>
      <c r="V1946" s="610"/>
      <c r="W1946" s="610"/>
      <c r="X1946" s="1387"/>
      <c r="Y1946" s="756"/>
      <c r="Z1946" s="756">
        <f t="shared" si="1150"/>
        <v>0</v>
      </c>
      <c r="AA1946" s="690"/>
    </row>
    <row r="1947" spans="1:28" ht="15" customHeight="1" x14ac:dyDescent="0.25">
      <c r="A1947" s="589">
        <v>1</v>
      </c>
      <c r="B1947" s="1344" t="s">
        <v>24</v>
      </c>
      <c r="C1947" s="90"/>
      <c r="D1947" s="46">
        <v>240</v>
      </c>
      <c r="E1947" s="741"/>
      <c r="F1947" s="137">
        <f t="shared" si="1158"/>
        <v>0</v>
      </c>
      <c r="G1947" s="137"/>
      <c r="H1947" s="137" t="e">
        <f t="shared" ref="H1947:H1956" si="1160">G1947/F1947*100</f>
        <v>#DIV/0!</v>
      </c>
      <c r="I1947" s="615">
        <v>3</v>
      </c>
      <c r="J1947" s="45" t="e">
        <f>M1947/G1947</f>
        <v>#DIV/0!</v>
      </c>
      <c r="K1947" s="117">
        <f>ROUND(E1947*I1947,0)</f>
        <v>0</v>
      </c>
      <c r="L1947" s="117">
        <f t="shared" ref="L1947:L1950" si="1161">ROUND(K1947/12*$B$4,0)</f>
        <v>0</v>
      </c>
      <c r="M1947" s="117"/>
      <c r="N1947" s="117" t="e">
        <f>M1947/L1947*100</f>
        <v>#DIV/0!</v>
      </c>
      <c r="O1947" s="117">
        <f>ROUND(K1947/D1947,0)</f>
        <v>0</v>
      </c>
      <c r="P1947" s="117" t="e">
        <f t="shared" si="1157"/>
        <v>#DIV/0!</v>
      </c>
      <c r="Q1947" s="610"/>
      <c r="R1947" s="610"/>
      <c r="S1947" s="610">
        <f t="shared" si="1146"/>
        <v>0</v>
      </c>
      <c r="T1947" s="610"/>
      <c r="U1947" s="610"/>
      <c r="V1947" s="610"/>
      <c r="W1947" s="610"/>
      <c r="X1947" s="1387"/>
      <c r="Y1947" s="756"/>
      <c r="Z1947" s="756">
        <f t="shared" si="1150"/>
        <v>0</v>
      </c>
      <c r="AA1947" s="690"/>
    </row>
    <row r="1948" spans="1:28" s="640" customFormat="1" ht="15" customHeight="1" x14ac:dyDescent="0.25">
      <c r="A1948" s="589">
        <v>1</v>
      </c>
      <c r="B1948" s="2090" t="s">
        <v>9</v>
      </c>
      <c r="C1948" s="2091"/>
      <c r="D1948" s="46">
        <v>240</v>
      </c>
      <c r="E1948" s="1072"/>
      <c r="F1948" s="137">
        <f t="shared" si="1158"/>
        <v>0</v>
      </c>
      <c r="G1948" s="1332"/>
      <c r="H1948" s="137" t="e">
        <f t="shared" si="1160"/>
        <v>#DIV/0!</v>
      </c>
      <c r="I1948" s="868">
        <v>8</v>
      </c>
      <c r="J1948" s="45" t="e">
        <f>M1948/G1948</f>
        <v>#DIV/0!</v>
      </c>
      <c r="K1948" s="117">
        <f>ROUND(E1948*I1948,0)</f>
        <v>0</v>
      </c>
      <c r="L1948" s="117">
        <f t="shared" si="1161"/>
        <v>0</v>
      </c>
      <c r="M1948" s="644"/>
      <c r="N1948" s="117" t="e">
        <f>M1948/L1948*100</f>
        <v>#DIV/0!</v>
      </c>
      <c r="O1948" s="117">
        <f>ROUND(K1948/D1948,0)</f>
        <v>0</v>
      </c>
      <c r="P1948" s="117" t="e">
        <f t="shared" si="1157"/>
        <v>#DIV/0!</v>
      </c>
      <c r="Q1948" s="610"/>
      <c r="R1948" s="610"/>
      <c r="S1948" s="610">
        <f t="shared" si="1146"/>
        <v>0</v>
      </c>
      <c r="T1948" s="610"/>
      <c r="U1948" s="610"/>
      <c r="V1948" s="610"/>
      <c r="W1948" s="610"/>
      <c r="X1948" s="1387"/>
      <c r="Y1948" s="756"/>
      <c r="Z1948" s="756">
        <f t="shared" si="1150"/>
        <v>0</v>
      </c>
      <c r="AA1948" s="690"/>
      <c r="AB1948" s="690"/>
    </row>
    <row r="1949" spans="1:28" s="640" customFormat="1" ht="15" customHeight="1" x14ac:dyDescent="0.25">
      <c r="A1949" s="589">
        <v>1</v>
      </c>
      <c r="B1949" s="2090" t="s">
        <v>47</v>
      </c>
      <c r="C1949" s="2091"/>
      <c r="D1949" s="46">
        <v>240</v>
      </c>
      <c r="E1949" s="1072"/>
      <c r="F1949" s="137">
        <f t="shared" si="1158"/>
        <v>0</v>
      </c>
      <c r="G1949" s="1332"/>
      <c r="H1949" s="1332" t="e">
        <f t="shared" si="1160"/>
        <v>#DIV/0!</v>
      </c>
      <c r="I1949" s="868">
        <v>8</v>
      </c>
      <c r="J1949" s="1511" t="e">
        <f t="shared" ref="J1949:J1950" si="1162">M1949/G1949</f>
        <v>#DIV/0!</v>
      </c>
      <c r="K1949" s="644">
        <f>ROUND(E1949*I1949,0)</f>
        <v>0</v>
      </c>
      <c r="L1949" s="644">
        <f t="shared" si="1161"/>
        <v>0</v>
      </c>
      <c r="M1949" s="644"/>
      <c r="N1949" s="644" t="e">
        <f t="shared" ref="N1949:N1950" si="1163">M1949/L1949*100</f>
        <v>#DIV/0!</v>
      </c>
      <c r="O1949" s="644">
        <f>ROUND(K1949/D1949,0)</f>
        <v>0</v>
      </c>
      <c r="P1949" s="644" t="e">
        <f t="shared" si="1157"/>
        <v>#DIV/0!</v>
      </c>
      <c r="Q1949" s="718"/>
      <c r="R1949" s="718"/>
      <c r="S1949" s="718"/>
      <c r="T1949" s="718"/>
      <c r="U1949" s="718"/>
      <c r="V1949" s="718"/>
      <c r="W1949" s="718"/>
      <c r="X1949" s="1514"/>
      <c r="Y1949" s="1328"/>
      <c r="Z1949" s="1328">
        <f t="shared" si="1150"/>
        <v>0</v>
      </c>
      <c r="AA1949" s="690"/>
      <c r="AB1949" s="690"/>
    </row>
    <row r="1950" spans="1:28" s="640" customFormat="1" ht="15" customHeight="1" x14ac:dyDescent="0.25">
      <c r="A1950" s="589">
        <v>1</v>
      </c>
      <c r="B1950" s="2092" t="s">
        <v>55</v>
      </c>
      <c r="C1950" s="2093"/>
      <c r="D1950" s="46">
        <v>240</v>
      </c>
      <c r="E1950" s="1072"/>
      <c r="F1950" s="137">
        <f t="shared" si="1158"/>
        <v>0</v>
      </c>
      <c r="G1950" s="1332"/>
      <c r="H1950" s="1332" t="e">
        <f t="shared" si="1160"/>
        <v>#DIV/0!</v>
      </c>
      <c r="I1950" s="868">
        <v>3</v>
      </c>
      <c r="J1950" s="1511" t="e">
        <f t="shared" si="1162"/>
        <v>#DIV/0!</v>
      </c>
      <c r="K1950" s="644">
        <f>ROUND(E1950*I1950,0)</f>
        <v>0</v>
      </c>
      <c r="L1950" s="644">
        <f t="shared" si="1161"/>
        <v>0</v>
      </c>
      <c r="M1950" s="644"/>
      <c r="N1950" s="644" t="e">
        <f t="shared" si="1163"/>
        <v>#DIV/0!</v>
      </c>
      <c r="O1950" s="644">
        <f>ROUND(K1950/D1950,0)</f>
        <v>0</v>
      </c>
      <c r="P1950" s="644" t="e">
        <f t="shared" si="1157"/>
        <v>#DIV/0!</v>
      </c>
      <c r="Q1950" s="718"/>
      <c r="R1950" s="718"/>
      <c r="S1950" s="718"/>
      <c r="T1950" s="718"/>
      <c r="U1950" s="718"/>
      <c r="V1950" s="718"/>
      <c r="W1950" s="718"/>
      <c r="X1950" s="1514"/>
      <c r="Y1950" s="1328"/>
      <c r="Z1950" s="1328">
        <f t="shared" si="1150"/>
        <v>0</v>
      </c>
      <c r="AA1950" s="690"/>
      <c r="AB1950" s="690"/>
    </row>
    <row r="1951" spans="1:28" ht="29.25" customHeight="1" x14ac:dyDescent="0.25">
      <c r="A1951" s="589">
        <v>1</v>
      </c>
      <c r="B1951" s="1728" t="s">
        <v>201</v>
      </c>
      <c r="C1951" s="1655"/>
      <c r="D1951" s="2094"/>
      <c r="E1951" s="1026">
        <v>31</v>
      </c>
      <c r="F1951" s="137">
        <f t="shared" si="1158"/>
        <v>2.5833333333333335</v>
      </c>
      <c r="G1951" s="1256">
        <f t="shared" ref="G1951" si="1164">SUM(G1947:G1950)</f>
        <v>0</v>
      </c>
      <c r="H1951" s="1456">
        <f t="shared" si="1160"/>
        <v>0</v>
      </c>
      <c r="I1951" s="1538">
        <f>K1951/E1951</f>
        <v>0</v>
      </c>
      <c r="J1951" s="1538" t="e">
        <f>M1951/G1951</f>
        <v>#DIV/0!</v>
      </c>
      <c r="K1951" s="1587">
        <f t="shared" ref="K1951" si="1165">SUM(K1947:K1950)</f>
        <v>0</v>
      </c>
      <c r="L1951" s="1587">
        <f t="shared" ref="L1951:M1951" si="1166">SUM(L1947:L1950)</f>
        <v>0</v>
      </c>
      <c r="M1951" s="1587">
        <f t="shared" si="1166"/>
        <v>0</v>
      </c>
      <c r="N1951" s="1587" t="e">
        <f>M1951/L1951*100</f>
        <v>#DIV/0!</v>
      </c>
      <c r="O1951" s="869">
        <f t="shared" ref="O1951" si="1167">SUM(O1947:O1950)</f>
        <v>0</v>
      </c>
      <c r="P1951" s="644" t="e">
        <f t="shared" si="1157"/>
        <v>#DIV/0!</v>
      </c>
      <c r="Q1951" s="718">
        <v>531.84500000000003</v>
      </c>
      <c r="R1951" s="718">
        <f t="shared" ref="R1951:R1952" si="1168">Q1951/12*$B$4</f>
        <v>44.320416666666667</v>
      </c>
      <c r="S1951" s="718">
        <f t="shared" si="1146"/>
        <v>0</v>
      </c>
      <c r="T1951" s="718"/>
      <c r="U1951" s="718"/>
      <c r="V1951" s="718"/>
      <c r="W1951" s="718"/>
      <c r="X1951" s="1514"/>
      <c r="Y1951" s="1328"/>
      <c r="Z1951" s="1328">
        <f t="shared" si="1150"/>
        <v>0</v>
      </c>
      <c r="AA1951" s="690"/>
    </row>
    <row r="1952" spans="1:28" ht="30" customHeight="1" x14ac:dyDescent="0.25">
      <c r="A1952" s="589">
        <v>1</v>
      </c>
      <c r="B1952" s="426" t="s">
        <v>276</v>
      </c>
      <c r="C1952" s="426"/>
      <c r="D1952" s="2095"/>
      <c r="E1952" s="523">
        <f>SUM(E1951,E1945)</f>
        <v>37</v>
      </c>
      <c r="F1952" s="539">
        <f>SUM(F1951,F1945)</f>
        <v>3.0833333333333335</v>
      </c>
      <c r="G1952" s="539">
        <f>SUM(G1951,G1945)</f>
        <v>0</v>
      </c>
      <c r="H1952" s="539">
        <f t="shared" si="1160"/>
        <v>0</v>
      </c>
      <c r="I1952" s="525">
        <f>K1952/E1952</f>
        <v>0</v>
      </c>
      <c r="J1952" s="872" t="e">
        <f>M1952/G1952</f>
        <v>#DIV/0!</v>
      </c>
      <c r="K1952" s="539">
        <f>SUM(K1951,K1945)</f>
        <v>0</v>
      </c>
      <c r="L1952" s="539">
        <f>SUM(L1951,L1945)</f>
        <v>0</v>
      </c>
      <c r="M1952" s="539">
        <f>SUM(M1951,M1945)</f>
        <v>0</v>
      </c>
      <c r="N1952" s="1305" t="e">
        <f>M1952/L1952*100</f>
        <v>#DIV/0!</v>
      </c>
      <c r="O1952" s="1305">
        <f>SUM(O1951,O1945)</f>
        <v>0</v>
      </c>
      <c r="P1952" s="1305" t="e">
        <f t="shared" si="1157"/>
        <v>#DIV/0!</v>
      </c>
      <c r="Q1952" s="873">
        <f>Q1945+Q1951</f>
        <v>609.80000000000007</v>
      </c>
      <c r="R1952" s="873">
        <f t="shared" si="1168"/>
        <v>50.81666666666667</v>
      </c>
      <c r="S1952" s="873">
        <f t="shared" si="1146"/>
        <v>0</v>
      </c>
      <c r="T1952" s="873"/>
      <c r="U1952" s="873">
        <f>S1952-R1952</f>
        <v>-50.81666666666667</v>
      </c>
      <c r="V1952" s="873"/>
      <c r="W1952" s="873"/>
      <c r="X1952" s="1469"/>
      <c r="Y1952" s="1330"/>
      <c r="Z1952" s="1330">
        <f t="shared" si="1150"/>
        <v>0</v>
      </c>
      <c r="AA1952" s="690"/>
    </row>
    <row r="1953" spans="1:28" ht="30" customHeight="1" x14ac:dyDescent="0.25">
      <c r="A1953" s="589">
        <v>1</v>
      </c>
      <c r="B1953" s="2096" t="s">
        <v>253</v>
      </c>
      <c r="C1953" s="2096"/>
      <c r="D1953" s="2097"/>
      <c r="E1953" s="1432"/>
      <c r="F1953" s="1624">
        <f t="shared" ref="F1953:F1955" si="1169">(E1953/12*$B$4)</f>
        <v>0</v>
      </c>
      <c r="G1953" s="1624"/>
      <c r="H1953" s="1624" t="e">
        <f t="shared" si="1160"/>
        <v>#DIV/0!</v>
      </c>
      <c r="I1953" s="1589"/>
      <c r="J1953" s="1893"/>
      <c r="K1953" s="1522"/>
      <c r="L1953" s="1857"/>
      <c r="M1953" s="1522"/>
      <c r="N1953" s="1662"/>
      <c r="O1953" s="672"/>
      <c r="P1953" s="672"/>
      <c r="Q1953" s="714"/>
      <c r="R1953" s="1335"/>
      <c r="S1953" s="1343"/>
      <c r="T1953" s="1343"/>
      <c r="U1953" s="1343"/>
      <c r="V1953" s="1343"/>
      <c r="W1953" s="714"/>
      <c r="X1953" s="1510"/>
      <c r="Y1953" s="1331"/>
      <c r="Z1953" s="1331"/>
      <c r="AA1953" s="690"/>
    </row>
    <row r="1954" spans="1:28" ht="30" customHeight="1" x14ac:dyDescent="0.25">
      <c r="A1954" s="589">
        <v>1</v>
      </c>
      <c r="B1954" s="2098" t="s">
        <v>252</v>
      </c>
      <c r="C1954" s="2098"/>
      <c r="D1954" s="1620"/>
      <c r="E1954" s="1433"/>
      <c r="F1954" s="116">
        <f t="shared" si="1169"/>
        <v>0</v>
      </c>
      <c r="G1954" s="116"/>
      <c r="H1954" s="116" t="e">
        <f t="shared" si="1160"/>
        <v>#DIV/0!</v>
      </c>
      <c r="I1954" s="500"/>
      <c r="J1954" s="618"/>
      <c r="K1954" s="806"/>
      <c r="L1954" s="806"/>
      <c r="M1954" s="806"/>
      <c r="N1954" s="117"/>
      <c r="O1954" s="117"/>
      <c r="P1954" s="644"/>
      <c r="Q1954" s="718"/>
      <c r="R1954" s="718"/>
      <c r="S1954" s="714"/>
      <c r="T1954" s="610"/>
      <c r="U1954" s="714"/>
      <c r="V1954" s="610"/>
      <c r="W1954" s="610"/>
      <c r="X1954" s="1510"/>
      <c r="Y1954" s="1331"/>
      <c r="Z1954" s="1331"/>
      <c r="AA1954" s="690"/>
    </row>
    <row r="1955" spans="1:28" ht="30" customHeight="1" x14ac:dyDescent="0.25">
      <c r="A1955" s="589">
        <v>1</v>
      </c>
      <c r="B1955" s="1545" t="s">
        <v>287</v>
      </c>
      <c r="C1955" s="2099"/>
      <c r="D1955" s="2100"/>
      <c r="E1955" s="894"/>
      <c r="F1955" s="116">
        <f t="shared" si="1169"/>
        <v>0</v>
      </c>
      <c r="G1955" s="1624"/>
      <c r="H1955" s="116" t="e">
        <f t="shared" si="1160"/>
        <v>#DIV/0!</v>
      </c>
      <c r="I1955" s="45"/>
      <c r="J1955" s="944"/>
      <c r="K1955" s="672"/>
      <c r="L1955" s="117"/>
      <c r="M1955" s="117"/>
      <c r="N1955" s="672"/>
      <c r="O1955" s="117"/>
      <c r="P1955" s="117"/>
      <c r="Q1955" s="610"/>
      <c r="R1955" s="610"/>
      <c r="S1955" s="610"/>
      <c r="T1955" s="610"/>
      <c r="U1955" s="610"/>
      <c r="V1955" s="714"/>
      <c r="W1955" s="714"/>
      <c r="X1955" s="1510"/>
      <c r="Y1955" s="1331"/>
      <c r="Z1955" s="1331">
        <f t="shared" si="1150"/>
        <v>0</v>
      </c>
      <c r="AA1955" s="690"/>
      <c r="AB1955" s="589"/>
    </row>
    <row r="1956" spans="1:28" ht="30" customHeight="1" thickBot="1" x14ac:dyDescent="0.3">
      <c r="A1956" s="589">
        <v>1</v>
      </c>
      <c r="B1956" s="2101" t="s">
        <v>285</v>
      </c>
      <c r="C1956" s="2102"/>
      <c r="D1956" s="2103"/>
      <c r="E1956" s="1434">
        <f>SUM(E1953:E1955)</f>
        <v>0</v>
      </c>
      <c r="F1956" s="1522">
        <f t="shared" ref="F1956:G1956" si="1170">SUM(F1953:F1955)</f>
        <v>0</v>
      </c>
      <c r="G1956" s="2104">
        <f t="shared" si="1170"/>
        <v>0</v>
      </c>
      <c r="H1956" s="1522" t="e">
        <f t="shared" si="1160"/>
        <v>#DIV/0!</v>
      </c>
      <c r="I1956" s="944"/>
      <c r="J1956" s="946"/>
      <c r="K1956" s="679"/>
      <c r="L1956" s="672"/>
      <c r="M1956" s="672"/>
      <c r="N1956" s="679"/>
      <c r="O1956" s="672"/>
      <c r="P1956" s="1323"/>
      <c r="Q1956" s="610"/>
      <c r="R1956" s="610">
        <f t="shared" ref="R1956" si="1171">Q1956/12*$B$4</f>
        <v>0</v>
      </c>
      <c r="S1956" s="610">
        <f t="shared" ref="S1956" si="1172">W1956-V1956-T1956</f>
        <v>0</v>
      </c>
      <c r="T1956" s="610"/>
      <c r="U1956" s="610">
        <f>S1956-R1956</f>
        <v>0</v>
      </c>
      <c r="V1956" s="725"/>
      <c r="W1956" s="725"/>
      <c r="X1956" s="1510"/>
      <c r="Y1956" s="1331"/>
      <c r="Z1956" s="1331"/>
      <c r="AA1956" s="690"/>
      <c r="AB1956" s="589"/>
    </row>
    <row r="1957" spans="1:28" ht="15" customHeight="1" thickBot="1" x14ac:dyDescent="0.3">
      <c r="A1957" s="589">
        <v>1</v>
      </c>
      <c r="B1957" s="168" t="s">
        <v>458</v>
      </c>
      <c r="C1957" s="168"/>
      <c r="D1957" s="168"/>
      <c r="E1957" s="1430"/>
      <c r="F1957" s="1612"/>
      <c r="G1957" s="1612"/>
      <c r="H1957" s="1612"/>
      <c r="I1957" s="1871"/>
      <c r="J1957" s="1871"/>
      <c r="K1957" s="1612"/>
      <c r="L1957" s="1612"/>
      <c r="M1957" s="1612"/>
      <c r="N1957" s="1612"/>
      <c r="O1957" s="1612"/>
      <c r="P1957" s="1612"/>
      <c r="Q1957" s="1195">
        <f>Q1956+Q1952+Q1939+Q1878</f>
        <v>35326.597000000002</v>
      </c>
      <c r="R1957" s="1195">
        <f t="shared" ref="R1957" si="1173">R1956+R1952+R1939+R1878</f>
        <v>2943.8830833333332</v>
      </c>
      <c r="S1957" s="1195">
        <f t="shared" ref="S1957:W1957" si="1174">S1956+S1952+S1939+S1878</f>
        <v>242.75664999999998</v>
      </c>
      <c r="T1957" s="1195">
        <f t="shared" si="1174"/>
        <v>0</v>
      </c>
      <c r="U1957" s="1195">
        <f t="shared" si="1174"/>
        <v>-2561.0031833333333</v>
      </c>
      <c r="V1957" s="1195">
        <f t="shared" si="1174"/>
        <v>0</v>
      </c>
      <c r="W1957" s="2008">
        <f t="shared" si="1174"/>
        <v>290.50067999999999</v>
      </c>
      <c r="X1957" s="1473"/>
      <c r="Y1957" s="1337" t="e">
        <f>SUM(Y1952+#REF!+Y1878+Y1955)</f>
        <v>#REF!</v>
      </c>
      <c r="Z1957" s="1337" t="e">
        <f t="shared" si="1150"/>
        <v>#REF!</v>
      </c>
      <c r="AA1957" s="690"/>
      <c r="AB1957" s="589"/>
    </row>
    <row r="1958" spans="1:28" ht="15.75" customHeight="1" x14ac:dyDescent="0.25">
      <c r="A1958" s="589">
        <v>1</v>
      </c>
      <c r="B1958" s="599"/>
      <c r="C1958" s="2105"/>
      <c r="D1958" s="599"/>
      <c r="E1958" s="1065"/>
      <c r="F1958" s="41"/>
      <c r="G1958" s="41"/>
      <c r="H1958" s="41"/>
      <c r="I1958" s="1848"/>
      <c r="J1958" s="1848"/>
      <c r="K1958" s="1240"/>
      <c r="L1958" s="1240"/>
      <c r="M1958" s="1240"/>
      <c r="N1958" s="1240"/>
      <c r="O1958" s="1240"/>
      <c r="P1958" s="1240"/>
      <c r="Q1958" s="780"/>
      <c r="R1958" s="780"/>
      <c r="S1958" s="780">
        <f t="shared" si="1146"/>
        <v>0</v>
      </c>
      <c r="T1958" s="780"/>
      <c r="U1958" s="780"/>
      <c r="V1958" s="780"/>
      <c r="W1958" s="780"/>
      <c r="X1958" s="1442"/>
      <c r="Y1958" s="1402"/>
      <c r="Z1958" s="1402">
        <f t="shared" si="1150"/>
        <v>0</v>
      </c>
      <c r="AA1958" s="690"/>
      <c r="AB1958" s="589"/>
    </row>
    <row r="1959" spans="1:28" ht="42" customHeight="1" x14ac:dyDescent="0.25">
      <c r="A1959" s="589">
        <v>1</v>
      </c>
      <c r="B1959" s="349" t="s">
        <v>488</v>
      </c>
      <c r="C1959" s="349"/>
      <c r="D1959" s="349"/>
      <c r="E1959" s="741"/>
      <c r="F1959" s="8"/>
      <c r="G1959" s="8"/>
      <c r="H1959" s="8"/>
      <c r="I1959" s="615"/>
      <c r="J1959" s="615"/>
      <c r="K1959" s="616"/>
      <c r="L1959" s="616"/>
      <c r="M1959" s="616"/>
      <c r="N1959" s="616"/>
      <c r="O1959" s="616"/>
      <c r="P1959" s="616"/>
      <c r="Q1959" s="610"/>
      <c r="R1959" s="610"/>
      <c r="S1959" s="610">
        <f t="shared" si="1146"/>
        <v>0</v>
      </c>
      <c r="T1959" s="610"/>
      <c r="U1959" s="610"/>
      <c r="V1959" s="610"/>
      <c r="W1959" s="610"/>
      <c r="X1959" s="1387"/>
      <c r="Y1959" s="756"/>
      <c r="Z1959" s="756">
        <f t="shared" si="1150"/>
        <v>0</v>
      </c>
      <c r="AA1959" s="690"/>
      <c r="AB1959" s="589"/>
    </row>
    <row r="1960" spans="1:28" ht="25.5" customHeight="1" x14ac:dyDescent="0.25">
      <c r="A1960" s="589">
        <v>1</v>
      </c>
      <c r="B1960" s="123" t="s">
        <v>262</v>
      </c>
      <c r="C1960" s="2106"/>
      <c r="D1960" s="746"/>
      <c r="E1960" s="741"/>
      <c r="F1960" s="8"/>
      <c r="G1960" s="8"/>
      <c r="H1960" s="8"/>
      <c r="I1960" s="615"/>
      <c r="J1960" s="615"/>
      <c r="K1960" s="616"/>
      <c r="L1960" s="616"/>
      <c r="M1960" s="616"/>
      <c r="N1960" s="616"/>
      <c r="O1960" s="616"/>
      <c r="P1960" s="616"/>
      <c r="Q1960" s="610"/>
      <c r="R1960" s="610">
        <f t="shared" ref="R1960" si="1175">Q1960/12*$B$4</f>
        <v>0</v>
      </c>
      <c r="S1960" s="610">
        <f t="shared" ref="S1960" si="1176">W1960-V1960-T1960</f>
        <v>0</v>
      </c>
      <c r="T1960" s="610"/>
      <c r="U1960" s="610">
        <f>S1960-R1960</f>
        <v>0</v>
      </c>
      <c r="V1960" s="610"/>
      <c r="W1960" s="610"/>
      <c r="X1960" s="1387"/>
      <c r="Y1960" s="756"/>
      <c r="Z1960" s="756">
        <f t="shared" si="1150"/>
        <v>0</v>
      </c>
      <c r="AA1960" s="690"/>
      <c r="AB1960" s="589"/>
    </row>
    <row r="1961" spans="1:28" ht="15" customHeight="1" x14ac:dyDescent="0.25">
      <c r="A1961" s="589">
        <v>1</v>
      </c>
      <c r="B1961" s="101" t="s">
        <v>427</v>
      </c>
      <c r="C1961" s="1348"/>
      <c r="D1961" s="63"/>
      <c r="E1961" s="620">
        <f>E1963+E1964+E1968</f>
        <v>0</v>
      </c>
      <c r="F1961" s="164">
        <f t="shared" ref="F1961:G1961" si="1177">F1963+F1964+F1968</f>
        <v>0</v>
      </c>
      <c r="G1961" s="164">
        <f t="shared" si="1177"/>
        <v>0</v>
      </c>
      <c r="H1961" s="164" t="e">
        <f>G1961/F1961*100</f>
        <v>#DIV/0!</v>
      </c>
      <c r="I1961" s="618"/>
      <c r="J1961" s="618"/>
      <c r="K1961" s="148"/>
      <c r="L1961" s="148"/>
      <c r="M1961" s="148"/>
      <c r="N1961" s="148"/>
      <c r="O1961" s="148"/>
      <c r="P1961" s="148"/>
      <c r="Q1961" s="610"/>
      <c r="R1961" s="610"/>
      <c r="S1961" s="610">
        <f t="shared" si="1146"/>
        <v>0</v>
      </c>
      <c r="T1961" s="610"/>
      <c r="U1961" s="610"/>
      <c r="V1961" s="610"/>
      <c r="W1961" s="610"/>
      <c r="X1961" s="620">
        <f t="shared" ref="X1961" si="1178">X1994+X1995+X1996+X1997+X1978/2.7</f>
        <v>0</v>
      </c>
      <c r="Y1961" s="756"/>
      <c r="Z1961" s="756">
        <f t="shared" si="1150"/>
        <v>0</v>
      </c>
      <c r="AA1961" s="690"/>
      <c r="AB1961" s="589"/>
    </row>
    <row r="1962" spans="1:28" ht="15" customHeight="1" x14ac:dyDescent="0.25">
      <c r="A1962" s="589">
        <v>1</v>
      </c>
      <c r="B1962" s="62" t="s">
        <v>260</v>
      </c>
      <c r="C1962" s="1348"/>
      <c r="D1962" s="63"/>
      <c r="E1962" s="620"/>
      <c r="F1962" s="164"/>
      <c r="G1962" s="164"/>
      <c r="H1962" s="164"/>
      <c r="I1962" s="618"/>
      <c r="J1962" s="618"/>
      <c r="K1962" s="148"/>
      <c r="L1962" s="148"/>
      <c r="M1962" s="148"/>
      <c r="N1962" s="148"/>
      <c r="O1962" s="148"/>
      <c r="P1962" s="148"/>
      <c r="Q1962" s="610"/>
      <c r="R1962" s="610"/>
      <c r="S1962" s="610"/>
      <c r="T1962" s="610"/>
      <c r="U1962" s="610"/>
      <c r="V1962" s="610"/>
      <c r="W1962" s="610"/>
      <c r="X1962" s="620"/>
      <c r="Y1962" s="756"/>
      <c r="Z1962" s="756"/>
      <c r="AA1962" s="690"/>
      <c r="AB1962" s="589"/>
    </row>
    <row r="1963" spans="1:28" ht="26.25" customHeight="1" x14ac:dyDescent="0.25">
      <c r="A1963" s="589">
        <v>1</v>
      </c>
      <c r="B1963" s="62" t="s">
        <v>261</v>
      </c>
      <c r="C1963" s="1348"/>
      <c r="D1963" s="63"/>
      <c r="E1963" s="620"/>
      <c r="F1963" s="164">
        <f t="shared" ref="F1963" si="1179">(E1963/12*$B$4)</f>
        <v>0</v>
      </c>
      <c r="G1963" s="164"/>
      <c r="H1963" s="164" t="e">
        <f>G1963/F1963*100</f>
        <v>#DIV/0!</v>
      </c>
      <c r="I1963" s="618"/>
      <c r="J1963" s="618"/>
      <c r="K1963" s="148"/>
      <c r="L1963" s="148"/>
      <c r="M1963" s="148"/>
      <c r="N1963" s="148"/>
      <c r="O1963" s="148"/>
      <c r="P1963" s="148"/>
      <c r="Q1963" s="610"/>
      <c r="R1963" s="610"/>
      <c r="S1963" s="610"/>
      <c r="T1963" s="610"/>
      <c r="U1963" s="610"/>
      <c r="V1963" s="610"/>
      <c r="W1963" s="610"/>
      <c r="X1963" s="620"/>
      <c r="Y1963" s="756"/>
      <c r="Z1963" s="756"/>
      <c r="AA1963" s="690"/>
      <c r="AB1963" s="589"/>
    </row>
    <row r="1964" spans="1:28" ht="15" customHeight="1" x14ac:dyDescent="0.25">
      <c r="A1964" s="589">
        <v>1</v>
      </c>
      <c r="B1964" s="102" t="s">
        <v>428</v>
      </c>
      <c r="C1964" s="1348"/>
      <c r="D1964" s="63"/>
      <c r="E1964" s="620">
        <f>E1965+E1966/4</f>
        <v>0</v>
      </c>
      <c r="F1964" s="164">
        <f t="shared" ref="F1964:G1964" si="1180">F1965+F1966/4</f>
        <v>0</v>
      </c>
      <c r="G1964" s="164">
        <f t="shared" si="1180"/>
        <v>0</v>
      </c>
      <c r="H1964" s="164" t="e">
        <f>G1964/F1964*100</f>
        <v>#DIV/0!</v>
      </c>
      <c r="I1964" s="618"/>
      <c r="J1964" s="618"/>
      <c r="K1964" s="148"/>
      <c r="L1964" s="148"/>
      <c r="M1964" s="148"/>
      <c r="N1964" s="148"/>
      <c r="O1964" s="148"/>
      <c r="P1964" s="148"/>
      <c r="Q1964" s="610"/>
      <c r="R1964" s="610"/>
      <c r="S1964" s="610"/>
      <c r="T1964" s="610"/>
      <c r="U1964" s="610"/>
      <c r="V1964" s="610"/>
      <c r="W1964" s="610"/>
      <c r="X1964" s="620"/>
      <c r="Y1964" s="756"/>
      <c r="Z1964" s="756"/>
      <c r="AA1964" s="690"/>
      <c r="AB1964" s="589"/>
    </row>
    <row r="1965" spans="1:28" ht="15" customHeight="1" x14ac:dyDescent="0.25">
      <c r="A1965" s="589">
        <v>1</v>
      </c>
      <c r="B1965" s="63" t="s">
        <v>429</v>
      </c>
      <c r="C1965" s="1348"/>
      <c r="D1965" s="63"/>
      <c r="E1965" s="620"/>
      <c r="F1965" s="164">
        <f t="shared" ref="F1965:F1966" si="1181">(E1965/12*$B$4)</f>
        <v>0</v>
      </c>
      <c r="G1965" s="164"/>
      <c r="H1965" s="164"/>
      <c r="I1965" s="618"/>
      <c r="J1965" s="618"/>
      <c r="K1965" s="148"/>
      <c r="L1965" s="148"/>
      <c r="M1965" s="148"/>
      <c r="N1965" s="148"/>
      <c r="O1965" s="148"/>
      <c r="P1965" s="148"/>
      <c r="Q1965" s="610"/>
      <c r="R1965" s="610"/>
      <c r="S1965" s="610"/>
      <c r="T1965" s="610"/>
      <c r="U1965" s="610"/>
      <c r="V1965" s="610"/>
      <c r="W1965" s="610"/>
      <c r="X1965" s="620"/>
      <c r="Y1965" s="756"/>
      <c r="Z1965" s="756"/>
      <c r="AA1965" s="690"/>
      <c r="AB1965" s="589"/>
    </row>
    <row r="1966" spans="1:28" ht="39.75" customHeight="1" x14ac:dyDescent="0.25">
      <c r="A1966" s="589">
        <v>1</v>
      </c>
      <c r="B1966" s="63" t="s">
        <v>430</v>
      </c>
      <c r="C1966" s="1348"/>
      <c r="D1966" s="63"/>
      <c r="E1966" s="620"/>
      <c r="F1966" s="164">
        <f t="shared" si="1181"/>
        <v>0</v>
      </c>
      <c r="G1966" s="164"/>
      <c r="H1966" s="164" t="e">
        <f>G1966/F1966*100</f>
        <v>#DIV/0!</v>
      </c>
      <c r="I1966" s="618"/>
      <c r="J1966" s="618"/>
      <c r="K1966" s="148"/>
      <c r="L1966" s="148"/>
      <c r="M1966" s="148"/>
      <c r="N1966" s="148"/>
      <c r="O1966" s="148"/>
      <c r="P1966" s="148"/>
      <c r="Q1966" s="610"/>
      <c r="R1966" s="610"/>
      <c r="S1966" s="610"/>
      <c r="T1966" s="610"/>
      <c r="U1966" s="610"/>
      <c r="V1966" s="610"/>
      <c r="W1966" s="610"/>
      <c r="X1966" s="620"/>
      <c r="Y1966" s="756"/>
      <c r="Z1966" s="756"/>
      <c r="AA1966" s="690"/>
      <c r="AB1966" s="589"/>
    </row>
    <row r="1967" spans="1:28" ht="54.75" customHeight="1" x14ac:dyDescent="0.25">
      <c r="A1967" s="589">
        <v>1</v>
      </c>
      <c r="B1967" s="63" t="s">
        <v>431</v>
      </c>
      <c r="C1967" s="1348"/>
      <c r="D1967" s="63"/>
      <c r="E1967" s="620"/>
      <c r="F1967" s="164"/>
      <c r="G1967" s="164"/>
      <c r="H1967" s="164"/>
      <c r="I1967" s="618"/>
      <c r="J1967" s="618"/>
      <c r="K1967" s="148"/>
      <c r="L1967" s="148"/>
      <c r="M1967" s="148"/>
      <c r="N1967" s="148"/>
      <c r="O1967" s="148"/>
      <c r="P1967" s="148"/>
      <c r="Q1967" s="610"/>
      <c r="R1967" s="610"/>
      <c r="S1967" s="610"/>
      <c r="T1967" s="610"/>
      <c r="U1967" s="610"/>
      <c r="V1967" s="610"/>
      <c r="W1967" s="610"/>
      <c r="X1967" s="620"/>
      <c r="Y1967" s="756"/>
      <c r="Z1967" s="756"/>
      <c r="AA1967" s="690"/>
      <c r="AB1967" s="589"/>
    </row>
    <row r="1968" spans="1:28" ht="47.25" customHeight="1" x14ac:dyDescent="0.25">
      <c r="A1968" s="589">
        <v>1</v>
      </c>
      <c r="B1968" s="63" t="s">
        <v>447</v>
      </c>
      <c r="C1968" s="1348"/>
      <c r="D1968" s="63"/>
      <c r="E1968" s="620"/>
      <c r="F1968" s="164">
        <f t="shared" ref="F1968" si="1182">(E1968/12*$B$4)</f>
        <v>0</v>
      </c>
      <c r="G1968" s="164"/>
      <c r="H1968" s="164" t="e">
        <f>G1968/F1968*100</f>
        <v>#DIV/0!</v>
      </c>
      <c r="I1968" s="618"/>
      <c r="J1968" s="618"/>
      <c r="K1968" s="148"/>
      <c r="L1968" s="148"/>
      <c r="M1968" s="148"/>
      <c r="N1968" s="148"/>
      <c r="O1968" s="148"/>
      <c r="P1968" s="148"/>
      <c r="Q1968" s="610"/>
      <c r="R1968" s="610"/>
      <c r="S1968" s="610"/>
      <c r="T1968" s="610"/>
      <c r="U1968" s="610"/>
      <c r="V1968" s="610"/>
      <c r="W1968" s="610"/>
      <c r="X1968" s="620"/>
      <c r="Y1968" s="756"/>
      <c r="Z1968" s="756"/>
      <c r="AA1968" s="690"/>
      <c r="AB1968" s="589"/>
    </row>
    <row r="1969" spans="1:27" s="589" customFormat="1" ht="15" customHeight="1" x14ac:dyDescent="0.25">
      <c r="A1969" s="589">
        <v>1</v>
      </c>
      <c r="B1969" s="48" t="s">
        <v>136</v>
      </c>
      <c r="C1969" s="1348"/>
      <c r="D1969" s="63"/>
      <c r="E1969" s="620">
        <f>E1970+E1971</f>
        <v>0</v>
      </c>
      <c r="F1969" s="164">
        <f t="shared" ref="F1969:G1969" si="1183">F1970+F1971</f>
        <v>0</v>
      </c>
      <c r="G1969" s="164">
        <f t="shared" si="1183"/>
        <v>0</v>
      </c>
      <c r="H1969" s="164" t="e">
        <f>G1969/F1969*100</f>
        <v>#DIV/0!</v>
      </c>
      <c r="I1969" s="618"/>
      <c r="J1969" s="618"/>
      <c r="K1969" s="148"/>
      <c r="L1969" s="148"/>
      <c r="M1969" s="148"/>
      <c r="N1969" s="148"/>
      <c r="O1969" s="148"/>
      <c r="P1969" s="148"/>
      <c r="Q1969" s="610"/>
      <c r="R1969" s="610"/>
      <c r="S1969" s="610"/>
      <c r="T1969" s="610"/>
      <c r="U1969" s="610"/>
      <c r="V1969" s="610"/>
      <c r="W1969" s="610"/>
      <c r="X1969" s="620"/>
      <c r="Y1969" s="756"/>
      <c r="Z1969" s="756"/>
      <c r="AA1969" s="690"/>
    </row>
    <row r="1970" spans="1:27" s="589" customFormat="1" ht="15" customHeight="1" x14ac:dyDescent="0.25">
      <c r="A1970" s="589">
        <v>1</v>
      </c>
      <c r="B1970" s="6" t="s">
        <v>316</v>
      </c>
      <c r="C1970" s="1348"/>
      <c r="D1970" s="63"/>
      <c r="E1970" s="620"/>
      <c r="F1970" s="164">
        <f t="shared" ref="F1970" si="1184">(E1970/12*$B$4)</f>
        <v>0</v>
      </c>
      <c r="G1970" s="164"/>
      <c r="H1970" s="164" t="e">
        <f>G1970/F1970*100</f>
        <v>#DIV/0!</v>
      </c>
      <c r="I1970" s="618"/>
      <c r="J1970" s="618"/>
      <c r="K1970" s="148"/>
      <c r="L1970" s="148"/>
      <c r="M1970" s="148"/>
      <c r="N1970" s="148"/>
      <c r="O1970" s="148"/>
      <c r="P1970" s="148"/>
      <c r="Q1970" s="610"/>
      <c r="R1970" s="610"/>
      <c r="S1970" s="610"/>
      <c r="T1970" s="610"/>
      <c r="U1970" s="610"/>
      <c r="V1970" s="610"/>
      <c r="W1970" s="610"/>
      <c r="X1970" s="620"/>
      <c r="Y1970" s="756"/>
      <c r="Z1970" s="756"/>
      <c r="AA1970" s="690"/>
    </row>
    <row r="1971" spans="1:27" s="589" customFormat="1" ht="15" customHeight="1" x14ac:dyDescent="0.25">
      <c r="A1971" s="589">
        <v>1</v>
      </c>
      <c r="B1971" s="6" t="s">
        <v>433</v>
      </c>
      <c r="C1971" s="1348"/>
      <c r="D1971" s="63"/>
      <c r="E1971" s="620">
        <f>E1972/9.4</f>
        <v>0</v>
      </c>
      <c r="F1971" s="164">
        <f t="shared" ref="F1971:G1971" si="1185">F1972/9.4</f>
        <v>0</v>
      </c>
      <c r="G1971" s="164">
        <f t="shared" si="1185"/>
        <v>0</v>
      </c>
      <c r="H1971" s="164" t="e">
        <f>G1971/F1971*100</f>
        <v>#DIV/0!</v>
      </c>
      <c r="I1971" s="618"/>
      <c r="J1971" s="618"/>
      <c r="K1971" s="148"/>
      <c r="L1971" s="148"/>
      <c r="M1971" s="148"/>
      <c r="N1971" s="148"/>
      <c r="O1971" s="148"/>
      <c r="P1971" s="148"/>
      <c r="Q1971" s="610"/>
      <c r="R1971" s="610"/>
      <c r="S1971" s="610"/>
      <c r="T1971" s="610"/>
      <c r="U1971" s="610"/>
      <c r="V1971" s="610"/>
      <c r="W1971" s="610"/>
      <c r="X1971" s="620"/>
      <c r="Y1971" s="756"/>
      <c r="Z1971" s="756"/>
      <c r="AA1971" s="690"/>
    </row>
    <row r="1972" spans="1:27" s="589" customFormat="1" ht="15" customHeight="1" x14ac:dyDescent="0.25">
      <c r="A1972" s="589">
        <v>1</v>
      </c>
      <c r="B1972" s="112" t="s">
        <v>451</v>
      </c>
      <c r="C1972" s="1348"/>
      <c r="D1972" s="63"/>
      <c r="E1972" s="620"/>
      <c r="F1972" s="164">
        <f t="shared" ref="F1972" si="1186">(E1972/12*$B$4)</f>
        <v>0</v>
      </c>
      <c r="G1972" s="164"/>
      <c r="H1972" s="164" t="e">
        <f>G1972/F1972*100</f>
        <v>#DIV/0!</v>
      </c>
      <c r="I1972" s="618"/>
      <c r="J1972" s="618"/>
      <c r="K1972" s="148"/>
      <c r="L1972" s="148"/>
      <c r="M1972" s="148"/>
      <c r="N1972" s="148"/>
      <c r="O1972" s="148"/>
      <c r="P1972" s="148"/>
      <c r="Q1972" s="610"/>
      <c r="R1972" s="610"/>
      <c r="S1972" s="610"/>
      <c r="T1972" s="610"/>
      <c r="U1972" s="610"/>
      <c r="V1972" s="610"/>
      <c r="W1972" s="610"/>
      <c r="X1972" s="620"/>
      <c r="Y1972" s="756"/>
      <c r="Z1972" s="756"/>
      <c r="AA1972" s="690"/>
    </row>
    <row r="1973" spans="1:27" s="589" customFormat="1" ht="15" customHeight="1" x14ac:dyDescent="0.25">
      <c r="A1973" s="589">
        <v>1</v>
      </c>
      <c r="B1973" s="100" t="s">
        <v>262</v>
      </c>
      <c r="C1973" s="1348"/>
      <c r="D1973" s="63"/>
      <c r="E1973" s="620"/>
      <c r="F1973" s="164"/>
      <c r="G1973" s="164"/>
      <c r="H1973" s="164"/>
      <c r="I1973" s="618"/>
      <c r="J1973" s="618"/>
      <c r="K1973" s="148"/>
      <c r="L1973" s="148"/>
      <c r="M1973" s="148"/>
      <c r="N1973" s="148"/>
      <c r="O1973" s="148"/>
      <c r="P1973" s="148"/>
      <c r="Q1973" s="610"/>
      <c r="R1973" s="610"/>
      <c r="S1973" s="610"/>
      <c r="T1973" s="610"/>
      <c r="U1973" s="610"/>
      <c r="V1973" s="610"/>
      <c r="W1973" s="610"/>
      <c r="X1973" s="620"/>
      <c r="Y1973" s="756"/>
      <c r="Z1973" s="756"/>
      <c r="AA1973" s="690"/>
    </row>
    <row r="1974" spans="1:27" s="589" customFormat="1" ht="15" customHeight="1" x14ac:dyDescent="0.25">
      <c r="A1974" s="589">
        <v>1</v>
      </c>
      <c r="B1974" s="102" t="s">
        <v>424</v>
      </c>
      <c r="C1974" s="1348"/>
      <c r="D1974" s="63"/>
      <c r="E1974" s="620"/>
      <c r="F1974" s="164"/>
      <c r="G1974" s="164"/>
      <c r="H1974" s="164"/>
      <c r="I1974" s="618"/>
      <c r="J1974" s="618"/>
      <c r="K1974" s="148"/>
      <c r="L1974" s="148"/>
      <c r="M1974" s="148"/>
      <c r="N1974" s="148"/>
      <c r="O1974" s="148"/>
      <c r="P1974" s="148"/>
      <c r="Q1974" s="610"/>
      <c r="R1974" s="610"/>
      <c r="S1974" s="610"/>
      <c r="T1974" s="610"/>
      <c r="U1974" s="610"/>
      <c r="V1974" s="610"/>
      <c r="W1974" s="610"/>
      <c r="X1974" s="620"/>
      <c r="Y1974" s="756"/>
      <c r="Z1974" s="756"/>
      <c r="AA1974" s="690"/>
    </row>
    <row r="1975" spans="1:27" s="589" customFormat="1" ht="47.25" customHeight="1" x14ac:dyDescent="0.25">
      <c r="A1975" s="589">
        <v>1</v>
      </c>
      <c r="B1975" s="124" t="s">
        <v>435</v>
      </c>
      <c r="C1975" s="1348"/>
      <c r="D1975" s="63"/>
      <c r="E1975" s="620">
        <f>E1976+E1981</f>
        <v>0</v>
      </c>
      <c r="F1975" s="164">
        <f t="shared" ref="F1975:G1975" si="1187">F1976+F1981</f>
        <v>0</v>
      </c>
      <c r="G1975" s="164">
        <f t="shared" si="1187"/>
        <v>0</v>
      </c>
      <c r="H1975" s="164" t="e">
        <f>G1975/F1975*100</f>
        <v>#DIV/0!</v>
      </c>
      <c r="I1975" s="618"/>
      <c r="J1975" s="618"/>
      <c r="K1975" s="148"/>
      <c r="L1975" s="148"/>
      <c r="M1975" s="148"/>
      <c r="N1975" s="148"/>
      <c r="O1975" s="148"/>
      <c r="P1975" s="148"/>
      <c r="Q1975" s="610"/>
      <c r="R1975" s="610">
        <f t="shared" ref="R1975" si="1188">Q1975/12*$B$4</f>
        <v>0</v>
      </c>
      <c r="S1975" s="610">
        <f t="shared" ref="S1975" si="1189">W1975-V1975-T1975</f>
        <v>0</v>
      </c>
      <c r="T1975" s="610"/>
      <c r="U1975" s="610">
        <f>S1975-R1975</f>
        <v>0</v>
      </c>
      <c r="V1975" s="610"/>
      <c r="W1975" s="610"/>
      <c r="X1975" s="620"/>
      <c r="Y1975" s="756"/>
      <c r="Z1975" s="756"/>
      <c r="AA1975" s="690"/>
    </row>
    <row r="1976" spans="1:27" s="589" customFormat="1" ht="39" customHeight="1" x14ac:dyDescent="0.25">
      <c r="A1976" s="589">
        <v>1</v>
      </c>
      <c r="B1976" s="102" t="s">
        <v>436</v>
      </c>
      <c r="C1976" s="1348"/>
      <c r="D1976" s="63"/>
      <c r="E1976" s="620">
        <f>SUM(E1977:E1980)</f>
        <v>0</v>
      </c>
      <c r="F1976" s="164">
        <f t="shared" ref="F1976:G1976" si="1190">SUM(F1977:F1980)</f>
        <v>0</v>
      </c>
      <c r="G1976" s="164">
        <f t="shared" si="1190"/>
        <v>0</v>
      </c>
      <c r="H1976" s="164" t="e">
        <f>G1976/F1976*100</f>
        <v>#DIV/0!</v>
      </c>
      <c r="I1976" s="618"/>
      <c r="J1976" s="618"/>
      <c r="K1976" s="148"/>
      <c r="L1976" s="148"/>
      <c r="M1976" s="148"/>
      <c r="N1976" s="148"/>
      <c r="O1976" s="148"/>
      <c r="P1976" s="148"/>
      <c r="Q1976" s="610"/>
      <c r="R1976" s="610"/>
      <c r="S1976" s="610"/>
      <c r="T1976" s="610"/>
      <c r="U1976" s="610"/>
      <c r="V1976" s="610"/>
      <c r="W1976" s="610"/>
      <c r="X1976" s="620"/>
      <c r="Y1976" s="756"/>
      <c r="Z1976" s="756"/>
      <c r="AA1976" s="690"/>
    </row>
    <row r="1977" spans="1:27" s="589" customFormat="1" ht="33.75" customHeight="1" x14ac:dyDescent="0.25">
      <c r="A1977" s="589">
        <v>1</v>
      </c>
      <c r="B1977" s="63" t="s">
        <v>437</v>
      </c>
      <c r="C1977" s="1348"/>
      <c r="D1977" s="63"/>
      <c r="E1977" s="620"/>
      <c r="F1977" s="164">
        <f t="shared" ref="F1977" si="1191">(E1977/12*$B$4)</f>
        <v>0</v>
      </c>
      <c r="G1977" s="164"/>
      <c r="H1977" s="164" t="e">
        <f>G1977/F1977*100</f>
        <v>#DIV/0!</v>
      </c>
      <c r="I1977" s="618"/>
      <c r="J1977" s="618"/>
      <c r="K1977" s="148"/>
      <c r="L1977" s="148"/>
      <c r="M1977" s="148"/>
      <c r="N1977" s="148"/>
      <c r="O1977" s="148"/>
      <c r="P1977" s="148"/>
      <c r="Q1977" s="610"/>
      <c r="R1977" s="610"/>
      <c r="S1977" s="610"/>
      <c r="T1977" s="610"/>
      <c r="U1977" s="610"/>
      <c r="V1977" s="610"/>
      <c r="W1977" s="610"/>
      <c r="X1977" s="620"/>
      <c r="Y1977" s="756"/>
      <c r="Z1977" s="756"/>
      <c r="AA1977" s="690"/>
    </row>
    <row r="1978" spans="1:27" s="589" customFormat="1" ht="42" customHeight="1" x14ac:dyDescent="0.25">
      <c r="A1978" s="589">
        <v>1</v>
      </c>
      <c r="B1978" s="63" t="s">
        <v>438</v>
      </c>
      <c r="C1978" s="1348"/>
      <c r="D1978" s="63"/>
      <c r="E1978" s="620"/>
      <c r="F1978" s="164"/>
      <c r="G1978" s="164"/>
      <c r="H1978" s="164"/>
      <c r="I1978" s="618"/>
      <c r="J1978" s="618"/>
      <c r="K1978" s="148"/>
      <c r="L1978" s="148"/>
      <c r="M1978" s="148"/>
      <c r="N1978" s="148"/>
      <c r="O1978" s="148"/>
      <c r="P1978" s="148"/>
      <c r="Q1978" s="610"/>
      <c r="R1978" s="610"/>
      <c r="S1978" s="610"/>
      <c r="T1978" s="610"/>
      <c r="U1978" s="610"/>
      <c r="V1978" s="610"/>
      <c r="W1978" s="610"/>
      <c r="X1978" s="1387"/>
      <c r="Y1978" s="756"/>
      <c r="Z1978" s="756">
        <f t="shared" si="1150"/>
        <v>0</v>
      </c>
      <c r="AA1978" s="690"/>
    </row>
    <row r="1979" spans="1:27" s="589" customFormat="1" ht="30.75" customHeight="1" x14ac:dyDescent="0.25">
      <c r="A1979" s="589">
        <v>1</v>
      </c>
      <c r="B1979" s="63" t="s">
        <v>439</v>
      </c>
      <c r="C1979" s="1348"/>
      <c r="D1979" s="63"/>
      <c r="E1979" s="620"/>
      <c r="F1979" s="164"/>
      <c r="G1979" s="164"/>
      <c r="H1979" s="164"/>
      <c r="I1979" s="618"/>
      <c r="J1979" s="618"/>
      <c r="K1979" s="148"/>
      <c r="L1979" s="148"/>
      <c r="M1979" s="148"/>
      <c r="N1979" s="148"/>
      <c r="O1979" s="148"/>
      <c r="P1979" s="148"/>
      <c r="Q1979" s="610"/>
      <c r="R1979" s="610"/>
      <c r="S1979" s="610"/>
      <c r="T1979" s="610"/>
      <c r="U1979" s="610"/>
      <c r="V1979" s="610"/>
      <c r="W1979" s="610"/>
      <c r="X1979" s="1387"/>
      <c r="Y1979" s="756"/>
      <c r="Z1979" s="756"/>
      <c r="AA1979" s="690"/>
    </row>
    <row r="1980" spans="1:27" s="589" customFormat="1" ht="39" customHeight="1" x14ac:dyDescent="0.25">
      <c r="A1980" s="589">
        <v>1</v>
      </c>
      <c r="B1980" s="63" t="s">
        <v>440</v>
      </c>
      <c r="C1980" s="1348"/>
      <c r="D1980" s="63"/>
      <c r="E1980" s="620"/>
      <c r="F1980" s="164"/>
      <c r="G1980" s="164"/>
      <c r="H1980" s="164"/>
      <c r="I1980" s="618"/>
      <c r="J1980" s="618"/>
      <c r="K1980" s="148"/>
      <c r="L1980" s="148"/>
      <c r="M1980" s="148"/>
      <c r="N1980" s="148"/>
      <c r="O1980" s="148"/>
      <c r="P1980" s="148"/>
      <c r="Q1980" s="610"/>
      <c r="R1980" s="610"/>
      <c r="S1980" s="610"/>
      <c r="T1980" s="610"/>
      <c r="U1980" s="610"/>
      <c r="V1980" s="610"/>
      <c r="W1980" s="610"/>
      <c r="X1980" s="1387"/>
      <c r="Y1980" s="756"/>
      <c r="Z1980" s="756"/>
      <c r="AA1980" s="690"/>
    </row>
    <row r="1981" spans="1:27" s="589" customFormat="1" ht="33" customHeight="1" x14ac:dyDescent="0.25">
      <c r="A1981" s="589">
        <v>1</v>
      </c>
      <c r="B1981" s="102" t="s">
        <v>441</v>
      </c>
      <c r="C1981" s="1348"/>
      <c r="D1981" s="63"/>
      <c r="E1981" s="620">
        <f>SUM(E1982:E1984)</f>
        <v>0</v>
      </c>
      <c r="F1981" s="164">
        <f t="shared" ref="F1981:G1981" si="1192">SUM(F1982:F1984)</f>
        <v>0</v>
      </c>
      <c r="G1981" s="164">
        <f t="shared" si="1192"/>
        <v>0</v>
      </c>
      <c r="H1981" s="164" t="e">
        <f>G1981/F1981*100</f>
        <v>#DIV/0!</v>
      </c>
      <c r="I1981" s="618"/>
      <c r="J1981" s="618"/>
      <c r="K1981" s="148"/>
      <c r="L1981" s="148"/>
      <c r="M1981" s="148"/>
      <c r="N1981" s="148"/>
      <c r="O1981" s="148"/>
      <c r="P1981" s="148"/>
      <c r="Q1981" s="610"/>
      <c r="R1981" s="610"/>
      <c r="S1981" s="610"/>
      <c r="T1981" s="610"/>
      <c r="U1981" s="610"/>
      <c r="V1981" s="610"/>
      <c r="W1981" s="610"/>
      <c r="X1981" s="1387"/>
      <c r="Y1981" s="756"/>
      <c r="Z1981" s="756"/>
      <c r="AA1981" s="690"/>
    </row>
    <row r="1982" spans="1:27" s="589" customFormat="1" ht="39.75" customHeight="1" x14ac:dyDescent="0.25">
      <c r="A1982" s="589">
        <v>1</v>
      </c>
      <c r="B1982" s="63" t="s">
        <v>442</v>
      </c>
      <c r="C1982" s="1348"/>
      <c r="D1982" s="63"/>
      <c r="E1982" s="620"/>
      <c r="F1982" s="164">
        <f t="shared" ref="F1982:F1984" si="1193">(E1982/12*$B$4)</f>
        <v>0</v>
      </c>
      <c r="G1982" s="164"/>
      <c r="H1982" s="164" t="e">
        <f>G1982/F1982*100</f>
        <v>#DIV/0!</v>
      </c>
      <c r="I1982" s="618"/>
      <c r="J1982" s="618"/>
      <c r="K1982" s="148"/>
      <c r="L1982" s="148"/>
      <c r="M1982" s="148"/>
      <c r="N1982" s="148"/>
      <c r="O1982" s="148"/>
      <c r="P1982" s="148"/>
      <c r="Q1982" s="610"/>
      <c r="R1982" s="610"/>
      <c r="S1982" s="610"/>
      <c r="T1982" s="610"/>
      <c r="U1982" s="610"/>
      <c r="V1982" s="610"/>
      <c r="W1982" s="610"/>
      <c r="X1982" s="1387"/>
      <c r="Y1982" s="756"/>
      <c r="Z1982" s="756"/>
      <c r="AA1982" s="690"/>
    </row>
    <row r="1983" spans="1:27" s="589" customFormat="1" ht="38.25" customHeight="1" x14ac:dyDescent="0.25">
      <c r="A1983" s="589">
        <v>1</v>
      </c>
      <c r="B1983" s="63" t="s">
        <v>443</v>
      </c>
      <c r="C1983" s="1348"/>
      <c r="D1983" s="63"/>
      <c r="E1983" s="620"/>
      <c r="F1983" s="164">
        <f t="shared" si="1193"/>
        <v>0</v>
      </c>
      <c r="G1983" s="164"/>
      <c r="H1983" s="164" t="e">
        <f>G1983/F1983*100</f>
        <v>#DIV/0!</v>
      </c>
      <c r="I1983" s="618"/>
      <c r="J1983" s="618"/>
      <c r="K1983" s="148"/>
      <c r="L1983" s="148"/>
      <c r="M1983" s="148"/>
      <c r="N1983" s="148"/>
      <c r="O1983" s="148"/>
      <c r="P1983" s="148"/>
      <c r="Q1983" s="610"/>
      <c r="R1983" s="610"/>
      <c r="S1983" s="610"/>
      <c r="T1983" s="610"/>
      <c r="U1983" s="610"/>
      <c r="V1983" s="610"/>
      <c r="W1983" s="610"/>
      <c r="X1983" s="1387"/>
      <c r="Y1983" s="756"/>
      <c r="Z1983" s="756"/>
      <c r="AA1983" s="690"/>
    </row>
    <row r="1984" spans="1:27" s="589" customFormat="1" ht="41.25" customHeight="1" x14ac:dyDescent="0.25">
      <c r="A1984" s="589">
        <v>1</v>
      </c>
      <c r="B1984" s="63" t="s">
        <v>444</v>
      </c>
      <c r="C1984" s="1348"/>
      <c r="D1984" s="63"/>
      <c r="E1984" s="620"/>
      <c r="F1984" s="164">
        <f t="shared" si="1193"/>
        <v>0</v>
      </c>
      <c r="G1984" s="164"/>
      <c r="H1984" s="164" t="e">
        <f>G1984/F1984*100</f>
        <v>#DIV/0!</v>
      </c>
      <c r="I1984" s="618"/>
      <c r="J1984" s="618"/>
      <c r="K1984" s="148"/>
      <c r="L1984" s="148"/>
      <c r="M1984" s="148"/>
      <c r="N1984" s="148"/>
      <c r="O1984" s="148"/>
      <c r="P1984" s="148"/>
      <c r="Q1984" s="610"/>
      <c r="R1984" s="610"/>
      <c r="S1984" s="610"/>
      <c r="T1984" s="610"/>
      <c r="U1984" s="610"/>
      <c r="V1984" s="610"/>
      <c r="W1984" s="610"/>
      <c r="X1984" s="1387"/>
      <c r="Y1984" s="756"/>
      <c r="Z1984" s="756"/>
      <c r="AA1984" s="690"/>
    </row>
    <row r="1985" spans="1:27" s="589" customFormat="1" ht="24.95" customHeight="1" x14ac:dyDescent="0.25">
      <c r="A1985" s="589">
        <v>1</v>
      </c>
      <c r="B1985" s="101" t="s">
        <v>404</v>
      </c>
      <c r="C1985" s="1348"/>
      <c r="D1985" s="63"/>
      <c r="E1985" s="620">
        <f>E1986+E1987+E1991+E1992+E1993</f>
        <v>0</v>
      </c>
      <c r="F1985" s="164">
        <f t="shared" ref="F1985:G1985" si="1194">F1986+F1987+F1991+F1992+F1993</f>
        <v>0</v>
      </c>
      <c r="G1985" s="164">
        <f t="shared" si="1194"/>
        <v>0</v>
      </c>
      <c r="H1985" s="164" t="e">
        <f>G1985/F1985*100</f>
        <v>#DIV/0!</v>
      </c>
      <c r="I1985" s="618"/>
      <c r="J1985" s="618"/>
      <c r="K1985" s="148"/>
      <c r="L1985" s="148"/>
      <c r="M1985" s="148"/>
      <c r="N1985" s="148"/>
      <c r="O1985" s="148"/>
      <c r="P1985" s="148"/>
      <c r="Q1985" s="610"/>
      <c r="R1985" s="610"/>
      <c r="S1985" s="610"/>
      <c r="T1985" s="610"/>
      <c r="U1985" s="610"/>
      <c r="V1985" s="610"/>
      <c r="W1985" s="610"/>
      <c r="X1985" s="1387"/>
      <c r="Y1985" s="756"/>
      <c r="Z1985" s="756"/>
      <c r="AA1985" s="690"/>
    </row>
    <row r="1986" spans="1:27" s="589" customFormat="1" ht="15" customHeight="1" x14ac:dyDescent="0.25">
      <c r="A1986" s="589">
        <v>1</v>
      </c>
      <c r="B1986" s="63" t="s">
        <v>389</v>
      </c>
      <c r="C1986" s="1348"/>
      <c r="D1986" s="63"/>
      <c r="E1986" s="620"/>
      <c r="F1986" s="164"/>
      <c r="G1986" s="164"/>
      <c r="H1986" s="164"/>
      <c r="I1986" s="618"/>
      <c r="J1986" s="618"/>
      <c r="K1986" s="148"/>
      <c r="L1986" s="148"/>
      <c r="M1986" s="148"/>
      <c r="N1986" s="148"/>
      <c r="O1986" s="148"/>
      <c r="P1986" s="148"/>
      <c r="Q1986" s="610"/>
      <c r="R1986" s="610"/>
      <c r="S1986" s="610"/>
      <c r="T1986" s="610"/>
      <c r="U1986" s="610"/>
      <c r="V1986" s="610"/>
      <c r="W1986" s="610"/>
      <c r="X1986" s="1387"/>
      <c r="Y1986" s="756"/>
      <c r="Z1986" s="756"/>
      <c r="AA1986" s="690"/>
    </row>
    <row r="1987" spans="1:27" s="589" customFormat="1" ht="15" customHeight="1" x14ac:dyDescent="0.25">
      <c r="A1987" s="589">
        <v>1</v>
      </c>
      <c r="B1987" s="102" t="s">
        <v>390</v>
      </c>
      <c r="C1987" s="1348"/>
      <c r="D1987" s="63"/>
      <c r="E1987" s="620">
        <f>E1988+E1989/4</f>
        <v>0</v>
      </c>
      <c r="F1987" s="164"/>
      <c r="G1987" s="164"/>
      <c r="H1987" s="164"/>
      <c r="I1987" s="618"/>
      <c r="J1987" s="618"/>
      <c r="K1987" s="148"/>
      <c r="L1987" s="148"/>
      <c r="M1987" s="148"/>
      <c r="N1987" s="148"/>
      <c r="O1987" s="148"/>
      <c r="P1987" s="148"/>
      <c r="Q1987" s="610"/>
      <c r="R1987" s="610"/>
      <c r="S1987" s="610"/>
      <c r="T1987" s="610"/>
      <c r="U1987" s="610"/>
      <c r="V1987" s="610"/>
      <c r="W1987" s="610"/>
      <c r="X1987" s="1387"/>
      <c r="Y1987" s="756"/>
      <c r="Z1987" s="756"/>
      <c r="AA1987" s="690"/>
    </row>
    <row r="1988" spans="1:27" s="589" customFormat="1" ht="15" customHeight="1" x14ac:dyDescent="0.25">
      <c r="A1988" s="589">
        <v>1</v>
      </c>
      <c r="B1988" s="63" t="s">
        <v>391</v>
      </c>
      <c r="C1988" s="1348"/>
      <c r="D1988" s="63"/>
      <c r="E1988" s="620"/>
      <c r="F1988" s="164"/>
      <c r="G1988" s="164"/>
      <c r="H1988" s="164"/>
      <c r="I1988" s="618"/>
      <c r="J1988" s="618"/>
      <c r="K1988" s="148"/>
      <c r="L1988" s="148"/>
      <c r="M1988" s="148"/>
      <c r="N1988" s="148"/>
      <c r="O1988" s="148"/>
      <c r="P1988" s="148"/>
      <c r="Q1988" s="610"/>
      <c r="R1988" s="610"/>
      <c r="S1988" s="610"/>
      <c r="T1988" s="610"/>
      <c r="U1988" s="610"/>
      <c r="V1988" s="610"/>
      <c r="W1988" s="610"/>
      <c r="X1988" s="1387"/>
      <c r="Y1988" s="756"/>
      <c r="Z1988" s="756"/>
      <c r="AA1988" s="690"/>
    </row>
    <row r="1989" spans="1:27" s="589" customFormat="1" ht="15" customHeight="1" x14ac:dyDescent="0.25">
      <c r="A1989" s="589">
        <v>1</v>
      </c>
      <c r="B1989" s="63" t="s">
        <v>415</v>
      </c>
      <c r="C1989" s="1348"/>
      <c r="D1989" s="63"/>
      <c r="E1989" s="620"/>
      <c r="F1989" s="164"/>
      <c r="G1989" s="164"/>
      <c r="H1989" s="164"/>
      <c r="I1989" s="618"/>
      <c r="J1989" s="618"/>
      <c r="K1989" s="148"/>
      <c r="L1989" s="148"/>
      <c r="M1989" s="148"/>
      <c r="N1989" s="148"/>
      <c r="O1989" s="148"/>
      <c r="P1989" s="148"/>
      <c r="Q1989" s="610"/>
      <c r="R1989" s="610"/>
      <c r="S1989" s="610"/>
      <c r="T1989" s="610"/>
      <c r="U1989" s="610"/>
      <c r="V1989" s="610"/>
      <c r="W1989" s="610"/>
      <c r="X1989" s="1387"/>
      <c r="Y1989" s="756"/>
      <c r="Z1989" s="756"/>
      <c r="AA1989" s="690"/>
    </row>
    <row r="1990" spans="1:27" s="589" customFormat="1" ht="15" customHeight="1" x14ac:dyDescent="0.25">
      <c r="A1990" s="589">
        <v>1</v>
      </c>
      <c r="B1990" s="63" t="s">
        <v>392</v>
      </c>
      <c r="C1990" s="1348"/>
      <c r="D1990" s="63"/>
      <c r="E1990" s="620"/>
      <c r="F1990" s="164"/>
      <c r="G1990" s="164"/>
      <c r="H1990" s="164"/>
      <c r="I1990" s="618"/>
      <c r="J1990" s="618"/>
      <c r="K1990" s="148"/>
      <c r="L1990" s="148"/>
      <c r="M1990" s="148"/>
      <c r="N1990" s="148"/>
      <c r="O1990" s="148"/>
      <c r="P1990" s="148"/>
      <c r="Q1990" s="610"/>
      <c r="R1990" s="610"/>
      <c r="S1990" s="610"/>
      <c r="T1990" s="610"/>
      <c r="U1990" s="610"/>
      <c r="V1990" s="610"/>
      <c r="W1990" s="610"/>
      <c r="X1990" s="1387"/>
      <c r="Y1990" s="756"/>
      <c r="Z1990" s="756"/>
      <c r="AA1990" s="690"/>
    </row>
    <row r="1991" spans="1:27" s="589" customFormat="1" ht="15" customHeight="1" x14ac:dyDescent="0.25">
      <c r="A1991" s="589">
        <v>1</v>
      </c>
      <c r="B1991" s="63" t="s">
        <v>445</v>
      </c>
      <c r="C1991" s="1348"/>
      <c r="D1991" s="63"/>
      <c r="E1991" s="620"/>
      <c r="F1991" s="164">
        <f t="shared" ref="F1991" si="1195">(E1991/12*$B$4)</f>
        <v>0</v>
      </c>
      <c r="G1991" s="164"/>
      <c r="H1991" s="164" t="e">
        <f>G1991/F1991*100</f>
        <v>#DIV/0!</v>
      </c>
      <c r="I1991" s="618"/>
      <c r="J1991" s="618"/>
      <c r="K1991" s="148"/>
      <c r="L1991" s="148"/>
      <c r="M1991" s="148"/>
      <c r="N1991" s="148"/>
      <c r="O1991" s="148"/>
      <c r="P1991" s="148"/>
      <c r="Q1991" s="610"/>
      <c r="R1991" s="610"/>
      <c r="S1991" s="610"/>
      <c r="T1991" s="610"/>
      <c r="U1991" s="610"/>
      <c r="V1991" s="610"/>
      <c r="W1991" s="610"/>
      <c r="X1991" s="1387"/>
      <c r="Y1991" s="756"/>
      <c r="Z1991" s="756"/>
      <c r="AA1991" s="690"/>
    </row>
    <row r="1992" spans="1:27" s="589" customFormat="1" ht="15" customHeight="1" x14ac:dyDescent="0.25">
      <c r="A1992" s="589">
        <v>1</v>
      </c>
      <c r="B1992" s="63" t="s">
        <v>393</v>
      </c>
      <c r="C1992" s="1348"/>
      <c r="D1992" s="63"/>
      <c r="E1992" s="620"/>
      <c r="F1992" s="164"/>
      <c r="G1992" s="164"/>
      <c r="H1992" s="164"/>
      <c r="I1992" s="618"/>
      <c r="J1992" s="618"/>
      <c r="K1992" s="148"/>
      <c r="L1992" s="148"/>
      <c r="M1992" s="148"/>
      <c r="N1992" s="148"/>
      <c r="O1992" s="148"/>
      <c r="P1992" s="148"/>
      <c r="Q1992" s="610"/>
      <c r="R1992" s="610"/>
      <c r="S1992" s="610"/>
      <c r="T1992" s="610"/>
      <c r="U1992" s="610"/>
      <c r="V1992" s="610"/>
      <c r="W1992" s="610"/>
      <c r="X1992" s="1387"/>
      <c r="Y1992" s="756"/>
      <c r="Z1992" s="756"/>
      <c r="AA1992" s="690"/>
    </row>
    <row r="1993" spans="1:27" s="589" customFormat="1" ht="15" customHeight="1" x14ac:dyDescent="0.25">
      <c r="A1993" s="589">
        <v>1</v>
      </c>
      <c r="B1993" s="62" t="s">
        <v>394</v>
      </c>
      <c r="C1993" s="1348"/>
      <c r="D1993" s="63"/>
      <c r="E1993" s="620"/>
      <c r="F1993" s="164"/>
      <c r="G1993" s="164"/>
      <c r="H1993" s="164"/>
      <c r="I1993" s="618"/>
      <c r="J1993" s="618"/>
      <c r="K1993" s="148"/>
      <c r="L1993" s="148"/>
      <c r="M1993" s="148"/>
      <c r="N1993" s="148"/>
      <c r="O1993" s="148"/>
      <c r="P1993" s="148"/>
      <c r="Q1993" s="610"/>
      <c r="R1993" s="610"/>
      <c r="S1993" s="610"/>
      <c r="T1993" s="610"/>
      <c r="U1993" s="610"/>
      <c r="V1993" s="610"/>
      <c r="W1993" s="610"/>
      <c r="X1993" s="1387"/>
      <c r="Y1993" s="756"/>
      <c r="Z1993" s="756"/>
      <c r="AA1993" s="690"/>
    </row>
    <row r="1994" spans="1:27" s="589" customFormat="1" ht="35.1" customHeight="1" x14ac:dyDescent="0.25">
      <c r="A1994" s="589">
        <v>1</v>
      </c>
      <c r="B1994" s="101" t="s">
        <v>405</v>
      </c>
      <c r="C1994" s="1348"/>
      <c r="D1994" s="63"/>
      <c r="E1994" s="620"/>
      <c r="F1994" s="137"/>
      <c r="G1994" s="164"/>
      <c r="H1994" s="164"/>
      <c r="I1994" s="618"/>
      <c r="J1994" s="618"/>
      <c r="K1994" s="148"/>
      <c r="L1994" s="148"/>
      <c r="M1994" s="148"/>
      <c r="N1994" s="148"/>
      <c r="O1994" s="148"/>
      <c r="P1994" s="148"/>
      <c r="Q1994" s="610"/>
      <c r="R1994" s="610"/>
      <c r="S1994" s="610">
        <f t="shared" si="1146"/>
        <v>0</v>
      </c>
      <c r="T1994" s="610"/>
      <c r="U1994" s="610"/>
      <c r="V1994" s="610"/>
      <c r="W1994" s="610"/>
      <c r="X1994" s="1387"/>
      <c r="Y1994" s="756"/>
      <c r="Z1994" s="756">
        <f t="shared" si="1150"/>
        <v>0</v>
      </c>
      <c r="AA1994" s="690"/>
    </row>
    <row r="1995" spans="1:27" s="589" customFormat="1" ht="35.1" customHeight="1" x14ac:dyDescent="0.25">
      <c r="A1995" s="589">
        <v>1</v>
      </c>
      <c r="B1995" s="101" t="s">
        <v>417</v>
      </c>
      <c r="C1995" s="1348"/>
      <c r="D1995" s="63"/>
      <c r="E1995" s="620"/>
      <c r="F1995" s="137"/>
      <c r="G1995" s="164"/>
      <c r="H1995" s="164"/>
      <c r="I1995" s="618"/>
      <c r="J1995" s="618"/>
      <c r="K1995" s="148"/>
      <c r="L1995" s="148"/>
      <c r="M1995" s="148"/>
      <c r="N1995" s="148"/>
      <c r="O1995" s="148"/>
      <c r="P1995" s="148"/>
      <c r="Q1995" s="610"/>
      <c r="R1995" s="610"/>
      <c r="S1995" s="610">
        <f t="shared" si="1146"/>
        <v>0</v>
      </c>
      <c r="T1995" s="610"/>
      <c r="U1995" s="610"/>
      <c r="V1995" s="610"/>
      <c r="W1995" s="610"/>
      <c r="X1995" s="1387"/>
      <c r="Y1995" s="756"/>
      <c r="Z1995" s="756">
        <f t="shared" si="1150"/>
        <v>0</v>
      </c>
      <c r="AA1995" s="690"/>
    </row>
    <row r="1996" spans="1:27" s="589" customFormat="1" ht="35.25" customHeight="1" x14ac:dyDescent="0.25">
      <c r="A1996" s="589">
        <v>1</v>
      </c>
      <c r="B1996" s="63" t="s">
        <v>418</v>
      </c>
      <c r="C1996" s="1348"/>
      <c r="D1996" s="63"/>
      <c r="E1996" s="620"/>
      <c r="F1996" s="137"/>
      <c r="G1996" s="164"/>
      <c r="H1996" s="164"/>
      <c r="I1996" s="618"/>
      <c r="J1996" s="618"/>
      <c r="K1996" s="148"/>
      <c r="L1996" s="148"/>
      <c r="M1996" s="148"/>
      <c r="N1996" s="148"/>
      <c r="O1996" s="148"/>
      <c r="P1996" s="148"/>
      <c r="Q1996" s="610"/>
      <c r="R1996" s="610"/>
      <c r="S1996" s="610">
        <f t="shared" si="1146"/>
        <v>0</v>
      </c>
      <c r="T1996" s="610"/>
      <c r="U1996" s="610"/>
      <c r="V1996" s="610"/>
      <c r="W1996" s="610"/>
      <c r="X1996" s="1387"/>
      <c r="Y1996" s="756"/>
      <c r="Z1996" s="756">
        <f t="shared" si="1150"/>
        <v>0</v>
      </c>
      <c r="AA1996" s="690"/>
    </row>
    <row r="1997" spans="1:27" s="589" customFormat="1" ht="20.25" customHeight="1" x14ac:dyDescent="0.25">
      <c r="A1997" s="589">
        <v>1</v>
      </c>
      <c r="B1997" s="112" t="s">
        <v>419</v>
      </c>
      <c r="C1997" s="1348"/>
      <c r="D1997" s="63"/>
      <c r="E1997" s="620"/>
      <c r="F1997" s="137"/>
      <c r="G1997" s="164"/>
      <c r="H1997" s="164"/>
      <c r="I1997" s="618"/>
      <c r="J1997" s="618"/>
      <c r="K1997" s="148"/>
      <c r="L1997" s="148"/>
      <c r="M1997" s="148"/>
      <c r="N1997" s="148"/>
      <c r="O1997" s="148"/>
      <c r="P1997" s="148"/>
      <c r="Q1997" s="610"/>
      <c r="R1997" s="610"/>
      <c r="S1997" s="610">
        <f t="shared" si="1146"/>
        <v>0</v>
      </c>
      <c r="T1997" s="610"/>
      <c r="U1997" s="610"/>
      <c r="V1997" s="610"/>
      <c r="W1997" s="610"/>
      <c r="X1997" s="1387"/>
      <c r="Y1997" s="756"/>
      <c r="Z1997" s="756">
        <f t="shared" si="1150"/>
        <v>0</v>
      </c>
      <c r="AA1997" s="690"/>
    </row>
    <row r="1998" spans="1:27" s="589" customFormat="1" ht="42.75" customHeight="1" x14ac:dyDescent="0.25">
      <c r="A1998" s="589">
        <v>1</v>
      </c>
      <c r="B1998" s="101" t="s">
        <v>395</v>
      </c>
      <c r="C1998" s="1348"/>
      <c r="D1998" s="63"/>
      <c r="E1998" s="620"/>
      <c r="F1998" s="137">
        <f t="shared" ref="F1998:F2003" si="1196">ROUND(E1998/12*$B$4,0)</f>
        <v>0</v>
      </c>
      <c r="G1998" s="164"/>
      <c r="H1998" s="164" t="e">
        <f>G1998/F1998*100</f>
        <v>#DIV/0!</v>
      </c>
      <c r="I1998" s="618"/>
      <c r="J1998" s="618"/>
      <c r="K1998" s="148"/>
      <c r="L1998" s="148"/>
      <c r="M1998" s="148"/>
      <c r="N1998" s="148"/>
      <c r="O1998" s="148"/>
      <c r="P1998" s="148"/>
      <c r="Q1998" s="610"/>
      <c r="R1998" s="610"/>
      <c r="S1998" s="610"/>
      <c r="T1998" s="610"/>
      <c r="U1998" s="610"/>
      <c r="V1998" s="610"/>
      <c r="W1998" s="610"/>
      <c r="X1998" s="1387"/>
      <c r="Y1998" s="756"/>
      <c r="Z1998" s="756">
        <f t="shared" si="1150"/>
        <v>0</v>
      </c>
      <c r="AA1998" s="690"/>
    </row>
    <row r="1999" spans="1:27" s="589" customFormat="1" ht="15" customHeight="1" x14ac:dyDescent="0.25">
      <c r="A1999" s="589">
        <v>1</v>
      </c>
      <c r="B1999" s="6" t="s">
        <v>256</v>
      </c>
      <c r="C1999" s="1348"/>
      <c r="D1999" s="63"/>
      <c r="E1999" s="620"/>
      <c r="F1999" s="137"/>
      <c r="G1999" s="164"/>
      <c r="H1999" s="164"/>
      <c r="I1999" s="618"/>
      <c r="J1999" s="618"/>
      <c r="K1999" s="148"/>
      <c r="L1999" s="148"/>
      <c r="M1999" s="148"/>
      <c r="N1999" s="148"/>
      <c r="O1999" s="148"/>
      <c r="P1999" s="148"/>
      <c r="Q1999" s="610"/>
      <c r="R1999" s="610"/>
      <c r="S1999" s="610">
        <f t="shared" si="1146"/>
        <v>0</v>
      </c>
      <c r="T1999" s="610"/>
      <c r="U1999" s="610"/>
      <c r="V1999" s="610"/>
      <c r="W1999" s="610"/>
      <c r="X1999" s="620">
        <f>X2000+X2001/8.5</f>
        <v>0</v>
      </c>
      <c r="Y1999" s="756">
        <f>Y2000+Y2001</f>
        <v>0</v>
      </c>
      <c r="Z1999" s="756">
        <f t="shared" si="1150"/>
        <v>0</v>
      </c>
      <c r="AA1999" s="690"/>
    </row>
    <row r="2000" spans="1:27" s="589" customFormat="1" ht="15" customHeight="1" x14ac:dyDescent="0.25">
      <c r="A2000" s="589">
        <v>1</v>
      </c>
      <c r="B2000" s="104" t="s">
        <v>426</v>
      </c>
      <c r="C2000" s="1348"/>
      <c r="D2000" s="63"/>
      <c r="E2000" s="620"/>
      <c r="F2000" s="137"/>
      <c r="G2000" s="164"/>
      <c r="H2000" s="164"/>
      <c r="I2000" s="618"/>
      <c r="J2000" s="618"/>
      <c r="K2000" s="148"/>
      <c r="L2000" s="148"/>
      <c r="M2000" s="148"/>
      <c r="N2000" s="148"/>
      <c r="O2000" s="148"/>
      <c r="P2000" s="148"/>
      <c r="Q2000" s="610"/>
      <c r="R2000" s="610"/>
      <c r="S2000" s="610"/>
      <c r="T2000" s="610"/>
      <c r="U2000" s="610"/>
      <c r="V2000" s="610"/>
      <c r="W2000" s="610"/>
      <c r="X2000" s="1387"/>
      <c r="Y2000" s="756"/>
      <c r="Z2000" s="756">
        <f t="shared" si="1150"/>
        <v>0</v>
      </c>
      <c r="AA2000" s="690"/>
    </row>
    <row r="2001" spans="1:28" ht="33.75" customHeight="1" x14ac:dyDescent="0.25">
      <c r="A2001" s="589">
        <v>1</v>
      </c>
      <c r="B2001" s="139" t="s">
        <v>299</v>
      </c>
      <c r="C2001" s="1339"/>
      <c r="D2001" s="63"/>
      <c r="E2001" s="620">
        <f>E2002+E2003</f>
        <v>0</v>
      </c>
      <c r="F2001" s="137">
        <f t="shared" ref="F2001:G2001" si="1197">F2002+F2003</f>
        <v>0</v>
      </c>
      <c r="G2001" s="164">
        <f t="shared" si="1197"/>
        <v>0</v>
      </c>
      <c r="H2001" s="164" t="e">
        <f t="shared" ref="H2001:H2008" si="1198">G2001/F2001*100</f>
        <v>#DIV/0!</v>
      </c>
      <c r="I2001" s="618"/>
      <c r="J2001" s="618"/>
      <c r="K2001" s="148"/>
      <c r="L2001" s="148"/>
      <c r="M2001" s="148"/>
      <c r="N2001" s="148"/>
      <c r="O2001" s="148"/>
      <c r="P2001" s="148"/>
      <c r="Q2001" s="718"/>
      <c r="R2001" s="610">
        <f t="shared" ref="R2001:R2002" si="1199">Q2001/12*$B$4</f>
        <v>0</v>
      </c>
      <c r="S2001" s="718">
        <f t="shared" ref="S2001" si="1200">W2001-V2001-T2001</f>
        <v>0</v>
      </c>
      <c r="T2001" s="718"/>
      <c r="U2001" s="610">
        <f>S2001-R2001</f>
        <v>0</v>
      </c>
      <c r="V2001" s="610"/>
      <c r="W2001" s="718"/>
      <c r="X2001" s="1387"/>
      <c r="Y2001" s="756"/>
      <c r="Z2001" s="756">
        <f t="shared" si="1150"/>
        <v>0</v>
      </c>
      <c r="AA2001" s="690"/>
      <c r="AB2001" s="589"/>
    </row>
    <row r="2002" spans="1:28" ht="30" customHeight="1" x14ac:dyDescent="0.25">
      <c r="A2002" s="589">
        <v>1</v>
      </c>
      <c r="B2002" s="9" t="s">
        <v>407</v>
      </c>
      <c r="C2002" s="1994"/>
      <c r="D2002" s="101"/>
      <c r="E2002" s="620"/>
      <c r="F2002" s="164">
        <f t="shared" si="1196"/>
        <v>0</v>
      </c>
      <c r="G2002" s="176"/>
      <c r="H2002" s="164" t="e">
        <f t="shared" si="1198"/>
        <v>#DIV/0!</v>
      </c>
      <c r="I2002" s="618"/>
      <c r="J2002" s="618"/>
      <c r="K2002" s="148"/>
      <c r="L2002" s="148"/>
      <c r="M2002" s="148"/>
      <c r="N2002" s="148"/>
      <c r="O2002" s="148"/>
      <c r="P2002" s="148"/>
      <c r="Q2002" s="610"/>
      <c r="R2002" s="714">
        <f t="shared" si="1199"/>
        <v>0</v>
      </c>
      <c r="S2002" s="610">
        <f t="shared" ref="S2002" si="1201">W2002-V2002-T2002</f>
        <v>0</v>
      </c>
      <c r="T2002" s="610"/>
      <c r="U2002" s="714">
        <f>S2002-R2002</f>
        <v>0</v>
      </c>
      <c r="V2002" s="780"/>
      <c r="W2002" s="718"/>
      <c r="X2002" s="764">
        <f>X1961+X2000*3.2+X2001/3.9</f>
        <v>0</v>
      </c>
      <c r="Y2002" s="1330">
        <f>Y1999+Y1961</f>
        <v>0</v>
      </c>
      <c r="Z2002" s="1330">
        <f t="shared" si="1150"/>
        <v>0</v>
      </c>
      <c r="AA2002" s="690"/>
      <c r="AB2002" s="589"/>
    </row>
    <row r="2003" spans="1:28" ht="34.5" customHeight="1" x14ac:dyDescent="0.25">
      <c r="A2003" s="589">
        <v>1</v>
      </c>
      <c r="B2003" s="9" t="s">
        <v>452</v>
      </c>
      <c r="C2003" s="1919"/>
      <c r="D2003" s="63"/>
      <c r="E2003" s="620"/>
      <c r="F2003" s="137">
        <f t="shared" si="1196"/>
        <v>0</v>
      </c>
      <c r="G2003" s="164"/>
      <c r="H2003" s="164" t="e">
        <f t="shared" si="1198"/>
        <v>#DIV/0!</v>
      </c>
      <c r="I2003" s="618"/>
      <c r="J2003" s="618"/>
      <c r="K2003" s="148"/>
      <c r="L2003" s="148"/>
      <c r="M2003" s="148"/>
      <c r="N2003" s="148"/>
      <c r="O2003" s="148"/>
      <c r="P2003" s="148"/>
      <c r="Q2003" s="780"/>
      <c r="R2003" s="610"/>
      <c r="S2003" s="780">
        <f t="shared" si="1146"/>
        <v>0</v>
      </c>
      <c r="T2003" s="780"/>
      <c r="U2003" s="610"/>
      <c r="V2003" s="780"/>
      <c r="W2003" s="610"/>
      <c r="X2003" s="1387"/>
      <c r="Y2003" s="756"/>
      <c r="Z2003" s="756">
        <f t="shared" si="1150"/>
        <v>0</v>
      </c>
      <c r="AA2003" s="690"/>
      <c r="AB2003" s="589"/>
    </row>
    <row r="2004" spans="1:28" ht="25.5" customHeight="1" x14ac:dyDescent="0.25">
      <c r="A2004" s="589">
        <v>1</v>
      </c>
      <c r="B2004" s="104" t="s">
        <v>401</v>
      </c>
      <c r="C2004" s="1348"/>
      <c r="D2004" s="63"/>
      <c r="E2004" s="764">
        <f>E1985+E1961</f>
        <v>0</v>
      </c>
      <c r="F2004" s="176">
        <f>F1985+F1961</f>
        <v>0</v>
      </c>
      <c r="G2004" s="176">
        <f>G1985+G1961</f>
        <v>0</v>
      </c>
      <c r="H2004" s="176" t="e">
        <f t="shared" si="1198"/>
        <v>#DIV/0!</v>
      </c>
      <c r="I2004" s="618"/>
      <c r="J2004" s="618"/>
      <c r="K2004" s="148"/>
      <c r="L2004" s="148"/>
      <c r="M2004" s="148"/>
      <c r="N2004" s="148"/>
      <c r="O2004" s="148"/>
      <c r="P2004" s="148"/>
      <c r="Q2004" s="610"/>
      <c r="R2004" s="610"/>
      <c r="S2004" s="610">
        <f t="shared" si="1146"/>
        <v>0</v>
      </c>
      <c r="T2004" s="610"/>
      <c r="U2004" s="610"/>
      <c r="V2004" s="610"/>
      <c r="W2004" s="610"/>
      <c r="X2004" s="1387" t="e">
        <f>X2005+X2006+#REF!</f>
        <v>#REF!</v>
      </c>
      <c r="Y2004" s="756" t="e">
        <f>Y2005+Y2006+#REF!</f>
        <v>#REF!</v>
      </c>
      <c r="Z2004" s="756" t="e">
        <f t="shared" si="1150"/>
        <v>#REF!</v>
      </c>
      <c r="AA2004" s="690"/>
      <c r="AB2004" s="589"/>
    </row>
    <row r="2005" spans="1:28" ht="38.25" customHeight="1" x14ac:dyDescent="0.25">
      <c r="A2005" s="589">
        <v>1</v>
      </c>
      <c r="B2005" s="104" t="s">
        <v>446</v>
      </c>
      <c r="C2005" s="1348"/>
      <c r="D2005" s="63"/>
      <c r="E2005" s="764">
        <f>E1975</f>
        <v>0</v>
      </c>
      <c r="F2005" s="614">
        <f>F1975</f>
        <v>0</v>
      </c>
      <c r="G2005" s="176">
        <f>G1975</f>
        <v>0</v>
      </c>
      <c r="H2005" s="176" t="e">
        <f t="shared" si="1198"/>
        <v>#DIV/0!</v>
      </c>
      <c r="I2005" s="618"/>
      <c r="J2005" s="618"/>
      <c r="K2005" s="148"/>
      <c r="L2005" s="148"/>
      <c r="M2005" s="148"/>
      <c r="N2005" s="148"/>
      <c r="O2005" s="148"/>
      <c r="P2005" s="148"/>
      <c r="Q2005" s="610"/>
      <c r="R2005" s="610"/>
      <c r="S2005" s="610">
        <f t="shared" si="1146"/>
        <v>0</v>
      </c>
      <c r="T2005" s="610"/>
      <c r="U2005" s="610"/>
      <c r="V2005" s="610"/>
      <c r="W2005" s="610"/>
      <c r="X2005" s="1387"/>
      <c r="Y2005" s="756"/>
      <c r="Z2005" s="756">
        <f t="shared" si="1150"/>
        <v>0</v>
      </c>
      <c r="AA2005" s="690"/>
      <c r="AB2005" s="589"/>
    </row>
    <row r="2006" spans="1:28" ht="30.75" customHeight="1" x14ac:dyDescent="0.25">
      <c r="A2006" s="589">
        <v>1</v>
      </c>
      <c r="B2006" s="138" t="s">
        <v>402</v>
      </c>
      <c r="C2006" s="1348"/>
      <c r="D2006" s="63"/>
      <c r="E2006" s="764">
        <f>E1994+E1969</f>
        <v>0</v>
      </c>
      <c r="F2006" s="176">
        <f>F1994+F1969</f>
        <v>0</v>
      </c>
      <c r="G2006" s="176">
        <f>G1994+G1969</f>
        <v>0</v>
      </c>
      <c r="H2006" s="176" t="e">
        <f t="shared" si="1198"/>
        <v>#DIV/0!</v>
      </c>
      <c r="I2006" s="618"/>
      <c r="J2006" s="618"/>
      <c r="K2006" s="148"/>
      <c r="L2006" s="148"/>
      <c r="M2006" s="148"/>
      <c r="N2006" s="148"/>
      <c r="O2006" s="148"/>
      <c r="P2006" s="148"/>
      <c r="Q2006" s="610"/>
      <c r="R2006" s="610"/>
      <c r="S2006" s="610">
        <f t="shared" si="1146"/>
        <v>0</v>
      </c>
      <c r="T2006" s="610"/>
      <c r="U2006" s="610"/>
      <c r="V2006" s="610"/>
      <c r="W2006" s="610"/>
      <c r="X2006" s="1387">
        <f>X2007+X2008</f>
        <v>0</v>
      </c>
      <c r="Y2006" s="756">
        <f t="shared" ref="Y2006" si="1202">Y2007+Y2008</f>
        <v>0</v>
      </c>
      <c r="Z2006" s="756">
        <f t="shared" si="1150"/>
        <v>0</v>
      </c>
      <c r="AA2006" s="690"/>
      <c r="AB2006" s="589"/>
    </row>
    <row r="2007" spans="1:28" ht="33" customHeight="1" x14ac:dyDescent="0.25">
      <c r="A2007" s="589">
        <v>1</v>
      </c>
      <c r="B2007" s="120" t="s">
        <v>403</v>
      </c>
      <c r="C2007" s="1348"/>
      <c r="D2007" s="63"/>
      <c r="E2007" s="764">
        <f>E1998</f>
        <v>0</v>
      </c>
      <c r="F2007" s="614">
        <f>F1998</f>
        <v>0</v>
      </c>
      <c r="G2007" s="176">
        <f>G1998</f>
        <v>0</v>
      </c>
      <c r="H2007" s="176" t="e">
        <f t="shared" si="1198"/>
        <v>#DIV/0!</v>
      </c>
      <c r="I2007" s="618"/>
      <c r="J2007" s="618"/>
      <c r="K2007" s="148"/>
      <c r="L2007" s="148"/>
      <c r="M2007" s="148"/>
      <c r="N2007" s="148"/>
      <c r="O2007" s="148"/>
      <c r="P2007" s="148"/>
      <c r="Q2007" s="610"/>
      <c r="R2007" s="610">
        <f t="shared" ref="R2007" si="1203">Q2007/12*$B$4</f>
        <v>0</v>
      </c>
      <c r="S2007" s="610">
        <f t="shared" ref="S2007" si="1204">W2007-V2007-T2007</f>
        <v>0</v>
      </c>
      <c r="T2007" s="610"/>
      <c r="U2007" s="610">
        <f>S2007-R2007</f>
        <v>0</v>
      </c>
      <c r="V2007" s="610"/>
      <c r="W2007" s="610"/>
      <c r="X2007" s="1387"/>
      <c r="Y2007" s="756"/>
      <c r="Z2007" s="756">
        <f t="shared" si="1150"/>
        <v>0</v>
      </c>
      <c r="AA2007" s="690"/>
      <c r="AB2007" s="589"/>
    </row>
    <row r="2008" spans="1:28" ht="29.25" customHeight="1" x14ac:dyDescent="0.25">
      <c r="A2008" s="589">
        <v>1</v>
      </c>
      <c r="B2008" s="145" t="s">
        <v>141</v>
      </c>
      <c r="C2008" s="1348"/>
      <c r="D2008" s="63"/>
      <c r="E2008" s="764">
        <f>E2004+E2005+E2007+E1970*2.9+E1972/4.2</f>
        <v>0</v>
      </c>
      <c r="F2008" s="614">
        <f>F2004+F2005+F2007+F1970*2.9+F1972/4.2</f>
        <v>0</v>
      </c>
      <c r="G2008" s="176">
        <f>G2004+G2005+G2007+G1970*2.9+G1972/4.2</f>
        <v>0</v>
      </c>
      <c r="H2008" s="176" t="e">
        <f t="shared" si="1198"/>
        <v>#DIV/0!</v>
      </c>
      <c r="I2008" s="618"/>
      <c r="J2008" s="618"/>
      <c r="K2008" s="148"/>
      <c r="L2008" s="148"/>
      <c r="M2008" s="148"/>
      <c r="N2008" s="148"/>
      <c r="O2008" s="148"/>
      <c r="P2008" s="148"/>
      <c r="Q2008" s="610">
        <f>SUM(Q2007,Q2001,Q1975,Q1960)</f>
        <v>0</v>
      </c>
      <c r="R2008" s="610">
        <f t="shared" ref="R2008" si="1205">SUM(R2007,R2001,R1975,R1960)</f>
        <v>0</v>
      </c>
      <c r="S2008" s="610">
        <f t="shared" ref="S2008:W2008" si="1206">SUM(S2007,S2001,S1975,S1960)</f>
        <v>0</v>
      </c>
      <c r="T2008" s="610">
        <f t="shared" si="1206"/>
        <v>0</v>
      </c>
      <c r="U2008" s="610">
        <f t="shared" si="1206"/>
        <v>0</v>
      </c>
      <c r="V2008" s="610">
        <f t="shared" si="1206"/>
        <v>0</v>
      </c>
      <c r="W2008" s="610">
        <f t="shared" si="1206"/>
        <v>0</v>
      </c>
      <c r="X2008" s="1387"/>
      <c r="Y2008" s="756"/>
      <c r="Z2008" s="756">
        <f t="shared" si="1150"/>
        <v>0</v>
      </c>
      <c r="AA2008" s="690"/>
      <c r="AB2008" s="589"/>
    </row>
    <row r="2009" spans="1:28" ht="15" customHeight="1" x14ac:dyDescent="0.25">
      <c r="A2009" s="589">
        <v>1</v>
      </c>
      <c r="B2009" s="1380" t="s">
        <v>29</v>
      </c>
      <c r="C2009" s="1381"/>
      <c r="D2009" s="1543"/>
      <c r="E2009" s="1089"/>
      <c r="F2009" s="158"/>
      <c r="G2009" s="158"/>
      <c r="H2009" s="158"/>
      <c r="I2009" s="1992"/>
      <c r="J2009" s="1992"/>
      <c r="K2009" s="157"/>
      <c r="L2009" s="157"/>
      <c r="M2009" s="157"/>
      <c r="N2009" s="157"/>
      <c r="O2009" s="157"/>
      <c r="P2009" s="157"/>
      <c r="Q2009" s="780"/>
      <c r="R2009" s="780"/>
      <c r="S2009" s="780">
        <f t="shared" si="1146"/>
        <v>0</v>
      </c>
      <c r="T2009" s="780"/>
      <c r="U2009" s="780"/>
      <c r="V2009" s="780"/>
      <c r="W2009" s="780"/>
      <c r="X2009" s="1442"/>
      <c r="Y2009" s="1402"/>
      <c r="Z2009" s="1402">
        <f t="shared" si="1150"/>
        <v>0</v>
      </c>
      <c r="AA2009" s="690"/>
      <c r="AB2009" s="589"/>
    </row>
    <row r="2010" spans="1:28" ht="15" customHeight="1" x14ac:dyDescent="0.25">
      <c r="A2010" s="589">
        <v>1</v>
      </c>
      <c r="B2010" s="11" t="s">
        <v>128</v>
      </c>
      <c r="C2010" s="93"/>
      <c r="D2010" s="10"/>
      <c r="E2010" s="1071"/>
      <c r="F2010" s="806"/>
      <c r="G2010" s="806"/>
      <c r="H2010" s="806"/>
      <c r="I2010" s="500"/>
      <c r="J2010" s="500"/>
      <c r="K2010" s="167"/>
      <c r="L2010" s="167"/>
      <c r="M2010" s="167"/>
      <c r="N2010" s="167"/>
      <c r="O2010" s="167"/>
      <c r="P2010" s="167"/>
      <c r="Q2010" s="610"/>
      <c r="R2010" s="610"/>
      <c r="S2010" s="610">
        <f t="shared" ref="S2010:S2067" si="1207">W2010-V2010-T2010</f>
        <v>0</v>
      </c>
      <c r="T2010" s="610"/>
      <c r="U2010" s="610"/>
      <c r="V2010" s="610"/>
      <c r="W2010" s="610"/>
      <c r="X2010" s="1387"/>
      <c r="Y2010" s="756"/>
      <c r="Z2010" s="756">
        <f t="shared" si="1150"/>
        <v>0</v>
      </c>
      <c r="AA2010" s="690"/>
    </row>
    <row r="2011" spans="1:28" s="640" customFormat="1" ht="15" customHeight="1" x14ac:dyDescent="0.25">
      <c r="A2011" s="589">
        <v>1</v>
      </c>
      <c r="B2011" s="4" t="s">
        <v>9</v>
      </c>
      <c r="C2011" s="85"/>
      <c r="D2011" s="15">
        <v>240</v>
      </c>
      <c r="E2011" s="741"/>
      <c r="F2011" s="137">
        <f t="shared" ref="F2011:F2012" si="1208">ROUND(E2011/12*$B$4,0)</f>
        <v>0</v>
      </c>
      <c r="G2011" s="137"/>
      <c r="H2011" s="137" t="e">
        <f>G2011/F2011*100</f>
        <v>#DIV/0!</v>
      </c>
      <c r="I2011" s="615">
        <v>8</v>
      </c>
      <c r="J2011" s="45" t="e">
        <f>M2011/G2011</f>
        <v>#DIV/0!</v>
      </c>
      <c r="K2011" s="117">
        <f>ROUND(E2011*I2011,0)</f>
        <v>0</v>
      </c>
      <c r="L2011" s="117">
        <f t="shared" ref="L2011:L2012" si="1209">ROUND(K2011/12*$B$4,0)</f>
        <v>0</v>
      </c>
      <c r="M2011" s="117"/>
      <c r="N2011" s="117" t="e">
        <f>M2011/L2011*100</f>
        <v>#DIV/0!</v>
      </c>
      <c r="O2011" s="117">
        <f>ROUND(K2011/D2011,0)</f>
        <v>0</v>
      </c>
      <c r="P2011" s="117" t="e">
        <f>M2011/$B$4*12/O2011</f>
        <v>#DIV/0!</v>
      </c>
      <c r="Q2011" s="610"/>
      <c r="R2011" s="610"/>
      <c r="S2011" s="610">
        <f t="shared" si="1207"/>
        <v>0</v>
      </c>
      <c r="T2011" s="610"/>
      <c r="U2011" s="610"/>
      <c r="V2011" s="610"/>
      <c r="W2011" s="610"/>
      <c r="X2011" s="1387"/>
      <c r="Y2011" s="756"/>
      <c r="Z2011" s="756">
        <f t="shared" si="1150"/>
        <v>0</v>
      </c>
      <c r="AA2011" s="690"/>
      <c r="AB2011" s="690"/>
    </row>
    <row r="2012" spans="1:28" s="640" customFormat="1" ht="15" customHeight="1" x14ac:dyDescent="0.25">
      <c r="A2012" s="589">
        <v>1</v>
      </c>
      <c r="B2012" s="2107" t="s">
        <v>47</v>
      </c>
      <c r="C2012" s="90"/>
      <c r="D2012" s="1951">
        <v>240</v>
      </c>
      <c r="E2012" s="1072"/>
      <c r="F2012" s="1353">
        <f t="shared" si="1208"/>
        <v>0</v>
      </c>
      <c r="G2012" s="1353"/>
      <c r="H2012" s="1353" t="e">
        <f>G2012/F2012*100</f>
        <v>#DIV/0!</v>
      </c>
      <c r="I2012" s="2108">
        <v>8</v>
      </c>
      <c r="J2012" s="1517" t="e">
        <f>M2012/G2012</f>
        <v>#DIV/0!</v>
      </c>
      <c r="K2012" s="644">
        <f>ROUND(E2012*I2012,0)</f>
        <v>0</v>
      </c>
      <c r="L2012" s="651">
        <f t="shared" si="1209"/>
        <v>0</v>
      </c>
      <c r="M2012" s="651"/>
      <c r="N2012" s="651" t="e">
        <f>M2012/L2012*100</f>
        <v>#DIV/0!</v>
      </c>
      <c r="O2012" s="651">
        <f>ROUND(K2012/D2012,0)</f>
        <v>0</v>
      </c>
      <c r="P2012" s="651" t="e">
        <f>M2012/$B$4*12/O2012</f>
        <v>#DIV/0!</v>
      </c>
      <c r="Q2012" s="1036"/>
      <c r="R2012" s="718"/>
      <c r="S2012" s="718"/>
      <c r="T2012" s="1036"/>
      <c r="U2012" s="718"/>
      <c r="V2012" s="718"/>
      <c r="W2012" s="718"/>
      <c r="X2012" s="1514"/>
      <c r="Y2012" s="1328"/>
      <c r="Z2012" s="1328">
        <f t="shared" si="1150"/>
        <v>0</v>
      </c>
      <c r="AA2012" s="690"/>
      <c r="AB2012" s="690"/>
    </row>
    <row r="2013" spans="1:28" ht="29.25" customHeight="1" x14ac:dyDescent="0.25">
      <c r="A2013" s="589">
        <v>1</v>
      </c>
      <c r="B2013" s="1728" t="s">
        <v>201</v>
      </c>
      <c r="C2013" s="1729"/>
      <c r="D2013" s="2021"/>
      <c r="E2013" s="880">
        <f>SUM(E2011:E2012)</f>
        <v>0</v>
      </c>
      <c r="F2013" s="1251">
        <f t="shared" ref="F2013:G2013" si="1210">SUM(F2011:F2012)</f>
        <v>0</v>
      </c>
      <c r="G2013" s="1251">
        <f t="shared" si="1210"/>
        <v>0</v>
      </c>
      <c r="H2013" s="978" t="e">
        <f>G2013/F2013*100</f>
        <v>#DIV/0!</v>
      </c>
      <c r="I2013" s="1893" t="e">
        <f>K2013/E2013</f>
        <v>#DIV/0!</v>
      </c>
      <c r="J2013" s="1589" t="e">
        <f>M2013/G2013</f>
        <v>#DIV/0!</v>
      </c>
      <c r="K2013" s="2036">
        <f t="shared" ref="K2013:O2013" si="1211">SUM(K2011:K2012)</f>
        <v>0</v>
      </c>
      <c r="L2013" s="1251">
        <f t="shared" si="1211"/>
        <v>0</v>
      </c>
      <c r="M2013" s="1251">
        <f t="shared" si="1211"/>
        <v>0</v>
      </c>
      <c r="N2013" s="1559" t="e">
        <f>M2013/L2013*100</f>
        <v>#DIV/0!</v>
      </c>
      <c r="O2013" s="1251">
        <f t="shared" si="1211"/>
        <v>0</v>
      </c>
      <c r="P2013" s="672" t="e">
        <f>M2013/$B$4*12/O2013</f>
        <v>#DIV/0!</v>
      </c>
      <c r="Q2013" s="714"/>
      <c r="R2013" s="873"/>
      <c r="S2013" s="1343">
        <f t="shared" si="1207"/>
        <v>0</v>
      </c>
      <c r="T2013" s="714"/>
      <c r="U2013" s="1343"/>
      <c r="V2013" s="873"/>
      <c r="W2013" s="873"/>
      <c r="X2013" s="1469"/>
      <c r="Y2013" s="1330"/>
      <c r="Z2013" s="1330">
        <f t="shared" si="1150"/>
        <v>0</v>
      </c>
      <c r="AA2013" s="690"/>
    </row>
    <row r="2014" spans="1:28" ht="27" customHeight="1" thickBot="1" x14ac:dyDescent="0.3">
      <c r="A2014" s="589">
        <v>1</v>
      </c>
      <c r="B2014" s="2109" t="s">
        <v>276</v>
      </c>
      <c r="C2014" s="2109"/>
      <c r="D2014" s="426"/>
      <c r="E2014" s="523">
        <f>SUM(E2013)</f>
        <v>0</v>
      </c>
      <c r="F2014" s="539">
        <f>SUM(F2013)</f>
        <v>0</v>
      </c>
      <c r="G2014" s="539">
        <f>SUM(G2013)</f>
        <v>0</v>
      </c>
      <c r="H2014" s="539" t="e">
        <f>G2014/F2014*100</f>
        <v>#DIV/0!</v>
      </c>
      <c r="I2014" s="525" t="e">
        <f>K2014/E2014</f>
        <v>#DIV/0!</v>
      </c>
      <c r="J2014" s="1704" t="e">
        <f>M2014/G2014</f>
        <v>#DIV/0!</v>
      </c>
      <c r="K2014" s="775">
        <f>SUM(K2013)</f>
        <v>0</v>
      </c>
      <c r="L2014" s="775">
        <f>SUM(L2013)</f>
        <v>0</v>
      </c>
      <c r="M2014" s="775">
        <f>SUM(M2013)</f>
        <v>0</v>
      </c>
      <c r="N2014" s="1305" t="e">
        <f>M2014/L2014*100</f>
        <v>#DIV/0!</v>
      </c>
      <c r="O2014" s="529">
        <f>SUM(O2013)</f>
        <v>0</v>
      </c>
      <c r="P2014" s="1305" t="e">
        <f>M2014/$B$4*12/O2014</f>
        <v>#DIV/0!</v>
      </c>
      <c r="Q2014" s="873"/>
      <c r="R2014" s="873">
        <f t="shared" ref="R2014" si="1212">Q2014/12*$B$4</f>
        <v>0</v>
      </c>
      <c r="S2014" s="610">
        <f t="shared" si="1207"/>
        <v>0</v>
      </c>
      <c r="T2014" s="610"/>
      <c r="U2014" s="610">
        <f>S2014-R2014</f>
        <v>0</v>
      </c>
      <c r="V2014" s="873"/>
      <c r="W2014" s="873"/>
      <c r="X2014" s="1469"/>
      <c r="Y2014" s="1330"/>
      <c r="Z2014" s="1330">
        <f t="shared" si="1150"/>
        <v>0</v>
      </c>
      <c r="AA2014" s="690"/>
    </row>
    <row r="2015" spans="1:28" ht="15" customHeight="1" thickBot="1" x14ac:dyDescent="0.3">
      <c r="A2015" s="589">
        <v>1</v>
      </c>
      <c r="B2015" s="1192" t="s">
        <v>458</v>
      </c>
      <c r="C2015" s="1972"/>
      <c r="D2015" s="1192"/>
      <c r="E2015" s="1226"/>
      <c r="F2015" s="2110"/>
      <c r="G2015" s="2110"/>
      <c r="H2015" s="2110"/>
      <c r="I2015" s="1871"/>
      <c r="J2015" s="1871"/>
      <c r="K2015" s="2110"/>
      <c r="L2015" s="2110"/>
      <c r="M2015" s="2110"/>
      <c r="N2015" s="2110"/>
      <c r="O2015" s="2110"/>
      <c r="P2015" s="2110"/>
      <c r="Q2015" s="1195">
        <f>Q2014+Q2008</f>
        <v>0</v>
      </c>
      <c r="R2015" s="1195">
        <f t="shared" ref="R2015" si="1213">R2014+R2008</f>
        <v>0</v>
      </c>
      <c r="S2015" s="1195">
        <f t="shared" ref="S2015:W2015" si="1214">S2014+S2008</f>
        <v>0</v>
      </c>
      <c r="T2015" s="1195">
        <f t="shared" si="1214"/>
        <v>0</v>
      </c>
      <c r="U2015" s="1195">
        <f t="shared" si="1214"/>
        <v>0</v>
      </c>
      <c r="V2015" s="1195">
        <f t="shared" si="1214"/>
        <v>0</v>
      </c>
      <c r="W2015" s="1195">
        <f t="shared" si="1214"/>
        <v>0</v>
      </c>
      <c r="X2015" s="1473"/>
      <c r="Y2015" s="1337" t="e">
        <f>SUM(#REF!,Y2014)</f>
        <v>#REF!</v>
      </c>
      <c r="Z2015" s="1337" t="e">
        <f t="shared" si="1150"/>
        <v>#REF!</v>
      </c>
      <c r="AA2015" s="690"/>
    </row>
    <row r="2016" spans="1:28" ht="11.25" customHeight="1" x14ac:dyDescent="0.25">
      <c r="A2016" s="589">
        <v>1</v>
      </c>
      <c r="B2016" s="383"/>
      <c r="C2016" s="383"/>
      <c r="D2016" s="383"/>
      <c r="E2016" s="845"/>
      <c r="F2016" s="1525"/>
      <c r="G2016" s="1525"/>
      <c r="H2016" s="1525"/>
      <c r="I2016" s="1872"/>
      <c r="J2016" s="1872"/>
      <c r="K2016" s="1525"/>
      <c r="L2016" s="1525"/>
      <c r="M2016" s="1525"/>
      <c r="N2016" s="1525"/>
      <c r="O2016" s="1525"/>
      <c r="P2016" s="1525"/>
      <c r="Q2016" s="780"/>
      <c r="R2016" s="780"/>
      <c r="S2016" s="780">
        <f t="shared" si="1207"/>
        <v>0</v>
      </c>
      <c r="T2016" s="780"/>
      <c r="U2016" s="780"/>
      <c r="V2016" s="780"/>
      <c r="W2016" s="780"/>
      <c r="X2016" s="1442"/>
      <c r="Y2016" s="1402"/>
      <c r="Z2016" s="1402">
        <f t="shared" si="1150"/>
        <v>0</v>
      </c>
      <c r="AA2016" s="690"/>
    </row>
    <row r="2017" spans="1:28" ht="34.5" customHeight="1" x14ac:dyDescent="0.25">
      <c r="A2017" s="589">
        <v>1</v>
      </c>
      <c r="B2017" s="349" t="s">
        <v>364</v>
      </c>
      <c r="C2017" s="349"/>
      <c r="D2017" s="349"/>
      <c r="E2017" s="741"/>
      <c r="F2017" s="8"/>
      <c r="G2017" s="8"/>
      <c r="H2017" s="8"/>
      <c r="I2017" s="615"/>
      <c r="J2017" s="615"/>
      <c r="K2017" s="616"/>
      <c r="L2017" s="616"/>
      <c r="M2017" s="616"/>
      <c r="N2017" s="616"/>
      <c r="O2017" s="616"/>
      <c r="P2017" s="616"/>
      <c r="Q2017" s="610"/>
      <c r="R2017" s="610"/>
      <c r="S2017" s="610">
        <f t="shared" si="1207"/>
        <v>0</v>
      </c>
      <c r="T2017" s="610"/>
      <c r="U2017" s="610"/>
      <c r="V2017" s="610"/>
      <c r="W2017" s="610"/>
      <c r="X2017" s="1387"/>
      <c r="Y2017" s="756"/>
      <c r="Z2017" s="756">
        <f t="shared" si="1150"/>
        <v>0</v>
      </c>
      <c r="AA2017" s="690"/>
    </row>
    <row r="2018" spans="1:28" ht="15" customHeight="1" x14ac:dyDescent="0.25">
      <c r="A2018" s="589">
        <v>1</v>
      </c>
      <c r="B2018" s="746" t="s">
        <v>5</v>
      </c>
      <c r="C2018" s="1881"/>
      <c r="D2018" s="746"/>
      <c r="E2018" s="741"/>
      <c r="F2018" s="8"/>
      <c r="G2018" s="8"/>
      <c r="H2018" s="8"/>
      <c r="I2018" s="615"/>
      <c r="J2018" s="615"/>
      <c r="K2018" s="616"/>
      <c r="L2018" s="616"/>
      <c r="M2018" s="616"/>
      <c r="N2018" s="616"/>
      <c r="O2018" s="616"/>
      <c r="P2018" s="616"/>
      <c r="Q2018" s="610"/>
      <c r="R2018" s="610"/>
      <c r="S2018" s="610">
        <f t="shared" si="1207"/>
        <v>0</v>
      </c>
      <c r="T2018" s="610"/>
      <c r="U2018" s="610"/>
      <c r="V2018" s="610"/>
      <c r="W2018" s="610"/>
      <c r="X2018" s="1387"/>
      <c r="Y2018" s="756"/>
      <c r="Z2018" s="756">
        <f t="shared" si="1150"/>
        <v>0</v>
      </c>
      <c r="AA2018" s="690"/>
    </row>
    <row r="2019" spans="1:28" ht="15" customHeight="1" x14ac:dyDescent="0.25">
      <c r="A2019" s="589">
        <v>1</v>
      </c>
      <c r="B2019" s="15" t="s">
        <v>9</v>
      </c>
      <c r="C2019" s="748" t="s">
        <v>384</v>
      </c>
      <c r="D2019" s="2079">
        <v>340</v>
      </c>
      <c r="E2019" s="620"/>
      <c r="F2019" s="137">
        <f t="shared" ref="F2019:F2022" si="1215">E2019/12*$B$4</f>
        <v>0</v>
      </c>
      <c r="G2019" s="137"/>
      <c r="H2019" s="137" t="e">
        <f>G2019/F2019*100</f>
        <v>#DIV/0!</v>
      </c>
      <c r="I2019" s="2111">
        <v>12</v>
      </c>
      <c r="J2019" s="45" t="e">
        <f>M2019/G2019</f>
        <v>#DIV/0!</v>
      </c>
      <c r="K2019" s="117">
        <f>ROUND(E2019*I2019,0)</f>
        <v>0</v>
      </c>
      <c r="L2019" s="117">
        <f t="shared" ref="L2019:L2021" si="1216">ROUND(K2019/12*$B$4,0)</f>
        <v>0</v>
      </c>
      <c r="M2019" s="117"/>
      <c r="N2019" s="117" t="e">
        <f>M2019/L2019*100</f>
        <v>#DIV/0!</v>
      </c>
      <c r="O2019" s="117">
        <f>ROUND(K2019/D2019,0)</f>
        <v>0</v>
      </c>
      <c r="P2019" s="117" t="e">
        <f>M2019/$B$4*12/O2019</f>
        <v>#DIV/0!</v>
      </c>
      <c r="Q2019" s="610"/>
      <c r="R2019" s="610"/>
      <c r="S2019" s="610">
        <f t="shared" si="1207"/>
        <v>0</v>
      </c>
      <c r="T2019" s="610"/>
      <c r="U2019" s="610"/>
      <c r="V2019" s="610"/>
      <c r="W2019" s="610"/>
      <c r="X2019" s="1387"/>
      <c r="Y2019" s="756"/>
      <c r="Z2019" s="756">
        <f t="shared" si="1150"/>
        <v>0</v>
      </c>
      <c r="AA2019" s="690"/>
    </row>
    <row r="2020" spans="1:28" ht="15" customHeight="1" x14ac:dyDescent="0.25">
      <c r="A2020" s="589">
        <v>1</v>
      </c>
      <c r="B2020" s="15" t="s">
        <v>10</v>
      </c>
      <c r="C2020" s="748" t="s">
        <v>384</v>
      </c>
      <c r="D2020" s="2079">
        <v>340</v>
      </c>
      <c r="E2020" s="620"/>
      <c r="F2020" s="137">
        <f t="shared" si="1215"/>
        <v>0</v>
      </c>
      <c r="G2020" s="137"/>
      <c r="H2020" s="137" t="e">
        <f>G2020/F2020*100</f>
        <v>#DIV/0!</v>
      </c>
      <c r="I2020" s="2111">
        <v>12</v>
      </c>
      <c r="J2020" s="45" t="e">
        <f>M2020/G2020</f>
        <v>#DIV/0!</v>
      </c>
      <c r="K2020" s="117">
        <f>ROUND(E2020*I2020,0)</f>
        <v>0</v>
      </c>
      <c r="L2020" s="117">
        <f t="shared" si="1216"/>
        <v>0</v>
      </c>
      <c r="M2020" s="117"/>
      <c r="N2020" s="117" t="e">
        <f>M2020/L2020*100</f>
        <v>#DIV/0!</v>
      </c>
      <c r="O2020" s="117">
        <f>ROUND(K2020/D2020,0)</f>
        <v>0</v>
      </c>
      <c r="P2020" s="117" t="e">
        <f>M2020/$B$4*12/O2020</f>
        <v>#DIV/0!</v>
      </c>
      <c r="Q2020" s="610"/>
      <c r="R2020" s="610"/>
      <c r="S2020" s="610">
        <f t="shared" si="1207"/>
        <v>0</v>
      </c>
      <c r="T2020" s="610"/>
      <c r="U2020" s="610"/>
      <c r="V2020" s="610"/>
      <c r="W2020" s="610"/>
      <c r="X2020" s="1387"/>
      <c r="Y2020" s="756"/>
      <c r="Z2020" s="756">
        <f t="shared" ref="Z2020:Z2135" si="1217">Y2020/1000</f>
        <v>0</v>
      </c>
      <c r="AA2020" s="690"/>
    </row>
    <row r="2021" spans="1:28" ht="15" customHeight="1" x14ac:dyDescent="0.25">
      <c r="A2021" s="589">
        <v>1</v>
      </c>
      <c r="B2021" s="1951" t="s">
        <v>6</v>
      </c>
      <c r="C2021" s="748" t="s">
        <v>384</v>
      </c>
      <c r="D2021" s="2112">
        <v>340</v>
      </c>
      <c r="E2021" s="1433"/>
      <c r="F2021" s="1332">
        <f t="shared" si="1215"/>
        <v>0</v>
      </c>
      <c r="G2021" s="1332"/>
      <c r="H2021" s="1332" t="e">
        <f>G2021/F2021*100</f>
        <v>#DIV/0!</v>
      </c>
      <c r="I2021" s="2113">
        <v>9</v>
      </c>
      <c r="J2021" s="1511" t="e">
        <f>M2021/G2021</f>
        <v>#DIV/0!</v>
      </c>
      <c r="K2021" s="644">
        <f>ROUND(E2021*I2021,0)</f>
        <v>0</v>
      </c>
      <c r="L2021" s="644">
        <f t="shared" si="1216"/>
        <v>0</v>
      </c>
      <c r="M2021" s="644"/>
      <c r="N2021" s="644" t="e">
        <f>M2021/L2021*100</f>
        <v>#DIV/0!</v>
      </c>
      <c r="O2021" s="644">
        <f>ROUND(K2021/D2021,0)</f>
        <v>0</v>
      </c>
      <c r="P2021" s="644" t="e">
        <f>M2021/$B$4*12/O2021</f>
        <v>#DIV/0!</v>
      </c>
      <c r="Q2021" s="718"/>
      <c r="R2021" s="718"/>
      <c r="S2021" s="718">
        <f t="shared" si="1207"/>
        <v>0</v>
      </c>
      <c r="T2021" s="718"/>
      <c r="U2021" s="718"/>
      <c r="V2021" s="718"/>
      <c r="W2021" s="718"/>
      <c r="X2021" s="1514"/>
      <c r="Y2021" s="1328"/>
      <c r="Z2021" s="1328">
        <f t="shared" si="1217"/>
        <v>0</v>
      </c>
      <c r="AA2021" s="690"/>
    </row>
    <row r="2022" spans="1:28" ht="15" customHeight="1" x14ac:dyDescent="0.25">
      <c r="A2022" s="589">
        <v>1</v>
      </c>
      <c r="B2022" s="105" t="s">
        <v>7</v>
      </c>
      <c r="C2022" s="771"/>
      <c r="D2022" s="105"/>
      <c r="E2022" s="880">
        <v>2</v>
      </c>
      <c r="F2022" s="1332">
        <f t="shared" si="1215"/>
        <v>0.16666666666666666</v>
      </c>
      <c r="G2022" s="2036">
        <f>SUM(G2019:G2021)</f>
        <v>0</v>
      </c>
      <c r="H2022" s="2036">
        <f>G2022/F2022*100</f>
        <v>0</v>
      </c>
      <c r="I2022" s="525">
        <f>IF(E2022=0,0,K2022/E2022)</f>
        <v>0</v>
      </c>
      <c r="J2022" s="525" t="e">
        <f>M2022/G2022</f>
        <v>#DIV/0!</v>
      </c>
      <c r="K2022" s="2036">
        <f>SUM(K2019:K2021)</f>
        <v>0</v>
      </c>
      <c r="L2022" s="2036">
        <f>SUM(L2019:L2021)</f>
        <v>0</v>
      </c>
      <c r="M2022" s="2036">
        <f>SUM(M2019:M2021)</f>
        <v>0</v>
      </c>
      <c r="N2022" s="1305" t="e">
        <f>M2022/L2022*100</f>
        <v>#DIV/0!</v>
      </c>
      <c r="O2022" s="529">
        <f>SUM(O2019:O2021)</f>
        <v>0</v>
      </c>
      <c r="P2022" s="1305" t="e">
        <f>M2022/$B$4*12/O2022</f>
        <v>#DIV/0!</v>
      </c>
      <c r="Q2022" s="873">
        <v>24.846</v>
      </c>
      <c r="R2022" s="873">
        <f t="shared" ref="R2022:R2023" si="1218">Q2022/12*$B$4</f>
        <v>2.0705</v>
      </c>
      <c r="S2022" s="873">
        <f t="shared" si="1207"/>
        <v>0</v>
      </c>
      <c r="T2022" s="873"/>
      <c r="U2022" s="873">
        <f>S2022-R2022</f>
        <v>-2.0705</v>
      </c>
      <c r="V2022" s="873"/>
      <c r="W2022" s="873"/>
      <c r="X2022" s="1469"/>
      <c r="Y2022" s="1330"/>
      <c r="Z2022" s="1330">
        <f t="shared" si="1217"/>
        <v>0</v>
      </c>
      <c r="AA2022" s="690"/>
    </row>
    <row r="2023" spans="1:28" ht="15" customHeight="1" x14ac:dyDescent="0.25">
      <c r="A2023" s="589">
        <v>1</v>
      </c>
      <c r="B2023" s="123" t="s">
        <v>262</v>
      </c>
      <c r="C2023" s="1486"/>
      <c r="D2023" s="2114"/>
      <c r="E2023" s="1089"/>
      <c r="F2023" s="158"/>
      <c r="G2023" s="158"/>
      <c r="H2023" s="158"/>
      <c r="I2023" s="1872"/>
      <c r="J2023" s="1872"/>
      <c r="K2023" s="2078"/>
      <c r="L2023" s="2078"/>
      <c r="M2023" s="2078"/>
      <c r="N2023" s="2078"/>
      <c r="O2023" s="2078"/>
      <c r="P2023" s="2078"/>
      <c r="Q2023" s="780"/>
      <c r="R2023" s="780">
        <f t="shared" si="1218"/>
        <v>0</v>
      </c>
      <c r="S2023" s="780">
        <f t="shared" ref="S2023" si="1219">W2023-V2023-T2023</f>
        <v>0</v>
      </c>
      <c r="T2023" s="780"/>
      <c r="U2023" s="780">
        <f>S2023-R2023</f>
        <v>0</v>
      </c>
      <c r="V2023" s="780"/>
      <c r="W2023" s="780"/>
      <c r="X2023" s="1442"/>
      <c r="Y2023" s="1402"/>
      <c r="Z2023" s="1402">
        <f t="shared" si="1217"/>
        <v>0</v>
      </c>
      <c r="AA2023" s="690"/>
    </row>
    <row r="2024" spans="1:28" ht="15" customHeight="1" x14ac:dyDescent="0.25">
      <c r="A2024" s="589">
        <v>1</v>
      </c>
      <c r="B2024" s="101" t="s">
        <v>427</v>
      </c>
      <c r="C2024" s="1348"/>
      <c r="D2024" s="63"/>
      <c r="E2024" s="620">
        <f>E2026+E2027+E2031</f>
        <v>0</v>
      </c>
      <c r="F2024" s="164">
        <f t="shared" ref="F2024:G2024" si="1220">F2026+F2027+F2031</f>
        <v>0</v>
      </c>
      <c r="G2024" s="164">
        <f t="shared" si="1220"/>
        <v>0</v>
      </c>
      <c r="H2024" s="164" t="e">
        <f>G2024/F2024*100</f>
        <v>#DIV/0!</v>
      </c>
      <c r="I2024" s="615"/>
      <c r="J2024" s="615"/>
      <c r="K2024" s="616"/>
      <c r="L2024" s="616"/>
      <c r="M2024" s="616"/>
      <c r="N2024" s="616"/>
      <c r="O2024" s="616"/>
      <c r="P2024" s="616"/>
      <c r="Q2024" s="610"/>
      <c r="R2024" s="610"/>
      <c r="S2024" s="610">
        <f t="shared" si="1207"/>
        <v>0</v>
      </c>
      <c r="T2024" s="610"/>
      <c r="U2024" s="610">
        <f>S2024-R2024</f>
        <v>0</v>
      </c>
      <c r="V2024" s="610"/>
      <c r="W2024" s="610"/>
      <c r="X2024" s="620">
        <f>X2055+X2056+X2057+X2058+X2025/2.7</f>
        <v>0</v>
      </c>
      <c r="Y2024" s="756">
        <f>Y2025+Y2055+Y2056+Y2057+Y2058</f>
        <v>0</v>
      </c>
      <c r="Z2024" s="756">
        <f t="shared" si="1217"/>
        <v>0</v>
      </c>
      <c r="AA2024" s="690"/>
    </row>
    <row r="2025" spans="1:28" ht="24.95" customHeight="1" x14ac:dyDescent="0.25">
      <c r="A2025" s="589">
        <v>1</v>
      </c>
      <c r="B2025" s="62" t="s">
        <v>260</v>
      </c>
      <c r="C2025" s="1348"/>
      <c r="D2025" s="63"/>
      <c r="E2025" s="620"/>
      <c r="F2025" s="164"/>
      <c r="G2025" s="164"/>
      <c r="H2025" s="164"/>
      <c r="I2025" s="615"/>
      <c r="J2025" s="615"/>
      <c r="K2025" s="616"/>
      <c r="L2025" s="616"/>
      <c r="M2025" s="616"/>
      <c r="N2025" s="616"/>
      <c r="O2025" s="616"/>
      <c r="P2025" s="616"/>
      <c r="Q2025" s="610"/>
      <c r="R2025" s="610"/>
      <c r="S2025" s="610"/>
      <c r="T2025" s="610"/>
      <c r="U2025" s="610"/>
      <c r="V2025" s="610"/>
      <c r="W2025" s="610"/>
      <c r="X2025" s="1387"/>
      <c r="Y2025" s="756"/>
      <c r="Z2025" s="756">
        <f t="shared" si="1217"/>
        <v>0</v>
      </c>
      <c r="AA2025" s="690"/>
      <c r="AB2025" s="589"/>
    </row>
    <row r="2026" spans="1:28" ht="40.5" customHeight="1" x14ac:dyDescent="0.25">
      <c r="A2026" s="589">
        <v>1</v>
      </c>
      <c r="B2026" s="62" t="s">
        <v>261</v>
      </c>
      <c r="C2026" s="1348"/>
      <c r="D2026" s="63"/>
      <c r="E2026" s="620"/>
      <c r="F2026" s="164">
        <f t="shared" ref="F2026" si="1221">E2026/12*$B$4</f>
        <v>0</v>
      </c>
      <c r="G2026" s="164"/>
      <c r="H2026" s="164" t="e">
        <f>G2026/F2026*100</f>
        <v>#DIV/0!</v>
      </c>
      <c r="I2026" s="615"/>
      <c r="J2026" s="615"/>
      <c r="K2026" s="616"/>
      <c r="L2026" s="616"/>
      <c r="M2026" s="616"/>
      <c r="N2026" s="616"/>
      <c r="O2026" s="616"/>
      <c r="P2026" s="616"/>
      <c r="Q2026" s="610"/>
      <c r="R2026" s="610"/>
      <c r="S2026" s="610"/>
      <c r="T2026" s="610"/>
      <c r="U2026" s="610"/>
      <c r="V2026" s="610"/>
      <c r="W2026" s="610"/>
      <c r="X2026" s="1387"/>
      <c r="Y2026" s="756"/>
      <c r="Z2026" s="756"/>
      <c r="AA2026" s="690"/>
      <c r="AB2026" s="589"/>
    </row>
    <row r="2027" spans="1:28" ht="33" customHeight="1" x14ac:dyDescent="0.25">
      <c r="A2027" s="589">
        <v>1</v>
      </c>
      <c r="B2027" s="102" t="s">
        <v>428</v>
      </c>
      <c r="C2027" s="1348"/>
      <c r="D2027" s="63"/>
      <c r="E2027" s="620">
        <f>E2028+E2029/4</f>
        <v>0</v>
      </c>
      <c r="F2027" s="164">
        <f t="shared" ref="F2027:G2027" si="1222">F2028+F2029/4</f>
        <v>0</v>
      </c>
      <c r="G2027" s="164">
        <f t="shared" si="1222"/>
        <v>0</v>
      </c>
      <c r="H2027" s="164" t="e">
        <f>G2027/F2027*100</f>
        <v>#DIV/0!</v>
      </c>
      <c r="I2027" s="615"/>
      <c r="J2027" s="615"/>
      <c r="K2027" s="616"/>
      <c r="L2027" s="616"/>
      <c r="M2027" s="616"/>
      <c r="N2027" s="616"/>
      <c r="O2027" s="616"/>
      <c r="P2027" s="616"/>
      <c r="Q2027" s="610"/>
      <c r="R2027" s="610"/>
      <c r="S2027" s="610"/>
      <c r="T2027" s="610"/>
      <c r="U2027" s="610"/>
      <c r="V2027" s="610"/>
      <c r="W2027" s="610"/>
      <c r="X2027" s="1387"/>
      <c r="Y2027" s="756"/>
      <c r="Z2027" s="756"/>
      <c r="AA2027" s="690"/>
      <c r="AB2027" s="589"/>
    </row>
    <row r="2028" spans="1:28" ht="24.95" customHeight="1" x14ac:dyDescent="0.25">
      <c r="A2028" s="589">
        <v>1</v>
      </c>
      <c r="B2028" s="63" t="s">
        <v>429</v>
      </c>
      <c r="C2028" s="1348"/>
      <c r="D2028" s="63"/>
      <c r="E2028" s="620"/>
      <c r="F2028" s="164">
        <f t="shared" ref="F2028:F2035" si="1223">E2028/12*$B$4</f>
        <v>0</v>
      </c>
      <c r="G2028" s="164"/>
      <c r="H2028" s="164" t="e">
        <f>G2028/F2028*100</f>
        <v>#DIV/0!</v>
      </c>
      <c r="I2028" s="615"/>
      <c r="J2028" s="615"/>
      <c r="K2028" s="616"/>
      <c r="L2028" s="616"/>
      <c r="M2028" s="616"/>
      <c r="N2028" s="616"/>
      <c r="O2028" s="616"/>
      <c r="P2028" s="616"/>
      <c r="Q2028" s="610"/>
      <c r="R2028" s="610"/>
      <c r="S2028" s="610"/>
      <c r="T2028" s="610"/>
      <c r="U2028" s="610"/>
      <c r="V2028" s="610"/>
      <c r="W2028" s="610"/>
      <c r="X2028" s="1387"/>
      <c r="Y2028" s="756"/>
      <c r="Z2028" s="756"/>
      <c r="AA2028" s="690"/>
      <c r="AB2028" s="589"/>
    </row>
    <row r="2029" spans="1:28" ht="30.75" customHeight="1" x14ac:dyDescent="0.25">
      <c r="A2029" s="589">
        <v>1</v>
      </c>
      <c r="B2029" s="63" t="s">
        <v>430</v>
      </c>
      <c r="C2029" s="1348"/>
      <c r="D2029" s="63"/>
      <c r="E2029" s="620"/>
      <c r="F2029" s="164">
        <f t="shared" si="1223"/>
        <v>0</v>
      </c>
      <c r="G2029" s="164"/>
      <c r="H2029" s="164" t="e">
        <f>G2029/F2029*100</f>
        <v>#DIV/0!</v>
      </c>
      <c r="I2029" s="615"/>
      <c r="J2029" s="615"/>
      <c r="K2029" s="616"/>
      <c r="L2029" s="616"/>
      <c r="M2029" s="616"/>
      <c r="N2029" s="616"/>
      <c r="O2029" s="616"/>
      <c r="P2029" s="616"/>
      <c r="Q2029" s="610"/>
      <c r="R2029" s="610"/>
      <c r="S2029" s="610"/>
      <c r="T2029" s="610"/>
      <c r="U2029" s="610"/>
      <c r="V2029" s="610"/>
      <c r="W2029" s="610"/>
      <c r="X2029" s="1387"/>
      <c r="Y2029" s="756"/>
      <c r="Z2029" s="756"/>
      <c r="AA2029" s="690"/>
      <c r="AB2029" s="589"/>
    </row>
    <row r="2030" spans="1:28" ht="44.25" customHeight="1" x14ac:dyDescent="0.25">
      <c r="A2030" s="589">
        <v>1</v>
      </c>
      <c r="B2030" s="63" t="s">
        <v>431</v>
      </c>
      <c r="C2030" s="1348"/>
      <c r="D2030" s="63"/>
      <c r="E2030" s="620"/>
      <c r="F2030" s="164"/>
      <c r="G2030" s="164"/>
      <c r="H2030" s="164"/>
      <c r="I2030" s="615"/>
      <c r="J2030" s="615"/>
      <c r="K2030" s="616"/>
      <c r="L2030" s="616"/>
      <c r="M2030" s="616"/>
      <c r="N2030" s="616"/>
      <c r="O2030" s="616"/>
      <c r="P2030" s="616"/>
      <c r="Q2030" s="610"/>
      <c r="R2030" s="610"/>
      <c r="S2030" s="610"/>
      <c r="T2030" s="610"/>
      <c r="U2030" s="610"/>
      <c r="V2030" s="610"/>
      <c r="W2030" s="610"/>
      <c r="X2030" s="1387"/>
      <c r="Y2030" s="756"/>
      <c r="Z2030" s="756"/>
      <c r="AA2030" s="690"/>
      <c r="AB2030" s="589"/>
    </row>
    <row r="2031" spans="1:28" ht="47.25" customHeight="1" x14ac:dyDescent="0.25">
      <c r="A2031" s="589">
        <v>1</v>
      </c>
      <c r="B2031" s="63" t="s">
        <v>447</v>
      </c>
      <c r="C2031" s="1348"/>
      <c r="D2031" s="63"/>
      <c r="E2031" s="620"/>
      <c r="F2031" s="164">
        <f t="shared" si="1223"/>
        <v>0</v>
      </c>
      <c r="G2031" s="164"/>
      <c r="H2031" s="164" t="e">
        <f>G2031/F2031*100</f>
        <v>#DIV/0!</v>
      </c>
      <c r="I2031" s="615"/>
      <c r="J2031" s="615"/>
      <c r="K2031" s="616"/>
      <c r="L2031" s="616"/>
      <c r="M2031" s="616"/>
      <c r="N2031" s="616"/>
      <c r="O2031" s="616"/>
      <c r="P2031" s="616"/>
      <c r="Q2031" s="610"/>
      <c r="R2031" s="610"/>
      <c r="S2031" s="610"/>
      <c r="T2031" s="610"/>
      <c r="U2031" s="610"/>
      <c r="V2031" s="610"/>
      <c r="W2031" s="610"/>
      <c r="X2031" s="1387"/>
      <c r="Y2031" s="756"/>
      <c r="Z2031" s="756"/>
      <c r="AA2031" s="690"/>
      <c r="AB2031" s="589"/>
    </row>
    <row r="2032" spans="1:28" ht="24.95" customHeight="1" x14ac:dyDescent="0.25">
      <c r="A2032" s="589">
        <v>1</v>
      </c>
      <c r="B2032" s="48" t="s">
        <v>136</v>
      </c>
      <c r="C2032" s="1348"/>
      <c r="D2032" s="63"/>
      <c r="E2032" s="764">
        <f>E2033+E2034</f>
        <v>0</v>
      </c>
      <c r="F2032" s="176">
        <f t="shared" ref="F2032:G2032" si="1224">F2033+F2034</f>
        <v>0</v>
      </c>
      <c r="G2032" s="176">
        <f t="shared" si="1224"/>
        <v>0</v>
      </c>
      <c r="H2032" s="176" t="e">
        <f>G2032/F2032*100</f>
        <v>#DIV/0!</v>
      </c>
      <c r="I2032" s="615"/>
      <c r="J2032" s="615"/>
      <c r="K2032" s="616"/>
      <c r="L2032" s="616"/>
      <c r="M2032" s="616"/>
      <c r="N2032" s="616"/>
      <c r="O2032" s="616"/>
      <c r="P2032" s="616"/>
      <c r="Q2032" s="610"/>
      <c r="R2032" s="610"/>
      <c r="S2032" s="610"/>
      <c r="T2032" s="610"/>
      <c r="U2032" s="610"/>
      <c r="V2032" s="610"/>
      <c r="W2032" s="610"/>
      <c r="X2032" s="1387"/>
      <c r="Y2032" s="756"/>
      <c r="Z2032" s="756"/>
      <c r="AA2032" s="690"/>
      <c r="AB2032" s="589"/>
    </row>
    <row r="2033" spans="1:27" s="589" customFormat="1" ht="15" customHeight="1" x14ac:dyDescent="0.25">
      <c r="A2033" s="589">
        <v>1</v>
      </c>
      <c r="B2033" s="6" t="s">
        <v>316</v>
      </c>
      <c r="C2033" s="1348"/>
      <c r="D2033" s="63"/>
      <c r="E2033" s="620"/>
      <c r="F2033" s="164">
        <f t="shared" si="1223"/>
        <v>0</v>
      </c>
      <c r="G2033" s="164"/>
      <c r="H2033" s="164" t="e">
        <f>G2033/F2033*100</f>
        <v>#DIV/0!</v>
      </c>
      <c r="I2033" s="615"/>
      <c r="J2033" s="615"/>
      <c r="K2033" s="616"/>
      <c r="L2033" s="616"/>
      <c r="M2033" s="616"/>
      <c r="N2033" s="616"/>
      <c r="O2033" s="616"/>
      <c r="P2033" s="616"/>
      <c r="Q2033" s="610"/>
      <c r="R2033" s="610"/>
      <c r="S2033" s="610"/>
      <c r="T2033" s="610"/>
      <c r="U2033" s="610"/>
      <c r="V2033" s="610"/>
      <c r="W2033" s="610"/>
      <c r="X2033" s="1387"/>
      <c r="Y2033" s="756"/>
      <c r="Z2033" s="756"/>
      <c r="AA2033" s="690"/>
    </row>
    <row r="2034" spans="1:27" s="589" customFormat="1" ht="15" customHeight="1" x14ac:dyDescent="0.25">
      <c r="A2034" s="589">
        <v>1</v>
      </c>
      <c r="B2034" s="6" t="s">
        <v>433</v>
      </c>
      <c r="C2034" s="1348"/>
      <c r="D2034" s="63"/>
      <c r="E2034" s="620">
        <f>E2035/9.4</f>
        <v>0</v>
      </c>
      <c r="F2034" s="164">
        <f t="shared" ref="F2034:G2034" si="1225">F2035/9.4</f>
        <v>0</v>
      </c>
      <c r="G2034" s="164">
        <f t="shared" si="1225"/>
        <v>0</v>
      </c>
      <c r="H2034" s="164" t="e">
        <f>G2034/F2034*100</f>
        <v>#DIV/0!</v>
      </c>
      <c r="I2034" s="615"/>
      <c r="J2034" s="615"/>
      <c r="K2034" s="616"/>
      <c r="L2034" s="616"/>
      <c r="M2034" s="616"/>
      <c r="N2034" s="616"/>
      <c r="O2034" s="616"/>
      <c r="P2034" s="616"/>
      <c r="Q2034" s="610"/>
      <c r="R2034" s="610"/>
      <c r="S2034" s="610"/>
      <c r="T2034" s="610"/>
      <c r="U2034" s="610"/>
      <c r="V2034" s="610"/>
      <c r="W2034" s="610"/>
      <c r="X2034" s="1387"/>
      <c r="Y2034" s="756"/>
      <c r="Z2034" s="756"/>
      <c r="AA2034" s="690"/>
    </row>
    <row r="2035" spans="1:27" s="589" customFormat="1" ht="15" customHeight="1" x14ac:dyDescent="0.25">
      <c r="A2035" s="589">
        <v>1</v>
      </c>
      <c r="B2035" s="112" t="s">
        <v>451</v>
      </c>
      <c r="C2035" s="1348"/>
      <c r="D2035" s="63"/>
      <c r="E2035" s="620"/>
      <c r="F2035" s="164">
        <f t="shared" si="1223"/>
        <v>0</v>
      </c>
      <c r="G2035" s="164"/>
      <c r="H2035" s="164" t="e">
        <f>G2035/F2035*100</f>
        <v>#DIV/0!</v>
      </c>
      <c r="I2035" s="615"/>
      <c r="J2035" s="615"/>
      <c r="K2035" s="616"/>
      <c r="L2035" s="616"/>
      <c r="M2035" s="616"/>
      <c r="N2035" s="616"/>
      <c r="O2035" s="616"/>
      <c r="P2035" s="616"/>
      <c r="Q2035" s="610"/>
      <c r="R2035" s="610"/>
      <c r="S2035" s="610"/>
      <c r="T2035" s="610"/>
      <c r="U2035" s="610"/>
      <c r="V2035" s="610"/>
      <c r="W2035" s="610"/>
      <c r="X2035" s="1387"/>
      <c r="Y2035" s="756"/>
      <c r="Z2035" s="756"/>
      <c r="AA2035" s="690"/>
    </row>
    <row r="2036" spans="1:27" s="589" customFormat="1" ht="15" customHeight="1" x14ac:dyDescent="0.25">
      <c r="A2036" s="589">
        <v>1</v>
      </c>
      <c r="B2036" s="100" t="s">
        <v>262</v>
      </c>
      <c r="C2036" s="1348"/>
      <c r="D2036" s="63"/>
      <c r="E2036" s="620"/>
      <c r="F2036" s="164"/>
      <c r="G2036" s="164"/>
      <c r="H2036" s="164"/>
      <c r="I2036" s="615"/>
      <c r="J2036" s="615"/>
      <c r="K2036" s="616"/>
      <c r="L2036" s="616"/>
      <c r="M2036" s="616"/>
      <c r="N2036" s="616"/>
      <c r="O2036" s="616"/>
      <c r="P2036" s="616"/>
      <c r="Q2036" s="610"/>
      <c r="R2036" s="610">
        <f t="shared" ref="R2036" si="1226">Q2036/12*$B$4</f>
        <v>0</v>
      </c>
      <c r="S2036" s="610">
        <f t="shared" ref="S2036" si="1227">W2036-V2036-T2036</f>
        <v>0</v>
      </c>
      <c r="T2036" s="610"/>
      <c r="U2036" s="610">
        <f>S2036-R2036</f>
        <v>0</v>
      </c>
      <c r="V2036" s="610"/>
      <c r="W2036" s="610"/>
      <c r="X2036" s="1387"/>
      <c r="Y2036" s="756"/>
      <c r="Z2036" s="756"/>
      <c r="AA2036" s="690"/>
    </row>
    <row r="2037" spans="1:27" s="589" customFormat="1" ht="15" customHeight="1" x14ac:dyDescent="0.25">
      <c r="A2037" s="589">
        <v>1</v>
      </c>
      <c r="B2037" s="102" t="s">
        <v>424</v>
      </c>
      <c r="C2037" s="1348"/>
      <c r="D2037" s="63"/>
      <c r="E2037" s="620"/>
      <c r="F2037" s="164"/>
      <c r="G2037" s="164"/>
      <c r="H2037" s="164"/>
      <c r="I2037" s="615"/>
      <c r="J2037" s="615"/>
      <c r="K2037" s="616"/>
      <c r="L2037" s="616"/>
      <c r="M2037" s="616"/>
      <c r="N2037" s="616"/>
      <c r="O2037" s="616"/>
      <c r="P2037" s="616"/>
      <c r="Q2037" s="610"/>
      <c r="R2037" s="610"/>
      <c r="S2037" s="610"/>
      <c r="T2037" s="610"/>
      <c r="U2037" s="610"/>
      <c r="V2037" s="610"/>
      <c r="W2037" s="610"/>
      <c r="X2037" s="1387"/>
      <c r="Y2037" s="756"/>
      <c r="Z2037" s="756"/>
      <c r="AA2037" s="690"/>
    </row>
    <row r="2038" spans="1:27" s="589" customFormat="1" ht="55.5" customHeight="1" x14ac:dyDescent="0.25">
      <c r="A2038" s="589">
        <v>1</v>
      </c>
      <c r="B2038" s="124" t="s">
        <v>435</v>
      </c>
      <c r="C2038" s="1348"/>
      <c r="D2038" s="63"/>
      <c r="E2038" s="620">
        <f>E2039+E2044</f>
        <v>0</v>
      </c>
      <c r="F2038" s="164">
        <f t="shared" ref="F2038:G2038" si="1228">F2039+F2044</f>
        <v>0</v>
      </c>
      <c r="G2038" s="164">
        <f t="shared" si="1228"/>
        <v>0</v>
      </c>
      <c r="H2038" s="164" t="e">
        <f>G2038/F2038*100</f>
        <v>#DIV/0!</v>
      </c>
      <c r="I2038" s="615"/>
      <c r="J2038" s="615"/>
      <c r="K2038" s="616"/>
      <c r="L2038" s="616"/>
      <c r="M2038" s="616"/>
      <c r="N2038" s="616"/>
      <c r="O2038" s="616"/>
      <c r="P2038" s="616"/>
      <c r="Q2038" s="610"/>
      <c r="R2038" s="610">
        <f t="shared" ref="R2038" si="1229">Q2038/12*$B$4</f>
        <v>0</v>
      </c>
      <c r="S2038" s="610">
        <f t="shared" ref="S2038" si="1230">W2038-V2038-T2038</f>
        <v>0</v>
      </c>
      <c r="T2038" s="610"/>
      <c r="U2038" s="610">
        <f>S2038-R2038</f>
        <v>0</v>
      </c>
      <c r="V2038" s="610"/>
      <c r="W2038" s="610"/>
      <c r="X2038" s="1387"/>
      <c r="Y2038" s="756"/>
      <c r="Z2038" s="756"/>
      <c r="AA2038" s="690"/>
    </row>
    <row r="2039" spans="1:27" s="589" customFormat="1" ht="27" customHeight="1" x14ac:dyDescent="0.25">
      <c r="A2039" s="589">
        <v>1</v>
      </c>
      <c r="B2039" s="102" t="s">
        <v>436</v>
      </c>
      <c r="C2039" s="1348"/>
      <c r="D2039" s="63"/>
      <c r="E2039" s="620">
        <f>SUM(E2040:E2043)</f>
        <v>0</v>
      </c>
      <c r="F2039" s="164">
        <f t="shared" ref="F2039:G2039" si="1231">SUM(F2040:F2043)</f>
        <v>0</v>
      </c>
      <c r="G2039" s="164">
        <f t="shared" si="1231"/>
        <v>0</v>
      </c>
      <c r="H2039" s="164" t="e">
        <f>G2039/F2039*100</f>
        <v>#DIV/0!</v>
      </c>
      <c r="I2039" s="615"/>
      <c r="J2039" s="615"/>
      <c r="K2039" s="616"/>
      <c r="L2039" s="616"/>
      <c r="M2039" s="616"/>
      <c r="N2039" s="616"/>
      <c r="O2039" s="616"/>
      <c r="P2039" s="616"/>
      <c r="Q2039" s="610"/>
      <c r="R2039" s="610"/>
      <c r="S2039" s="610"/>
      <c r="T2039" s="610"/>
      <c r="U2039" s="610"/>
      <c r="V2039" s="610"/>
      <c r="W2039" s="610"/>
      <c r="X2039" s="1387"/>
      <c r="Y2039" s="756"/>
      <c r="Z2039" s="756"/>
      <c r="AA2039" s="690"/>
    </row>
    <row r="2040" spans="1:27" s="589" customFormat="1" ht="27" customHeight="1" x14ac:dyDescent="0.25">
      <c r="A2040" s="589">
        <v>1</v>
      </c>
      <c r="B2040" s="63" t="s">
        <v>437</v>
      </c>
      <c r="C2040" s="1348"/>
      <c r="D2040" s="63"/>
      <c r="E2040" s="620"/>
      <c r="F2040" s="164">
        <f t="shared" ref="F2040" si="1232">E2040/12*$B$4</f>
        <v>0</v>
      </c>
      <c r="G2040" s="164"/>
      <c r="H2040" s="164" t="e">
        <f>G2040/F2040*100</f>
        <v>#DIV/0!</v>
      </c>
      <c r="I2040" s="615"/>
      <c r="J2040" s="615"/>
      <c r="K2040" s="616"/>
      <c r="L2040" s="616"/>
      <c r="M2040" s="616"/>
      <c r="N2040" s="616"/>
      <c r="O2040" s="616"/>
      <c r="P2040" s="616"/>
      <c r="Q2040" s="610"/>
      <c r="R2040" s="610"/>
      <c r="S2040" s="610"/>
      <c r="T2040" s="610"/>
      <c r="U2040" s="610"/>
      <c r="V2040" s="610"/>
      <c r="W2040" s="610"/>
      <c r="X2040" s="1387"/>
      <c r="Y2040" s="756"/>
      <c r="Z2040" s="756"/>
      <c r="AA2040" s="690"/>
    </row>
    <row r="2041" spans="1:27" s="589" customFormat="1" ht="27" customHeight="1" x14ac:dyDescent="0.25">
      <c r="A2041" s="589">
        <v>1</v>
      </c>
      <c r="B2041" s="63" t="s">
        <v>438</v>
      </c>
      <c r="C2041" s="1348"/>
      <c r="D2041" s="63"/>
      <c r="E2041" s="620"/>
      <c r="F2041" s="164"/>
      <c r="G2041" s="164"/>
      <c r="H2041" s="164"/>
      <c r="I2041" s="615"/>
      <c r="J2041" s="615"/>
      <c r="K2041" s="616"/>
      <c r="L2041" s="616"/>
      <c r="M2041" s="616"/>
      <c r="N2041" s="616"/>
      <c r="O2041" s="616"/>
      <c r="P2041" s="616"/>
      <c r="Q2041" s="610"/>
      <c r="R2041" s="610"/>
      <c r="S2041" s="610"/>
      <c r="T2041" s="610"/>
      <c r="U2041" s="610"/>
      <c r="V2041" s="610"/>
      <c r="W2041" s="610"/>
      <c r="X2041" s="1387"/>
      <c r="Y2041" s="756"/>
      <c r="Z2041" s="756"/>
      <c r="AA2041" s="690"/>
    </row>
    <row r="2042" spans="1:27" s="589" customFormat="1" ht="27" customHeight="1" x14ac:dyDescent="0.25">
      <c r="A2042" s="589">
        <v>1</v>
      </c>
      <c r="B2042" s="63" t="s">
        <v>439</v>
      </c>
      <c r="C2042" s="1348"/>
      <c r="D2042" s="63"/>
      <c r="E2042" s="620"/>
      <c r="F2042" s="164"/>
      <c r="G2042" s="164"/>
      <c r="H2042" s="164"/>
      <c r="I2042" s="615"/>
      <c r="J2042" s="615"/>
      <c r="K2042" s="616"/>
      <c r="L2042" s="616"/>
      <c r="M2042" s="616"/>
      <c r="N2042" s="616"/>
      <c r="O2042" s="616"/>
      <c r="P2042" s="616"/>
      <c r="Q2042" s="610"/>
      <c r="R2042" s="610"/>
      <c r="S2042" s="610"/>
      <c r="T2042" s="610"/>
      <c r="U2042" s="610"/>
      <c r="V2042" s="610"/>
      <c r="W2042" s="610"/>
      <c r="X2042" s="1387"/>
      <c r="Y2042" s="756"/>
      <c r="Z2042" s="756"/>
      <c r="AA2042" s="690"/>
    </row>
    <row r="2043" spans="1:27" s="589" customFormat="1" ht="27" customHeight="1" x14ac:dyDescent="0.25">
      <c r="A2043" s="589">
        <v>1</v>
      </c>
      <c r="B2043" s="63" t="s">
        <v>440</v>
      </c>
      <c r="C2043" s="1348"/>
      <c r="D2043" s="63"/>
      <c r="E2043" s="620"/>
      <c r="F2043" s="164"/>
      <c r="G2043" s="164"/>
      <c r="H2043" s="164"/>
      <c r="I2043" s="615"/>
      <c r="J2043" s="615"/>
      <c r="K2043" s="616"/>
      <c r="L2043" s="616"/>
      <c r="M2043" s="616"/>
      <c r="N2043" s="616"/>
      <c r="O2043" s="616"/>
      <c r="P2043" s="616"/>
      <c r="Q2043" s="610"/>
      <c r="R2043" s="610"/>
      <c r="S2043" s="610"/>
      <c r="T2043" s="610"/>
      <c r="U2043" s="610"/>
      <c r="V2043" s="610"/>
      <c r="W2043" s="610"/>
      <c r="X2043" s="1387"/>
      <c r="Y2043" s="756"/>
      <c r="Z2043" s="756"/>
      <c r="AA2043" s="690"/>
    </row>
    <row r="2044" spans="1:27" s="589" customFormat="1" ht="27" customHeight="1" x14ac:dyDescent="0.25">
      <c r="A2044" s="589">
        <v>1</v>
      </c>
      <c r="B2044" s="102" t="s">
        <v>441</v>
      </c>
      <c r="C2044" s="1348"/>
      <c r="D2044" s="63"/>
      <c r="E2044" s="620">
        <f>SUM(E2045:E2047)</f>
        <v>0</v>
      </c>
      <c r="F2044" s="164">
        <f t="shared" ref="F2044:G2044" si="1233">SUM(F2045:F2047)</f>
        <v>0</v>
      </c>
      <c r="G2044" s="164">
        <f t="shared" si="1233"/>
        <v>0</v>
      </c>
      <c r="H2044" s="164" t="e">
        <f>G2044/F2044*100</f>
        <v>#DIV/0!</v>
      </c>
      <c r="I2044" s="615"/>
      <c r="J2044" s="615"/>
      <c r="K2044" s="616"/>
      <c r="L2044" s="616"/>
      <c r="M2044" s="616"/>
      <c r="N2044" s="616"/>
      <c r="O2044" s="616"/>
      <c r="P2044" s="616"/>
      <c r="Q2044" s="610"/>
      <c r="R2044" s="610"/>
      <c r="S2044" s="610"/>
      <c r="T2044" s="610"/>
      <c r="U2044" s="610"/>
      <c r="V2044" s="610"/>
      <c r="W2044" s="610"/>
      <c r="X2044" s="1387"/>
      <c r="Y2044" s="756"/>
      <c r="Z2044" s="756"/>
      <c r="AA2044" s="690"/>
    </row>
    <row r="2045" spans="1:27" s="589" customFormat="1" ht="27" customHeight="1" x14ac:dyDescent="0.25">
      <c r="A2045" s="589">
        <v>1</v>
      </c>
      <c r="B2045" s="63" t="s">
        <v>442</v>
      </c>
      <c r="C2045" s="1348"/>
      <c r="D2045" s="63"/>
      <c r="E2045" s="620"/>
      <c r="F2045" s="164">
        <f t="shared" ref="F2045" si="1234">E2045/12*$B$4</f>
        <v>0</v>
      </c>
      <c r="G2045" s="164"/>
      <c r="H2045" s="164" t="e">
        <f>G2045/F2045*100</f>
        <v>#DIV/0!</v>
      </c>
      <c r="I2045" s="615"/>
      <c r="J2045" s="615"/>
      <c r="K2045" s="616"/>
      <c r="L2045" s="616"/>
      <c r="M2045" s="616"/>
      <c r="N2045" s="616"/>
      <c r="O2045" s="616"/>
      <c r="P2045" s="616"/>
      <c r="Q2045" s="610"/>
      <c r="R2045" s="610"/>
      <c r="S2045" s="610"/>
      <c r="T2045" s="610"/>
      <c r="U2045" s="610"/>
      <c r="V2045" s="610"/>
      <c r="W2045" s="610"/>
      <c r="X2045" s="1387"/>
      <c r="Y2045" s="756"/>
      <c r="Z2045" s="756"/>
      <c r="AA2045" s="690"/>
    </row>
    <row r="2046" spans="1:27" s="589" customFormat="1" ht="27" customHeight="1" x14ac:dyDescent="0.25">
      <c r="A2046" s="589">
        <v>1</v>
      </c>
      <c r="B2046" s="63" t="s">
        <v>443</v>
      </c>
      <c r="C2046" s="1348"/>
      <c r="D2046" s="63"/>
      <c r="E2046" s="620"/>
      <c r="F2046" s="164"/>
      <c r="G2046" s="164"/>
      <c r="H2046" s="164"/>
      <c r="I2046" s="615"/>
      <c r="J2046" s="615"/>
      <c r="K2046" s="616"/>
      <c r="L2046" s="616"/>
      <c r="M2046" s="616"/>
      <c r="N2046" s="616"/>
      <c r="O2046" s="616"/>
      <c r="P2046" s="616"/>
      <c r="Q2046" s="610"/>
      <c r="R2046" s="610"/>
      <c r="S2046" s="610"/>
      <c r="T2046" s="610"/>
      <c r="U2046" s="610"/>
      <c r="V2046" s="610"/>
      <c r="W2046" s="610"/>
      <c r="X2046" s="1387"/>
      <c r="Y2046" s="756"/>
      <c r="Z2046" s="756"/>
      <c r="AA2046" s="690"/>
    </row>
    <row r="2047" spans="1:27" s="589" customFormat="1" ht="27" customHeight="1" x14ac:dyDescent="0.25">
      <c r="A2047" s="589">
        <v>1</v>
      </c>
      <c r="B2047" s="63" t="s">
        <v>444</v>
      </c>
      <c r="C2047" s="1348"/>
      <c r="D2047" s="63"/>
      <c r="E2047" s="620"/>
      <c r="F2047" s="164"/>
      <c r="G2047" s="164"/>
      <c r="H2047" s="164"/>
      <c r="I2047" s="615"/>
      <c r="J2047" s="615"/>
      <c r="K2047" s="616"/>
      <c r="L2047" s="616"/>
      <c r="M2047" s="616"/>
      <c r="N2047" s="616"/>
      <c r="O2047" s="616"/>
      <c r="P2047" s="616"/>
      <c r="Q2047" s="610"/>
      <c r="R2047" s="610"/>
      <c r="S2047" s="610"/>
      <c r="T2047" s="610"/>
      <c r="U2047" s="610"/>
      <c r="V2047" s="610"/>
      <c r="W2047" s="610"/>
      <c r="X2047" s="1387"/>
      <c r="Y2047" s="756"/>
      <c r="Z2047" s="756"/>
      <c r="AA2047" s="690"/>
    </row>
    <row r="2048" spans="1:27" s="589" customFormat="1" ht="27" customHeight="1" x14ac:dyDescent="0.25">
      <c r="A2048" s="589">
        <v>1</v>
      </c>
      <c r="B2048" s="101" t="s">
        <v>404</v>
      </c>
      <c r="C2048" s="1348"/>
      <c r="D2048" s="63"/>
      <c r="E2048" s="620">
        <f>SUM(E2049,E2050,E2054,E2055,E2056)</f>
        <v>0</v>
      </c>
      <c r="F2048" s="164">
        <f t="shared" ref="F2048:G2048" si="1235">SUM(F2049,F2050,F2054,F2055,F2056)</f>
        <v>0</v>
      </c>
      <c r="G2048" s="164">
        <f t="shared" si="1235"/>
        <v>0</v>
      </c>
      <c r="H2048" s="164" t="e">
        <f>G2048/F2048*100</f>
        <v>#DIV/0!</v>
      </c>
      <c r="I2048" s="615"/>
      <c r="J2048" s="615"/>
      <c r="K2048" s="616"/>
      <c r="L2048" s="616"/>
      <c r="M2048" s="616"/>
      <c r="N2048" s="616"/>
      <c r="O2048" s="616"/>
      <c r="P2048" s="616"/>
      <c r="Q2048" s="610"/>
      <c r="R2048" s="610"/>
      <c r="S2048" s="610"/>
      <c r="T2048" s="610"/>
      <c r="U2048" s="610"/>
      <c r="V2048" s="610"/>
      <c r="W2048" s="610"/>
      <c r="X2048" s="1387"/>
      <c r="Y2048" s="756"/>
      <c r="Z2048" s="756"/>
      <c r="AA2048" s="690"/>
    </row>
    <row r="2049" spans="1:27" s="589" customFormat="1" ht="27" customHeight="1" x14ac:dyDescent="0.25">
      <c r="A2049" s="589">
        <v>1</v>
      </c>
      <c r="B2049" s="63" t="s">
        <v>389</v>
      </c>
      <c r="C2049" s="1348"/>
      <c r="D2049" s="63"/>
      <c r="E2049" s="620"/>
      <c r="F2049" s="164"/>
      <c r="G2049" s="164"/>
      <c r="H2049" s="164"/>
      <c r="I2049" s="615"/>
      <c r="J2049" s="615"/>
      <c r="K2049" s="616"/>
      <c r="L2049" s="616"/>
      <c r="M2049" s="616"/>
      <c r="N2049" s="616"/>
      <c r="O2049" s="616"/>
      <c r="P2049" s="616"/>
      <c r="Q2049" s="610"/>
      <c r="R2049" s="610"/>
      <c r="S2049" s="610"/>
      <c r="T2049" s="610"/>
      <c r="U2049" s="610"/>
      <c r="V2049" s="610"/>
      <c r="W2049" s="610"/>
      <c r="X2049" s="1387"/>
      <c r="Y2049" s="756"/>
      <c r="Z2049" s="756"/>
      <c r="AA2049" s="690"/>
    </row>
    <row r="2050" spans="1:27" s="589" customFormat="1" ht="27" customHeight="1" x14ac:dyDescent="0.25">
      <c r="A2050" s="589">
        <v>1</v>
      </c>
      <c r="B2050" s="102" t="s">
        <v>390</v>
      </c>
      <c r="C2050" s="1348"/>
      <c r="D2050" s="63"/>
      <c r="E2050" s="620"/>
      <c r="F2050" s="164"/>
      <c r="G2050" s="164"/>
      <c r="H2050" s="164"/>
      <c r="I2050" s="615"/>
      <c r="J2050" s="615"/>
      <c r="K2050" s="616"/>
      <c r="L2050" s="616"/>
      <c r="M2050" s="616"/>
      <c r="N2050" s="616"/>
      <c r="O2050" s="616"/>
      <c r="P2050" s="616"/>
      <c r="Q2050" s="610"/>
      <c r="R2050" s="610"/>
      <c r="S2050" s="610"/>
      <c r="T2050" s="610"/>
      <c r="U2050" s="610"/>
      <c r="V2050" s="610"/>
      <c r="W2050" s="610"/>
      <c r="X2050" s="1387"/>
      <c r="Y2050" s="756"/>
      <c r="Z2050" s="756"/>
      <c r="AA2050" s="690"/>
    </row>
    <row r="2051" spans="1:27" s="589" customFormat="1" ht="27" customHeight="1" x14ac:dyDescent="0.25">
      <c r="A2051" s="589">
        <v>1</v>
      </c>
      <c r="B2051" s="63" t="s">
        <v>391</v>
      </c>
      <c r="C2051" s="1348"/>
      <c r="D2051" s="63"/>
      <c r="E2051" s="620"/>
      <c r="F2051" s="164"/>
      <c r="G2051" s="164"/>
      <c r="H2051" s="164"/>
      <c r="I2051" s="615"/>
      <c r="J2051" s="615"/>
      <c r="K2051" s="616"/>
      <c r="L2051" s="616"/>
      <c r="M2051" s="616"/>
      <c r="N2051" s="616"/>
      <c r="O2051" s="616"/>
      <c r="P2051" s="616"/>
      <c r="Q2051" s="610"/>
      <c r="R2051" s="610"/>
      <c r="S2051" s="610"/>
      <c r="T2051" s="610"/>
      <c r="U2051" s="610"/>
      <c r="V2051" s="610"/>
      <c r="W2051" s="610"/>
      <c r="X2051" s="1387"/>
      <c r="Y2051" s="756"/>
      <c r="Z2051" s="756"/>
      <c r="AA2051" s="690"/>
    </row>
    <row r="2052" spans="1:27" s="589" customFormat="1" ht="27" customHeight="1" x14ac:dyDescent="0.25">
      <c r="A2052" s="589">
        <v>1</v>
      </c>
      <c r="B2052" s="63" t="s">
        <v>415</v>
      </c>
      <c r="C2052" s="1348"/>
      <c r="D2052" s="63"/>
      <c r="E2052" s="620"/>
      <c r="F2052" s="164"/>
      <c r="G2052" s="164"/>
      <c r="H2052" s="164"/>
      <c r="I2052" s="615"/>
      <c r="J2052" s="615"/>
      <c r="K2052" s="616"/>
      <c r="L2052" s="616"/>
      <c r="M2052" s="616"/>
      <c r="N2052" s="616"/>
      <c r="O2052" s="616"/>
      <c r="P2052" s="616"/>
      <c r="Q2052" s="610"/>
      <c r="R2052" s="610"/>
      <c r="S2052" s="610"/>
      <c r="T2052" s="610"/>
      <c r="U2052" s="610"/>
      <c r="V2052" s="610"/>
      <c r="W2052" s="610"/>
      <c r="X2052" s="1387"/>
      <c r="Y2052" s="756"/>
      <c r="Z2052" s="756"/>
      <c r="AA2052" s="690"/>
    </row>
    <row r="2053" spans="1:27" s="589" customFormat="1" ht="27" customHeight="1" x14ac:dyDescent="0.25">
      <c r="A2053" s="589">
        <v>1</v>
      </c>
      <c r="B2053" s="63" t="s">
        <v>392</v>
      </c>
      <c r="C2053" s="1348"/>
      <c r="D2053" s="63"/>
      <c r="E2053" s="620"/>
      <c r="F2053" s="164"/>
      <c r="G2053" s="164"/>
      <c r="H2053" s="164"/>
      <c r="I2053" s="615"/>
      <c r="J2053" s="615"/>
      <c r="K2053" s="616"/>
      <c r="L2053" s="616"/>
      <c r="M2053" s="616"/>
      <c r="N2053" s="616"/>
      <c r="O2053" s="616"/>
      <c r="P2053" s="616"/>
      <c r="Q2053" s="610"/>
      <c r="R2053" s="610"/>
      <c r="S2053" s="610"/>
      <c r="T2053" s="610"/>
      <c r="U2053" s="610"/>
      <c r="V2053" s="610"/>
      <c r="W2053" s="610"/>
      <c r="X2053" s="1387"/>
      <c r="Y2053" s="756"/>
      <c r="Z2053" s="756"/>
      <c r="AA2053" s="690"/>
    </row>
    <row r="2054" spans="1:27" s="589" customFormat="1" ht="27" customHeight="1" x14ac:dyDescent="0.25">
      <c r="A2054" s="589">
        <v>1</v>
      </c>
      <c r="B2054" s="63" t="s">
        <v>445</v>
      </c>
      <c r="C2054" s="1348"/>
      <c r="D2054" s="63"/>
      <c r="E2054" s="620"/>
      <c r="F2054" s="164">
        <f t="shared" ref="F2054" si="1236">E2054/12*$B$4</f>
        <v>0</v>
      </c>
      <c r="G2054" s="164"/>
      <c r="H2054" s="164" t="e">
        <f>G2054/F2054*100</f>
        <v>#DIV/0!</v>
      </c>
      <c r="I2054" s="615"/>
      <c r="J2054" s="615"/>
      <c r="K2054" s="616"/>
      <c r="L2054" s="616"/>
      <c r="M2054" s="616"/>
      <c r="N2054" s="616"/>
      <c r="O2054" s="616"/>
      <c r="P2054" s="616"/>
      <c r="Q2054" s="610"/>
      <c r="R2054" s="610"/>
      <c r="S2054" s="610"/>
      <c r="T2054" s="610"/>
      <c r="U2054" s="610"/>
      <c r="V2054" s="610"/>
      <c r="W2054" s="610"/>
      <c r="X2054" s="1387"/>
      <c r="Y2054" s="756"/>
      <c r="Z2054" s="756"/>
      <c r="AA2054" s="690"/>
    </row>
    <row r="2055" spans="1:27" s="589" customFormat="1" ht="27" customHeight="1" x14ac:dyDescent="0.25">
      <c r="A2055" s="589">
        <v>1</v>
      </c>
      <c r="B2055" s="63" t="s">
        <v>393</v>
      </c>
      <c r="C2055" s="1348"/>
      <c r="D2055" s="63"/>
      <c r="E2055" s="620"/>
      <c r="F2055" s="137"/>
      <c r="G2055" s="164"/>
      <c r="H2055" s="164"/>
      <c r="I2055" s="615"/>
      <c r="J2055" s="615"/>
      <c r="K2055" s="616"/>
      <c r="L2055" s="616"/>
      <c r="M2055" s="616"/>
      <c r="N2055" s="616"/>
      <c r="O2055" s="616"/>
      <c r="P2055" s="616"/>
      <c r="Q2055" s="610"/>
      <c r="R2055" s="610"/>
      <c r="S2055" s="610">
        <f t="shared" si="1207"/>
        <v>0</v>
      </c>
      <c r="T2055" s="610"/>
      <c r="U2055" s="610"/>
      <c r="V2055" s="610"/>
      <c r="W2055" s="610"/>
      <c r="X2055" s="1387"/>
      <c r="Y2055" s="756"/>
      <c r="Z2055" s="756">
        <f t="shared" si="1217"/>
        <v>0</v>
      </c>
      <c r="AA2055" s="690"/>
    </row>
    <row r="2056" spans="1:27" s="589" customFormat="1" ht="27" customHeight="1" x14ac:dyDescent="0.25">
      <c r="A2056" s="589">
        <v>1</v>
      </c>
      <c r="B2056" s="62" t="s">
        <v>394</v>
      </c>
      <c r="C2056" s="1348"/>
      <c r="D2056" s="63"/>
      <c r="E2056" s="620"/>
      <c r="F2056" s="137"/>
      <c r="G2056" s="164"/>
      <c r="H2056" s="164"/>
      <c r="I2056" s="615"/>
      <c r="J2056" s="615"/>
      <c r="K2056" s="616"/>
      <c r="L2056" s="616"/>
      <c r="M2056" s="616"/>
      <c r="N2056" s="616"/>
      <c r="O2056" s="616"/>
      <c r="P2056" s="616"/>
      <c r="Q2056" s="610"/>
      <c r="R2056" s="610"/>
      <c r="S2056" s="610">
        <f t="shared" si="1207"/>
        <v>0</v>
      </c>
      <c r="T2056" s="610"/>
      <c r="U2056" s="610"/>
      <c r="V2056" s="610"/>
      <c r="W2056" s="610"/>
      <c r="X2056" s="1387"/>
      <c r="Y2056" s="756"/>
      <c r="Z2056" s="756">
        <f t="shared" si="1217"/>
        <v>0</v>
      </c>
      <c r="AA2056" s="690"/>
    </row>
    <row r="2057" spans="1:27" s="589" customFormat="1" ht="27" customHeight="1" x14ac:dyDescent="0.25">
      <c r="A2057" s="589">
        <v>1</v>
      </c>
      <c r="B2057" s="101" t="s">
        <v>405</v>
      </c>
      <c r="C2057" s="1348"/>
      <c r="D2057" s="63"/>
      <c r="E2057" s="620">
        <f>E2058</f>
        <v>0</v>
      </c>
      <c r="F2057" s="137">
        <f t="shared" ref="F2057:G2057" si="1237">F2058</f>
        <v>0</v>
      </c>
      <c r="G2057" s="164">
        <f t="shared" si="1237"/>
        <v>0</v>
      </c>
      <c r="H2057" s="164" t="e">
        <f>G2057/F2057*100</f>
        <v>#DIV/0!</v>
      </c>
      <c r="I2057" s="615"/>
      <c r="J2057" s="615"/>
      <c r="K2057" s="616"/>
      <c r="L2057" s="616"/>
      <c r="M2057" s="616"/>
      <c r="N2057" s="616"/>
      <c r="O2057" s="616"/>
      <c r="P2057" s="616"/>
      <c r="Q2057" s="610"/>
      <c r="R2057" s="610"/>
      <c r="S2057" s="610">
        <f t="shared" si="1207"/>
        <v>0</v>
      </c>
      <c r="T2057" s="610"/>
      <c r="U2057" s="610"/>
      <c r="V2057" s="610"/>
      <c r="W2057" s="610"/>
      <c r="X2057" s="1387"/>
      <c r="Y2057" s="756"/>
      <c r="Z2057" s="756">
        <f t="shared" si="1217"/>
        <v>0</v>
      </c>
      <c r="AA2057" s="690"/>
    </row>
    <row r="2058" spans="1:27" s="589" customFormat="1" ht="15" customHeight="1" x14ac:dyDescent="0.25">
      <c r="A2058" s="589">
        <v>1</v>
      </c>
      <c r="B2058" s="101" t="s">
        <v>417</v>
      </c>
      <c r="C2058" s="1348"/>
      <c r="D2058" s="63"/>
      <c r="E2058" s="620"/>
      <c r="F2058" s="137">
        <f t="shared" ref="F2058:F2061" si="1238">ROUND(E2058/12*$B$4,0)</f>
        <v>0</v>
      </c>
      <c r="G2058" s="164"/>
      <c r="H2058" s="164" t="e">
        <f>G2058/F2058*100</f>
        <v>#DIV/0!</v>
      </c>
      <c r="I2058" s="615"/>
      <c r="J2058" s="615"/>
      <c r="K2058" s="616"/>
      <c r="L2058" s="616"/>
      <c r="M2058" s="616"/>
      <c r="N2058" s="616"/>
      <c r="O2058" s="616"/>
      <c r="P2058" s="616"/>
      <c r="Q2058" s="610"/>
      <c r="R2058" s="610"/>
      <c r="S2058" s="610">
        <f t="shared" si="1207"/>
        <v>0</v>
      </c>
      <c r="T2058" s="610"/>
      <c r="U2058" s="610"/>
      <c r="V2058" s="610"/>
      <c r="W2058" s="610"/>
      <c r="X2058" s="1387"/>
      <c r="Y2058" s="756"/>
      <c r="Z2058" s="756">
        <f t="shared" si="1217"/>
        <v>0</v>
      </c>
      <c r="AA2058" s="690"/>
    </row>
    <row r="2059" spans="1:27" s="589" customFormat="1" ht="20.25" customHeight="1" x14ac:dyDescent="0.25">
      <c r="A2059" s="589">
        <v>1</v>
      </c>
      <c r="B2059" s="63" t="s">
        <v>418</v>
      </c>
      <c r="C2059" s="1348"/>
      <c r="D2059" s="63"/>
      <c r="E2059" s="620"/>
      <c r="F2059" s="137"/>
      <c r="G2059" s="164"/>
      <c r="H2059" s="164"/>
      <c r="I2059" s="615"/>
      <c r="J2059" s="615"/>
      <c r="K2059" s="616"/>
      <c r="L2059" s="616"/>
      <c r="M2059" s="616"/>
      <c r="N2059" s="616"/>
      <c r="O2059" s="616"/>
      <c r="P2059" s="616"/>
      <c r="Q2059" s="610"/>
      <c r="R2059" s="610"/>
      <c r="S2059" s="610"/>
      <c r="T2059" s="610"/>
      <c r="U2059" s="610"/>
      <c r="V2059" s="610"/>
      <c r="W2059" s="610"/>
      <c r="X2059" s="1387"/>
      <c r="Y2059" s="756"/>
      <c r="Z2059" s="756">
        <f t="shared" si="1217"/>
        <v>0</v>
      </c>
      <c r="AA2059" s="690"/>
    </row>
    <row r="2060" spans="1:27" s="589" customFormat="1" ht="22.5" customHeight="1" x14ac:dyDescent="0.25">
      <c r="A2060" s="589">
        <v>1</v>
      </c>
      <c r="B2060" s="112" t="s">
        <v>419</v>
      </c>
      <c r="C2060" s="1348"/>
      <c r="D2060" s="63"/>
      <c r="E2060" s="620"/>
      <c r="F2060" s="137"/>
      <c r="G2060" s="164"/>
      <c r="H2060" s="164"/>
      <c r="I2060" s="615"/>
      <c r="J2060" s="615"/>
      <c r="K2060" s="616"/>
      <c r="L2060" s="616"/>
      <c r="M2060" s="616"/>
      <c r="N2060" s="616"/>
      <c r="O2060" s="616"/>
      <c r="P2060" s="616"/>
      <c r="Q2060" s="610"/>
      <c r="R2060" s="610"/>
      <c r="S2060" s="610">
        <f t="shared" si="1207"/>
        <v>0</v>
      </c>
      <c r="T2060" s="610"/>
      <c r="U2060" s="610"/>
      <c r="V2060" s="610"/>
      <c r="W2060" s="610"/>
      <c r="X2060" s="620">
        <f>X2061+X2062/8.5</f>
        <v>0</v>
      </c>
      <c r="Y2060" s="756">
        <f>Y2061+Y2062</f>
        <v>0</v>
      </c>
      <c r="Z2060" s="756">
        <f t="shared" si="1217"/>
        <v>0</v>
      </c>
      <c r="AA2060" s="690"/>
    </row>
    <row r="2061" spans="1:27" s="589" customFormat="1" ht="43.5" customHeight="1" x14ac:dyDescent="0.25">
      <c r="A2061" s="589">
        <v>1</v>
      </c>
      <c r="B2061" s="101" t="s">
        <v>395</v>
      </c>
      <c r="C2061" s="1348"/>
      <c r="D2061" s="63"/>
      <c r="E2061" s="620"/>
      <c r="F2061" s="137">
        <f t="shared" si="1238"/>
        <v>0</v>
      </c>
      <c r="G2061" s="164"/>
      <c r="H2061" s="164" t="e">
        <f>G2061/F2061*100</f>
        <v>#DIV/0!</v>
      </c>
      <c r="I2061" s="615"/>
      <c r="J2061" s="615"/>
      <c r="K2061" s="616"/>
      <c r="L2061" s="616"/>
      <c r="M2061" s="616"/>
      <c r="N2061" s="616"/>
      <c r="O2061" s="616"/>
      <c r="P2061" s="616"/>
      <c r="Q2061" s="610"/>
      <c r="R2061" s="610"/>
      <c r="S2061" s="610"/>
      <c r="T2061" s="610"/>
      <c r="U2061" s="610"/>
      <c r="V2061" s="610"/>
      <c r="W2061" s="610"/>
      <c r="X2061" s="1387"/>
      <c r="Y2061" s="756"/>
      <c r="Z2061" s="756">
        <f t="shared" si="1217"/>
        <v>0</v>
      </c>
      <c r="AA2061" s="690"/>
    </row>
    <row r="2062" spans="1:27" s="589" customFormat="1" ht="30" customHeight="1" x14ac:dyDescent="0.25">
      <c r="A2062" s="589">
        <v>1</v>
      </c>
      <c r="B2062" s="6" t="s">
        <v>256</v>
      </c>
      <c r="C2062" s="1339"/>
      <c r="D2062" s="63"/>
      <c r="E2062" s="620"/>
      <c r="F2062" s="137"/>
      <c r="G2062" s="164"/>
      <c r="H2062" s="164"/>
      <c r="I2062" s="615"/>
      <c r="J2062" s="615"/>
      <c r="K2062" s="616"/>
      <c r="L2062" s="616"/>
      <c r="M2062" s="616"/>
      <c r="N2062" s="616"/>
      <c r="O2062" s="616"/>
      <c r="P2062" s="616"/>
      <c r="Q2062" s="718"/>
      <c r="R2062" s="718"/>
      <c r="S2062" s="718">
        <f t="shared" si="1207"/>
        <v>0</v>
      </c>
      <c r="T2062" s="610"/>
      <c r="U2062" s="610"/>
      <c r="V2062" s="718"/>
      <c r="W2062" s="610"/>
      <c r="X2062" s="1387"/>
      <c r="Y2062" s="756"/>
      <c r="Z2062" s="756">
        <f t="shared" si="1217"/>
        <v>0</v>
      </c>
      <c r="AA2062" s="690"/>
    </row>
    <row r="2063" spans="1:27" s="589" customFormat="1" ht="33" customHeight="1" x14ac:dyDescent="0.25">
      <c r="A2063" s="589">
        <v>1</v>
      </c>
      <c r="B2063" s="104" t="s">
        <v>426</v>
      </c>
      <c r="C2063" s="1994"/>
      <c r="D2063" s="101"/>
      <c r="E2063" s="764"/>
      <c r="F2063" s="176"/>
      <c r="G2063" s="176"/>
      <c r="H2063" s="164"/>
      <c r="I2063" s="615"/>
      <c r="J2063" s="615"/>
      <c r="K2063" s="616"/>
      <c r="L2063" s="616"/>
      <c r="M2063" s="616"/>
      <c r="N2063" s="616"/>
      <c r="O2063" s="616"/>
      <c r="P2063" s="616"/>
      <c r="Q2063" s="718"/>
      <c r="R2063" s="610">
        <f t="shared" ref="R2063:R2064" si="1239">Q2063/12*$B$4</f>
        <v>0</v>
      </c>
      <c r="S2063" s="610">
        <f t="shared" si="1207"/>
        <v>0</v>
      </c>
      <c r="T2063" s="714"/>
      <c r="U2063" s="610">
        <f>S2063-R2063</f>
        <v>0</v>
      </c>
      <c r="V2063" s="610"/>
      <c r="W2063" s="714"/>
      <c r="X2063" s="764">
        <f>SUM(X2024+X2061*3.2)+X2062/3.9</f>
        <v>0</v>
      </c>
      <c r="Y2063" s="1330">
        <f>Y2060+Y2024</f>
        <v>0</v>
      </c>
      <c r="Z2063" s="1330">
        <f t="shared" si="1217"/>
        <v>0</v>
      </c>
      <c r="AA2063" s="690"/>
    </row>
    <row r="2064" spans="1:27" s="589" customFormat="1" ht="15" customHeight="1" x14ac:dyDescent="0.25">
      <c r="A2064" s="589">
        <v>1</v>
      </c>
      <c r="B2064" s="139" t="s">
        <v>299</v>
      </c>
      <c r="C2064" s="1919"/>
      <c r="D2064" s="63"/>
      <c r="E2064" s="620">
        <f>E2065+E2066</f>
        <v>0</v>
      </c>
      <c r="F2064" s="137">
        <f t="shared" ref="F2064:G2064" si="1240">F2065+F2066</f>
        <v>0</v>
      </c>
      <c r="G2064" s="164">
        <f t="shared" si="1240"/>
        <v>0</v>
      </c>
      <c r="H2064" s="164" t="e">
        <f t="shared" ref="H2064:H2071" si="1241">G2064/F2064*100</f>
        <v>#DIV/0!</v>
      </c>
      <c r="I2064" s="615"/>
      <c r="J2064" s="615"/>
      <c r="K2064" s="616"/>
      <c r="L2064" s="616"/>
      <c r="M2064" s="616"/>
      <c r="N2064" s="616"/>
      <c r="O2064" s="616"/>
      <c r="P2064" s="616"/>
      <c r="Q2064" s="610"/>
      <c r="R2064" s="780">
        <f t="shared" si="1239"/>
        <v>0</v>
      </c>
      <c r="S2064" s="780">
        <f t="shared" ref="S2064" si="1242">W2064-V2064-T2064</f>
        <v>0</v>
      </c>
      <c r="T2064" s="610"/>
      <c r="U2064" s="780">
        <f>S2064-R2064</f>
        <v>0</v>
      </c>
      <c r="V2064" s="780"/>
      <c r="W2064" s="610"/>
      <c r="X2064" s="1387"/>
      <c r="Y2064" s="756"/>
      <c r="Z2064" s="756">
        <f t="shared" si="1217"/>
        <v>0</v>
      </c>
      <c r="AA2064" s="690"/>
    </row>
    <row r="2065" spans="1:28" ht="31.5" customHeight="1" x14ac:dyDescent="0.25">
      <c r="A2065" s="589">
        <v>1</v>
      </c>
      <c r="B2065" s="9" t="s">
        <v>407</v>
      </c>
      <c r="C2065" s="1348"/>
      <c r="D2065" s="63"/>
      <c r="E2065" s="620"/>
      <c r="F2065" s="164">
        <f t="shared" ref="F2065:F2066" si="1243">ROUND(E2065/12*$B$4,0)</f>
        <v>0</v>
      </c>
      <c r="G2065" s="164">
        <f>SUM(G2067,G2070)</f>
        <v>0</v>
      </c>
      <c r="H2065" s="164" t="e">
        <f t="shared" si="1241"/>
        <v>#DIV/0!</v>
      </c>
      <c r="I2065" s="615"/>
      <c r="J2065" s="615"/>
      <c r="K2065" s="616"/>
      <c r="L2065" s="616"/>
      <c r="M2065" s="616"/>
      <c r="N2065" s="616"/>
      <c r="O2065" s="616"/>
      <c r="P2065" s="616"/>
      <c r="Q2065" s="610"/>
      <c r="R2065" s="610"/>
      <c r="S2065" s="610">
        <f t="shared" si="1207"/>
        <v>0</v>
      </c>
      <c r="T2065" s="610"/>
      <c r="U2065" s="610"/>
      <c r="V2065" s="610"/>
      <c r="W2065" s="610"/>
      <c r="X2065" s="1529">
        <f>X2067+X2066+X2070</f>
        <v>0</v>
      </c>
      <c r="Y2065" s="761">
        <f t="shared" ref="Y2065" si="1244">Y2067+Y2066+Y2070</f>
        <v>0</v>
      </c>
      <c r="Z2065" s="761">
        <f t="shared" si="1217"/>
        <v>0</v>
      </c>
      <c r="AA2065" s="690"/>
      <c r="AB2065" s="589"/>
    </row>
    <row r="2066" spans="1:28" ht="38.1" customHeight="1" x14ac:dyDescent="0.25">
      <c r="A2066" s="589">
        <v>1</v>
      </c>
      <c r="B2066" s="9" t="s">
        <v>452</v>
      </c>
      <c r="C2066" s="1348"/>
      <c r="D2066" s="63"/>
      <c r="E2066" s="620"/>
      <c r="F2066" s="137">
        <f t="shared" si="1243"/>
        <v>0</v>
      </c>
      <c r="G2066" s="164"/>
      <c r="H2066" s="164" t="e">
        <f t="shared" si="1241"/>
        <v>#DIV/0!</v>
      </c>
      <c r="I2066" s="615"/>
      <c r="J2066" s="615"/>
      <c r="K2066" s="616"/>
      <c r="L2066" s="616"/>
      <c r="M2066" s="616"/>
      <c r="N2066" s="616"/>
      <c r="O2066" s="616"/>
      <c r="P2066" s="616"/>
      <c r="Q2066" s="610"/>
      <c r="R2066" s="610"/>
      <c r="S2066" s="610">
        <f t="shared" si="1207"/>
        <v>0</v>
      </c>
      <c r="T2066" s="610"/>
      <c r="U2066" s="610"/>
      <c r="V2066" s="610"/>
      <c r="W2066" s="610"/>
      <c r="X2066" s="1387"/>
      <c r="Y2066" s="756"/>
      <c r="Z2066" s="756">
        <f t="shared" si="1217"/>
        <v>0</v>
      </c>
      <c r="AA2066" s="690"/>
      <c r="AB2066" s="589"/>
    </row>
    <row r="2067" spans="1:28" ht="38.1" customHeight="1" x14ac:dyDescent="0.25">
      <c r="A2067" s="589">
        <v>1</v>
      </c>
      <c r="B2067" s="104" t="s">
        <v>401</v>
      </c>
      <c r="C2067" s="1348"/>
      <c r="D2067" s="63"/>
      <c r="E2067" s="764">
        <f>E2024+E2048</f>
        <v>0</v>
      </c>
      <c r="F2067" s="176">
        <f>F2024+F2048</f>
        <v>0</v>
      </c>
      <c r="G2067" s="176">
        <f>G2024+G2048</f>
        <v>0</v>
      </c>
      <c r="H2067" s="176" t="e">
        <f t="shared" si="1241"/>
        <v>#DIV/0!</v>
      </c>
      <c r="I2067" s="615"/>
      <c r="J2067" s="615"/>
      <c r="K2067" s="616"/>
      <c r="L2067" s="616"/>
      <c r="M2067" s="616"/>
      <c r="N2067" s="616"/>
      <c r="O2067" s="616"/>
      <c r="P2067" s="616"/>
      <c r="Q2067" s="610"/>
      <c r="R2067" s="610"/>
      <c r="S2067" s="610">
        <f t="shared" si="1207"/>
        <v>0</v>
      </c>
      <c r="T2067" s="610"/>
      <c r="U2067" s="610"/>
      <c r="V2067" s="610"/>
      <c r="W2067" s="610"/>
      <c r="X2067" s="1529">
        <f>X2068+X2069</f>
        <v>0</v>
      </c>
      <c r="Y2067" s="761">
        <f t="shared" ref="Y2067" si="1245">Y2068+Y2069</f>
        <v>0</v>
      </c>
      <c r="Z2067" s="761">
        <f t="shared" si="1217"/>
        <v>0</v>
      </c>
      <c r="AA2067" s="690"/>
      <c r="AB2067" s="589"/>
    </row>
    <row r="2068" spans="1:28" ht="38.1" customHeight="1" x14ac:dyDescent="0.25">
      <c r="A2068" s="589">
        <v>1</v>
      </c>
      <c r="B2068" s="104" t="s">
        <v>446</v>
      </c>
      <c r="C2068" s="1348"/>
      <c r="D2068" s="63"/>
      <c r="E2068" s="764">
        <f>E2038</f>
        <v>0</v>
      </c>
      <c r="F2068" s="614">
        <f>F2038</f>
        <v>0</v>
      </c>
      <c r="G2068" s="176">
        <f>G2038</f>
        <v>0</v>
      </c>
      <c r="H2068" s="176" t="e">
        <f t="shared" si="1241"/>
        <v>#DIV/0!</v>
      </c>
      <c r="I2068" s="615"/>
      <c r="J2068" s="615"/>
      <c r="K2068" s="616"/>
      <c r="L2068" s="616"/>
      <c r="M2068" s="616"/>
      <c r="N2068" s="616"/>
      <c r="O2068" s="616"/>
      <c r="P2068" s="616"/>
      <c r="Q2068" s="610"/>
      <c r="R2068" s="610"/>
      <c r="S2068" s="610">
        <f t="shared" ref="S2068:S2147" si="1246">W2068-V2068-T2068</f>
        <v>0</v>
      </c>
      <c r="T2068" s="610"/>
      <c r="U2068" s="610"/>
      <c r="V2068" s="610"/>
      <c r="W2068" s="610"/>
      <c r="X2068" s="1529"/>
      <c r="Y2068" s="761"/>
      <c r="Z2068" s="761">
        <f t="shared" si="1217"/>
        <v>0</v>
      </c>
      <c r="AA2068" s="690"/>
      <c r="AB2068" s="589"/>
    </row>
    <row r="2069" spans="1:28" ht="48.75" customHeight="1" x14ac:dyDescent="0.25">
      <c r="A2069" s="589">
        <v>1</v>
      </c>
      <c r="B2069" s="138" t="s">
        <v>402</v>
      </c>
      <c r="C2069" s="1348"/>
      <c r="D2069" s="63"/>
      <c r="E2069" s="764">
        <f>E2057+E2032</f>
        <v>0</v>
      </c>
      <c r="F2069" s="614">
        <f>F2057+F2032</f>
        <v>0</v>
      </c>
      <c r="G2069" s="176">
        <f>G2057+G2032</f>
        <v>0</v>
      </c>
      <c r="H2069" s="176" t="e">
        <f t="shared" si="1241"/>
        <v>#DIV/0!</v>
      </c>
      <c r="I2069" s="615"/>
      <c r="J2069" s="615"/>
      <c r="K2069" s="616"/>
      <c r="L2069" s="616"/>
      <c r="M2069" s="616"/>
      <c r="N2069" s="616"/>
      <c r="O2069" s="616"/>
      <c r="P2069" s="616"/>
      <c r="Q2069" s="610"/>
      <c r="R2069" s="610"/>
      <c r="S2069" s="610">
        <f t="shared" si="1246"/>
        <v>0</v>
      </c>
      <c r="T2069" s="610"/>
      <c r="U2069" s="610"/>
      <c r="V2069" s="610"/>
      <c r="W2069" s="610"/>
      <c r="X2069" s="1529"/>
      <c r="Y2069" s="761"/>
      <c r="Z2069" s="761">
        <f t="shared" si="1217"/>
        <v>0</v>
      </c>
      <c r="AA2069" s="690"/>
      <c r="AB2069" s="589"/>
    </row>
    <row r="2070" spans="1:28" ht="38.25" customHeight="1" x14ac:dyDescent="0.25">
      <c r="A2070" s="589">
        <v>1</v>
      </c>
      <c r="B2070" s="120" t="s">
        <v>403</v>
      </c>
      <c r="C2070" s="1348"/>
      <c r="D2070" s="63"/>
      <c r="E2070" s="764">
        <f>E2061</f>
        <v>0</v>
      </c>
      <c r="F2070" s="176">
        <f>F2061</f>
        <v>0</v>
      </c>
      <c r="G2070" s="176">
        <f>G2061</f>
        <v>0</v>
      </c>
      <c r="H2070" s="176" t="e">
        <f t="shared" si="1241"/>
        <v>#DIV/0!</v>
      </c>
      <c r="I2070" s="615"/>
      <c r="J2070" s="615"/>
      <c r="K2070" s="616"/>
      <c r="L2070" s="616"/>
      <c r="M2070" s="616"/>
      <c r="N2070" s="616"/>
      <c r="O2070" s="616"/>
      <c r="P2070" s="616"/>
      <c r="Q2070" s="610"/>
      <c r="R2070" s="610">
        <f t="shared" ref="R2070" si="1247">Q2070/12*$B$4</f>
        <v>0</v>
      </c>
      <c r="S2070" s="610">
        <f t="shared" si="1246"/>
        <v>0</v>
      </c>
      <c r="T2070" s="610"/>
      <c r="U2070" s="610">
        <f>S2070-R2070</f>
        <v>0</v>
      </c>
      <c r="V2070" s="610"/>
      <c r="W2070" s="610"/>
      <c r="X2070" s="1529"/>
      <c r="Y2070" s="761"/>
      <c r="Z2070" s="761">
        <f t="shared" si="1217"/>
        <v>0</v>
      </c>
      <c r="AA2070" s="690"/>
    </row>
    <row r="2071" spans="1:28" ht="30" customHeight="1" x14ac:dyDescent="0.25">
      <c r="A2071" s="589">
        <v>1</v>
      </c>
      <c r="B2071" s="145" t="s">
        <v>141</v>
      </c>
      <c r="C2071" s="1348"/>
      <c r="D2071" s="63"/>
      <c r="E2071" s="764">
        <f>E2067+E2068+E2033*2.9+E2035/4.2+E2070+E2058*2.9</f>
        <v>0</v>
      </c>
      <c r="F2071" s="614">
        <f>F2067+F2068+F2033*2.9+F2035/4.2+F2070+F2058*2.9</f>
        <v>0</v>
      </c>
      <c r="G2071" s="176">
        <f>G2067+G2068+G2033*2.9+G2035/4.2+G2070+G2058*2.9</f>
        <v>0</v>
      </c>
      <c r="H2071" s="176" t="e">
        <f t="shared" si="1241"/>
        <v>#DIV/0!</v>
      </c>
      <c r="I2071" s="615"/>
      <c r="J2071" s="615"/>
      <c r="K2071" s="616"/>
      <c r="L2071" s="616"/>
      <c r="M2071" s="616"/>
      <c r="N2071" s="616"/>
      <c r="O2071" s="616"/>
      <c r="P2071" s="616"/>
      <c r="Q2071" s="610">
        <f>Q2070+Q2064+Q2038+Q2036+Q2023</f>
        <v>0</v>
      </c>
      <c r="R2071" s="610">
        <f t="shared" ref="R2071" si="1248">R2070+R2064+R2038+R2036+R2023</f>
        <v>0</v>
      </c>
      <c r="S2071" s="610">
        <f t="shared" ref="S2071:W2071" si="1249">S2070+S2064+S2038+S2036+S2023</f>
        <v>0</v>
      </c>
      <c r="T2071" s="610">
        <f t="shared" si="1249"/>
        <v>0</v>
      </c>
      <c r="U2071" s="610">
        <f t="shared" si="1249"/>
        <v>0</v>
      </c>
      <c r="V2071" s="610">
        <f t="shared" si="1249"/>
        <v>0</v>
      </c>
      <c r="W2071" s="610">
        <f t="shared" si="1249"/>
        <v>0</v>
      </c>
      <c r="X2071" s="1529"/>
      <c r="Y2071" s="761"/>
      <c r="Z2071" s="761">
        <f t="shared" si="1217"/>
        <v>0</v>
      </c>
      <c r="AA2071" s="690"/>
    </row>
    <row r="2072" spans="1:28" ht="15" customHeight="1" x14ac:dyDescent="0.25">
      <c r="A2072" s="589">
        <v>1</v>
      </c>
      <c r="B2072" s="1873" t="s">
        <v>29</v>
      </c>
      <c r="C2072" s="1445"/>
      <c r="D2072" s="2115"/>
      <c r="E2072" s="1435"/>
      <c r="F2072" s="2115"/>
      <c r="G2072" s="2115"/>
      <c r="H2072" s="2115"/>
      <c r="I2072" s="2115"/>
      <c r="J2072" s="2115"/>
      <c r="K2072" s="2115"/>
      <c r="L2072" s="2115"/>
      <c r="M2072" s="2115"/>
      <c r="N2072" s="2115"/>
      <c r="O2072" s="2115"/>
      <c r="P2072" s="2115"/>
      <c r="Q2072" s="780"/>
      <c r="R2072" s="780"/>
      <c r="S2072" s="780">
        <f t="shared" si="1246"/>
        <v>0</v>
      </c>
      <c r="T2072" s="780"/>
      <c r="U2072" s="780"/>
      <c r="V2072" s="780"/>
      <c r="W2072" s="780"/>
      <c r="X2072" s="1442"/>
      <c r="Y2072" s="1402"/>
      <c r="Z2072" s="1402">
        <f t="shared" si="1217"/>
        <v>0</v>
      </c>
      <c r="AA2072" s="690"/>
    </row>
    <row r="2073" spans="1:28" ht="15" customHeight="1" x14ac:dyDescent="0.25">
      <c r="A2073" s="589">
        <v>1</v>
      </c>
      <c r="B2073" s="14" t="s">
        <v>156</v>
      </c>
      <c r="C2073" s="1724"/>
      <c r="D2073" s="66"/>
      <c r="E2073" s="1154"/>
      <c r="F2073" s="66"/>
      <c r="G2073" s="66"/>
      <c r="H2073" s="66"/>
      <c r="I2073" s="66"/>
      <c r="J2073" s="66"/>
      <c r="K2073" s="66"/>
      <c r="L2073" s="66"/>
      <c r="M2073" s="66"/>
      <c r="N2073" s="66"/>
      <c r="O2073" s="66"/>
      <c r="P2073" s="66"/>
      <c r="Q2073" s="610"/>
      <c r="R2073" s="610"/>
      <c r="S2073" s="610">
        <f t="shared" si="1246"/>
        <v>0</v>
      </c>
      <c r="T2073" s="610"/>
      <c r="U2073" s="610"/>
      <c r="V2073" s="610"/>
      <c r="W2073" s="610"/>
      <c r="X2073" s="1387"/>
      <c r="Y2073" s="756"/>
      <c r="Z2073" s="756">
        <f t="shared" si="1217"/>
        <v>0</v>
      </c>
      <c r="AA2073" s="690"/>
    </row>
    <row r="2074" spans="1:28" ht="15" customHeight="1" x14ac:dyDescent="0.25">
      <c r="A2074" s="589">
        <v>1</v>
      </c>
      <c r="B2074" s="66" t="s">
        <v>9</v>
      </c>
      <c r="C2074" s="88"/>
      <c r="D2074" s="66">
        <v>340</v>
      </c>
      <c r="E2074" s="620"/>
      <c r="F2074" s="137">
        <f>ROUND(E2074/12*$B$4,0)</f>
        <v>0</v>
      </c>
      <c r="G2074" s="164"/>
      <c r="H2074" s="164" t="e">
        <f>G2074/F2074*100</f>
        <v>#DIV/0!</v>
      </c>
      <c r="I2074" s="730">
        <v>12</v>
      </c>
      <c r="J2074" s="45" t="e">
        <f>M2074/G2074</f>
        <v>#DIV/0!</v>
      </c>
      <c r="K2074" s="117">
        <f>ROUND(E2074*I2074,0)</f>
        <v>0</v>
      </c>
      <c r="L2074" s="117">
        <f t="shared" ref="L2074:L2075" si="1250">ROUND(K2074/12*$B$4,0)</f>
        <v>0</v>
      </c>
      <c r="M2074" s="164"/>
      <c r="N2074" s="117" t="e">
        <f>M2074/L2074*100</f>
        <v>#DIV/0!</v>
      </c>
      <c r="O2074" s="137">
        <f>ROUND(K2074/D2074,0)</f>
        <v>0</v>
      </c>
      <c r="P2074" s="117" t="e">
        <f>M2074/$B$4*12/O2074</f>
        <v>#DIV/0!</v>
      </c>
      <c r="Q2074" s="610"/>
      <c r="R2074" s="610"/>
      <c r="S2074" s="610">
        <f t="shared" si="1246"/>
        <v>0</v>
      </c>
      <c r="T2074" s="610"/>
      <c r="U2074" s="610"/>
      <c r="V2074" s="610"/>
      <c r="W2074" s="610"/>
      <c r="X2074" s="1387"/>
      <c r="Y2074" s="756"/>
      <c r="Z2074" s="756">
        <f t="shared" si="1217"/>
        <v>0</v>
      </c>
      <c r="AA2074" s="690"/>
    </row>
    <row r="2075" spans="1:28" ht="15" customHeight="1" x14ac:dyDescent="0.25">
      <c r="A2075" s="589">
        <v>1</v>
      </c>
      <c r="B2075" s="66" t="s">
        <v>10</v>
      </c>
      <c r="C2075" s="88"/>
      <c r="D2075" s="66">
        <v>340</v>
      </c>
      <c r="E2075" s="620"/>
      <c r="F2075" s="137">
        <f>ROUND(E2075/12*$B$4,0)</f>
        <v>0</v>
      </c>
      <c r="G2075" s="164"/>
      <c r="H2075" s="164" t="e">
        <f>G2075/F2075*100</f>
        <v>#DIV/0!</v>
      </c>
      <c r="I2075" s="730">
        <v>12</v>
      </c>
      <c r="J2075" s="45" t="e">
        <f>M2075/G2075</f>
        <v>#DIV/0!</v>
      </c>
      <c r="K2075" s="117">
        <f>ROUND(E2075*I2075,0)</f>
        <v>0</v>
      </c>
      <c r="L2075" s="117">
        <f t="shared" si="1250"/>
        <v>0</v>
      </c>
      <c r="M2075" s="164"/>
      <c r="N2075" s="117" t="e">
        <f>M2075/L2075*100</f>
        <v>#DIV/0!</v>
      </c>
      <c r="O2075" s="137">
        <f>ROUND(K2075/D2075,0)</f>
        <v>0</v>
      </c>
      <c r="P2075" s="117" t="e">
        <f>M2075/$B$4*12/O2075</f>
        <v>#DIV/0!</v>
      </c>
      <c r="Q2075" s="610"/>
      <c r="R2075" s="610"/>
      <c r="S2075" s="610">
        <f t="shared" si="1246"/>
        <v>0</v>
      </c>
      <c r="T2075" s="610"/>
      <c r="U2075" s="610"/>
      <c r="V2075" s="610"/>
      <c r="W2075" s="610"/>
      <c r="X2075" s="1387"/>
      <c r="Y2075" s="756"/>
      <c r="Z2075" s="756">
        <f t="shared" si="1217"/>
        <v>0</v>
      </c>
      <c r="AA2075" s="690"/>
    </row>
    <row r="2076" spans="1:28" s="640" customFormat="1" ht="15" customHeight="1" x14ac:dyDescent="0.25">
      <c r="A2076" s="589">
        <v>1</v>
      </c>
      <c r="B2076" s="428" t="s">
        <v>78</v>
      </c>
      <c r="C2076" s="1600"/>
      <c r="D2076" s="805"/>
      <c r="E2076" s="1408">
        <f>SUM(E2074:E2075)</f>
        <v>0</v>
      </c>
      <c r="F2076" s="1029">
        <f>SUM(F2074:F2075)</f>
        <v>0</v>
      </c>
      <c r="G2076" s="1029">
        <f>SUM(G2074:G2075)</f>
        <v>0</v>
      </c>
      <c r="H2076" s="1029" t="e">
        <f>G2076/F2076*100</f>
        <v>#DIV/0!</v>
      </c>
      <c r="I2076" s="1538">
        <f>IF(E2076=0,0,K2076/E2076)</f>
        <v>0</v>
      </c>
      <c r="J2076" s="1511" t="e">
        <f>M2076/G2076</f>
        <v>#DIV/0!</v>
      </c>
      <c r="K2076" s="1029">
        <f>SUM(K2074:K2075)</f>
        <v>0</v>
      </c>
      <c r="L2076" s="1029">
        <f>SUM(L2074:L2075)</f>
        <v>0</v>
      </c>
      <c r="M2076" s="1029">
        <f>SUM(M2074:M2075)</f>
        <v>0</v>
      </c>
      <c r="N2076" s="644" t="e">
        <f>M2076/L2076*100</f>
        <v>#DIV/0!</v>
      </c>
      <c r="O2076" s="1332">
        <f>SUM(O2074:O2075)</f>
        <v>0</v>
      </c>
      <c r="P2076" s="644" t="e">
        <f>M2076/$B$4*12/O2076</f>
        <v>#DIV/0!</v>
      </c>
      <c r="Q2076" s="718"/>
      <c r="R2076" s="718"/>
      <c r="S2076" s="718">
        <f t="shared" si="1246"/>
        <v>0</v>
      </c>
      <c r="T2076" s="718"/>
      <c r="U2076" s="718"/>
      <c r="V2076" s="718"/>
      <c r="W2076" s="718"/>
      <c r="X2076" s="1514"/>
      <c r="Y2076" s="1328"/>
      <c r="Z2076" s="1328">
        <f t="shared" si="1217"/>
        <v>0</v>
      </c>
      <c r="AA2076" s="690"/>
      <c r="AB2076" s="690"/>
    </row>
    <row r="2077" spans="1:28" ht="15" customHeight="1" thickBot="1" x14ac:dyDescent="0.3">
      <c r="A2077" s="589">
        <v>1</v>
      </c>
      <c r="B2077" s="2116" t="s">
        <v>276</v>
      </c>
      <c r="C2077" s="2116"/>
      <c r="D2077" s="2117"/>
      <c r="E2077" s="1436">
        <f>SUM(E2076)</f>
        <v>0</v>
      </c>
      <c r="F2077" s="1437">
        <f>SUM(F2076)</f>
        <v>0</v>
      </c>
      <c r="G2077" s="1437">
        <f>SUM(G2076)</f>
        <v>0</v>
      </c>
      <c r="H2077" s="1437" t="e">
        <f>G2077/F2077*100</f>
        <v>#DIV/0!</v>
      </c>
      <c r="I2077" s="1437">
        <f>SUM(I2076)</f>
        <v>0</v>
      </c>
      <c r="J2077" s="1437" t="e">
        <f>SUM(J2076)</f>
        <v>#DIV/0!</v>
      </c>
      <c r="K2077" s="1437">
        <f>SUM(K2076)</f>
        <v>0</v>
      </c>
      <c r="L2077" s="1437">
        <f>SUM(L2076)</f>
        <v>0</v>
      </c>
      <c r="M2077" s="1437">
        <f>SUM(M2076)</f>
        <v>0</v>
      </c>
      <c r="N2077" s="1309" t="e">
        <f>M2077/L2077*100</f>
        <v>#DIV/0!</v>
      </c>
      <c r="O2077" s="1437">
        <f>SUM(O2076)</f>
        <v>0</v>
      </c>
      <c r="P2077" s="1437" t="e">
        <f>M2077/$B$4*12/O2077</f>
        <v>#DIV/0!</v>
      </c>
      <c r="Q2077" s="1335"/>
      <c r="R2077" s="873">
        <f t="shared" ref="R2077" si="1251">Q2077/12*$B$4</f>
        <v>0</v>
      </c>
      <c r="S2077" s="1335">
        <f t="shared" si="1246"/>
        <v>0</v>
      </c>
      <c r="T2077" s="1335"/>
      <c r="U2077" s="1335">
        <f>S2077-R2077</f>
        <v>0</v>
      </c>
      <c r="V2077" s="1335"/>
      <c r="W2077" s="1335"/>
      <c r="X2077" s="1401"/>
      <c r="Y2077" s="1349"/>
      <c r="Z2077" s="1349">
        <f t="shared" si="1217"/>
        <v>0</v>
      </c>
      <c r="AA2077" s="690"/>
    </row>
    <row r="2078" spans="1:28" ht="15" customHeight="1" thickBot="1" x14ac:dyDescent="0.3">
      <c r="A2078" s="589">
        <v>1</v>
      </c>
      <c r="B2078" s="1192" t="s">
        <v>458</v>
      </c>
      <c r="C2078" s="1972"/>
      <c r="D2078" s="1192"/>
      <c r="E2078" s="1193"/>
      <c r="F2078" s="2073"/>
      <c r="G2078" s="2073"/>
      <c r="H2078" s="2073"/>
      <c r="I2078" s="2073"/>
      <c r="J2078" s="2073"/>
      <c r="K2078" s="2073"/>
      <c r="L2078" s="2073"/>
      <c r="M2078" s="2073"/>
      <c r="N2078" s="2073"/>
      <c r="O2078" s="2073"/>
      <c r="P2078" s="2073"/>
      <c r="Q2078" s="1195">
        <f>Q2077+Q2071+Q2022</f>
        <v>24.846</v>
      </c>
      <c r="R2078" s="1195">
        <f t="shared" ref="R2078" si="1252">R2077+R2071+R2022</f>
        <v>2.0705</v>
      </c>
      <c r="S2078" s="1195">
        <f t="shared" ref="S2078:W2078" si="1253">S2077+S2071+S2022</f>
        <v>0</v>
      </c>
      <c r="T2078" s="1195">
        <f t="shared" si="1253"/>
        <v>0</v>
      </c>
      <c r="U2078" s="1195">
        <f t="shared" si="1253"/>
        <v>-2.0705</v>
      </c>
      <c r="V2078" s="1195">
        <f t="shared" si="1253"/>
        <v>0</v>
      </c>
      <c r="W2078" s="1195">
        <f t="shared" si="1253"/>
        <v>0</v>
      </c>
      <c r="X2078" s="1473"/>
      <c r="Y2078" s="1337" t="e">
        <f>SUM(Y2077,#REF!,Y2022)</f>
        <v>#REF!</v>
      </c>
      <c r="Z2078" s="1337" t="e">
        <f t="shared" si="1217"/>
        <v>#REF!</v>
      </c>
      <c r="AA2078" s="690"/>
    </row>
    <row r="2079" spans="1:28" ht="24.75" customHeight="1" x14ac:dyDescent="0.25">
      <c r="A2079" s="589">
        <v>1</v>
      </c>
      <c r="B2079" s="788"/>
      <c r="C2079" s="2009"/>
      <c r="D2079" s="788"/>
      <c r="E2079" s="831"/>
      <c r="F2079" s="1252"/>
      <c r="G2079" s="1252"/>
      <c r="H2079" s="1252"/>
      <c r="I2079" s="12"/>
      <c r="J2079" s="12"/>
      <c r="K2079" s="12"/>
      <c r="L2079" s="12"/>
      <c r="M2079" s="12"/>
      <c r="N2079" s="12"/>
      <c r="O2079" s="12"/>
      <c r="P2079" s="12"/>
      <c r="Q2079" s="780"/>
      <c r="R2079" s="780"/>
      <c r="S2079" s="780">
        <f t="shared" si="1246"/>
        <v>0</v>
      </c>
      <c r="T2079" s="780"/>
      <c r="U2079" s="780"/>
      <c r="V2079" s="780"/>
      <c r="W2079" s="780"/>
      <c r="X2079" s="1442"/>
      <c r="Y2079" s="1402"/>
      <c r="Z2079" s="1402">
        <f t="shared" si="1217"/>
        <v>0</v>
      </c>
      <c r="AA2079" s="690"/>
    </row>
    <row r="2080" spans="1:28" ht="57.75" customHeight="1" x14ac:dyDescent="0.25">
      <c r="A2080" s="589">
        <v>1</v>
      </c>
      <c r="B2080" s="349" t="s">
        <v>365</v>
      </c>
      <c r="C2080" s="349"/>
      <c r="D2080" s="349"/>
      <c r="E2080" s="768"/>
      <c r="F2080" s="839"/>
      <c r="G2080" s="839"/>
      <c r="H2080" s="839"/>
      <c r="I2080" s="164"/>
      <c r="J2080" s="164"/>
      <c r="K2080" s="164"/>
      <c r="L2080" s="164"/>
      <c r="M2080" s="164"/>
      <c r="N2080" s="164"/>
      <c r="O2080" s="164"/>
      <c r="P2080" s="164"/>
      <c r="Q2080" s="610"/>
      <c r="R2080" s="610"/>
      <c r="S2080" s="610">
        <f t="shared" si="1246"/>
        <v>0</v>
      </c>
      <c r="T2080" s="610"/>
      <c r="U2080" s="610"/>
      <c r="V2080" s="610"/>
      <c r="W2080" s="610"/>
      <c r="X2080" s="1387"/>
      <c r="Y2080" s="756"/>
      <c r="Z2080" s="756">
        <f t="shared" si="1217"/>
        <v>0</v>
      </c>
      <c r="AA2080" s="690"/>
    </row>
    <row r="2081" spans="1:28" ht="15" customHeight="1" x14ac:dyDescent="0.25">
      <c r="A2081" s="589">
        <v>1</v>
      </c>
      <c r="B2081" s="746" t="s">
        <v>5</v>
      </c>
      <c r="C2081" s="1881"/>
      <c r="D2081" s="746"/>
      <c r="E2081" s="768"/>
      <c r="F2081" s="839"/>
      <c r="G2081" s="839"/>
      <c r="H2081" s="839"/>
      <c r="I2081" s="164"/>
      <c r="J2081" s="164"/>
      <c r="K2081" s="164"/>
      <c r="L2081" s="164"/>
      <c r="M2081" s="164"/>
      <c r="N2081" s="164"/>
      <c r="O2081" s="164"/>
      <c r="P2081" s="164"/>
      <c r="Q2081" s="610"/>
      <c r="R2081" s="610"/>
      <c r="S2081" s="610">
        <f t="shared" si="1246"/>
        <v>0</v>
      </c>
      <c r="T2081" s="610"/>
      <c r="U2081" s="610"/>
      <c r="V2081" s="610"/>
      <c r="W2081" s="610"/>
      <c r="X2081" s="1387"/>
      <c r="Y2081" s="756"/>
      <c r="Z2081" s="756">
        <f t="shared" si="1217"/>
        <v>0</v>
      </c>
      <c r="AA2081" s="690"/>
    </row>
    <row r="2082" spans="1:28" ht="15" customHeight="1" x14ac:dyDescent="0.25">
      <c r="A2082" s="589">
        <v>1</v>
      </c>
      <c r="B2082" s="1951" t="s">
        <v>133</v>
      </c>
      <c r="C2082" s="748" t="s">
        <v>384</v>
      </c>
      <c r="D2082" s="1951">
        <v>320</v>
      </c>
      <c r="E2082" s="1072"/>
      <c r="F2082" s="1353">
        <f t="shared" ref="F2082:F2083" si="1254">E2082/12*$B$4</f>
        <v>0</v>
      </c>
      <c r="G2082" s="1353"/>
      <c r="H2082" s="1353" t="e">
        <f>G2082/F2082*100</f>
        <v>#DIV/0!</v>
      </c>
      <c r="I2082" s="2113">
        <v>13</v>
      </c>
      <c r="J2082" s="1511" t="e">
        <f>M2082/G2082</f>
        <v>#DIV/0!</v>
      </c>
      <c r="K2082" s="644">
        <f>ROUND(E2082*I2082,0)</f>
        <v>0</v>
      </c>
      <c r="L2082" s="644">
        <f t="shared" ref="L2082" si="1255">ROUND(K2082/12*$B$4,0)</f>
        <v>0</v>
      </c>
      <c r="M2082" s="644"/>
      <c r="N2082" s="644" t="e">
        <f>M2082/L2082*100</f>
        <v>#DIV/0!</v>
      </c>
      <c r="O2082" s="1332">
        <f>K2082/D2082</f>
        <v>0</v>
      </c>
      <c r="P2082" s="644" t="e">
        <f t="shared" ref="P2082:P2088" si="1256">M2082/$B$4*12/O2082</f>
        <v>#DIV/0!</v>
      </c>
      <c r="Q2082" s="718"/>
      <c r="R2082" s="718"/>
      <c r="S2082" s="718">
        <f t="shared" si="1246"/>
        <v>0</v>
      </c>
      <c r="T2082" s="718"/>
      <c r="U2082" s="718"/>
      <c r="V2082" s="718"/>
      <c r="W2082" s="718"/>
      <c r="X2082" s="1514"/>
      <c r="Y2082" s="1328"/>
      <c r="Z2082" s="1328">
        <f t="shared" si="1217"/>
        <v>0</v>
      </c>
      <c r="AA2082" s="690"/>
      <c r="AB2082" s="589"/>
    </row>
    <row r="2083" spans="1:28" ht="15" customHeight="1" x14ac:dyDescent="0.25">
      <c r="A2083" s="589">
        <v>1</v>
      </c>
      <c r="B2083" s="105" t="s">
        <v>7</v>
      </c>
      <c r="C2083" s="771"/>
      <c r="D2083" s="105"/>
      <c r="E2083" s="1399">
        <v>72</v>
      </c>
      <c r="F2083" s="1353">
        <f t="shared" si="1254"/>
        <v>6</v>
      </c>
      <c r="G2083" s="1251">
        <f>G2082</f>
        <v>0</v>
      </c>
      <c r="H2083" s="2118">
        <f>G2083/F2083*100</f>
        <v>0</v>
      </c>
      <c r="I2083" s="1571">
        <f>IF(E2083=0,0,K2083/E2083)</f>
        <v>0</v>
      </c>
      <c r="J2083" s="525" t="e">
        <f>M2083/G2083</f>
        <v>#DIV/0!</v>
      </c>
      <c r="K2083" s="136">
        <f>K2082</f>
        <v>0</v>
      </c>
      <c r="L2083" s="136">
        <f>L2082</f>
        <v>0</v>
      </c>
      <c r="M2083" s="136">
        <f>M2082</f>
        <v>0</v>
      </c>
      <c r="N2083" s="1305" t="e">
        <f>M2083/L2083*100</f>
        <v>#DIV/0!</v>
      </c>
      <c r="O2083" s="529">
        <f>SUM(O2082)</f>
        <v>0</v>
      </c>
      <c r="P2083" s="1305" t="e">
        <f t="shared" si="1256"/>
        <v>#DIV/0!</v>
      </c>
      <c r="Q2083" s="873">
        <v>3223.33</v>
      </c>
      <c r="R2083" s="873">
        <f t="shared" ref="R2083" si="1257">Q2083/12*$B$4</f>
        <v>268.61083333333335</v>
      </c>
      <c r="S2083" s="873">
        <f t="shared" si="1246"/>
        <v>0</v>
      </c>
      <c r="T2083" s="873"/>
      <c r="U2083" s="873">
        <f>S2083-R2083</f>
        <v>-268.61083333333335</v>
      </c>
      <c r="V2083" s="873"/>
      <c r="W2083" s="873"/>
      <c r="X2083" s="1469"/>
      <c r="Y2083" s="1330"/>
      <c r="Z2083" s="1330">
        <f t="shared" si="1217"/>
        <v>0</v>
      </c>
      <c r="AA2083" s="690"/>
      <c r="AB2083" s="589"/>
    </row>
    <row r="2084" spans="1:28" ht="15" customHeight="1" x14ac:dyDescent="0.25">
      <c r="A2084" s="589">
        <v>1</v>
      </c>
      <c r="B2084" s="1380" t="s">
        <v>29</v>
      </c>
      <c r="C2084" s="92"/>
      <c r="D2084" s="760"/>
      <c r="E2084" s="919"/>
      <c r="F2084" s="2119"/>
      <c r="G2084" s="2119"/>
      <c r="H2084" s="1251"/>
      <c r="I2084" s="1810"/>
      <c r="J2084" s="501"/>
      <c r="K2084" s="1038"/>
      <c r="L2084" s="1038"/>
      <c r="M2084" s="1038"/>
      <c r="N2084" s="672"/>
      <c r="O2084" s="1711"/>
      <c r="P2084" s="802"/>
      <c r="Q2084" s="780"/>
      <c r="R2084" s="780"/>
      <c r="S2084" s="780">
        <f t="shared" si="1246"/>
        <v>0</v>
      </c>
      <c r="T2084" s="780"/>
      <c r="U2084" s="780"/>
      <c r="V2084" s="780"/>
      <c r="W2084" s="780"/>
      <c r="X2084" s="1442"/>
      <c r="Y2084" s="1402"/>
      <c r="Z2084" s="1402">
        <f t="shared" si="1217"/>
        <v>0</v>
      </c>
      <c r="AA2084" s="690"/>
      <c r="AB2084" s="589"/>
    </row>
    <row r="2085" spans="1:28" ht="15" customHeight="1" x14ac:dyDescent="0.25">
      <c r="A2085" s="589">
        <v>1</v>
      </c>
      <c r="B2085" s="14" t="s">
        <v>156</v>
      </c>
      <c r="C2085" s="2120"/>
      <c r="D2085" s="474"/>
      <c r="E2085" s="1026"/>
      <c r="F2085" s="839"/>
      <c r="G2085" s="1251"/>
      <c r="H2085" s="1256"/>
      <c r="I2085" s="501"/>
      <c r="J2085" s="500"/>
      <c r="K2085" s="1029"/>
      <c r="L2085" s="176"/>
      <c r="M2085" s="1029"/>
      <c r="N2085" s="117"/>
      <c r="O2085" s="631"/>
      <c r="P2085" s="117"/>
      <c r="Q2085" s="610"/>
      <c r="R2085" s="610"/>
      <c r="S2085" s="610">
        <f t="shared" si="1246"/>
        <v>0</v>
      </c>
      <c r="T2085" s="610"/>
      <c r="U2085" s="610"/>
      <c r="V2085" s="610"/>
      <c r="W2085" s="610"/>
      <c r="X2085" s="1387"/>
      <c r="Y2085" s="756"/>
      <c r="Z2085" s="756">
        <f t="shared" si="1217"/>
        <v>0</v>
      </c>
      <c r="AA2085" s="690"/>
      <c r="AB2085" s="589"/>
    </row>
    <row r="2086" spans="1:28" ht="15" customHeight="1" x14ac:dyDescent="0.25">
      <c r="A2086" s="589">
        <v>1</v>
      </c>
      <c r="B2086" s="4" t="s">
        <v>135</v>
      </c>
      <c r="C2086" s="85"/>
      <c r="D2086" s="750">
        <v>300</v>
      </c>
      <c r="E2086" s="1072"/>
      <c r="F2086" s="899">
        <f>ROUND(E2086/12*$B$4,0)</f>
        <v>0</v>
      </c>
      <c r="G2086" s="616"/>
      <c r="H2086" s="616" t="e">
        <f>G2086/F2086*100</f>
        <v>#DIV/0!</v>
      </c>
      <c r="I2086" s="1813">
        <v>10</v>
      </c>
      <c r="J2086" s="45" t="e">
        <f>M2086/G2086</f>
        <v>#DIV/0!</v>
      </c>
      <c r="K2086" s="117">
        <f>ROUND(E2086*I2086,0)</f>
        <v>0</v>
      </c>
      <c r="L2086" s="802">
        <f t="shared" ref="L2086" si="1258">ROUND(K2086/12*$B$4,0)</f>
        <v>0</v>
      </c>
      <c r="M2086" s="1050"/>
      <c r="N2086" s="117" t="e">
        <f>M2086/L2086*100</f>
        <v>#DIV/0!</v>
      </c>
      <c r="O2086" s="137">
        <f>K2086/D2086</f>
        <v>0</v>
      </c>
      <c r="P2086" s="117" t="e">
        <f t="shared" si="1256"/>
        <v>#DIV/0!</v>
      </c>
      <c r="Q2086" s="610"/>
      <c r="R2086" s="610"/>
      <c r="S2086" s="610">
        <f t="shared" si="1246"/>
        <v>0</v>
      </c>
      <c r="T2086" s="610"/>
      <c r="U2086" s="610"/>
      <c r="V2086" s="610"/>
      <c r="W2086" s="610"/>
      <c r="X2086" s="1387"/>
      <c r="Y2086" s="756"/>
      <c r="Z2086" s="756">
        <f t="shared" si="1217"/>
        <v>0</v>
      </c>
      <c r="AA2086" s="690"/>
      <c r="AB2086" s="589"/>
    </row>
    <row r="2087" spans="1:28" ht="20.25" customHeight="1" x14ac:dyDescent="0.25">
      <c r="A2087" s="589">
        <v>1</v>
      </c>
      <c r="B2087" s="428" t="s">
        <v>78</v>
      </c>
      <c r="C2087" s="1390"/>
      <c r="D2087" s="760"/>
      <c r="E2087" s="1031">
        <v>5</v>
      </c>
      <c r="F2087" s="899">
        <f>ROUND(E2087/12*$B$4,0)</f>
        <v>0</v>
      </c>
      <c r="G2087" s="2121">
        <f t="shared" ref="F2087:G2088" si="1259">SUM(G2086)</f>
        <v>0</v>
      </c>
      <c r="H2087" s="2121" t="e">
        <f>G2087/F2087*100</f>
        <v>#DIV/0!</v>
      </c>
      <c r="I2087" s="1589">
        <f>SUM(I2086)</f>
        <v>10</v>
      </c>
      <c r="J2087" s="1511" t="e">
        <f>M2087/G2087</f>
        <v>#DIV/0!</v>
      </c>
      <c r="K2087" s="1029">
        <f>K2086</f>
        <v>0</v>
      </c>
      <c r="L2087" s="1029">
        <f>L2086</f>
        <v>0</v>
      </c>
      <c r="M2087" s="1037">
        <f>M2086</f>
        <v>0</v>
      </c>
      <c r="N2087" s="644" t="e">
        <f>M2087/L2087*100</f>
        <v>#DIV/0!</v>
      </c>
      <c r="O2087" s="869">
        <f>SUM(O2086)</f>
        <v>0</v>
      </c>
      <c r="P2087" s="644" t="e">
        <f t="shared" si="1256"/>
        <v>#DIV/0!</v>
      </c>
      <c r="Q2087" s="718">
        <v>93.429000000000002</v>
      </c>
      <c r="R2087" s="718">
        <f t="shared" ref="R2087:R2088" si="1260">Q2087/12*$B$4</f>
        <v>7.7857500000000002</v>
      </c>
      <c r="S2087" s="718">
        <f t="shared" si="1246"/>
        <v>0</v>
      </c>
      <c r="T2087" s="718"/>
      <c r="U2087" s="718"/>
      <c r="V2087" s="718"/>
      <c r="W2087" s="718"/>
      <c r="X2087" s="1514"/>
      <c r="Y2087" s="1328"/>
      <c r="Z2087" s="1328">
        <f t="shared" si="1217"/>
        <v>0</v>
      </c>
      <c r="AA2087" s="690"/>
      <c r="AB2087" s="589"/>
    </row>
    <row r="2088" spans="1:28" ht="15" customHeight="1" thickBot="1" x14ac:dyDescent="0.3">
      <c r="A2088" s="589">
        <v>1</v>
      </c>
      <c r="B2088" s="2116" t="s">
        <v>276</v>
      </c>
      <c r="C2088" s="2116"/>
      <c r="D2088" s="169"/>
      <c r="E2088" s="1399">
        <f t="shared" ref="E2088" si="1261">SUM(E2087)</f>
        <v>5</v>
      </c>
      <c r="F2088" s="2122">
        <f t="shared" si="1259"/>
        <v>0</v>
      </c>
      <c r="G2088" s="2122">
        <f t="shared" si="1259"/>
        <v>0</v>
      </c>
      <c r="H2088" s="2123" t="e">
        <f>G2088/F2088*100</f>
        <v>#DIV/0!</v>
      </c>
      <c r="I2088" s="577">
        <f>SUM(I2087)</f>
        <v>10</v>
      </c>
      <c r="J2088" s="1572" t="e">
        <f>M2088/G2088</f>
        <v>#DIV/0!</v>
      </c>
      <c r="K2088" s="2122">
        <f>SUM(K2087)</f>
        <v>0</v>
      </c>
      <c r="L2088" s="2122">
        <f>SUM(L2087)</f>
        <v>0</v>
      </c>
      <c r="M2088" s="2122">
        <f>SUM(M2087)</f>
        <v>0</v>
      </c>
      <c r="N2088" s="1309" t="e">
        <f>M2088/L2088*100</f>
        <v>#DIV/0!</v>
      </c>
      <c r="O2088" s="2122">
        <f>SUM(O2087)</f>
        <v>0</v>
      </c>
      <c r="P2088" s="1309" t="e">
        <f t="shared" si="1256"/>
        <v>#DIV/0!</v>
      </c>
      <c r="Q2088" s="1335">
        <f>Q2087</f>
        <v>93.429000000000002</v>
      </c>
      <c r="R2088" s="873">
        <f t="shared" si="1260"/>
        <v>7.7857500000000002</v>
      </c>
      <c r="S2088" s="1335">
        <f t="shared" si="1246"/>
        <v>0</v>
      </c>
      <c r="T2088" s="1335"/>
      <c r="U2088" s="1335">
        <f>S2088-R2088</f>
        <v>-7.7857500000000002</v>
      </c>
      <c r="V2088" s="1335"/>
      <c r="W2088" s="1335"/>
      <c r="X2088" s="1401"/>
      <c r="Y2088" s="1349"/>
      <c r="Z2088" s="1349">
        <f t="shared" si="1217"/>
        <v>0</v>
      </c>
      <c r="AA2088" s="690"/>
      <c r="AB2088" s="589"/>
    </row>
    <row r="2089" spans="1:28" ht="15" customHeight="1" thickBot="1" x14ac:dyDescent="0.3">
      <c r="A2089" s="589">
        <v>1</v>
      </c>
      <c r="B2089" s="1192" t="s">
        <v>458</v>
      </c>
      <c r="C2089" s="1972"/>
      <c r="D2089" s="1192"/>
      <c r="E2089" s="1193"/>
      <c r="F2089" s="2073"/>
      <c r="G2089" s="2073"/>
      <c r="H2089" s="2073"/>
      <c r="I2089" s="2073"/>
      <c r="J2089" s="2073"/>
      <c r="K2089" s="2073"/>
      <c r="L2089" s="2073"/>
      <c r="M2089" s="2073">
        <f>SUM(M2083,M2088)</f>
        <v>0</v>
      </c>
      <c r="N2089" s="2073"/>
      <c r="O2089" s="2073"/>
      <c r="P2089" s="2073"/>
      <c r="Q2089" s="1195">
        <f t="shared" ref="Q2089:R2089" si="1262">SUM(Q2083,Q2088)</f>
        <v>3316.759</v>
      </c>
      <c r="R2089" s="1195">
        <f t="shared" si="1262"/>
        <v>276.39658333333335</v>
      </c>
      <c r="S2089" s="1195">
        <f t="shared" si="1246"/>
        <v>0</v>
      </c>
      <c r="T2089" s="1195">
        <f>SUM(T2083:T2088)</f>
        <v>0</v>
      </c>
      <c r="U2089" s="1195">
        <f t="shared" ref="U2089:W2089" si="1263">SUM(U2083,U2088)</f>
        <v>-276.39658333333335</v>
      </c>
      <c r="V2089" s="1195">
        <f t="shared" si="1263"/>
        <v>0</v>
      </c>
      <c r="W2089" s="1195">
        <f t="shared" si="1263"/>
        <v>0</v>
      </c>
      <c r="X2089" s="1473"/>
      <c r="Y2089" s="1337">
        <f t="shared" ref="Y2089" si="1264">SUM(Y2083,Y2088)</f>
        <v>0</v>
      </c>
      <c r="Z2089" s="1337">
        <f t="shared" si="1217"/>
        <v>0</v>
      </c>
      <c r="AA2089" s="690"/>
      <c r="AB2089" s="589"/>
    </row>
    <row r="2090" spans="1:28" ht="19.5" customHeight="1" x14ac:dyDescent="0.25">
      <c r="A2090" s="589">
        <v>1</v>
      </c>
      <c r="B2090" s="796"/>
      <c r="C2090" s="2124"/>
      <c r="D2090" s="796"/>
      <c r="E2090" s="1039"/>
      <c r="F2090" s="1038"/>
      <c r="G2090" s="1038"/>
      <c r="H2090" s="1038"/>
      <c r="I2090" s="1038"/>
      <c r="J2090" s="1038"/>
      <c r="K2090" s="1038"/>
      <c r="L2090" s="1038"/>
      <c r="M2090" s="1038"/>
      <c r="N2090" s="1038"/>
      <c r="O2090" s="1038"/>
      <c r="P2090" s="1038"/>
      <c r="Q2090" s="780"/>
      <c r="R2090" s="780"/>
      <c r="S2090" s="780">
        <f t="shared" si="1246"/>
        <v>0</v>
      </c>
      <c r="T2090" s="780"/>
      <c r="U2090" s="780"/>
      <c r="V2090" s="780"/>
      <c r="W2090" s="780"/>
      <c r="X2090" s="1442"/>
      <c r="Y2090" s="1402"/>
      <c r="Z2090" s="1402">
        <f t="shared" si="1217"/>
        <v>0</v>
      </c>
      <c r="AA2090" s="690"/>
      <c r="AB2090" s="589"/>
    </row>
    <row r="2091" spans="1:28" ht="35.25" customHeight="1" x14ac:dyDescent="0.25">
      <c r="A2091" s="589">
        <v>1</v>
      </c>
      <c r="B2091" s="349" t="s">
        <v>366</v>
      </c>
      <c r="C2091" s="349"/>
      <c r="D2091" s="2125"/>
      <c r="E2091" s="620"/>
      <c r="F2091" s="164"/>
      <c r="G2091" s="164"/>
      <c r="H2091" s="164"/>
      <c r="I2091" s="164"/>
      <c r="J2091" s="164"/>
      <c r="K2091" s="164"/>
      <c r="L2091" s="164"/>
      <c r="M2091" s="164"/>
      <c r="N2091" s="164"/>
      <c r="O2091" s="164"/>
      <c r="P2091" s="164"/>
      <c r="Q2091" s="610"/>
      <c r="R2091" s="610"/>
      <c r="S2091" s="610">
        <f t="shared" si="1246"/>
        <v>0</v>
      </c>
      <c r="T2091" s="610"/>
      <c r="U2091" s="610"/>
      <c r="V2091" s="610"/>
      <c r="W2091" s="610"/>
      <c r="X2091" s="1387"/>
      <c r="Y2091" s="756"/>
      <c r="Z2091" s="756">
        <f t="shared" si="1217"/>
        <v>0</v>
      </c>
      <c r="AA2091" s="690"/>
      <c r="AB2091" s="589"/>
    </row>
    <row r="2092" spans="1:28" ht="15" customHeight="1" x14ac:dyDescent="0.25">
      <c r="A2092" s="589">
        <v>1</v>
      </c>
      <c r="B2092" s="123" t="s">
        <v>262</v>
      </c>
      <c r="C2092" s="2106"/>
      <c r="D2092" s="746"/>
      <c r="E2092" s="620"/>
      <c r="F2092" s="164"/>
      <c r="G2092" s="164"/>
      <c r="H2092" s="164"/>
      <c r="I2092" s="164"/>
      <c r="J2092" s="164"/>
      <c r="K2092" s="164"/>
      <c r="L2092" s="164"/>
      <c r="M2092" s="164"/>
      <c r="N2092" s="164"/>
      <c r="O2092" s="164"/>
      <c r="P2092" s="164"/>
      <c r="Q2092" s="610"/>
      <c r="R2092" s="610">
        <f t="shared" ref="R2092" si="1265">Q2092/12*$B$4</f>
        <v>0</v>
      </c>
      <c r="S2092" s="610">
        <f t="shared" ref="S2092" si="1266">W2092-V2092-T2092</f>
        <v>0</v>
      </c>
      <c r="T2092" s="610"/>
      <c r="U2092" s="610">
        <f>S2092-R2092</f>
        <v>0</v>
      </c>
      <c r="V2092" s="610"/>
      <c r="W2092" s="610"/>
      <c r="X2092" s="1387"/>
      <c r="Y2092" s="756"/>
      <c r="Z2092" s="756">
        <f t="shared" si="1217"/>
        <v>0</v>
      </c>
      <c r="AA2092" s="690"/>
      <c r="AB2092" s="589"/>
    </row>
    <row r="2093" spans="1:28" ht="15" customHeight="1" x14ac:dyDescent="0.25">
      <c r="A2093" s="589">
        <v>1</v>
      </c>
      <c r="B2093" s="101" t="s">
        <v>427</v>
      </c>
      <c r="C2093" s="1348"/>
      <c r="D2093" s="63"/>
      <c r="E2093" s="764">
        <f>E2095+E2096+E2100</f>
        <v>0</v>
      </c>
      <c r="F2093" s="176">
        <f t="shared" ref="F2093:G2093" si="1267">F2095+F2096+F2100</f>
        <v>0</v>
      </c>
      <c r="G2093" s="176">
        <f t="shared" si="1267"/>
        <v>0</v>
      </c>
      <c r="H2093" s="176" t="e">
        <f>G2093/F2093*100</f>
        <v>#DIV/0!</v>
      </c>
      <c r="I2093" s="164"/>
      <c r="J2093" s="164"/>
      <c r="K2093" s="164"/>
      <c r="L2093" s="164"/>
      <c r="M2093" s="164"/>
      <c r="N2093" s="164"/>
      <c r="O2093" s="164"/>
      <c r="P2093" s="164"/>
      <c r="Q2093" s="610"/>
      <c r="R2093" s="610"/>
      <c r="S2093" s="610">
        <f t="shared" si="1246"/>
        <v>0</v>
      </c>
      <c r="T2093" s="610"/>
      <c r="U2093" s="610">
        <f>S2093-R2093</f>
        <v>0</v>
      </c>
      <c r="V2093" s="610"/>
      <c r="W2093" s="610"/>
      <c r="X2093" s="1387">
        <f>X2122+X2123+X2124+X2125</f>
        <v>0</v>
      </c>
      <c r="Y2093" s="756">
        <f>Y2122+Y2123+Y2124+Y2125</f>
        <v>0</v>
      </c>
      <c r="Z2093" s="756">
        <f t="shared" si="1217"/>
        <v>0</v>
      </c>
      <c r="AA2093" s="690"/>
      <c r="AB2093" s="589"/>
    </row>
    <row r="2094" spans="1:28" ht="24.95" customHeight="1" x14ac:dyDescent="0.25">
      <c r="A2094" s="589">
        <v>1</v>
      </c>
      <c r="B2094" s="62" t="s">
        <v>260</v>
      </c>
      <c r="C2094" s="1348"/>
      <c r="D2094" s="63"/>
      <c r="E2094" s="620"/>
      <c r="F2094" s="164"/>
      <c r="G2094" s="164"/>
      <c r="H2094" s="164"/>
      <c r="I2094" s="164"/>
      <c r="J2094" s="164"/>
      <c r="K2094" s="164"/>
      <c r="L2094" s="164"/>
      <c r="M2094" s="164"/>
      <c r="N2094" s="164"/>
      <c r="O2094" s="164"/>
      <c r="P2094" s="164"/>
      <c r="Q2094" s="610"/>
      <c r="R2094" s="610"/>
      <c r="S2094" s="610"/>
      <c r="T2094" s="610"/>
      <c r="U2094" s="610"/>
      <c r="V2094" s="610"/>
      <c r="W2094" s="610"/>
      <c r="X2094" s="1387"/>
      <c r="Y2094" s="756"/>
      <c r="Z2094" s="756"/>
      <c r="AA2094" s="690"/>
      <c r="AB2094" s="589"/>
    </row>
    <row r="2095" spans="1:28" ht="33.75" customHeight="1" x14ac:dyDescent="0.25">
      <c r="A2095" s="589">
        <v>1</v>
      </c>
      <c r="B2095" s="62" t="s">
        <v>261</v>
      </c>
      <c r="C2095" s="1348"/>
      <c r="D2095" s="63"/>
      <c r="E2095" s="620"/>
      <c r="F2095" s="164">
        <f>ROUND(E2095/12*$B$4,0)</f>
        <v>0</v>
      </c>
      <c r="G2095" s="164"/>
      <c r="H2095" s="164" t="e">
        <f>G2095/F2095*100</f>
        <v>#DIV/0!</v>
      </c>
      <c r="I2095" s="164"/>
      <c r="J2095" s="164"/>
      <c r="K2095" s="164"/>
      <c r="L2095" s="164"/>
      <c r="M2095" s="164"/>
      <c r="N2095" s="164"/>
      <c r="O2095" s="164"/>
      <c r="P2095" s="164"/>
      <c r="Q2095" s="610"/>
      <c r="R2095" s="610"/>
      <c r="S2095" s="610"/>
      <c r="T2095" s="610"/>
      <c r="U2095" s="610"/>
      <c r="V2095" s="610"/>
      <c r="W2095" s="610"/>
      <c r="X2095" s="1387"/>
      <c r="Y2095" s="756"/>
      <c r="Z2095" s="756"/>
      <c r="AA2095" s="690"/>
      <c r="AB2095" s="589"/>
    </row>
    <row r="2096" spans="1:28" ht="37.5" customHeight="1" x14ac:dyDescent="0.25">
      <c r="A2096" s="589">
        <v>1</v>
      </c>
      <c r="B2096" s="102" t="s">
        <v>428</v>
      </c>
      <c r="C2096" s="1348"/>
      <c r="D2096" s="63"/>
      <c r="E2096" s="620">
        <f>E2097</f>
        <v>0</v>
      </c>
      <c r="F2096" s="164">
        <f t="shared" ref="F2096:G2096" si="1268">F2097</f>
        <v>0</v>
      </c>
      <c r="G2096" s="164">
        <f t="shared" si="1268"/>
        <v>0</v>
      </c>
      <c r="H2096" s="164" t="e">
        <f>G2096/F2096*100</f>
        <v>#DIV/0!</v>
      </c>
      <c r="I2096" s="164"/>
      <c r="J2096" s="164"/>
      <c r="K2096" s="164"/>
      <c r="L2096" s="164"/>
      <c r="M2096" s="164"/>
      <c r="N2096" s="164"/>
      <c r="O2096" s="164"/>
      <c r="P2096" s="164"/>
      <c r="Q2096" s="610"/>
      <c r="R2096" s="610"/>
      <c r="S2096" s="610"/>
      <c r="T2096" s="610"/>
      <c r="U2096" s="610"/>
      <c r="V2096" s="610"/>
      <c r="W2096" s="610"/>
      <c r="X2096" s="1387"/>
      <c r="Y2096" s="756"/>
      <c r="Z2096" s="756"/>
      <c r="AA2096" s="690"/>
      <c r="AB2096" s="589"/>
    </row>
    <row r="2097" spans="1:27" s="589" customFormat="1" ht="24.95" customHeight="1" x14ac:dyDescent="0.25">
      <c r="A2097" s="589">
        <v>1</v>
      </c>
      <c r="B2097" s="63" t="s">
        <v>429</v>
      </c>
      <c r="C2097" s="1348"/>
      <c r="D2097" s="63"/>
      <c r="E2097" s="620"/>
      <c r="F2097" s="164">
        <f>ROUND(E2097/12*$B$4,0)</f>
        <v>0</v>
      </c>
      <c r="G2097" s="164"/>
      <c r="H2097" s="164" t="e">
        <f>G2097/F2097*100</f>
        <v>#DIV/0!</v>
      </c>
      <c r="I2097" s="164"/>
      <c r="J2097" s="164"/>
      <c r="K2097" s="164"/>
      <c r="L2097" s="164"/>
      <c r="M2097" s="164"/>
      <c r="N2097" s="164"/>
      <c r="O2097" s="164"/>
      <c r="P2097" s="164"/>
      <c r="Q2097" s="610"/>
      <c r="R2097" s="610"/>
      <c r="S2097" s="610"/>
      <c r="T2097" s="610"/>
      <c r="U2097" s="610"/>
      <c r="V2097" s="610"/>
      <c r="W2097" s="610"/>
      <c r="X2097" s="1387"/>
      <c r="Y2097" s="756"/>
      <c r="Z2097" s="756"/>
      <c r="AA2097" s="690"/>
    </row>
    <row r="2098" spans="1:27" s="589" customFormat="1" ht="24.95" customHeight="1" x14ac:dyDescent="0.25">
      <c r="A2098" s="589">
        <v>1</v>
      </c>
      <c r="B2098" s="63" t="s">
        <v>430</v>
      </c>
      <c r="C2098" s="1348"/>
      <c r="D2098" s="63"/>
      <c r="E2098" s="620"/>
      <c r="F2098" s="164"/>
      <c r="G2098" s="164"/>
      <c r="H2098" s="164"/>
      <c r="I2098" s="164"/>
      <c r="J2098" s="164"/>
      <c r="K2098" s="164"/>
      <c r="L2098" s="164"/>
      <c r="M2098" s="164"/>
      <c r="N2098" s="164"/>
      <c r="O2098" s="164"/>
      <c r="P2098" s="164"/>
      <c r="Q2098" s="610"/>
      <c r="R2098" s="610"/>
      <c r="S2098" s="610"/>
      <c r="T2098" s="610"/>
      <c r="U2098" s="610"/>
      <c r="V2098" s="610"/>
      <c r="W2098" s="610"/>
      <c r="X2098" s="1387"/>
      <c r="Y2098" s="756"/>
      <c r="Z2098" s="756"/>
      <c r="AA2098" s="690"/>
    </row>
    <row r="2099" spans="1:27" s="589" customFormat="1" ht="24.95" customHeight="1" x14ac:dyDescent="0.25">
      <c r="A2099" s="589">
        <v>1</v>
      </c>
      <c r="B2099" s="63" t="s">
        <v>431</v>
      </c>
      <c r="C2099" s="1348"/>
      <c r="D2099" s="63"/>
      <c r="E2099" s="620"/>
      <c r="F2099" s="164"/>
      <c r="G2099" s="164"/>
      <c r="H2099" s="164"/>
      <c r="I2099" s="164"/>
      <c r="J2099" s="164"/>
      <c r="K2099" s="164"/>
      <c r="L2099" s="164"/>
      <c r="M2099" s="164"/>
      <c r="N2099" s="164"/>
      <c r="O2099" s="164"/>
      <c r="P2099" s="164"/>
      <c r="Q2099" s="610"/>
      <c r="R2099" s="610"/>
      <c r="S2099" s="610"/>
      <c r="T2099" s="610"/>
      <c r="U2099" s="610"/>
      <c r="V2099" s="610"/>
      <c r="W2099" s="610"/>
      <c r="X2099" s="1387"/>
      <c r="Y2099" s="756"/>
      <c r="Z2099" s="756"/>
      <c r="AA2099" s="690"/>
    </row>
    <row r="2100" spans="1:27" s="589" customFormat="1" ht="24.95" customHeight="1" x14ac:dyDescent="0.25">
      <c r="A2100" s="589">
        <v>1</v>
      </c>
      <c r="B2100" s="63" t="s">
        <v>447</v>
      </c>
      <c r="C2100" s="1348"/>
      <c r="D2100" s="63"/>
      <c r="E2100" s="620"/>
      <c r="F2100" s="164">
        <f>ROUND(E2100/12*$B$4,0)</f>
        <v>0</v>
      </c>
      <c r="G2100" s="164"/>
      <c r="H2100" s="164" t="e">
        <f>G2100/F2100*100</f>
        <v>#DIV/0!</v>
      </c>
      <c r="I2100" s="164"/>
      <c r="J2100" s="164"/>
      <c r="K2100" s="164"/>
      <c r="L2100" s="164"/>
      <c r="M2100" s="164"/>
      <c r="N2100" s="164"/>
      <c r="O2100" s="164"/>
      <c r="P2100" s="164"/>
      <c r="Q2100" s="610"/>
      <c r="R2100" s="610"/>
      <c r="S2100" s="610"/>
      <c r="T2100" s="610"/>
      <c r="U2100" s="610"/>
      <c r="V2100" s="610"/>
      <c r="W2100" s="610"/>
      <c r="X2100" s="1387"/>
      <c r="Y2100" s="756"/>
      <c r="Z2100" s="756"/>
      <c r="AA2100" s="690"/>
    </row>
    <row r="2101" spans="1:27" s="589" customFormat="1" ht="24.95" customHeight="1" x14ac:dyDescent="0.25">
      <c r="A2101" s="589">
        <v>1</v>
      </c>
      <c r="B2101" s="48" t="s">
        <v>136</v>
      </c>
      <c r="C2101" s="1348"/>
      <c r="D2101" s="63"/>
      <c r="E2101" s="620">
        <f>E2102</f>
        <v>0</v>
      </c>
      <c r="F2101" s="164">
        <f t="shared" ref="F2101:G2101" si="1269">F2102</f>
        <v>0</v>
      </c>
      <c r="G2101" s="164">
        <f t="shared" si="1269"/>
        <v>0</v>
      </c>
      <c r="H2101" s="164" t="e">
        <f>G2101/F2101*100</f>
        <v>#DIV/0!</v>
      </c>
      <c r="I2101" s="164"/>
      <c r="J2101" s="164"/>
      <c r="K2101" s="164"/>
      <c r="L2101" s="164"/>
      <c r="M2101" s="164"/>
      <c r="N2101" s="164"/>
      <c r="O2101" s="164"/>
      <c r="P2101" s="164"/>
      <c r="Q2101" s="610"/>
      <c r="R2101" s="610"/>
      <c r="S2101" s="610"/>
      <c r="T2101" s="610"/>
      <c r="U2101" s="610"/>
      <c r="V2101" s="610"/>
      <c r="W2101" s="610"/>
      <c r="X2101" s="1387"/>
      <c r="Y2101" s="756"/>
      <c r="Z2101" s="756"/>
      <c r="AA2101" s="690"/>
    </row>
    <row r="2102" spans="1:27" s="589" customFormat="1" ht="24.95" customHeight="1" x14ac:dyDescent="0.25">
      <c r="A2102" s="589">
        <v>1</v>
      </c>
      <c r="B2102" s="6" t="s">
        <v>316</v>
      </c>
      <c r="C2102" s="1348"/>
      <c r="D2102" s="63"/>
      <c r="E2102" s="620"/>
      <c r="F2102" s="164">
        <f>ROUND(E2102/12*$B$4,0)</f>
        <v>0</v>
      </c>
      <c r="G2102" s="164"/>
      <c r="H2102" s="164" t="e">
        <f>G2102/F2102*100</f>
        <v>#DIV/0!</v>
      </c>
      <c r="I2102" s="164"/>
      <c r="J2102" s="164"/>
      <c r="K2102" s="164"/>
      <c r="L2102" s="164"/>
      <c r="M2102" s="164"/>
      <c r="N2102" s="164"/>
      <c r="O2102" s="164"/>
      <c r="P2102" s="164"/>
      <c r="Q2102" s="610"/>
      <c r="R2102" s="610"/>
      <c r="S2102" s="610"/>
      <c r="T2102" s="610"/>
      <c r="U2102" s="610"/>
      <c r="V2102" s="610"/>
      <c r="W2102" s="610"/>
      <c r="X2102" s="1387"/>
      <c r="Y2102" s="756"/>
      <c r="Z2102" s="756"/>
      <c r="AA2102" s="690"/>
    </row>
    <row r="2103" spans="1:27" s="589" customFormat="1" ht="24.95" customHeight="1" x14ac:dyDescent="0.25">
      <c r="A2103" s="589">
        <v>1</v>
      </c>
      <c r="B2103" s="6" t="s">
        <v>433</v>
      </c>
      <c r="C2103" s="1348"/>
      <c r="D2103" s="63"/>
      <c r="E2103" s="620"/>
      <c r="F2103" s="164"/>
      <c r="G2103" s="164"/>
      <c r="H2103" s="164"/>
      <c r="I2103" s="164"/>
      <c r="J2103" s="164"/>
      <c r="K2103" s="164"/>
      <c r="L2103" s="164"/>
      <c r="M2103" s="164"/>
      <c r="N2103" s="164"/>
      <c r="O2103" s="164"/>
      <c r="P2103" s="164"/>
      <c r="Q2103" s="610"/>
      <c r="R2103" s="610"/>
      <c r="S2103" s="610"/>
      <c r="T2103" s="610"/>
      <c r="U2103" s="610"/>
      <c r="V2103" s="610"/>
      <c r="W2103" s="610"/>
      <c r="X2103" s="1387"/>
      <c r="Y2103" s="756"/>
      <c r="Z2103" s="756"/>
      <c r="AA2103" s="690"/>
    </row>
    <row r="2104" spans="1:27" s="589" customFormat="1" ht="24.95" customHeight="1" x14ac:dyDescent="0.25">
      <c r="A2104" s="589">
        <v>1</v>
      </c>
      <c r="B2104" s="112" t="s">
        <v>451</v>
      </c>
      <c r="C2104" s="1348"/>
      <c r="D2104" s="63"/>
      <c r="E2104" s="620"/>
      <c r="F2104" s="164"/>
      <c r="G2104" s="164"/>
      <c r="H2104" s="164"/>
      <c r="I2104" s="164"/>
      <c r="J2104" s="164"/>
      <c r="K2104" s="164"/>
      <c r="L2104" s="164"/>
      <c r="M2104" s="164"/>
      <c r="N2104" s="164"/>
      <c r="O2104" s="164"/>
      <c r="P2104" s="164"/>
      <c r="Q2104" s="610"/>
      <c r="R2104" s="610"/>
      <c r="S2104" s="610"/>
      <c r="T2104" s="610"/>
      <c r="U2104" s="610"/>
      <c r="V2104" s="610"/>
      <c r="W2104" s="610"/>
      <c r="X2104" s="1387"/>
      <c r="Y2104" s="756"/>
      <c r="Z2104" s="756"/>
      <c r="AA2104" s="690"/>
    </row>
    <row r="2105" spans="1:27" s="589" customFormat="1" ht="24.95" customHeight="1" x14ac:dyDescent="0.25">
      <c r="A2105" s="589">
        <v>1</v>
      </c>
      <c r="B2105" s="100" t="s">
        <v>262</v>
      </c>
      <c r="C2105" s="1348"/>
      <c r="D2105" s="63"/>
      <c r="E2105" s="620"/>
      <c r="F2105" s="164"/>
      <c r="G2105" s="164"/>
      <c r="H2105" s="164"/>
      <c r="I2105" s="164"/>
      <c r="J2105" s="164"/>
      <c r="K2105" s="164"/>
      <c r="L2105" s="164"/>
      <c r="M2105" s="164"/>
      <c r="N2105" s="164"/>
      <c r="O2105" s="164"/>
      <c r="P2105" s="164"/>
      <c r="Q2105" s="610"/>
      <c r="R2105" s="610">
        <f t="shared" ref="R2105" si="1270">Q2105/12*$B$4</f>
        <v>0</v>
      </c>
      <c r="S2105" s="610">
        <f t="shared" ref="S2105" si="1271">W2105-V2105-T2105</f>
        <v>0</v>
      </c>
      <c r="T2105" s="610"/>
      <c r="U2105" s="610">
        <f>S2105-R2105</f>
        <v>0</v>
      </c>
      <c r="V2105" s="610"/>
      <c r="W2105" s="610"/>
      <c r="X2105" s="1387"/>
      <c r="Y2105" s="756"/>
      <c r="Z2105" s="756"/>
      <c r="AA2105" s="690"/>
    </row>
    <row r="2106" spans="1:27" s="589" customFormat="1" ht="24.95" customHeight="1" x14ac:dyDescent="0.25">
      <c r="A2106" s="589">
        <v>1</v>
      </c>
      <c r="B2106" s="102" t="s">
        <v>424</v>
      </c>
      <c r="C2106" s="1348"/>
      <c r="D2106" s="63"/>
      <c r="E2106" s="620"/>
      <c r="F2106" s="164"/>
      <c r="G2106" s="164"/>
      <c r="H2106" s="164"/>
      <c r="I2106" s="164"/>
      <c r="J2106" s="164"/>
      <c r="K2106" s="164"/>
      <c r="L2106" s="164"/>
      <c r="M2106" s="164"/>
      <c r="N2106" s="164"/>
      <c r="O2106" s="164"/>
      <c r="P2106" s="164"/>
      <c r="Q2106" s="610"/>
      <c r="R2106" s="610"/>
      <c r="S2106" s="610"/>
      <c r="T2106" s="610"/>
      <c r="U2106" s="610"/>
      <c r="V2106" s="610"/>
      <c r="W2106" s="610"/>
      <c r="X2106" s="1387"/>
      <c r="Y2106" s="756"/>
      <c r="Z2106" s="756"/>
      <c r="AA2106" s="690"/>
    </row>
    <row r="2107" spans="1:27" s="589" customFormat="1" ht="24.95" customHeight="1" x14ac:dyDescent="0.25">
      <c r="A2107" s="589">
        <v>1</v>
      </c>
      <c r="B2107" s="124" t="s">
        <v>435</v>
      </c>
      <c r="C2107" s="1348"/>
      <c r="D2107" s="63"/>
      <c r="E2107" s="620">
        <f>E2108+E2113</f>
        <v>0</v>
      </c>
      <c r="F2107" s="164">
        <f t="shared" ref="F2107:G2107" si="1272">F2108+F2113</f>
        <v>0</v>
      </c>
      <c r="G2107" s="164">
        <f t="shared" si="1272"/>
        <v>0</v>
      </c>
      <c r="H2107" s="164" t="e">
        <f>G2107/F2107*100</f>
        <v>#DIV/0!</v>
      </c>
      <c r="I2107" s="164"/>
      <c r="J2107" s="164"/>
      <c r="K2107" s="164"/>
      <c r="L2107" s="164"/>
      <c r="M2107" s="164"/>
      <c r="N2107" s="164"/>
      <c r="O2107" s="164"/>
      <c r="P2107" s="164"/>
      <c r="Q2107" s="610"/>
      <c r="R2107" s="610">
        <f t="shared" ref="R2107" si="1273">Q2107/12*$B$4</f>
        <v>0</v>
      </c>
      <c r="S2107" s="610">
        <f t="shared" ref="S2107" si="1274">W2107-V2107-T2107</f>
        <v>0</v>
      </c>
      <c r="T2107" s="610"/>
      <c r="U2107" s="610">
        <f>S2107-R2107</f>
        <v>0</v>
      </c>
      <c r="V2107" s="610"/>
      <c r="W2107" s="610"/>
      <c r="X2107" s="1387"/>
      <c r="Y2107" s="756"/>
      <c r="Z2107" s="756"/>
      <c r="AA2107" s="690"/>
    </row>
    <row r="2108" spans="1:27" s="589" customFormat="1" ht="24.95" customHeight="1" x14ac:dyDescent="0.25">
      <c r="A2108" s="589">
        <v>1</v>
      </c>
      <c r="B2108" s="102" t="s">
        <v>436</v>
      </c>
      <c r="C2108" s="1348"/>
      <c r="D2108" s="63"/>
      <c r="E2108" s="620">
        <f>SUM(E2109:E2112)</f>
        <v>0</v>
      </c>
      <c r="F2108" s="164">
        <f t="shared" ref="F2108:G2108" si="1275">SUM(F2109:F2112)</f>
        <v>0</v>
      </c>
      <c r="G2108" s="164">
        <f t="shared" si="1275"/>
        <v>0</v>
      </c>
      <c r="H2108" s="164" t="e">
        <f>G2108/F2108*100</f>
        <v>#DIV/0!</v>
      </c>
      <c r="I2108" s="164"/>
      <c r="J2108" s="164"/>
      <c r="K2108" s="164"/>
      <c r="L2108" s="164"/>
      <c r="M2108" s="164"/>
      <c r="N2108" s="164"/>
      <c r="O2108" s="164"/>
      <c r="P2108" s="164"/>
      <c r="Q2108" s="610"/>
      <c r="R2108" s="610"/>
      <c r="S2108" s="610"/>
      <c r="T2108" s="610"/>
      <c r="U2108" s="610"/>
      <c r="V2108" s="610"/>
      <c r="W2108" s="610"/>
      <c r="X2108" s="1387"/>
      <c r="Y2108" s="756"/>
      <c r="Z2108" s="756"/>
      <c r="AA2108" s="690"/>
    </row>
    <row r="2109" spans="1:27" s="589" customFormat="1" ht="24.95" customHeight="1" x14ac:dyDescent="0.25">
      <c r="A2109" s="589">
        <v>1</v>
      </c>
      <c r="B2109" s="63" t="s">
        <v>437</v>
      </c>
      <c r="C2109" s="1348"/>
      <c r="D2109" s="63"/>
      <c r="E2109" s="620"/>
      <c r="F2109" s="164">
        <f>ROUND(E2109/12*$B$4,0)</f>
        <v>0</v>
      </c>
      <c r="G2109" s="164"/>
      <c r="H2109" s="164" t="e">
        <f>G2109/F2109*100</f>
        <v>#DIV/0!</v>
      </c>
      <c r="I2109" s="164"/>
      <c r="J2109" s="164"/>
      <c r="K2109" s="164"/>
      <c r="L2109" s="164"/>
      <c r="M2109" s="164"/>
      <c r="N2109" s="164"/>
      <c r="O2109" s="164"/>
      <c r="P2109" s="164"/>
      <c r="Q2109" s="610"/>
      <c r="R2109" s="610"/>
      <c r="S2109" s="610"/>
      <c r="T2109" s="610"/>
      <c r="U2109" s="610"/>
      <c r="V2109" s="610"/>
      <c r="W2109" s="610"/>
      <c r="X2109" s="1387"/>
      <c r="Y2109" s="756"/>
      <c r="Z2109" s="756"/>
      <c r="AA2109" s="690"/>
    </row>
    <row r="2110" spans="1:27" s="589" customFormat="1" ht="24.95" customHeight="1" x14ac:dyDescent="0.25">
      <c r="A2110" s="589">
        <v>1</v>
      </c>
      <c r="B2110" s="63" t="s">
        <v>438</v>
      </c>
      <c r="C2110" s="1348"/>
      <c r="D2110" s="63"/>
      <c r="E2110" s="620"/>
      <c r="F2110" s="164"/>
      <c r="G2110" s="164"/>
      <c r="H2110" s="164"/>
      <c r="I2110" s="164"/>
      <c r="J2110" s="164"/>
      <c r="K2110" s="164"/>
      <c r="L2110" s="164"/>
      <c r="M2110" s="164"/>
      <c r="N2110" s="164"/>
      <c r="O2110" s="164"/>
      <c r="P2110" s="164"/>
      <c r="Q2110" s="610"/>
      <c r="R2110" s="610"/>
      <c r="S2110" s="610"/>
      <c r="T2110" s="610"/>
      <c r="U2110" s="610"/>
      <c r="V2110" s="610"/>
      <c r="W2110" s="610"/>
      <c r="X2110" s="1387"/>
      <c r="Y2110" s="756"/>
      <c r="Z2110" s="756"/>
      <c r="AA2110" s="690"/>
    </row>
    <row r="2111" spans="1:27" s="589" customFormat="1" ht="24.95" customHeight="1" x14ac:dyDescent="0.25">
      <c r="A2111" s="589">
        <v>1</v>
      </c>
      <c r="B2111" s="63" t="s">
        <v>439</v>
      </c>
      <c r="C2111" s="1348"/>
      <c r="D2111" s="63"/>
      <c r="E2111" s="620"/>
      <c r="F2111" s="164"/>
      <c r="G2111" s="164"/>
      <c r="H2111" s="164"/>
      <c r="I2111" s="164"/>
      <c r="J2111" s="164"/>
      <c r="K2111" s="164"/>
      <c r="L2111" s="164"/>
      <c r="M2111" s="164"/>
      <c r="N2111" s="164"/>
      <c r="O2111" s="164"/>
      <c r="P2111" s="164"/>
      <c r="Q2111" s="610"/>
      <c r="R2111" s="610"/>
      <c r="S2111" s="610"/>
      <c r="T2111" s="610"/>
      <c r="U2111" s="610"/>
      <c r="V2111" s="610"/>
      <c r="W2111" s="610"/>
      <c r="X2111" s="1387"/>
      <c r="Y2111" s="756"/>
      <c r="Z2111" s="756"/>
      <c r="AA2111" s="690"/>
    </row>
    <row r="2112" spans="1:27" s="589" customFormat="1" ht="24.95" customHeight="1" x14ac:dyDescent="0.25">
      <c r="A2112" s="589">
        <v>1</v>
      </c>
      <c r="B2112" s="63" t="s">
        <v>440</v>
      </c>
      <c r="C2112" s="1348"/>
      <c r="D2112" s="63"/>
      <c r="E2112" s="620"/>
      <c r="F2112" s="164"/>
      <c r="G2112" s="164"/>
      <c r="H2112" s="164"/>
      <c r="I2112" s="164"/>
      <c r="J2112" s="164"/>
      <c r="K2112" s="164"/>
      <c r="L2112" s="164"/>
      <c r="M2112" s="164"/>
      <c r="N2112" s="164"/>
      <c r="O2112" s="164"/>
      <c r="P2112" s="164"/>
      <c r="Q2112" s="610"/>
      <c r="R2112" s="610"/>
      <c r="S2112" s="610"/>
      <c r="T2112" s="610"/>
      <c r="U2112" s="610"/>
      <c r="V2112" s="610"/>
      <c r="W2112" s="610"/>
      <c r="X2112" s="1387"/>
      <c r="Y2112" s="756"/>
      <c r="Z2112" s="756"/>
      <c r="AA2112" s="690"/>
    </row>
    <row r="2113" spans="1:27" s="589" customFormat="1" ht="24.95" customHeight="1" x14ac:dyDescent="0.25">
      <c r="A2113" s="589">
        <v>1</v>
      </c>
      <c r="B2113" s="102" t="s">
        <v>441</v>
      </c>
      <c r="C2113" s="1348"/>
      <c r="D2113" s="63"/>
      <c r="E2113" s="620">
        <f>SUM(E2114:E2116)</f>
        <v>0</v>
      </c>
      <c r="F2113" s="164">
        <f t="shared" ref="F2113:G2113" si="1276">SUM(F2114:F2116)</f>
        <v>0</v>
      </c>
      <c r="G2113" s="164">
        <f t="shared" si="1276"/>
        <v>0</v>
      </c>
      <c r="H2113" s="164" t="e">
        <f>G2113/F2113*100</f>
        <v>#DIV/0!</v>
      </c>
      <c r="I2113" s="164"/>
      <c r="J2113" s="164"/>
      <c r="K2113" s="164"/>
      <c r="L2113" s="164"/>
      <c r="M2113" s="164"/>
      <c r="N2113" s="164"/>
      <c r="O2113" s="164"/>
      <c r="P2113" s="164"/>
      <c r="Q2113" s="610"/>
      <c r="R2113" s="610"/>
      <c r="S2113" s="610"/>
      <c r="T2113" s="610"/>
      <c r="U2113" s="610"/>
      <c r="V2113" s="610"/>
      <c r="W2113" s="610"/>
      <c r="X2113" s="1387"/>
      <c r="Y2113" s="756"/>
      <c r="Z2113" s="756"/>
      <c r="AA2113" s="690"/>
    </row>
    <row r="2114" spans="1:27" s="589" customFormat="1" ht="24.95" customHeight="1" x14ac:dyDescent="0.25">
      <c r="A2114" s="589">
        <v>1</v>
      </c>
      <c r="B2114" s="63" t="s">
        <v>442</v>
      </c>
      <c r="C2114" s="1348"/>
      <c r="D2114" s="63"/>
      <c r="E2114" s="620"/>
      <c r="F2114" s="164">
        <f>ROUND(E2114/12*$B$4,0)</f>
        <v>0</v>
      </c>
      <c r="G2114" s="164"/>
      <c r="H2114" s="164" t="e">
        <f>G2114/F2114*100</f>
        <v>#DIV/0!</v>
      </c>
      <c r="I2114" s="164"/>
      <c r="J2114" s="164"/>
      <c r="K2114" s="164"/>
      <c r="L2114" s="164"/>
      <c r="M2114" s="164"/>
      <c r="N2114" s="164"/>
      <c r="O2114" s="164"/>
      <c r="P2114" s="164"/>
      <c r="Q2114" s="610"/>
      <c r="R2114" s="610"/>
      <c r="S2114" s="610"/>
      <c r="T2114" s="610"/>
      <c r="U2114" s="610"/>
      <c r="V2114" s="610"/>
      <c r="W2114" s="610"/>
      <c r="X2114" s="1387"/>
      <c r="Y2114" s="756"/>
      <c r="Z2114" s="756"/>
      <c r="AA2114" s="690"/>
    </row>
    <row r="2115" spans="1:27" s="589" customFormat="1" ht="24.95" customHeight="1" x14ac:dyDescent="0.25">
      <c r="A2115" s="589">
        <v>1</v>
      </c>
      <c r="B2115" s="63" t="s">
        <v>443</v>
      </c>
      <c r="C2115" s="1348"/>
      <c r="D2115" s="63"/>
      <c r="E2115" s="620"/>
      <c r="F2115" s="164"/>
      <c r="G2115" s="164"/>
      <c r="H2115" s="164"/>
      <c r="I2115" s="164"/>
      <c r="J2115" s="164"/>
      <c r="K2115" s="164"/>
      <c r="L2115" s="164"/>
      <c r="M2115" s="164"/>
      <c r="N2115" s="164"/>
      <c r="O2115" s="164"/>
      <c r="P2115" s="164"/>
      <c r="Q2115" s="610"/>
      <c r="R2115" s="610"/>
      <c r="S2115" s="610"/>
      <c r="T2115" s="610"/>
      <c r="U2115" s="610"/>
      <c r="V2115" s="610"/>
      <c r="W2115" s="610"/>
      <c r="X2115" s="1387"/>
      <c r="Y2115" s="756"/>
      <c r="Z2115" s="756"/>
      <c r="AA2115" s="690"/>
    </row>
    <row r="2116" spans="1:27" s="589" customFormat="1" ht="24.95" customHeight="1" x14ac:dyDescent="0.25">
      <c r="A2116" s="589">
        <v>1</v>
      </c>
      <c r="B2116" s="63" t="s">
        <v>444</v>
      </c>
      <c r="C2116" s="1348"/>
      <c r="D2116" s="63"/>
      <c r="E2116" s="620"/>
      <c r="F2116" s="164"/>
      <c r="G2116" s="164"/>
      <c r="H2116" s="164"/>
      <c r="I2116" s="164"/>
      <c r="J2116" s="164"/>
      <c r="K2116" s="164"/>
      <c r="L2116" s="164"/>
      <c r="M2116" s="164"/>
      <c r="N2116" s="164"/>
      <c r="O2116" s="164"/>
      <c r="P2116" s="164"/>
      <c r="Q2116" s="610"/>
      <c r="R2116" s="610"/>
      <c r="S2116" s="610"/>
      <c r="T2116" s="610"/>
      <c r="U2116" s="610"/>
      <c r="V2116" s="610"/>
      <c r="W2116" s="610"/>
      <c r="X2116" s="1387"/>
      <c r="Y2116" s="756"/>
      <c r="Z2116" s="756"/>
      <c r="AA2116" s="690"/>
    </row>
    <row r="2117" spans="1:27" s="589" customFormat="1" ht="24.95" customHeight="1" x14ac:dyDescent="0.25">
      <c r="A2117" s="589">
        <v>1</v>
      </c>
      <c r="B2117" s="101" t="s">
        <v>404</v>
      </c>
      <c r="C2117" s="1348"/>
      <c r="D2117" s="63"/>
      <c r="E2117" s="620">
        <f>E2118+E2119+E2125+E2123</f>
        <v>0</v>
      </c>
      <c r="F2117" s="164">
        <f t="shared" ref="F2117:G2117" si="1277">F2118+F2119+F2125+F2123</f>
        <v>0</v>
      </c>
      <c r="G2117" s="164">
        <f t="shared" si="1277"/>
        <v>0</v>
      </c>
      <c r="H2117" s="164" t="e">
        <f>G2117/F2117*100</f>
        <v>#DIV/0!</v>
      </c>
      <c r="I2117" s="164"/>
      <c r="J2117" s="164"/>
      <c r="K2117" s="164"/>
      <c r="L2117" s="164"/>
      <c r="M2117" s="164"/>
      <c r="N2117" s="164"/>
      <c r="O2117" s="164"/>
      <c r="P2117" s="164"/>
      <c r="Q2117" s="610"/>
      <c r="R2117" s="610"/>
      <c r="S2117" s="610"/>
      <c r="T2117" s="610"/>
      <c r="U2117" s="610"/>
      <c r="V2117" s="610"/>
      <c r="W2117" s="610"/>
      <c r="X2117" s="1387"/>
      <c r="Y2117" s="756"/>
      <c r="Z2117" s="756"/>
      <c r="AA2117" s="690"/>
    </row>
    <row r="2118" spans="1:27" s="589" customFormat="1" ht="24.95" customHeight="1" x14ac:dyDescent="0.25">
      <c r="A2118" s="589">
        <v>1</v>
      </c>
      <c r="B2118" s="63" t="s">
        <v>389</v>
      </c>
      <c r="C2118" s="1348"/>
      <c r="D2118" s="63"/>
      <c r="E2118" s="620"/>
      <c r="F2118" s="164"/>
      <c r="G2118" s="164"/>
      <c r="H2118" s="164"/>
      <c r="I2118" s="164"/>
      <c r="J2118" s="164"/>
      <c r="K2118" s="164"/>
      <c r="L2118" s="164"/>
      <c r="M2118" s="164"/>
      <c r="N2118" s="164"/>
      <c r="O2118" s="164"/>
      <c r="P2118" s="164"/>
      <c r="Q2118" s="610"/>
      <c r="R2118" s="610"/>
      <c r="S2118" s="610"/>
      <c r="T2118" s="610"/>
      <c r="U2118" s="610"/>
      <c r="V2118" s="610"/>
      <c r="W2118" s="610"/>
      <c r="X2118" s="1387"/>
      <c r="Y2118" s="756"/>
      <c r="Z2118" s="756"/>
      <c r="AA2118" s="690"/>
    </row>
    <row r="2119" spans="1:27" s="589" customFormat="1" ht="24.95" customHeight="1" x14ac:dyDescent="0.25">
      <c r="A2119" s="589">
        <v>1</v>
      </c>
      <c r="B2119" s="102" t="s">
        <v>390</v>
      </c>
      <c r="C2119" s="1348"/>
      <c r="D2119" s="63"/>
      <c r="E2119" s="620">
        <f>E2120+E2121/4</f>
        <v>0</v>
      </c>
      <c r="F2119" s="164">
        <f t="shared" ref="F2119:G2119" si="1278">F2120+F2121/4</f>
        <v>0</v>
      </c>
      <c r="G2119" s="164">
        <f t="shared" si="1278"/>
        <v>0</v>
      </c>
      <c r="H2119" s="164" t="e">
        <f>G2119/F2119*100</f>
        <v>#DIV/0!</v>
      </c>
      <c r="I2119" s="164"/>
      <c r="J2119" s="164"/>
      <c r="K2119" s="164"/>
      <c r="L2119" s="164"/>
      <c r="M2119" s="164"/>
      <c r="N2119" s="164"/>
      <c r="O2119" s="164"/>
      <c r="P2119" s="164"/>
      <c r="Q2119" s="610"/>
      <c r="R2119" s="610"/>
      <c r="S2119" s="610"/>
      <c r="T2119" s="610"/>
      <c r="U2119" s="610"/>
      <c r="V2119" s="610"/>
      <c r="W2119" s="610"/>
      <c r="X2119" s="1387"/>
      <c r="Y2119" s="756"/>
      <c r="Z2119" s="756"/>
      <c r="AA2119" s="690"/>
    </row>
    <row r="2120" spans="1:27" s="589" customFormat="1" ht="24.95" customHeight="1" x14ac:dyDescent="0.25">
      <c r="A2120" s="589">
        <v>1</v>
      </c>
      <c r="B2120" s="63" t="s">
        <v>391</v>
      </c>
      <c r="C2120" s="1348"/>
      <c r="D2120" s="63"/>
      <c r="E2120" s="620"/>
      <c r="F2120" s="164">
        <f>ROUND(E2120/12*$B$4,0)</f>
        <v>0</v>
      </c>
      <c r="G2120" s="164"/>
      <c r="H2120" s="164" t="e">
        <f>G2120/F2120*100</f>
        <v>#DIV/0!</v>
      </c>
      <c r="I2120" s="164"/>
      <c r="J2120" s="164"/>
      <c r="K2120" s="164"/>
      <c r="L2120" s="164"/>
      <c r="M2120" s="164"/>
      <c r="N2120" s="164"/>
      <c r="O2120" s="164"/>
      <c r="P2120" s="164"/>
      <c r="Q2120" s="610"/>
      <c r="R2120" s="610"/>
      <c r="S2120" s="610"/>
      <c r="T2120" s="610"/>
      <c r="U2120" s="610"/>
      <c r="V2120" s="610"/>
      <c r="W2120" s="610"/>
      <c r="X2120" s="1387"/>
      <c r="Y2120" s="756"/>
      <c r="Z2120" s="756"/>
      <c r="AA2120" s="690"/>
    </row>
    <row r="2121" spans="1:27" s="589" customFormat="1" ht="47.25" customHeight="1" x14ac:dyDescent="0.25">
      <c r="A2121" s="589">
        <v>1</v>
      </c>
      <c r="B2121" s="63" t="s">
        <v>415</v>
      </c>
      <c r="C2121" s="1348"/>
      <c r="D2121" s="63"/>
      <c r="E2121" s="620"/>
      <c r="F2121" s="164">
        <f>ROUND(E2121/12*$B$4,0)</f>
        <v>0</v>
      </c>
      <c r="G2121" s="164"/>
      <c r="H2121" s="164" t="e">
        <f>G2121/F2121*100</f>
        <v>#DIV/0!</v>
      </c>
      <c r="I2121" s="164"/>
      <c r="J2121" s="164"/>
      <c r="K2121" s="164"/>
      <c r="L2121" s="164"/>
      <c r="M2121" s="164"/>
      <c r="N2121" s="164"/>
      <c r="O2121" s="164"/>
      <c r="P2121" s="164"/>
      <c r="Q2121" s="610"/>
      <c r="R2121" s="610"/>
      <c r="S2121" s="610"/>
      <c r="T2121" s="610"/>
      <c r="U2121" s="610"/>
      <c r="V2121" s="610"/>
      <c r="W2121" s="610"/>
      <c r="X2121" s="1387"/>
      <c r="Y2121" s="756"/>
      <c r="Z2121" s="756"/>
      <c r="AA2121" s="690"/>
    </row>
    <row r="2122" spans="1:27" s="589" customFormat="1" ht="53.25" customHeight="1" x14ac:dyDescent="0.25">
      <c r="A2122" s="589">
        <v>1</v>
      </c>
      <c r="B2122" s="63" t="s">
        <v>392</v>
      </c>
      <c r="C2122" s="1348"/>
      <c r="D2122" s="63"/>
      <c r="E2122" s="620"/>
      <c r="F2122" s="137"/>
      <c r="G2122" s="164"/>
      <c r="H2122" s="164"/>
      <c r="I2122" s="164"/>
      <c r="J2122" s="164"/>
      <c r="K2122" s="164"/>
      <c r="L2122" s="164"/>
      <c r="M2122" s="164"/>
      <c r="N2122" s="164"/>
      <c r="O2122" s="164"/>
      <c r="P2122" s="164"/>
      <c r="Q2122" s="610"/>
      <c r="R2122" s="610"/>
      <c r="S2122" s="610">
        <f t="shared" si="1246"/>
        <v>0</v>
      </c>
      <c r="T2122" s="610"/>
      <c r="U2122" s="610"/>
      <c r="V2122" s="610"/>
      <c r="W2122" s="610"/>
      <c r="X2122" s="1387"/>
      <c r="Y2122" s="756"/>
      <c r="Z2122" s="756">
        <f t="shared" si="1217"/>
        <v>0</v>
      </c>
      <c r="AA2122" s="690"/>
    </row>
    <row r="2123" spans="1:27" s="589" customFormat="1" ht="44.25" customHeight="1" x14ac:dyDescent="0.25">
      <c r="A2123" s="589">
        <v>1</v>
      </c>
      <c r="B2123" s="63" t="s">
        <v>445</v>
      </c>
      <c r="C2123" s="1348"/>
      <c r="D2123" s="63"/>
      <c r="E2123" s="620"/>
      <c r="F2123" s="137">
        <f t="shared" ref="F2123:F2130" si="1279">ROUND(E2123/12*$B$4,0)</f>
        <v>0</v>
      </c>
      <c r="G2123" s="164"/>
      <c r="H2123" s="164" t="e">
        <f>G2123/F2123*100</f>
        <v>#DIV/0!</v>
      </c>
      <c r="I2123" s="164"/>
      <c r="J2123" s="164"/>
      <c r="K2123" s="164"/>
      <c r="L2123" s="164"/>
      <c r="M2123" s="164"/>
      <c r="N2123" s="164"/>
      <c r="O2123" s="164"/>
      <c r="P2123" s="164"/>
      <c r="Q2123" s="610"/>
      <c r="R2123" s="610"/>
      <c r="S2123" s="610">
        <f t="shared" si="1246"/>
        <v>0</v>
      </c>
      <c r="T2123" s="610"/>
      <c r="U2123" s="610"/>
      <c r="V2123" s="610"/>
      <c r="W2123" s="610"/>
      <c r="X2123" s="1387"/>
      <c r="Y2123" s="756"/>
      <c r="Z2123" s="756">
        <f t="shared" si="1217"/>
        <v>0</v>
      </c>
      <c r="AA2123" s="690"/>
    </row>
    <row r="2124" spans="1:27" s="589" customFormat="1" ht="48.75" customHeight="1" x14ac:dyDescent="0.25">
      <c r="A2124" s="589">
        <v>1</v>
      </c>
      <c r="B2124" s="63" t="s">
        <v>393</v>
      </c>
      <c r="C2124" s="1348"/>
      <c r="D2124" s="63"/>
      <c r="E2124" s="620"/>
      <c r="F2124" s="137">
        <f t="shared" si="1279"/>
        <v>0</v>
      </c>
      <c r="G2124" s="164"/>
      <c r="H2124" s="164"/>
      <c r="I2124" s="164"/>
      <c r="J2124" s="164"/>
      <c r="K2124" s="164"/>
      <c r="L2124" s="164"/>
      <c r="M2124" s="164"/>
      <c r="N2124" s="164"/>
      <c r="O2124" s="164"/>
      <c r="P2124" s="164"/>
      <c r="Q2124" s="610"/>
      <c r="R2124" s="610"/>
      <c r="S2124" s="610">
        <f t="shared" si="1246"/>
        <v>0</v>
      </c>
      <c r="T2124" s="610"/>
      <c r="U2124" s="610"/>
      <c r="V2124" s="610"/>
      <c r="W2124" s="610"/>
      <c r="X2124" s="1387"/>
      <c r="Y2124" s="756"/>
      <c r="Z2124" s="756">
        <f t="shared" si="1217"/>
        <v>0</v>
      </c>
      <c r="AA2124" s="690"/>
    </row>
    <row r="2125" spans="1:27" s="589" customFormat="1" ht="48" customHeight="1" x14ac:dyDescent="0.25">
      <c r="A2125" s="589">
        <v>1</v>
      </c>
      <c r="B2125" s="62" t="s">
        <v>394</v>
      </c>
      <c r="C2125" s="1348"/>
      <c r="D2125" s="63"/>
      <c r="E2125" s="620"/>
      <c r="F2125" s="137">
        <f t="shared" si="1279"/>
        <v>0</v>
      </c>
      <c r="G2125" s="164"/>
      <c r="H2125" s="164" t="e">
        <f>G2125/F2125*100</f>
        <v>#DIV/0!</v>
      </c>
      <c r="I2125" s="164"/>
      <c r="J2125" s="164"/>
      <c r="K2125" s="164"/>
      <c r="L2125" s="164"/>
      <c r="M2125" s="164"/>
      <c r="N2125" s="164"/>
      <c r="O2125" s="164"/>
      <c r="P2125" s="164"/>
      <c r="Q2125" s="610"/>
      <c r="R2125" s="610"/>
      <c r="S2125" s="610">
        <f t="shared" si="1246"/>
        <v>0</v>
      </c>
      <c r="T2125" s="610"/>
      <c r="U2125" s="610"/>
      <c r="V2125" s="610"/>
      <c r="W2125" s="610"/>
      <c r="X2125" s="1387"/>
      <c r="Y2125" s="756"/>
      <c r="Z2125" s="756">
        <f t="shared" si="1217"/>
        <v>0</v>
      </c>
      <c r="AA2125" s="690"/>
    </row>
    <row r="2126" spans="1:27" s="589" customFormat="1" ht="27" customHeight="1" x14ac:dyDescent="0.25">
      <c r="A2126" s="589">
        <v>1</v>
      </c>
      <c r="B2126" s="101" t="s">
        <v>405</v>
      </c>
      <c r="C2126" s="1348"/>
      <c r="D2126" s="63"/>
      <c r="E2126" s="620">
        <f>E2128</f>
        <v>0</v>
      </c>
      <c r="F2126" s="137">
        <f t="shared" ref="F2126:G2126" si="1280">F2128</f>
        <v>0</v>
      </c>
      <c r="G2126" s="164">
        <f t="shared" si="1280"/>
        <v>0</v>
      </c>
      <c r="H2126" s="164" t="e">
        <f>G2126/F2126*100</f>
        <v>#DIV/0!</v>
      </c>
      <c r="I2126" s="164"/>
      <c r="J2126" s="164"/>
      <c r="K2126" s="164"/>
      <c r="L2126" s="164"/>
      <c r="M2126" s="164"/>
      <c r="N2126" s="164"/>
      <c r="O2126" s="164"/>
      <c r="P2126" s="164"/>
      <c r="Q2126" s="610"/>
      <c r="R2126" s="610"/>
      <c r="S2126" s="610"/>
      <c r="T2126" s="610"/>
      <c r="U2126" s="610"/>
      <c r="V2126" s="610"/>
      <c r="W2126" s="610"/>
      <c r="X2126" s="1387"/>
      <c r="Y2126" s="756"/>
      <c r="Z2126" s="756">
        <f t="shared" si="1217"/>
        <v>0</v>
      </c>
      <c r="AA2126" s="690"/>
    </row>
    <row r="2127" spans="1:27" s="589" customFormat="1" ht="15" customHeight="1" x14ac:dyDescent="0.25">
      <c r="A2127" s="589">
        <v>1</v>
      </c>
      <c r="B2127" s="101" t="s">
        <v>417</v>
      </c>
      <c r="C2127" s="1348"/>
      <c r="D2127" s="63"/>
      <c r="E2127" s="620"/>
      <c r="F2127" s="137"/>
      <c r="G2127" s="164"/>
      <c r="H2127" s="164"/>
      <c r="I2127" s="164"/>
      <c r="J2127" s="164"/>
      <c r="K2127" s="164"/>
      <c r="L2127" s="164"/>
      <c r="M2127" s="164"/>
      <c r="N2127" s="164"/>
      <c r="O2127" s="164"/>
      <c r="P2127" s="164"/>
      <c r="Q2127" s="610"/>
      <c r="R2127" s="610"/>
      <c r="S2127" s="610">
        <f t="shared" si="1246"/>
        <v>0</v>
      </c>
      <c r="T2127" s="610"/>
      <c r="U2127" s="610"/>
      <c r="V2127" s="610"/>
      <c r="W2127" s="610"/>
      <c r="X2127" s="1387"/>
      <c r="Y2127" s="756"/>
      <c r="Z2127" s="756">
        <f t="shared" si="1217"/>
        <v>0</v>
      </c>
      <c r="AA2127" s="690"/>
    </row>
    <row r="2128" spans="1:27" s="589" customFormat="1" ht="27" customHeight="1" x14ac:dyDescent="0.25">
      <c r="A2128" s="589">
        <v>1</v>
      </c>
      <c r="B2128" s="63" t="s">
        <v>418</v>
      </c>
      <c r="C2128" s="1348"/>
      <c r="D2128" s="63"/>
      <c r="E2128" s="620">
        <f>E2129/9.4</f>
        <v>0</v>
      </c>
      <c r="F2128" s="137">
        <f t="shared" ref="F2128:G2128" si="1281">F2129/9.4</f>
        <v>0</v>
      </c>
      <c r="G2128" s="164">
        <f t="shared" si="1281"/>
        <v>0</v>
      </c>
      <c r="H2128" s="164" t="e">
        <f>G2128/F2128*100</f>
        <v>#DIV/0!</v>
      </c>
      <c r="I2128" s="164"/>
      <c r="J2128" s="164"/>
      <c r="K2128" s="164"/>
      <c r="L2128" s="164"/>
      <c r="M2128" s="164"/>
      <c r="N2128" s="164"/>
      <c r="O2128" s="164"/>
      <c r="P2128" s="164"/>
      <c r="Q2128" s="610"/>
      <c r="R2128" s="718"/>
      <c r="S2128" s="718">
        <f t="shared" si="1246"/>
        <v>0</v>
      </c>
      <c r="T2128" s="610"/>
      <c r="U2128" s="718"/>
      <c r="V2128" s="718"/>
      <c r="W2128" s="718"/>
      <c r="X2128" s="1387"/>
      <c r="Y2128" s="756"/>
      <c r="Z2128" s="756">
        <f t="shared" si="1217"/>
        <v>0</v>
      </c>
      <c r="AA2128" s="690"/>
    </row>
    <row r="2129" spans="1:28" ht="21.75" customHeight="1" x14ac:dyDescent="0.25">
      <c r="A2129" s="589">
        <v>1</v>
      </c>
      <c r="B2129" s="112" t="s">
        <v>419</v>
      </c>
      <c r="C2129" s="1994"/>
      <c r="D2129" s="101"/>
      <c r="E2129" s="764"/>
      <c r="F2129" s="176">
        <f t="shared" si="1279"/>
        <v>0</v>
      </c>
      <c r="G2129" s="176">
        <f>SUM(G2093+G2127*3.2)</f>
        <v>0</v>
      </c>
      <c r="H2129" s="164" t="e">
        <f>G2129/F2129*100</f>
        <v>#DIV/0!</v>
      </c>
      <c r="I2129" s="164"/>
      <c r="J2129" s="164"/>
      <c r="K2129" s="164"/>
      <c r="L2129" s="164"/>
      <c r="M2129" s="164"/>
      <c r="N2129" s="164"/>
      <c r="O2129" s="164"/>
      <c r="P2129" s="164"/>
      <c r="Q2129" s="714"/>
      <c r="R2129" s="610">
        <f t="shared" ref="R2129" si="1282">Q2129/12*$B$4</f>
        <v>0</v>
      </c>
      <c r="S2129" s="610">
        <f t="shared" ref="S2129" si="1283">W2129-V2129-T2129</f>
        <v>0</v>
      </c>
      <c r="T2129" s="714"/>
      <c r="U2129" s="718">
        <f>S2129-R2129</f>
        <v>0</v>
      </c>
      <c r="V2129" s="610"/>
      <c r="W2129" s="610"/>
      <c r="X2129" s="1469">
        <f>X2127*3.2+X2093</f>
        <v>0</v>
      </c>
      <c r="Y2129" s="1330">
        <f>Y2127+Y2093</f>
        <v>0</v>
      </c>
      <c r="Z2129" s="1330">
        <f t="shared" si="1217"/>
        <v>0</v>
      </c>
      <c r="AA2129" s="690"/>
      <c r="AB2129" s="589"/>
    </row>
    <row r="2130" spans="1:28" ht="29.25" customHeight="1" x14ac:dyDescent="0.25">
      <c r="A2130" s="589">
        <v>1</v>
      </c>
      <c r="B2130" s="101" t="s">
        <v>395</v>
      </c>
      <c r="C2130" s="1919"/>
      <c r="D2130" s="63"/>
      <c r="E2130" s="620"/>
      <c r="F2130" s="137">
        <f t="shared" si="1279"/>
        <v>0</v>
      </c>
      <c r="G2130" s="164"/>
      <c r="H2130" s="164" t="e">
        <f>G2130/F2130*100</f>
        <v>#DIV/0!</v>
      </c>
      <c r="I2130" s="164"/>
      <c r="J2130" s="164"/>
      <c r="K2130" s="164"/>
      <c r="L2130" s="164"/>
      <c r="M2130" s="164"/>
      <c r="N2130" s="164"/>
      <c r="O2130" s="164"/>
      <c r="P2130" s="164"/>
      <c r="Q2130" s="610"/>
      <c r="R2130" s="610"/>
      <c r="S2130" s="780">
        <f t="shared" si="1246"/>
        <v>0</v>
      </c>
      <c r="T2130" s="610"/>
      <c r="U2130" s="610"/>
      <c r="V2130" s="780"/>
      <c r="W2130" s="780"/>
      <c r="X2130" s="1387"/>
      <c r="Y2130" s="756"/>
      <c r="Z2130" s="756">
        <f t="shared" si="1217"/>
        <v>0</v>
      </c>
      <c r="AA2130" s="690"/>
      <c r="AB2130" s="589"/>
    </row>
    <row r="2131" spans="1:28" ht="30" customHeight="1" x14ac:dyDescent="0.25">
      <c r="A2131" s="589">
        <v>1</v>
      </c>
      <c r="B2131" s="6" t="s">
        <v>256</v>
      </c>
      <c r="C2131" s="1348"/>
      <c r="D2131" s="63"/>
      <c r="E2131" s="620"/>
      <c r="F2131" s="164"/>
      <c r="G2131" s="164"/>
      <c r="H2131" s="164"/>
      <c r="I2131" s="164"/>
      <c r="J2131" s="164"/>
      <c r="K2131" s="164"/>
      <c r="L2131" s="164"/>
      <c r="M2131" s="164"/>
      <c r="N2131" s="164"/>
      <c r="O2131" s="164"/>
      <c r="P2131" s="164"/>
      <c r="Q2131" s="610"/>
      <c r="R2131" s="610"/>
      <c r="S2131" s="610">
        <f t="shared" si="1246"/>
        <v>0</v>
      </c>
      <c r="T2131" s="610"/>
      <c r="U2131" s="610"/>
      <c r="V2131" s="610"/>
      <c r="W2131" s="610"/>
      <c r="X2131" s="620">
        <f t="shared" ref="X2131" si="1284">SUM(X2134,X2137,X2139)+X2132/2.7</f>
        <v>0</v>
      </c>
      <c r="Y2131" s="761">
        <f t="shared" ref="Y2131" si="1285">Y2133+Y2134+Y2137+Y2139</f>
        <v>0</v>
      </c>
      <c r="Z2131" s="761">
        <f t="shared" si="1217"/>
        <v>0</v>
      </c>
      <c r="AA2131" s="690"/>
      <c r="AB2131" s="589"/>
    </row>
    <row r="2132" spans="1:28" ht="66" customHeight="1" x14ac:dyDescent="0.25">
      <c r="A2132" s="589">
        <v>1</v>
      </c>
      <c r="B2132" s="104" t="s">
        <v>426</v>
      </c>
      <c r="C2132" s="1348"/>
      <c r="D2132" s="63"/>
      <c r="E2132" s="620"/>
      <c r="F2132" s="137"/>
      <c r="G2132" s="164"/>
      <c r="H2132" s="164"/>
      <c r="I2132" s="164"/>
      <c r="J2132" s="164"/>
      <c r="K2132" s="164"/>
      <c r="L2132" s="164"/>
      <c r="M2132" s="164"/>
      <c r="N2132" s="164"/>
      <c r="O2132" s="164"/>
      <c r="P2132" s="164"/>
      <c r="Q2132" s="610"/>
      <c r="R2132" s="610"/>
      <c r="S2132" s="610"/>
      <c r="T2132" s="610"/>
      <c r="U2132" s="610"/>
      <c r="V2132" s="610"/>
      <c r="W2132" s="610"/>
      <c r="X2132" s="1529"/>
      <c r="Y2132" s="761"/>
      <c r="Z2132" s="761">
        <f t="shared" si="1217"/>
        <v>0</v>
      </c>
      <c r="AA2132" s="690"/>
      <c r="AB2132" s="589"/>
    </row>
    <row r="2133" spans="1:28" ht="30.75" customHeight="1" x14ac:dyDescent="0.25">
      <c r="A2133" s="589">
        <v>1</v>
      </c>
      <c r="B2133" s="139" t="s">
        <v>299</v>
      </c>
      <c r="C2133" s="1348"/>
      <c r="D2133" s="63"/>
      <c r="E2133" s="620">
        <f>E2134+E2135+E2136</f>
        <v>0</v>
      </c>
      <c r="F2133" s="137">
        <f t="shared" ref="F2133:G2133" si="1286">F2134+F2135+F2136</f>
        <v>0</v>
      </c>
      <c r="G2133" s="164">
        <f t="shared" si="1286"/>
        <v>0</v>
      </c>
      <c r="H2133" s="164" t="e">
        <f t="shared" ref="H2133:H2141" si="1287">G2133/F2133*100</f>
        <v>#DIV/0!</v>
      </c>
      <c r="I2133" s="164"/>
      <c r="J2133" s="164"/>
      <c r="K2133" s="164"/>
      <c r="L2133" s="164"/>
      <c r="M2133" s="164"/>
      <c r="N2133" s="164"/>
      <c r="O2133" s="164"/>
      <c r="P2133" s="164"/>
      <c r="Q2133" s="610"/>
      <c r="R2133" s="610">
        <f t="shared" ref="R2133" si="1288">Q2133/12*$B$4</f>
        <v>0</v>
      </c>
      <c r="S2133" s="610">
        <f t="shared" ref="S2133" si="1289">W2133-V2133-T2133</f>
        <v>0</v>
      </c>
      <c r="T2133" s="610"/>
      <c r="U2133" s="610">
        <f>S2133-R2133</f>
        <v>0</v>
      </c>
      <c r="V2133" s="610"/>
      <c r="W2133" s="610"/>
      <c r="X2133" s="1529"/>
      <c r="Y2133" s="761"/>
      <c r="Z2133" s="761">
        <f t="shared" si="1217"/>
        <v>0</v>
      </c>
      <c r="AA2133" s="690"/>
      <c r="AB2133" s="589"/>
    </row>
    <row r="2134" spans="1:28" ht="38.1" customHeight="1" x14ac:dyDescent="0.25">
      <c r="A2134" s="589">
        <v>1</v>
      </c>
      <c r="B2134" s="152" t="s">
        <v>407</v>
      </c>
      <c r="C2134" s="1348"/>
      <c r="D2134" s="63"/>
      <c r="E2134" s="620"/>
      <c r="F2134" s="164">
        <f t="shared" ref="F2134:F2136" si="1290">ROUND(E2134/12*$B$4,0)</f>
        <v>0</v>
      </c>
      <c r="G2134" s="164"/>
      <c r="H2134" s="164" t="e">
        <f t="shared" si="1287"/>
        <v>#DIV/0!</v>
      </c>
      <c r="I2134" s="164"/>
      <c r="J2134" s="164"/>
      <c r="K2134" s="164"/>
      <c r="L2134" s="164"/>
      <c r="M2134" s="164"/>
      <c r="N2134" s="164"/>
      <c r="O2134" s="164"/>
      <c r="P2134" s="164"/>
      <c r="Q2134" s="610"/>
      <c r="R2134" s="610"/>
      <c r="S2134" s="610">
        <f t="shared" si="1246"/>
        <v>0</v>
      </c>
      <c r="T2134" s="610"/>
      <c r="U2134" s="610"/>
      <c r="V2134" s="610"/>
      <c r="W2134" s="610"/>
      <c r="X2134" s="1529">
        <f>X2135+X2136</f>
        <v>0</v>
      </c>
      <c r="Y2134" s="761">
        <f t="shared" ref="Y2134" si="1291">Y2135+Y2136</f>
        <v>0</v>
      </c>
      <c r="Z2134" s="761">
        <f t="shared" si="1217"/>
        <v>0</v>
      </c>
      <c r="AA2134" s="690"/>
      <c r="AB2134" s="589"/>
    </row>
    <row r="2135" spans="1:28" ht="38.1" customHeight="1" x14ac:dyDescent="0.25">
      <c r="A2135" s="589">
        <v>1</v>
      </c>
      <c r="B2135" s="152" t="s">
        <v>452</v>
      </c>
      <c r="C2135" s="1348"/>
      <c r="D2135" s="63"/>
      <c r="E2135" s="620"/>
      <c r="F2135" s="137">
        <f t="shared" si="1290"/>
        <v>0</v>
      </c>
      <c r="G2135" s="164"/>
      <c r="H2135" s="164" t="e">
        <f t="shared" si="1287"/>
        <v>#DIV/0!</v>
      </c>
      <c r="I2135" s="164"/>
      <c r="J2135" s="164"/>
      <c r="K2135" s="164"/>
      <c r="L2135" s="164"/>
      <c r="M2135" s="164"/>
      <c r="N2135" s="164"/>
      <c r="O2135" s="164"/>
      <c r="P2135" s="164"/>
      <c r="Q2135" s="610"/>
      <c r="R2135" s="610"/>
      <c r="S2135" s="610">
        <f t="shared" si="1246"/>
        <v>0</v>
      </c>
      <c r="T2135" s="610"/>
      <c r="U2135" s="610"/>
      <c r="V2135" s="610"/>
      <c r="W2135" s="610"/>
      <c r="X2135" s="1529"/>
      <c r="Y2135" s="761"/>
      <c r="Z2135" s="761">
        <f t="shared" si="1217"/>
        <v>0</v>
      </c>
      <c r="AA2135" s="690"/>
      <c r="AB2135" s="589"/>
    </row>
    <row r="2136" spans="1:28" ht="45.75" customHeight="1" x14ac:dyDescent="0.25">
      <c r="A2136" s="589">
        <v>1</v>
      </c>
      <c r="B2136" s="153" t="s">
        <v>74</v>
      </c>
      <c r="C2136" s="1348"/>
      <c r="D2136" s="63"/>
      <c r="E2136" s="620"/>
      <c r="F2136" s="137">
        <f t="shared" si="1290"/>
        <v>0</v>
      </c>
      <c r="G2136" s="164"/>
      <c r="H2136" s="164" t="e">
        <f t="shared" si="1287"/>
        <v>#DIV/0!</v>
      </c>
      <c r="I2136" s="164"/>
      <c r="J2136" s="164"/>
      <c r="K2136" s="164"/>
      <c r="L2136" s="164"/>
      <c r="M2136" s="164"/>
      <c r="N2136" s="164"/>
      <c r="O2136" s="164"/>
      <c r="P2136" s="164"/>
      <c r="Q2136" s="610"/>
      <c r="R2136" s="610"/>
      <c r="S2136" s="610">
        <f t="shared" si="1246"/>
        <v>0</v>
      </c>
      <c r="T2136" s="610"/>
      <c r="U2136" s="610">
        <f>S2136-R2136</f>
        <v>0</v>
      </c>
      <c r="V2136" s="610"/>
      <c r="W2136" s="610"/>
      <c r="X2136" s="1529"/>
      <c r="Y2136" s="761"/>
      <c r="Z2136" s="761">
        <f t="shared" ref="Z2136:Z2204" si="1292">Y2136/1000</f>
        <v>0</v>
      </c>
      <c r="AA2136" s="690"/>
      <c r="AB2136" s="589"/>
    </row>
    <row r="2137" spans="1:28" ht="42" customHeight="1" x14ac:dyDescent="0.25">
      <c r="A2137" s="589">
        <v>1</v>
      </c>
      <c r="B2137" s="104" t="s">
        <v>401</v>
      </c>
      <c r="C2137" s="1348"/>
      <c r="D2137" s="63"/>
      <c r="E2137" s="764">
        <f>E2117+E2093</f>
        <v>0</v>
      </c>
      <c r="F2137" s="176">
        <f>F2117+F2093</f>
        <v>0</v>
      </c>
      <c r="G2137" s="176">
        <f>G2117+G2093</f>
        <v>0</v>
      </c>
      <c r="H2137" s="164" t="e">
        <f t="shared" si="1287"/>
        <v>#DIV/0!</v>
      </c>
      <c r="I2137" s="164"/>
      <c r="J2137" s="164"/>
      <c r="K2137" s="164"/>
      <c r="L2137" s="164"/>
      <c r="M2137" s="164"/>
      <c r="N2137" s="164"/>
      <c r="O2137" s="164"/>
      <c r="P2137" s="164"/>
      <c r="Q2137" s="610"/>
      <c r="R2137" s="610"/>
      <c r="S2137" s="610">
        <f t="shared" si="1246"/>
        <v>0</v>
      </c>
      <c r="T2137" s="610"/>
      <c r="U2137" s="610"/>
      <c r="V2137" s="610"/>
      <c r="W2137" s="610"/>
      <c r="X2137" s="1529"/>
      <c r="Y2137" s="761"/>
      <c r="Z2137" s="761">
        <f t="shared" si="1292"/>
        <v>0</v>
      </c>
      <c r="AA2137" s="690"/>
      <c r="AB2137" s="589"/>
    </row>
    <row r="2138" spans="1:28" ht="35.25" customHeight="1" x14ac:dyDescent="0.25">
      <c r="A2138" s="589">
        <v>1</v>
      </c>
      <c r="B2138" s="104" t="s">
        <v>446</v>
      </c>
      <c r="C2138" s="1348"/>
      <c r="D2138" s="63"/>
      <c r="E2138" s="764">
        <f>E2107</f>
        <v>0</v>
      </c>
      <c r="F2138" s="614">
        <f>F2107</f>
        <v>0</v>
      </c>
      <c r="G2138" s="176">
        <f>G2107</f>
        <v>0</v>
      </c>
      <c r="H2138" s="164" t="e">
        <f t="shared" si="1287"/>
        <v>#DIV/0!</v>
      </c>
      <c r="I2138" s="164"/>
      <c r="J2138" s="164"/>
      <c r="K2138" s="164"/>
      <c r="L2138" s="164"/>
      <c r="M2138" s="164"/>
      <c r="N2138" s="164"/>
      <c r="O2138" s="164"/>
      <c r="P2138" s="164"/>
      <c r="Q2138" s="610"/>
      <c r="R2138" s="610"/>
      <c r="S2138" s="610">
        <f t="shared" si="1246"/>
        <v>0</v>
      </c>
      <c r="T2138" s="610"/>
      <c r="U2138" s="610">
        <f>S2138-R2138</f>
        <v>0</v>
      </c>
      <c r="V2138" s="610"/>
      <c r="W2138" s="610"/>
      <c r="X2138" s="1529"/>
      <c r="Y2138" s="761"/>
      <c r="Z2138" s="761">
        <f t="shared" si="1292"/>
        <v>0</v>
      </c>
      <c r="AA2138" s="690"/>
      <c r="AB2138" s="589"/>
    </row>
    <row r="2139" spans="1:28" ht="15" customHeight="1" x14ac:dyDescent="0.25">
      <c r="A2139" s="589">
        <v>1</v>
      </c>
      <c r="B2139" s="138" t="s">
        <v>402</v>
      </c>
      <c r="C2139" s="1348"/>
      <c r="D2139" s="63"/>
      <c r="E2139" s="764">
        <f>E2126+E2101</f>
        <v>0</v>
      </c>
      <c r="F2139" s="614">
        <f>F2126+F2101</f>
        <v>0</v>
      </c>
      <c r="G2139" s="614">
        <f>G2126+G2101</f>
        <v>0</v>
      </c>
      <c r="H2139" s="164" t="e">
        <f t="shared" si="1287"/>
        <v>#DIV/0!</v>
      </c>
      <c r="I2139" s="164"/>
      <c r="J2139" s="164"/>
      <c r="K2139" s="164"/>
      <c r="L2139" s="164"/>
      <c r="M2139" s="164"/>
      <c r="N2139" s="164"/>
      <c r="O2139" s="164"/>
      <c r="P2139" s="164"/>
      <c r="Q2139" s="610"/>
      <c r="R2139" s="610"/>
      <c r="S2139" s="610">
        <f t="shared" si="1246"/>
        <v>0</v>
      </c>
      <c r="T2139" s="610"/>
      <c r="U2139" s="610"/>
      <c r="V2139" s="610"/>
      <c r="W2139" s="610"/>
      <c r="X2139" s="1529"/>
      <c r="Y2139" s="761"/>
      <c r="Z2139" s="761">
        <f t="shared" si="1292"/>
        <v>0</v>
      </c>
      <c r="AA2139" s="690"/>
      <c r="AB2139" s="589"/>
    </row>
    <row r="2140" spans="1:28" ht="30.75" customHeight="1" x14ac:dyDescent="0.25">
      <c r="A2140" s="589">
        <v>1</v>
      </c>
      <c r="B2140" s="104" t="s">
        <v>403</v>
      </c>
      <c r="C2140" s="1348"/>
      <c r="D2140" s="63"/>
      <c r="E2140" s="764">
        <f>E2130</f>
        <v>0</v>
      </c>
      <c r="F2140" s="614">
        <f>F2130</f>
        <v>0</v>
      </c>
      <c r="G2140" s="614">
        <f>G2130</f>
        <v>0</v>
      </c>
      <c r="H2140" s="164" t="e">
        <f t="shared" si="1287"/>
        <v>#DIV/0!</v>
      </c>
      <c r="I2140" s="164"/>
      <c r="J2140" s="164"/>
      <c r="K2140" s="164"/>
      <c r="L2140" s="164"/>
      <c r="M2140" s="164"/>
      <c r="N2140" s="164"/>
      <c r="O2140" s="164"/>
      <c r="P2140" s="164"/>
      <c r="Q2140" s="610"/>
      <c r="R2140" s="610">
        <f t="shared" ref="R2140:R2141" si="1293">Q2140/12*$B$4</f>
        <v>0</v>
      </c>
      <c r="S2140" s="610">
        <f t="shared" ref="S2140" si="1294">W2140-V2140-T2140</f>
        <v>0</v>
      </c>
      <c r="T2140" s="610"/>
      <c r="U2140" s="610">
        <f>S2140-R2140</f>
        <v>0</v>
      </c>
      <c r="V2140" s="610"/>
      <c r="W2140" s="610"/>
      <c r="X2140" s="620">
        <f>X2141/8.5</f>
        <v>0</v>
      </c>
      <c r="Y2140" s="761">
        <f>Y2141</f>
        <v>0</v>
      </c>
      <c r="Z2140" s="761">
        <f t="shared" si="1292"/>
        <v>0</v>
      </c>
      <c r="AA2140" s="690"/>
      <c r="AB2140" s="589"/>
    </row>
    <row r="2141" spans="1:28" ht="28.5" customHeight="1" x14ac:dyDescent="0.25">
      <c r="A2141" s="589">
        <v>1</v>
      </c>
      <c r="B2141" s="105" t="s">
        <v>141</v>
      </c>
      <c r="C2141" s="1348"/>
      <c r="D2141" s="63"/>
      <c r="E2141" s="764">
        <v>24</v>
      </c>
      <c r="F2141" s="614">
        <f>ROUND(E2141/12*$B$4,0)</f>
        <v>2</v>
      </c>
      <c r="G2141" s="176">
        <f>G2137+G2138+G2140+G2129/4.2+G2101*2.9</f>
        <v>0</v>
      </c>
      <c r="H2141" s="164">
        <f t="shared" si="1287"/>
        <v>0</v>
      </c>
      <c r="I2141" s="164"/>
      <c r="J2141" s="164"/>
      <c r="K2141" s="164"/>
      <c r="L2141" s="164"/>
      <c r="M2141" s="164"/>
      <c r="N2141" s="164"/>
      <c r="O2141" s="164"/>
      <c r="P2141" s="164"/>
      <c r="Q2141" s="610">
        <v>18.062999999999999</v>
      </c>
      <c r="R2141" s="610">
        <f t="shared" si="1293"/>
        <v>1.50525</v>
      </c>
      <c r="S2141" s="610">
        <f t="shared" ref="S2141:W2141" si="1295">S2140+S2133+S2107+S2105+S2092</f>
        <v>0</v>
      </c>
      <c r="T2141" s="610">
        <f t="shared" si="1295"/>
        <v>0</v>
      </c>
      <c r="U2141" s="610">
        <f t="shared" si="1295"/>
        <v>0</v>
      </c>
      <c r="V2141" s="610">
        <f t="shared" si="1295"/>
        <v>0</v>
      </c>
      <c r="W2141" s="610">
        <f t="shared" si="1295"/>
        <v>0</v>
      </c>
      <c r="X2141" s="1529"/>
      <c r="Y2141" s="756"/>
      <c r="Z2141" s="761">
        <f t="shared" si="1292"/>
        <v>0</v>
      </c>
      <c r="AA2141" s="690"/>
      <c r="AB2141" s="589"/>
    </row>
    <row r="2142" spans="1:28" ht="15" customHeight="1" x14ac:dyDescent="0.25">
      <c r="A2142" s="589">
        <v>1</v>
      </c>
      <c r="B2142" s="1543" t="s">
        <v>128</v>
      </c>
      <c r="C2142" s="2026"/>
      <c r="D2142" s="1885"/>
      <c r="E2142" s="1438"/>
      <c r="F2142" s="2126"/>
      <c r="G2142" s="2126"/>
      <c r="H2142" s="2126"/>
      <c r="I2142" s="2015"/>
      <c r="J2142" s="2015"/>
      <c r="K2142" s="2015"/>
      <c r="L2142" s="2015"/>
      <c r="M2142" s="2015"/>
      <c r="N2142" s="2015"/>
      <c r="O2142" s="2015"/>
      <c r="P2142" s="2015"/>
      <c r="Q2142" s="1343"/>
      <c r="R2142" s="780"/>
      <c r="S2142" s="780">
        <f t="shared" si="1246"/>
        <v>0</v>
      </c>
      <c r="T2142" s="780"/>
      <c r="U2142" s="780"/>
      <c r="V2142" s="780"/>
      <c r="W2142" s="780"/>
      <c r="X2142" s="1442"/>
      <c r="Y2142" s="1402"/>
      <c r="Z2142" s="1402">
        <f t="shared" si="1292"/>
        <v>0</v>
      </c>
      <c r="AA2142" s="690"/>
    </row>
    <row r="2143" spans="1:28" ht="15" customHeight="1" x14ac:dyDescent="0.25">
      <c r="A2143" s="589">
        <v>1</v>
      </c>
      <c r="B2143" s="9" t="s">
        <v>10</v>
      </c>
      <c r="C2143" s="1687"/>
      <c r="D2143" s="2127">
        <v>240</v>
      </c>
      <c r="E2143" s="44"/>
      <c r="F2143" s="899">
        <f>ROUND(E2143/12*$B$4,0)</f>
        <v>0</v>
      </c>
      <c r="G2143" s="12"/>
      <c r="H2143" s="12" t="e">
        <f>G2143/F2143*100</f>
        <v>#DIV/0!</v>
      </c>
      <c r="I2143" s="2128">
        <v>8</v>
      </c>
      <c r="J2143" s="1551" t="e">
        <f>M2143/G2143</f>
        <v>#DIV/0!</v>
      </c>
      <c r="K2143" s="802">
        <f>ROUND(E2143*I2143,0)</f>
        <v>0</v>
      </c>
      <c r="L2143" s="802">
        <f t="shared" ref="L2143" si="1296">ROUND(K2143/12*$B$4,0)</f>
        <v>0</v>
      </c>
      <c r="M2143" s="12"/>
      <c r="N2143" s="802" t="e">
        <f>M2143/L2143*100</f>
        <v>#DIV/0!</v>
      </c>
      <c r="O2143" s="12">
        <f>K2143/D2143</f>
        <v>0</v>
      </c>
      <c r="P2143" s="802" t="e">
        <f>M2143/$B$4*12/O2143</f>
        <v>#DIV/0!</v>
      </c>
      <c r="Q2143" s="901"/>
      <c r="R2143" s="901"/>
      <c r="S2143" s="901">
        <f t="shared" si="1246"/>
        <v>0</v>
      </c>
      <c r="T2143" s="901"/>
      <c r="U2143" s="901"/>
      <c r="V2143" s="901"/>
      <c r="W2143" s="901"/>
      <c r="X2143" s="2129"/>
      <c r="Y2143" s="802"/>
      <c r="Z2143" s="802">
        <f t="shared" si="1292"/>
        <v>0</v>
      </c>
      <c r="AA2143" s="690"/>
    </row>
    <row r="2144" spans="1:28" ht="24.75" customHeight="1" x14ac:dyDescent="0.25">
      <c r="A2144" s="589">
        <v>1</v>
      </c>
      <c r="B2144" s="2046" t="s">
        <v>201</v>
      </c>
      <c r="C2144" s="1655"/>
      <c r="D2144" s="760"/>
      <c r="E2144" s="1039">
        <f t="shared" ref="E2144" si="1297">SUM(E2143:E2143)</f>
        <v>0</v>
      </c>
      <c r="F2144" s="1038">
        <f t="shared" ref="F2144:Q2144" si="1298">SUM(F2143:F2143)</f>
        <v>0</v>
      </c>
      <c r="G2144" s="1038">
        <f t="shared" si="1298"/>
        <v>0</v>
      </c>
      <c r="H2144" s="1038" t="e">
        <f>G2144/F2144*100</f>
        <v>#DIV/0!</v>
      </c>
      <c r="I2144" s="1038">
        <f t="shared" si="1298"/>
        <v>8</v>
      </c>
      <c r="J2144" s="1038" t="e">
        <f t="shared" si="1298"/>
        <v>#DIV/0!</v>
      </c>
      <c r="K2144" s="1038">
        <f t="shared" si="1298"/>
        <v>0</v>
      </c>
      <c r="L2144" s="1038">
        <f t="shared" si="1298"/>
        <v>0</v>
      </c>
      <c r="M2144" s="1038">
        <f t="shared" si="1298"/>
        <v>0</v>
      </c>
      <c r="N2144" s="1038" t="e">
        <f t="shared" si="1298"/>
        <v>#DIV/0!</v>
      </c>
      <c r="O2144" s="1038">
        <f t="shared" si="1298"/>
        <v>0</v>
      </c>
      <c r="P2144" s="1038" t="e">
        <f t="shared" si="1298"/>
        <v>#DIV/0!</v>
      </c>
      <c r="Q2144" s="714">
        <f t="shared" si="1298"/>
        <v>0</v>
      </c>
      <c r="R2144" s="714">
        <f t="shared" ref="R2144:R2145" si="1299">Q2144/12*$B$4</f>
        <v>0</v>
      </c>
      <c r="S2144" s="714">
        <f t="shared" si="1246"/>
        <v>0</v>
      </c>
      <c r="T2144" s="714"/>
      <c r="U2144" s="714"/>
      <c r="V2144" s="714"/>
      <c r="W2144" s="714"/>
      <c r="X2144" s="1510"/>
      <c r="Y2144" s="1038"/>
      <c r="Z2144" s="1038">
        <f t="shared" si="1292"/>
        <v>0</v>
      </c>
      <c r="AA2144" s="690"/>
    </row>
    <row r="2145" spans="1:28" ht="15" customHeight="1" thickBot="1" x14ac:dyDescent="0.3">
      <c r="A2145" s="589">
        <v>1</v>
      </c>
      <c r="B2145" s="1397" t="s">
        <v>276</v>
      </c>
      <c r="C2145" s="1397"/>
      <c r="D2145" s="169"/>
      <c r="E2145" s="1436">
        <f>SUM(E2144)</f>
        <v>0</v>
      </c>
      <c r="F2145" s="1437">
        <f>SUM(F2144)</f>
        <v>0</v>
      </c>
      <c r="G2145" s="1437">
        <f>SUM(G2144)</f>
        <v>0</v>
      </c>
      <c r="H2145" s="1437" t="e">
        <f>G2145/F2145*100</f>
        <v>#DIV/0!</v>
      </c>
      <c r="I2145" s="1437">
        <f>SUM(I2143)</f>
        <v>8</v>
      </c>
      <c r="J2145" s="1572" t="e">
        <f>M2145/G2145</f>
        <v>#DIV/0!</v>
      </c>
      <c r="K2145" s="1437">
        <f>SUM(K2144)</f>
        <v>0</v>
      </c>
      <c r="L2145" s="1437">
        <f>SUM(L2144)</f>
        <v>0</v>
      </c>
      <c r="M2145" s="1437">
        <f>SUM(M2144)</f>
        <v>0</v>
      </c>
      <c r="N2145" s="1309" t="e">
        <f>M2145/L2145*100</f>
        <v>#DIV/0!</v>
      </c>
      <c r="O2145" s="1437">
        <f>SUM(O2143)</f>
        <v>0</v>
      </c>
      <c r="P2145" s="1309" t="e">
        <f>M2145/$B$4*12/O2145</f>
        <v>#DIV/0!</v>
      </c>
      <c r="Q2145" s="1335"/>
      <c r="R2145" s="1335">
        <f t="shared" si="1299"/>
        <v>0</v>
      </c>
      <c r="S2145" s="1335">
        <f t="shared" si="1246"/>
        <v>0</v>
      </c>
      <c r="T2145" s="1335"/>
      <c r="U2145" s="1335">
        <f>S2145-R2145</f>
        <v>0</v>
      </c>
      <c r="V2145" s="1335"/>
      <c r="W2145" s="1335"/>
      <c r="X2145" s="1401"/>
      <c r="Y2145" s="1349"/>
      <c r="Z2145" s="1349">
        <f t="shared" si="1292"/>
        <v>0</v>
      </c>
      <c r="AA2145" s="690"/>
    </row>
    <row r="2146" spans="1:28" ht="16.5" customHeight="1" thickBot="1" x14ac:dyDescent="0.3">
      <c r="A2146" s="589">
        <v>1</v>
      </c>
      <c r="B2146" s="1192" t="s">
        <v>458</v>
      </c>
      <c r="C2146" s="1972"/>
      <c r="D2146" s="1192"/>
      <c r="E2146" s="1193"/>
      <c r="F2146" s="2073"/>
      <c r="G2146" s="2073"/>
      <c r="H2146" s="2073"/>
      <c r="I2146" s="2073"/>
      <c r="J2146" s="2073"/>
      <c r="K2146" s="2073"/>
      <c r="L2146" s="2073"/>
      <c r="M2146" s="2073"/>
      <c r="N2146" s="2073"/>
      <c r="O2146" s="2073"/>
      <c r="P2146" s="2073"/>
      <c r="Q2146" s="1195">
        <f>Q2145+Q2141</f>
        <v>18.062999999999999</v>
      </c>
      <c r="R2146" s="1195">
        <f t="shared" ref="R2146" si="1300">R2145+R2141</f>
        <v>1.50525</v>
      </c>
      <c r="S2146" s="1195">
        <f t="shared" ref="S2146:W2146" si="1301">S2145+S2141</f>
        <v>0</v>
      </c>
      <c r="T2146" s="1195">
        <f t="shared" si="1301"/>
        <v>0</v>
      </c>
      <c r="U2146" s="1195">
        <f t="shared" si="1301"/>
        <v>0</v>
      </c>
      <c r="V2146" s="1195">
        <f t="shared" si="1301"/>
        <v>0</v>
      </c>
      <c r="W2146" s="1195">
        <f t="shared" si="1301"/>
        <v>0</v>
      </c>
      <c r="X2146" s="1473"/>
      <c r="Y2146" s="1337" t="e">
        <f>SUM(Y2145,#REF!)</f>
        <v>#REF!</v>
      </c>
      <c r="Z2146" s="1337" t="e">
        <f t="shared" si="1292"/>
        <v>#REF!</v>
      </c>
      <c r="AA2146" s="690"/>
    </row>
    <row r="2147" spans="1:28" ht="15" customHeight="1" x14ac:dyDescent="0.25">
      <c r="A2147" s="589">
        <v>1</v>
      </c>
      <c r="B2147" s="1439"/>
      <c r="C2147" s="1439"/>
      <c r="D2147" s="1439"/>
      <c r="E2147" s="1440"/>
      <c r="F2147" s="1439"/>
      <c r="G2147" s="1439"/>
      <c r="H2147" s="1439"/>
      <c r="I2147" s="1439"/>
      <c r="J2147" s="1439"/>
      <c r="K2147" s="1441"/>
      <c r="L2147" s="1439"/>
      <c r="M2147" s="1439"/>
      <c r="N2147" s="1439"/>
      <c r="O2147" s="1439"/>
      <c r="P2147" s="1439"/>
      <c r="Q2147" s="780"/>
      <c r="R2147" s="780"/>
      <c r="S2147" s="780">
        <f t="shared" si="1246"/>
        <v>0</v>
      </c>
      <c r="T2147" s="780"/>
      <c r="U2147" s="780"/>
      <c r="V2147" s="780"/>
      <c r="W2147" s="780"/>
      <c r="X2147" s="1442"/>
      <c r="Y2147" s="1402"/>
      <c r="Z2147" s="1402">
        <f t="shared" si="1292"/>
        <v>0</v>
      </c>
      <c r="AA2147" s="690"/>
    </row>
    <row r="2148" spans="1:28" ht="15" customHeight="1" x14ac:dyDescent="0.25">
      <c r="A2148" s="589">
        <v>1</v>
      </c>
      <c r="B2148" s="272" t="s">
        <v>367</v>
      </c>
      <c r="C2148" s="1443"/>
      <c r="D2148" s="1439"/>
      <c r="E2148" s="1440"/>
      <c r="F2148" s="1439"/>
      <c r="G2148" s="1439"/>
      <c r="H2148" s="1439"/>
      <c r="I2148" s="1439"/>
      <c r="J2148" s="1439"/>
      <c r="K2148" s="1441"/>
      <c r="L2148" s="1439"/>
      <c r="M2148" s="1439"/>
      <c r="N2148" s="1439"/>
      <c r="O2148" s="1439"/>
      <c r="P2148" s="1439"/>
      <c r="Q2148" s="610"/>
      <c r="R2148" s="610"/>
      <c r="S2148" s="610">
        <f t="shared" ref="S2148:S2154" si="1302">W2148-V2148-T2148</f>
        <v>0</v>
      </c>
      <c r="T2148" s="610"/>
      <c r="U2148" s="610"/>
      <c r="V2148" s="610"/>
      <c r="W2148" s="610"/>
      <c r="X2148" s="1387"/>
      <c r="Y2148" s="756"/>
      <c r="Z2148" s="756">
        <f t="shared" si="1292"/>
        <v>0</v>
      </c>
      <c r="AA2148" s="690"/>
    </row>
    <row r="2149" spans="1:28" ht="15" customHeight="1" x14ac:dyDescent="0.25">
      <c r="A2149" s="589">
        <v>1</v>
      </c>
      <c r="B2149" s="1444" t="s">
        <v>29</v>
      </c>
      <c r="C2149" s="1445"/>
      <c r="D2149" s="1439"/>
      <c r="E2149" s="1440"/>
      <c r="F2149" s="1439"/>
      <c r="G2149" s="1439"/>
      <c r="H2149" s="1439"/>
      <c r="I2149" s="1439"/>
      <c r="J2149" s="1439"/>
      <c r="K2149" s="1441"/>
      <c r="L2149" s="1439"/>
      <c r="M2149" s="1439"/>
      <c r="N2149" s="1439"/>
      <c r="O2149" s="1439"/>
      <c r="P2149" s="1439"/>
      <c r="Q2149" s="610"/>
      <c r="R2149" s="610"/>
      <c r="S2149" s="610">
        <f t="shared" si="1302"/>
        <v>0</v>
      </c>
      <c r="T2149" s="610"/>
      <c r="U2149" s="610"/>
      <c r="V2149" s="610"/>
      <c r="W2149" s="610"/>
      <c r="X2149" s="1387"/>
      <c r="Y2149" s="756"/>
      <c r="Z2149" s="756">
        <f t="shared" si="1292"/>
        <v>0</v>
      </c>
      <c r="AA2149" s="690"/>
    </row>
    <row r="2150" spans="1:28" ht="15" customHeight="1" x14ac:dyDescent="0.25">
      <c r="A2150" s="589">
        <v>1</v>
      </c>
      <c r="B2150" s="47" t="s">
        <v>156</v>
      </c>
      <c r="C2150" s="1446"/>
      <c r="D2150" s="1439"/>
      <c r="E2150" s="1440"/>
      <c r="F2150" s="1439"/>
      <c r="G2150" s="1439"/>
      <c r="H2150" s="1439"/>
      <c r="I2150" s="1439"/>
      <c r="J2150" s="1439"/>
      <c r="K2150" s="1441"/>
      <c r="L2150" s="1439"/>
      <c r="M2150" s="1439"/>
      <c r="N2150" s="1439"/>
      <c r="O2150" s="1439"/>
      <c r="P2150" s="1439"/>
      <c r="Q2150" s="610"/>
      <c r="R2150" s="610"/>
      <c r="S2150" s="610">
        <f t="shared" si="1302"/>
        <v>0</v>
      </c>
      <c r="T2150" s="610"/>
      <c r="U2150" s="610"/>
      <c r="V2150" s="610"/>
      <c r="W2150" s="610"/>
      <c r="X2150" s="1387"/>
      <c r="Y2150" s="756"/>
      <c r="Z2150" s="756">
        <f t="shared" si="1292"/>
        <v>0</v>
      </c>
      <c r="AA2150" s="690"/>
    </row>
    <row r="2151" spans="1:28" ht="15" customHeight="1" x14ac:dyDescent="0.25">
      <c r="A2151" s="589">
        <v>1</v>
      </c>
      <c r="B2151" s="40" t="s">
        <v>275</v>
      </c>
      <c r="C2151" s="1447"/>
      <c r="D2151" s="1448">
        <v>300</v>
      </c>
      <c r="E2151" s="1440"/>
      <c r="F2151" s="1449">
        <f>E2151/12*$B$4</f>
        <v>0</v>
      </c>
      <c r="G2151" s="1439"/>
      <c r="H2151" s="1332" t="e">
        <f>G2151/F2151*100</f>
        <v>#DIV/0!</v>
      </c>
      <c r="I2151" s="1448">
        <v>14</v>
      </c>
      <c r="J2151" s="1551" t="e">
        <f>M2151/G2151</f>
        <v>#DIV/0!</v>
      </c>
      <c r="K2151" s="1450">
        <f>ROUND(E2151*I2151,0)</f>
        <v>0</v>
      </c>
      <c r="L2151" s="1448">
        <f t="shared" ref="L2151" si="1303">ROUND(K2151/12*$B$4,0)</f>
        <v>0</v>
      </c>
      <c r="M2151" s="1448"/>
      <c r="N2151" s="1451" t="e">
        <f>M2151/L2151*100</f>
        <v>#DIV/0!</v>
      </c>
      <c r="O2151" s="1452">
        <f>K2151/D2151</f>
        <v>0</v>
      </c>
      <c r="P2151" s="127" t="e">
        <f>M2151/$B$4*12/O2151</f>
        <v>#DIV/0!</v>
      </c>
      <c r="Q2151" s="610"/>
      <c r="R2151" s="610"/>
      <c r="S2151" s="610">
        <f t="shared" si="1302"/>
        <v>0</v>
      </c>
      <c r="T2151" s="610"/>
      <c r="U2151" s="610"/>
      <c r="V2151" s="610"/>
      <c r="W2151" s="610"/>
      <c r="X2151" s="1387"/>
      <c r="Y2151" s="756"/>
      <c r="Z2151" s="756">
        <f t="shared" si="1292"/>
        <v>0</v>
      </c>
      <c r="AA2151" s="690"/>
    </row>
    <row r="2152" spans="1:28" ht="15" customHeight="1" x14ac:dyDescent="0.25">
      <c r="A2152" s="589">
        <v>1</v>
      </c>
      <c r="B2152" s="428" t="s">
        <v>78</v>
      </c>
      <c r="C2152" s="1390"/>
      <c r="D2152" s="1263"/>
      <c r="E2152" s="1453">
        <f t="shared" ref="E2152:E2153" si="1304">SUM(E2151)</f>
        <v>0</v>
      </c>
      <c r="F2152" s="1454">
        <f t="shared" ref="F2152:G2153" si="1305">SUM(F2151)</f>
        <v>0</v>
      </c>
      <c r="G2152" s="1455">
        <f t="shared" si="1305"/>
        <v>0</v>
      </c>
      <c r="H2152" s="1456" t="e">
        <f>G2152/F2152*100</f>
        <v>#DIV/0!</v>
      </c>
      <c r="I2152" s="1457">
        <f>IF(E2152=0,0,K2152/E2152)</f>
        <v>0</v>
      </c>
      <c r="J2152" s="1517" t="e">
        <f>M2152/G2152</f>
        <v>#DIV/0!</v>
      </c>
      <c r="K2152" s="1458">
        <f t="shared" ref="K2152:M2153" si="1306">SUM(K2151)</f>
        <v>0</v>
      </c>
      <c r="L2152" s="1459">
        <f t="shared" si="1306"/>
        <v>0</v>
      </c>
      <c r="M2152" s="1459">
        <f t="shared" si="1306"/>
        <v>0</v>
      </c>
      <c r="N2152" s="1460" t="e">
        <f>M2152/L2152*100</f>
        <v>#DIV/0!</v>
      </c>
      <c r="O2152" s="1461">
        <f>SUM(O2151)</f>
        <v>0</v>
      </c>
      <c r="P2152" s="1461" t="e">
        <f>SUM(P2151)</f>
        <v>#DIV/0!</v>
      </c>
      <c r="Q2152" s="718"/>
      <c r="R2152" s="610"/>
      <c r="S2152" s="610"/>
      <c r="T2152" s="610"/>
      <c r="U2152" s="610"/>
      <c r="V2152" s="610"/>
      <c r="W2152" s="610"/>
      <c r="X2152" s="1387"/>
      <c r="Y2152" s="756"/>
      <c r="Z2152" s="756">
        <f t="shared" si="1292"/>
        <v>0</v>
      </c>
      <c r="AA2152" s="690"/>
    </row>
    <row r="2153" spans="1:28" ht="15" customHeight="1" thickBot="1" x14ac:dyDescent="0.3">
      <c r="A2153" s="589">
        <v>1</v>
      </c>
      <c r="B2153" s="1397" t="s">
        <v>276</v>
      </c>
      <c r="C2153" s="1397"/>
      <c r="D2153" s="1462"/>
      <c r="E2153" s="1463">
        <f t="shared" si="1304"/>
        <v>0</v>
      </c>
      <c r="F2153" s="1464">
        <f t="shared" ref="F2153" si="1307">SUM(F2152)</f>
        <v>0</v>
      </c>
      <c r="G2153" s="1465">
        <f t="shared" si="1305"/>
        <v>0</v>
      </c>
      <c r="H2153" s="1466" t="e">
        <f>G2153/F2153*100</f>
        <v>#DIV/0!</v>
      </c>
      <c r="I2153" s="1467">
        <f>SUM(I2152)</f>
        <v>0</v>
      </c>
      <c r="J2153" s="944" t="e">
        <f>SUM(J2152)</f>
        <v>#DIV/0!</v>
      </c>
      <c r="K2153" s="1468">
        <f t="shared" ref="K2153:L2153" si="1308">SUM(K2152)</f>
        <v>0</v>
      </c>
      <c r="L2153" s="576">
        <f t="shared" si="1308"/>
        <v>0</v>
      </c>
      <c r="M2153" s="576">
        <f t="shared" si="1306"/>
        <v>0</v>
      </c>
      <c r="N2153" s="1467" t="e">
        <f>SUM(N2152)</f>
        <v>#DIV/0!</v>
      </c>
      <c r="O2153" s="1467">
        <f>SUM(O2152)</f>
        <v>0</v>
      </c>
      <c r="P2153" s="1467" t="e">
        <f>SUM(P2152)</f>
        <v>#DIV/0!</v>
      </c>
      <c r="Q2153" s="1346"/>
      <c r="R2153" s="873">
        <f t="shared" ref="R2153" si="1309">Q2153/12*$B$4</f>
        <v>0</v>
      </c>
      <c r="S2153" s="873">
        <f t="shared" si="1302"/>
        <v>0</v>
      </c>
      <c r="T2153" s="873"/>
      <c r="U2153" s="873">
        <f>S2153-R2153</f>
        <v>0</v>
      </c>
      <c r="V2153" s="873"/>
      <c r="W2153" s="873"/>
      <c r="X2153" s="1469"/>
      <c r="Y2153" s="1330"/>
      <c r="Z2153" s="1330">
        <f t="shared" si="1292"/>
        <v>0</v>
      </c>
      <c r="AA2153" s="690"/>
    </row>
    <row r="2154" spans="1:28" ht="26.25" customHeight="1" thickBot="1" x14ac:dyDescent="0.3">
      <c r="A2154" s="589">
        <v>1</v>
      </c>
      <c r="B2154" s="168" t="s">
        <v>458</v>
      </c>
      <c r="C2154" s="168"/>
      <c r="D2154" s="1470"/>
      <c r="E2154" s="1471"/>
      <c r="F2154" s="1470"/>
      <c r="G2154" s="1470"/>
      <c r="H2154" s="1470"/>
      <c r="I2154" s="1470"/>
      <c r="J2154" s="1470"/>
      <c r="K2154" s="1472"/>
      <c r="L2154" s="1470"/>
      <c r="M2154" s="1470"/>
      <c r="N2154" s="1470"/>
      <c r="O2154" s="1470"/>
      <c r="P2154" s="1470"/>
      <c r="Q2154" s="1195">
        <f t="shared" ref="Q2154:R2154" si="1310">SUM(Q2153)</f>
        <v>0</v>
      </c>
      <c r="R2154" s="1195">
        <f t="shared" si="1310"/>
        <v>0</v>
      </c>
      <c r="S2154" s="1195">
        <f t="shared" si="1302"/>
        <v>0</v>
      </c>
      <c r="T2154" s="1195"/>
      <c r="U2154" s="1195">
        <f t="shared" ref="U2154:Y2154" si="1311">SUM(U2153)</f>
        <v>0</v>
      </c>
      <c r="V2154" s="1195">
        <f t="shared" si="1311"/>
        <v>0</v>
      </c>
      <c r="W2154" s="1195">
        <f t="shared" si="1311"/>
        <v>0</v>
      </c>
      <c r="X2154" s="1473">
        <f t="shared" si="1311"/>
        <v>0</v>
      </c>
      <c r="Y2154" s="1337">
        <f t="shared" si="1311"/>
        <v>0</v>
      </c>
      <c r="Z2154" s="1337">
        <f t="shared" si="1292"/>
        <v>0</v>
      </c>
      <c r="AA2154" s="690"/>
    </row>
    <row r="2155" spans="1:28" ht="19.5" customHeight="1" x14ac:dyDescent="0.25">
      <c r="A2155" s="589">
        <v>1</v>
      </c>
      <c r="B2155" s="788"/>
      <c r="C2155" s="2009"/>
      <c r="D2155" s="788"/>
      <c r="E2155" s="831"/>
      <c r="F2155" s="1252"/>
      <c r="G2155" s="1252"/>
      <c r="H2155" s="1252"/>
      <c r="I2155" s="12"/>
      <c r="J2155" s="12"/>
      <c r="K2155" s="12"/>
      <c r="L2155" s="12"/>
      <c r="M2155" s="12"/>
      <c r="N2155" s="12"/>
      <c r="O2155" s="12"/>
      <c r="P2155" s="12"/>
      <c r="Q2155" s="780"/>
      <c r="R2155" s="780"/>
      <c r="S2155" s="780"/>
      <c r="T2155" s="780"/>
      <c r="U2155" s="780"/>
      <c r="V2155" s="780"/>
      <c r="W2155" s="780"/>
      <c r="X2155" s="1442"/>
      <c r="Y2155" s="1402"/>
      <c r="Z2155" s="1402">
        <f t="shared" si="1292"/>
        <v>0</v>
      </c>
      <c r="AA2155" s="690"/>
      <c r="AB2155" s="589"/>
    </row>
    <row r="2156" spans="1:28" ht="36" customHeight="1" x14ac:dyDescent="0.25">
      <c r="A2156" s="589">
        <v>1</v>
      </c>
      <c r="B2156" s="1474" t="s">
        <v>368</v>
      </c>
      <c r="C2156" s="1474"/>
      <c r="D2156" s="2077"/>
      <c r="E2156" s="1089"/>
      <c r="F2156" s="158"/>
      <c r="G2156" s="158"/>
      <c r="H2156" s="158"/>
      <c r="I2156" s="1872"/>
      <c r="J2156" s="1872"/>
      <c r="K2156" s="2078"/>
      <c r="L2156" s="2078"/>
      <c r="M2156" s="2078"/>
      <c r="N2156" s="2078"/>
      <c r="O2156" s="2078"/>
      <c r="P2156" s="2078"/>
      <c r="Q2156" s="610"/>
      <c r="R2156" s="610"/>
      <c r="S2156" s="610"/>
      <c r="T2156" s="610"/>
      <c r="U2156" s="610"/>
      <c r="V2156" s="610"/>
      <c r="W2156" s="610"/>
      <c r="X2156" s="1387"/>
      <c r="Y2156" s="756"/>
      <c r="Z2156" s="756">
        <f t="shared" si="1292"/>
        <v>0</v>
      </c>
      <c r="AA2156" s="690"/>
      <c r="AB2156" s="589"/>
    </row>
    <row r="2157" spans="1:28" ht="15" customHeight="1" x14ac:dyDescent="0.25">
      <c r="A2157" s="589">
        <v>1</v>
      </c>
      <c r="B2157" s="2130" t="s">
        <v>29</v>
      </c>
      <c r="C2157" s="1530"/>
      <c r="D2157" s="850"/>
      <c r="E2157" s="1089"/>
      <c r="F2157" s="614"/>
      <c r="G2157" s="614"/>
      <c r="H2157" s="614"/>
      <c r="I2157" s="615"/>
      <c r="J2157" s="615"/>
      <c r="K2157" s="616"/>
      <c r="L2157" s="616"/>
      <c r="M2157" s="616"/>
      <c r="N2157" s="616"/>
      <c r="O2157" s="616"/>
      <c r="P2157" s="616"/>
      <c r="Q2157" s="610"/>
      <c r="R2157" s="610"/>
      <c r="S2157" s="610"/>
      <c r="T2157" s="610"/>
      <c r="U2157" s="610"/>
      <c r="V2157" s="610"/>
      <c r="W2157" s="610"/>
      <c r="X2157" s="1387"/>
      <c r="Y2157" s="756"/>
      <c r="Z2157" s="756">
        <f t="shared" si="1292"/>
        <v>0</v>
      </c>
      <c r="AA2157" s="690"/>
      <c r="AB2157" s="589"/>
    </row>
    <row r="2158" spans="1:28" ht="15" customHeight="1" x14ac:dyDescent="0.25">
      <c r="A2158" s="589">
        <v>1</v>
      </c>
      <c r="B2158" s="11" t="s">
        <v>128</v>
      </c>
      <c r="C2158" s="93"/>
      <c r="D2158" s="11"/>
      <c r="E2158" s="741"/>
      <c r="F2158" s="8"/>
      <c r="G2158" s="8"/>
      <c r="H2158" s="8"/>
      <c r="I2158" s="618"/>
      <c r="J2158" s="618"/>
      <c r="K2158" s="176"/>
      <c r="L2158" s="176"/>
      <c r="M2158" s="176"/>
      <c r="N2158" s="176"/>
      <c r="O2158" s="164"/>
      <c r="P2158" s="164"/>
      <c r="Q2158" s="610"/>
      <c r="R2158" s="610"/>
      <c r="S2158" s="610"/>
      <c r="T2158" s="610"/>
      <c r="U2158" s="610"/>
      <c r="V2158" s="610"/>
      <c r="W2158" s="610"/>
      <c r="X2158" s="1387"/>
      <c r="Y2158" s="756"/>
      <c r="Z2158" s="756">
        <f t="shared" si="1292"/>
        <v>0</v>
      </c>
      <c r="AA2158" s="690"/>
      <c r="AB2158" s="589"/>
    </row>
    <row r="2159" spans="1:28" ht="15" customHeight="1" x14ac:dyDescent="0.25">
      <c r="A2159" s="589">
        <v>1</v>
      </c>
      <c r="B2159" s="4" t="s">
        <v>47</v>
      </c>
      <c r="C2159" s="85"/>
      <c r="D2159" s="15">
        <v>240</v>
      </c>
      <c r="E2159" s="741"/>
      <c r="F2159" s="137">
        <f>ROUND(E2159/12*$B$4,0)</f>
        <v>0</v>
      </c>
      <c r="G2159" s="137"/>
      <c r="H2159" s="137" t="e">
        <f>G2159/F2159*100</f>
        <v>#DIV/0!</v>
      </c>
      <c r="I2159" s="615">
        <v>8</v>
      </c>
      <c r="J2159" s="45" t="e">
        <f>M2159/G2159</f>
        <v>#DIV/0!</v>
      </c>
      <c r="K2159" s="117">
        <f>ROUND(E2159*I2159,0)</f>
        <v>0</v>
      </c>
      <c r="L2159" s="117">
        <f t="shared" ref="L2159" si="1312">ROUND(K2159/12*$B$4,0)</f>
        <v>0</v>
      </c>
      <c r="M2159" s="117"/>
      <c r="N2159" s="117" t="e">
        <f>M2159/L2159*100</f>
        <v>#DIV/0!</v>
      </c>
      <c r="O2159" s="117">
        <f>K2159/D2159</f>
        <v>0</v>
      </c>
      <c r="P2159" s="117" t="e">
        <f>M2159/$B$4*12/O2159</f>
        <v>#DIV/0!</v>
      </c>
      <c r="Q2159" s="610"/>
      <c r="R2159" s="610"/>
      <c r="S2159" s="610">
        <f>W2159-V2159</f>
        <v>0</v>
      </c>
      <c r="T2159" s="610"/>
      <c r="U2159" s="610">
        <f>S2159-R2159</f>
        <v>0</v>
      </c>
      <c r="V2159" s="610"/>
      <c r="W2159" s="610"/>
      <c r="X2159" s="1387"/>
      <c r="Y2159" s="756"/>
      <c r="Z2159" s="756">
        <f t="shared" si="1292"/>
        <v>0</v>
      </c>
      <c r="AA2159" s="690"/>
      <c r="AB2159" s="589"/>
    </row>
    <row r="2160" spans="1:28" ht="15" customHeight="1" x14ac:dyDescent="0.25">
      <c r="A2160" s="589">
        <v>1</v>
      </c>
      <c r="B2160" s="1744" t="s">
        <v>201</v>
      </c>
      <c r="C2160" s="1655"/>
      <c r="D2160" s="970"/>
      <c r="E2160" s="1026">
        <f t="shared" ref="E2160:E2161" si="1313">SUM(E2159)</f>
        <v>0</v>
      </c>
      <c r="F2160" s="1256">
        <f t="shared" ref="F2160:G2161" si="1314">SUM(F2159)</f>
        <v>0</v>
      </c>
      <c r="G2160" s="1256">
        <f t="shared" si="1314"/>
        <v>0</v>
      </c>
      <c r="H2160" s="1456" t="e">
        <f>G2160/F2160*100</f>
        <v>#DIV/0!</v>
      </c>
      <c r="I2160" s="1028">
        <f>IF(E2160=0,0,K2160/E2160)</f>
        <v>0</v>
      </c>
      <c r="J2160" s="1538" t="e">
        <f>M2160/G2160</f>
        <v>#DIV/0!</v>
      </c>
      <c r="K2160" s="1587">
        <f t="shared" ref="K2160:M2161" si="1315">SUM(K2159)</f>
        <v>0</v>
      </c>
      <c r="L2160" s="1587">
        <f t="shared" si="1315"/>
        <v>0</v>
      </c>
      <c r="M2160" s="1587">
        <f t="shared" si="1315"/>
        <v>0</v>
      </c>
      <c r="N2160" s="1587" t="e">
        <f>M2160/L2160*100</f>
        <v>#DIV/0!</v>
      </c>
      <c r="O2160" s="644">
        <f>SUM(O2159)</f>
        <v>0</v>
      </c>
      <c r="P2160" s="644" t="e">
        <f>M2160/$B$4*12/O2160</f>
        <v>#DIV/0!</v>
      </c>
      <c r="Q2160" s="718"/>
      <c r="R2160" s="718"/>
      <c r="S2160" s="718"/>
      <c r="T2160" s="718"/>
      <c r="U2160" s="718"/>
      <c r="V2160" s="718"/>
      <c r="W2160" s="718"/>
      <c r="X2160" s="1514"/>
      <c r="Y2160" s="1328"/>
      <c r="Z2160" s="1328">
        <f t="shared" si="1292"/>
        <v>0</v>
      </c>
      <c r="AA2160" s="690"/>
      <c r="AB2160" s="589"/>
    </row>
    <row r="2161" spans="1:27" s="589" customFormat="1" ht="15" customHeight="1" thickBot="1" x14ac:dyDescent="0.3">
      <c r="A2161" s="589">
        <v>1</v>
      </c>
      <c r="B2161" s="1397" t="s">
        <v>276</v>
      </c>
      <c r="C2161" s="1397"/>
      <c r="D2161" s="1397"/>
      <c r="E2161" s="1423">
        <f t="shared" si="1313"/>
        <v>0</v>
      </c>
      <c r="F2161" s="1945">
        <f t="shared" si="1314"/>
        <v>0</v>
      </c>
      <c r="G2161" s="1945">
        <f t="shared" si="1314"/>
        <v>0</v>
      </c>
      <c r="H2161" s="1945" t="e">
        <f>G2161/F2161*100</f>
        <v>#DIV/0!</v>
      </c>
      <c r="I2161" s="1571" t="e">
        <f>K2161/E2161</f>
        <v>#DIV/0!</v>
      </c>
      <c r="J2161" s="1572" t="e">
        <f>M2161/G2161</f>
        <v>#DIV/0!</v>
      </c>
      <c r="K2161" s="1945">
        <f t="shared" si="1315"/>
        <v>0</v>
      </c>
      <c r="L2161" s="1945">
        <f t="shared" si="1315"/>
        <v>0</v>
      </c>
      <c r="M2161" s="1945">
        <f>M2160</f>
        <v>0</v>
      </c>
      <c r="N2161" s="1573" t="e">
        <f>M2161/L2161*100</f>
        <v>#DIV/0!</v>
      </c>
      <c r="O2161" s="2131">
        <f>SUM(O2159)</f>
        <v>0</v>
      </c>
      <c r="P2161" s="1309" t="e">
        <f>M2161/$B$4*12/O2161</f>
        <v>#DIV/0!</v>
      </c>
      <c r="Q2161" s="1335"/>
      <c r="R2161" s="873">
        <f t="shared" ref="R2161" si="1316">Q2161/12*$B$4</f>
        <v>0</v>
      </c>
      <c r="S2161" s="1335">
        <f>W2161-V2161</f>
        <v>0</v>
      </c>
      <c r="T2161" s="1335"/>
      <c r="U2161" s="1335">
        <f>S2161-R2161</f>
        <v>0</v>
      </c>
      <c r="V2161" s="1335"/>
      <c r="W2161" s="1335"/>
      <c r="X2161" s="1401"/>
      <c r="Y2161" s="1349"/>
      <c r="Z2161" s="1349">
        <f t="shared" si="1292"/>
        <v>0</v>
      </c>
      <c r="AA2161" s="690"/>
    </row>
    <row r="2162" spans="1:27" s="589" customFormat="1" ht="15" customHeight="1" thickBot="1" x14ac:dyDescent="0.3">
      <c r="A2162" s="589">
        <v>1</v>
      </c>
      <c r="B2162" s="168" t="s">
        <v>458</v>
      </c>
      <c r="C2162" s="168"/>
      <c r="D2162" s="168"/>
      <c r="E2162" s="1193"/>
      <c r="F2162" s="2073"/>
      <c r="G2162" s="2073"/>
      <c r="H2162" s="2073"/>
      <c r="I2162" s="2073"/>
      <c r="J2162" s="2073"/>
      <c r="K2162" s="2073"/>
      <c r="L2162" s="2073"/>
      <c r="M2162" s="2073"/>
      <c r="N2162" s="2073"/>
      <c r="O2162" s="2073"/>
      <c r="P2162" s="2073"/>
      <c r="Q2162" s="1195">
        <f t="shared" ref="Q2162:R2162" si="1317">SUM(Q2161)</f>
        <v>0</v>
      </c>
      <c r="R2162" s="1195">
        <f t="shared" si="1317"/>
        <v>0</v>
      </c>
      <c r="S2162" s="1195">
        <f t="shared" ref="S2162:W2162" si="1318">SUM(S2161)</f>
        <v>0</v>
      </c>
      <c r="T2162" s="1195"/>
      <c r="U2162" s="1195">
        <f t="shared" si="1318"/>
        <v>0</v>
      </c>
      <c r="V2162" s="1195">
        <f t="shared" si="1318"/>
        <v>0</v>
      </c>
      <c r="W2162" s="1195">
        <f t="shared" si="1318"/>
        <v>0</v>
      </c>
      <c r="X2162" s="1473"/>
      <c r="Y2162" s="1337">
        <f t="shared" ref="Y2162" si="1319">SUM(Y2161)</f>
        <v>0</v>
      </c>
      <c r="Z2162" s="1337">
        <f t="shared" si="1292"/>
        <v>0</v>
      </c>
      <c r="AA2162" s="690"/>
    </row>
    <row r="2163" spans="1:27" s="589" customFormat="1" ht="11.25" customHeight="1" x14ac:dyDescent="0.25">
      <c r="A2163" s="589">
        <v>1</v>
      </c>
      <c r="B2163" s="1778"/>
      <c r="C2163" s="1778"/>
      <c r="D2163" s="1778"/>
      <c r="E2163" s="1039"/>
      <c r="F2163" s="1038"/>
      <c r="G2163" s="1038"/>
      <c r="H2163" s="1038"/>
      <c r="I2163" s="1038"/>
      <c r="J2163" s="1038"/>
      <c r="K2163" s="1038"/>
      <c r="L2163" s="1038"/>
      <c r="M2163" s="1038"/>
      <c r="N2163" s="1038"/>
      <c r="O2163" s="1038"/>
      <c r="P2163" s="1038"/>
      <c r="Q2163" s="780"/>
      <c r="R2163" s="780"/>
      <c r="S2163" s="780"/>
      <c r="T2163" s="780"/>
      <c r="U2163" s="780"/>
      <c r="V2163" s="780"/>
      <c r="W2163" s="780"/>
      <c r="X2163" s="1442"/>
      <c r="Y2163" s="1402"/>
      <c r="Z2163" s="1402">
        <f t="shared" si="1292"/>
        <v>0</v>
      </c>
      <c r="AA2163" s="690"/>
    </row>
    <row r="2164" spans="1:27" s="589" customFormat="1" ht="15.75" customHeight="1" x14ac:dyDescent="0.25">
      <c r="A2164" s="589">
        <v>1</v>
      </c>
      <c r="B2164" s="788"/>
      <c r="C2164" s="2009"/>
      <c r="D2164" s="788"/>
      <c r="E2164" s="831"/>
      <c r="F2164" s="1252"/>
      <c r="G2164" s="1252"/>
      <c r="H2164" s="1252"/>
      <c r="I2164" s="12"/>
      <c r="J2164" s="12"/>
      <c r="K2164" s="12"/>
      <c r="L2164" s="12"/>
      <c r="M2164" s="12"/>
      <c r="N2164" s="12"/>
      <c r="O2164" s="12"/>
      <c r="P2164" s="12"/>
      <c r="Q2164" s="780"/>
      <c r="R2164" s="780"/>
      <c r="S2164" s="780"/>
      <c r="T2164" s="780"/>
      <c r="U2164" s="780"/>
      <c r="V2164" s="780"/>
      <c r="W2164" s="780"/>
      <c r="X2164" s="1442"/>
      <c r="Y2164" s="1402"/>
      <c r="Z2164" s="1402">
        <f t="shared" si="1292"/>
        <v>0</v>
      </c>
      <c r="AA2164" s="690"/>
    </row>
    <row r="2165" spans="1:27" s="589" customFormat="1" ht="15" customHeight="1" x14ac:dyDescent="0.25">
      <c r="A2165" s="589">
        <v>1</v>
      </c>
      <c r="B2165" s="2125" t="s">
        <v>369</v>
      </c>
      <c r="C2165" s="2132"/>
      <c r="D2165" s="2125"/>
      <c r="E2165" s="620"/>
      <c r="F2165" s="164"/>
      <c r="G2165" s="164"/>
      <c r="H2165" s="164"/>
      <c r="I2165" s="164"/>
      <c r="J2165" s="164"/>
      <c r="K2165" s="164"/>
      <c r="L2165" s="164"/>
      <c r="M2165" s="164"/>
      <c r="N2165" s="164"/>
      <c r="O2165" s="164"/>
      <c r="P2165" s="164"/>
      <c r="Q2165" s="610"/>
      <c r="R2165" s="610"/>
      <c r="S2165" s="610"/>
      <c r="T2165" s="610"/>
      <c r="U2165" s="610"/>
      <c r="V2165" s="610"/>
      <c r="W2165" s="610"/>
      <c r="X2165" s="1387"/>
      <c r="Y2165" s="756"/>
      <c r="Z2165" s="756">
        <f t="shared" si="1292"/>
        <v>0</v>
      </c>
      <c r="AA2165" s="690"/>
    </row>
    <row r="2166" spans="1:27" s="589" customFormat="1" ht="15" customHeight="1" x14ac:dyDescent="0.25">
      <c r="A2166" s="589">
        <v>1</v>
      </c>
      <c r="B2166" s="154" t="s">
        <v>262</v>
      </c>
      <c r="C2166" s="1881"/>
      <c r="D2166" s="746"/>
      <c r="E2166" s="620"/>
      <c r="F2166" s="164"/>
      <c r="G2166" s="164"/>
      <c r="H2166" s="164"/>
      <c r="I2166" s="164"/>
      <c r="J2166" s="164"/>
      <c r="K2166" s="164"/>
      <c r="L2166" s="164"/>
      <c r="M2166" s="164"/>
      <c r="N2166" s="164"/>
      <c r="O2166" s="164"/>
      <c r="P2166" s="164"/>
      <c r="Q2166" s="610"/>
      <c r="R2166" s="610">
        <f t="shared" ref="R2166" si="1320">Q2166/12*$B$4</f>
        <v>0</v>
      </c>
      <c r="S2166" s="610">
        <f>W2166-V2166</f>
        <v>0</v>
      </c>
      <c r="T2166" s="610"/>
      <c r="U2166" s="610">
        <f>S2166-R2166</f>
        <v>0</v>
      </c>
      <c r="V2166" s="610"/>
      <c r="W2166" s="610"/>
      <c r="X2166" s="1387"/>
      <c r="Y2166" s="756"/>
      <c r="Z2166" s="756">
        <f t="shared" si="1292"/>
        <v>0</v>
      </c>
      <c r="AA2166" s="690"/>
    </row>
    <row r="2167" spans="1:27" s="589" customFormat="1" ht="21.75" customHeight="1" x14ac:dyDescent="0.25">
      <c r="A2167" s="589">
        <v>1</v>
      </c>
      <c r="B2167" s="100" t="s">
        <v>262</v>
      </c>
      <c r="C2167" s="1998"/>
      <c r="D2167" s="613"/>
      <c r="E2167" s="768"/>
      <c r="F2167" s="167"/>
      <c r="G2167" s="167"/>
      <c r="H2167" s="167"/>
      <c r="I2167" s="618"/>
      <c r="J2167" s="618"/>
      <c r="K2167" s="176"/>
      <c r="L2167" s="176"/>
      <c r="M2167" s="176"/>
      <c r="N2167" s="176"/>
      <c r="O2167" s="176"/>
      <c r="P2167" s="176"/>
      <c r="Q2167" s="610"/>
      <c r="R2167" s="610"/>
      <c r="S2167" s="610"/>
      <c r="T2167" s="610"/>
      <c r="U2167" s="610"/>
      <c r="V2167" s="610"/>
      <c r="W2167" s="610"/>
      <c r="X2167" s="1387"/>
      <c r="Y2167" s="756"/>
      <c r="Z2167" s="756">
        <f t="shared" si="1292"/>
        <v>0</v>
      </c>
      <c r="AA2167" s="690"/>
    </row>
    <row r="2168" spans="1:27" s="589" customFormat="1" ht="21.75" customHeight="1" x14ac:dyDescent="0.25">
      <c r="A2168" s="589">
        <v>1</v>
      </c>
      <c r="B2168" s="101" t="s">
        <v>404</v>
      </c>
      <c r="C2168" s="1348"/>
      <c r="D2168" s="613"/>
      <c r="E2168" s="1475">
        <f>E2169</f>
        <v>0</v>
      </c>
      <c r="F2168" s="8">
        <f t="shared" ref="F2168:G2168" si="1321">F2169</f>
        <v>0</v>
      </c>
      <c r="G2168" s="8">
        <f t="shared" si="1321"/>
        <v>0</v>
      </c>
      <c r="H2168" s="137" t="e">
        <f>G2168/F2168*100</f>
        <v>#DIV/0!</v>
      </c>
      <c r="I2168" s="618"/>
      <c r="J2168" s="618"/>
      <c r="K2168" s="176"/>
      <c r="L2168" s="176"/>
      <c r="M2168" s="176"/>
      <c r="N2168" s="176"/>
      <c r="O2168" s="176"/>
      <c r="P2168" s="176"/>
      <c r="Q2168" s="610"/>
      <c r="R2168" s="610"/>
      <c r="S2168" s="610"/>
      <c r="T2168" s="610"/>
      <c r="U2168" s="610"/>
      <c r="V2168" s="610"/>
      <c r="W2168" s="610"/>
      <c r="X2168" s="1476">
        <f t="shared" ref="X2168" si="1322">X2177/2.7</f>
        <v>0</v>
      </c>
      <c r="Y2168" s="756"/>
      <c r="Z2168" s="756">
        <f t="shared" si="1292"/>
        <v>0</v>
      </c>
      <c r="AA2168" s="690"/>
    </row>
    <row r="2169" spans="1:27" s="589" customFormat="1" ht="36" customHeight="1" x14ac:dyDescent="0.25">
      <c r="A2169" s="589">
        <v>1</v>
      </c>
      <c r="B2169" s="113" t="s">
        <v>390</v>
      </c>
      <c r="C2169" s="1348"/>
      <c r="D2169" s="613"/>
      <c r="E2169" s="1475">
        <f>E2171/4</f>
        <v>0</v>
      </c>
      <c r="F2169" s="8">
        <f t="shared" ref="F2169:G2169" si="1323">F2171/4</f>
        <v>0</v>
      </c>
      <c r="G2169" s="8">
        <f t="shared" si="1323"/>
        <v>0</v>
      </c>
      <c r="H2169" s="137" t="e">
        <f>G2169/F2169*100</f>
        <v>#DIV/0!</v>
      </c>
      <c r="I2169" s="618"/>
      <c r="J2169" s="618"/>
      <c r="K2169" s="176"/>
      <c r="L2169" s="176"/>
      <c r="M2169" s="176"/>
      <c r="N2169" s="176"/>
      <c r="O2169" s="176"/>
      <c r="P2169" s="176"/>
      <c r="Q2169" s="610"/>
      <c r="R2169" s="610"/>
      <c r="S2169" s="610"/>
      <c r="T2169" s="610"/>
      <c r="U2169" s="610"/>
      <c r="V2169" s="610"/>
      <c r="W2169" s="610"/>
      <c r="X2169" s="1476"/>
      <c r="Y2169" s="756"/>
      <c r="Z2169" s="756"/>
      <c r="AA2169" s="690"/>
    </row>
    <row r="2170" spans="1:27" s="589" customFormat="1" ht="21.75" customHeight="1" x14ac:dyDescent="0.25">
      <c r="A2170" s="589">
        <v>1</v>
      </c>
      <c r="B2170" s="63" t="s">
        <v>391</v>
      </c>
      <c r="C2170" s="1348"/>
      <c r="D2170" s="613"/>
      <c r="E2170" s="1475"/>
      <c r="F2170" s="8"/>
      <c r="G2170" s="8"/>
      <c r="H2170" s="137"/>
      <c r="I2170" s="618"/>
      <c r="J2170" s="618"/>
      <c r="K2170" s="176"/>
      <c r="L2170" s="176"/>
      <c r="M2170" s="176"/>
      <c r="N2170" s="176"/>
      <c r="O2170" s="176"/>
      <c r="P2170" s="176"/>
      <c r="Q2170" s="610"/>
      <c r="R2170" s="610"/>
      <c r="S2170" s="610"/>
      <c r="T2170" s="610"/>
      <c r="U2170" s="610"/>
      <c r="V2170" s="610"/>
      <c r="W2170" s="610"/>
      <c r="X2170" s="1476"/>
      <c r="Y2170" s="756"/>
      <c r="Z2170" s="756"/>
      <c r="AA2170" s="690"/>
    </row>
    <row r="2171" spans="1:27" s="589" customFormat="1" ht="39.75" customHeight="1" x14ac:dyDescent="0.25">
      <c r="A2171" s="589">
        <v>1</v>
      </c>
      <c r="B2171" s="63" t="s">
        <v>415</v>
      </c>
      <c r="C2171" s="1348"/>
      <c r="D2171" s="613"/>
      <c r="E2171" s="1475"/>
      <c r="F2171" s="8">
        <f>ROUND(E2171/12*$B$4,0)</f>
        <v>0</v>
      </c>
      <c r="G2171" s="8"/>
      <c r="H2171" s="137" t="e">
        <f>G2171/F2171*100</f>
        <v>#DIV/0!</v>
      </c>
      <c r="I2171" s="618"/>
      <c r="J2171" s="618"/>
      <c r="K2171" s="176"/>
      <c r="L2171" s="176"/>
      <c r="M2171" s="176"/>
      <c r="N2171" s="176"/>
      <c r="O2171" s="176"/>
      <c r="P2171" s="176"/>
      <c r="Q2171" s="610"/>
      <c r="R2171" s="610"/>
      <c r="S2171" s="610"/>
      <c r="T2171" s="610"/>
      <c r="U2171" s="610"/>
      <c r="V2171" s="610"/>
      <c r="W2171" s="610"/>
      <c r="X2171" s="1476"/>
      <c r="Y2171" s="756"/>
      <c r="Z2171" s="756"/>
      <c r="AA2171" s="690"/>
    </row>
    <row r="2172" spans="1:27" s="589" customFormat="1" ht="21.75" customHeight="1" x14ac:dyDescent="0.25">
      <c r="A2172" s="589">
        <v>1</v>
      </c>
      <c r="B2172" s="101" t="s">
        <v>405</v>
      </c>
      <c r="C2172" s="1348"/>
      <c r="D2172" s="613"/>
      <c r="E2172" s="1475">
        <f>E2174/9.4</f>
        <v>0</v>
      </c>
      <c r="F2172" s="8">
        <f t="shared" ref="F2172:G2172" si="1324">F2174/9.4</f>
        <v>0</v>
      </c>
      <c r="G2172" s="8">
        <f t="shared" si="1324"/>
        <v>0</v>
      </c>
      <c r="H2172" s="137" t="e">
        <f>G2172/F2172*100</f>
        <v>#DIV/0!</v>
      </c>
      <c r="I2172" s="618"/>
      <c r="J2172" s="618"/>
      <c r="K2172" s="176"/>
      <c r="L2172" s="176"/>
      <c r="M2172" s="176"/>
      <c r="N2172" s="176"/>
      <c r="O2172" s="176"/>
      <c r="P2172" s="176"/>
      <c r="Q2172" s="610"/>
      <c r="R2172" s="610"/>
      <c r="S2172" s="610"/>
      <c r="T2172" s="610"/>
      <c r="U2172" s="610"/>
      <c r="V2172" s="610"/>
      <c r="W2172" s="610"/>
      <c r="X2172" s="1476"/>
      <c r="Y2172" s="756"/>
      <c r="Z2172" s="756"/>
      <c r="AA2172" s="690"/>
    </row>
    <row r="2173" spans="1:27" s="589" customFormat="1" ht="21.75" customHeight="1" x14ac:dyDescent="0.25">
      <c r="A2173" s="589">
        <v>1</v>
      </c>
      <c r="B2173" s="63" t="s">
        <v>418</v>
      </c>
      <c r="C2173" s="1348"/>
      <c r="D2173" s="613"/>
      <c r="E2173" s="1475">
        <f>E2174/9.4</f>
        <v>0</v>
      </c>
      <c r="F2173" s="8">
        <f t="shared" ref="F2173:G2173" si="1325">F2174/9.4</f>
        <v>0</v>
      </c>
      <c r="G2173" s="8">
        <f t="shared" si="1325"/>
        <v>0</v>
      </c>
      <c r="H2173" s="137" t="e">
        <f>G2173/F2173*100</f>
        <v>#DIV/0!</v>
      </c>
      <c r="I2173" s="618"/>
      <c r="J2173" s="618"/>
      <c r="K2173" s="176"/>
      <c r="L2173" s="176"/>
      <c r="M2173" s="176"/>
      <c r="N2173" s="176"/>
      <c r="O2173" s="176"/>
      <c r="P2173" s="176"/>
      <c r="Q2173" s="610"/>
      <c r="R2173" s="610"/>
      <c r="S2173" s="610"/>
      <c r="T2173" s="610"/>
      <c r="U2173" s="610"/>
      <c r="V2173" s="610"/>
      <c r="W2173" s="610"/>
      <c r="X2173" s="1476"/>
      <c r="Y2173" s="756"/>
      <c r="Z2173" s="756"/>
      <c r="AA2173" s="690"/>
    </row>
    <row r="2174" spans="1:27" s="589" customFormat="1" ht="21.75" customHeight="1" x14ac:dyDescent="0.25">
      <c r="A2174" s="589">
        <v>1</v>
      </c>
      <c r="B2174" s="112" t="s">
        <v>419</v>
      </c>
      <c r="C2174" s="1348"/>
      <c r="D2174" s="613"/>
      <c r="E2174" s="1475"/>
      <c r="F2174" s="8">
        <f>ROUND(E2174/12*$B$4,0)</f>
        <v>0</v>
      </c>
      <c r="G2174" s="8"/>
      <c r="H2174" s="137" t="e">
        <f>G2174/F2174*100</f>
        <v>#DIV/0!</v>
      </c>
      <c r="I2174" s="618"/>
      <c r="J2174" s="618"/>
      <c r="K2174" s="176"/>
      <c r="L2174" s="176"/>
      <c r="M2174" s="176"/>
      <c r="N2174" s="176"/>
      <c r="O2174" s="176"/>
      <c r="P2174" s="176"/>
      <c r="Q2174" s="610"/>
      <c r="R2174" s="610"/>
      <c r="S2174" s="610"/>
      <c r="T2174" s="610"/>
      <c r="U2174" s="610"/>
      <c r="V2174" s="610"/>
      <c r="W2174" s="610"/>
      <c r="X2174" s="1476"/>
      <c r="Y2174" s="756"/>
      <c r="Z2174" s="756"/>
      <c r="AA2174" s="690"/>
    </row>
    <row r="2175" spans="1:27" s="589" customFormat="1" ht="21.75" customHeight="1" x14ac:dyDescent="0.25">
      <c r="A2175" s="589">
        <v>1</v>
      </c>
      <c r="B2175" s="112" t="s">
        <v>420</v>
      </c>
      <c r="C2175" s="1348"/>
      <c r="D2175" s="613"/>
      <c r="E2175" s="1475"/>
      <c r="F2175" s="8"/>
      <c r="G2175" s="8"/>
      <c r="H2175" s="137"/>
      <c r="I2175" s="618"/>
      <c r="J2175" s="618"/>
      <c r="K2175" s="176"/>
      <c r="L2175" s="176"/>
      <c r="M2175" s="176"/>
      <c r="N2175" s="176"/>
      <c r="O2175" s="176"/>
      <c r="P2175" s="176"/>
      <c r="Q2175" s="610"/>
      <c r="R2175" s="610"/>
      <c r="S2175" s="610"/>
      <c r="T2175" s="610"/>
      <c r="U2175" s="610"/>
      <c r="V2175" s="610"/>
      <c r="W2175" s="610"/>
      <c r="X2175" s="1476"/>
      <c r="Y2175" s="756"/>
      <c r="Z2175" s="756"/>
      <c r="AA2175" s="690"/>
    </row>
    <row r="2176" spans="1:27" s="589" customFormat="1" ht="21.75" customHeight="1" x14ac:dyDescent="0.25">
      <c r="A2176" s="589">
        <v>1</v>
      </c>
      <c r="B2176" s="104" t="s">
        <v>401</v>
      </c>
      <c r="C2176" s="1348"/>
      <c r="D2176" s="613"/>
      <c r="E2176" s="1476">
        <f>E2169</f>
        <v>0</v>
      </c>
      <c r="F2176" s="167">
        <f>F2169</f>
        <v>0</v>
      </c>
      <c r="G2176" s="167">
        <f>G2169</f>
        <v>0</v>
      </c>
      <c r="H2176" s="614" t="e">
        <f>G2176/F2176*100</f>
        <v>#DIV/0!</v>
      </c>
      <c r="I2176" s="618"/>
      <c r="J2176" s="618"/>
      <c r="K2176" s="176"/>
      <c r="L2176" s="176"/>
      <c r="M2176" s="176"/>
      <c r="N2176" s="176"/>
      <c r="O2176" s="176"/>
      <c r="P2176" s="176"/>
      <c r="Q2176" s="610"/>
      <c r="R2176" s="610"/>
      <c r="S2176" s="610"/>
      <c r="T2176" s="610"/>
      <c r="U2176" s="610"/>
      <c r="V2176" s="610"/>
      <c r="W2176" s="610"/>
      <c r="X2176" s="1476"/>
      <c r="Y2176" s="756"/>
      <c r="Z2176" s="756"/>
      <c r="AA2176" s="690"/>
    </row>
    <row r="2177" spans="1:27" s="589" customFormat="1" ht="21.75" customHeight="1" x14ac:dyDescent="0.25">
      <c r="A2177" s="589">
        <v>1</v>
      </c>
      <c r="B2177" s="104" t="s">
        <v>402</v>
      </c>
      <c r="C2177" s="1348"/>
      <c r="D2177" s="613"/>
      <c r="E2177" s="1476">
        <f>E2172</f>
        <v>0</v>
      </c>
      <c r="F2177" s="167">
        <f>F2172</f>
        <v>0</v>
      </c>
      <c r="G2177" s="167">
        <f>G2172</f>
        <v>0</v>
      </c>
      <c r="H2177" s="614" t="e">
        <f>G2177/F2177*100</f>
        <v>#DIV/0!</v>
      </c>
      <c r="I2177" s="618"/>
      <c r="J2177" s="618"/>
      <c r="K2177" s="176"/>
      <c r="L2177" s="176"/>
      <c r="M2177" s="176"/>
      <c r="N2177" s="176"/>
      <c r="O2177" s="176"/>
      <c r="P2177" s="176"/>
      <c r="Q2177" s="610"/>
      <c r="R2177" s="610"/>
      <c r="S2177" s="610"/>
      <c r="T2177" s="610"/>
      <c r="U2177" s="610"/>
      <c r="V2177" s="610"/>
      <c r="W2177" s="610"/>
      <c r="X2177" s="1387"/>
      <c r="Y2177" s="756"/>
      <c r="Z2177" s="756">
        <f t="shared" si="1292"/>
        <v>0</v>
      </c>
      <c r="AA2177" s="690"/>
    </row>
    <row r="2178" spans="1:27" s="589" customFormat="1" ht="28.5" customHeight="1" thickBot="1" x14ac:dyDescent="0.3">
      <c r="A2178" s="589">
        <v>1</v>
      </c>
      <c r="B2178" s="105" t="s">
        <v>141</v>
      </c>
      <c r="C2178" s="1339"/>
      <c r="D2178" s="9"/>
      <c r="E2178" s="1476">
        <f>E2176+E2174/4.2</f>
        <v>0</v>
      </c>
      <c r="F2178" s="614">
        <f>F2176+F2174/4.2</f>
        <v>0</v>
      </c>
      <c r="G2178" s="614">
        <f>G2176+G2174/4.2</f>
        <v>0</v>
      </c>
      <c r="H2178" s="614" t="e">
        <f>G2178/F2178*100</f>
        <v>#DIV/0!</v>
      </c>
      <c r="I2178" s="618"/>
      <c r="J2178" s="618"/>
      <c r="K2178" s="148"/>
      <c r="L2178" s="148"/>
      <c r="M2178" s="148"/>
      <c r="N2178" s="148"/>
      <c r="O2178" s="148"/>
      <c r="P2178" s="148"/>
      <c r="Q2178" s="610">
        <f>Q2166</f>
        <v>0</v>
      </c>
      <c r="R2178" s="610">
        <f t="shared" ref="R2178" si="1326">R2166</f>
        <v>0</v>
      </c>
      <c r="S2178" s="610">
        <f t="shared" ref="S2178:W2178" si="1327">S2166</f>
        <v>0</v>
      </c>
      <c r="T2178" s="610">
        <f t="shared" si="1327"/>
        <v>0</v>
      </c>
      <c r="U2178" s="610">
        <f t="shared" si="1327"/>
        <v>0</v>
      </c>
      <c r="V2178" s="610">
        <f t="shared" si="1327"/>
        <v>0</v>
      </c>
      <c r="W2178" s="610">
        <f t="shared" si="1327"/>
        <v>0</v>
      </c>
      <c r="X2178" s="1475" t="e">
        <f>#REF!/8.5</f>
        <v>#REF!</v>
      </c>
      <c r="Y2178" s="756"/>
      <c r="Z2178" s="756">
        <f t="shared" si="1292"/>
        <v>0</v>
      </c>
      <c r="AA2178" s="690"/>
    </row>
    <row r="2179" spans="1:27" s="589" customFormat="1" ht="15" customHeight="1" thickBot="1" x14ac:dyDescent="0.3">
      <c r="A2179" s="589">
        <v>1</v>
      </c>
      <c r="B2179" s="1192" t="s">
        <v>458</v>
      </c>
      <c r="C2179" s="1972"/>
      <c r="D2179" s="1192"/>
      <c r="E2179" s="1193"/>
      <c r="F2179" s="2073"/>
      <c r="G2179" s="2073"/>
      <c r="H2179" s="2073"/>
      <c r="I2179" s="2073"/>
      <c r="J2179" s="2073"/>
      <c r="K2179" s="2073"/>
      <c r="L2179" s="2073"/>
      <c r="M2179" s="2073"/>
      <c r="N2179" s="2073"/>
      <c r="O2179" s="2073"/>
      <c r="P2179" s="2073"/>
      <c r="Q2179" s="1195">
        <f>Q2178</f>
        <v>0</v>
      </c>
      <c r="R2179" s="1195">
        <f t="shared" ref="R2179" si="1328">R2178</f>
        <v>0</v>
      </c>
      <c r="S2179" s="1195">
        <f t="shared" ref="S2179:W2179" si="1329">S2178</f>
        <v>0</v>
      </c>
      <c r="T2179" s="1195">
        <f t="shared" si="1329"/>
        <v>0</v>
      </c>
      <c r="U2179" s="1195">
        <f t="shared" si="1329"/>
        <v>0</v>
      </c>
      <c r="V2179" s="1195">
        <f t="shared" si="1329"/>
        <v>0</v>
      </c>
      <c r="W2179" s="1195">
        <f t="shared" si="1329"/>
        <v>0</v>
      </c>
      <c r="X2179" s="1473" t="e">
        <f>#REF!</f>
        <v>#REF!</v>
      </c>
      <c r="Y2179" s="1337" t="e">
        <f>#REF!</f>
        <v>#REF!</v>
      </c>
      <c r="Z2179" s="1337" t="e">
        <f t="shared" si="1292"/>
        <v>#REF!</v>
      </c>
      <c r="AA2179" s="690"/>
    </row>
    <row r="2180" spans="1:27" s="589" customFormat="1" ht="15.75" customHeight="1" x14ac:dyDescent="0.25">
      <c r="A2180" s="589">
        <v>1</v>
      </c>
      <c r="B2180" s="788"/>
      <c r="C2180" s="2009"/>
      <c r="D2180" s="788"/>
      <c r="E2180" s="831"/>
      <c r="F2180" s="1252"/>
      <c r="G2180" s="1252"/>
      <c r="H2180" s="1252"/>
      <c r="I2180" s="12"/>
      <c r="J2180" s="12"/>
      <c r="K2180" s="12"/>
      <c r="L2180" s="12"/>
      <c r="M2180" s="12"/>
      <c r="N2180" s="12"/>
      <c r="O2180" s="12"/>
      <c r="P2180" s="12"/>
      <c r="Q2180" s="780"/>
      <c r="R2180" s="780"/>
      <c r="S2180" s="780"/>
      <c r="T2180" s="780"/>
      <c r="U2180" s="780"/>
      <c r="V2180" s="780"/>
      <c r="W2180" s="780"/>
      <c r="X2180" s="1442"/>
      <c r="Y2180" s="1402"/>
      <c r="Z2180" s="1402">
        <f t="shared" si="1292"/>
        <v>0</v>
      </c>
      <c r="AA2180" s="690"/>
    </row>
    <row r="2181" spans="1:27" s="589" customFormat="1" ht="15" customHeight="1" x14ac:dyDescent="0.25">
      <c r="A2181" s="589">
        <v>1</v>
      </c>
      <c r="B2181" s="2125" t="s">
        <v>370</v>
      </c>
      <c r="C2181" s="2132"/>
      <c r="D2181" s="2125"/>
      <c r="E2181" s="620"/>
      <c r="F2181" s="164"/>
      <c r="G2181" s="164"/>
      <c r="H2181" s="164"/>
      <c r="I2181" s="164"/>
      <c r="J2181" s="164"/>
      <c r="K2181" s="164"/>
      <c r="L2181" s="164"/>
      <c r="M2181" s="164"/>
      <c r="N2181" s="164"/>
      <c r="O2181" s="164"/>
      <c r="P2181" s="164"/>
      <c r="Q2181" s="610"/>
      <c r="R2181" s="610"/>
      <c r="S2181" s="610"/>
      <c r="T2181" s="610"/>
      <c r="U2181" s="610"/>
      <c r="V2181" s="610"/>
      <c r="W2181" s="610"/>
      <c r="X2181" s="1387"/>
      <c r="Y2181" s="756"/>
      <c r="Z2181" s="756">
        <f t="shared" si="1292"/>
        <v>0</v>
      </c>
      <c r="AA2181" s="690"/>
    </row>
    <row r="2182" spans="1:27" s="589" customFormat="1" ht="15" customHeight="1" x14ac:dyDescent="0.25">
      <c r="A2182" s="589">
        <v>1</v>
      </c>
      <c r="B2182" s="154" t="s">
        <v>262</v>
      </c>
      <c r="C2182" s="1881"/>
      <c r="D2182" s="746"/>
      <c r="E2182" s="620"/>
      <c r="F2182" s="164"/>
      <c r="G2182" s="164"/>
      <c r="H2182" s="164"/>
      <c r="I2182" s="164"/>
      <c r="J2182" s="164"/>
      <c r="K2182" s="164"/>
      <c r="L2182" s="164"/>
      <c r="M2182" s="164"/>
      <c r="N2182" s="164"/>
      <c r="O2182" s="164"/>
      <c r="P2182" s="164"/>
      <c r="Q2182" s="610"/>
      <c r="R2182" s="610">
        <f t="shared" ref="R2182" si="1330">Q2182/12*$B$4</f>
        <v>0</v>
      </c>
      <c r="S2182" s="610">
        <f>W2182-V2182</f>
        <v>0</v>
      </c>
      <c r="T2182" s="610"/>
      <c r="U2182" s="610">
        <f>S2182-R2182</f>
        <v>0</v>
      </c>
      <c r="V2182" s="610"/>
      <c r="W2182" s="610"/>
      <c r="X2182" s="1387"/>
      <c r="Y2182" s="756"/>
      <c r="Z2182" s="756">
        <f t="shared" si="1292"/>
        <v>0</v>
      </c>
      <c r="AA2182" s="690"/>
    </row>
    <row r="2183" spans="1:27" s="589" customFormat="1" ht="30" customHeight="1" x14ac:dyDescent="0.25">
      <c r="A2183" s="589">
        <v>1</v>
      </c>
      <c r="B2183" s="100" t="s">
        <v>262</v>
      </c>
      <c r="C2183" s="1998"/>
      <c r="D2183" s="613"/>
      <c r="E2183" s="768"/>
      <c r="F2183" s="167"/>
      <c r="G2183" s="167"/>
      <c r="H2183" s="167"/>
      <c r="I2183" s="618"/>
      <c r="J2183" s="618"/>
      <c r="K2183" s="176"/>
      <c r="L2183" s="176"/>
      <c r="M2183" s="176"/>
      <c r="N2183" s="176"/>
      <c r="O2183" s="176"/>
      <c r="P2183" s="176"/>
      <c r="Q2183" s="610"/>
      <c r="R2183" s="610"/>
      <c r="S2183" s="610"/>
      <c r="T2183" s="610"/>
      <c r="U2183" s="610"/>
      <c r="V2183" s="610"/>
      <c r="W2183" s="610"/>
      <c r="X2183" s="1387"/>
      <c r="Y2183" s="756"/>
      <c r="Z2183" s="756">
        <f t="shared" si="1292"/>
        <v>0</v>
      </c>
      <c r="AA2183" s="690"/>
    </row>
    <row r="2184" spans="1:27" s="589" customFormat="1" ht="30" customHeight="1" x14ac:dyDescent="0.25">
      <c r="A2184" s="589">
        <v>1</v>
      </c>
      <c r="B2184" s="101" t="s">
        <v>404</v>
      </c>
      <c r="C2184" s="1348"/>
      <c r="D2184" s="613"/>
      <c r="E2184" s="1475">
        <f>E2185</f>
        <v>0</v>
      </c>
      <c r="F2184" s="8"/>
      <c r="G2184" s="8"/>
      <c r="H2184" s="137"/>
      <c r="I2184" s="618"/>
      <c r="J2184" s="618"/>
      <c r="K2184" s="176"/>
      <c r="L2184" s="176"/>
      <c r="M2184" s="176"/>
      <c r="N2184" s="176"/>
      <c r="O2184" s="176"/>
      <c r="P2184" s="176"/>
      <c r="Q2184" s="610"/>
      <c r="R2184" s="610"/>
      <c r="S2184" s="610"/>
      <c r="T2184" s="610"/>
      <c r="U2184" s="610"/>
      <c r="V2184" s="610"/>
      <c r="W2184" s="610"/>
      <c r="X2184" s="2133"/>
      <c r="Y2184" s="756"/>
      <c r="Z2184" s="756"/>
      <c r="AA2184" s="690"/>
    </row>
    <row r="2185" spans="1:27" s="589" customFormat="1" ht="30" customHeight="1" x14ac:dyDescent="0.25">
      <c r="A2185" s="589">
        <v>1</v>
      </c>
      <c r="B2185" s="113" t="s">
        <v>390</v>
      </c>
      <c r="C2185" s="1348"/>
      <c r="D2185" s="613"/>
      <c r="E2185" s="1475">
        <f>E2187/4</f>
        <v>0</v>
      </c>
      <c r="F2185" s="8"/>
      <c r="G2185" s="8"/>
      <c r="H2185" s="137"/>
      <c r="I2185" s="618"/>
      <c r="J2185" s="618"/>
      <c r="K2185" s="176"/>
      <c r="L2185" s="176"/>
      <c r="M2185" s="176"/>
      <c r="N2185" s="176"/>
      <c r="O2185" s="176"/>
      <c r="P2185" s="176"/>
      <c r="Q2185" s="610"/>
      <c r="R2185" s="610"/>
      <c r="S2185" s="610"/>
      <c r="T2185" s="610"/>
      <c r="U2185" s="610"/>
      <c r="V2185" s="610"/>
      <c r="W2185" s="610"/>
      <c r="X2185" s="2133"/>
      <c r="Y2185" s="756"/>
      <c r="Z2185" s="756"/>
      <c r="AA2185" s="690"/>
    </row>
    <row r="2186" spans="1:27" s="589" customFormat="1" ht="30" customHeight="1" x14ac:dyDescent="0.25">
      <c r="A2186" s="589">
        <v>1</v>
      </c>
      <c r="B2186" s="63" t="s">
        <v>391</v>
      </c>
      <c r="C2186" s="1348"/>
      <c r="D2186" s="613"/>
      <c r="E2186" s="1475"/>
      <c r="F2186" s="8"/>
      <c r="G2186" s="8"/>
      <c r="H2186" s="137"/>
      <c r="I2186" s="618"/>
      <c r="J2186" s="618"/>
      <c r="K2186" s="176"/>
      <c r="L2186" s="176"/>
      <c r="M2186" s="176"/>
      <c r="N2186" s="176"/>
      <c r="O2186" s="176"/>
      <c r="P2186" s="176"/>
      <c r="Q2186" s="610"/>
      <c r="R2186" s="610"/>
      <c r="S2186" s="610"/>
      <c r="T2186" s="610"/>
      <c r="U2186" s="610"/>
      <c r="V2186" s="610"/>
      <c r="W2186" s="610"/>
      <c r="X2186" s="2133"/>
      <c r="Y2186" s="756"/>
      <c r="Z2186" s="756"/>
      <c r="AA2186" s="690"/>
    </row>
    <row r="2187" spans="1:27" s="589" customFormat="1" ht="30" customHeight="1" x14ac:dyDescent="0.25">
      <c r="A2187" s="589">
        <v>1</v>
      </c>
      <c r="B2187" s="63" t="s">
        <v>415</v>
      </c>
      <c r="C2187" s="1348"/>
      <c r="D2187" s="613"/>
      <c r="E2187" s="1475"/>
      <c r="F2187" s="8"/>
      <c r="G2187" s="8"/>
      <c r="H2187" s="137"/>
      <c r="I2187" s="618"/>
      <c r="J2187" s="618"/>
      <c r="K2187" s="176"/>
      <c r="L2187" s="176"/>
      <c r="M2187" s="176"/>
      <c r="N2187" s="176"/>
      <c r="O2187" s="176"/>
      <c r="P2187" s="176"/>
      <c r="Q2187" s="610"/>
      <c r="R2187" s="610"/>
      <c r="S2187" s="610"/>
      <c r="T2187" s="610"/>
      <c r="U2187" s="610"/>
      <c r="V2187" s="610"/>
      <c r="W2187" s="610"/>
      <c r="X2187" s="2133"/>
      <c r="Y2187" s="756"/>
      <c r="Z2187" s="756"/>
      <c r="AA2187" s="690"/>
    </row>
    <row r="2188" spans="1:27" s="589" customFormat="1" ht="30" customHeight="1" x14ac:dyDescent="0.25">
      <c r="A2188" s="589">
        <v>1</v>
      </c>
      <c r="B2188" s="101" t="s">
        <v>405</v>
      </c>
      <c r="C2188" s="1348"/>
      <c r="D2188" s="613"/>
      <c r="E2188" s="1475">
        <f>E2190/9.4</f>
        <v>0</v>
      </c>
      <c r="F2188" s="8">
        <f t="shared" ref="F2188:G2188" si="1331">F2190/9.4</f>
        <v>0</v>
      </c>
      <c r="G2188" s="8">
        <f t="shared" si="1331"/>
        <v>0</v>
      </c>
      <c r="H2188" s="137" t="e">
        <f>G2188/F2188*100</f>
        <v>#DIV/0!</v>
      </c>
      <c r="I2188" s="618"/>
      <c r="J2188" s="618"/>
      <c r="K2188" s="176"/>
      <c r="L2188" s="176"/>
      <c r="M2188" s="176"/>
      <c r="N2188" s="176"/>
      <c r="O2188" s="176"/>
      <c r="P2188" s="176"/>
      <c r="Q2188" s="610"/>
      <c r="R2188" s="610"/>
      <c r="S2188" s="610"/>
      <c r="T2188" s="610"/>
      <c r="U2188" s="610"/>
      <c r="V2188" s="610"/>
      <c r="W2188" s="610"/>
      <c r="X2188" s="2133"/>
      <c r="Y2188" s="756"/>
      <c r="Z2188" s="756"/>
      <c r="AA2188" s="690"/>
    </row>
    <row r="2189" spans="1:27" s="589" customFormat="1" ht="30" customHeight="1" x14ac:dyDescent="0.25">
      <c r="A2189" s="589">
        <v>1</v>
      </c>
      <c r="B2189" s="63" t="s">
        <v>418</v>
      </c>
      <c r="C2189" s="1348"/>
      <c r="D2189" s="613"/>
      <c r="E2189" s="1475">
        <f>E2190/9.4</f>
        <v>0</v>
      </c>
      <c r="F2189" s="8">
        <f t="shared" ref="F2189" si="1332">F2190/9.4</f>
        <v>0</v>
      </c>
      <c r="G2189" s="8">
        <f t="shared" ref="G2189" si="1333">G2190/9.4</f>
        <v>0</v>
      </c>
      <c r="H2189" s="137" t="e">
        <f>G2189/F2189*100</f>
        <v>#DIV/0!</v>
      </c>
      <c r="I2189" s="618"/>
      <c r="J2189" s="618"/>
      <c r="K2189" s="176"/>
      <c r="L2189" s="176"/>
      <c r="M2189" s="176"/>
      <c r="N2189" s="176"/>
      <c r="O2189" s="176"/>
      <c r="P2189" s="176"/>
      <c r="Q2189" s="610"/>
      <c r="R2189" s="610"/>
      <c r="S2189" s="610"/>
      <c r="T2189" s="610"/>
      <c r="U2189" s="610"/>
      <c r="V2189" s="610"/>
      <c r="W2189" s="610"/>
      <c r="X2189" s="2133"/>
      <c r="Y2189" s="756"/>
      <c r="Z2189" s="756"/>
      <c r="AA2189" s="690"/>
    </row>
    <row r="2190" spans="1:27" s="589" customFormat="1" ht="30" customHeight="1" x14ac:dyDescent="0.25">
      <c r="A2190" s="589">
        <v>1</v>
      </c>
      <c r="B2190" s="112" t="s">
        <v>419</v>
      </c>
      <c r="C2190" s="1348"/>
      <c r="D2190" s="613"/>
      <c r="E2190" s="1475"/>
      <c r="F2190" s="8">
        <f>ROUND(E2190/12*$B$4,0)</f>
        <v>0</v>
      </c>
      <c r="G2190" s="8"/>
      <c r="H2190" s="137" t="e">
        <f>G2190/F2190*100</f>
        <v>#DIV/0!</v>
      </c>
      <c r="I2190" s="618"/>
      <c r="J2190" s="618"/>
      <c r="K2190" s="176"/>
      <c r="L2190" s="176"/>
      <c r="M2190" s="176"/>
      <c r="N2190" s="176"/>
      <c r="O2190" s="176"/>
      <c r="P2190" s="176"/>
      <c r="Q2190" s="610"/>
      <c r="R2190" s="610"/>
      <c r="S2190" s="610"/>
      <c r="T2190" s="610"/>
      <c r="U2190" s="610"/>
      <c r="V2190" s="610"/>
      <c r="W2190" s="610"/>
      <c r="X2190" s="2133"/>
      <c r="Y2190" s="756"/>
      <c r="Z2190" s="756"/>
      <c r="AA2190" s="690"/>
    </row>
    <row r="2191" spans="1:27" s="589" customFormat="1" ht="30" customHeight="1" x14ac:dyDescent="0.25">
      <c r="A2191" s="589">
        <v>1</v>
      </c>
      <c r="B2191" s="112" t="s">
        <v>420</v>
      </c>
      <c r="C2191" s="1348"/>
      <c r="D2191" s="613"/>
      <c r="E2191" s="1475"/>
      <c r="F2191" s="8"/>
      <c r="G2191" s="8"/>
      <c r="H2191" s="137"/>
      <c r="I2191" s="618"/>
      <c r="J2191" s="618"/>
      <c r="K2191" s="176"/>
      <c r="L2191" s="176"/>
      <c r="M2191" s="176"/>
      <c r="N2191" s="176"/>
      <c r="O2191" s="176"/>
      <c r="P2191" s="176"/>
      <c r="Q2191" s="610"/>
      <c r="R2191" s="610"/>
      <c r="S2191" s="610"/>
      <c r="T2191" s="610"/>
      <c r="U2191" s="610"/>
      <c r="V2191" s="610"/>
      <c r="W2191" s="610"/>
      <c r="X2191" s="2133"/>
      <c r="Y2191" s="756"/>
      <c r="Z2191" s="756"/>
      <c r="AA2191" s="690"/>
    </row>
    <row r="2192" spans="1:27" s="589" customFormat="1" ht="30" customHeight="1" x14ac:dyDescent="0.25">
      <c r="A2192" s="589">
        <v>1</v>
      </c>
      <c r="B2192" s="104" t="s">
        <v>401</v>
      </c>
      <c r="C2192" s="1348"/>
      <c r="D2192" s="613"/>
      <c r="E2192" s="1476">
        <f>E2185</f>
        <v>0</v>
      </c>
      <c r="F2192" s="167"/>
      <c r="G2192" s="167"/>
      <c r="H2192" s="614"/>
      <c r="I2192" s="618"/>
      <c r="J2192" s="618"/>
      <c r="K2192" s="176"/>
      <c r="L2192" s="176"/>
      <c r="M2192" s="176"/>
      <c r="N2192" s="176"/>
      <c r="O2192" s="176"/>
      <c r="P2192" s="176"/>
      <c r="Q2192" s="610"/>
      <c r="R2192" s="610"/>
      <c r="S2192" s="610"/>
      <c r="T2192" s="610"/>
      <c r="U2192" s="610"/>
      <c r="V2192" s="610"/>
      <c r="W2192" s="610"/>
      <c r="X2192" s="1476">
        <f t="shared" ref="X2192" si="1334">X2193/2.7</f>
        <v>0</v>
      </c>
      <c r="Y2192" s="756"/>
      <c r="Z2192" s="756">
        <f t="shared" si="1292"/>
        <v>0</v>
      </c>
      <c r="AA2192" s="690"/>
    </row>
    <row r="2193" spans="1:27" s="589" customFormat="1" ht="30" customHeight="1" x14ac:dyDescent="0.25">
      <c r="A2193" s="589">
        <v>1</v>
      </c>
      <c r="B2193" s="104" t="s">
        <v>402</v>
      </c>
      <c r="C2193" s="1348"/>
      <c r="D2193" s="613"/>
      <c r="E2193" s="1476">
        <f>E2188</f>
        <v>0</v>
      </c>
      <c r="F2193" s="167">
        <f>F2188</f>
        <v>0</v>
      </c>
      <c r="G2193" s="167">
        <f>G2188</f>
        <v>0</v>
      </c>
      <c r="H2193" s="614" t="e">
        <f>G2193/F2193*100</f>
        <v>#DIV/0!</v>
      </c>
      <c r="I2193" s="618"/>
      <c r="J2193" s="618"/>
      <c r="K2193" s="176"/>
      <c r="L2193" s="176"/>
      <c r="M2193" s="176"/>
      <c r="N2193" s="176"/>
      <c r="O2193" s="176"/>
      <c r="P2193" s="176"/>
      <c r="Q2193" s="610"/>
      <c r="R2193" s="610"/>
      <c r="S2193" s="610"/>
      <c r="T2193" s="610"/>
      <c r="U2193" s="610"/>
      <c r="V2193" s="610"/>
      <c r="W2193" s="610"/>
      <c r="X2193" s="1387"/>
      <c r="Y2193" s="756"/>
      <c r="Z2193" s="756">
        <f t="shared" si="1292"/>
        <v>0</v>
      </c>
      <c r="AA2193" s="690"/>
    </row>
    <row r="2194" spans="1:27" s="589" customFormat="1" ht="15" customHeight="1" thickBot="1" x14ac:dyDescent="0.3">
      <c r="A2194" s="589">
        <v>1</v>
      </c>
      <c r="B2194" s="105" t="s">
        <v>141</v>
      </c>
      <c r="C2194" s="1339"/>
      <c r="D2194" s="9"/>
      <c r="E2194" s="1476">
        <f>E2192+E2190/4.2</f>
        <v>0</v>
      </c>
      <c r="F2194" s="614">
        <f>F2192+F2190/4.2</f>
        <v>0</v>
      </c>
      <c r="G2194" s="614">
        <f>G2192+G2190/4.2</f>
        <v>0</v>
      </c>
      <c r="H2194" s="614" t="e">
        <f>G2194/F2194*100</f>
        <v>#DIV/0!</v>
      </c>
      <c r="I2194" s="618"/>
      <c r="J2194" s="618"/>
      <c r="K2194" s="148"/>
      <c r="L2194" s="148"/>
      <c r="M2194" s="148"/>
      <c r="N2194" s="148"/>
      <c r="O2194" s="148"/>
      <c r="P2194" s="148"/>
      <c r="Q2194" s="610">
        <f>Q2182</f>
        <v>0</v>
      </c>
      <c r="R2194" s="610">
        <f t="shared" ref="R2194" si="1335">R2182</f>
        <v>0</v>
      </c>
      <c r="S2194" s="610">
        <f t="shared" ref="S2194:W2194" si="1336">S2182</f>
        <v>0</v>
      </c>
      <c r="T2194" s="610">
        <f t="shared" si="1336"/>
        <v>0</v>
      </c>
      <c r="U2194" s="610">
        <f t="shared" si="1336"/>
        <v>0</v>
      </c>
      <c r="V2194" s="610">
        <f t="shared" si="1336"/>
        <v>0</v>
      </c>
      <c r="W2194" s="610">
        <f t="shared" si="1336"/>
        <v>0</v>
      </c>
      <c r="X2194" s="1475" t="e">
        <f>#REF!/8.5</f>
        <v>#REF!</v>
      </c>
      <c r="Y2194" s="756"/>
      <c r="Z2194" s="756">
        <f t="shared" si="1292"/>
        <v>0</v>
      </c>
      <c r="AA2194" s="690"/>
    </row>
    <row r="2195" spans="1:27" s="589" customFormat="1" ht="15" customHeight="1" thickBot="1" x14ac:dyDescent="0.3">
      <c r="A2195" s="589">
        <v>1</v>
      </c>
      <c r="B2195" s="1192" t="s">
        <v>458</v>
      </c>
      <c r="C2195" s="1972"/>
      <c r="D2195" s="1192"/>
      <c r="E2195" s="1193"/>
      <c r="F2195" s="2073"/>
      <c r="G2195" s="2073"/>
      <c r="H2195" s="2073"/>
      <c r="I2195" s="2073"/>
      <c r="J2195" s="2073"/>
      <c r="K2195" s="2073"/>
      <c r="L2195" s="2073"/>
      <c r="M2195" s="2073"/>
      <c r="N2195" s="2073"/>
      <c r="O2195" s="2073"/>
      <c r="P2195" s="2073"/>
      <c r="Q2195" s="1195">
        <f>Q2194</f>
        <v>0</v>
      </c>
      <c r="R2195" s="1195">
        <f t="shared" ref="R2195" si="1337">R2194</f>
        <v>0</v>
      </c>
      <c r="S2195" s="1195">
        <f t="shared" ref="S2195:W2195" si="1338">S2194</f>
        <v>0</v>
      </c>
      <c r="T2195" s="1195">
        <f t="shared" si="1338"/>
        <v>0</v>
      </c>
      <c r="U2195" s="1195">
        <f t="shared" si="1338"/>
        <v>0</v>
      </c>
      <c r="V2195" s="1195">
        <f t="shared" si="1338"/>
        <v>0</v>
      </c>
      <c r="W2195" s="1195">
        <f t="shared" si="1338"/>
        <v>0</v>
      </c>
      <c r="X2195" s="1473" t="e">
        <f>#REF!</f>
        <v>#REF!</v>
      </c>
      <c r="Y2195" s="1337" t="e">
        <f>#REF!</f>
        <v>#REF!</v>
      </c>
      <c r="Z2195" s="1337" t="e">
        <f t="shared" si="1292"/>
        <v>#REF!</v>
      </c>
      <c r="AA2195" s="690"/>
    </row>
    <row r="2196" spans="1:27" s="589" customFormat="1" ht="15.75" customHeight="1" x14ac:dyDescent="0.25">
      <c r="A2196" s="589">
        <v>1</v>
      </c>
      <c r="B2196" s="788"/>
      <c r="C2196" s="2009"/>
      <c r="D2196" s="788"/>
      <c r="E2196" s="831"/>
      <c r="F2196" s="1252"/>
      <c r="G2196" s="1252"/>
      <c r="H2196" s="1252"/>
      <c r="I2196" s="12"/>
      <c r="J2196" s="12"/>
      <c r="K2196" s="12"/>
      <c r="L2196" s="12"/>
      <c r="M2196" s="12"/>
      <c r="N2196" s="12"/>
      <c r="O2196" s="12"/>
      <c r="P2196" s="12"/>
      <c r="Q2196" s="780"/>
      <c r="R2196" s="780"/>
      <c r="S2196" s="780"/>
      <c r="T2196" s="780"/>
      <c r="U2196" s="780"/>
      <c r="V2196" s="780"/>
      <c r="W2196" s="780"/>
      <c r="X2196" s="1442"/>
      <c r="Y2196" s="1402"/>
      <c r="Z2196" s="1402">
        <f t="shared" si="1292"/>
        <v>0</v>
      </c>
      <c r="AA2196" s="690"/>
    </row>
    <row r="2197" spans="1:27" s="589" customFormat="1" ht="36" customHeight="1" x14ac:dyDescent="0.25">
      <c r="A2197" s="589">
        <v>1</v>
      </c>
      <c r="B2197" s="2134" t="s">
        <v>371</v>
      </c>
      <c r="C2197" s="2134"/>
      <c r="D2197" s="2125"/>
      <c r="E2197" s="620"/>
      <c r="F2197" s="164"/>
      <c r="G2197" s="164"/>
      <c r="H2197" s="164"/>
      <c r="I2197" s="164"/>
      <c r="J2197" s="164"/>
      <c r="K2197" s="164"/>
      <c r="L2197" s="164"/>
      <c r="M2197" s="164"/>
      <c r="N2197" s="164"/>
      <c r="O2197" s="164"/>
      <c r="P2197" s="164"/>
      <c r="Q2197" s="610"/>
      <c r="R2197" s="610"/>
      <c r="S2197" s="610"/>
      <c r="T2197" s="610"/>
      <c r="U2197" s="610"/>
      <c r="V2197" s="610"/>
      <c r="W2197" s="610"/>
      <c r="X2197" s="1387"/>
      <c r="Y2197" s="756"/>
      <c r="Z2197" s="756">
        <f t="shared" si="1292"/>
        <v>0</v>
      </c>
      <c r="AA2197" s="690"/>
    </row>
    <row r="2198" spans="1:27" s="589" customFormat="1" ht="15" customHeight="1" x14ac:dyDescent="0.25">
      <c r="A2198" s="589">
        <v>1</v>
      </c>
      <c r="B2198" s="502" t="s">
        <v>14</v>
      </c>
      <c r="C2198" s="1920"/>
      <c r="D2198" s="746"/>
      <c r="E2198" s="620"/>
      <c r="F2198" s="164"/>
      <c r="G2198" s="164"/>
      <c r="H2198" s="164"/>
      <c r="I2198" s="164"/>
      <c r="J2198" s="164"/>
      <c r="K2198" s="164"/>
      <c r="L2198" s="164"/>
      <c r="M2198" s="164"/>
      <c r="N2198" s="164"/>
      <c r="O2198" s="164"/>
      <c r="P2198" s="164"/>
      <c r="Q2198" s="610"/>
      <c r="R2198" s="610"/>
      <c r="S2198" s="610"/>
      <c r="T2198" s="610"/>
      <c r="U2198" s="610"/>
      <c r="V2198" s="610"/>
      <c r="W2198" s="610"/>
      <c r="X2198" s="1387"/>
      <c r="Y2198" s="756"/>
      <c r="Z2198" s="756">
        <f t="shared" si="1292"/>
        <v>0</v>
      </c>
      <c r="AA2198" s="690"/>
    </row>
    <row r="2199" spans="1:27" s="589" customFormat="1" ht="15" customHeight="1" x14ac:dyDescent="0.25">
      <c r="A2199" s="589">
        <v>1</v>
      </c>
      <c r="B2199" s="841" t="s">
        <v>137</v>
      </c>
      <c r="C2199" s="2135"/>
      <c r="D2199" s="63"/>
      <c r="E2199" s="620">
        <f>SUM(E2200:E2201)</f>
        <v>0</v>
      </c>
      <c r="F2199" s="164">
        <f t="shared" ref="F2199:G2199" si="1339">SUM(F2200:F2201)</f>
        <v>0</v>
      </c>
      <c r="G2199" s="164">
        <f t="shared" si="1339"/>
        <v>0</v>
      </c>
      <c r="H2199" s="164" t="e">
        <f>G2199/F2199*100</f>
        <v>#DIV/0!</v>
      </c>
      <c r="I2199" s="164"/>
      <c r="J2199" s="164"/>
      <c r="K2199" s="164"/>
      <c r="L2199" s="164"/>
      <c r="M2199" s="164"/>
      <c r="N2199" s="164"/>
      <c r="O2199" s="164"/>
      <c r="P2199" s="164"/>
      <c r="Q2199" s="610"/>
      <c r="R2199" s="610">
        <f t="shared" ref="R2199" si="1340">Q2199/12*$B$4</f>
        <v>0</v>
      </c>
      <c r="S2199" s="610">
        <f>W2199-V2199</f>
        <v>0</v>
      </c>
      <c r="T2199" s="610"/>
      <c r="U2199" s="610">
        <f>S2199-R2199</f>
        <v>0</v>
      </c>
      <c r="V2199" s="610"/>
      <c r="W2199" s="610"/>
      <c r="X2199" s="1387"/>
      <c r="Y2199" s="756"/>
      <c r="Z2199" s="756">
        <f t="shared" si="1292"/>
        <v>0</v>
      </c>
      <c r="AA2199" s="690"/>
    </row>
    <row r="2200" spans="1:27" s="589" customFormat="1" ht="30" customHeight="1" x14ac:dyDescent="0.25">
      <c r="A2200" s="589">
        <v>1</v>
      </c>
      <c r="B2200" s="4" t="s">
        <v>298</v>
      </c>
      <c r="C2200" s="85"/>
      <c r="D2200" s="63"/>
      <c r="E2200" s="620"/>
      <c r="F2200" s="164">
        <f t="shared" ref="F2200:F2201" si="1341">ROUND(E2200/12*$B$4,0)</f>
        <v>0</v>
      </c>
      <c r="G2200" s="164"/>
      <c r="H2200" s="164" t="e">
        <f>G2200/F2200*100</f>
        <v>#DIV/0!</v>
      </c>
      <c r="I2200" s="164"/>
      <c r="J2200" s="164"/>
      <c r="K2200" s="164"/>
      <c r="L2200" s="164"/>
      <c r="M2200" s="164"/>
      <c r="N2200" s="164"/>
      <c r="O2200" s="164"/>
      <c r="P2200" s="164"/>
      <c r="Q2200" s="610"/>
      <c r="R2200" s="610"/>
      <c r="S2200" s="610"/>
      <c r="T2200" s="610"/>
      <c r="U2200" s="610"/>
      <c r="V2200" s="610"/>
      <c r="W2200" s="610"/>
      <c r="X2200" s="1387"/>
      <c r="Y2200" s="756"/>
      <c r="Z2200" s="756">
        <f t="shared" si="1292"/>
        <v>0</v>
      </c>
      <c r="AA2200" s="690"/>
    </row>
    <row r="2201" spans="1:27" s="589" customFormat="1" ht="36.75" customHeight="1" x14ac:dyDescent="0.25">
      <c r="A2201" s="589">
        <v>1</v>
      </c>
      <c r="B2201" s="5" t="s">
        <v>171</v>
      </c>
      <c r="C2201" s="91"/>
      <c r="D2201" s="63"/>
      <c r="E2201" s="620"/>
      <c r="F2201" s="137">
        <f t="shared" si="1341"/>
        <v>0</v>
      </c>
      <c r="G2201" s="164"/>
      <c r="H2201" s="137" t="e">
        <f>G2201/F2201*100</f>
        <v>#DIV/0!</v>
      </c>
      <c r="I2201" s="164"/>
      <c r="J2201" s="164"/>
      <c r="K2201" s="164"/>
      <c r="L2201" s="164"/>
      <c r="M2201" s="164"/>
      <c r="N2201" s="164"/>
      <c r="O2201" s="164"/>
      <c r="P2201" s="164"/>
      <c r="Q2201" s="610"/>
      <c r="R2201" s="610"/>
      <c r="S2201" s="610"/>
      <c r="T2201" s="610"/>
      <c r="U2201" s="610"/>
      <c r="V2201" s="610"/>
      <c r="W2201" s="610"/>
      <c r="X2201" s="1387"/>
      <c r="Y2201" s="756"/>
      <c r="Z2201" s="756">
        <f t="shared" si="1292"/>
        <v>0</v>
      </c>
      <c r="AA2201" s="690"/>
    </row>
    <row r="2202" spans="1:27" s="589" customFormat="1" ht="15" customHeight="1" x14ac:dyDescent="0.25">
      <c r="A2202" s="589">
        <v>1</v>
      </c>
      <c r="B2202" s="14" t="s">
        <v>29</v>
      </c>
      <c r="C2202" s="92"/>
      <c r="D2202" s="315"/>
      <c r="E2202" s="1095"/>
      <c r="F2202" s="695"/>
      <c r="G2202" s="164"/>
      <c r="H2202" s="695"/>
      <c r="I2202" s="1396"/>
      <c r="J2202" s="1396"/>
      <c r="K2202" s="1396"/>
      <c r="L2202" s="1396"/>
      <c r="M2202" s="1396"/>
      <c r="N2202" s="1396"/>
      <c r="O2202" s="1396"/>
      <c r="P2202" s="1396"/>
      <c r="Q2202" s="714"/>
      <c r="R2202" s="610"/>
      <c r="S2202" s="714"/>
      <c r="T2202" s="610"/>
      <c r="U2202" s="610"/>
      <c r="V2202" s="610"/>
      <c r="W2202" s="610"/>
      <c r="X2202" s="1510"/>
      <c r="Y2202" s="1331"/>
      <c r="Z2202" s="1331">
        <f t="shared" si="1292"/>
        <v>0</v>
      </c>
      <c r="AA2202" s="690"/>
    </row>
    <row r="2203" spans="1:27" s="589" customFormat="1" ht="15" customHeight="1" x14ac:dyDescent="0.25">
      <c r="A2203" s="589">
        <v>1</v>
      </c>
      <c r="B2203" s="11" t="s">
        <v>16</v>
      </c>
      <c r="C2203" s="93"/>
      <c r="D2203" s="63"/>
      <c r="E2203" s="620"/>
      <c r="F2203" s="137"/>
      <c r="G2203" s="1396"/>
      <c r="H2203" s="1332"/>
      <c r="I2203" s="1050"/>
      <c r="J2203" s="164"/>
      <c r="K2203" s="164"/>
      <c r="L2203" s="1050"/>
      <c r="M2203" s="1050"/>
      <c r="N2203" s="164"/>
      <c r="O2203" s="1050"/>
      <c r="P2203" s="164"/>
      <c r="Q2203" s="610"/>
      <c r="R2203" s="714"/>
      <c r="S2203" s="718"/>
      <c r="T2203" s="714"/>
      <c r="U2203" s="714"/>
      <c r="V2203" s="714"/>
      <c r="W2203" s="714"/>
      <c r="X2203" s="1510"/>
      <c r="Y2203" s="1331"/>
      <c r="Z2203" s="1331">
        <f t="shared" si="1292"/>
        <v>0</v>
      </c>
      <c r="AA2203" s="690"/>
    </row>
    <row r="2204" spans="1:27" s="589" customFormat="1" ht="15" customHeight="1" x14ac:dyDescent="0.25">
      <c r="A2204" s="589">
        <v>1</v>
      </c>
      <c r="B2204" s="36" t="s">
        <v>6</v>
      </c>
      <c r="C2204" s="94"/>
      <c r="D2204" s="63">
        <v>240</v>
      </c>
      <c r="E2204" s="620"/>
      <c r="F2204" s="137">
        <f t="shared" ref="F2204:F2205" si="1342">ROUND(E2204/12*$B$4,0)</f>
        <v>0</v>
      </c>
      <c r="G2204" s="164"/>
      <c r="H2204" s="137" t="e">
        <f>G2204/F2204*100</f>
        <v>#DIV/0!</v>
      </c>
      <c r="I2204" s="615">
        <v>3</v>
      </c>
      <c r="J2204" s="45" t="e">
        <f>M2204/G2204</f>
        <v>#DIV/0!</v>
      </c>
      <c r="K2204" s="164">
        <f>ROUND(E2204*I2204,0)</f>
        <v>0</v>
      </c>
      <c r="L2204" s="1050">
        <f t="shared" ref="L2204" si="1343">ROUND(K2204/12*$B$4,0)</f>
        <v>0</v>
      </c>
      <c r="M2204" s="1050"/>
      <c r="N2204" s="164" t="e">
        <f>M2204/L2204*100</f>
        <v>#DIV/0!</v>
      </c>
      <c r="O2204" s="164">
        <f>K2204/D2204</f>
        <v>0</v>
      </c>
      <c r="P2204" s="1396" t="e">
        <f>M2204/$B$4*12/O2204</f>
        <v>#DIV/0!</v>
      </c>
      <c r="Q2204" s="714"/>
      <c r="R2204" s="610"/>
      <c r="S2204" s="610"/>
      <c r="T2204" s="718"/>
      <c r="U2204" s="718"/>
      <c r="V2204" s="718"/>
      <c r="W2204" s="718"/>
      <c r="X2204" s="1510"/>
      <c r="Y2204" s="1331"/>
      <c r="Z2204" s="1331">
        <f t="shared" si="1292"/>
        <v>0</v>
      </c>
      <c r="AA2204" s="690"/>
    </row>
    <row r="2205" spans="1:27" s="589" customFormat="1" ht="15" customHeight="1" x14ac:dyDescent="0.25">
      <c r="A2205" s="589">
        <v>1</v>
      </c>
      <c r="B2205" s="37" t="s">
        <v>201</v>
      </c>
      <c r="C2205" s="95"/>
      <c r="D2205" s="63"/>
      <c r="E2205" s="1039">
        <v>1</v>
      </c>
      <c r="F2205" s="137">
        <f t="shared" si="1342"/>
        <v>0</v>
      </c>
      <c r="G2205" s="176">
        <f t="shared" ref="G2205" si="1344">SUM(G2204)</f>
        <v>0</v>
      </c>
      <c r="H2205" s="614" t="e">
        <f>G2205/F2205*100</f>
        <v>#DIV/0!</v>
      </c>
      <c r="I2205" s="176">
        <f>SUM(I2204)</f>
        <v>3</v>
      </c>
      <c r="J2205" s="1038" t="e">
        <f>M2205/G2205</f>
        <v>#DIV/0!</v>
      </c>
      <c r="K2205" s="1038">
        <f>SUM(K2204)</f>
        <v>0</v>
      </c>
      <c r="L2205" s="614">
        <f t="shared" ref="L2205:M2205" si="1345">SUM(L2204)</f>
        <v>0</v>
      </c>
      <c r="M2205" s="176">
        <f t="shared" si="1345"/>
        <v>0</v>
      </c>
      <c r="N2205" s="1038" t="e">
        <f t="shared" ref="N2205" si="1346">SUM(N2204)</f>
        <v>#DIV/0!</v>
      </c>
      <c r="O2205" s="1038">
        <f t="shared" ref="O2205" si="1347">SUM(O2204)</f>
        <v>0</v>
      </c>
      <c r="P2205" s="1029" t="e">
        <f t="shared" ref="P2205" si="1348">SUM(P2204)</f>
        <v>#DIV/0!</v>
      </c>
      <c r="Q2205" s="718">
        <v>269.07600000000002</v>
      </c>
      <c r="R2205" s="610">
        <f t="shared" ref="R2205:R2206" si="1349">Q2205/12*$B$4</f>
        <v>22.423000000000002</v>
      </c>
      <c r="S2205" s="610"/>
      <c r="T2205" s="718"/>
      <c r="U2205" s="718"/>
      <c r="V2205" s="610"/>
      <c r="W2205" s="718"/>
      <c r="X2205" s="1510"/>
      <c r="Y2205" s="1331"/>
      <c r="Z2205" s="1331">
        <f t="shared" ref="Z2205:Z2269" si="1350">Y2205/1000</f>
        <v>0</v>
      </c>
      <c r="AA2205" s="690"/>
    </row>
    <row r="2206" spans="1:27" s="589" customFormat="1" ht="19.5" customHeight="1" x14ac:dyDescent="0.25">
      <c r="A2206" s="589">
        <v>1</v>
      </c>
      <c r="B2206" s="38" t="s">
        <v>146</v>
      </c>
      <c r="C2206" s="75"/>
      <c r="D2206" s="315"/>
      <c r="E2206" s="1431">
        <f>E2205</f>
        <v>1</v>
      </c>
      <c r="F2206" s="1629">
        <f t="shared" ref="F2206:P2206" si="1351">F2205</f>
        <v>0</v>
      </c>
      <c r="G2206" s="1037">
        <f t="shared" si="1351"/>
        <v>0</v>
      </c>
      <c r="H2206" s="1629" t="e">
        <f t="shared" si="1351"/>
        <v>#DIV/0!</v>
      </c>
      <c r="I2206" s="1037">
        <f t="shared" si="1351"/>
        <v>3</v>
      </c>
      <c r="J2206" s="1037" t="e">
        <f t="shared" si="1351"/>
        <v>#DIV/0!</v>
      </c>
      <c r="K2206" s="1037">
        <f t="shared" si="1351"/>
        <v>0</v>
      </c>
      <c r="L2206" s="1037">
        <f t="shared" si="1351"/>
        <v>0</v>
      </c>
      <c r="M2206" s="1037">
        <f t="shared" si="1351"/>
        <v>0</v>
      </c>
      <c r="N2206" s="1037" t="e">
        <f t="shared" si="1351"/>
        <v>#DIV/0!</v>
      </c>
      <c r="O2206" s="1037">
        <f t="shared" si="1351"/>
        <v>0</v>
      </c>
      <c r="P2206" s="1037" t="e">
        <f t="shared" si="1351"/>
        <v>#DIV/0!</v>
      </c>
      <c r="Q2206" s="1036">
        <f>Q2205</f>
        <v>269.07600000000002</v>
      </c>
      <c r="R2206" s="714">
        <f t="shared" si="1349"/>
        <v>22.423000000000002</v>
      </c>
      <c r="S2206" s="714">
        <f>W2206-V2206</f>
        <v>0</v>
      </c>
      <c r="T2206" s="1036"/>
      <c r="U2206" s="1036">
        <f>S2206-R2206</f>
        <v>-22.423000000000002</v>
      </c>
      <c r="V2206" s="714"/>
      <c r="W2206" s="1036"/>
      <c r="X2206" s="1510"/>
      <c r="Y2206" s="1331"/>
      <c r="Z2206" s="1331">
        <f t="shared" si="1350"/>
        <v>0</v>
      </c>
      <c r="AA2206" s="690"/>
    </row>
    <row r="2207" spans="1:27" s="589" customFormat="1" ht="15" customHeight="1" x14ac:dyDescent="0.25">
      <c r="A2207" s="589">
        <v>1</v>
      </c>
      <c r="B2207" s="169" t="s">
        <v>140</v>
      </c>
      <c r="C2207" s="1398"/>
      <c r="D2207" s="2136"/>
      <c r="E2207" s="1436"/>
      <c r="F2207" s="1437"/>
      <c r="G2207" s="1437"/>
      <c r="H2207" s="1437"/>
      <c r="I2207" s="2137"/>
      <c r="J2207" s="2137"/>
      <c r="K2207" s="2137"/>
      <c r="L2207" s="2137"/>
      <c r="M2207" s="2137"/>
      <c r="N2207" s="2137"/>
      <c r="O2207" s="2137"/>
      <c r="P2207" s="2137"/>
      <c r="Q2207" s="1335"/>
      <c r="R2207" s="873">
        <f>Q2207</f>
        <v>0</v>
      </c>
      <c r="S2207" s="1335">
        <f>W2207-V2207</f>
        <v>0</v>
      </c>
      <c r="T2207" s="1335"/>
      <c r="U2207" s="1335">
        <f>S2207-R2207</f>
        <v>0</v>
      </c>
      <c r="V2207" s="1335"/>
      <c r="W2207" s="1335"/>
      <c r="X2207" s="1401"/>
      <c r="Y2207" s="1349"/>
      <c r="Z2207" s="1349">
        <f t="shared" si="1350"/>
        <v>0</v>
      </c>
      <c r="AA2207" s="690"/>
    </row>
    <row r="2208" spans="1:27" s="589" customFormat="1" ht="21" customHeight="1" thickBot="1" x14ac:dyDescent="0.3">
      <c r="A2208" s="589">
        <v>1</v>
      </c>
      <c r="B2208" s="2136" t="s">
        <v>141</v>
      </c>
      <c r="C2208" s="2138"/>
      <c r="D2208" s="2136"/>
      <c r="E2208" s="1436"/>
      <c r="F2208" s="1437"/>
      <c r="G2208" s="1437"/>
      <c r="H2208" s="1437"/>
      <c r="I2208" s="2137"/>
      <c r="J2208" s="2137"/>
      <c r="K2208" s="2137"/>
      <c r="L2208" s="2137"/>
      <c r="M2208" s="2137"/>
      <c r="N2208" s="2137"/>
      <c r="O2208" s="2137"/>
      <c r="P2208" s="2137"/>
      <c r="Q2208" s="1335">
        <f t="shared" ref="Q2208:R2208" si="1352">Q2199</f>
        <v>0</v>
      </c>
      <c r="R2208" s="873">
        <f t="shared" si="1352"/>
        <v>0</v>
      </c>
      <c r="S2208" s="1335">
        <f t="shared" ref="S2208:W2208" si="1353">S2199</f>
        <v>0</v>
      </c>
      <c r="T2208" s="1335">
        <f t="shared" si="1353"/>
        <v>0</v>
      </c>
      <c r="U2208" s="1335">
        <f t="shared" si="1353"/>
        <v>0</v>
      </c>
      <c r="V2208" s="1335">
        <f t="shared" si="1353"/>
        <v>0</v>
      </c>
      <c r="W2208" s="1335">
        <f t="shared" si="1353"/>
        <v>0</v>
      </c>
      <c r="X2208" s="1401">
        <f t="shared" ref="X2208:X2209" si="1354">X2207</f>
        <v>0</v>
      </c>
      <c r="Y2208" s="1349">
        <f t="shared" ref="Y2208" si="1355">Y2199</f>
        <v>0</v>
      </c>
      <c r="Z2208" s="1349">
        <f t="shared" si="1350"/>
        <v>0</v>
      </c>
      <c r="AA2208" s="690"/>
    </row>
    <row r="2209" spans="1:27" s="589" customFormat="1" ht="15" customHeight="1" thickBot="1" x14ac:dyDescent="0.3">
      <c r="A2209" s="589">
        <v>1</v>
      </c>
      <c r="B2209" s="1192" t="s">
        <v>458</v>
      </c>
      <c r="C2209" s="1972"/>
      <c r="D2209" s="1192"/>
      <c r="E2209" s="1193"/>
      <c r="F2209" s="2073"/>
      <c r="G2209" s="2073"/>
      <c r="H2209" s="2073"/>
      <c r="I2209" s="2073"/>
      <c r="J2209" s="2073"/>
      <c r="K2209" s="2073"/>
      <c r="L2209" s="2073"/>
      <c r="M2209" s="2073"/>
      <c r="N2209" s="2073"/>
      <c r="O2209" s="2073"/>
      <c r="P2209" s="2073"/>
      <c r="Q2209" s="1195">
        <f t="shared" ref="Q2209:R2209" si="1356">Q2208+Q2206</f>
        <v>269.07600000000002</v>
      </c>
      <c r="R2209" s="1195">
        <f t="shared" si="1356"/>
        <v>22.423000000000002</v>
      </c>
      <c r="S2209" s="1195">
        <f t="shared" ref="S2209:W2209" si="1357">S2208+S2206</f>
        <v>0</v>
      </c>
      <c r="T2209" s="1195">
        <f t="shared" si="1357"/>
        <v>0</v>
      </c>
      <c r="U2209" s="1195">
        <f t="shared" si="1357"/>
        <v>-22.423000000000002</v>
      </c>
      <c r="V2209" s="1195">
        <f t="shared" si="1357"/>
        <v>0</v>
      </c>
      <c r="W2209" s="1195">
        <f t="shared" si="1357"/>
        <v>0</v>
      </c>
      <c r="X2209" s="1473">
        <f t="shared" si="1354"/>
        <v>0</v>
      </c>
      <c r="Y2209" s="1337">
        <f t="shared" ref="Y2209" si="1358">Y2208+Y2206</f>
        <v>0</v>
      </c>
      <c r="Z2209" s="1337">
        <f t="shared" si="1350"/>
        <v>0</v>
      </c>
      <c r="AA2209" s="690"/>
    </row>
    <row r="2210" spans="1:27" s="589" customFormat="1" ht="21.75" customHeight="1" x14ac:dyDescent="0.25">
      <c r="A2210" s="589">
        <v>1</v>
      </c>
      <c r="B2210" s="788"/>
      <c r="C2210" s="2009"/>
      <c r="D2210" s="788"/>
      <c r="E2210" s="831"/>
      <c r="F2210" s="1252"/>
      <c r="G2210" s="1252"/>
      <c r="H2210" s="1252"/>
      <c r="I2210" s="12"/>
      <c r="J2210" s="12"/>
      <c r="K2210" s="12"/>
      <c r="L2210" s="12"/>
      <c r="M2210" s="12"/>
      <c r="N2210" s="12"/>
      <c r="O2210" s="12"/>
      <c r="P2210" s="12"/>
      <c r="Q2210" s="780"/>
      <c r="R2210" s="780"/>
      <c r="S2210" s="780"/>
      <c r="T2210" s="780"/>
      <c r="U2210" s="780"/>
      <c r="V2210" s="780"/>
      <c r="W2210" s="780"/>
      <c r="X2210" s="1442"/>
      <c r="Y2210" s="1402"/>
      <c r="Z2210" s="1402">
        <f t="shared" si="1350"/>
        <v>0</v>
      </c>
      <c r="AA2210" s="690"/>
    </row>
    <row r="2211" spans="1:27" s="589" customFormat="1" ht="37.5" customHeight="1" x14ac:dyDescent="0.25">
      <c r="A2211" s="589">
        <v>1</v>
      </c>
      <c r="B2211" s="2134" t="s">
        <v>372</v>
      </c>
      <c r="C2211" s="2134"/>
      <c r="D2211" s="2125"/>
      <c r="E2211" s="620"/>
      <c r="F2211" s="164"/>
      <c r="G2211" s="164"/>
      <c r="H2211" s="164"/>
      <c r="I2211" s="164"/>
      <c r="J2211" s="164"/>
      <c r="K2211" s="164"/>
      <c r="L2211" s="164"/>
      <c r="M2211" s="164"/>
      <c r="N2211" s="164"/>
      <c r="O2211" s="164"/>
      <c r="P2211" s="164"/>
      <c r="Q2211" s="610"/>
      <c r="R2211" s="610"/>
      <c r="S2211" s="610"/>
      <c r="T2211" s="610"/>
      <c r="U2211" s="610"/>
      <c r="V2211" s="610"/>
      <c r="W2211" s="610"/>
      <c r="X2211" s="1387"/>
      <c r="Y2211" s="756"/>
      <c r="Z2211" s="756">
        <f t="shared" si="1350"/>
        <v>0</v>
      </c>
      <c r="AA2211" s="690"/>
    </row>
    <row r="2212" spans="1:27" s="589" customFormat="1" ht="15" customHeight="1" x14ac:dyDescent="0.25">
      <c r="A2212" s="589">
        <v>1</v>
      </c>
      <c r="B2212" s="746" t="s">
        <v>262</v>
      </c>
      <c r="C2212" s="1881"/>
      <c r="D2212" s="746"/>
      <c r="E2212" s="620"/>
      <c r="F2212" s="164"/>
      <c r="G2212" s="164"/>
      <c r="H2212" s="164"/>
      <c r="I2212" s="164"/>
      <c r="J2212" s="164"/>
      <c r="K2212" s="164"/>
      <c r="L2212" s="164"/>
      <c r="M2212" s="164"/>
      <c r="N2212" s="164"/>
      <c r="O2212" s="164"/>
      <c r="P2212" s="164"/>
      <c r="Q2212" s="610"/>
      <c r="R2212" s="610"/>
      <c r="S2212" s="610"/>
      <c r="T2212" s="610"/>
      <c r="U2212" s="610"/>
      <c r="V2212" s="610"/>
      <c r="W2212" s="610"/>
      <c r="X2212" s="1387"/>
      <c r="Y2212" s="756"/>
      <c r="Z2212" s="756">
        <f t="shared" si="1350"/>
        <v>0</v>
      </c>
      <c r="AA2212" s="690"/>
    </row>
    <row r="2213" spans="1:27" s="589" customFormat="1" ht="24" customHeight="1" x14ac:dyDescent="0.25">
      <c r="A2213" s="589">
        <v>1</v>
      </c>
      <c r="B2213" s="841" t="s">
        <v>137</v>
      </c>
      <c r="C2213" s="2135"/>
      <c r="D2213" s="63"/>
      <c r="E2213" s="620">
        <v>10</v>
      </c>
      <c r="F2213" s="164">
        <f t="shared" ref="F2213:F2218" si="1359">ROUND(E2213/12*$B$4,0)</f>
        <v>1</v>
      </c>
      <c r="G2213" s="164">
        <f t="shared" ref="G2213" si="1360">SUM(G2214:G2218)</f>
        <v>0</v>
      </c>
      <c r="H2213" s="164">
        <f t="shared" ref="H2213:H2218" si="1361">G2213/F2213*100</f>
        <v>0</v>
      </c>
      <c r="I2213" s="164"/>
      <c r="J2213" s="164"/>
      <c r="K2213" s="164"/>
      <c r="L2213" s="164"/>
      <c r="M2213" s="164"/>
      <c r="N2213" s="164"/>
      <c r="O2213" s="164"/>
      <c r="P2213" s="164"/>
      <c r="Q2213" s="610"/>
      <c r="R2213" s="610">
        <f t="shared" ref="R2213" si="1362">Q2213/12*$B$4</f>
        <v>0</v>
      </c>
      <c r="S2213" s="610">
        <f>W2213-V2213</f>
        <v>0</v>
      </c>
      <c r="T2213" s="610"/>
      <c r="U2213" s="610">
        <f>S2213-R2213</f>
        <v>0</v>
      </c>
      <c r="V2213" s="610"/>
      <c r="W2213" s="610"/>
      <c r="X2213" s="1387"/>
      <c r="Y2213" s="756"/>
      <c r="Z2213" s="756">
        <f t="shared" si="1350"/>
        <v>0</v>
      </c>
      <c r="AA2213" s="690"/>
    </row>
    <row r="2214" spans="1:27" s="589" customFormat="1" ht="41.25" customHeight="1" x14ac:dyDescent="0.25">
      <c r="A2214" s="589">
        <v>1</v>
      </c>
      <c r="B2214" s="9" t="s">
        <v>120</v>
      </c>
      <c r="C2214" s="1339"/>
      <c r="D2214" s="63"/>
      <c r="E2214" s="620"/>
      <c r="F2214" s="164">
        <f t="shared" si="1359"/>
        <v>0</v>
      </c>
      <c r="G2214" s="164"/>
      <c r="H2214" s="164" t="e">
        <f t="shared" si="1361"/>
        <v>#DIV/0!</v>
      </c>
      <c r="I2214" s="164"/>
      <c r="J2214" s="164"/>
      <c r="K2214" s="164"/>
      <c r="L2214" s="164"/>
      <c r="M2214" s="164"/>
      <c r="N2214" s="164"/>
      <c r="O2214" s="164"/>
      <c r="P2214" s="164"/>
      <c r="Q2214" s="610"/>
      <c r="R2214" s="610"/>
      <c r="S2214" s="610"/>
      <c r="T2214" s="610"/>
      <c r="U2214" s="610"/>
      <c r="V2214" s="610"/>
      <c r="W2214" s="610"/>
      <c r="X2214" s="1387"/>
      <c r="Y2214" s="756"/>
      <c r="Z2214" s="756">
        <f t="shared" si="1350"/>
        <v>0</v>
      </c>
      <c r="AA2214" s="690"/>
    </row>
    <row r="2215" spans="1:27" s="589" customFormat="1" ht="30" customHeight="1" x14ac:dyDescent="0.25">
      <c r="A2215" s="589">
        <v>1</v>
      </c>
      <c r="B2215" s="9" t="s">
        <v>65</v>
      </c>
      <c r="C2215" s="1339"/>
      <c r="D2215" s="63"/>
      <c r="E2215" s="620"/>
      <c r="F2215" s="137">
        <f t="shared" si="1359"/>
        <v>0</v>
      </c>
      <c r="G2215" s="164"/>
      <c r="H2215" s="137" t="e">
        <f t="shared" si="1361"/>
        <v>#DIV/0!</v>
      </c>
      <c r="I2215" s="164"/>
      <c r="J2215" s="164"/>
      <c r="K2215" s="164"/>
      <c r="L2215" s="164"/>
      <c r="M2215" s="164"/>
      <c r="N2215" s="164"/>
      <c r="O2215" s="164"/>
      <c r="P2215" s="164"/>
      <c r="Q2215" s="610"/>
      <c r="R2215" s="610"/>
      <c r="S2215" s="610"/>
      <c r="T2215" s="610"/>
      <c r="U2215" s="610"/>
      <c r="V2215" s="610"/>
      <c r="W2215" s="610"/>
      <c r="X2215" s="1387"/>
      <c r="Y2215" s="756"/>
      <c r="Z2215" s="756">
        <f t="shared" si="1350"/>
        <v>0</v>
      </c>
      <c r="AA2215" s="690"/>
    </row>
    <row r="2216" spans="1:27" s="589" customFormat="1" ht="30" customHeight="1" x14ac:dyDescent="0.25">
      <c r="A2216" s="589">
        <v>1</v>
      </c>
      <c r="B2216" s="9" t="s">
        <v>118</v>
      </c>
      <c r="C2216" s="1339"/>
      <c r="D2216" s="63"/>
      <c r="E2216" s="620"/>
      <c r="F2216" s="137">
        <f t="shared" si="1359"/>
        <v>0</v>
      </c>
      <c r="G2216" s="164"/>
      <c r="H2216" s="137" t="e">
        <f t="shared" si="1361"/>
        <v>#DIV/0!</v>
      </c>
      <c r="I2216" s="164"/>
      <c r="J2216" s="164"/>
      <c r="K2216" s="164"/>
      <c r="L2216" s="164"/>
      <c r="M2216" s="164"/>
      <c r="N2216" s="164"/>
      <c r="O2216" s="164"/>
      <c r="P2216" s="164"/>
      <c r="Q2216" s="610"/>
      <c r="R2216" s="610"/>
      <c r="S2216" s="610"/>
      <c r="T2216" s="610"/>
      <c r="U2216" s="610"/>
      <c r="V2216" s="610"/>
      <c r="W2216" s="610"/>
      <c r="X2216" s="1387"/>
      <c r="Y2216" s="756"/>
      <c r="Z2216" s="756">
        <f t="shared" si="1350"/>
        <v>0</v>
      </c>
      <c r="AA2216" s="690"/>
    </row>
    <row r="2217" spans="1:27" s="589" customFormat="1" ht="15" customHeight="1" x14ac:dyDescent="0.25">
      <c r="A2217" s="589">
        <v>1</v>
      </c>
      <c r="B2217" s="4" t="s">
        <v>167</v>
      </c>
      <c r="C2217" s="85"/>
      <c r="D2217" s="324"/>
      <c r="E2217" s="752"/>
      <c r="F2217" s="137">
        <f t="shared" si="1359"/>
        <v>0</v>
      </c>
      <c r="G2217" s="1050"/>
      <c r="H2217" s="137" t="e">
        <f t="shared" si="1361"/>
        <v>#DIV/0!</v>
      </c>
      <c r="I2217" s="1050"/>
      <c r="J2217" s="1050"/>
      <c r="K2217" s="1050"/>
      <c r="L2217" s="1050"/>
      <c r="M2217" s="1050"/>
      <c r="N2217" s="1050"/>
      <c r="O2217" s="1050"/>
      <c r="P2217" s="1050"/>
      <c r="Q2217" s="718"/>
      <c r="R2217" s="718"/>
      <c r="S2217" s="718"/>
      <c r="T2217" s="718"/>
      <c r="U2217" s="718"/>
      <c r="V2217" s="718"/>
      <c r="W2217" s="718"/>
      <c r="X2217" s="1514"/>
      <c r="Y2217" s="1328"/>
      <c r="Z2217" s="1328">
        <f t="shared" si="1350"/>
        <v>0</v>
      </c>
      <c r="AA2217" s="690"/>
    </row>
    <row r="2218" spans="1:27" s="589" customFormat="1" ht="15" customHeight="1" x14ac:dyDescent="0.25">
      <c r="A2218" s="589">
        <v>1</v>
      </c>
      <c r="B2218" s="159" t="s">
        <v>245</v>
      </c>
      <c r="C2218" s="1983"/>
      <c r="D2218" s="324"/>
      <c r="E2218" s="752"/>
      <c r="F2218" s="1332">
        <f t="shared" si="1359"/>
        <v>0</v>
      </c>
      <c r="G2218" s="1050"/>
      <c r="H2218" s="1332" t="e">
        <f t="shared" si="1361"/>
        <v>#DIV/0!</v>
      </c>
      <c r="I2218" s="1050"/>
      <c r="J2218" s="1050"/>
      <c r="K2218" s="1050"/>
      <c r="L2218" s="1050"/>
      <c r="M2218" s="1050"/>
      <c r="N2218" s="1050"/>
      <c r="O2218" s="1050"/>
      <c r="P2218" s="1050"/>
      <c r="Q2218" s="718"/>
      <c r="R2218" s="718"/>
      <c r="S2218" s="718"/>
      <c r="T2218" s="718"/>
      <c r="U2218" s="718"/>
      <c r="V2218" s="718"/>
      <c r="W2218" s="718"/>
      <c r="X2218" s="1514"/>
      <c r="Y2218" s="1328"/>
      <c r="Z2218" s="1328">
        <f t="shared" si="1350"/>
        <v>0</v>
      </c>
      <c r="AA2218" s="690"/>
    </row>
    <row r="2219" spans="1:27" s="589" customFormat="1" ht="15" customHeight="1" thickBot="1" x14ac:dyDescent="0.3">
      <c r="A2219" s="589">
        <v>1</v>
      </c>
      <c r="B2219" s="2136" t="s">
        <v>141</v>
      </c>
      <c r="C2219" s="2138"/>
      <c r="D2219" s="2136"/>
      <c r="E2219" s="1436"/>
      <c r="F2219" s="1437"/>
      <c r="G2219" s="1437"/>
      <c r="H2219" s="1437"/>
      <c r="I2219" s="2137"/>
      <c r="J2219" s="2137"/>
      <c r="K2219" s="2137"/>
      <c r="L2219" s="2137"/>
      <c r="M2219" s="2137"/>
      <c r="N2219" s="2137"/>
      <c r="O2219" s="2137"/>
      <c r="P2219" s="2137"/>
      <c r="Q2219" s="1335">
        <v>1.742</v>
      </c>
      <c r="R2219" s="873">
        <f t="shared" ref="R2219" si="1363">Q2219/12*$B$4</f>
        <v>0.14516666666666667</v>
      </c>
      <c r="S2219" s="1335">
        <f t="shared" ref="S2219:W2219" si="1364">S2213</f>
        <v>0</v>
      </c>
      <c r="T2219" s="1335">
        <f t="shared" si="1364"/>
        <v>0</v>
      </c>
      <c r="U2219" s="1335">
        <f t="shared" si="1364"/>
        <v>0</v>
      </c>
      <c r="V2219" s="1335">
        <f t="shared" si="1364"/>
        <v>0</v>
      </c>
      <c r="W2219" s="1335">
        <f t="shared" si="1364"/>
        <v>0</v>
      </c>
      <c r="X2219" s="1401"/>
      <c r="Y2219" s="1349">
        <f>Y2213</f>
        <v>0</v>
      </c>
      <c r="Z2219" s="1349">
        <f t="shared" si="1350"/>
        <v>0</v>
      </c>
      <c r="AA2219" s="690"/>
    </row>
    <row r="2220" spans="1:27" s="589" customFormat="1" ht="15" customHeight="1" thickBot="1" x14ac:dyDescent="0.3">
      <c r="A2220" s="589">
        <v>1</v>
      </c>
      <c r="B2220" s="1192" t="s">
        <v>458</v>
      </c>
      <c r="C2220" s="1972"/>
      <c r="D2220" s="1192"/>
      <c r="E2220" s="1193"/>
      <c r="F2220" s="2073"/>
      <c r="G2220" s="2073"/>
      <c r="H2220" s="2073"/>
      <c r="I2220" s="2073"/>
      <c r="J2220" s="2073"/>
      <c r="K2220" s="2073"/>
      <c r="L2220" s="2073"/>
      <c r="M2220" s="2073"/>
      <c r="N2220" s="2073"/>
      <c r="O2220" s="2073"/>
      <c r="P2220" s="2073"/>
      <c r="Q2220" s="1195">
        <f t="shared" ref="Q2220:R2220" si="1365">Q2219</f>
        <v>1.742</v>
      </c>
      <c r="R2220" s="1195">
        <f t="shared" si="1365"/>
        <v>0.14516666666666667</v>
      </c>
      <c r="S2220" s="1195">
        <f t="shared" ref="S2220:W2220" si="1366">S2219</f>
        <v>0</v>
      </c>
      <c r="T2220" s="1195">
        <f t="shared" si="1366"/>
        <v>0</v>
      </c>
      <c r="U2220" s="1195">
        <f t="shared" si="1366"/>
        <v>0</v>
      </c>
      <c r="V2220" s="1195">
        <f t="shared" si="1366"/>
        <v>0</v>
      </c>
      <c r="W2220" s="1195">
        <f t="shared" si="1366"/>
        <v>0</v>
      </c>
      <c r="X2220" s="1473"/>
      <c r="Y2220" s="1337">
        <f>Y2219</f>
        <v>0</v>
      </c>
      <c r="Z2220" s="1337">
        <f t="shared" si="1350"/>
        <v>0</v>
      </c>
      <c r="AA2220" s="690"/>
    </row>
    <row r="2221" spans="1:27" s="589" customFormat="1" ht="15" customHeight="1" x14ac:dyDescent="0.25">
      <c r="A2221" s="589">
        <v>1</v>
      </c>
      <c r="B2221" s="2134" t="s">
        <v>373</v>
      </c>
      <c r="C2221" s="2139"/>
      <c r="D2221" s="2140"/>
      <c r="E2221" s="799"/>
      <c r="F2221" s="2140"/>
      <c r="G2221" s="2140"/>
      <c r="H2221" s="2140"/>
      <c r="I2221" s="2140"/>
      <c r="J2221" s="2140"/>
      <c r="K2221" s="2140"/>
      <c r="L2221" s="2140"/>
      <c r="M2221" s="2140"/>
      <c r="N2221" s="2140"/>
      <c r="O2221" s="2140"/>
      <c r="P2221" s="2140"/>
      <c r="Q2221" s="780"/>
      <c r="R2221" s="780"/>
      <c r="S2221" s="780"/>
      <c r="T2221" s="780"/>
      <c r="U2221" s="780"/>
      <c r="V2221" s="780"/>
      <c r="W2221" s="780"/>
      <c r="X2221" s="1442"/>
      <c r="Y2221" s="1402"/>
      <c r="Z2221" s="1402">
        <f t="shared" si="1350"/>
        <v>0</v>
      </c>
      <c r="AA2221" s="690"/>
    </row>
    <row r="2222" spans="1:27" s="589" customFormat="1" ht="15" customHeight="1" x14ac:dyDescent="0.25">
      <c r="A2222" s="589">
        <v>1</v>
      </c>
      <c r="B2222" s="366" t="s">
        <v>14</v>
      </c>
      <c r="C2222" s="366"/>
      <c r="D2222" s="2079"/>
      <c r="E2222" s="783"/>
      <c r="F2222" s="2079"/>
      <c r="G2222" s="2079"/>
      <c r="H2222" s="2079"/>
      <c r="I2222" s="2079"/>
      <c r="J2222" s="2079"/>
      <c r="K2222" s="2079"/>
      <c r="L2222" s="2079"/>
      <c r="M2222" s="2079"/>
      <c r="N2222" s="2079"/>
      <c r="O2222" s="2079"/>
      <c r="P2222" s="2079"/>
      <c r="Q2222" s="610"/>
      <c r="R2222" s="610"/>
      <c r="S2222" s="610"/>
      <c r="T2222" s="610"/>
      <c r="U2222" s="610"/>
      <c r="V2222" s="610"/>
      <c r="W2222" s="610"/>
      <c r="X2222" s="1387"/>
      <c r="Y2222" s="756"/>
      <c r="Z2222" s="756">
        <f t="shared" si="1350"/>
        <v>0</v>
      </c>
      <c r="AA2222" s="690"/>
    </row>
    <row r="2223" spans="1:27" s="589" customFormat="1" ht="15" customHeight="1" x14ac:dyDescent="0.25">
      <c r="A2223" s="589">
        <v>1</v>
      </c>
      <c r="B2223" s="2141" t="s">
        <v>262</v>
      </c>
      <c r="C2223" s="2142"/>
      <c r="D2223" s="2079"/>
      <c r="E2223" s="783"/>
      <c r="F2223" s="2079"/>
      <c r="G2223" s="2079"/>
      <c r="H2223" s="2079"/>
      <c r="I2223" s="2079"/>
      <c r="J2223" s="2079"/>
      <c r="K2223" s="2079"/>
      <c r="L2223" s="2079"/>
      <c r="M2223" s="2079"/>
      <c r="N2223" s="2079"/>
      <c r="O2223" s="2079"/>
      <c r="P2223" s="2079"/>
      <c r="Q2223" s="610"/>
      <c r="R2223" s="610"/>
      <c r="S2223" s="610"/>
      <c r="T2223" s="610"/>
      <c r="U2223" s="610"/>
      <c r="V2223" s="610"/>
      <c r="W2223" s="610"/>
      <c r="X2223" s="1387"/>
      <c r="Y2223" s="756"/>
      <c r="Z2223" s="756">
        <f t="shared" si="1350"/>
        <v>0</v>
      </c>
      <c r="AA2223" s="690"/>
    </row>
    <row r="2224" spans="1:27" s="589" customFormat="1" ht="15" customHeight="1" x14ac:dyDescent="0.25">
      <c r="A2224" s="589">
        <v>1</v>
      </c>
      <c r="B2224" s="139" t="s">
        <v>299</v>
      </c>
      <c r="C2224" s="2135"/>
      <c r="D2224" s="2079"/>
      <c r="E2224" s="783">
        <v>30</v>
      </c>
      <c r="F2224" s="783">
        <f t="shared" ref="F2224:F2232" si="1367">ROUND(E2224/12*$B$4,0)</f>
        <v>3</v>
      </c>
      <c r="G2224" s="783">
        <f t="shared" ref="G2224" si="1368">SUM(G2225:G2232)</f>
        <v>0</v>
      </c>
      <c r="H2224" s="2079">
        <f t="shared" ref="H2224:H2232" si="1369">G2224/F2224*100</f>
        <v>0</v>
      </c>
      <c r="I2224" s="2079"/>
      <c r="J2224" s="2079"/>
      <c r="K2224" s="2079"/>
      <c r="L2224" s="2079"/>
      <c r="M2224" s="2079"/>
      <c r="N2224" s="2079"/>
      <c r="O2224" s="2079"/>
      <c r="P2224" s="2079"/>
      <c r="Q2224" s="610"/>
      <c r="R2224" s="610">
        <f t="shared" ref="R2224" si="1370">Q2224/12*$B$4</f>
        <v>0</v>
      </c>
      <c r="S2224" s="610">
        <f>W2224-V2224-T2224</f>
        <v>0</v>
      </c>
      <c r="T2224" s="610"/>
      <c r="U2224" s="610">
        <f>S2224-R2224</f>
        <v>0</v>
      </c>
      <c r="V2224" s="610"/>
      <c r="W2224" s="610"/>
      <c r="X2224" s="1387"/>
      <c r="Y2224" s="756"/>
      <c r="Z2224" s="756">
        <f t="shared" si="1350"/>
        <v>0</v>
      </c>
      <c r="AA2224" s="690"/>
    </row>
    <row r="2225" spans="1:27" s="589" customFormat="1" ht="30" customHeight="1" x14ac:dyDescent="0.25">
      <c r="A2225" s="589">
        <v>1</v>
      </c>
      <c r="B2225" s="106" t="s">
        <v>120</v>
      </c>
      <c r="C2225" s="2143"/>
      <c r="D2225" s="2079"/>
      <c r="E2225" s="752"/>
      <c r="F2225" s="2079">
        <f t="shared" si="1367"/>
        <v>0</v>
      </c>
      <c r="G2225" s="2112"/>
      <c r="H2225" s="2079" t="e">
        <f t="shared" si="1369"/>
        <v>#DIV/0!</v>
      </c>
      <c r="I2225" s="2079"/>
      <c r="J2225" s="2079"/>
      <c r="K2225" s="2079"/>
      <c r="L2225" s="2079"/>
      <c r="M2225" s="2079"/>
      <c r="N2225" s="2079"/>
      <c r="O2225" s="2079"/>
      <c r="P2225" s="2079"/>
      <c r="Q2225" s="610"/>
      <c r="R2225" s="610"/>
      <c r="S2225" s="610"/>
      <c r="T2225" s="610"/>
      <c r="U2225" s="610"/>
      <c r="V2225" s="610"/>
      <c r="W2225" s="610"/>
      <c r="X2225" s="1387"/>
      <c r="Y2225" s="756"/>
      <c r="Z2225" s="756">
        <f t="shared" si="1350"/>
        <v>0</v>
      </c>
      <c r="AA2225" s="690"/>
    </row>
    <row r="2226" spans="1:27" s="589" customFormat="1" ht="30" customHeight="1" x14ac:dyDescent="0.25">
      <c r="A2226" s="589">
        <v>1</v>
      </c>
      <c r="B2226" s="106" t="s">
        <v>121</v>
      </c>
      <c r="C2226" s="2143"/>
      <c r="D2226" s="2079"/>
      <c r="E2226" s="752"/>
      <c r="F2226" s="2079">
        <f t="shared" si="1367"/>
        <v>0</v>
      </c>
      <c r="G2226" s="2112"/>
      <c r="H2226" s="2079" t="e">
        <f t="shared" si="1369"/>
        <v>#DIV/0!</v>
      </c>
      <c r="I2226" s="2079"/>
      <c r="J2226" s="2079"/>
      <c r="K2226" s="2079"/>
      <c r="L2226" s="2079"/>
      <c r="M2226" s="2079"/>
      <c r="N2226" s="2079"/>
      <c r="O2226" s="2079"/>
      <c r="P2226" s="2079"/>
      <c r="Q2226" s="610"/>
      <c r="R2226" s="610"/>
      <c r="S2226" s="610"/>
      <c r="T2226" s="610"/>
      <c r="U2226" s="610"/>
      <c r="V2226" s="610"/>
      <c r="W2226" s="610"/>
      <c r="X2226" s="1387"/>
      <c r="Y2226" s="756"/>
      <c r="Z2226" s="756">
        <f t="shared" si="1350"/>
        <v>0</v>
      </c>
      <c r="AA2226" s="690"/>
    </row>
    <row r="2227" spans="1:27" s="589" customFormat="1" ht="15" customHeight="1" x14ac:dyDescent="0.25">
      <c r="A2227" s="589">
        <v>1</v>
      </c>
      <c r="B2227" s="3" t="s">
        <v>65</v>
      </c>
      <c r="C2227" s="2143"/>
      <c r="D2227" s="2079"/>
      <c r="E2227" s="752"/>
      <c r="F2227" s="137">
        <f t="shared" si="1367"/>
        <v>0</v>
      </c>
      <c r="G2227" s="1332"/>
      <c r="H2227" s="164" t="e">
        <f t="shared" si="1369"/>
        <v>#DIV/0!</v>
      </c>
      <c r="I2227" s="2079"/>
      <c r="J2227" s="2079"/>
      <c r="K2227" s="2079"/>
      <c r="L2227" s="2079"/>
      <c r="M2227" s="2079"/>
      <c r="N2227" s="2079"/>
      <c r="O2227" s="2079"/>
      <c r="P2227" s="2079"/>
      <c r="Q2227" s="610"/>
      <c r="R2227" s="610"/>
      <c r="S2227" s="610"/>
      <c r="T2227" s="610"/>
      <c r="U2227" s="610"/>
      <c r="V2227" s="610"/>
      <c r="W2227" s="610"/>
      <c r="X2227" s="1387"/>
      <c r="Y2227" s="756"/>
      <c r="Z2227" s="756">
        <f t="shared" si="1350"/>
        <v>0</v>
      </c>
      <c r="AA2227" s="690"/>
    </row>
    <row r="2228" spans="1:27" s="589" customFormat="1" ht="15" customHeight="1" x14ac:dyDescent="0.25">
      <c r="A2228" s="589">
        <v>1</v>
      </c>
      <c r="B2228" s="9" t="s">
        <v>118</v>
      </c>
      <c r="C2228" s="2143"/>
      <c r="D2228" s="2079"/>
      <c r="E2228" s="752"/>
      <c r="F2228" s="137">
        <f t="shared" si="1367"/>
        <v>0</v>
      </c>
      <c r="G2228" s="1332"/>
      <c r="H2228" s="164" t="e">
        <f t="shared" si="1369"/>
        <v>#DIV/0!</v>
      </c>
      <c r="I2228" s="2079"/>
      <c r="J2228" s="2079"/>
      <c r="K2228" s="2079"/>
      <c r="L2228" s="2079"/>
      <c r="M2228" s="2079"/>
      <c r="N2228" s="2079"/>
      <c r="O2228" s="2079"/>
      <c r="P2228" s="2079"/>
      <c r="Q2228" s="610"/>
      <c r="R2228" s="610"/>
      <c r="S2228" s="610"/>
      <c r="T2228" s="610"/>
      <c r="U2228" s="610"/>
      <c r="V2228" s="610"/>
      <c r="W2228" s="610"/>
      <c r="X2228" s="1387"/>
      <c r="Y2228" s="756"/>
      <c r="Z2228" s="756">
        <f t="shared" si="1350"/>
        <v>0</v>
      </c>
      <c r="AA2228" s="690"/>
    </row>
    <row r="2229" spans="1:27" s="589" customFormat="1" ht="24" customHeight="1" x14ac:dyDescent="0.25">
      <c r="A2229" s="589">
        <v>1</v>
      </c>
      <c r="B2229" s="155" t="s">
        <v>117</v>
      </c>
      <c r="C2229" s="2144"/>
      <c r="D2229" s="2145"/>
      <c r="E2229" s="752"/>
      <c r="F2229" s="695">
        <f t="shared" si="1367"/>
        <v>0</v>
      </c>
      <c r="G2229" s="137"/>
      <c r="H2229" s="1396" t="e">
        <f t="shared" si="1369"/>
        <v>#DIV/0!</v>
      </c>
      <c r="I2229" s="2145"/>
      <c r="J2229" s="2145"/>
      <c r="K2229" s="2145"/>
      <c r="L2229" s="2145"/>
      <c r="M2229" s="2145"/>
      <c r="N2229" s="2145"/>
      <c r="O2229" s="2145"/>
      <c r="P2229" s="2145"/>
      <c r="Q2229" s="714"/>
      <c r="R2229" s="714"/>
      <c r="S2229" s="714"/>
      <c r="T2229" s="714"/>
      <c r="U2229" s="714"/>
      <c r="V2229" s="714"/>
      <c r="W2229" s="714"/>
      <c r="X2229" s="1510"/>
      <c r="Y2229" s="1331"/>
      <c r="Z2229" s="1331">
        <f t="shared" si="1350"/>
        <v>0</v>
      </c>
      <c r="AA2229" s="690"/>
    </row>
    <row r="2230" spans="1:27" s="589" customFormat="1" ht="36" customHeight="1" x14ac:dyDescent="0.25">
      <c r="A2230" s="589">
        <v>1</v>
      </c>
      <c r="B2230" s="53" t="s">
        <v>167</v>
      </c>
      <c r="C2230" s="2143"/>
      <c r="D2230" s="2079"/>
      <c r="E2230" s="752"/>
      <c r="F2230" s="137">
        <f t="shared" si="1367"/>
        <v>0</v>
      </c>
      <c r="G2230" s="1332"/>
      <c r="H2230" s="164" t="e">
        <f t="shared" si="1369"/>
        <v>#DIV/0!</v>
      </c>
      <c r="I2230" s="2079"/>
      <c r="J2230" s="2079"/>
      <c r="K2230" s="2079"/>
      <c r="L2230" s="2079"/>
      <c r="M2230" s="2079"/>
      <c r="N2230" s="2079"/>
      <c r="O2230" s="2079"/>
      <c r="P2230" s="2079"/>
      <c r="Q2230" s="610"/>
      <c r="R2230" s="610"/>
      <c r="S2230" s="610"/>
      <c r="T2230" s="610"/>
      <c r="U2230" s="610"/>
      <c r="V2230" s="610"/>
      <c r="W2230" s="610"/>
      <c r="X2230" s="1387"/>
      <c r="Y2230" s="756"/>
      <c r="Z2230" s="756">
        <f t="shared" si="1350"/>
        <v>0</v>
      </c>
      <c r="AA2230" s="690"/>
    </row>
    <row r="2231" spans="1:27" s="589" customFormat="1" ht="24.75" customHeight="1" x14ac:dyDescent="0.25">
      <c r="A2231" s="589">
        <v>1</v>
      </c>
      <c r="B2231" s="9" t="s">
        <v>245</v>
      </c>
      <c r="C2231" s="2143"/>
      <c r="D2231" s="2079"/>
      <c r="E2231" s="752"/>
      <c r="F2231" s="137">
        <f t="shared" si="1367"/>
        <v>0</v>
      </c>
      <c r="G2231" s="1332"/>
      <c r="H2231" s="164" t="e">
        <f t="shared" si="1369"/>
        <v>#DIV/0!</v>
      </c>
      <c r="I2231" s="2079"/>
      <c r="J2231" s="2079"/>
      <c r="K2231" s="2079"/>
      <c r="L2231" s="2079"/>
      <c r="M2231" s="2079"/>
      <c r="N2231" s="2079"/>
      <c r="O2231" s="2079"/>
      <c r="P2231" s="2079"/>
      <c r="Q2231" s="610"/>
      <c r="R2231" s="610"/>
      <c r="S2231" s="610"/>
      <c r="T2231" s="610"/>
      <c r="U2231" s="610"/>
      <c r="V2231" s="610"/>
      <c r="W2231" s="610"/>
      <c r="X2231" s="1387"/>
      <c r="Y2231" s="756"/>
      <c r="Z2231" s="756">
        <f t="shared" si="1350"/>
        <v>0</v>
      </c>
      <c r="AA2231" s="690"/>
    </row>
    <row r="2232" spans="1:27" s="589" customFormat="1" ht="31.5" customHeight="1" x14ac:dyDescent="0.25">
      <c r="A2232" s="589">
        <v>1</v>
      </c>
      <c r="B2232" s="156" t="s">
        <v>32</v>
      </c>
      <c r="C2232" s="2143"/>
      <c r="D2232" s="2079"/>
      <c r="E2232" s="752"/>
      <c r="F2232" s="137">
        <f t="shared" si="1367"/>
        <v>0</v>
      </c>
      <c r="G2232" s="1332"/>
      <c r="H2232" s="164" t="e">
        <f t="shared" si="1369"/>
        <v>#DIV/0!</v>
      </c>
      <c r="I2232" s="2079"/>
      <c r="J2232" s="2079"/>
      <c r="K2232" s="2079"/>
      <c r="L2232" s="2079"/>
      <c r="M2232" s="2079"/>
      <c r="N2232" s="2079"/>
      <c r="O2232" s="2079"/>
      <c r="P2232" s="2079"/>
      <c r="Q2232" s="610"/>
      <c r="R2232" s="610"/>
      <c r="S2232" s="610"/>
      <c r="T2232" s="610"/>
      <c r="U2232" s="610"/>
      <c r="V2232" s="610"/>
      <c r="W2232" s="610"/>
      <c r="X2232" s="1387"/>
      <c r="Y2232" s="756"/>
      <c r="Z2232" s="756">
        <f t="shared" si="1350"/>
        <v>0</v>
      </c>
      <c r="AA2232" s="690"/>
    </row>
    <row r="2233" spans="1:27" s="589" customFormat="1" ht="18.75" customHeight="1" thickBot="1" x14ac:dyDescent="0.3">
      <c r="A2233" s="589">
        <v>1</v>
      </c>
      <c r="B2233" s="2136" t="s">
        <v>141</v>
      </c>
      <c r="C2233" s="2138"/>
      <c r="D2233" s="2146"/>
      <c r="E2233" s="1477"/>
      <c r="F2233" s="2147"/>
      <c r="G2233" s="2146"/>
      <c r="H2233" s="2137"/>
      <c r="I2233" s="2146"/>
      <c r="J2233" s="2146"/>
      <c r="K2233" s="2146"/>
      <c r="L2233" s="2146"/>
      <c r="M2233" s="2146"/>
      <c r="N2233" s="2146"/>
      <c r="O2233" s="2146"/>
      <c r="P2233" s="2146"/>
      <c r="Q2233" s="1335">
        <v>8.75</v>
      </c>
      <c r="R2233" s="873">
        <f t="shared" ref="R2233" si="1371">Q2233/12*$B$4</f>
        <v>0.72916666666666663</v>
      </c>
      <c r="S2233" s="1335">
        <f t="shared" ref="S2233:W2233" si="1372">SUM(S2224)</f>
        <v>0</v>
      </c>
      <c r="T2233" s="1335">
        <f t="shared" si="1372"/>
        <v>0</v>
      </c>
      <c r="U2233" s="1335">
        <f t="shared" si="1372"/>
        <v>0</v>
      </c>
      <c r="V2233" s="1335">
        <f t="shared" si="1372"/>
        <v>0</v>
      </c>
      <c r="W2233" s="1335">
        <f t="shared" si="1372"/>
        <v>0</v>
      </c>
      <c r="X2233" s="1401" t="e">
        <f>#REF!</f>
        <v>#REF!</v>
      </c>
      <c r="Y2233" s="1349">
        <f>SUM(Y2224)</f>
        <v>0</v>
      </c>
      <c r="Z2233" s="1349">
        <f t="shared" si="1350"/>
        <v>0</v>
      </c>
      <c r="AA2233" s="690"/>
    </row>
    <row r="2234" spans="1:27" s="589" customFormat="1" ht="19.5" customHeight="1" thickBot="1" x14ac:dyDescent="0.3">
      <c r="A2234" s="589">
        <v>1</v>
      </c>
      <c r="B2234" s="1192" t="s">
        <v>458</v>
      </c>
      <c r="C2234" s="1972"/>
      <c r="D2234" s="1192"/>
      <c r="E2234" s="1226"/>
      <c r="F2234" s="1192"/>
      <c r="G2234" s="1192"/>
      <c r="H2234" s="1192"/>
      <c r="I2234" s="1192"/>
      <c r="J2234" s="1192"/>
      <c r="K2234" s="1192"/>
      <c r="L2234" s="1192"/>
      <c r="M2234" s="1192"/>
      <c r="N2234" s="1192"/>
      <c r="O2234" s="1192"/>
      <c r="P2234" s="1192"/>
      <c r="Q2234" s="1195">
        <f t="shared" ref="Q2234:R2234" si="1373">SUM(Q2233)</f>
        <v>8.75</v>
      </c>
      <c r="R2234" s="1195">
        <f t="shared" si="1373"/>
        <v>0.72916666666666663</v>
      </c>
      <c r="S2234" s="1195">
        <f t="shared" ref="S2234:Y2234" si="1374">SUM(S2233)</f>
        <v>0</v>
      </c>
      <c r="T2234" s="1195">
        <f t="shared" si="1374"/>
        <v>0</v>
      </c>
      <c r="U2234" s="1195">
        <f t="shared" si="1374"/>
        <v>0</v>
      </c>
      <c r="V2234" s="1195">
        <f t="shared" si="1374"/>
        <v>0</v>
      </c>
      <c r="W2234" s="1195">
        <f t="shared" si="1374"/>
        <v>0</v>
      </c>
      <c r="X2234" s="1473" t="e">
        <f t="shared" si="1374"/>
        <v>#REF!</v>
      </c>
      <c r="Y2234" s="1337">
        <f t="shared" si="1374"/>
        <v>0</v>
      </c>
      <c r="Z2234" s="1337">
        <f t="shared" si="1350"/>
        <v>0</v>
      </c>
      <c r="AA2234" s="690"/>
    </row>
    <row r="2235" spans="1:27" s="589" customFormat="1" ht="42" customHeight="1" x14ac:dyDescent="0.25">
      <c r="A2235" s="589">
        <v>1</v>
      </c>
      <c r="B2235" s="2134" t="s">
        <v>374</v>
      </c>
      <c r="C2235" s="2139"/>
      <c r="D2235" s="2140"/>
      <c r="E2235" s="799"/>
      <c r="F2235" s="2140"/>
      <c r="G2235" s="2140"/>
      <c r="H2235" s="2140"/>
      <c r="I2235" s="2140"/>
      <c r="J2235" s="2140"/>
      <c r="K2235" s="2140"/>
      <c r="L2235" s="2140"/>
      <c r="M2235" s="2140"/>
      <c r="N2235" s="2140"/>
      <c r="O2235" s="2140"/>
      <c r="P2235" s="2140"/>
      <c r="Q2235" s="780"/>
      <c r="R2235" s="780"/>
      <c r="S2235" s="780"/>
      <c r="T2235" s="780"/>
      <c r="U2235" s="780"/>
      <c r="V2235" s="780"/>
      <c r="W2235" s="780"/>
      <c r="X2235" s="1442"/>
      <c r="Y2235" s="1402"/>
      <c r="Z2235" s="1402">
        <f t="shared" si="1350"/>
        <v>0</v>
      </c>
      <c r="AA2235" s="690"/>
    </row>
    <row r="2236" spans="1:27" s="589" customFormat="1" ht="27" customHeight="1" x14ac:dyDescent="0.25">
      <c r="A2236" s="589">
        <v>1</v>
      </c>
      <c r="B2236" s="39" t="s">
        <v>262</v>
      </c>
      <c r="C2236" s="96"/>
      <c r="D2236" s="2140"/>
      <c r="E2236" s="799"/>
      <c r="F2236" s="2140"/>
      <c r="G2236" s="2140"/>
      <c r="H2236" s="2140"/>
      <c r="I2236" s="2140"/>
      <c r="J2236" s="2140"/>
      <c r="K2236" s="2140"/>
      <c r="L2236" s="2140"/>
      <c r="M2236" s="2140"/>
      <c r="N2236" s="2140"/>
      <c r="O2236" s="2140"/>
      <c r="P2236" s="2140"/>
      <c r="Q2236" s="780"/>
      <c r="R2236" s="780"/>
      <c r="S2236" s="780"/>
      <c r="T2236" s="780"/>
      <c r="U2236" s="780"/>
      <c r="V2236" s="780"/>
      <c r="W2236" s="780"/>
      <c r="X2236" s="1442"/>
      <c r="Y2236" s="1402"/>
      <c r="Z2236" s="1402">
        <f t="shared" si="1350"/>
        <v>0</v>
      </c>
      <c r="AA2236" s="690"/>
    </row>
    <row r="2237" spans="1:27" s="589" customFormat="1" ht="15" customHeight="1" x14ac:dyDescent="0.25">
      <c r="A2237" s="589">
        <v>1</v>
      </c>
      <c r="B2237" s="139" t="s">
        <v>299</v>
      </c>
      <c r="C2237" s="2135"/>
      <c r="D2237" s="2079"/>
      <c r="E2237" s="1224">
        <v>4000</v>
      </c>
      <c r="F2237" s="1224">
        <f t="shared" ref="F2237:F2244" si="1375">ROUND(E2237/12*$B$4,0)</f>
        <v>333</v>
      </c>
      <c r="G2237" s="1224">
        <f t="shared" ref="G2237" si="1376">SUM(G2238:G2244)</f>
        <v>145</v>
      </c>
      <c r="H2237" s="2079">
        <f t="shared" ref="H2237:H2244" si="1377">G2237/F2237*100</f>
        <v>43.543543543543542</v>
      </c>
      <c r="I2237" s="2079"/>
      <c r="J2237" s="2079"/>
      <c r="K2237" s="2079"/>
      <c r="L2237" s="2079"/>
      <c r="M2237" s="2079"/>
      <c r="N2237" s="2079"/>
      <c r="O2237" s="2079"/>
      <c r="P2237" s="2079"/>
      <c r="Q2237" s="610"/>
      <c r="R2237" s="610">
        <f t="shared" ref="R2237" si="1378">Q2237/12*$B$4</f>
        <v>0</v>
      </c>
      <c r="S2237" s="610">
        <f>W2237-V2237-T2237</f>
        <v>1132.1009300000001</v>
      </c>
      <c r="T2237" s="610"/>
      <c r="U2237" s="610">
        <f>S2237-R2237</f>
        <v>1132.1009300000001</v>
      </c>
      <c r="V2237" s="610"/>
      <c r="W2237" s="610">
        <v>1132.1009300000001</v>
      </c>
      <c r="X2237" s="1387"/>
      <c r="Y2237" s="756"/>
      <c r="Z2237" s="756">
        <f t="shared" si="1350"/>
        <v>0</v>
      </c>
      <c r="AA2237" s="690"/>
    </row>
    <row r="2238" spans="1:27" s="589" customFormat="1" ht="15" customHeight="1" x14ac:dyDescent="0.25">
      <c r="A2238" s="589">
        <v>1</v>
      </c>
      <c r="B2238" s="3" t="s">
        <v>68</v>
      </c>
      <c r="C2238" s="97"/>
      <c r="D2238" s="2079"/>
      <c r="E2238" s="741"/>
      <c r="F2238" s="2079">
        <f t="shared" si="1375"/>
        <v>0</v>
      </c>
      <c r="G2238" s="2079">
        <v>8</v>
      </c>
      <c r="H2238" s="2112" t="e">
        <f t="shared" si="1377"/>
        <v>#DIV/0!</v>
      </c>
      <c r="I2238" s="2079"/>
      <c r="J2238" s="2079"/>
      <c r="K2238" s="2079"/>
      <c r="L2238" s="2079"/>
      <c r="M2238" s="2079"/>
      <c r="N2238" s="2079"/>
      <c r="O2238" s="2079"/>
      <c r="P2238" s="2079"/>
      <c r="Q2238" s="610"/>
      <c r="R2238" s="610"/>
      <c r="S2238" s="610"/>
      <c r="T2238" s="610"/>
      <c r="U2238" s="610"/>
      <c r="V2238" s="610"/>
      <c r="W2238" s="610"/>
      <c r="X2238" s="1387"/>
      <c r="Y2238" s="756"/>
      <c r="Z2238" s="756">
        <f t="shared" si="1350"/>
        <v>0</v>
      </c>
      <c r="AA2238" s="690"/>
    </row>
    <row r="2239" spans="1:27" s="589" customFormat="1" ht="15" customHeight="1" x14ac:dyDescent="0.25">
      <c r="A2239" s="589">
        <v>1</v>
      </c>
      <c r="B2239" s="7" t="s">
        <v>126</v>
      </c>
      <c r="C2239" s="98"/>
      <c r="D2239" s="2079"/>
      <c r="E2239" s="741"/>
      <c r="F2239" s="2079">
        <f t="shared" si="1375"/>
        <v>0</v>
      </c>
      <c r="G2239" s="2079">
        <v>29</v>
      </c>
      <c r="H2239" s="2112" t="e">
        <f t="shared" si="1377"/>
        <v>#DIV/0!</v>
      </c>
      <c r="I2239" s="2079"/>
      <c r="J2239" s="2079"/>
      <c r="K2239" s="2079"/>
      <c r="L2239" s="2079"/>
      <c r="M2239" s="2079"/>
      <c r="N2239" s="2079"/>
      <c r="O2239" s="2079"/>
      <c r="P2239" s="2079"/>
      <c r="Q2239" s="610"/>
      <c r="R2239" s="610"/>
      <c r="S2239" s="610"/>
      <c r="T2239" s="610"/>
      <c r="U2239" s="610"/>
      <c r="V2239" s="610"/>
      <c r="W2239" s="610"/>
      <c r="X2239" s="1387"/>
      <c r="Y2239" s="756"/>
      <c r="Z2239" s="756">
        <f t="shared" si="1350"/>
        <v>0</v>
      </c>
      <c r="AA2239" s="690"/>
    </row>
    <row r="2240" spans="1:27" s="589" customFormat="1" ht="15" customHeight="1" x14ac:dyDescent="0.25">
      <c r="A2240" s="589">
        <v>1</v>
      </c>
      <c r="B2240" s="3" t="s">
        <v>70</v>
      </c>
      <c r="C2240" s="97"/>
      <c r="D2240" s="2079"/>
      <c r="E2240" s="741"/>
      <c r="F2240" s="137">
        <f t="shared" si="1375"/>
        <v>0</v>
      </c>
      <c r="G2240" s="2079">
        <v>11</v>
      </c>
      <c r="H2240" s="1050" t="e">
        <f t="shared" si="1377"/>
        <v>#DIV/0!</v>
      </c>
      <c r="I2240" s="2079"/>
      <c r="J2240" s="2079"/>
      <c r="K2240" s="2079"/>
      <c r="L2240" s="2079"/>
      <c r="M2240" s="2079"/>
      <c r="N2240" s="2079"/>
      <c r="O2240" s="2079"/>
      <c r="P2240" s="2079"/>
      <c r="Q2240" s="610"/>
      <c r="R2240" s="610"/>
      <c r="S2240" s="610"/>
      <c r="T2240" s="610"/>
      <c r="U2240" s="610"/>
      <c r="V2240" s="610"/>
      <c r="W2240" s="610"/>
      <c r="X2240" s="1387"/>
      <c r="Y2240" s="756"/>
      <c r="Z2240" s="756">
        <f t="shared" si="1350"/>
        <v>0</v>
      </c>
      <c r="AA2240" s="690"/>
    </row>
    <row r="2241" spans="1:28" ht="15" customHeight="1" x14ac:dyDescent="0.25">
      <c r="A2241" s="589">
        <v>1</v>
      </c>
      <c r="B2241" s="3" t="s">
        <v>406</v>
      </c>
      <c r="C2241" s="99"/>
      <c r="D2241" s="2112"/>
      <c r="E2241" s="1072"/>
      <c r="F2241" s="1332">
        <f t="shared" si="1375"/>
        <v>0</v>
      </c>
      <c r="G2241" s="2112">
        <v>92</v>
      </c>
      <c r="H2241" s="1050" t="e">
        <f t="shared" si="1377"/>
        <v>#DIV/0!</v>
      </c>
      <c r="I2241" s="2112"/>
      <c r="J2241" s="2112"/>
      <c r="K2241" s="2112"/>
      <c r="L2241" s="2112"/>
      <c r="M2241" s="2112"/>
      <c r="N2241" s="2112"/>
      <c r="O2241" s="2112"/>
      <c r="P2241" s="2112"/>
      <c r="Q2241" s="718"/>
      <c r="R2241" s="718"/>
      <c r="S2241" s="718"/>
      <c r="T2241" s="718"/>
      <c r="U2241" s="718"/>
      <c r="V2241" s="718"/>
      <c r="W2241" s="718"/>
      <c r="X2241" s="1514"/>
      <c r="Y2241" s="1328"/>
      <c r="Z2241" s="1328">
        <f t="shared" si="1350"/>
        <v>0</v>
      </c>
      <c r="AA2241" s="690"/>
      <c r="AB2241" s="589"/>
    </row>
    <row r="2242" spans="1:28" ht="15" customHeight="1" x14ac:dyDescent="0.25">
      <c r="A2242" s="589">
        <v>1</v>
      </c>
      <c r="B2242" s="9" t="s">
        <v>90</v>
      </c>
      <c r="C2242" s="99"/>
      <c r="D2242" s="2112"/>
      <c r="E2242" s="1072"/>
      <c r="F2242" s="1332">
        <f t="shared" si="1375"/>
        <v>0</v>
      </c>
      <c r="G2242" s="2112">
        <v>4</v>
      </c>
      <c r="H2242" s="1050" t="e">
        <f t="shared" si="1377"/>
        <v>#DIV/0!</v>
      </c>
      <c r="I2242" s="2112"/>
      <c r="J2242" s="2112"/>
      <c r="K2242" s="2112"/>
      <c r="L2242" s="2112"/>
      <c r="M2242" s="2112"/>
      <c r="N2242" s="2112"/>
      <c r="O2242" s="2112"/>
      <c r="P2242" s="2112"/>
      <c r="Q2242" s="718"/>
      <c r="R2242" s="718"/>
      <c r="S2242" s="718"/>
      <c r="T2242" s="718"/>
      <c r="U2242" s="718"/>
      <c r="V2242" s="718"/>
      <c r="W2242" s="718"/>
      <c r="X2242" s="1514"/>
      <c r="Y2242" s="1328"/>
      <c r="Z2242" s="1328"/>
      <c r="AA2242" s="690"/>
      <c r="AB2242" s="589"/>
    </row>
    <row r="2243" spans="1:28" ht="15" customHeight="1" x14ac:dyDescent="0.25">
      <c r="A2243" s="589">
        <v>1</v>
      </c>
      <c r="B2243" s="7" t="s">
        <v>400</v>
      </c>
      <c r="C2243" s="99"/>
      <c r="D2243" s="2112"/>
      <c r="E2243" s="1072"/>
      <c r="F2243" s="1332">
        <f t="shared" si="1375"/>
        <v>0</v>
      </c>
      <c r="G2243" s="2112"/>
      <c r="H2243" s="1050" t="e">
        <f t="shared" si="1377"/>
        <v>#DIV/0!</v>
      </c>
      <c r="I2243" s="2112"/>
      <c r="J2243" s="2112"/>
      <c r="K2243" s="2112"/>
      <c r="L2243" s="2112"/>
      <c r="M2243" s="2112"/>
      <c r="N2243" s="2112"/>
      <c r="O2243" s="2112"/>
      <c r="P2243" s="2112"/>
      <c r="Q2243" s="718"/>
      <c r="R2243" s="718"/>
      <c r="S2243" s="718"/>
      <c r="T2243" s="718"/>
      <c r="U2243" s="718"/>
      <c r="V2243" s="718"/>
      <c r="W2243" s="718"/>
      <c r="X2243" s="1514"/>
      <c r="Y2243" s="1328"/>
      <c r="Z2243" s="1328"/>
      <c r="AA2243" s="690"/>
      <c r="AB2243" s="589"/>
    </row>
    <row r="2244" spans="1:28" ht="15" customHeight="1" x14ac:dyDescent="0.25">
      <c r="A2244" s="589">
        <v>1</v>
      </c>
      <c r="B2244" s="3" t="s">
        <v>247</v>
      </c>
      <c r="C2244" s="97"/>
      <c r="D2244" s="2079"/>
      <c r="E2244" s="741"/>
      <c r="F2244" s="2079">
        <f t="shared" si="1375"/>
        <v>0</v>
      </c>
      <c r="G2244" s="2079">
        <v>1</v>
      </c>
      <c r="H2244" s="2112" t="e">
        <f t="shared" si="1377"/>
        <v>#DIV/0!</v>
      </c>
      <c r="I2244" s="2079"/>
      <c r="J2244" s="2079"/>
      <c r="K2244" s="2079"/>
      <c r="L2244" s="2079"/>
      <c r="M2244" s="2079"/>
      <c r="N2244" s="2079"/>
      <c r="O2244" s="2079"/>
      <c r="P2244" s="2079"/>
      <c r="Q2244" s="610"/>
      <c r="R2244" s="610"/>
      <c r="S2244" s="610"/>
      <c r="T2244" s="610"/>
      <c r="U2244" s="610"/>
      <c r="V2244" s="610"/>
      <c r="W2244" s="610"/>
      <c r="X2244" s="1387"/>
      <c r="Y2244" s="756"/>
      <c r="Z2244" s="756">
        <f t="shared" si="1350"/>
        <v>0</v>
      </c>
      <c r="AA2244" s="690"/>
      <c r="AB2244" s="589"/>
    </row>
    <row r="2245" spans="1:28" ht="19.5" customHeight="1" thickBot="1" x14ac:dyDescent="0.3">
      <c r="A2245" s="589">
        <v>1</v>
      </c>
      <c r="B2245" s="2148" t="s">
        <v>141</v>
      </c>
      <c r="C2245" s="2149"/>
      <c r="D2245" s="2146"/>
      <c r="E2245" s="1478"/>
      <c r="F2245" s="1478"/>
      <c r="G2245" s="1478"/>
      <c r="H2245" s="1437"/>
      <c r="I2245" s="2146"/>
      <c r="J2245" s="2146"/>
      <c r="K2245" s="2146"/>
      <c r="L2245" s="2146"/>
      <c r="M2245" s="2146"/>
      <c r="N2245" s="2146"/>
      <c r="O2245" s="2146"/>
      <c r="P2245" s="2146"/>
      <c r="Q2245" s="1335">
        <v>26177.050999999999</v>
      </c>
      <c r="R2245" s="873">
        <f t="shared" ref="R2245" si="1379">Q2245/12*$B$4</f>
        <v>2181.4209166666665</v>
      </c>
      <c r="S2245" s="1335">
        <f t="shared" ref="S2245:W2245" si="1380">S2237</f>
        <v>1132.1009300000001</v>
      </c>
      <c r="T2245" s="1335">
        <f t="shared" si="1380"/>
        <v>0</v>
      </c>
      <c r="U2245" s="1335">
        <f t="shared" si="1380"/>
        <v>1132.1009300000001</v>
      </c>
      <c r="V2245" s="1335">
        <f t="shared" si="1380"/>
        <v>0</v>
      </c>
      <c r="W2245" s="1335">
        <f t="shared" si="1380"/>
        <v>1132.1009300000001</v>
      </c>
      <c r="X2245" s="1401" t="e">
        <f>#REF!</f>
        <v>#REF!</v>
      </c>
      <c r="Y2245" s="1349">
        <f>Y2237</f>
        <v>0</v>
      </c>
      <c r="Z2245" s="1349">
        <f t="shared" si="1350"/>
        <v>0</v>
      </c>
      <c r="AA2245" s="690"/>
      <c r="AB2245" s="589"/>
    </row>
    <row r="2246" spans="1:28" ht="24" customHeight="1" thickBot="1" x14ac:dyDescent="0.3">
      <c r="A2246" s="589">
        <v>1</v>
      </c>
      <c r="B2246" s="1192" t="s">
        <v>458</v>
      </c>
      <c r="C2246" s="1972"/>
      <c r="D2246" s="1192"/>
      <c r="E2246" s="1226"/>
      <c r="F2246" s="1192"/>
      <c r="G2246" s="1192"/>
      <c r="H2246" s="1192"/>
      <c r="I2246" s="1192"/>
      <c r="J2246" s="1192"/>
      <c r="K2246" s="1192"/>
      <c r="L2246" s="1192"/>
      <c r="M2246" s="1192"/>
      <c r="N2246" s="1192"/>
      <c r="O2246" s="1192"/>
      <c r="P2246" s="1192"/>
      <c r="Q2246" s="1195">
        <f t="shared" ref="Q2246:R2246" si="1381">SUM(Q2245)</f>
        <v>26177.050999999999</v>
      </c>
      <c r="R2246" s="1195">
        <f t="shared" si="1381"/>
        <v>2181.4209166666665</v>
      </c>
      <c r="S2246" s="1195">
        <f t="shared" ref="S2246:Y2246" si="1382">SUM(S2245)</f>
        <v>1132.1009300000001</v>
      </c>
      <c r="T2246" s="1195">
        <f t="shared" si="1382"/>
        <v>0</v>
      </c>
      <c r="U2246" s="1195">
        <f t="shared" si="1382"/>
        <v>1132.1009300000001</v>
      </c>
      <c r="V2246" s="1195">
        <f t="shared" si="1382"/>
        <v>0</v>
      </c>
      <c r="W2246" s="1195">
        <f t="shared" si="1382"/>
        <v>1132.1009300000001</v>
      </c>
      <c r="X2246" s="1473" t="e">
        <f t="shared" si="1382"/>
        <v>#REF!</v>
      </c>
      <c r="Y2246" s="1337">
        <f t="shared" si="1382"/>
        <v>0</v>
      </c>
      <c r="Z2246" s="1337">
        <f t="shared" si="1350"/>
        <v>0</v>
      </c>
      <c r="AA2246" s="690"/>
      <c r="AB2246" s="589"/>
    </row>
    <row r="2247" spans="1:28" ht="15" customHeight="1" x14ac:dyDescent="0.25">
      <c r="A2247" s="589">
        <v>1</v>
      </c>
      <c r="B2247" s="2134" t="s">
        <v>375</v>
      </c>
      <c r="C2247" s="2139"/>
      <c r="D2247" s="2140"/>
      <c r="E2247" s="799"/>
      <c r="F2247" s="2140"/>
      <c r="G2247" s="2140"/>
      <c r="H2247" s="2140"/>
      <c r="I2247" s="2140"/>
      <c r="J2247" s="2140"/>
      <c r="K2247" s="2140"/>
      <c r="L2247" s="2140"/>
      <c r="M2247" s="2140"/>
      <c r="N2247" s="2140"/>
      <c r="O2247" s="2140"/>
      <c r="P2247" s="2140"/>
      <c r="Q2247" s="780"/>
      <c r="R2247" s="780"/>
      <c r="S2247" s="780"/>
      <c r="T2247" s="780"/>
      <c r="U2247" s="780"/>
      <c r="V2247" s="780"/>
      <c r="W2247" s="780"/>
      <c r="X2247" s="1442"/>
      <c r="Y2247" s="1402"/>
      <c r="Z2247" s="1402">
        <f t="shared" si="1350"/>
        <v>0</v>
      </c>
      <c r="AA2247" s="690"/>
      <c r="AB2247" s="589"/>
    </row>
    <row r="2248" spans="1:28" ht="13.5" customHeight="1" x14ac:dyDescent="0.25">
      <c r="A2248" s="589">
        <v>1</v>
      </c>
      <c r="B2248" s="366" t="s">
        <v>14</v>
      </c>
      <c r="C2248" s="366"/>
      <c r="D2248" s="2079"/>
      <c r="E2248" s="783"/>
      <c r="F2248" s="2079"/>
      <c r="G2248" s="2079"/>
      <c r="H2248" s="2079"/>
      <c r="I2248" s="2079"/>
      <c r="J2248" s="2079"/>
      <c r="K2248" s="2079"/>
      <c r="L2248" s="2079"/>
      <c r="M2248" s="2079"/>
      <c r="N2248" s="2079"/>
      <c r="O2248" s="2079"/>
      <c r="P2248" s="2079"/>
      <c r="Q2248" s="610"/>
      <c r="R2248" s="610"/>
      <c r="S2248" s="610"/>
      <c r="T2248" s="610"/>
      <c r="U2248" s="610"/>
      <c r="V2248" s="610"/>
      <c r="W2248" s="610"/>
      <c r="X2248" s="1387"/>
      <c r="Y2248" s="756"/>
      <c r="Z2248" s="756">
        <f t="shared" si="1350"/>
        <v>0</v>
      </c>
      <c r="AA2248" s="690"/>
      <c r="AB2248" s="589"/>
    </row>
    <row r="2249" spans="1:28" ht="15" customHeight="1" x14ac:dyDescent="0.25">
      <c r="A2249" s="589">
        <v>1</v>
      </c>
      <c r="B2249" s="841" t="s">
        <v>137</v>
      </c>
      <c r="C2249" s="2135"/>
      <c r="D2249" s="2079"/>
      <c r="E2249" s="783">
        <f>SUM(E2250:E2251)</f>
        <v>0</v>
      </c>
      <c r="F2249" s="137">
        <f t="shared" ref="F2249:G2249" si="1383">SUM(F2250:F2251)</f>
        <v>0</v>
      </c>
      <c r="G2249" s="783">
        <f t="shared" si="1383"/>
        <v>0</v>
      </c>
      <c r="H2249" s="2079"/>
      <c r="I2249" s="2079"/>
      <c r="J2249" s="2079"/>
      <c r="K2249" s="2079"/>
      <c r="L2249" s="2079"/>
      <c r="M2249" s="2079"/>
      <c r="N2249" s="2079"/>
      <c r="O2249" s="2079"/>
      <c r="P2249" s="2079"/>
      <c r="Q2249" s="610"/>
      <c r="R2249" s="610">
        <f t="shared" ref="R2249" si="1384">Q2249/12*$B$4</f>
        <v>0</v>
      </c>
      <c r="S2249" s="610">
        <f>W2249-V2249-T2249</f>
        <v>0</v>
      </c>
      <c r="T2249" s="610"/>
      <c r="U2249" s="610">
        <f>S2249-R2249</f>
        <v>0</v>
      </c>
      <c r="V2249" s="610"/>
      <c r="W2249" s="610"/>
      <c r="X2249" s="1387"/>
      <c r="Y2249" s="756"/>
      <c r="Z2249" s="756">
        <f t="shared" si="1350"/>
        <v>0</v>
      </c>
      <c r="AA2249" s="690"/>
      <c r="AB2249" s="589"/>
    </row>
    <row r="2250" spans="1:28" ht="29.25" customHeight="1" x14ac:dyDescent="0.25">
      <c r="A2250" s="589">
        <v>1</v>
      </c>
      <c r="B2250" s="3" t="s">
        <v>139</v>
      </c>
      <c r="C2250" s="97"/>
      <c r="D2250" s="2079"/>
      <c r="E2250" s="783"/>
      <c r="F2250" s="137">
        <f t="shared" ref="F2250:F2251" si="1385">ROUND(E2250/12*$B$4,0)</f>
        <v>0</v>
      </c>
      <c r="G2250" s="2079"/>
      <c r="H2250" s="164" t="e">
        <f>G2250/F2250*100</f>
        <v>#DIV/0!</v>
      </c>
      <c r="I2250" s="2079"/>
      <c r="J2250" s="2079"/>
      <c r="K2250" s="2079"/>
      <c r="L2250" s="2079"/>
      <c r="M2250" s="2079"/>
      <c r="N2250" s="2079"/>
      <c r="O2250" s="2079"/>
      <c r="P2250" s="2079"/>
      <c r="Q2250" s="610"/>
      <c r="R2250" s="610"/>
      <c r="S2250" s="610"/>
      <c r="T2250" s="610"/>
      <c r="U2250" s="610"/>
      <c r="V2250" s="610"/>
      <c r="W2250" s="610"/>
      <c r="X2250" s="1387"/>
      <c r="Y2250" s="756"/>
      <c r="Z2250" s="756">
        <f t="shared" si="1350"/>
        <v>0</v>
      </c>
      <c r="AA2250" s="690"/>
      <c r="AB2250" s="589"/>
    </row>
    <row r="2251" spans="1:28" ht="36" customHeight="1" x14ac:dyDescent="0.25">
      <c r="A2251" s="589">
        <v>1</v>
      </c>
      <c r="B2251" s="9" t="s">
        <v>169</v>
      </c>
      <c r="C2251" s="1339"/>
      <c r="D2251" s="2079"/>
      <c r="E2251" s="783"/>
      <c r="F2251" s="137">
        <f t="shared" si="1385"/>
        <v>0</v>
      </c>
      <c r="G2251" s="2079"/>
      <c r="H2251" s="1050" t="e">
        <f>G2251/F2251*100</f>
        <v>#DIV/0!</v>
      </c>
      <c r="I2251" s="2079"/>
      <c r="J2251" s="2079"/>
      <c r="K2251" s="2079"/>
      <c r="L2251" s="2079"/>
      <c r="M2251" s="2079"/>
      <c r="N2251" s="2079"/>
      <c r="O2251" s="2079"/>
      <c r="P2251" s="2079"/>
      <c r="Q2251" s="610"/>
      <c r="R2251" s="610"/>
      <c r="S2251" s="610"/>
      <c r="T2251" s="610"/>
      <c r="U2251" s="610"/>
      <c r="V2251" s="610"/>
      <c r="W2251" s="610"/>
      <c r="X2251" s="1387"/>
      <c r="Y2251" s="756"/>
      <c r="Z2251" s="756">
        <f t="shared" si="1350"/>
        <v>0</v>
      </c>
      <c r="AA2251" s="690"/>
      <c r="AB2251" s="589"/>
    </row>
    <row r="2252" spans="1:28" ht="15" customHeight="1" x14ac:dyDescent="0.25">
      <c r="A2252" s="589">
        <v>1</v>
      </c>
      <c r="B2252" s="2148" t="s">
        <v>140</v>
      </c>
      <c r="C2252" s="2149"/>
      <c r="D2252" s="2146"/>
      <c r="E2252" s="1477"/>
      <c r="F2252" s="2147"/>
      <c r="G2252" s="2146"/>
      <c r="H2252" s="2137"/>
      <c r="I2252" s="2146"/>
      <c r="J2252" s="2146"/>
      <c r="K2252" s="2146"/>
      <c r="L2252" s="2146"/>
      <c r="M2252" s="2146"/>
      <c r="N2252" s="2146"/>
      <c r="O2252" s="2146"/>
      <c r="P2252" s="2146"/>
      <c r="Q2252" s="1335"/>
      <c r="R2252" s="873">
        <f>Q2252</f>
        <v>0</v>
      </c>
      <c r="S2252" s="1335">
        <f>W2252-V2252</f>
        <v>0</v>
      </c>
      <c r="T2252" s="1335"/>
      <c r="U2252" s="1335">
        <f>S2252-R2252</f>
        <v>0</v>
      </c>
      <c r="V2252" s="1335"/>
      <c r="W2252" s="1335"/>
      <c r="X2252" s="1401"/>
      <c r="Y2252" s="1349"/>
      <c r="Z2252" s="1349">
        <f t="shared" si="1350"/>
        <v>0</v>
      </c>
      <c r="AA2252" s="690"/>
      <c r="AB2252" s="589"/>
    </row>
    <row r="2253" spans="1:28" ht="15" customHeight="1" thickBot="1" x14ac:dyDescent="0.3">
      <c r="A2253" s="589">
        <v>1</v>
      </c>
      <c r="B2253" s="2148" t="s">
        <v>141</v>
      </c>
      <c r="C2253" s="2149"/>
      <c r="D2253" s="2146"/>
      <c r="E2253" s="1477"/>
      <c r="F2253" s="2147"/>
      <c r="G2253" s="2146"/>
      <c r="H2253" s="2137"/>
      <c r="I2253" s="2146"/>
      <c r="J2253" s="2146"/>
      <c r="K2253" s="2146"/>
      <c r="L2253" s="2146"/>
      <c r="M2253" s="2146"/>
      <c r="N2253" s="2146"/>
      <c r="O2253" s="2146"/>
      <c r="P2253" s="2146"/>
      <c r="Q2253" s="1335">
        <f t="shared" ref="Q2253:R2253" si="1386">Q2249</f>
        <v>0</v>
      </c>
      <c r="R2253" s="873">
        <f t="shared" si="1386"/>
        <v>0</v>
      </c>
      <c r="S2253" s="1335">
        <f t="shared" ref="S2253:W2253" si="1387">S2249</f>
        <v>0</v>
      </c>
      <c r="T2253" s="1335">
        <f t="shared" si="1387"/>
        <v>0</v>
      </c>
      <c r="U2253" s="1335">
        <f t="shared" si="1387"/>
        <v>0</v>
      </c>
      <c r="V2253" s="1335">
        <f t="shared" si="1387"/>
        <v>0</v>
      </c>
      <c r="W2253" s="1335">
        <f t="shared" si="1387"/>
        <v>0</v>
      </c>
      <c r="X2253" s="1401">
        <f t="shared" ref="X2253" si="1388">X2252</f>
        <v>0</v>
      </c>
      <c r="Y2253" s="1349">
        <f t="shared" ref="Y2253" si="1389">Y2249</f>
        <v>0</v>
      </c>
      <c r="Z2253" s="1349">
        <f t="shared" si="1350"/>
        <v>0</v>
      </c>
      <c r="AA2253" s="690"/>
      <c r="AB2253" s="589"/>
    </row>
    <row r="2254" spans="1:28" ht="31.5" customHeight="1" thickBot="1" x14ac:dyDescent="0.3">
      <c r="A2254" s="589">
        <v>1</v>
      </c>
      <c r="B2254" s="1192" t="s">
        <v>458</v>
      </c>
      <c r="C2254" s="1972"/>
      <c r="D2254" s="1192"/>
      <c r="E2254" s="1226"/>
      <c r="F2254" s="1192"/>
      <c r="G2254" s="1192"/>
      <c r="H2254" s="1192"/>
      <c r="I2254" s="1192"/>
      <c r="J2254" s="1192"/>
      <c r="K2254" s="1192"/>
      <c r="L2254" s="1192"/>
      <c r="M2254" s="1192"/>
      <c r="N2254" s="1192"/>
      <c r="O2254" s="1192"/>
      <c r="P2254" s="1192"/>
      <c r="Q2254" s="1195">
        <f t="shared" ref="Q2254:R2254" si="1390">SUM(Q2253)</f>
        <v>0</v>
      </c>
      <c r="R2254" s="1195">
        <f t="shared" si="1390"/>
        <v>0</v>
      </c>
      <c r="S2254" s="1195">
        <f>SUM(S2253)</f>
        <v>0</v>
      </c>
      <c r="T2254" s="1195"/>
      <c r="U2254" s="1195">
        <f>SUM(U2253)</f>
        <v>0</v>
      </c>
      <c r="V2254" s="1195">
        <f>SUM(V2253)</f>
        <v>0</v>
      </c>
      <c r="W2254" s="1195">
        <f>SUM(W2253)</f>
        <v>0</v>
      </c>
      <c r="X2254" s="1473">
        <f t="shared" ref="X2254" si="1391">SUM(X2253)</f>
        <v>0</v>
      </c>
      <c r="Y2254" s="1337">
        <f>SUM(Y2253)</f>
        <v>0</v>
      </c>
      <c r="Z2254" s="1337">
        <f t="shared" si="1350"/>
        <v>0</v>
      </c>
      <c r="AA2254" s="690"/>
      <c r="AB2254" s="589"/>
    </row>
    <row r="2255" spans="1:28" ht="15" customHeight="1" x14ac:dyDescent="0.25">
      <c r="A2255" s="589">
        <v>1</v>
      </c>
      <c r="B2255" s="2134" t="s">
        <v>376</v>
      </c>
      <c r="C2255" s="2139"/>
      <c r="D2255" s="12"/>
      <c r="E2255" s="44"/>
      <c r="F2255" s="12"/>
      <c r="G2255" s="12"/>
      <c r="H2255" s="12"/>
      <c r="I2255" s="12"/>
      <c r="J2255" s="12"/>
      <c r="K2255" s="12"/>
      <c r="L2255" s="12"/>
      <c r="M2255" s="12"/>
      <c r="N2255" s="12"/>
      <c r="O2255" s="12"/>
      <c r="P2255" s="12"/>
      <c r="Q2255" s="780"/>
      <c r="R2255" s="780"/>
      <c r="S2255" s="780"/>
      <c r="T2255" s="780"/>
      <c r="U2255" s="780"/>
      <c r="V2255" s="780"/>
      <c r="W2255" s="780"/>
      <c r="X2255" s="1442"/>
      <c r="Y2255" s="1402"/>
      <c r="Z2255" s="1402">
        <f t="shared" si="1350"/>
        <v>0</v>
      </c>
      <c r="AA2255" s="690"/>
    </row>
    <row r="2256" spans="1:28" ht="15" customHeight="1" x14ac:dyDescent="0.25">
      <c r="A2256" s="589">
        <v>1</v>
      </c>
      <c r="B2256" s="100" t="s">
        <v>262</v>
      </c>
      <c r="C2256" s="2150"/>
      <c r="D2256" s="164"/>
      <c r="E2256" s="620"/>
      <c r="F2256" s="164"/>
      <c r="G2256" s="164"/>
      <c r="H2256" s="164"/>
      <c r="I2256" s="164"/>
      <c r="J2256" s="164"/>
      <c r="K2256" s="164"/>
      <c r="L2256" s="164"/>
      <c r="M2256" s="164"/>
      <c r="N2256" s="164"/>
      <c r="O2256" s="164"/>
      <c r="P2256" s="164"/>
      <c r="Q2256" s="610"/>
      <c r="R2256" s="610">
        <f t="shared" ref="R2256" si="1392">Q2256/12*$B$4</f>
        <v>0</v>
      </c>
      <c r="S2256" s="610">
        <f>W2256-V2256-T2256</f>
        <v>0</v>
      </c>
      <c r="T2256" s="610"/>
      <c r="U2256" s="610">
        <f>S2256-R2256</f>
        <v>0</v>
      </c>
      <c r="V2256" s="610"/>
      <c r="W2256" s="610"/>
      <c r="X2256" s="1387"/>
      <c r="Y2256" s="756"/>
      <c r="Z2256" s="756">
        <f t="shared" si="1350"/>
        <v>0</v>
      </c>
      <c r="AA2256" s="690"/>
    </row>
    <row r="2257" spans="1:28" ht="17.25" customHeight="1" x14ac:dyDescent="0.25">
      <c r="A2257" s="589">
        <v>1</v>
      </c>
      <c r="B2257" s="101" t="s">
        <v>404</v>
      </c>
      <c r="C2257" s="1999"/>
      <c r="D2257" s="164"/>
      <c r="E2257" s="620">
        <f>E2258+E2260+E2261</f>
        <v>0</v>
      </c>
      <c r="F2257" s="164">
        <f t="shared" ref="F2257:G2257" si="1393">F2258+F2260+F2261</f>
        <v>0</v>
      </c>
      <c r="G2257" s="164">
        <f t="shared" si="1393"/>
        <v>0</v>
      </c>
      <c r="H2257" s="164" t="e">
        <f>G2257/F2257*100</f>
        <v>#DIV/0!</v>
      </c>
      <c r="I2257" s="164"/>
      <c r="J2257" s="164"/>
      <c r="K2257" s="164"/>
      <c r="L2257" s="164"/>
      <c r="M2257" s="164"/>
      <c r="N2257" s="164"/>
      <c r="O2257" s="164"/>
      <c r="P2257" s="164"/>
      <c r="Q2257" s="610"/>
      <c r="R2257" s="610"/>
      <c r="S2257" s="610"/>
      <c r="T2257" s="610"/>
      <c r="U2257" s="610"/>
      <c r="V2257" s="610"/>
      <c r="W2257" s="610"/>
      <c r="X2257" s="1387" t="e">
        <f>#REF!</f>
        <v>#REF!</v>
      </c>
      <c r="Y2257" s="756" t="e">
        <f>#REF!</f>
        <v>#REF!</v>
      </c>
      <c r="Z2257" s="756" t="e">
        <f t="shared" si="1350"/>
        <v>#REF!</v>
      </c>
      <c r="AA2257" s="690"/>
    </row>
    <row r="2258" spans="1:28" ht="37.5" customHeight="1" x14ac:dyDescent="0.25">
      <c r="A2258" s="589">
        <v>1</v>
      </c>
      <c r="B2258" s="102" t="s">
        <v>390</v>
      </c>
      <c r="C2258" s="1999"/>
      <c r="D2258" s="164"/>
      <c r="E2258" s="620">
        <f>E2259</f>
        <v>0</v>
      </c>
      <c r="F2258" s="164">
        <f t="shared" ref="F2258:G2258" si="1394">F2259</f>
        <v>0</v>
      </c>
      <c r="G2258" s="164">
        <f t="shared" si="1394"/>
        <v>0</v>
      </c>
      <c r="H2258" s="164" t="e">
        <f>G2258/F2258*100</f>
        <v>#DIV/0!</v>
      </c>
      <c r="I2258" s="164"/>
      <c r="J2258" s="164"/>
      <c r="K2258" s="164"/>
      <c r="L2258" s="164"/>
      <c r="M2258" s="164"/>
      <c r="N2258" s="164"/>
      <c r="O2258" s="164"/>
      <c r="P2258" s="164"/>
      <c r="Q2258" s="610"/>
      <c r="R2258" s="610"/>
      <c r="S2258" s="610"/>
      <c r="T2258" s="610"/>
      <c r="U2258" s="610"/>
      <c r="V2258" s="610"/>
      <c r="W2258" s="610"/>
      <c r="X2258" s="1387"/>
      <c r="Y2258" s="756"/>
      <c r="Z2258" s="756"/>
      <c r="AA2258" s="690"/>
    </row>
    <row r="2259" spans="1:28" ht="17.25" customHeight="1" x14ac:dyDescent="0.25">
      <c r="A2259" s="589">
        <v>1</v>
      </c>
      <c r="B2259" s="63" t="s">
        <v>391</v>
      </c>
      <c r="C2259" s="1999"/>
      <c r="D2259" s="164"/>
      <c r="E2259" s="620"/>
      <c r="F2259" s="164">
        <f t="shared" ref="F2259" si="1395">ROUND(E2259/12*$B$4,0)</f>
        <v>0</v>
      </c>
      <c r="G2259" s="164"/>
      <c r="H2259" s="164" t="e">
        <f>G2259/F2259*100</f>
        <v>#DIV/0!</v>
      </c>
      <c r="I2259" s="164"/>
      <c r="J2259" s="164"/>
      <c r="K2259" s="164"/>
      <c r="L2259" s="164"/>
      <c r="M2259" s="164"/>
      <c r="N2259" s="164"/>
      <c r="O2259" s="164"/>
      <c r="P2259" s="164"/>
      <c r="Q2259" s="610"/>
      <c r="R2259" s="610"/>
      <c r="S2259" s="610"/>
      <c r="T2259" s="610"/>
      <c r="U2259" s="610"/>
      <c r="V2259" s="610"/>
      <c r="W2259" s="610"/>
      <c r="X2259" s="1387"/>
      <c r="Y2259" s="756"/>
      <c r="Z2259" s="756"/>
      <c r="AA2259" s="690"/>
    </row>
    <row r="2260" spans="1:28" ht="17.25" customHeight="1" x14ac:dyDescent="0.25">
      <c r="A2260" s="589">
        <v>1</v>
      </c>
      <c r="B2260" s="63" t="s">
        <v>393</v>
      </c>
      <c r="C2260" s="1999"/>
      <c r="D2260" s="164"/>
      <c r="E2260" s="620"/>
      <c r="F2260" s="164"/>
      <c r="G2260" s="164"/>
      <c r="H2260" s="164"/>
      <c r="I2260" s="164"/>
      <c r="J2260" s="164"/>
      <c r="K2260" s="164"/>
      <c r="L2260" s="164"/>
      <c r="M2260" s="164"/>
      <c r="N2260" s="164"/>
      <c r="O2260" s="164"/>
      <c r="P2260" s="164"/>
      <c r="Q2260" s="610"/>
      <c r="R2260" s="610"/>
      <c r="S2260" s="610"/>
      <c r="T2260" s="610"/>
      <c r="U2260" s="610"/>
      <c r="V2260" s="610"/>
      <c r="W2260" s="610"/>
      <c r="X2260" s="1387"/>
      <c r="Y2260" s="756"/>
      <c r="Z2260" s="756"/>
      <c r="AA2260" s="690"/>
    </row>
    <row r="2261" spans="1:28" ht="17.25" customHeight="1" x14ac:dyDescent="0.25">
      <c r="A2261" s="589">
        <v>1</v>
      </c>
      <c r="B2261" s="62" t="s">
        <v>394</v>
      </c>
      <c r="C2261" s="1999"/>
      <c r="D2261" s="164"/>
      <c r="E2261" s="620"/>
      <c r="F2261" s="164">
        <f t="shared" ref="F2261" si="1396">ROUND(E2261/12*$B$4,0)</f>
        <v>0</v>
      </c>
      <c r="G2261" s="164"/>
      <c r="H2261" s="164" t="e">
        <f>G2261/F2261*100</f>
        <v>#DIV/0!</v>
      </c>
      <c r="I2261" s="164"/>
      <c r="J2261" s="164"/>
      <c r="K2261" s="164"/>
      <c r="L2261" s="164"/>
      <c r="M2261" s="164"/>
      <c r="N2261" s="164"/>
      <c r="O2261" s="164"/>
      <c r="P2261" s="164"/>
      <c r="Q2261" s="610"/>
      <c r="R2261" s="610"/>
      <c r="S2261" s="610"/>
      <c r="T2261" s="610"/>
      <c r="U2261" s="610"/>
      <c r="V2261" s="610"/>
      <c r="W2261" s="610"/>
      <c r="X2261" s="1387"/>
      <c r="Y2261" s="756"/>
      <c r="Z2261" s="756"/>
      <c r="AA2261" s="690"/>
    </row>
    <row r="2262" spans="1:28" ht="17.25" customHeight="1" x14ac:dyDescent="0.25">
      <c r="A2262" s="589">
        <v>1</v>
      </c>
      <c r="B2262" s="101" t="s">
        <v>405</v>
      </c>
      <c r="C2262" s="1999"/>
      <c r="D2262" s="164"/>
      <c r="E2262" s="620">
        <f>E2263</f>
        <v>0</v>
      </c>
      <c r="F2262" s="164"/>
      <c r="G2262" s="164"/>
      <c r="H2262" s="164"/>
      <c r="I2262" s="164"/>
      <c r="J2262" s="164"/>
      <c r="K2262" s="164"/>
      <c r="L2262" s="164"/>
      <c r="M2262" s="164"/>
      <c r="N2262" s="164"/>
      <c r="O2262" s="164"/>
      <c r="P2262" s="164"/>
      <c r="Q2262" s="610"/>
      <c r="R2262" s="610"/>
      <c r="S2262" s="610"/>
      <c r="T2262" s="610"/>
      <c r="U2262" s="610"/>
      <c r="V2262" s="610"/>
      <c r="W2262" s="610"/>
      <c r="X2262" s="1387"/>
      <c r="Y2262" s="756"/>
      <c r="Z2262" s="756"/>
      <c r="AA2262" s="690"/>
    </row>
    <row r="2263" spans="1:28" ht="17.25" customHeight="1" x14ac:dyDescent="0.25">
      <c r="A2263" s="589">
        <v>1</v>
      </c>
      <c r="B2263" s="101" t="s">
        <v>417</v>
      </c>
      <c r="C2263" s="1999"/>
      <c r="D2263" s="164"/>
      <c r="E2263" s="620"/>
      <c r="F2263" s="164"/>
      <c r="G2263" s="164"/>
      <c r="H2263" s="164"/>
      <c r="I2263" s="164"/>
      <c r="J2263" s="164"/>
      <c r="K2263" s="164"/>
      <c r="L2263" s="164"/>
      <c r="M2263" s="164"/>
      <c r="N2263" s="164"/>
      <c r="O2263" s="164"/>
      <c r="P2263" s="164"/>
      <c r="Q2263" s="610"/>
      <c r="R2263" s="610"/>
      <c r="S2263" s="610"/>
      <c r="T2263" s="610"/>
      <c r="U2263" s="610"/>
      <c r="V2263" s="610"/>
      <c r="W2263" s="610"/>
      <c r="X2263" s="1387"/>
      <c r="Y2263" s="756"/>
      <c r="Z2263" s="756"/>
      <c r="AA2263" s="690"/>
    </row>
    <row r="2264" spans="1:28" ht="17.25" customHeight="1" x14ac:dyDescent="0.25">
      <c r="A2264" s="589">
        <v>1</v>
      </c>
      <c r="B2264" s="63" t="s">
        <v>418</v>
      </c>
      <c r="C2264" s="1999"/>
      <c r="D2264" s="164"/>
      <c r="E2264" s="620"/>
      <c r="F2264" s="164"/>
      <c r="G2264" s="164"/>
      <c r="H2264" s="164"/>
      <c r="I2264" s="164"/>
      <c r="J2264" s="164"/>
      <c r="K2264" s="164"/>
      <c r="L2264" s="164"/>
      <c r="M2264" s="164"/>
      <c r="N2264" s="164"/>
      <c r="O2264" s="164"/>
      <c r="P2264" s="164"/>
      <c r="Q2264" s="610"/>
      <c r="R2264" s="610"/>
      <c r="S2264" s="610"/>
      <c r="T2264" s="610"/>
      <c r="U2264" s="610"/>
      <c r="V2264" s="610"/>
      <c r="W2264" s="610"/>
      <c r="X2264" s="1387"/>
      <c r="Y2264" s="756"/>
      <c r="Z2264" s="756"/>
      <c r="AA2264" s="690"/>
    </row>
    <row r="2265" spans="1:28" ht="17.25" customHeight="1" x14ac:dyDescent="0.25">
      <c r="A2265" s="589">
        <v>1</v>
      </c>
      <c r="B2265" s="112" t="s">
        <v>419</v>
      </c>
      <c r="C2265" s="1999"/>
      <c r="D2265" s="164"/>
      <c r="E2265" s="620"/>
      <c r="F2265" s="164"/>
      <c r="G2265" s="164"/>
      <c r="H2265" s="164"/>
      <c r="I2265" s="164"/>
      <c r="J2265" s="164"/>
      <c r="K2265" s="164"/>
      <c r="L2265" s="164"/>
      <c r="M2265" s="164"/>
      <c r="N2265" s="164"/>
      <c r="O2265" s="164"/>
      <c r="P2265" s="164"/>
      <c r="Q2265" s="610"/>
      <c r="R2265" s="610"/>
      <c r="S2265" s="610"/>
      <c r="T2265" s="610"/>
      <c r="U2265" s="610"/>
      <c r="V2265" s="610"/>
      <c r="W2265" s="610"/>
      <c r="X2265" s="1387"/>
      <c r="Y2265" s="756"/>
      <c r="Z2265" s="756"/>
      <c r="AA2265" s="690"/>
    </row>
    <row r="2266" spans="1:28" ht="17.25" customHeight="1" x14ac:dyDescent="0.25">
      <c r="A2266" s="589">
        <v>1</v>
      </c>
      <c r="B2266" s="101" t="s">
        <v>395</v>
      </c>
      <c r="C2266" s="1999"/>
      <c r="D2266" s="164"/>
      <c r="E2266" s="620"/>
      <c r="F2266" s="164"/>
      <c r="G2266" s="164"/>
      <c r="H2266" s="164"/>
      <c r="I2266" s="164"/>
      <c r="J2266" s="164"/>
      <c r="K2266" s="164"/>
      <c r="L2266" s="164"/>
      <c r="M2266" s="164"/>
      <c r="N2266" s="164"/>
      <c r="O2266" s="164"/>
      <c r="P2266" s="164"/>
      <c r="Q2266" s="610"/>
      <c r="R2266" s="610"/>
      <c r="S2266" s="610"/>
      <c r="T2266" s="610"/>
      <c r="U2266" s="610"/>
      <c r="V2266" s="610"/>
      <c r="W2266" s="610"/>
      <c r="X2266" s="1387"/>
      <c r="Y2266" s="756"/>
      <c r="Z2266" s="756"/>
      <c r="AA2266" s="690"/>
    </row>
    <row r="2267" spans="1:28" ht="17.25" customHeight="1" x14ac:dyDescent="0.25">
      <c r="A2267" s="589">
        <v>1</v>
      </c>
      <c r="B2267" s="139" t="s">
        <v>299</v>
      </c>
      <c r="C2267" s="1999"/>
      <c r="D2267" s="164"/>
      <c r="E2267" s="157">
        <f>SUM(E2268:E2272)</f>
        <v>0</v>
      </c>
      <c r="F2267" s="157">
        <f t="shared" ref="F2267:G2267" si="1397">SUM(F2268:F2272)</f>
        <v>0</v>
      </c>
      <c r="G2267" s="157">
        <f t="shared" si="1397"/>
        <v>0</v>
      </c>
      <c r="H2267" s="164" t="e">
        <f t="shared" ref="H2267:H2272" si="1398">G2267/F2267*100</f>
        <v>#DIV/0!</v>
      </c>
      <c r="I2267" s="164"/>
      <c r="J2267" s="164"/>
      <c r="K2267" s="164"/>
      <c r="L2267" s="164"/>
      <c r="M2267" s="164"/>
      <c r="N2267" s="164"/>
      <c r="O2267" s="164"/>
      <c r="P2267" s="164"/>
      <c r="Q2267" s="610"/>
      <c r="R2267" s="610">
        <f t="shared" ref="R2267:R2268" si="1399">Q2267/12*$B$4</f>
        <v>0</v>
      </c>
      <c r="S2267" s="610">
        <f>W2267-V2267-T2267</f>
        <v>0</v>
      </c>
      <c r="T2267" s="610"/>
      <c r="U2267" s="610">
        <f>S2267-R2267</f>
        <v>0</v>
      </c>
      <c r="V2267" s="610"/>
      <c r="W2267" s="610"/>
      <c r="X2267" s="1387"/>
      <c r="Y2267" s="756"/>
      <c r="Z2267" s="756"/>
      <c r="AA2267" s="690"/>
    </row>
    <row r="2268" spans="1:28" s="640" customFormat="1" ht="15" customHeight="1" x14ac:dyDescent="0.25">
      <c r="A2268" s="589">
        <v>1</v>
      </c>
      <c r="B2268" s="4" t="s">
        <v>455</v>
      </c>
      <c r="C2268" s="1957"/>
      <c r="D2268" s="164"/>
      <c r="E2268" s="158"/>
      <c r="F2268" s="164">
        <f t="shared" ref="F2268:F2272" si="1400">ROUND(E2268/12*$B$4,0)</f>
        <v>0</v>
      </c>
      <c r="G2268" s="1415">
        <f t="shared" ref="G2268" si="1401">SUM(G2269:G2272)</f>
        <v>0</v>
      </c>
      <c r="H2268" s="12" t="e">
        <f t="shared" si="1398"/>
        <v>#DIV/0!</v>
      </c>
      <c r="I2268" s="164"/>
      <c r="J2268" s="164"/>
      <c r="K2268" s="164"/>
      <c r="L2268" s="164"/>
      <c r="M2268" s="164"/>
      <c r="N2268" s="164"/>
      <c r="O2268" s="164"/>
      <c r="P2268" s="164"/>
      <c r="Q2268" s="610"/>
      <c r="R2268" s="610">
        <f t="shared" si="1399"/>
        <v>0</v>
      </c>
      <c r="S2268" s="610">
        <f>W2268-V2268</f>
        <v>0</v>
      </c>
      <c r="T2268" s="610"/>
      <c r="U2268" s="610">
        <f>S2268-R2268</f>
        <v>0</v>
      </c>
      <c r="V2268" s="610"/>
      <c r="W2268" s="610"/>
      <c r="X2268" s="1510"/>
      <c r="Y2268" s="1331"/>
      <c r="Z2268" s="1331">
        <f t="shared" si="1350"/>
        <v>0</v>
      </c>
      <c r="AA2268" s="690"/>
      <c r="AB2268" s="690"/>
    </row>
    <row r="2269" spans="1:28" s="640" customFormat="1" ht="15" customHeight="1" x14ac:dyDescent="0.25">
      <c r="A2269" s="589">
        <v>1</v>
      </c>
      <c r="B2269" s="159" t="s">
        <v>247</v>
      </c>
      <c r="C2269" s="1983"/>
      <c r="D2269" s="164"/>
      <c r="E2269" s="158"/>
      <c r="F2269" s="164">
        <f t="shared" si="1400"/>
        <v>0</v>
      </c>
      <c r="G2269" s="164"/>
      <c r="H2269" s="164" t="e">
        <f t="shared" si="1398"/>
        <v>#DIV/0!</v>
      </c>
      <c r="I2269" s="164"/>
      <c r="J2269" s="164"/>
      <c r="K2269" s="164"/>
      <c r="L2269" s="164"/>
      <c r="M2269" s="164"/>
      <c r="N2269" s="164"/>
      <c r="O2269" s="164"/>
      <c r="P2269" s="164"/>
      <c r="Q2269" s="610"/>
      <c r="R2269" s="610"/>
      <c r="S2269" s="617"/>
      <c r="T2269" s="617"/>
      <c r="U2269" s="617"/>
      <c r="V2269" s="617"/>
      <c r="W2269" s="617"/>
      <c r="X2269" s="1510"/>
      <c r="Y2269" s="1331"/>
      <c r="Z2269" s="1331">
        <f t="shared" si="1350"/>
        <v>0</v>
      </c>
      <c r="AA2269" s="690"/>
      <c r="AB2269" s="690"/>
    </row>
    <row r="2270" spans="1:28" s="640" customFormat="1" ht="15" customHeight="1" x14ac:dyDescent="0.25">
      <c r="A2270" s="589">
        <v>1</v>
      </c>
      <c r="B2270" s="159" t="s">
        <v>116</v>
      </c>
      <c r="C2270" s="97"/>
      <c r="D2270" s="164"/>
      <c r="E2270" s="158"/>
      <c r="F2270" s="164">
        <f t="shared" si="1400"/>
        <v>0</v>
      </c>
      <c r="G2270" s="164"/>
      <c r="H2270" s="164" t="e">
        <f t="shared" si="1398"/>
        <v>#DIV/0!</v>
      </c>
      <c r="I2270" s="164"/>
      <c r="J2270" s="164"/>
      <c r="K2270" s="164"/>
      <c r="L2270" s="164"/>
      <c r="M2270" s="164"/>
      <c r="N2270" s="164"/>
      <c r="O2270" s="164"/>
      <c r="P2270" s="164"/>
      <c r="Q2270" s="610"/>
      <c r="R2270" s="610"/>
      <c r="S2270" s="617"/>
      <c r="T2270" s="617"/>
      <c r="U2270" s="617"/>
      <c r="V2270" s="617"/>
      <c r="W2270" s="617"/>
      <c r="X2270" s="1510"/>
      <c r="Y2270" s="1331"/>
      <c r="Z2270" s="1331">
        <f t="shared" ref="Z2270:Z2331" si="1402">Y2270/1000</f>
        <v>0</v>
      </c>
      <c r="AA2270" s="690"/>
      <c r="AB2270" s="690"/>
    </row>
    <row r="2271" spans="1:28" s="640" customFormat="1" ht="15" customHeight="1" x14ac:dyDescent="0.25">
      <c r="A2271" s="589">
        <v>1</v>
      </c>
      <c r="B2271" s="159" t="s">
        <v>91</v>
      </c>
      <c r="C2271" s="2151"/>
      <c r="D2271" s="164"/>
      <c r="E2271" s="158"/>
      <c r="F2271" s="164">
        <f t="shared" si="1400"/>
        <v>0</v>
      </c>
      <c r="G2271" s="1396"/>
      <c r="H2271" s="164" t="e">
        <f t="shared" si="1398"/>
        <v>#DIV/0!</v>
      </c>
      <c r="I2271" s="1396"/>
      <c r="J2271" s="164"/>
      <c r="K2271" s="1396"/>
      <c r="L2271" s="164"/>
      <c r="M2271" s="1396"/>
      <c r="N2271" s="164"/>
      <c r="O2271" s="164"/>
      <c r="P2271" s="1396"/>
      <c r="Q2271" s="714"/>
      <c r="R2271" s="714"/>
      <c r="S2271" s="1176"/>
      <c r="T2271" s="617"/>
      <c r="U2271" s="617"/>
      <c r="V2271" s="617"/>
      <c r="W2271" s="617"/>
      <c r="X2271" s="1510"/>
      <c r="Y2271" s="1331"/>
      <c r="Z2271" s="1331"/>
      <c r="AA2271" s="690"/>
      <c r="AB2271" s="690"/>
    </row>
    <row r="2272" spans="1:28" s="640" customFormat="1" ht="15" customHeight="1" x14ac:dyDescent="0.25">
      <c r="A2272" s="589">
        <v>1</v>
      </c>
      <c r="B2272" s="3" t="s">
        <v>31</v>
      </c>
      <c r="C2272" s="2151"/>
      <c r="D2272" s="164"/>
      <c r="E2272" s="41"/>
      <c r="F2272" s="164">
        <f t="shared" si="1400"/>
        <v>0</v>
      </c>
      <c r="G2272" s="164"/>
      <c r="H2272" s="1396" t="e">
        <f t="shared" si="1398"/>
        <v>#DIV/0!</v>
      </c>
      <c r="I2272" s="164"/>
      <c r="J2272" s="1396"/>
      <c r="K2272" s="1050"/>
      <c r="L2272" s="1396"/>
      <c r="M2272" s="164"/>
      <c r="N2272" s="1396"/>
      <c r="O2272" s="1396"/>
      <c r="P2272" s="164"/>
      <c r="Q2272" s="718"/>
      <c r="R2272" s="610"/>
      <c r="S2272" s="1053"/>
      <c r="T2272" s="626"/>
      <c r="U2272" s="617"/>
      <c r="V2272" s="626"/>
      <c r="W2272" s="626"/>
      <c r="X2272" s="1510"/>
      <c r="Y2272" s="1331"/>
      <c r="Z2272" s="1331">
        <f t="shared" si="1402"/>
        <v>0</v>
      </c>
      <c r="AA2272" s="690"/>
      <c r="AB2272" s="690"/>
    </row>
    <row r="2273" spans="1:28" s="640" customFormat="1" ht="15" customHeight="1" x14ac:dyDescent="0.25">
      <c r="A2273" s="589">
        <v>1</v>
      </c>
      <c r="B2273" s="104" t="s">
        <v>401</v>
      </c>
      <c r="C2273" s="2151"/>
      <c r="D2273" s="12"/>
      <c r="E2273" s="764">
        <f>E2257</f>
        <v>0</v>
      </c>
      <c r="F2273" s="764">
        <f>F2257</f>
        <v>0</v>
      </c>
      <c r="G2273" s="190">
        <f>G2257</f>
        <v>0</v>
      </c>
      <c r="H2273" s="1050"/>
      <c r="I2273" s="1396"/>
      <c r="J2273" s="164"/>
      <c r="K2273" s="1050"/>
      <c r="L2273" s="164"/>
      <c r="M2273" s="1396"/>
      <c r="N2273" s="164"/>
      <c r="O2273" s="164"/>
      <c r="P2273" s="164"/>
      <c r="Q2273" s="718"/>
      <c r="R2273" s="610"/>
      <c r="S2273" s="1053"/>
      <c r="T2273" s="1176"/>
      <c r="U2273" s="1176"/>
      <c r="V2273" s="626"/>
      <c r="W2273" s="626"/>
      <c r="X2273" s="1510"/>
      <c r="Y2273" s="1331"/>
      <c r="Z2273" s="1331"/>
      <c r="AA2273" s="690"/>
      <c r="AB2273" s="690"/>
    </row>
    <row r="2274" spans="1:28" s="640" customFormat="1" ht="15" customHeight="1" x14ac:dyDescent="0.25">
      <c r="A2274" s="589">
        <v>1</v>
      </c>
      <c r="B2274" s="104" t="s">
        <v>402</v>
      </c>
      <c r="C2274" s="2151"/>
      <c r="D2274" s="164"/>
      <c r="E2274" s="764">
        <f>E2262</f>
        <v>0</v>
      </c>
      <c r="F2274" s="764">
        <f>F2262</f>
        <v>0</v>
      </c>
      <c r="G2274" s="1039">
        <f>G2262</f>
        <v>0</v>
      </c>
      <c r="H2274" s="164"/>
      <c r="I2274" s="1050"/>
      <c r="J2274" s="164"/>
      <c r="K2274" s="1050"/>
      <c r="L2274" s="1396"/>
      <c r="M2274" s="164"/>
      <c r="N2274" s="1050"/>
      <c r="O2274" s="1050"/>
      <c r="P2274" s="1396"/>
      <c r="Q2274" s="718"/>
      <c r="R2274" s="718"/>
      <c r="S2274" s="1053"/>
      <c r="T2274" s="617"/>
      <c r="U2274" s="1053"/>
      <c r="V2274" s="617"/>
      <c r="W2274" s="617"/>
      <c r="X2274" s="1510"/>
      <c r="Y2274" s="1331"/>
      <c r="Z2274" s="1331"/>
      <c r="AA2274" s="690"/>
      <c r="AB2274" s="690"/>
    </row>
    <row r="2275" spans="1:28" s="640" customFormat="1" ht="30" customHeight="1" x14ac:dyDescent="0.25">
      <c r="A2275" s="589">
        <v>1</v>
      </c>
      <c r="B2275" s="120" t="s">
        <v>403</v>
      </c>
      <c r="C2275" s="2152"/>
      <c r="D2275" s="1038"/>
      <c r="E2275" s="764">
        <f>E2266</f>
        <v>0</v>
      </c>
      <c r="F2275" s="764">
        <f>F2266</f>
        <v>0</v>
      </c>
      <c r="G2275" s="764">
        <f>G2266</f>
        <v>0</v>
      </c>
      <c r="H2275" s="164"/>
      <c r="I2275" s="1029"/>
      <c r="J2275" s="176"/>
      <c r="K2275" s="1029"/>
      <c r="L2275" s="1029"/>
      <c r="M2275" s="176"/>
      <c r="N2275" s="1029"/>
      <c r="O2275" s="1029"/>
      <c r="P2275" s="1029"/>
      <c r="Q2275" s="718"/>
      <c r="R2275" s="718">
        <f t="shared" ref="R2275:R2276" si="1403">Q2275/12*$B$4</f>
        <v>0</v>
      </c>
      <c r="S2275" s="718">
        <f>W2275-V2275</f>
        <v>0</v>
      </c>
      <c r="T2275" s="714"/>
      <c r="U2275" s="617">
        <f>S2275-R2275</f>
        <v>0</v>
      </c>
      <c r="V2275" s="610"/>
      <c r="W2275" s="714"/>
      <c r="X2275" s="1287" t="e">
        <f>X2257+#REF!*3.2+#REF!</f>
        <v>#REF!</v>
      </c>
      <c r="Y2275" s="1330" t="e">
        <f>#REF!+#REF!+Y2257</f>
        <v>#REF!</v>
      </c>
      <c r="Z2275" s="1330" t="e">
        <f t="shared" si="1402"/>
        <v>#REF!</v>
      </c>
      <c r="AA2275" s="690"/>
      <c r="AB2275" s="690"/>
    </row>
    <row r="2276" spans="1:28" ht="15" customHeight="1" thickBot="1" x14ac:dyDescent="0.3">
      <c r="A2276" s="589">
        <v>1</v>
      </c>
      <c r="B2276" s="160" t="s">
        <v>141</v>
      </c>
      <c r="C2276" s="2152"/>
      <c r="D2276" s="1058"/>
      <c r="E2276" s="1479">
        <v>2</v>
      </c>
      <c r="F2276" s="1479">
        <f t="shared" ref="F2276" si="1404">ROUND(E2276/12*$B$4,0)</f>
        <v>0</v>
      </c>
      <c r="G2276" s="1479">
        <f>G2273+G2274*2.9+G2275</f>
        <v>0</v>
      </c>
      <c r="H2276" s="1978" t="e">
        <f>G2276/F2276*100</f>
        <v>#DIV/0!</v>
      </c>
      <c r="I2276" s="1058"/>
      <c r="J2276" s="2153"/>
      <c r="K2276" s="1058"/>
      <c r="L2276" s="1058"/>
      <c r="M2276" s="2153"/>
      <c r="N2276" s="1058"/>
      <c r="O2276" s="1058"/>
      <c r="P2276" s="1058"/>
      <c r="Q2276" s="725">
        <v>3.1320000000000001</v>
      </c>
      <c r="R2276" s="725">
        <f t="shared" si="1403"/>
        <v>0.26100000000000001</v>
      </c>
      <c r="S2276" s="725">
        <f t="shared" ref="S2276:W2276" si="1405">S2267+S2256</f>
        <v>0</v>
      </c>
      <c r="T2276" s="725">
        <f t="shared" si="1405"/>
        <v>0</v>
      </c>
      <c r="U2276" s="1333">
        <f t="shared" si="1405"/>
        <v>0</v>
      </c>
      <c r="V2276" s="1333">
        <f t="shared" si="1405"/>
        <v>0</v>
      </c>
      <c r="W2276" s="725">
        <f t="shared" si="1405"/>
        <v>0</v>
      </c>
      <c r="X2276" s="1287" t="e">
        <f>SUM(X2257+#REF!*3.2+#REF!)</f>
        <v>#REF!</v>
      </c>
      <c r="Y2276" s="1330" t="e">
        <f>Y2275+Y2268</f>
        <v>#REF!</v>
      </c>
      <c r="Z2276" s="1330" t="e">
        <f t="shared" si="1402"/>
        <v>#REF!</v>
      </c>
      <c r="AA2276" s="690"/>
    </row>
    <row r="2277" spans="1:28" ht="15.75" customHeight="1" thickBot="1" x14ac:dyDescent="0.3">
      <c r="A2277" s="589">
        <v>1</v>
      </c>
      <c r="B2277" s="1192" t="s">
        <v>458</v>
      </c>
      <c r="C2277" s="1972"/>
      <c r="D2277" s="2065"/>
      <c r="E2277" s="1480"/>
      <c r="F2277" s="2065"/>
      <c r="G2277" s="2065"/>
      <c r="H2277" s="2065"/>
      <c r="I2277" s="2065"/>
      <c r="J2277" s="2065"/>
      <c r="K2277" s="2065"/>
      <c r="L2277" s="2065"/>
      <c r="M2277" s="2065"/>
      <c r="N2277" s="2065"/>
      <c r="O2277" s="2065"/>
      <c r="P2277" s="2065"/>
      <c r="Q2277" s="1195">
        <f t="shared" ref="Q2277:R2277" si="1406">SUM(Q2276)</f>
        <v>3.1320000000000001</v>
      </c>
      <c r="R2277" s="1195">
        <f t="shared" si="1406"/>
        <v>0.26100000000000001</v>
      </c>
      <c r="S2277" s="1195">
        <f t="shared" ref="S2277" si="1407">SUM(S2276)</f>
        <v>0</v>
      </c>
      <c r="T2277" s="1195"/>
      <c r="U2277" s="1195">
        <f>SUM(U2276)</f>
        <v>0</v>
      </c>
      <c r="V2277" s="1195">
        <f>SUM(V2276)</f>
        <v>0</v>
      </c>
      <c r="W2277" s="1195">
        <f>SUM(W2276)</f>
        <v>0</v>
      </c>
      <c r="X2277" s="1473"/>
      <c r="Y2277" s="1337" t="e">
        <f t="shared" ref="Y2277" si="1408">SUM(Y2276)</f>
        <v>#REF!</v>
      </c>
      <c r="Z2277" s="1337" t="e">
        <f t="shared" si="1402"/>
        <v>#REF!</v>
      </c>
      <c r="AA2277" s="690"/>
    </row>
    <row r="2278" spans="1:28" ht="42.75" customHeight="1" x14ac:dyDescent="0.25">
      <c r="A2278" s="589">
        <v>1</v>
      </c>
      <c r="B2278" s="2134" t="s">
        <v>377</v>
      </c>
      <c r="C2278" s="2139"/>
      <c r="D2278" s="12"/>
      <c r="E2278" s="44"/>
      <c r="F2278" s="12"/>
      <c r="G2278" s="12"/>
      <c r="H2278" s="12"/>
      <c r="I2278" s="12"/>
      <c r="J2278" s="12"/>
      <c r="K2278" s="12"/>
      <c r="L2278" s="12"/>
      <c r="M2278" s="12"/>
      <c r="N2278" s="12"/>
      <c r="O2278" s="12"/>
      <c r="P2278" s="12"/>
      <c r="Q2278" s="780"/>
      <c r="R2278" s="780"/>
      <c r="S2278" s="780"/>
      <c r="T2278" s="780"/>
      <c r="U2278" s="780"/>
      <c r="V2278" s="780"/>
      <c r="W2278" s="780"/>
      <c r="X2278" s="1442"/>
      <c r="Y2278" s="1402"/>
      <c r="Z2278" s="1402">
        <f t="shared" si="1402"/>
        <v>0</v>
      </c>
      <c r="AA2278" s="690"/>
    </row>
    <row r="2279" spans="1:28" ht="15" customHeight="1" x14ac:dyDescent="0.25">
      <c r="A2279" s="589">
        <v>1</v>
      </c>
      <c r="B2279" s="39" t="s">
        <v>262</v>
      </c>
      <c r="C2279" s="2150"/>
      <c r="D2279" s="164"/>
      <c r="E2279" s="620"/>
      <c r="F2279" s="164"/>
      <c r="G2279" s="164"/>
      <c r="H2279" s="164"/>
      <c r="I2279" s="164"/>
      <c r="J2279" s="164"/>
      <c r="K2279" s="164"/>
      <c r="L2279" s="164"/>
      <c r="M2279" s="164"/>
      <c r="N2279" s="164"/>
      <c r="O2279" s="164"/>
      <c r="P2279" s="164"/>
      <c r="Q2279" s="610"/>
      <c r="R2279" s="610"/>
      <c r="S2279" s="610"/>
      <c r="T2279" s="610"/>
      <c r="U2279" s="610"/>
      <c r="V2279" s="610"/>
      <c r="W2279" s="610"/>
      <c r="X2279" s="1387"/>
      <c r="Y2279" s="756"/>
      <c r="Z2279" s="756">
        <f t="shared" si="1402"/>
        <v>0</v>
      </c>
      <c r="AA2279" s="690"/>
      <c r="AB2279" s="589"/>
    </row>
    <row r="2280" spans="1:28" ht="15" customHeight="1" x14ac:dyDescent="0.25">
      <c r="A2280" s="589">
        <v>1</v>
      </c>
      <c r="B2280" s="139" t="s">
        <v>299</v>
      </c>
      <c r="C2280" s="1530"/>
      <c r="D2280" s="164"/>
      <c r="E2280" s="163">
        <f>SUM(E2281:E2287)</f>
        <v>0</v>
      </c>
      <c r="F2280" s="1481">
        <f t="shared" ref="F2280:G2280" si="1409">SUM(F2281:F2287)</f>
        <v>0</v>
      </c>
      <c r="G2280" s="1481">
        <f t="shared" si="1409"/>
        <v>0</v>
      </c>
      <c r="H2280" s="164" t="e">
        <f t="shared" ref="H2280:H2287" si="1410">G2280/F2280*100</f>
        <v>#DIV/0!</v>
      </c>
      <c r="I2280" s="164"/>
      <c r="J2280" s="164"/>
      <c r="K2280" s="164"/>
      <c r="L2280" s="164"/>
      <c r="M2280" s="164"/>
      <c r="N2280" s="164"/>
      <c r="O2280" s="164"/>
      <c r="P2280" s="164"/>
      <c r="Q2280" s="610"/>
      <c r="R2280" s="610">
        <f t="shared" ref="R2280" si="1411">Q2280/12*$B$4</f>
        <v>0</v>
      </c>
      <c r="S2280" s="610">
        <f>W2280-V2280-T2280</f>
        <v>0</v>
      </c>
      <c r="T2280" s="610"/>
      <c r="U2280" s="610">
        <f>S2280-R2280</f>
        <v>0</v>
      </c>
      <c r="V2280" s="610"/>
      <c r="W2280" s="610"/>
      <c r="X2280" s="1387"/>
      <c r="Y2280" s="756"/>
      <c r="Z2280" s="756">
        <f t="shared" si="1402"/>
        <v>0</v>
      </c>
      <c r="AA2280" s="690"/>
      <c r="AB2280" s="589"/>
    </row>
    <row r="2281" spans="1:28" ht="24.95" customHeight="1" x14ac:dyDescent="0.25">
      <c r="A2281" s="589">
        <v>1</v>
      </c>
      <c r="B2281" s="3" t="s">
        <v>70</v>
      </c>
      <c r="C2281" s="1530"/>
      <c r="D2281" s="164"/>
      <c r="E2281" s="8"/>
      <c r="F2281" s="1415">
        <f t="shared" ref="F2281:F2287" si="1412">ROUND(E2281/12*$B$4,0)</f>
        <v>0</v>
      </c>
      <c r="G2281" s="1415"/>
      <c r="H2281" s="164" t="e">
        <f t="shared" si="1410"/>
        <v>#DIV/0!</v>
      </c>
      <c r="I2281" s="164"/>
      <c r="J2281" s="164"/>
      <c r="K2281" s="164"/>
      <c r="L2281" s="164"/>
      <c r="M2281" s="164"/>
      <c r="N2281" s="164"/>
      <c r="O2281" s="164"/>
      <c r="P2281" s="164"/>
      <c r="Q2281" s="610"/>
      <c r="R2281" s="610"/>
      <c r="S2281" s="610"/>
      <c r="T2281" s="610"/>
      <c r="U2281" s="610"/>
      <c r="V2281" s="610"/>
      <c r="W2281" s="610"/>
      <c r="X2281" s="1387"/>
      <c r="Y2281" s="756"/>
      <c r="Z2281" s="756"/>
      <c r="AA2281" s="690"/>
      <c r="AB2281" s="589"/>
    </row>
    <row r="2282" spans="1:28" ht="24.95" customHeight="1" x14ac:dyDescent="0.25">
      <c r="A2282" s="589">
        <v>1</v>
      </c>
      <c r="B2282" s="3" t="s">
        <v>406</v>
      </c>
      <c r="C2282" s="1530"/>
      <c r="D2282" s="164"/>
      <c r="E2282" s="8"/>
      <c r="F2282" s="1415">
        <f t="shared" si="1412"/>
        <v>0</v>
      </c>
      <c r="G2282" s="1415"/>
      <c r="H2282" s="164" t="e">
        <f t="shared" si="1410"/>
        <v>#DIV/0!</v>
      </c>
      <c r="I2282" s="164"/>
      <c r="J2282" s="164"/>
      <c r="K2282" s="164"/>
      <c r="L2282" s="164"/>
      <c r="M2282" s="164"/>
      <c r="N2282" s="164"/>
      <c r="O2282" s="164"/>
      <c r="P2282" s="164"/>
      <c r="Q2282" s="610"/>
      <c r="R2282" s="610"/>
      <c r="S2282" s="610"/>
      <c r="T2282" s="610"/>
      <c r="U2282" s="610"/>
      <c r="V2282" s="610"/>
      <c r="W2282" s="610"/>
      <c r="X2282" s="1387"/>
      <c r="Y2282" s="756"/>
      <c r="Z2282" s="756"/>
      <c r="AA2282" s="690"/>
      <c r="AB2282" s="589"/>
    </row>
    <row r="2283" spans="1:28" ht="35.25" customHeight="1" x14ac:dyDescent="0.25">
      <c r="A2283" s="589">
        <v>1</v>
      </c>
      <c r="B2283" s="110" t="s">
        <v>400</v>
      </c>
      <c r="C2283" s="1530"/>
      <c r="D2283" s="164"/>
      <c r="E2283" s="162"/>
      <c r="F2283" s="1415">
        <f t="shared" si="1412"/>
        <v>0</v>
      </c>
      <c r="G2283" s="1415"/>
      <c r="H2283" s="164" t="e">
        <f t="shared" si="1410"/>
        <v>#DIV/0!</v>
      </c>
      <c r="I2283" s="164"/>
      <c r="J2283" s="164"/>
      <c r="K2283" s="164"/>
      <c r="L2283" s="164"/>
      <c r="M2283" s="164"/>
      <c r="N2283" s="164"/>
      <c r="O2283" s="164"/>
      <c r="P2283" s="164"/>
      <c r="Q2283" s="610"/>
      <c r="R2283" s="610"/>
      <c r="S2283" s="610"/>
      <c r="T2283" s="610"/>
      <c r="U2283" s="610"/>
      <c r="V2283" s="610"/>
      <c r="W2283" s="610"/>
      <c r="X2283" s="1387"/>
      <c r="Y2283" s="756"/>
      <c r="Z2283" s="756"/>
      <c r="AA2283" s="690"/>
      <c r="AB2283" s="589"/>
    </row>
    <row r="2284" spans="1:28" ht="32.25" customHeight="1" x14ac:dyDescent="0.25">
      <c r="A2284" s="589">
        <v>1</v>
      </c>
      <c r="B2284" s="110" t="s">
        <v>407</v>
      </c>
      <c r="C2284" s="1530"/>
      <c r="D2284" s="164"/>
      <c r="E2284" s="162"/>
      <c r="F2284" s="1415">
        <f t="shared" si="1412"/>
        <v>0</v>
      </c>
      <c r="G2284" s="1415"/>
      <c r="H2284" s="164" t="e">
        <f t="shared" si="1410"/>
        <v>#DIV/0!</v>
      </c>
      <c r="I2284" s="164"/>
      <c r="J2284" s="164"/>
      <c r="K2284" s="164"/>
      <c r="L2284" s="164"/>
      <c r="M2284" s="164"/>
      <c r="N2284" s="164"/>
      <c r="O2284" s="164"/>
      <c r="P2284" s="164"/>
      <c r="Q2284" s="610"/>
      <c r="R2284" s="610"/>
      <c r="S2284" s="610"/>
      <c r="T2284" s="610"/>
      <c r="U2284" s="610"/>
      <c r="V2284" s="610"/>
      <c r="W2284" s="610"/>
      <c r="X2284" s="1387"/>
      <c r="Y2284" s="756"/>
      <c r="Z2284" s="756"/>
      <c r="AA2284" s="690"/>
      <c r="AB2284" s="589"/>
    </row>
    <row r="2285" spans="1:28" ht="24.95" customHeight="1" x14ac:dyDescent="0.25">
      <c r="A2285" s="589">
        <v>1</v>
      </c>
      <c r="B2285" s="7" t="s">
        <v>456</v>
      </c>
      <c r="C2285" s="1530"/>
      <c r="D2285" s="164"/>
      <c r="E2285" s="162"/>
      <c r="F2285" s="1415">
        <f t="shared" si="1412"/>
        <v>0</v>
      </c>
      <c r="G2285" s="1415"/>
      <c r="H2285" s="164" t="e">
        <f t="shared" si="1410"/>
        <v>#DIV/0!</v>
      </c>
      <c r="I2285" s="164"/>
      <c r="J2285" s="164"/>
      <c r="K2285" s="164"/>
      <c r="L2285" s="164"/>
      <c r="M2285" s="164"/>
      <c r="N2285" s="164"/>
      <c r="O2285" s="164"/>
      <c r="P2285" s="164"/>
      <c r="Q2285" s="610"/>
      <c r="R2285" s="610"/>
      <c r="S2285" s="610"/>
      <c r="T2285" s="610"/>
      <c r="U2285" s="610"/>
      <c r="V2285" s="610"/>
      <c r="W2285" s="610"/>
      <c r="X2285" s="1387"/>
      <c r="Y2285" s="756"/>
      <c r="Z2285" s="756"/>
      <c r="AA2285" s="690"/>
      <c r="AB2285" s="589"/>
    </row>
    <row r="2286" spans="1:28" ht="18.75" customHeight="1" x14ac:dyDescent="0.25">
      <c r="A2286" s="589">
        <v>1</v>
      </c>
      <c r="B2286" s="7" t="s">
        <v>457</v>
      </c>
      <c r="C2286" s="1530"/>
      <c r="D2286" s="164"/>
      <c r="E2286" s="162"/>
      <c r="F2286" s="1415">
        <f t="shared" si="1412"/>
        <v>0</v>
      </c>
      <c r="G2286" s="1415"/>
      <c r="H2286" s="164" t="e">
        <f t="shared" si="1410"/>
        <v>#DIV/0!</v>
      </c>
      <c r="I2286" s="164"/>
      <c r="J2286" s="164"/>
      <c r="K2286" s="164"/>
      <c r="L2286" s="164"/>
      <c r="M2286" s="164"/>
      <c r="N2286" s="164"/>
      <c r="O2286" s="164"/>
      <c r="P2286" s="164"/>
      <c r="Q2286" s="610"/>
      <c r="R2286" s="610"/>
      <c r="S2286" s="610"/>
      <c r="T2286" s="610"/>
      <c r="U2286" s="610"/>
      <c r="V2286" s="610"/>
      <c r="W2286" s="610"/>
      <c r="X2286" s="1387"/>
      <c r="Y2286" s="756"/>
      <c r="Z2286" s="756"/>
      <c r="AA2286" s="690"/>
      <c r="AB2286" s="589"/>
    </row>
    <row r="2287" spans="1:28" ht="24.95" customHeight="1" x14ac:dyDescent="0.25">
      <c r="A2287" s="589">
        <v>1</v>
      </c>
      <c r="B2287" s="161" t="s">
        <v>31</v>
      </c>
      <c r="C2287" s="1530"/>
      <c r="D2287" s="164"/>
      <c r="E2287" s="162"/>
      <c r="F2287" s="1415">
        <f t="shared" si="1412"/>
        <v>0</v>
      </c>
      <c r="G2287" s="1415"/>
      <c r="H2287" s="164" t="e">
        <f t="shared" si="1410"/>
        <v>#DIV/0!</v>
      </c>
      <c r="I2287" s="164"/>
      <c r="J2287" s="164"/>
      <c r="K2287" s="164"/>
      <c r="L2287" s="164"/>
      <c r="M2287" s="164"/>
      <c r="N2287" s="164"/>
      <c r="O2287" s="164"/>
      <c r="P2287" s="164"/>
      <c r="Q2287" s="610"/>
      <c r="R2287" s="610"/>
      <c r="S2287" s="610"/>
      <c r="T2287" s="610"/>
      <c r="U2287" s="610"/>
      <c r="V2287" s="610"/>
      <c r="W2287" s="610"/>
      <c r="X2287" s="1387"/>
      <c r="Y2287" s="756"/>
      <c r="Z2287" s="756"/>
      <c r="AA2287" s="690"/>
      <c r="AB2287" s="589"/>
    </row>
    <row r="2288" spans="1:28" ht="15" customHeight="1" thickBot="1" x14ac:dyDescent="0.3">
      <c r="A2288" s="589">
        <v>1</v>
      </c>
      <c r="B2288" s="2148" t="s">
        <v>141</v>
      </c>
      <c r="C2288" s="2149"/>
      <c r="D2288" s="2137"/>
      <c r="E2288" s="1482"/>
      <c r="F2288" s="2137"/>
      <c r="G2288" s="2137"/>
      <c r="H2288" s="2137"/>
      <c r="I2288" s="2137"/>
      <c r="J2288" s="2137"/>
      <c r="K2288" s="2137"/>
      <c r="L2288" s="2137"/>
      <c r="M2288" s="2137"/>
      <c r="N2288" s="2137"/>
      <c r="O2288" s="2137"/>
      <c r="P2288" s="2137"/>
      <c r="Q2288" s="1335">
        <v>0</v>
      </c>
      <c r="R2288" s="873">
        <f t="shared" ref="R2288" si="1413">Q2288/12*$B$4</f>
        <v>0</v>
      </c>
      <c r="S2288" s="1335">
        <f t="shared" ref="S2288:W2288" si="1414">S2280</f>
        <v>0</v>
      </c>
      <c r="T2288" s="1335">
        <f t="shared" si="1414"/>
        <v>0</v>
      </c>
      <c r="U2288" s="1335">
        <f t="shared" si="1414"/>
        <v>0</v>
      </c>
      <c r="V2288" s="1335">
        <f t="shared" si="1414"/>
        <v>0</v>
      </c>
      <c r="W2288" s="1335">
        <f t="shared" si="1414"/>
        <v>0</v>
      </c>
      <c r="X2288" s="1401" t="e">
        <f>#REF!</f>
        <v>#REF!</v>
      </c>
      <c r="Y2288" s="1349">
        <f>Y2280</f>
        <v>0</v>
      </c>
      <c r="Z2288" s="1349">
        <f t="shared" si="1402"/>
        <v>0</v>
      </c>
      <c r="AA2288" s="690"/>
      <c r="AB2288" s="589"/>
    </row>
    <row r="2289" spans="1:28" ht="15" customHeight="1" thickBot="1" x14ac:dyDescent="0.3">
      <c r="A2289" s="589">
        <v>1</v>
      </c>
      <c r="B2289" s="1191" t="s">
        <v>458</v>
      </c>
      <c r="C2289" s="1191"/>
      <c r="D2289" s="2065"/>
      <c r="E2289" s="1480"/>
      <c r="F2289" s="2065"/>
      <c r="G2289" s="2065"/>
      <c r="H2289" s="2065"/>
      <c r="I2289" s="2065"/>
      <c r="J2289" s="2065"/>
      <c r="K2289" s="2065"/>
      <c r="L2289" s="2065"/>
      <c r="M2289" s="2065"/>
      <c r="N2289" s="2065"/>
      <c r="O2289" s="2065"/>
      <c r="P2289" s="2065"/>
      <c r="Q2289" s="1195">
        <f t="shared" ref="Q2289:R2289" si="1415">SUM(Q2288)</f>
        <v>0</v>
      </c>
      <c r="R2289" s="1195">
        <f t="shared" si="1415"/>
        <v>0</v>
      </c>
      <c r="S2289" s="1195">
        <f>SUM(S2288)</f>
        <v>0</v>
      </c>
      <c r="T2289" s="1195"/>
      <c r="U2289" s="1195">
        <f>SUM(U2288)</f>
        <v>0</v>
      </c>
      <c r="V2289" s="1195">
        <f>SUM(V2288)</f>
        <v>0</v>
      </c>
      <c r="W2289" s="1195">
        <f>SUM(W2288)</f>
        <v>0</v>
      </c>
      <c r="X2289" s="1473" t="e">
        <f t="shared" ref="X2289:Y2289" si="1416">SUM(X2288)</f>
        <v>#REF!</v>
      </c>
      <c r="Y2289" s="1337">
        <f t="shared" si="1416"/>
        <v>0</v>
      </c>
      <c r="Z2289" s="1337">
        <f t="shared" si="1402"/>
        <v>0</v>
      </c>
      <c r="AA2289" s="690"/>
      <c r="AB2289" s="589"/>
    </row>
    <row r="2290" spans="1:28" ht="18.75" customHeight="1" x14ac:dyDescent="0.25">
      <c r="A2290" s="589">
        <v>1</v>
      </c>
      <c r="B2290" s="1615"/>
      <c r="C2290" s="1616"/>
      <c r="D2290" s="12"/>
      <c r="E2290" s="44"/>
      <c r="F2290" s="12"/>
      <c r="G2290" s="12"/>
      <c r="H2290" s="12"/>
      <c r="I2290" s="12"/>
      <c r="J2290" s="12"/>
      <c r="K2290" s="12"/>
      <c r="L2290" s="12"/>
      <c r="M2290" s="12"/>
      <c r="N2290" s="12"/>
      <c r="O2290" s="12"/>
      <c r="P2290" s="12"/>
      <c r="Q2290" s="780"/>
      <c r="R2290" s="780"/>
      <c r="S2290" s="780"/>
      <c r="T2290" s="780"/>
      <c r="U2290" s="780"/>
      <c r="V2290" s="780"/>
      <c r="W2290" s="780"/>
      <c r="X2290" s="1442"/>
      <c r="Y2290" s="1402"/>
      <c r="Z2290" s="1402">
        <f t="shared" si="1402"/>
        <v>0</v>
      </c>
      <c r="AA2290" s="690"/>
      <c r="AB2290" s="589"/>
    </row>
    <row r="2291" spans="1:28" ht="37.5" customHeight="1" x14ac:dyDescent="0.25">
      <c r="A2291" s="589">
        <v>1</v>
      </c>
      <c r="B2291" s="2134" t="s">
        <v>378</v>
      </c>
      <c r="C2291" s="2134"/>
      <c r="D2291" s="164"/>
      <c r="E2291" s="620"/>
      <c r="F2291" s="164"/>
      <c r="G2291" s="164"/>
      <c r="H2291" s="164"/>
      <c r="I2291" s="164"/>
      <c r="J2291" s="164"/>
      <c r="K2291" s="164"/>
      <c r="L2291" s="164"/>
      <c r="M2291" s="164"/>
      <c r="N2291" s="164"/>
      <c r="O2291" s="164"/>
      <c r="P2291" s="164"/>
      <c r="Q2291" s="610"/>
      <c r="R2291" s="610"/>
      <c r="S2291" s="610"/>
      <c r="T2291" s="610"/>
      <c r="U2291" s="610"/>
      <c r="V2291" s="610"/>
      <c r="W2291" s="610"/>
      <c r="X2291" s="1387"/>
      <c r="Y2291" s="756"/>
      <c r="Z2291" s="756">
        <f t="shared" si="1402"/>
        <v>0</v>
      </c>
      <c r="AA2291" s="690"/>
      <c r="AB2291" s="589"/>
    </row>
    <row r="2292" spans="1:28" ht="15" customHeight="1" x14ac:dyDescent="0.25">
      <c r="A2292" s="589">
        <v>1</v>
      </c>
      <c r="B2292" s="100" t="s">
        <v>262</v>
      </c>
      <c r="C2292" s="2150"/>
      <c r="D2292" s="164"/>
      <c r="E2292" s="620"/>
      <c r="F2292" s="164"/>
      <c r="G2292" s="164"/>
      <c r="H2292" s="164"/>
      <c r="I2292" s="164"/>
      <c r="J2292" s="164"/>
      <c r="K2292" s="164"/>
      <c r="L2292" s="164"/>
      <c r="M2292" s="164"/>
      <c r="N2292" s="164"/>
      <c r="O2292" s="164"/>
      <c r="P2292" s="164"/>
      <c r="Q2292" s="610"/>
      <c r="R2292" s="610">
        <f t="shared" ref="R2292" si="1417">Q2292/12*$B$4</f>
        <v>0</v>
      </c>
      <c r="S2292" s="610">
        <f>W2292-V2292-T2292</f>
        <v>0</v>
      </c>
      <c r="T2292" s="610"/>
      <c r="U2292" s="610">
        <f>S2292-R2292</f>
        <v>0</v>
      </c>
      <c r="V2292" s="610"/>
      <c r="W2292" s="610"/>
      <c r="X2292" s="1387"/>
      <c r="Y2292" s="756"/>
      <c r="Z2292" s="756">
        <f t="shared" si="1402"/>
        <v>0</v>
      </c>
      <c r="AA2292" s="690"/>
      <c r="AB2292" s="589"/>
    </row>
    <row r="2293" spans="1:28" ht="15" customHeight="1" x14ac:dyDescent="0.25">
      <c r="A2293" s="589">
        <v>1</v>
      </c>
      <c r="B2293" s="101" t="s">
        <v>404</v>
      </c>
      <c r="C2293" s="1999"/>
      <c r="D2293" s="164"/>
      <c r="E2293" s="620"/>
      <c r="F2293" s="164"/>
      <c r="G2293" s="164"/>
      <c r="H2293" s="164"/>
      <c r="I2293" s="164"/>
      <c r="J2293" s="164"/>
      <c r="K2293" s="164"/>
      <c r="L2293" s="164"/>
      <c r="M2293" s="164"/>
      <c r="N2293" s="164"/>
      <c r="O2293" s="164"/>
      <c r="P2293" s="164"/>
      <c r="Q2293" s="610"/>
      <c r="R2293" s="610"/>
      <c r="S2293" s="610"/>
      <c r="T2293" s="610"/>
      <c r="U2293" s="610"/>
      <c r="V2293" s="610"/>
      <c r="W2293" s="610"/>
      <c r="X2293" s="620">
        <f t="shared" ref="X2293" si="1418">X2300/2.7</f>
        <v>0</v>
      </c>
      <c r="Y2293" s="756"/>
      <c r="Z2293" s="756">
        <f t="shared" si="1402"/>
        <v>0</v>
      </c>
      <c r="AA2293" s="690"/>
      <c r="AB2293" s="589"/>
    </row>
    <row r="2294" spans="1:28" ht="30.75" customHeight="1" x14ac:dyDescent="0.25">
      <c r="A2294" s="589">
        <v>1</v>
      </c>
      <c r="B2294" s="113" t="s">
        <v>390</v>
      </c>
      <c r="C2294" s="1999"/>
      <c r="D2294" s="164"/>
      <c r="E2294" s="620"/>
      <c r="F2294" s="164"/>
      <c r="G2294" s="164"/>
      <c r="H2294" s="164"/>
      <c r="I2294" s="164"/>
      <c r="J2294" s="164"/>
      <c r="K2294" s="164"/>
      <c r="L2294" s="164"/>
      <c r="M2294" s="164"/>
      <c r="N2294" s="164"/>
      <c r="O2294" s="164"/>
      <c r="P2294" s="164"/>
      <c r="Q2294" s="610"/>
      <c r="R2294" s="610"/>
      <c r="S2294" s="610"/>
      <c r="T2294" s="610"/>
      <c r="U2294" s="610"/>
      <c r="V2294" s="610"/>
      <c r="W2294" s="610"/>
      <c r="X2294" s="620"/>
      <c r="Y2294" s="756"/>
      <c r="Z2294" s="756"/>
      <c r="AA2294" s="690"/>
      <c r="AB2294" s="589"/>
    </row>
    <row r="2295" spans="1:28" ht="25.5" customHeight="1" x14ac:dyDescent="0.25">
      <c r="A2295" s="589">
        <v>1</v>
      </c>
      <c r="B2295" s="63" t="s">
        <v>391</v>
      </c>
      <c r="C2295" s="1999"/>
      <c r="D2295" s="164"/>
      <c r="E2295" s="620"/>
      <c r="F2295" s="164"/>
      <c r="G2295" s="164"/>
      <c r="H2295" s="164"/>
      <c r="I2295" s="164"/>
      <c r="J2295" s="164"/>
      <c r="K2295" s="164"/>
      <c r="L2295" s="164"/>
      <c r="M2295" s="164"/>
      <c r="N2295" s="164"/>
      <c r="O2295" s="164"/>
      <c r="P2295" s="164"/>
      <c r="Q2295" s="610"/>
      <c r="R2295" s="610"/>
      <c r="S2295" s="610"/>
      <c r="T2295" s="610"/>
      <c r="U2295" s="610"/>
      <c r="V2295" s="610"/>
      <c r="W2295" s="610"/>
      <c r="X2295" s="620"/>
      <c r="Y2295" s="756"/>
      <c r="Z2295" s="756"/>
      <c r="AA2295" s="690"/>
      <c r="AB2295" s="589"/>
    </row>
    <row r="2296" spans="1:28" ht="32.25" customHeight="1" x14ac:dyDescent="0.25">
      <c r="A2296" s="589">
        <v>1</v>
      </c>
      <c r="B2296" s="63" t="s">
        <v>415</v>
      </c>
      <c r="C2296" s="1999"/>
      <c r="D2296" s="164"/>
      <c r="E2296" s="620"/>
      <c r="F2296" s="164"/>
      <c r="G2296" s="164"/>
      <c r="H2296" s="164"/>
      <c r="I2296" s="164"/>
      <c r="J2296" s="164"/>
      <c r="K2296" s="164"/>
      <c r="L2296" s="164"/>
      <c r="M2296" s="164"/>
      <c r="N2296" s="164"/>
      <c r="O2296" s="164"/>
      <c r="P2296" s="164"/>
      <c r="Q2296" s="610"/>
      <c r="R2296" s="610"/>
      <c r="S2296" s="610"/>
      <c r="T2296" s="610"/>
      <c r="U2296" s="610"/>
      <c r="V2296" s="610"/>
      <c r="W2296" s="610"/>
      <c r="X2296" s="620"/>
      <c r="Y2296" s="756"/>
      <c r="Z2296" s="756"/>
      <c r="AA2296" s="690"/>
      <c r="AB2296" s="589"/>
    </row>
    <row r="2297" spans="1:28" ht="15" customHeight="1" x14ac:dyDescent="0.25">
      <c r="A2297" s="589">
        <v>1</v>
      </c>
      <c r="B2297" s="101" t="s">
        <v>405</v>
      </c>
      <c r="C2297" s="1999"/>
      <c r="D2297" s="164"/>
      <c r="E2297" s="164">
        <f>E2299/9.4</f>
        <v>0</v>
      </c>
      <c r="F2297" s="164">
        <f t="shared" ref="F2297:G2297" si="1419">F2299/9.4</f>
        <v>0</v>
      </c>
      <c r="G2297" s="164">
        <f t="shared" si="1419"/>
        <v>0</v>
      </c>
      <c r="H2297" s="164" t="e">
        <f>G2297/F2297*100</f>
        <v>#DIV/0!</v>
      </c>
      <c r="I2297" s="164"/>
      <c r="J2297" s="164"/>
      <c r="K2297" s="164"/>
      <c r="L2297" s="164"/>
      <c r="M2297" s="164"/>
      <c r="N2297" s="164"/>
      <c r="O2297" s="164"/>
      <c r="P2297" s="164"/>
      <c r="Q2297" s="610"/>
      <c r="R2297" s="610"/>
      <c r="S2297" s="610"/>
      <c r="T2297" s="610"/>
      <c r="U2297" s="610"/>
      <c r="V2297" s="610"/>
      <c r="W2297" s="610"/>
      <c r="X2297" s="620"/>
      <c r="Y2297" s="756"/>
      <c r="Z2297" s="756"/>
      <c r="AA2297" s="690"/>
      <c r="AB2297" s="589"/>
    </row>
    <row r="2298" spans="1:28" ht="15" customHeight="1" x14ac:dyDescent="0.25">
      <c r="A2298" s="589">
        <v>1</v>
      </c>
      <c r="B2298" s="101" t="s">
        <v>418</v>
      </c>
      <c r="C2298" s="1999"/>
      <c r="D2298" s="164"/>
      <c r="E2298" s="12">
        <f>E2299/9.4</f>
        <v>0</v>
      </c>
      <c r="F2298" s="164">
        <f t="shared" ref="F2298:G2298" si="1420">F2299/9.4</f>
        <v>0</v>
      </c>
      <c r="G2298" s="164">
        <f t="shared" si="1420"/>
        <v>0</v>
      </c>
      <c r="H2298" s="164" t="e">
        <f>G2298/F2298*100</f>
        <v>#DIV/0!</v>
      </c>
      <c r="I2298" s="164"/>
      <c r="J2298" s="164"/>
      <c r="K2298" s="164"/>
      <c r="L2298" s="164"/>
      <c r="M2298" s="164"/>
      <c r="N2298" s="164"/>
      <c r="O2298" s="164"/>
      <c r="P2298" s="164"/>
      <c r="Q2298" s="610"/>
      <c r="R2298" s="610"/>
      <c r="S2298" s="610"/>
      <c r="T2298" s="610"/>
      <c r="U2298" s="610"/>
      <c r="V2298" s="610"/>
      <c r="W2298" s="610"/>
      <c r="X2298" s="620"/>
      <c r="Y2298" s="756"/>
      <c r="Z2298" s="756"/>
      <c r="AA2298" s="690"/>
      <c r="AB2298" s="589"/>
    </row>
    <row r="2299" spans="1:28" ht="15" customHeight="1" x14ac:dyDescent="0.25">
      <c r="A2299" s="589">
        <v>1</v>
      </c>
      <c r="B2299" s="112" t="s">
        <v>419</v>
      </c>
      <c r="C2299" s="1999"/>
      <c r="D2299" s="164"/>
      <c r="E2299" s="158"/>
      <c r="F2299" s="164">
        <f t="shared" ref="F2299" si="1421">ROUND(E2299/12*$B$4,0)</f>
        <v>0</v>
      </c>
      <c r="G2299" s="164"/>
      <c r="H2299" s="164" t="e">
        <f>G2299/F2299*100</f>
        <v>#DIV/0!</v>
      </c>
      <c r="I2299" s="164"/>
      <c r="J2299" s="164"/>
      <c r="K2299" s="164"/>
      <c r="L2299" s="164"/>
      <c r="M2299" s="164"/>
      <c r="N2299" s="164"/>
      <c r="O2299" s="164"/>
      <c r="P2299" s="164"/>
      <c r="Q2299" s="610"/>
      <c r="R2299" s="610"/>
      <c r="S2299" s="610"/>
      <c r="T2299" s="610"/>
      <c r="U2299" s="610"/>
      <c r="V2299" s="610"/>
      <c r="W2299" s="610"/>
      <c r="X2299" s="620"/>
      <c r="Y2299" s="756"/>
      <c r="Z2299" s="756"/>
      <c r="AA2299" s="690"/>
      <c r="AB2299" s="589"/>
    </row>
    <row r="2300" spans="1:28" ht="15" customHeight="1" x14ac:dyDescent="0.25">
      <c r="A2300" s="589">
        <v>1</v>
      </c>
      <c r="B2300" s="112" t="s">
        <v>420</v>
      </c>
      <c r="C2300" s="1999"/>
      <c r="D2300" s="164"/>
      <c r="E2300" s="158"/>
      <c r="F2300" s="164"/>
      <c r="G2300" s="164"/>
      <c r="H2300" s="164"/>
      <c r="I2300" s="164"/>
      <c r="J2300" s="164"/>
      <c r="K2300" s="164"/>
      <c r="L2300" s="164"/>
      <c r="M2300" s="164"/>
      <c r="N2300" s="164"/>
      <c r="O2300" s="164"/>
      <c r="P2300" s="164"/>
      <c r="Q2300" s="610"/>
      <c r="R2300" s="610"/>
      <c r="S2300" s="610"/>
      <c r="T2300" s="610"/>
      <c r="U2300" s="610"/>
      <c r="V2300" s="610"/>
      <c r="W2300" s="610"/>
      <c r="X2300" s="1387"/>
      <c r="Y2300" s="756"/>
      <c r="Z2300" s="756">
        <f t="shared" si="1402"/>
        <v>0</v>
      </c>
      <c r="AA2300" s="690"/>
      <c r="AB2300" s="589"/>
    </row>
    <row r="2301" spans="1:28" ht="15" customHeight="1" x14ac:dyDescent="0.25">
      <c r="A2301" s="589">
        <v>1</v>
      </c>
      <c r="B2301" s="104" t="s">
        <v>401</v>
      </c>
      <c r="C2301" s="1999"/>
      <c r="D2301" s="164"/>
      <c r="E2301" s="157"/>
      <c r="F2301" s="164"/>
      <c r="G2301" s="164"/>
      <c r="H2301" s="164"/>
      <c r="I2301" s="164"/>
      <c r="J2301" s="164"/>
      <c r="K2301" s="164"/>
      <c r="L2301" s="164"/>
      <c r="M2301" s="164"/>
      <c r="N2301" s="164"/>
      <c r="O2301" s="164"/>
      <c r="P2301" s="164"/>
      <c r="Q2301" s="610"/>
      <c r="R2301" s="610"/>
      <c r="S2301" s="610"/>
      <c r="T2301" s="610"/>
      <c r="U2301" s="610"/>
      <c r="V2301" s="610"/>
      <c r="W2301" s="610"/>
      <c r="X2301" s="1387"/>
      <c r="Y2301" s="756"/>
      <c r="Z2301" s="756">
        <f t="shared" si="1402"/>
        <v>0</v>
      </c>
      <c r="AA2301" s="690"/>
      <c r="AB2301" s="589"/>
    </row>
    <row r="2302" spans="1:28" ht="15" customHeight="1" x14ac:dyDescent="0.25">
      <c r="A2302" s="589">
        <v>1</v>
      </c>
      <c r="B2302" s="120" t="s">
        <v>402</v>
      </c>
      <c r="C2302" s="1999"/>
      <c r="D2302" s="1050"/>
      <c r="E2302" s="165">
        <f>E2297</f>
        <v>0</v>
      </c>
      <c r="F2302" s="165">
        <f>F2297</f>
        <v>0</v>
      </c>
      <c r="G2302" s="165">
        <f>G2297</f>
        <v>0</v>
      </c>
      <c r="H2302" s="165" t="e">
        <f>G2302/F2302*100</f>
        <v>#DIV/0!</v>
      </c>
      <c r="I2302" s="1050"/>
      <c r="J2302" s="1050"/>
      <c r="K2302" s="164"/>
      <c r="L2302" s="1050"/>
      <c r="M2302" s="1050"/>
      <c r="N2302" s="1050"/>
      <c r="O2302" s="164"/>
      <c r="P2302" s="1050"/>
      <c r="Q2302" s="718"/>
      <c r="R2302" s="718"/>
      <c r="S2302" s="718"/>
      <c r="T2302" s="610"/>
      <c r="U2302" s="718"/>
      <c r="V2302" s="718"/>
      <c r="W2302" s="718"/>
      <c r="X2302" s="620" t="e">
        <f>(#REF!+#REF!)/8.5</f>
        <v>#REF!</v>
      </c>
      <c r="Y2302" s="756"/>
      <c r="Z2302" s="756">
        <f t="shared" si="1402"/>
        <v>0</v>
      </c>
      <c r="AA2302" s="690"/>
      <c r="AB2302" s="589"/>
    </row>
    <row r="2303" spans="1:28" ht="15" customHeight="1" x14ac:dyDescent="0.25">
      <c r="A2303" s="589">
        <v>1</v>
      </c>
      <c r="B2303" s="2154" t="s">
        <v>141</v>
      </c>
      <c r="C2303" s="2152"/>
      <c r="D2303" s="1029"/>
      <c r="E2303" s="165">
        <f>E2299/4.2</f>
        <v>0</v>
      </c>
      <c r="F2303" s="165">
        <f>F2299/4.2</f>
        <v>0</v>
      </c>
      <c r="G2303" s="165">
        <f>G2299/4.2</f>
        <v>0</v>
      </c>
      <c r="H2303" s="165" t="e">
        <f>G2303/F2303*100</f>
        <v>#DIV/0!</v>
      </c>
      <c r="I2303" s="176"/>
      <c r="J2303" s="176"/>
      <c r="K2303" s="1038"/>
      <c r="L2303" s="176"/>
      <c r="M2303" s="1029"/>
      <c r="N2303" s="176"/>
      <c r="O2303" s="176"/>
      <c r="P2303" s="176"/>
      <c r="Q2303" s="610">
        <f>Q2292</f>
        <v>0</v>
      </c>
      <c r="R2303" s="610">
        <f t="shared" ref="R2303" si="1422">R2292</f>
        <v>0</v>
      </c>
      <c r="S2303" s="718">
        <f t="shared" ref="S2303:W2303" si="1423">S2292</f>
        <v>0</v>
      </c>
      <c r="T2303" s="714">
        <f t="shared" si="1423"/>
        <v>0</v>
      </c>
      <c r="U2303" s="610">
        <f t="shared" si="1423"/>
        <v>0</v>
      </c>
      <c r="V2303" s="610">
        <f t="shared" si="1423"/>
        <v>0</v>
      </c>
      <c r="W2303" s="1483">
        <f t="shared" si="1423"/>
        <v>0</v>
      </c>
      <c r="X2303" s="1287" t="e">
        <f>#REF!</f>
        <v>#REF!</v>
      </c>
      <c r="Y2303" s="1330" t="e">
        <f>#REF!</f>
        <v>#REF!</v>
      </c>
      <c r="Z2303" s="1330" t="e">
        <f t="shared" si="1402"/>
        <v>#REF!</v>
      </c>
      <c r="AA2303" s="690"/>
    </row>
    <row r="2304" spans="1:28" ht="15" customHeight="1" x14ac:dyDescent="0.25">
      <c r="A2304" s="589">
        <v>1</v>
      </c>
      <c r="B2304" s="1380" t="s">
        <v>29</v>
      </c>
      <c r="C2304" s="1381"/>
      <c r="D2304" s="164"/>
      <c r="E2304" s="44"/>
      <c r="F2304" s="12"/>
      <c r="G2304" s="12"/>
      <c r="H2304" s="164"/>
      <c r="I2304" s="164"/>
      <c r="J2304" s="164"/>
      <c r="K2304" s="164"/>
      <c r="L2304" s="164"/>
      <c r="M2304" s="164"/>
      <c r="N2304" s="164"/>
      <c r="O2304" s="12"/>
      <c r="P2304" s="164"/>
      <c r="Q2304" s="780"/>
      <c r="R2304" s="780"/>
      <c r="S2304" s="610"/>
      <c r="T2304" s="610"/>
      <c r="U2304" s="610"/>
      <c r="V2304" s="780"/>
      <c r="W2304" s="1483"/>
      <c r="X2304" s="1442"/>
      <c r="Y2304" s="1402"/>
      <c r="Z2304" s="1402">
        <f t="shared" si="1402"/>
        <v>0</v>
      </c>
      <c r="AA2304" s="690"/>
    </row>
    <row r="2305" spans="1:28" ht="15" customHeight="1" x14ac:dyDescent="0.25">
      <c r="A2305" s="589">
        <v>1</v>
      </c>
      <c r="B2305" s="11" t="s">
        <v>128</v>
      </c>
      <c r="C2305" s="93"/>
      <c r="D2305" s="164"/>
      <c r="E2305" s="620"/>
      <c r="F2305" s="164"/>
      <c r="G2305" s="164"/>
      <c r="H2305" s="164"/>
      <c r="I2305" s="164"/>
      <c r="J2305" s="164"/>
      <c r="K2305" s="164"/>
      <c r="L2305" s="164"/>
      <c r="M2305" s="164"/>
      <c r="N2305" s="164"/>
      <c r="O2305" s="164"/>
      <c r="P2305" s="164"/>
      <c r="Q2305" s="610"/>
      <c r="R2305" s="610"/>
      <c r="S2305" s="610"/>
      <c r="T2305" s="610"/>
      <c r="U2305" s="610"/>
      <c r="V2305" s="610"/>
      <c r="W2305" s="610"/>
      <c r="X2305" s="1387"/>
      <c r="Y2305" s="756"/>
      <c r="Z2305" s="756">
        <f t="shared" si="1402"/>
        <v>0</v>
      </c>
      <c r="AA2305" s="690"/>
    </row>
    <row r="2306" spans="1:28" s="624" customFormat="1" ht="15" customHeight="1" x14ac:dyDescent="0.25">
      <c r="A2306" s="589">
        <v>1</v>
      </c>
      <c r="B2306" s="4" t="s">
        <v>6</v>
      </c>
      <c r="C2306" s="85"/>
      <c r="D2306" s="164">
        <v>240</v>
      </c>
      <c r="E2306" s="620"/>
      <c r="F2306" s="137">
        <f>ROUND(E2306/12*$B$4,0)</f>
        <v>0</v>
      </c>
      <c r="G2306" s="164"/>
      <c r="H2306" s="164" t="e">
        <f>G2306/F2306*100</f>
        <v>#DIV/0!</v>
      </c>
      <c r="I2306" s="730">
        <v>3</v>
      </c>
      <c r="J2306" s="164" t="e">
        <f>M2306/G2306</f>
        <v>#DIV/0!</v>
      </c>
      <c r="K2306" s="164">
        <f>ROUND(E2306*I2306,0)</f>
        <v>0</v>
      </c>
      <c r="L2306" s="164">
        <f t="shared" ref="L2306" si="1424">ROUND(K2306/12*$B$4,0)</f>
        <v>0</v>
      </c>
      <c r="M2306" s="164"/>
      <c r="N2306" s="164" t="e">
        <f>M2306/L2306*100</f>
        <v>#DIV/0!</v>
      </c>
      <c r="O2306" s="164">
        <f>K2306/D2306</f>
        <v>0</v>
      </c>
      <c r="P2306" s="164" t="e">
        <f>M2306/$B$4*12/O2306</f>
        <v>#DIV/0!</v>
      </c>
      <c r="Q2306" s="610"/>
      <c r="R2306" s="610"/>
      <c r="S2306" s="610"/>
      <c r="T2306" s="610"/>
      <c r="U2306" s="610"/>
      <c r="V2306" s="610"/>
      <c r="W2306" s="610"/>
      <c r="X2306" s="1387"/>
      <c r="Y2306" s="756"/>
      <c r="Z2306" s="756">
        <f t="shared" si="1402"/>
        <v>0</v>
      </c>
      <c r="AA2306" s="690"/>
      <c r="AB2306" s="765"/>
    </row>
    <row r="2307" spans="1:28" s="624" customFormat="1" ht="27.75" customHeight="1" x14ac:dyDescent="0.25">
      <c r="A2307" s="589">
        <v>1</v>
      </c>
      <c r="B2307" s="2005" t="s">
        <v>201</v>
      </c>
      <c r="C2307" s="1565"/>
      <c r="D2307" s="1029"/>
      <c r="E2307" s="1408">
        <f t="shared" ref="E2307:E2308" si="1425">SUM(E2306)</f>
        <v>0</v>
      </c>
      <c r="F2307" s="1029">
        <f t="shared" ref="F2307:G2308" si="1426">SUM(F2306)</f>
        <v>0</v>
      </c>
      <c r="G2307" s="1029">
        <f t="shared" si="1426"/>
        <v>0</v>
      </c>
      <c r="H2307" s="1029" t="e">
        <f>G2307/F2307*100</f>
        <v>#DIV/0!</v>
      </c>
      <c r="I2307" s="1029">
        <f>IF(E2307=0,0,K2307/E2307)</f>
        <v>0</v>
      </c>
      <c r="J2307" s="1029" t="e">
        <f>M2307/G2307</f>
        <v>#DIV/0!</v>
      </c>
      <c r="K2307" s="1029">
        <f t="shared" ref="K2307:M2308" si="1427">SUM(K2306)</f>
        <v>0</v>
      </c>
      <c r="L2307" s="1029">
        <f t="shared" si="1427"/>
        <v>0</v>
      </c>
      <c r="M2307" s="1029">
        <f t="shared" si="1427"/>
        <v>0</v>
      </c>
      <c r="N2307" s="1050" t="e">
        <f>M2307/L2307*100</f>
        <v>#DIV/0!</v>
      </c>
      <c r="O2307" s="1029">
        <f>SUM(O2306)</f>
        <v>0</v>
      </c>
      <c r="P2307" s="1029" t="e">
        <f>SUM(P2306)</f>
        <v>#DIV/0!</v>
      </c>
      <c r="Q2307" s="718"/>
      <c r="R2307" s="718"/>
      <c r="S2307" s="718"/>
      <c r="T2307" s="718"/>
      <c r="U2307" s="718"/>
      <c r="V2307" s="718"/>
      <c r="W2307" s="718"/>
      <c r="X2307" s="1514"/>
      <c r="Y2307" s="1328"/>
      <c r="Z2307" s="1328">
        <f t="shared" si="1402"/>
        <v>0</v>
      </c>
      <c r="AA2307" s="690"/>
      <c r="AB2307" s="765"/>
    </row>
    <row r="2308" spans="1:28" ht="15" customHeight="1" thickBot="1" x14ac:dyDescent="0.3">
      <c r="A2308" s="589">
        <v>1</v>
      </c>
      <c r="B2308" s="1397" t="s">
        <v>276</v>
      </c>
      <c r="C2308" s="1397"/>
      <c r="D2308" s="1437"/>
      <c r="E2308" s="1436">
        <f t="shared" si="1425"/>
        <v>0</v>
      </c>
      <c r="F2308" s="1437">
        <f t="shared" si="1426"/>
        <v>0</v>
      </c>
      <c r="G2308" s="1437">
        <f t="shared" si="1426"/>
        <v>0</v>
      </c>
      <c r="H2308" s="1437" t="e">
        <f>G2308/F2308*100</f>
        <v>#DIV/0!</v>
      </c>
      <c r="I2308" s="1437">
        <f>SUM(I2307)</f>
        <v>0</v>
      </c>
      <c r="J2308" s="1437" t="e">
        <f>SUM(J2307)</f>
        <v>#DIV/0!</v>
      </c>
      <c r="K2308" s="1437">
        <f t="shared" si="1427"/>
        <v>0</v>
      </c>
      <c r="L2308" s="1437">
        <f t="shared" si="1427"/>
        <v>0</v>
      </c>
      <c r="M2308" s="1437">
        <f t="shared" si="1427"/>
        <v>0</v>
      </c>
      <c r="N2308" s="1437" t="e">
        <f>SUM(N2307)</f>
        <v>#DIV/0!</v>
      </c>
      <c r="O2308" s="1437">
        <f>SUM(O2307)</f>
        <v>0</v>
      </c>
      <c r="P2308" s="1437" t="e">
        <f>SUM(P2307)</f>
        <v>#DIV/0!</v>
      </c>
      <c r="Q2308" s="1335"/>
      <c r="R2308" s="873">
        <f t="shared" ref="R2308" si="1428">Q2308/12*$B$4</f>
        <v>0</v>
      </c>
      <c r="S2308" s="1335">
        <f>W2308-V2308-T2308</f>
        <v>0</v>
      </c>
      <c r="T2308" s="1335"/>
      <c r="U2308" s="1335">
        <f>S2308-R2308</f>
        <v>0</v>
      </c>
      <c r="V2308" s="1335"/>
      <c r="W2308" s="1335"/>
      <c r="X2308" s="1401"/>
      <c r="Y2308" s="1349"/>
      <c r="Z2308" s="1349">
        <f t="shared" si="1402"/>
        <v>0</v>
      </c>
      <c r="AA2308" s="690"/>
    </row>
    <row r="2309" spans="1:28" ht="15" customHeight="1" thickBot="1" x14ac:dyDescent="0.3">
      <c r="A2309" s="589">
        <v>1</v>
      </c>
      <c r="B2309" s="1191" t="s">
        <v>458</v>
      </c>
      <c r="C2309" s="1191"/>
      <c r="D2309" s="2065"/>
      <c r="E2309" s="1480"/>
      <c r="F2309" s="2065"/>
      <c r="G2309" s="2065"/>
      <c r="H2309" s="2065"/>
      <c r="I2309" s="2065"/>
      <c r="J2309" s="2065"/>
      <c r="K2309" s="2065"/>
      <c r="L2309" s="2065"/>
      <c r="M2309" s="2065">
        <f>SUM(M2307)</f>
        <v>0</v>
      </c>
      <c r="N2309" s="2065"/>
      <c r="O2309" s="2065"/>
      <c r="P2309" s="2065"/>
      <c r="Q2309" s="1195">
        <f>SUM(Q2308,Q2303)</f>
        <v>0</v>
      </c>
      <c r="R2309" s="1195">
        <f>SUM(R2308,R2303)</f>
        <v>0</v>
      </c>
      <c r="S2309" s="1195">
        <f>SUM(S2308,S2303)</f>
        <v>0</v>
      </c>
      <c r="T2309" s="1195"/>
      <c r="U2309" s="1195">
        <f>SUM(U2308,U2303)</f>
        <v>0</v>
      </c>
      <c r="V2309" s="1195">
        <f>SUM(V2308,V2303)</f>
        <v>0</v>
      </c>
      <c r="W2309" s="1195">
        <f>SUM(W2308,W2303)</f>
        <v>0</v>
      </c>
      <c r="X2309" s="1473" t="e">
        <f>SUM(X2308,X2303)</f>
        <v>#REF!</v>
      </c>
      <c r="Y2309" s="1337" t="e">
        <f>SUM(Y2308,Y2303)</f>
        <v>#REF!</v>
      </c>
      <c r="Z2309" s="1337" t="e">
        <f t="shared" si="1402"/>
        <v>#REF!</v>
      </c>
      <c r="AA2309" s="690"/>
    </row>
    <row r="2310" spans="1:28" ht="15" customHeight="1" x14ac:dyDescent="0.25">
      <c r="A2310" s="589">
        <v>1</v>
      </c>
      <c r="B2310" s="12"/>
      <c r="C2310" s="2155"/>
      <c r="D2310" s="12"/>
      <c r="E2310" s="44"/>
      <c r="F2310" s="12"/>
      <c r="G2310" s="12"/>
      <c r="H2310" s="12"/>
      <c r="I2310" s="12"/>
      <c r="J2310" s="12"/>
      <c r="K2310" s="12"/>
      <c r="L2310" s="12"/>
      <c r="M2310" s="12"/>
      <c r="N2310" s="12"/>
      <c r="O2310" s="12"/>
      <c r="P2310" s="12"/>
      <c r="Q2310" s="780"/>
      <c r="R2310" s="780"/>
      <c r="S2310" s="780"/>
      <c r="T2310" s="780"/>
      <c r="U2310" s="780"/>
      <c r="V2310" s="780"/>
      <c r="W2310" s="780"/>
      <c r="X2310" s="1442"/>
      <c r="Y2310" s="1402"/>
      <c r="Z2310" s="1402">
        <f t="shared" si="1402"/>
        <v>0</v>
      </c>
      <c r="AA2310" s="690"/>
    </row>
    <row r="2311" spans="1:28" ht="34.5" customHeight="1" x14ac:dyDescent="0.25">
      <c r="A2311" s="589">
        <v>1</v>
      </c>
      <c r="B2311" s="2134" t="s">
        <v>379</v>
      </c>
      <c r="C2311" s="2134"/>
      <c r="D2311" s="164"/>
      <c r="E2311" s="620"/>
      <c r="F2311" s="164"/>
      <c r="G2311" s="164"/>
      <c r="H2311" s="164"/>
      <c r="I2311" s="164"/>
      <c r="J2311" s="164"/>
      <c r="K2311" s="164"/>
      <c r="L2311" s="164"/>
      <c r="M2311" s="164"/>
      <c r="N2311" s="164"/>
      <c r="O2311" s="164"/>
      <c r="P2311" s="164"/>
      <c r="Q2311" s="610"/>
      <c r="R2311" s="610"/>
      <c r="S2311" s="610"/>
      <c r="T2311" s="610"/>
      <c r="U2311" s="610"/>
      <c r="V2311" s="610"/>
      <c r="W2311" s="610"/>
      <c r="X2311" s="1387"/>
      <c r="Y2311" s="756"/>
      <c r="Z2311" s="756">
        <f t="shared" si="1402"/>
        <v>0</v>
      </c>
      <c r="AA2311" s="690"/>
    </row>
    <row r="2312" spans="1:28" ht="15" customHeight="1" x14ac:dyDescent="0.25">
      <c r="A2312" s="589">
        <v>1</v>
      </c>
      <c r="B2312" s="154" t="s">
        <v>142</v>
      </c>
      <c r="C2312" s="2150"/>
      <c r="D2312" s="164"/>
      <c r="E2312" s="620"/>
      <c r="F2312" s="164"/>
      <c r="G2312" s="164"/>
      <c r="H2312" s="164"/>
      <c r="I2312" s="164"/>
      <c r="J2312" s="164"/>
      <c r="K2312" s="164"/>
      <c r="L2312" s="164"/>
      <c r="M2312" s="164"/>
      <c r="N2312" s="164"/>
      <c r="O2312" s="164"/>
      <c r="P2312" s="164"/>
      <c r="Q2312" s="610"/>
      <c r="R2312" s="610"/>
      <c r="S2312" s="610"/>
      <c r="T2312" s="610"/>
      <c r="U2312" s="610"/>
      <c r="V2312" s="610"/>
      <c r="W2312" s="610"/>
      <c r="X2312" s="1387"/>
      <c r="Y2312" s="756"/>
      <c r="Z2312" s="756">
        <f t="shared" si="1402"/>
        <v>0</v>
      </c>
      <c r="AA2312" s="690"/>
    </row>
    <row r="2313" spans="1:28" ht="15" customHeight="1" x14ac:dyDescent="0.25">
      <c r="A2313" s="589">
        <v>1</v>
      </c>
      <c r="B2313" s="10" t="s">
        <v>137</v>
      </c>
      <c r="C2313" s="1530"/>
      <c r="D2313" s="164"/>
      <c r="E2313" s="620">
        <f>SUM(E2314:E2318)</f>
        <v>0</v>
      </c>
      <c r="F2313" s="620">
        <f t="shared" ref="F2313:G2313" si="1429">SUM(F2314:F2318)</f>
        <v>0</v>
      </c>
      <c r="G2313" s="620">
        <f t="shared" si="1429"/>
        <v>0</v>
      </c>
      <c r="H2313" s="164" t="e">
        <f t="shared" ref="H2313:H2318" si="1430">G2313/F2313*100</f>
        <v>#DIV/0!</v>
      </c>
      <c r="I2313" s="164"/>
      <c r="J2313" s="164"/>
      <c r="K2313" s="164"/>
      <c r="L2313" s="164"/>
      <c r="M2313" s="164"/>
      <c r="N2313" s="164"/>
      <c r="O2313" s="164"/>
      <c r="P2313" s="164"/>
      <c r="Q2313" s="610"/>
      <c r="R2313" s="610">
        <f t="shared" ref="R2313" si="1431">Q2313/12*$B$4</f>
        <v>0</v>
      </c>
      <c r="S2313" s="610">
        <f>W2313-V2313-T2313</f>
        <v>0</v>
      </c>
      <c r="T2313" s="610"/>
      <c r="U2313" s="610">
        <f>S2313-R2313</f>
        <v>0</v>
      </c>
      <c r="V2313" s="610"/>
      <c r="W2313" s="610"/>
      <c r="X2313" s="1387"/>
      <c r="Y2313" s="756"/>
      <c r="Z2313" s="756">
        <f t="shared" si="1402"/>
        <v>0</v>
      </c>
      <c r="AA2313" s="690"/>
    </row>
    <row r="2314" spans="1:28" ht="15" customHeight="1" x14ac:dyDescent="0.25">
      <c r="A2314" s="589">
        <v>1</v>
      </c>
      <c r="B2314" s="1659" t="s">
        <v>65</v>
      </c>
      <c r="C2314" s="1687"/>
      <c r="D2314" s="164"/>
      <c r="E2314" s="620"/>
      <c r="F2314" s="620">
        <f t="shared" ref="F2314:F2318" si="1432">ROUND(E2314/12*$B$4,0)</f>
        <v>0</v>
      </c>
      <c r="G2314" s="620"/>
      <c r="H2314" s="164" t="e">
        <f t="shared" si="1430"/>
        <v>#DIV/0!</v>
      </c>
      <c r="I2314" s="164"/>
      <c r="J2314" s="164"/>
      <c r="K2314" s="164"/>
      <c r="L2314" s="164"/>
      <c r="M2314" s="164"/>
      <c r="N2314" s="164"/>
      <c r="O2314" s="164"/>
      <c r="P2314" s="164"/>
      <c r="Q2314" s="610"/>
      <c r="R2314" s="610"/>
      <c r="S2314" s="610"/>
      <c r="T2314" s="610"/>
      <c r="U2314" s="610"/>
      <c r="V2314" s="610"/>
      <c r="W2314" s="610"/>
      <c r="X2314" s="1387"/>
      <c r="Y2314" s="756"/>
      <c r="Z2314" s="756">
        <f t="shared" si="1402"/>
        <v>0</v>
      </c>
      <c r="AA2314" s="690"/>
    </row>
    <row r="2315" spans="1:28" ht="15" customHeight="1" x14ac:dyDescent="0.25">
      <c r="A2315" s="589">
        <v>1</v>
      </c>
      <c r="B2315" s="9" t="s">
        <v>118</v>
      </c>
      <c r="C2315" s="1339"/>
      <c r="D2315" s="164"/>
      <c r="E2315" s="620"/>
      <c r="F2315" s="620">
        <f t="shared" si="1432"/>
        <v>0</v>
      </c>
      <c r="G2315" s="620"/>
      <c r="H2315" s="164" t="e">
        <f t="shared" si="1430"/>
        <v>#DIV/0!</v>
      </c>
      <c r="I2315" s="164"/>
      <c r="J2315" s="164"/>
      <c r="K2315" s="164"/>
      <c r="L2315" s="164"/>
      <c r="M2315" s="164"/>
      <c r="N2315" s="164"/>
      <c r="O2315" s="164"/>
      <c r="P2315" s="164"/>
      <c r="Q2315" s="610"/>
      <c r="R2315" s="610"/>
      <c r="S2315" s="610"/>
      <c r="T2315" s="610"/>
      <c r="U2315" s="610"/>
      <c r="V2315" s="610"/>
      <c r="W2315" s="610"/>
      <c r="X2315" s="1387"/>
      <c r="Y2315" s="756"/>
      <c r="Z2315" s="756">
        <f t="shared" si="1402"/>
        <v>0</v>
      </c>
      <c r="AA2315" s="690"/>
    </row>
    <row r="2316" spans="1:28" ht="30" customHeight="1" x14ac:dyDescent="0.25">
      <c r="A2316" s="589">
        <v>1</v>
      </c>
      <c r="B2316" s="9" t="s">
        <v>167</v>
      </c>
      <c r="C2316" s="1339"/>
      <c r="D2316" s="164"/>
      <c r="E2316" s="620"/>
      <c r="F2316" s="620">
        <f t="shared" si="1432"/>
        <v>0</v>
      </c>
      <c r="G2316" s="620"/>
      <c r="H2316" s="164" t="e">
        <f t="shared" si="1430"/>
        <v>#DIV/0!</v>
      </c>
      <c r="I2316" s="164"/>
      <c r="J2316" s="164"/>
      <c r="K2316" s="164"/>
      <c r="L2316" s="164"/>
      <c r="M2316" s="164"/>
      <c r="N2316" s="164"/>
      <c r="O2316" s="164"/>
      <c r="P2316" s="164"/>
      <c r="Q2316" s="610"/>
      <c r="R2316" s="610"/>
      <c r="S2316" s="610"/>
      <c r="T2316" s="610"/>
      <c r="U2316" s="610"/>
      <c r="V2316" s="610"/>
      <c r="W2316" s="610"/>
      <c r="X2316" s="1387"/>
      <c r="Y2316" s="756"/>
      <c r="Z2316" s="756">
        <f t="shared" si="1402"/>
        <v>0</v>
      </c>
      <c r="AA2316" s="690"/>
      <c r="AB2316" s="589"/>
    </row>
    <row r="2317" spans="1:28" ht="15" customHeight="1" x14ac:dyDescent="0.25">
      <c r="A2317" s="589">
        <v>1</v>
      </c>
      <c r="B2317" s="9" t="s">
        <v>245</v>
      </c>
      <c r="C2317" s="1339"/>
      <c r="D2317" s="164"/>
      <c r="E2317" s="620"/>
      <c r="F2317" s="620">
        <f t="shared" si="1432"/>
        <v>0</v>
      </c>
      <c r="G2317" s="620"/>
      <c r="H2317" s="164" t="e">
        <f t="shared" si="1430"/>
        <v>#DIV/0!</v>
      </c>
      <c r="I2317" s="164"/>
      <c r="J2317" s="164"/>
      <c r="K2317" s="164"/>
      <c r="L2317" s="164"/>
      <c r="M2317" s="164"/>
      <c r="N2317" s="164"/>
      <c r="O2317" s="164"/>
      <c r="P2317" s="164"/>
      <c r="Q2317" s="610"/>
      <c r="R2317" s="610"/>
      <c r="S2317" s="610"/>
      <c r="T2317" s="610"/>
      <c r="U2317" s="610"/>
      <c r="V2317" s="610"/>
      <c r="W2317" s="610"/>
      <c r="X2317" s="1387"/>
      <c r="Y2317" s="756"/>
      <c r="Z2317" s="756">
        <f t="shared" si="1402"/>
        <v>0</v>
      </c>
      <c r="AA2317" s="690"/>
      <c r="AB2317" s="589"/>
    </row>
    <row r="2318" spans="1:28" ht="15" customHeight="1" x14ac:dyDescent="0.25">
      <c r="A2318" s="589">
        <v>1</v>
      </c>
      <c r="B2318" s="9" t="s">
        <v>32</v>
      </c>
      <c r="C2318" s="1339"/>
      <c r="D2318" s="164"/>
      <c r="E2318" s="620"/>
      <c r="F2318" s="620">
        <f t="shared" si="1432"/>
        <v>0</v>
      </c>
      <c r="G2318" s="620"/>
      <c r="H2318" s="164" t="e">
        <f t="shared" si="1430"/>
        <v>#DIV/0!</v>
      </c>
      <c r="I2318" s="164"/>
      <c r="J2318" s="164"/>
      <c r="K2318" s="164"/>
      <c r="L2318" s="164"/>
      <c r="M2318" s="164"/>
      <c r="N2318" s="164"/>
      <c r="O2318" s="164"/>
      <c r="P2318" s="164"/>
      <c r="Q2318" s="610"/>
      <c r="R2318" s="610"/>
      <c r="S2318" s="610"/>
      <c r="T2318" s="610"/>
      <c r="U2318" s="610"/>
      <c r="V2318" s="610"/>
      <c r="W2318" s="610"/>
      <c r="X2318" s="1387"/>
      <c r="Y2318" s="756"/>
      <c r="Z2318" s="756">
        <f t="shared" si="1402"/>
        <v>0</v>
      </c>
      <c r="AA2318" s="690"/>
      <c r="AB2318" s="589"/>
    </row>
    <row r="2319" spans="1:28" ht="15" customHeight="1" x14ac:dyDescent="0.25">
      <c r="A2319" s="589">
        <v>1</v>
      </c>
      <c r="B2319" s="2156" t="s">
        <v>140</v>
      </c>
      <c r="C2319" s="2149"/>
      <c r="D2319" s="2137"/>
      <c r="E2319" s="1482"/>
      <c r="F2319" s="2137"/>
      <c r="G2319" s="2137"/>
      <c r="H2319" s="2137"/>
      <c r="I2319" s="2137"/>
      <c r="J2319" s="2137"/>
      <c r="K2319" s="2137"/>
      <c r="L2319" s="2137"/>
      <c r="M2319" s="2137"/>
      <c r="N2319" s="2137"/>
      <c r="O2319" s="2137"/>
      <c r="P2319" s="2137"/>
      <c r="Q2319" s="1335"/>
      <c r="R2319" s="873"/>
      <c r="S2319" s="1335">
        <f>W2319-V2319</f>
        <v>0</v>
      </c>
      <c r="T2319" s="1335"/>
      <c r="U2319" s="1335">
        <f>S2319-R2319</f>
        <v>0</v>
      </c>
      <c r="V2319" s="1335"/>
      <c r="W2319" s="1335"/>
      <c r="X2319" s="1401"/>
      <c r="Y2319" s="1349"/>
      <c r="Z2319" s="1349">
        <f t="shared" si="1402"/>
        <v>0</v>
      </c>
      <c r="AA2319" s="690"/>
      <c r="AB2319" s="589"/>
    </row>
    <row r="2320" spans="1:28" ht="15" customHeight="1" thickBot="1" x14ac:dyDescent="0.3">
      <c r="A2320" s="589">
        <v>1</v>
      </c>
      <c r="B2320" s="2148" t="s">
        <v>141</v>
      </c>
      <c r="C2320" s="2149"/>
      <c r="D2320" s="2137"/>
      <c r="E2320" s="1482"/>
      <c r="F2320" s="2137"/>
      <c r="G2320" s="2137"/>
      <c r="H2320" s="2137"/>
      <c r="I2320" s="2137"/>
      <c r="J2320" s="2137"/>
      <c r="K2320" s="2137"/>
      <c r="L2320" s="2137"/>
      <c r="M2320" s="2137"/>
      <c r="N2320" s="2137"/>
      <c r="O2320" s="2137"/>
      <c r="P2320" s="2137"/>
      <c r="Q2320" s="1335">
        <f t="shared" ref="Q2320:R2320" si="1433">Q2313</f>
        <v>0</v>
      </c>
      <c r="R2320" s="873">
        <f t="shared" si="1433"/>
        <v>0</v>
      </c>
      <c r="S2320" s="1335">
        <f t="shared" ref="S2320:W2320" si="1434">S2313</f>
        <v>0</v>
      </c>
      <c r="T2320" s="1335">
        <f t="shared" si="1434"/>
        <v>0</v>
      </c>
      <c r="U2320" s="1335">
        <f t="shared" si="1434"/>
        <v>0</v>
      </c>
      <c r="V2320" s="1335">
        <f t="shared" si="1434"/>
        <v>0</v>
      </c>
      <c r="W2320" s="1335">
        <f t="shared" si="1434"/>
        <v>0</v>
      </c>
      <c r="X2320" s="1401">
        <f t="shared" ref="X2320" si="1435">X2319</f>
        <v>0</v>
      </c>
      <c r="Y2320" s="1349">
        <f t="shared" ref="Y2320" si="1436">Y2313</f>
        <v>0</v>
      </c>
      <c r="Z2320" s="1349">
        <f t="shared" si="1402"/>
        <v>0</v>
      </c>
      <c r="AA2320" s="690"/>
      <c r="AB2320" s="589"/>
    </row>
    <row r="2321" spans="1:27" s="589" customFormat="1" ht="15" customHeight="1" thickBot="1" x14ac:dyDescent="0.3">
      <c r="A2321" s="589">
        <v>1</v>
      </c>
      <c r="B2321" s="168" t="s">
        <v>458</v>
      </c>
      <c r="C2321" s="168"/>
      <c r="D2321" s="2065"/>
      <c r="E2321" s="1480"/>
      <c r="F2321" s="2065"/>
      <c r="G2321" s="2065"/>
      <c r="H2321" s="2065"/>
      <c r="I2321" s="2065"/>
      <c r="J2321" s="2065"/>
      <c r="K2321" s="2065"/>
      <c r="L2321" s="2065"/>
      <c r="M2321" s="2065"/>
      <c r="N2321" s="2065"/>
      <c r="O2321" s="2065"/>
      <c r="P2321" s="2065"/>
      <c r="Q2321" s="1195">
        <f t="shared" ref="Q2321:R2321" si="1437">SUM(Q2320)</f>
        <v>0</v>
      </c>
      <c r="R2321" s="1195">
        <f t="shared" si="1437"/>
        <v>0</v>
      </c>
      <c r="S2321" s="1195">
        <f t="shared" ref="S2321:V2321" si="1438">SUM(S2320)</f>
        <v>0</v>
      </c>
      <c r="T2321" s="1195"/>
      <c r="U2321" s="1195">
        <f t="shared" si="1438"/>
        <v>0</v>
      </c>
      <c r="V2321" s="1195">
        <f t="shared" si="1438"/>
        <v>0</v>
      </c>
      <c r="W2321" s="1195">
        <f>SUM(W2320)</f>
        <v>0</v>
      </c>
      <c r="X2321" s="1473">
        <f t="shared" ref="X2321:Y2321" si="1439">SUM(X2320)</f>
        <v>0</v>
      </c>
      <c r="Y2321" s="1337">
        <f t="shared" si="1439"/>
        <v>0</v>
      </c>
      <c r="Z2321" s="1337">
        <f t="shared" si="1402"/>
        <v>0</v>
      </c>
      <c r="AA2321" s="690"/>
    </row>
    <row r="2322" spans="1:27" s="589" customFormat="1" ht="15" customHeight="1" x14ac:dyDescent="0.25">
      <c r="A2322" s="589">
        <v>1</v>
      </c>
      <c r="B2322" s="12"/>
      <c r="C2322" s="2155"/>
      <c r="D2322" s="12"/>
      <c r="E2322" s="44"/>
      <c r="F2322" s="12"/>
      <c r="G2322" s="12"/>
      <c r="H2322" s="12"/>
      <c r="I2322" s="12"/>
      <c r="J2322" s="12"/>
      <c r="K2322" s="12"/>
      <c r="L2322" s="12"/>
      <c r="M2322" s="12"/>
      <c r="N2322" s="12"/>
      <c r="O2322" s="12"/>
      <c r="P2322" s="12"/>
      <c r="Q2322" s="780"/>
      <c r="R2322" s="780"/>
      <c r="S2322" s="780"/>
      <c r="T2322" s="780"/>
      <c r="U2322" s="780"/>
      <c r="V2322" s="780"/>
      <c r="W2322" s="780"/>
      <c r="X2322" s="1442"/>
      <c r="Y2322" s="1402"/>
      <c r="Z2322" s="1402">
        <f t="shared" si="1402"/>
        <v>0</v>
      </c>
      <c r="AA2322" s="690"/>
    </row>
    <row r="2323" spans="1:27" s="589" customFormat="1" ht="15" customHeight="1" x14ac:dyDescent="0.25">
      <c r="A2323" s="589">
        <v>1</v>
      </c>
      <c r="B2323" s="2134" t="s">
        <v>380</v>
      </c>
      <c r="C2323" s="2134"/>
      <c r="D2323" s="164"/>
      <c r="E2323" s="620"/>
      <c r="F2323" s="164"/>
      <c r="G2323" s="164"/>
      <c r="H2323" s="164"/>
      <c r="I2323" s="164"/>
      <c r="J2323" s="164"/>
      <c r="K2323" s="164"/>
      <c r="L2323" s="164"/>
      <c r="M2323" s="164"/>
      <c r="N2323" s="164"/>
      <c r="O2323" s="164"/>
      <c r="P2323" s="164"/>
      <c r="Q2323" s="610"/>
      <c r="R2323" s="610"/>
      <c r="S2323" s="610"/>
      <c r="T2323" s="610"/>
      <c r="U2323" s="610"/>
      <c r="V2323" s="610"/>
      <c r="W2323" s="610"/>
      <c r="X2323" s="1387"/>
      <c r="Y2323" s="756"/>
      <c r="Z2323" s="756">
        <f t="shared" si="1402"/>
        <v>0</v>
      </c>
      <c r="AA2323" s="690"/>
    </row>
    <row r="2324" spans="1:27" s="589" customFormat="1" ht="15" customHeight="1" x14ac:dyDescent="0.25">
      <c r="A2324" s="589">
        <v>1</v>
      </c>
      <c r="B2324" s="39" t="s">
        <v>262</v>
      </c>
      <c r="C2324" s="2150"/>
      <c r="D2324" s="164"/>
      <c r="E2324" s="620"/>
      <c r="F2324" s="164"/>
      <c r="G2324" s="164"/>
      <c r="H2324" s="164"/>
      <c r="I2324" s="164"/>
      <c r="J2324" s="164"/>
      <c r="K2324" s="164"/>
      <c r="L2324" s="164"/>
      <c r="M2324" s="164"/>
      <c r="N2324" s="164"/>
      <c r="O2324" s="164"/>
      <c r="P2324" s="164"/>
      <c r="Q2324" s="610"/>
      <c r="R2324" s="610"/>
      <c r="S2324" s="610"/>
      <c r="T2324" s="610"/>
      <c r="U2324" s="610"/>
      <c r="V2324" s="610"/>
      <c r="W2324" s="610"/>
      <c r="X2324" s="1387"/>
      <c r="Y2324" s="756"/>
      <c r="Z2324" s="756">
        <f t="shared" si="1402"/>
        <v>0</v>
      </c>
      <c r="AA2324" s="690"/>
    </row>
    <row r="2325" spans="1:27" s="589" customFormat="1" ht="15" customHeight="1" x14ac:dyDescent="0.25">
      <c r="A2325" s="589">
        <v>1</v>
      </c>
      <c r="B2325" s="139" t="s">
        <v>299</v>
      </c>
      <c r="C2325" s="1819"/>
      <c r="D2325" s="12"/>
      <c r="E2325" s="8">
        <v>10</v>
      </c>
      <c r="F2325" s="8">
        <f t="shared" ref="F2325:F2329" si="1440">ROUND(E2325/12*$B$4,0)</f>
        <v>1</v>
      </c>
      <c r="G2325" s="8">
        <f t="shared" ref="G2325" si="1441">SUM(G2326:G2329)</f>
        <v>0</v>
      </c>
      <c r="H2325" s="164">
        <f>G2325/F2325*100</f>
        <v>0</v>
      </c>
      <c r="I2325" s="12"/>
      <c r="J2325" s="12"/>
      <c r="K2325" s="12"/>
      <c r="L2325" s="12"/>
      <c r="M2325" s="12"/>
      <c r="N2325" s="12"/>
      <c r="O2325" s="12"/>
      <c r="P2325" s="12"/>
      <c r="Q2325" s="780"/>
      <c r="R2325" s="780">
        <f t="shared" ref="R2325" si="1442">Q2325/12*$B$4</f>
        <v>0</v>
      </c>
      <c r="S2325" s="780">
        <f>W2325-V2325-T2325</f>
        <v>0</v>
      </c>
      <c r="T2325" s="780"/>
      <c r="U2325" s="780">
        <f>S2325-R2325</f>
        <v>0</v>
      </c>
      <c r="V2325" s="780"/>
      <c r="W2325" s="780"/>
      <c r="X2325" s="1442"/>
      <c r="Y2325" s="1402"/>
      <c r="Z2325" s="1402">
        <f t="shared" si="1402"/>
        <v>0</v>
      </c>
      <c r="AA2325" s="690"/>
    </row>
    <row r="2326" spans="1:27" s="589" customFormat="1" ht="28.5" customHeight="1" x14ac:dyDescent="0.25">
      <c r="A2326" s="589">
        <v>1</v>
      </c>
      <c r="B2326" s="9" t="s">
        <v>68</v>
      </c>
      <c r="C2326" s="1339"/>
      <c r="D2326" s="164"/>
      <c r="E2326" s="8"/>
      <c r="F2326" s="164">
        <f t="shared" si="1440"/>
        <v>0</v>
      </c>
      <c r="G2326" s="164"/>
      <c r="H2326" s="164" t="e">
        <f>G2326/F2326*100</f>
        <v>#DIV/0!</v>
      </c>
      <c r="I2326" s="164"/>
      <c r="J2326" s="164"/>
      <c r="K2326" s="164"/>
      <c r="L2326" s="164"/>
      <c r="M2326" s="164"/>
      <c r="N2326" s="164"/>
      <c r="O2326" s="164"/>
      <c r="P2326" s="164"/>
      <c r="Q2326" s="610"/>
      <c r="R2326" s="610"/>
      <c r="S2326" s="610"/>
      <c r="T2326" s="610"/>
      <c r="U2326" s="610"/>
      <c r="V2326" s="610"/>
      <c r="W2326" s="610"/>
      <c r="X2326" s="1387"/>
      <c r="Y2326" s="756"/>
      <c r="Z2326" s="756">
        <f t="shared" si="1402"/>
        <v>0</v>
      </c>
      <c r="AA2326" s="690"/>
    </row>
    <row r="2327" spans="1:27" s="589" customFormat="1" ht="15" customHeight="1" x14ac:dyDescent="0.25">
      <c r="A2327" s="589">
        <v>1</v>
      </c>
      <c r="B2327" s="9" t="s">
        <v>126</v>
      </c>
      <c r="C2327" s="1339"/>
      <c r="D2327" s="164"/>
      <c r="E2327" s="8"/>
      <c r="F2327" s="164">
        <f t="shared" si="1440"/>
        <v>0</v>
      </c>
      <c r="G2327" s="164"/>
      <c r="H2327" s="164" t="e">
        <f>G2327/F2327*100</f>
        <v>#DIV/0!</v>
      </c>
      <c r="I2327" s="164"/>
      <c r="J2327" s="164"/>
      <c r="K2327" s="164"/>
      <c r="L2327" s="164"/>
      <c r="M2327" s="164"/>
      <c r="N2327" s="164"/>
      <c r="O2327" s="164"/>
      <c r="P2327" s="164"/>
      <c r="Q2327" s="610"/>
      <c r="R2327" s="610"/>
      <c r="S2327" s="610"/>
      <c r="T2327" s="610"/>
      <c r="U2327" s="610"/>
      <c r="V2327" s="610"/>
      <c r="W2327" s="610"/>
      <c r="X2327" s="1387"/>
      <c r="Y2327" s="756"/>
      <c r="Z2327" s="756">
        <f t="shared" si="1402"/>
        <v>0</v>
      </c>
      <c r="AA2327" s="690"/>
    </row>
    <row r="2328" spans="1:27" s="589" customFormat="1" ht="15" customHeight="1" x14ac:dyDescent="0.25">
      <c r="A2328" s="589">
        <v>1</v>
      </c>
      <c r="B2328" s="9" t="s">
        <v>70</v>
      </c>
      <c r="C2328" s="1339"/>
      <c r="D2328" s="164"/>
      <c r="E2328" s="8"/>
      <c r="F2328" s="164">
        <f t="shared" si="1440"/>
        <v>0</v>
      </c>
      <c r="G2328" s="164"/>
      <c r="H2328" s="164" t="e">
        <f>G2328/F2328*100</f>
        <v>#DIV/0!</v>
      </c>
      <c r="I2328" s="164"/>
      <c r="J2328" s="164"/>
      <c r="K2328" s="164"/>
      <c r="L2328" s="164"/>
      <c r="M2328" s="164"/>
      <c r="N2328" s="164"/>
      <c r="O2328" s="164"/>
      <c r="P2328" s="164"/>
      <c r="Q2328" s="610"/>
      <c r="R2328" s="610"/>
      <c r="S2328" s="610"/>
      <c r="T2328" s="610"/>
      <c r="U2328" s="610"/>
      <c r="V2328" s="610"/>
      <c r="W2328" s="610"/>
      <c r="X2328" s="1387"/>
      <c r="Y2328" s="756"/>
      <c r="Z2328" s="756">
        <f t="shared" si="1402"/>
        <v>0</v>
      </c>
      <c r="AA2328" s="690"/>
    </row>
    <row r="2329" spans="1:27" s="589" customFormat="1" ht="15" customHeight="1" x14ac:dyDescent="0.25">
      <c r="A2329" s="589">
        <v>1</v>
      </c>
      <c r="B2329" s="9" t="s">
        <v>406</v>
      </c>
      <c r="C2329" s="1339"/>
      <c r="D2329" s="164"/>
      <c r="E2329" s="8"/>
      <c r="F2329" s="164">
        <f t="shared" si="1440"/>
        <v>0</v>
      </c>
      <c r="G2329" s="164"/>
      <c r="H2329" s="164" t="e">
        <f>G2329/F2329*100</f>
        <v>#DIV/0!</v>
      </c>
      <c r="I2329" s="164"/>
      <c r="J2329" s="164"/>
      <c r="K2329" s="164"/>
      <c r="L2329" s="164"/>
      <c r="M2329" s="164"/>
      <c r="N2329" s="164"/>
      <c r="O2329" s="164"/>
      <c r="P2329" s="164"/>
      <c r="Q2329" s="610"/>
      <c r="R2329" s="610"/>
      <c r="S2329" s="610"/>
      <c r="T2329" s="610"/>
      <c r="U2329" s="610"/>
      <c r="V2329" s="610"/>
      <c r="W2329" s="610"/>
      <c r="X2329" s="1387"/>
      <c r="Y2329" s="756"/>
      <c r="Z2329" s="756">
        <f t="shared" si="1402"/>
        <v>0</v>
      </c>
      <c r="AA2329" s="690"/>
    </row>
    <row r="2330" spans="1:27" s="589" customFormat="1" ht="15" customHeight="1" thickBot="1" x14ac:dyDescent="0.3">
      <c r="A2330" s="589">
        <v>1</v>
      </c>
      <c r="B2330" s="2156" t="s">
        <v>141</v>
      </c>
      <c r="C2330" s="2152"/>
      <c r="D2330" s="136"/>
      <c r="E2330" s="1287"/>
      <c r="F2330" s="136"/>
      <c r="G2330" s="136"/>
      <c r="H2330" s="1961"/>
      <c r="I2330" s="136"/>
      <c r="J2330" s="136"/>
      <c r="K2330" s="136"/>
      <c r="L2330" s="136"/>
      <c r="M2330" s="136"/>
      <c r="N2330" s="136"/>
      <c r="O2330" s="136"/>
      <c r="P2330" s="136"/>
      <c r="Q2330" s="873">
        <v>27.548999999999999</v>
      </c>
      <c r="R2330" s="873">
        <f t="shared" ref="R2330" si="1443">Q2330/12*$B$4</f>
        <v>2.29575</v>
      </c>
      <c r="S2330" s="873">
        <f t="shared" ref="S2330:W2330" si="1444">S2325</f>
        <v>0</v>
      </c>
      <c r="T2330" s="873">
        <f t="shared" si="1444"/>
        <v>0</v>
      </c>
      <c r="U2330" s="873">
        <f t="shared" si="1444"/>
        <v>0</v>
      </c>
      <c r="V2330" s="873">
        <f t="shared" si="1444"/>
        <v>0</v>
      </c>
      <c r="W2330" s="873">
        <f t="shared" si="1444"/>
        <v>0</v>
      </c>
      <c r="X2330" s="1469" t="e">
        <f>#REF!</f>
        <v>#REF!</v>
      </c>
      <c r="Y2330" s="1330">
        <f>Y2325</f>
        <v>0</v>
      </c>
      <c r="Z2330" s="1330">
        <f t="shared" si="1402"/>
        <v>0</v>
      </c>
      <c r="AA2330" s="690"/>
    </row>
    <row r="2331" spans="1:27" s="589" customFormat="1" ht="15" customHeight="1" thickBot="1" x14ac:dyDescent="0.3">
      <c r="A2331" s="589">
        <v>1</v>
      </c>
      <c r="B2331" s="168" t="s">
        <v>458</v>
      </c>
      <c r="C2331" s="168"/>
      <c r="D2331" s="2065"/>
      <c r="E2331" s="1480"/>
      <c r="F2331" s="2065"/>
      <c r="G2331" s="2065"/>
      <c r="H2331" s="2065"/>
      <c r="I2331" s="2065"/>
      <c r="J2331" s="2065"/>
      <c r="K2331" s="2065"/>
      <c r="L2331" s="2065"/>
      <c r="M2331" s="2065"/>
      <c r="N2331" s="2065"/>
      <c r="O2331" s="2065"/>
      <c r="P2331" s="2065"/>
      <c r="Q2331" s="1195">
        <f t="shared" ref="Q2331:R2331" si="1445">Q2330</f>
        <v>27.548999999999999</v>
      </c>
      <c r="R2331" s="1195">
        <f t="shared" si="1445"/>
        <v>2.29575</v>
      </c>
      <c r="S2331" s="1195">
        <f t="shared" ref="S2331:V2331" si="1446">S2330</f>
        <v>0</v>
      </c>
      <c r="T2331" s="1195"/>
      <c r="U2331" s="1195">
        <f t="shared" si="1446"/>
        <v>0</v>
      </c>
      <c r="V2331" s="1195">
        <f t="shared" si="1446"/>
        <v>0</v>
      </c>
      <c r="W2331" s="1195">
        <f>W2330</f>
        <v>0</v>
      </c>
      <c r="X2331" s="1473" t="e">
        <f t="shared" ref="X2331:Y2331" si="1447">X2330</f>
        <v>#REF!</v>
      </c>
      <c r="Y2331" s="1337">
        <f t="shared" si="1447"/>
        <v>0</v>
      </c>
      <c r="Z2331" s="1337">
        <f t="shared" si="1402"/>
        <v>0</v>
      </c>
      <c r="AA2331" s="690"/>
    </row>
    <row r="2332" spans="1:27" s="589" customFormat="1" ht="14.25" customHeight="1" x14ac:dyDescent="0.25">
      <c r="A2332" s="589">
        <v>1</v>
      </c>
      <c r="B2332" s="383"/>
      <c r="C2332" s="383"/>
      <c r="D2332" s="12"/>
      <c r="E2332" s="44"/>
      <c r="F2332" s="12"/>
      <c r="G2332" s="12"/>
      <c r="H2332" s="12"/>
      <c r="I2332" s="12"/>
      <c r="J2332" s="12"/>
      <c r="K2332" s="12"/>
      <c r="L2332" s="12"/>
      <c r="M2332" s="12"/>
      <c r="N2332" s="12"/>
      <c r="O2332" s="12"/>
      <c r="P2332" s="12"/>
      <c r="Q2332" s="780"/>
      <c r="R2332" s="780"/>
      <c r="S2332" s="780"/>
      <c r="T2332" s="780"/>
      <c r="U2332" s="780"/>
      <c r="V2332" s="780"/>
      <c r="W2332" s="780"/>
      <c r="X2332" s="1442"/>
      <c r="Y2332" s="1402"/>
      <c r="Z2332" s="1402">
        <f t="shared" ref="Z2332:Z2485" si="1448">Y2332/1000</f>
        <v>0</v>
      </c>
      <c r="AA2332" s="690"/>
    </row>
    <row r="2333" spans="1:27" s="589" customFormat="1" ht="34.5" customHeight="1" x14ac:dyDescent="0.25">
      <c r="A2333" s="589">
        <v>1</v>
      </c>
      <c r="B2333" s="2077" t="s">
        <v>381</v>
      </c>
      <c r="C2333" s="2077"/>
      <c r="D2333" s="12"/>
      <c r="E2333" s="44"/>
      <c r="F2333" s="12"/>
      <c r="G2333" s="12"/>
      <c r="H2333" s="12"/>
      <c r="I2333" s="12"/>
      <c r="J2333" s="12"/>
      <c r="K2333" s="12"/>
      <c r="L2333" s="12"/>
      <c r="M2333" s="12"/>
      <c r="N2333" s="12"/>
      <c r="O2333" s="12"/>
      <c r="P2333" s="12"/>
      <c r="Q2333" s="610"/>
      <c r="R2333" s="610"/>
      <c r="S2333" s="610"/>
      <c r="T2333" s="610"/>
      <c r="U2333" s="610"/>
      <c r="V2333" s="610"/>
      <c r="W2333" s="610"/>
      <c r="X2333" s="1387"/>
      <c r="Y2333" s="756"/>
      <c r="Z2333" s="756">
        <f t="shared" si="1448"/>
        <v>0</v>
      </c>
      <c r="AA2333" s="690"/>
    </row>
    <row r="2334" spans="1:27" s="589" customFormat="1" ht="15" customHeight="1" x14ac:dyDescent="0.25">
      <c r="A2334" s="589">
        <v>1</v>
      </c>
      <c r="B2334" s="100" t="s">
        <v>262</v>
      </c>
      <c r="C2334" s="1953"/>
      <c r="D2334" s="12"/>
      <c r="E2334" s="158"/>
      <c r="F2334" s="12"/>
      <c r="G2334" s="12"/>
      <c r="H2334" s="164"/>
      <c r="I2334" s="12"/>
      <c r="J2334" s="12"/>
      <c r="K2334" s="12"/>
      <c r="L2334" s="12"/>
      <c r="M2334" s="12"/>
      <c r="N2334" s="12"/>
      <c r="O2334" s="12"/>
      <c r="P2334" s="12"/>
      <c r="Q2334" s="610"/>
      <c r="R2334" s="610">
        <f t="shared" ref="R2334" si="1449">Q2334/12*$B$4</f>
        <v>0</v>
      </c>
      <c r="S2334" s="610">
        <f>W2334-V2334-T2334</f>
        <v>0</v>
      </c>
      <c r="T2334" s="610"/>
      <c r="U2334" s="610">
        <f>S2334-R2334</f>
        <v>0</v>
      </c>
      <c r="V2334" s="610"/>
      <c r="W2334" s="610"/>
      <c r="X2334" s="44"/>
      <c r="Y2334" s="756"/>
      <c r="Z2334" s="756">
        <f t="shared" si="1448"/>
        <v>0</v>
      </c>
      <c r="AA2334" s="690"/>
    </row>
    <row r="2335" spans="1:27" s="589" customFormat="1" ht="15" customHeight="1" x14ac:dyDescent="0.25">
      <c r="A2335" s="589">
        <v>1</v>
      </c>
      <c r="B2335" s="101" t="s">
        <v>404</v>
      </c>
      <c r="C2335" s="1953"/>
      <c r="D2335" s="12"/>
      <c r="E2335" s="158"/>
      <c r="F2335" s="12"/>
      <c r="G2335" s="12"/>
      <c r="H2335" s="164"/>
      <c r="I2335" s="12"/>
      <c r="J2335" s="12"/>
      <c r="K2335" s="12"/>
      <c r="L2335" s="12"/>
      <c r="M2335" s="12"/>
      <c r="N2335" s="12"/>
      <c r="O2335" s="12"/>
      <c r="P2335" s="12"/>
      <c r="Q2335" s="610"/>
      <c r="R2335" s="610"/>
      <c r="S2335" s="610"/>
      <c r="T2335" s="610"/>
      <c r="U2335" s="610"/>
      <c r="V2335" s="610"/>
      <c r="W2335" s="610"/>
      <c r="X2335" s="44"/>
      <c r="Y2335" s="756"/>
      <c r="Z2335" s="756"/>
      <c r="AA2335" s="690"/>
    </row>
    <row r="2336" spans="1:27" s="589" customFormat="1" ht="15" customHeight="1" x14ac:dyDescent="0.25">
      <c r="A2336" s="589">
        <v>1</v>
      </c>
      <c r="B2336" s="113" t="s">
        <v>390</v>
      </c>
      <c r="C2336" s="1953"/>
      <c r="D2336" s="12"/>
      <c r="E2336" s="158"/>
      <c r="F2336" s="12"/>
      <c r="G2336" s="12"/>
      <c r="H2336" s="164"/>
      <c r="I2336" s="12"/>
      <c r="J2336" s="12"/>
      <c r="K2336" s="12"/>
      <c r="L2336" s="12"/>
      <c r="M2336" s="12"/>
      <c r="N2336" s="12"/>
      <c r="O2336" s="12"/>
      <c r="P2336" s="12"/>
      <c r="Q2336" s="610"/>
      <c r="R2336" s="610"/>
      <c r="S2336" s="610"/>
      <c r="T2336" s="610"/>
      <c r="U2336" s="610"/>
      <c r="V2336" s="610"/>
      <c r="W2336" s="610"/>
      <c r="X2336" s="44"/>
      <c r="Y2336" s="756"/>
      <c r="Z2336" s="756"/>
      <c r="AA2336" s="690"/>
    </row>
    <row r="2337" spans="1:28" ht="15" customHeight="1" x14ac:dyDescent="0.25">
      <c r="A2337" s="589">
        <v>1</v>
      </c>
      <c r="B2337" s="63" t="s">
        <v>391</v>
      </c>
      <c r="C2337" s="1953"/>
      <c r="D2337" s="12"/>
      <c r="E2337" s="166"/>
      <c r="F2337" s="12"/>
      <c r="G2337" s="12"/>
      <c r="H2337" s="164"/>
      <c r="I2337" s="12"/>
      <c r="J2337" s="12"/>
      <c r="K2337" s="12"/>
      <c r="L2337" s="12"/>
      <c r="M2337" s="12"/>
      <c r="N2337" s="12"/>
      <c r="O2337" s="12"/>
      <c r="P2337" s="12"/>
      <c r="Q2337" s="610"/>
      <c r="R2337" s="610"/>
      <c r="S2337" s="610"/>
      <c r="T2337" s="610"/>
      <c r="U2337" s="610"/>
      <c r="V2337" s="610"/>
      <c r="W2337" s="610"/>
      <c r="X2337" s="44"/>
      <c r="Y2337" s="756"/>
      <c r="Z2337" s="756"/>
      <c r="AA2337" s="690"/>
      <c r="AB2337" s="589"/>
    </row>
    <row r="2338" spans="1:28" ht="15" customHeight="1" x14ac:dyDescent="0.25">
      <c r="A2338" s="589">
        <v>1</v>
      </c>
      <c r="B2338" s="63" t="s">
        <v>415</v>
      </c>
      <c r="C2338" s="1953"/>
      <c r="D2338" s="12"/>
      <c r="E2338" s="158"/>
      <c r="F2338" s="12"/>
      <c r="G2338" s="12"/>
      <c r="H2338" s="164"/>
      <c r="I2338" s="12"/>
      <c r="J2338" s="12"/>
      <c r="K2338" s="12"/>
      <c r="L2338" s="12"/>
      <c r="M2338" s="12"/>
      <c r="N2338" s="12"/>
      <c r="O2338" s="12"/>
      <c r="P2338" s="12"/>
      <c r="Q2338" s="610"/>
      <c r="R2338" s="610"/>
      <c r="S2338" s="610"/>
      <c r="T2338" s="610"/>
      <c r="U2338" s="610"/>
      <c r="V2338" s="610"/>
      <c r="W2338" s="610"/>
      <c r="X2338" s="44"/>
      <c r="Y2338" s="756"/>
      <c r="Z2338" s="756"/>
      <c r="AA2338" s="690"/>
      <c r="AB2338" s="589"/>
    </row>
    <row r="2339" spans="1:28" ht="15" customHeight="1" x14ac:dyDescent="0.25">
      <c r="A2339" s="589">
        <v>1</v>
      </c>
      <c r="B2339" s="101" t="s">
        <v>405</v>
      </c>
      <c r="C2339" s="1953"/>
      <c r="D2339" s="12"/>
      <c r="E2339" s="158">
        <f>E2340</f>
        <v>0</v>
      </c>
      <c r="F2339" s="12">
        <f t="shared" ref="F2339:G2339" si="1450">F2340</f>
        <v>0</v>
      </c>
      <c r="G2339" s="12">
        <f t="shared" si="1450"/>
        <v>0</v>
      </c>
      <c r="H2339" s="164" t="e">
        <f>G2339/F2339*100</f>
        <v>#DIV/0!</v>
      </c>
      <c r="I2339" s="12"/>
      <c r="J2339" s="12"/>
      <c r="K2339" s="12"/>
      <c r="L2339" s="12"/>
      <c r="M2339" s="12"/>
      <c r="N2339" s="12"/>
      <c r="O2339" s="12"/>
      <c r="P2339" s="12"/>
      <c r="Q2339" s="610"/>
      <c r="R2339" s="610"/>
      <c r="S2339" s="610"/>
      <c r="T2339" s="610"/>
      <c r="U2339" s="610"/>
      <c r="V2339" s="610"/>
      <c r="W2339" s="610"/>
      <c r="X2339" s="44"/>
      <c r="Y2339" s="756"/>
      <c r="Z2339" s="756"/>
      <c r="AA2339" s="690"/>
      <c r="AB2339" s="589"/>
    </row>
    <row r="2340" spans="1:28" ht="15" customHeight="1" x14ac:dyDescent="0.25">
      <c r="A2340" s="589">
        <v>1</v>
      </c>
      <c r="B2340" s="63" t="s">
        <v>418</v>
      </c>
      <c r="C2340" s="1953"/>
      <c r="D2340" s="12"/>
      <c r="E2340" s="158">
        <f>E2341/9.4</f>
        <v>0</v>
      </c>
      <c r="F2340" s="12">
        <f t="shared" ref="F2340:F2341" si="1451">ROUND(E2340/12*$B$4,0)</f>
        <v>0</v>
      </c>
      <c r="G2340" s="12"/>
      <c r="H2340" s="164" t="e">
        <f>G2340/F2340*100</f>
        <v>#DIV/0!</v>
      </c>
      <c r="I2340" s="12"/>
      <c r="J2340" s="12"/>
      <c r="K2340" s="12"/>
      <c r="L2340" s="12"/>
      <c r="M2340" s="12"/>
      <c r="N2340" s="12"/>
      <c r="O2340" s="12"/>
      <c r="P2340" s="12"/>
      <c r="Q2340" s="610"/>
      <c r="R2340" s="610"/>
      <c r="S2340" s="610"/>
      <c r="T2340" s="610"/>
      <c r="U2340" s="610"/>
      <c r="V2340" s="610"/>
      <c r="W2340" s="610"/>
      <c r="X2340" s="44"/>
      <c r="Y2340" s="756"/>
      <c r="Z2340" s="756"/>
      <c r="AA2340" s="690"/>
      <c r="AB2340" s="589"/>
    </row>
    <row r="2341" spans="1:28" ht="15" customHeight="1" x14ac:dyDescent="0.25">
      <c r="A2341" s="589">
        <v>1</v>
      </c>
      <c r="B2341" s="112" t="s">
        <v>419</v>
      </c>
      <c r="C2341" s="1953"/>
      <c r="D2341" s="12"/>
      <c r="E2341" s="158"/>
      <c r="F2341" s="12">
        <f t="shared" si="1451"/>
        <v>0</v>
      </c>
      <c r="G2341" s="12"/>
      <c r="H2341" s="164" t="e">
        <f>G2341/F2341*100</f>
        <v>#DIV/0!</v>
      </c>
      <c r="I2341" s="12"/>
      <c r="J2341" s="12"/>
      <c r="K2341" s="12"/>
      <c r="L2341" s="12"/>
      <c r="M2341" s="12"/>
      <c r="N2341" s="12"/>
      <c r="O2341" s="12"/>
      <c r="P2341" s="12"/>
      <c r="Q2341" s="610"/>
      <c r="R2341" s="610"/>
      <c r="S2341" s="610"/>
      <c r="T2341" s="610"/>
      <c r="U2341" s="610"/>
      <c r="V2341" s="610"/>
      <c r="W2341" s="610"/>
      <c r="X2341" s="44"/>
      <c r="Y2341" s="756"/>
      <c r="Z2341" s="756"/>
      <c r="AA2341" s="690"/>
      <c r="AB2341" s="589"/>
    </row>
    <row r="2342" spans="1:28" ht="15" customHeight="1" x14ac:dyDescent="0.25">
      <c r="A2342" s="589">
        <v>1</v>
      </c>
      <c r="B2342" s="112" t="s">
        <v>420</v>
      </c>
      <c r="C2342" s="1953"/>
      <c r="D2342" s="12"/>
      <c r="E2342" s="158"/>
      <c r="F2342" s="12"/>
      <c r="G2342" s="12"/>
      <c r="H2342" s="164"/>
      <c r="I2342" s="12"/>
      <c r="J2342" s="12"/>
      <c r="K2342" s="12"/>
      <c r="L2342" s="12"/>
      <c r="M2342" s="12"/>
      <c r="N2342" s="12"/>
      <c r="O2342" s="12"/>
      <c r="P2342" s="12"/>
      <c r="Q2342" s="610"/>
      <c r="R2342" s="610"/>
      <c r="S2342" s="610"/>
      <c r="T2342" s="610"/>
      <c r="U2342" s="610"/>
      <c r="V2342" s="610"/>
      <c r="W2342" s="610"/>
      <c r="X2342" s="44"/>
      <c r="Y2342" s="756"/>
      <c r="Z2342" s="756"/>
      <c r="AA2342" s="690"/>
      <c r="AB2342" s="589"/>
    </row>
    <row r="2343" spans="1:28" ht="15" customHeight="1" x14ac:dyDescent="0.25">
      <c r="A2343" s="589">
        <v>1</v>
      </c>
      <c r="B2343" s="104" t="s">
        <v>401</v>
      </c>
      <c r="C2343" s="1953"/>
      <c r="D2343" s="12"/>
      <c r="E2343" s="158"/>
      <c r="F2343" s="12"/>
      <c r="G2343" s="12"/>
      <c r="H2343" s="164"/>
      <c r="I2343" s="12"/>
      <c r="J2343" s="12"/>
      <c r="K2343" s="12"/>
      <c r="L2343" s="12"/>
      <c r="M2343" s="12"/>
      <c r="N2343" s="12"/>
      <c r="O2343" s="12"/>
      <c r="P2343" s="12"/>
      <c r="Q2343" s="610"/>
      <c r="R2343" s="610"/>
      <c r="S2343" s="610"/>
      <c r="T2343" s="610"/>
      <c r="U2343" s="610"/>
      <c r="V2343" s="610"/>
      <c r="W2343" s="610"/>
      <c r="X2343" s="44"/>
      <c r="Y2343" s="756"/>
      <c r="Z2343" s="756"/>
      <c r="AA2343" s="690"/>
      <c r="AB2343" s="589"/>
    </row>
    <row r="2344" spans="1:28" ht="15" customHeight="1" x14ac:dyDescent="0.25">
      <c r="A2344" s="589">
        <v>1</v>
      </c>
      <c r="B2344" s="104" t="s">
        <v>402</v>
      </c>
      <c r="C2344" s="1953"/>
      <c r="D2344" s="12"/>
      <c r="E2344" s="157">
        <f>E2339</f>
        <v>0</v>
      </c>
      <c r="F2344" s="157">
        <f>F2339</f>
        <v>0</v>
      </c>
      <c r="G2344" s="157">
        <f>G2339</f>
        <v>0</v>
      </c>
      <c r="H2344" s="176" t="e">
        <f>G2344/F2344*100</f>
        <v>#DIV/0!</v>
      </c>
      <c r="I2344" s="12"/>
      <c r="J2344" s="12"/>
      <c r="K2344" s="12"/>
      <c r="L2344" s="12"/>
      <c r="M2344" s="12"/>
      <c r="N2344" s="12"/>
      <c r="O2344" s="12"/>
      <c r="P2344" s="12"/>
      <c r="Q2344" s="610"/>
      <c r="R2344" s="610"/>
      <c r="S2344" s="610"/>
      <c r="T2344" s="610"/>
      <c r="U2344" s="610"/>
      <c r="V2344" s="610"/>
      <c r="W2344" s="610"/>
      <c r="X2344" s="44"/>
      <c r="Y2344" s="756"/>
      <c r="Z2344" s="756"/>
      <c r="AA2344" s="690"/>
      <c r="AB2344" s="589"/>
    </row>
    <row r="2345" spans="1:28" ht="15" customHeight="1" thickBot="1" x14ac:dyDescent="0.3">
      <c r="A2345" s="589">
        <v>1</v>
      </c>
      <c r="B2345" s="105" t="s">
        <v>141</v>
      </c>
      <c r="C2345" s="1953"/>
      <c r="D2345" s="12"/>
      <c r="E2345" s="157">
        <f>E2341/4.2</f>
        <v>0</v>
      </c>
      <c r="F2345" s="157">
        <f>F2341/4.2</f>
        <v>0</v>
      </c>
      <c r="G2345" s="157">
        <f>G2341/4.2</f>
        <v>0</v>
      </c>
      <c r="H2345" s="176" t="e">
        <f>G2345/F2345*100</f>
        <v>#DIV/0!</v>
      </c>
      <c r="I2345" s="12"/>
      <c r="J2345" s="12"/>
      <c r="K2345" s="12"/>
      <c r="L2345" s="12"/>
      <c r="M2345" s="12"/>
      <c r="N2345" s="12"/>
      <c r="O2345" s="12"/>
      <c r="P2345" s="12"/>
      <c r="Q2345" s="610">
        <f>Q2334</f>
        <v>0</v>
      </c>
      <c r="R2345" s="610">
        <f t="shared" ref="R2345" si="1452">R2334</f>
        <v>0</v>
      </c>
      <c r="S2345" s="610">
        <f t="shared" ref="S2345:W2345" si="1453">S2334</f>
        <v>0</v>
      </c>
      <c r="T2345" s="610">
        <f t="shared" si="1453"/>
        <v>0</v>
      </c>
      <c r="U2345" s="610">
        <f t="shared" si="1453"/>
        <v>0</v>
      </c>
      <c r="V2345" s="610">
        <f t="shared" si="1453"/>
        <v>0</v>
      </c>
      <c r="W2345" s="610">
        <f t="shared" si="1453"/>
        <v>0</v>
      </c>
      <c r="X2345" s="1387"/>
      <c r="Y2345" s="756"/>
      <c r="Z2345" s="756">
        <f t="shared" si="1448"/>
        <v>0</v>
      </c>
      <c r="AA2345" s="690"/>
      <c r="AB2345" s="589"/>
    </row>
    <row r="2346" spans="1:28" ht="15" customHeight="1" thickBot="1" x14ac:dyDescent="0.3">
      <c r="A2346" s="589">
        <v>1</v>
      </c>
      <c r="B2346" s="168" t="s">
        <v>458</v>
      </c>
      <c r="C2346" s="168"/>
      <c r="D2346" s="2065"/>
      <c r="E2346" s="1480"/>
      <c r="F2346" s="2065"/>
      <c r="G2346" s="2065"/>
      <c r="H2346" s="2065"/>
      <c r="I2346" s="2065"/>
      <c r="J2346" s="2065"/>
      <c r="K2346" s="2065"/>
      <c r="L2346" s="2065"/>
      <c r="M2346" s="2065"/>
      <c r="N2346" s="2065"/>
      <c r="O2346" s="2065"/>
      <c r="P2346" s="2065"/>
      <c r="Q2346" s="1195">
        <f>Q2345</f>
        <v>0</v>
      </c>
      <c r="R2346" s="1195">
        <f t="shared" ref="R2346" si="1454">R2345</f>
        <v>0</v>
      </c>
      <c r="S2346" s="1195">
        <f t="shared" ref="S2346:W2346" si="1455">S2345</f>
        <v>0</v>
      </c>
      <c r="T2346" s="1195">
        <f t="shared" si="1455"/>
        <v>0</v>
      </c>
      <c r="U2346" s="1195">
        <f t="shared" si="1455"/>
        <v>0</v>
      </c>
      <c r="V2346" s="1195">
        <f t="shared" si="1455"/>
        <v>0</v>
      </c>
      <c r="W2346" s="1195">
        <f t="shared" si="1455"/>
        <v>0</v>
      </c>
      <c r="X2346" s="1473" t="e">
        <f>SUM(#REF!)</f>
        <v>#REF!</v>
      </c>
      <c r="Y2346" s="1337" t="e">
        <f>SUM(#REF!)</f>
        <v>#REF!</v>
      </c>
      <c r="Z2346" s="1337" t="e">
        <f t="shared" si="1448"/>
        <v>#REF!</v>
      </c>
      <c r="AA2346" s="690"/>
    </row>
    <row r="2347" spans="1:28" ht="20.25" customHeight="1" x14ac:dyDescent="0.25">
      <c r="A2347" s="589">
        <v>1</v>
      </c>
      <c r="B2347" s="12"/>
      <c r="C2347" s="2155"/>
      <c r="D2347" s="12"/>
      <c r="E2347" s="44"/>
      <c r="F2347" s="12"/>
      <c r="G2347" s="12"/>
      <c r="H2347" s="12"/>
      <c r="I2347" s="12"/>
      <c r="J2347" s="12"/>
      <c r="K2347" s="12"/>
      <c r="L2347" s="12"/>
      <c r="M2347" s="12"/>
      <c r="N2347" s="12"/>
      <c r="O2347" s="12"/>
      <c r="P2347" s="12"/>
      <c r="Q2347" s="780"/>
      <c r="R2347" s="780"/>
      <c r="S2347" s="780"/>
      <c r="T2347" s="780"/>
      <c r="U2347" s="780"/>
      <c r="V2347" s="780"/>
      <c r="W2347" s="780"/>
      <c r="X2347" s="1442"/>
      <c r="Y2347" s="1402"/>
      <c r="Z2347" s="1402">
        <f t="shared" si="1448"/>
        <v>0</v>
      </c>
      <c r="AA2347" s="690"/>
    </row>
    <row r="2348" spans="1:28" ht="35.25" customHeight="1" x14ac:dyDescent="0.25">
      <c r="A2348" s="589">
        <v>1</v>
      </c>
      <c r="B2348" s="2077" t="s">
        <v>382</v>
      </c>
      <c r="C2348" s="2077"/>
      <c r="D2348" s="12"/>
      <c r="E2348" s="44"/>
      <c r="F2348" s="12"/>
      <c r="G2348" s="12"/>
      <c r="H2348" s="12"/>
      <c r="I2348" s="12"/>
      <c r="J2348" s="12"/>
      <c r="K2348" s="12"/>
      <c r="L2348" s="12"/>
      <c r="M2348" s="12"/>
      <c r="N2348" s="12"/>
      <c r="O2348" s="12"/>
      <c r="P2348" s="12"/>
      <c r="Q2348" s="610"/>
      <c r="R2348" s="610"/>
      <c r="S2348" s="610"/>
      <c r="T2348" s="610"/>
      <c r="U2348" s="610"/>
      <c r="V2348" s="610"/>
      <c r="W2348" s="610"/>
      <c r="X2348" s="1387"/>
      <c r="Y2348" s="756"/>
      <c r="Z2348" s="756">
        <f t="shared" si="1448"/>
        <v>0</v>
      </c>
      <c r="AA2348" s="690"/>
    </row>
    <row r="2349" spans="1:28" ht="15" customHeight="1" x14ac:dyDescent="0.25">
      <c r="A2349" s="589">
        <v>1</v>
      </c>
      <c r="B2349" s="154" t="s">
        <v>262</v>
      </c>
      <c r="C2349" s="2157"/>
      <c r="D2349" s="12"/>
      <c r="E2349" s="44"/>
      <c r="F2349" s="12"/>
      <c r="G2349" s="12"/>
      <c r="H2349" s="12"/>
      <c r="I2349" s="12"/>
      <c r="J2349" s="12"/>
      <c r="K2349" s="12"/>
      <c r="L2349" s="12"/>
      <c r="M2349" s="12"/>
      <c r="N2349" s="12"/>
      <c r="O2349" s="12"/>
      <c r="P2349" s="12"/>
      <c r="Q2349" s="610"/>
      <c r="R2349" s="610">
        <f t="shared" ref="R2349" si="1456">Q2349/12*$B$4</f>
        <v>0</v>
      </c>
      <c r="S2349" s="610">
        <f>W2349-V2349-T2349</f>
        <v>0</v>
      </c>
      <c r="T2349" s="610"/>
      <c r="U2349" s="610">
        <f>S2349-R2349</f>
        <v>0</v>
      </c>
      <c r="V2349" s="610"/>
      <c r="W2349" s="610"/>
      <c r="X2349" s="1387"/>
      <c r="Y2349" s="756"/>
      <c r="Z2349" s="756">
        <f t="shared" si="1448"/>
        <v>0</v>
      </c>
      <c r="AA2349" s="690"/>
    </row>
    <row r="2350" spans="1:28" ht="15" customHeight="1" x14ac:dyDescent="0.25">
      <c r="A2350" s="589">
        <v>1</v>
      </c>
      <c r="B2350" s="100" t="s">
        <v>262</v>
      </c>
      <c r="C2350" s="1953"/>
      <c r="D2350" s="12"/>
      <c r="E2350" s="44"/>
      <c r="F2350" s="12"/>
      <c r="G2350" s="12"/>
      <c r="H2350" s="12"/>
      <c r="I2350" s="12"/>
      <c r="J2350" s="12"/>
      <c r="K2350" s="12"/>
      <c r="L2350" s="12"/>
      <c r="M2350" s="12"/>
      <c r="N2350" s="12"/>
      <c r="O2350" s="12"/>
      <c r="P2350" s="12"/>
      <c r="Q2350" s="610"/>
      <c r="R2350" s="610"/>
      <c r="S2350" s="610"/>
      <c r="T2350" s="610"/>
      <c r="U2350" s="610"/>
      <c r="V2350" s="610"/>
      <c r="W2350" s="610"/>
      <c r="X2350" s="1387"/>
      <c r="Y2350" s="756"/>
      <c r="Z2350" s="756">
        <f t="shared" si="1448"/>
        <v>0</v>
      </c>
      <c r="AA2350" s="690"/>
    </row>
    <row r="2351" spans="1:28" ht="15" customHeight="1" x14ac:dyDescent="0.25">
      <c r="A2351" s="589">
        <v>1</v>
      </c>
      <c r="B2351" s="101" t="s">
        <v>404</v>
      </c>
      <c r="C2351" s="1953"/>
      <c r="D2351" s="12"/>
      <c r="E2351" s="8">
        <f>E2352</f>
        <v>0</v>
      </c>
      <c r="F2351" s="12">
        <f t="shared" ref="F2351:G2351" si="1457">F2352</f>
        <v>0</v>
      </c>
      <c r="G2351" s="12">
        <f t="shared" si="1457"/>
        <v>0</v>
      </c>
      <c r="H2351" s="12" t="e">
        <f>G2351/F2351*100</f>
        <v>#DIV/0!</v>
      </c>
      <c r="I2351" s="12"/>
      <c r="J2351" s="12"/>
      <c r="K2351" s="12"/>
      <c r="L2351" s="12"/>
      <c r="M2351" s="12"/>
      <c r="N2351" s="12"/>
      <c r="O2351" s="12"/>
      <c r="P2351" s="12"/>
      <c r="Q2351" s="610"/>
      <c r="R2351" s="610"/>
      <c r="S2351" s="610"/>
      <c r="T2351" s="610"/>
      <c r="U2351" s="610"/>
      <c r="V2351" s="610"/>
      <c r="W2351" s="610"/>
      <c r="X2351" s="1387"/>
      <c r="Y2351" s="756"/>
      <c r="Z2351" s="756"/>
      <c r="AA2351" s="690"/>
    </row>
    <row r="2352" spans="1:28" ht="15" customHeight="1" x14ac:dyDescent="0.25">
      <c r="A2352" s="589">
        <v>1</v>
      </c>
      <c r="B2352" s="113" t="s">
        <v>390</v>
      </c>
      <c r="C2352" s="1953"/>
      <c r="D2352" s="12"/>
      <c r="E2352" s="8">
        <f>E2354/4</f>
        <v>0</v>
      </c>
      <c r="F2352" s="12">
        <f t="shared" ref="F2352:G2352" si="1458">F2354/4</f>
        <v>0</v>
      </c>
      <c r="G2352" s="12">
        <f t="shared" si="1458"/>
        <v>0</v>
      </c>
      <c r="H2352" s="12" t="e">
        <f>G2352/F2352*100</f>
        <v>#DIV/0!</v>
      </c>
      <c r="I2352" s="12"/>
      <c r="J2352" s="12"/>
      <c r="K2352" s="12"/>
      <c r="L2352" s="12"/>
      <c r="M2352" s="12"/>
      <c r="N2352" s="12"/>
      <c r="O2352" s="12"/>
      <c r="P2352" s="12"/>
      <c r="Q2352" s="610"/>
      <c r="R2352" s="610"/>
      <c r="S2352" s="610"/>
      <c r="T2352" s="610"/>
      <c r="U2352" s="610"/>
      <c r="V2352" s="610"/>
      <c r="W2352" s="610"/>
      <c r="X2352" s="1387"/>
      <c r="Y2352" s="756"/>
      <c r="Z2352" s="756"/>
      <c r="AA2352" s="690"/>
    </row>
    <row r="2353" spans="1:28" ht="15" customHeight="1" x14ac:dyDescent="0.25">
      <c r="A2353" s="589">
        <v>1</v>
      </c>
      <c r="B2353" s="63" t="s">
        <v>391</v>
      </c>
      <c r="C2353" s="1953"/>
      <c r="D2353" s="12"/>
      <c r="E2353" s="166"/>
      <c r="F2353" s="12"/>
      <c r="G2353" s="12"/>
      <c r="H2353" s="12"/>
      <c r="I2353" s="12"/>
      <c r="J2353" s="12"/>
      <c r="K2353" s="12"/>
      <c r="L2353" s="12"/>
      <c r="M2353" s="12"/>
      <c r="N2353" s="12"/>
      <c r="O2353" s="12"/>
      <c r="P2353" s="12"/>
      <c r="Q2353" s="610"/>
      <c r="R2353" s="610"/>
      <c r="S2353" s="610"/>
      <c r="T2353" s="610"/>
      <c r="U2353" s="610"/>
      <c r="V2353" s="610"/>
      <c r="W2353" s="610"/>
      <c r="X2353" s="1387"/>
      <c r="Y2353" s="756"/>
      <c r="Z2353" s="756"/>
      <c r="AA2353" s="690"/>
    </row>
    <row r="2354" spans="1:28" ht="32.25" customHeight="1" x14ac:dyDescent="0.25">
      <c r="A2354" s="589">
        <v>1</v>
      </c>
      <c r="B2354" s="63" t="s">
        <v>415</v>
      </c>
      <c r="C2354" s="1953"/>
      <c r="D2354" s="12"/>
      <c r="E2354" s="8"/>
      <c r="F2354" s="12">
        <f t="shared" ref="F2354" si="1459">ROUND(E2354/12*$B$4,0)</f>
        <v>0</v>
      </c>
      <c r="G2354" s="12"/>
      <c r="H2354" s="12" t="e">
        <f>G2354/F2354*100</f>
        <v>#DIV/0!</v>
      </c>
      <c r="I2354" s="12"/>
      <c r="J2354" s="12"/>
      <c r="K2354" s="12"/>
      <c r="L2354" s="12"/>
      <c r="M2354" s="12"/>
      <c r="N2354" s="12"/>
      <c r="O2354" s="12"/>
      <c r="P2354" s="12"/>
      <c r="Q2354" s="610"/>
      <c r="R2354" s="610"/>
      <c r="S2354" s="610"/>
      <c r="T2354" s="610"/>
      <c r="U2354" s="610"/>
      <c r="V2354" s="610"/>
      <c r="W2354" s="610"/>
      <c r="X2354" s="1387"/>
      <c r="Y2354" s="756"/>
      <c r="Z2354" s="756"/>
      <c r="AA2354" s="690"/>
    </row>
    <row r="2355" spans="1:28" ht="15" customHeight="1" x14ac:dyDescent="0.25">
      <c r="A2355" s="589">
        <v>1</v>
      </c>
      <c r="B2355" s="101" t="s">
        <v>405</v>
      </c>
      <c r="C2355" s="1953"/>
      <c r="D2355" s="12"/>
      <c r="E2355" s="8">
        <f>E2357/9.4</f>
        <v>0</v>
      </c>
      <c r="F2355" s="12">
        <f t="shared" ref="F2355:G2355" si="1460">F2357/9.4</f>
        <v>0</v>
      </c>
      <c r="G2355" s="12">
        <f t="shared" si="1460"/>
        <v>0</v>
      </c>
      <c r="H2355" s="12" t="e">
        <f>G2355/F2355*100</f>
        <v>#DIV/0!</v>
      </c>
      <c r="I2355" s="12"/>
      <c r="J2355" s="12"/>
      <c r="K2355" s="12"/>
      <c r="L2355" s="12"/>
      <c r="M2355" s="12"/>
      <c r="N2355" s="12"/>
      <c r="O2355" s="12"/>
      <c r="P2355" s="12"/>
      <c r="Q2355" s="610"/>
      <c r="R2355" s="610"/>
      <c r="S2355" s="610"/>
      <c r="T2355" s="610"/>
      <c r="U2355" s="610"/>
      <c r="V2355" s="610"/>
      <c r="W2355" s="610"/>
      <c r="X2355" s="1387"/>
      <c r="Y2355" s="756"/>
      <c r="Z2355" s="756"/>
      <c r="AA2355" s="690"/>
    </row>
    <row r="2356" spans="1:28" ht="15" customHeight="1" x14ac:dyDescent="0.25">
      <c r="A2356" s="589">
        <v>1</v>
      </c>
      <c r="B2356" s="63" t="s">
        <v>418</v>
      </c>
      <c r="C2356" s="1953"/>
      <c r="D2356" s="12"/>
      <c r="E2356" s="8">
        <f>E2357/9.4</f>
        <v>0</v>
      </c>
      <c r="F2356" s="12">
        <f t="shared" ref="F2356:G2356" si="1461">F2357/9.4</f>
        <v>0</v>
      </c>
      <c r="G2356" s="12">
        <f t="shared" si="1461"/>
        <v>0</v>
      </c>
      <c r="H2356" s="12" t="e">
        <f>G2356/F2356*100</f>
        <v>#DIV/0!</v>
      </c>
      <c r="I2356" s="12"/>
      <c r="J2356" s="12"/>
      <c r="K2356" s="12"/>
      <c r="L2356" s="12"/>
      <c r="M2356" s="12"/>
      <c r="N2356" s="12"/>
      <c r="O2356" s="12"/>
      <c r="P2356" s="12"/>
      <c r="Q2356" s="610"/>
      <c r="R2356" s="610"/>
      <c r="S2356" s="610"/>
      <c r="T2356" s="610"/>
      <c r="U2356" s="610"/>
      <c r="V2356" s="610"/>
      <c r="W2356" s="610"/>
      <c r="X2356" s="1387"/>
      <c r="Y2356" s="756"/>
      <c r="Z2356" s="756"/>
      <c r="AA2356" s="690"/>
    </row>
    <row r="2357" spans="1:28" ht="15" customHeight="1" x14ac:dyDescent="0.25">
      <c r="A2357" s="589">
        <v>1</v>
      </c>
      <c r="B2357" s="112" t="s">
        <v>419</v>
      </c>
      <c r="C2357" s="1953"/>
      <c r="D2357" s="12"/>
      <c r="E2357" s="8"/>
      <c r="F2357" s="12">
        <f t="shared" ref="F2357" si="1462">ROUND(E2357/12*$B$4,0)</f>
        <v>0</v>
      </c>
      <c r="G2357" s="12"/>
      <c r="H2357" s="12" t="e">
        <f>G2357/F2357*100</f>
        <v>#DIV/0!</v>
      </c>
      <c r="I2357" s="12"/>
      <c r="J2357" s="12"/>
      <c r="K2357" s="12"/>
      <c r="L2357" s="12"/>
      <c r="M2357" s="12"/>
      <c r="N2357" s="12"/>
      <c r="O2357" s="12"/>
      <c r="P2357" s="12"/>
      <c r="Q2357" s="610"/>
      <c r="R2357" s="610"/>
      <c r="S2357" s="610"/>
      <c r="T2357" s="610"/>
      <c r="U2357" s="610"/>
      <c r="V2357" s="610"/>
      <c r="W2357" s="610"/>
      <c r="X2357" s="1387"/>
      <c r="Y2357" s="756"/>
      <c r="Z2357" s="756"/>
      <c r="AA2357" s="690"/>
    </row>
    <row r="2358" spans="1:28" ht="15" customHeight="1" x14ac:dyDescent="0.25">
      <c r="A2358" s="589">
        <v>1</v>
      </c>
      <c r="B2358" s="112" t="s">
        <v>420</v>
      </c>
      <c r="C2358" s="1953"/>
      <c r="D2358" s="12"/>
      <c r="E2358" s="8"/>
      <c r="F2358" s="12"/>
      <c r="G2358" s="12"/>
      <c r="H2358" s="12"/>
      <c r="I2358" s="12"/>
      <c r="J2358" s="12"/>
      <c r="K2358" s="12"/>
      <c r="L2358" s="12"/>
      <c r="M2358" s="12"/>
      <c r="N2358" s="12"/>
      <c r="O2358" s="12"/>
      <c r="P2358" s="12"/>
      <c r="Q2358" s="610"/>
      <c r="R2358" s="610"/>
      <c r="S2358" s="610"/>
      <c r="T2358" s="610"/>
      <c r="U2358" s="610"/>
      <c r="V2358" s="610"/>
      <c r="W2358" s="610"/>
      <c r="X2358" s="1387"/>
      <c r="Y2358" s="756"/>
      <c r="Z2358" s="756"/>
      <c r="AA2358" s="690"/>
    </row>
    <row r="2359" spans="1:28" ht="15" customHeight="1" x14ac:dyDescent="0.25">
      <c r="A2359" s="589">
        <v>1</v>
      </c>
      <c r="B2359" s="104" t="s">
        <v>401</v>
      </c>
      <c r="C2359" s="1953"/>
      <c r="D2359" s="12"/>
      <c r="E2359" s="167">
        <f>E2351</f>
        <v>0</v>
      </c>
      <c r="F2359" s="165">
        <f>F2351</f>
        <v>0</v>
      </c>
      <c r="G2359" s="165">
        <f>G2351</f>
        <v>0</v>
      </c>
      <c r="H2359" s="165" t="e">
        <f>G2359/F2359*100</f>
        <v>#DIV/0!</v>
      </c>
      <c r="I2359" s="12"/>
      <c r="J2359" s="12"/>
      <c r="K2359" s="12"/>
      <c r="L2359" s="12"/>
      <c r="M2359" s="12"/>
      <c r="N2359" s="12"/>
      <c r="O2359" s="12"/>
      <c r="P2359" s="12"/>
      <c r="Q2359" s="610"/>
      <c r="R2359" s="610"/>
      <c r="S2359" s="610"/>
      <c r="T2359" s="610"/>
      <c r="U2359" s="610"/>
      <c r="V2359" s="610"/>
      <c r="W2359" s="610"/>
      <c r="X2359" s="1387"/>
      <c r="Y2359" s="756"/>
      <c r="Z2359" s="756">
        <f t="shared" si="1448"/>
        <v>0</v>
      </c>
      <c r="AA2359" s="690"/>
    </row>
    <row r="2360" spans="1:28" ht="15" customHeight="1" x14ac:dyDescent="0.25">
      <c r="A2360" s="589">
        <v>1</v>
      </c>
      <c r="B2360" s="104" t="s">
        <v>402</v>
      </c>
      <c r="C2360" s="1953"/>
      <c r="D2360" s="12"/>
      <c r="E2360" s="167">
        <f>E2355</f>
        <v>0</v>
      </c>
      <c r="F2360" s="165">
        <f>F2355</f>
        <v>0</v>
      </c>
      <c r="G2360" s="165">
        <f>G2355</f>
        <v>0</v>
      </c>
      <c r="H2360" s="165" t="e">
        <f>G2360/F2360*100</f>
        <v>#DIV/0!</v>
      </c>
      <c r="I2360" s="12"/>
      <c r="J2360" s="12"/>
      <c r="K2360" s="12"/>
      <c r="L2360" s="12"/>
      <c r="M2360" s="12"/>
      <c r="N2360" s="12"/>
      <c r="O2360" s="12"/>
      <c r="P2360" s="12"/>
      <c r="Q2360" s="610"/>
      <c r="R2360" s="610"/>
      <c r="S2360" s="610"/>
      <c r="T2360" s="610"/>
      <c r="U2360" s="610"/>
      <c r="V2360" s="610"/>
      <c r="W2360" s="610"/>
      <c r="X2360" s="1387"/>
      <c r="Y2360" s="756"/>
      <c r="Z2360" s="756">
        <f t="shared" si="1448"/>
        <v>0</v>
      </c>
      <c r="AA2360" s="690"/>
    </row>
    <row r="2361" spans="1:28" ht="15" customHeight="1" thickBot="1" x14ac:dyDescent="0.3">
      <c r="A2361" s="589">
        <v>1</v>
      </c>
      <c r="B2361" s="105" t="s">
        <v>141</v>
      </c>
      <c r="C2361" s="1953"/>
      <c r="D2361" s="12"/>
      <c r="E2361" s="167">
        <f>E2359+E2357/4.2</f>
        <v>0</v>
      </c>
      <c r="F2361" s="165">
        <f>F2359+F2357/4.2</f>
        <v>0</v>
      </c>
      <c r="G2361" s="165">
        <f>G2359+G2357/4.2</f>
        <v>0</v>
      </c>
      <c r="H2361" s="165" t="e">
        <f>G2361/F2361*100</f>
        <v>#DIV/0!</v>
      </c>
      <c r="I2361" s="12"/>
      <c r="J2361" s="12"/>
      <c r="K2361" s="12"/>
      <c r="L2361" s="12"/>
      <c r="M2361" s="12"/>
      <c r="N2361" s="12"/>
      <c r="O2361" s="12"/>
      <c r="P2361" s="12"/>
      <c r="Q2361" s="610">
        <f>Q2349</f>
        <v>0</v>
      </c>
      <c r="R2361" s="610">
        <f t="shared" ref="R2361" si="1463">R2349</f>
        <v>0</v>
      </c>
      <c r="S2361" s="610">
        <f t="shared" ref="S2361:W2361" si="1464">S2349</f>
        <v>0</v>
      </c>
      <c r="T2361" s="610">
        <f t="shared" si="1464"/>
        <v>0</v>
      </c>
      <c r="U2361" s="610">
        <f t="shared" si="1464"/>
        <v>0</v>
      </c>
      <c r="V2361" s="610">
        <f t="shared" si="1464"/>
        <v>0</v>
      </c>
      <c r="W2361" s="610">
        <f t="shared" si="1464"/>
        <v>0</v>
      </c>
      <c r="X2361" s="1387"/>
      <c r="Y2361" s="756"/>
      <c r="Z2361" s="756">
        <f t="shared" si="1448"/>
        <v>0</v>
      </c>
      <c r="AA2361" s="690"/>
    </row>
    <row r="2362" spans="1:28" ht="15" customHeight="1" thickBot="1" x14ac:dyDescent="0.3">
      <c r="A2362" s="589">
        <v>1</v>
      </c>
      <c r="B2362" s="168" t="s">
        <v>458</v>
      </c>
      <c r="C2362" s="168"/>
      <c r="D2362" s="2065"/>
      <c r="E2362" s="1480"/>
      <c r="F2362" s="2065"/>
      <c r="G2362" s="2065"/>
      <c r="H2362" s="2065"/>
      <c r="I2362" s="2065"/>
      <c r="J2362" s="2065"/>
      <c r="K2362" s="2065"/>
      <c r="L2362" s="2065"/>
      <c r="M2362" s="2065"/>
      <c r="N2362" s="2065"/>
      <c r="O2362" s="2065"/>
      <c r="P2362" s="2065"/>
      <c r="Q2362" s="1195">
        <f>Q2361</f>
        <v>0</v>
      </c>
      <c r="R2362" s="1195">
        <f t="shared" ref="R2362" si="1465">R2361</f>
        <v>0</v>
      </c>
      <c r="S2362" s="1195">
        <f t="shared" ref="S2362:W2362" si="1466">S2361</f>
        <v>0</v>
      </c>
      <c r="T2362" s="1195">
        <f t="shared" si="1466"/>
        <v>0</v>
      </c>
      <c r="U2362" s="1195">
        <f t="shared" si="1466"/>
        <v>0</v>
      </c>
      <c r="V2362" s="1195">
        <f t="shared" si="1466"/>
        <v>0</v>
      </c>
      <c r="W2362" s="1195">
        <f t="shared" si="1466"/>
        <v>0</v>
      </c>
      <c r="X2362" s="1473" t="e">
        <f>#REF!</f>
        <v>#REF!</v>
      </c>
      <c r="Y2362" s="1337" t="e">
        <f>#REF!</f>
        <v>#REF!</v>
      </c>
      <c r="Z2362" s="1337" t="e">
        <f t="shared" si="1448"/>
        <v>#REF!</v>
      </c>
      <c r="AA2362" s="690"/>
      <c r="AB2362" s="589"/>
    </row>
    <row r="2363" spans="1:28" ht="15" customHeight="1" x14ac:dyDescent="0.25">
      <c r="A2363" s="589">
        <v>1</v>
      </c>
      <c r="B2363" s="264"/>
      <c r="C2363" s="1778"/>
      <c r="D2363" s="1396"/>
      <c r="E2363" s="620"/>
      <c r="F2363" s="164"/>
      <c r="G2363" s="164"/>
      <c r="H2363" s="164"/>
      <c r="I2363" s="164"/>
      <c r="J2363" s="1050"/>
      <c r="K2363" s="1050"/>
      <c r="L2363" s="1396"/>
      <c r="M2363" s="164"/>
      <c r="N2363" s="1396"/>
      <c r="O2363" s="1396"/>
      <c r="P2363" s="1050"/>
      <c r="Q2363" s="610"/>
      <c r="R2363" s="610"/>
      <c r="S2363" s="714"/>
      <c r="T2363" s="610"/>
      <c r="U2363" s="610"/>
      <c r="V2363" s="714"/>
      <c r="W2363" s="714"/>
      <c r="X2363" s="1510"/>
      <c r="Y2363" s="1331"/>
      <c r="Z2363" s="1331">
        <f t="shared" si="1448"/>
        <v>0</v>
      </c>
      <c r="AA2363" s="690"/>
      <c r="AB2363" s="589"/>
    </row>
    <row r="2364" spans="1:28" ht="21" customHeight="1" x14ac:dyDescent="0.25">
      <c r="A2364" s="589">
        <v>1</v>
      </c>
      <c r="B2364" s="2158" t="s">
        <v>489</v>
      </c>
      <c r="C2364" s="2158"/>
      <c r="D2364" s="164"/>
      <c r="E2364" s="44"/>
      <c r="F2364" s="12"/>
      <c r="G2364" s="12"/>
      <c r="H2364" s="12"/>
      <c r="I2364" s="12"/>
      <c r="J2364" s="164"/>
      <c r="K2364" s="164"/>
      <c r="L2364" s="164"/>
      <c r="M2364" s="12"/>
      <c r="N2364" s="164"/>
      <c r="O2364" s="164"/>
      <c r="P2364" s="164"/>
      <c r="Q2364" s="610"/>
      <c r="R2364" s="610"/>
      <c r="S2364" s="610"/>
      <c r="T2364" s="610"/>
      <c r="U2364" s="610"/>
      <c r="V2364" s="610"/>
      <c r="W2364" s="610"/>
      <c r="X2364" s="1387"/>
      <c r="Y2364" s="756"/>
      <c r="Z2364" s="756">
        <f t="shared" si="1448"/>
        <v>0</v>
      </c>
      <c r="AA2364" s="690"/>
      <c r="AB2364" s="589"/>
    </row>
    <row r="2365" spans="1:28" ht="15" customHeight="1" x14ac:dyDescent="0.25">
      <c r="A2365" s="589">
        <v>1</v>
      </c>
      <c r="B2365" s="39" t="s">
        <v>262</v>
      </c>
      <c r="C2365" s="2157"/>
      <c r="D2365" s="12"/>
      <c r="E2365" s="44"/>
      <c r="F2365" s="12"/>
      <c r="G2365" s="12"/>
      <c r="H2365" s="12"/>
      <c r="I2365" s="12"/>
      <c r="J2365" s="12"/>
      <c r="K2365" s="12"/>
      <c r="L2365" s="12"/>
      <c r="M2365" s="12"/>
      <c r="N2365" s="12"/>
      <c r="O2365" s="12"/>
      <c r="P2365" s="12"/>
      <c r="Q2365" s="610"/>
      <c r="R2365" s="610">
        <f t="shared" ref="R2365" si="1467">Q2365/12*$B$4</f>
        <v>0</v>
      </c>
      <c r="S2365" s="610">
        <f>W2365-V2365</f>
        <v>0</v>
      </c>
      <c r="T2365" s="610"/>
      <c r="U2365" s="610">
        <f>S2365-R2365</f>
        <v>0</v>
      </c>
      <c r="V2365" s="610"/>
      <c r="W2365" s="610"/>
      <c r="X2365" s="1387"/>
      <c r="Y2365" s="756"/>
      <c r="Z2365" s="756">
        <f t="shared" si="1448"/>
        <v>0</v>
      </c>
      <c r="AA2365" s="690"/>
      <c r="AB2365" s="589"/>
    </row>
    <row r="2366" spans="1:28" ht="15" customHeight="1" x14ac:dyDescent="0.25">
      <c r="A2366" s="589">
        <v>1</v>
      </c>
      <c r="B2366" s="101" t="s">
        <v>404</v>
      </c>
      <c r="C2366" s="2157"/>
      <c r="D2366" s="12"/>
      <c r="E2366" s="44"/>
      <c r="F2366" s="12"/>
      <c r="G2366" s="12"/>
      <c r="H2366" s="12"/>
      <c r="I2366" s="12"/>
      <c r="J2366" s="12"/>
      <c r="K2366" s="12"/>
      <c r="L2366" s="12"/>
      <c r="M2366" s="12"/>
      <c r="N2366" s="12"/>
      <c r="O2366" s="12"/>
      <c r="P2366" s="12"/>
      <c r="Q2366" s="610"/>
      <c r="R2366" s="610"/>
      <c r="S2366" s="610"/>
      <c r="T2366" s="610"/>
      <c r="U2366" s="610"/>
      <c r="V2366" s="610"/>
      <c r="W2366" s="610"/>
      <c r="X2366" s="1387"/>
      <c r="Y2366" s="756"/>
      <c r="Z2366" s="756"/>
      <c r="AA2366" s="690"/>
      <c r="AB2366" s="589"/>
    </row>
    <row r="2367" spans="1:28" ht="15" customHeight="1" x14ac:dyDescent="0.25">
      <c r="A2367" s="589">
        <v>1</v>
      </c>
      <c r="B2367" s="102" t="s">
        <v>390</v>
      </c>
      <c r="C2367" s="2157"/>
      <c r="D2367" s="12"/>
      <c r="E2367" s="44"/>
      <c r="F2367" s="12"/>
      <c r="G2367" s="12"/>
      <c r="H2367" s="12"/>
      <c r="I2367" s="12"/>
      <c r="J2367" s="12"/>
      <c r="K2367" s="12"/>
      <c r="L2367" s="12"/>
      <c r="M2367" s="12"/>
      <c r="N2367" s="12"/>
      <c r="O2367" s="12"/>
      <c r="P2367" s="12"/>
      <c r="Q2367" s="610"/>
      <c r="R2367" s="610"/>
      <c r="S2367" s="610"/>
      <c r="T2367" s="610"/>
      <c r="U2367" s="610"/>
      <c r="V2367" s="610"/>
      <c r="W2367" s="610"/>
      <c r="X2367" s="1387"/>
      <c r="Y2367" s="756"/>
      <c r="Z2367" s="756"/>
      <c r="AA2367" s="690"/>
      <c r="AB2367" s="589"/>
    </row>
    <row r="2368" spans="1:28" ht="15" customHeight="1" x14ac:dyDescent="0.25">
      <c r="A2368" s="589">
        <v>1</v>
      </c>
      <c r="B2368" s="63" t="s">
        <v>391</v>
      </c>
      <c r="C2368" s="2157"/>
      <c r="D2368" s="12"/>
      <c r="E2368" s="44"/>
      <c r="F2368" s="12"/>
      <c r="G2368" s="12"/>
      <c r="H2368" s="12"/>
      <c r="I2368" s="12"/>
      <c r="J2368" s="12"/>
      <c r="K2368" s="12"/>
      <c r="L2368" s="12"/>
      <c r="M2368" s="12"/>
      <c r="N2368" s="12"/>
      <c r="O2368" s="12"/>
      <c r="P2368" s="12"/>
      <c r="Q2368" s="610"/>
      <c r="R2368" s="610"/>
      <c r="S2368" s="610"/>
      <c r="T2368" s="610"/>
      <c r="U2368" s="610"/>
      <c r="V2368" s="610"/>
      <c r="W2368" s="610"/>
      <c r="X2368" s="1387"/>
      <c r="Y2368" s="756"/>
      <c r="Z2368" s="756"/>
      <c r="AA2368" s="690"/>
      <c r="AB2368" s="589"/>
    </row>
    <row r="2369" spans="1:27" s="589" customFormat="1" ht="15" customHeight="1" x14ac:dyDescent="0.25">
      <c r="A2369" s="589">
        <v>1</v>
      </c>
      <c r="B2369" s="63" t="s">
        <v>393</v>
      </c>
      <c r="C2369" s="2157"/>
      <c r="D2369" s="12"/>
      <c r="E2369" s="44"/>
      <c r="F2369" s="12"/>
      <c r="G2369" s="12"/>
      <c r="H2369" s="12"/>
      <c r="I2369" s="12"/>
      <c r="J2369" s="12"/>
      <c r="K2369" s="12"/>
      <c r="L2369" s="12"/>
      <c r="M2369" s="12"/>
      <c r="N2369" s="12"/>
      <c r="O2369" s="12"/>
      <c r="P2369" s="12"/>
      <c r="Q2369" s="610"/>
      <c r="R2369" s="610"/>
      <c r="S2369" s="610"/>
      <c r="T2369" s="610"/>
      <c r="U2369" s="610"/>
      <c r="V2369" s="610"/>
      <c r="W2369" s="610"/>
      <c r="X2369" s="1387"/>
      <c r="Y2369" s="756"/>
      <c r="Z2369" s="756"/>
      <c r="AA2369" s="690"/>
    </row>
    <row r="2370" spans="1:27" s="589" customFormat="1" ht="15" customHeight="1" x14ac:dyDescent="0.25">
      <c r="A2370" s="589">
        <v>1</v>
      </c>
      <c r="B2370" s="62" t="s">
        <v>394</v>
      </c>
      <c r="C2370" s="2157"/>
      <c r="D2370" s="12"/>
      <c r="E2370" s="44"/>
      <c r="F2370" s="12"/>
      <c r="G2370" s="12"/>
      <c r="H2370" s="12"/>
      <c r="I2370" s="12"/>
      <c r="J2370" s="12"/>
      <c r="K2370" s="12"/>
      <c r="L2370" s="12"/>
      <c r="M2370" s="12"/>
      <c r="N2370" s="12"/>
      <c r="O2370" s="12"/>
      <c r="P2370" s="12"/>
      <c r="Q2370" s="610"/>
      <c r="R2370" s="610"/>
      <c r="S2370" s="610"/>
      <c r="T2370" s="610"/>
      <c r="U2370" s="610"/>
      <c r="V2370" s="610"/>
      <c r="W2370" s="610"/>
      <c r="X2370" s="1387"/>
      <c r="Y2370" s="756"/>
      <c r="Z2370" s="756"/>
      <c r="AA2370" s="690"/>
    </row>
    <row r="2371" spans="1:27" s="589" customFormat="1" ht="15" customHeight="1" x14ac:dyDescent="0.25">
      <c r="A2371" s="589">
        <v>1</v>
      </c>
      <c r="B2371" s="101" t="s">
        <v>405</v>
      </c>
      <c r="C2371" s="2157"/>
      <c r="D2371" s="12"/>
      <c r="E2371" s="158">
        <f>E2372</f>
        <v>0</v>
      </c>
      <c r="F2371" s="158">
        <f t="shared" ref="F2371:G2371" si="1468">F2372</f>
        <v>0</v>
      </c>
      <c r="G2371" s="158">
        <f t="shared" si="1468"/>
        <v>0</v>
      </c>
      <c r="H2371" s="12" t="e">
        <f>G2371/F2371*100</f>
        <v>#DIV/0!</v>
      </c>
      <c r="I2371" s="12"/>
      <c r="J2371" s="12"/>
      <c r="K2371" s="12"/>
      <c r="L2371" s="12"/>
      <c r="M2371" s="12"/>
      <c r="N2371" s="12"/>
      <c r="O2371" s="12"/>
      <c r="P2371" s="12"/>
      <c r="Q2371" s="610"/>
      <c r="R2371" s="610"/>
      <c r="S2371" s="610"/>
      <c r="T2371" s="610"/>
      <c r="U2371" s="610"/>
      <c r="V2371" s="610"/>
      <c r="W2371" s="610"/>
      <c r="X2371" s="1387"/>
      <c r="Y2371" s="756"/>
      <c r="Z2371" s="756"/>
      <c r="AA2371" s="690"/>
    </row>
    <row r="2372" spans="1:27" s="589" customFormat="1" ht="15" customHeight="1" x14ac:dyDescent="0.25">
      <c r="A2372" s="589">
        <v>1</v>
      </c>
      <c r="B2372" s="101" t="s">
        <v>417</v>
      </c>
      <c r="C2372" s="2157"/>
      <c r="D2372" s="12"/>
      <c r="E2372" s="158"/>
      <c r="F2372" s="12">
        <f t="shared" ref="F2372" si="1469">ROUND(E2372/12*$B$4,0)</f>
        <v>0</v>
      </c>
      <c r="G2372" s="12"/>
      <c r="H2372" s="12" t="e">
        <f>G2372/F2372*100</f>
        <v>#DIV/0!</v>
      </c>
      <c r="I2372" s="12"/>
      <c r="J2372" s="12"/>
      <c r="K2372" s="12"/>
      <c r="L2372" s="12"/>
      <c r="M2372" s="12"/>
      <c r="N2372" s="12"/>
      <c r="O2372" s="12"/>
      <c r="P2372" s="12"/>
      <c r="Q2372" s="610"/>
      <c r="R2372" s="610"/>
      <c r="S2372" s="610"/>
      <c r="T2372" s="610"/>
      <c r="U2372" s="610"/>
      <c r="V2372" s="610"/>
      <c r="W2372" s="610"/>
      <c r="X2372" s="1387"/>
      <c r="Y2372" s="756"/>
      <c r="Z2372" s="756"/>
      <c r="AA2372" s="690"/>
    </row>
    <row r="2373" spans="1:27" s="589" customFormat="1" ht="15" customHeight="1" x14ac:dyDescent="0.25">
      <c r="A2373" s="589">
        <v>1</v>
      </c>
      <c r="B2373" s="63" t="s">
        <v>418</v>
      </c>
      <c r="C2373" s="2157"/>
      <c r="D2373" s="12"/>
      <c r="E2373" s="158"/>
      <c r="F2373" s="12"/>
      <c r="G2373" s="12"/>
      <c r="H2373" s="12"/>
      <c r="I2373" s="12"/>
      <c r="J2373" s="12"/>
      <c r="K2373" s="12"/>
      <c r="L2373" s="12"/>
      <c r="M2373" s="12"/>
      <c r="N2373" s="12"/>
      <c r="O2373" s="12"/>
      <c r="P2373" s="12"/>
      <c r="Q2373" s="610"/>
      <c r="R2373" s="610"/>
      <c r="S2373" s="610"/>
      <c r="T2373" s="610"/>
      <c r="U2373" s="610"/>
      <c r="V2373" s="610"/>
      <c r="W2373" s="610"/>
      <c r="X2373" s="1387"/>
      <c r="Y2373" s="756"/>
      <c r="Z2373" s="756"/>
      <c r="AA2373" s="690"/>
    </row>
    <row r="2374" spans="1:27" s="589" customFormat="1" ht="15" customHeight="1" x14ac:dyDescent="0.25">
      <c r="A2374" s="589">
        <v>1</v>
      </c>
      <c r="B2374" s="112" t="s">
        <v>419</v>
      </c>
      <c r="C2374" s="2157"/>
      <c r="D2374" s="12"/>
      <c r="E2374" s="158"/>
      <c r="F2374" s="12"/>
      <c r="G2374" s="12"/>
      <c r="H2374" s="12"/>
      <c r="I2374" s="12"/>
      <c r="J2374" s="12"/>
      <c r="K2374" s="12"/>
      <c r="L2374" s="12"/>
      <c r="M2374" s="12"/>
      <c r="N2374" s="12"/>
      <c r="O2374" s="12"/>
      <c r="P2374" s="12"/>
      <c r="Q2374" s="610"/>
      <c r="R2374" s="610"/>
      <c r="S2374" s="610"/>
      <c r="T2374" s="610"/>
      <c r="U2374" s="610"/>
      <c r="V2374" s="610"/>
      <c r="W2374" s="610"/>
      <c r="X2374" s="1387"/>
      <c r="Y2374" s="756"/>
      <c r="Z2374" s="756"/>
      <c r="AA2374" s="690"/>
    </row>
    <row r="2375" spans="1:27" s="589" customFormat="1" ht="15" customHeight="1" x14ac:dyDescent="0.25">
      <c r="A2375" s="589">
        <v>1</v>
      </c>
      <c r="B2375" s="101" t="s">
        <v>395</v>
      </c>
      <c r="C2375" s="2157"/>
      <c r="D2375" s="12"/>
      <c r="E2375" s="158"/>
      <c r="F2375" s="12"/>
      <c r="G2375" s="12"/>
      <c r="H2375" s="12"/>
      <c r="I2375" s="12"/>
      <c r="J2375" s="12"/>
      <c r="K2375" s="12"/>
      <c r="L2375" s="12"/>
      <c r="M2375" s="12"/>
      <c r="N2375" s="12"/>
      <c r="O2375" s="12"/>
      <c r="P2375" s="12"/>
      <c r="Q2375" s="610"/>
      <c r="R2375" s="610"/>
      <c r="S2375" s="610"/>
      <c r="T2375" s="610"/>
      <c r="U2375" s="610"/>
      <c r="V2375" s="610"/>
      <c r="W2375" s="610"/>
      <c r="X2375" s="1387"/>
      <c r="Y2375" s="756"/>
      <c r="Z2375" s="756"/>
      <c r="AA2375" s="690"/>
    </row>
    <row r="2376" spans="1:27" s="589" customFormat="1" ht="15" customHeight="1" x14ac:dyDescent="0.25">
      <c r="A2376" s="589">
        <v>1</v>
      </c>
      <c r="B2376" s="139" t="s">
        <v>299</v>
      </c>
      <c r="C2376" s="2157"/>
      <c r="D2376" s="12"/>
      <c r="E2376" s="158">
        <f>SUM(E2377:E2378)</f>
        <v>0</v>
      </c>
      <c r="F2376" s="12">
        <f t="shared" ref="F2376:G2376" si="1470">SUM(F2377:F2378)</f>
        <v>0</v>
      </c>
      <c r="G2376" s="12">
        <f t="shared" si="1470"/>
        <v>0</v>
      </c>
      <c r="H2376" s="12" t="e">
        <f>G2376/F2376*100</f>
        <v>#DIV/0!</v>
      </c>
      <c r="I2376" s="12"/>
      <c r="J2376" s="12"/>
      <c r="K2376" s="12"/>
      <c r="L2376" s="12"/>
      <c r="M2376" s="12"/>
      <c r="N2376" s="12"/>
      <c r="O2376" s="12"/>
      <c r="P2376" s="12"/>
      <c r="Q2376" s="610"/>
      <c r="R2376" s="610">
        <f t="shared" ref="R2376" si="1471">Q2376/12*$B$4</f>
        <v>0</v>
      </c>
      <c r="S2376" s="610">
        <f>W2376-V2376-T2376</f>
        <v>0</v>
      </c>
      <c r="T2376" s="610"/>
      <c r="U2376" s="610">
        <f>S2376-R2376</f>
        <v>0</v>
      </c>
      <c r="V2376" s="610"/>
      <c r="W2376" s="610"/>
      <c r="X2376" s="1387"/>
      <c r="Y2376" s="756"/>
      <c r="Z2376" s="756"/>
      <c r="AA2376" s="690"/>
    </row>
    <row r="2377" spans="1:27" s="589" customFormat="1" ht="15" customHeight="1" x14ac:dyDescent="0.25">
      <c r="A2377" s="589">
        <v>1</v>
      </c>
      <c r="B2377" s="9" t="s">
        <v>247</v>
      </c>
      <c r="C2377" s="2157"/>
      <c r="D2377" s="12"/>
      <c r="E2377" s="158"/>
      <c r="F2377" s="12">
        <f t="shared" ref="F2377:F2378" si="1472">ROUND(E2377/12*$B$4,0)</f>
        <v>0</v>
      </c>
      <c r="G2377" s="12"/>
      <c r="H2377" s="12" t="e">
        <f>G2377/F2377*100</f>
        <v>#DIV/0!</v>
      </c>
      <c r="I2377" s="12"/>
      <c r="J2377" s="12"/>
      <c r="K2377" s="12"/>
      <c r="L2377" s="12"/>
      <c r="M2377" s="12"/>
      <c r="N2377" s="12"/>
      <c r="O2377" s="12"/>
      <c r="P2377" s="12"/>
      <c r="Q2377" s="610"/>
      <c r="R2377" s="610"/>
      <c r="S2377" s="610"/>
      <c r="T2377" s="610"/>
      <c r="U2377" s="610"/>
      <c r="V2377" s="610"/>
      <c r="W2377" s="610"/>
      <c r="X2377" s="1387"/>
      <c r="Y2377" s="756"/>
      <c r="Z2377" s="756"/>
      <c r="AA2377" s="690"/>
    </row>
    <row r="2378" spans="1:27" s="589" customFormat="1" ht="15" customHeight="1" x14ac:dyDescent="0.25">
      <c r="A2378" s="589">
        <v>1</v>
      </c>
      <c r="B2378" s="9" t="s">
        <v>407</v>
      </c>
      <c r="C2378" s="2157"/>
      <c r="D2378" s="12"/>
      <c r="E2378" s="158"/>
      <c r="F2378" s="12">
        <f t="shared" si="1472"/>
        <v>0</v>
      </c>
      <c r="G2378" s="12"/>
      <c r="H2378" s="12" t="e">
        <f>G2378/F2378*100</f>
        <v>#DIV/0!</v>
      </c>
      <c r="I2378" s="12"/>
      <c r="J2378" s="12"/>
      <c r="K2378" s="12"/>
      <c r="L2378" s="12"/>
      <c r="M2378" s="12"/>
      <c r="N2378" s="12"/>
      <c r="O2378" s="12"/>
      <c r="P2378" s="12"/>
      <c r="Q2378" s="610"/>
      <c r="R2378" s="610"/>
      <c r="S2378" s="610"/>
      <c r="T2378" s="610"/>
      <c r="U2378" s="610"/>
      <c r="V2378" s="610"/>
      <c r="W2378" s="610"/>
      <c r="X2378" s="1387"/>
      <c r="Y2378" s="756"/>
      <c r="Z2378" s="756"/>
      <c r="AA2378" s="690"/>
    </row>
    <row r="2379" spans="1:27" s="589" customFormat="1" ht="15" customHeight="1" x14ac:dyDescent="0.25">
      <c r="A2379" s="589">
        <v>1</v>
      </c>
      <c r="B2379" s="104" t="s">
        <v>401</v>
      </c>
      <c r="C2379" s="2157"/>
      <c r="D2379" s="12"/>
      <c r="E2379" s="158">
        <f>E2366</f>
        <v>0</v>
      </c>
      <c r="F2379" s="12"/>
      <c r="G2379" s="12"/>
      <c r="H2379" s="12"/>
      <c r="I2379" s="12"/>
      <c r="J2379" s="12"/>
      <c r="K2379" s="12"/>
      <c r="L2379" s="12"/>
      <c r="M2379" s="12"/>
      <c r="N2379" s="12"/>
      <c r="O2379" s="12"/>
      <c r="P2379" s="12"/>
      <c r="Q2379" s="610"/>
      <c r="R2379" s="610"/>
      <c r="S2379" s="610"/>
      <c r="T2379" s="610"/>
      <c r="U2379" s="610"/>
      <c r="V2379" s="610"/>
      <c r="W2379" s="610"/>
      <c r="X2379" s="1387"/>
      <c r="Y2379" s="756"/>
      <c r="Z2379" s="756"/>
      <c r="AA2379" s="690"/>
    </row>
    <row r="2380" spans="1:27" s="589" customFormat="1" ht="15" customHeight="1" x14ac:dyDescent="0.25">
      <c r="A2380" s="589">
        <v>1</v>
      </c>
      <c r="B2380" s="104" t="s">
        <v>402</v>
      </c>
      <c r="C2380" s="2157"/>
      <c r="D2380" s="12"/>
      <c r="E2380" s="157">
        <f>E2371</f>
        <v>0</v>
      </c>
      <c r="F2380" s="165">
        <f>F2371</f>
        <v>0</v>
      </c>
      <c r="G2380" s="165">
        <f>G2371</f>
        <v>0</v>
      </c>
      <c r="H2380" s="165" t="e">
        <f>G2380/F2380*100</f>
        <v>#DIV/0!</v>
      </c>
      <c r="I2380" s="12"/>
      <c r="J2380" s="12"/>
      <c r="K2380" s="12"/>
      <c r="L2380" s="12"/>
      <c r="M2380" s="12"/>
      <c r="N2380" s="12"/>
      <c r="O2380" s="12"/>
      <c r="P2380" s="12"/>
      <c r="Q2380" s="610"/>
      <c r="R2380" s="610"/>
      <c r="S2380" s="610"/>
      <c r="T2380" s="610"/>
      <c r="U2380" s="610"/>
      <c r="V2380" s="610"/>
      <c r="W2380" s="610"/>
      <c r="X2380" s="1387"/>
      <c r="Y2380" s="756"/>
      <c r="Z2380" s="756"/>
      <c r="AA2380" s="690"/>
    </row>
    <row r="2381" spans="1:27" s="589" customFormat="1" ht="28.5" customHeight="1" x14ac:dyDescent="0.25">
      <c r="A2381" s="589">
        <v>1</v>
      </c>
      <c r="B2381" s="104" t="s">
        <v>403</v>
      </c>
      <c r="C2381" s="2157"/>
      <c r="D2381" s="164"/>
      <c r="E2381" s="157"/>
      <c r="F2381" s="165"/>
      <c r="G2381" s="165"/>
      <c r="H2381" s="165"/>
      <c r="I2381" s="12"/>
      <c r="J2381" s="12"/>
      <c r="K2381" s="12"/>
      <c r="L2381" s="12"/>
      <c r="M2381" s="12"/>
      <c r="N2381" s="12"/>
      <c r="O2381" s="12"/>
      <c r="P2381" s="12"/>
      <c r="Q2381" s="610"/>
      <c r="R2381" s="610"/>
      <c r="S2381" s="610"/>
      <c r="T2381" s="610"/>
      <c r="U2381" s="610"/>
      <c r="V2381" s="610"/>
      <c r="W2381" s="610"/>
      <c r="X2381" s="1387"/>
      <c r="Y2381" s="756"/>
      <c r="Z2381" s="756"/>
      <c r="AA2381" s="690"/>
    </row>
    <row r="2382" spans="1:27" s="589" customFormat="1" ht="15" customHeight="1" thickBot="1" x14ac:dyDescent="0.3">
      <c r="A2382" s="589">
        <v>1</v>
      </c>
      <c r="B2382" s="105" t="s">
        <v>141</v>
      </c>
      <c r="C2382" s="2157"/>
      <c r="D2382" s="12"/>
      <c r="E2382" s="157">
        <f>E2379+E2380*2.9</f>
        <v>0</v>
      </c>
      <c r="F2382" s="165">
        <f>F2379+F2380*2.9</f>
        <v>0</v>
      </c>
      <c r="G2382" s="165">
        <f>G2379+G2380*2.9</f>
        <v>0</v>
      </c>
      <c r="H2382" s="165" t="e">
        <f>G2382/F2382*100</f>
        <v>#DIV/0!</v>
      </c>
      <c r="I2382" s="12"/>
      <c r="J2382" s="12"/>
      <c r="K2382" s="12"/>
      <c r="L2382" s="12"/>
      <c r="M2382" s="12"/>
      <c r="N2382" s="12"/>
      <c r="O2382" s="12"/>
      <c r="P2382" s="12"/>
      <c r="Q2382" s="610">
        <f>Q2376</f>
        <v>0</v>
      </c>
      <c r="R2382" s="610">
        <f t="shared" ref="R2382" si="1473">R2376</f>
        <v>0</v>
      </c>
      <c r="S2382" s="610">
        <f t="shared" ref="S2382:W2382" si="1474">S2376</f>
        <v>0</v>
      </c>
      <c r="T2382" s="610">
        <f t="shared" si="1474"/>
        <v>0</v>
      </c>
      <c r="U2382" s="610">
        <f t="shared" si="1474"/>
        <v>0</v>
      </c>
      <c r="V2382" s="610">
        <f t="shared" si="1474"/>
        <v>0</v>
      </c>
      <c r="W2382" s="610">
        <f t="shared" si="1474"/>
        <v>0</v>
      </c>
      <c r="X2382" s="1387"/>
      <c r="Y2382" s="756"/>
      <c r="Z2382" s="756"/>
      <c r="AA2382" s="690"/>
    </row>
    <row r="2383" spans="1:27" s="589" customFormat="1" ht="15" customHeight="1" thickBot="1" x14ac:dyDescent="0.3">
      <c r="A2383" s="589">
        <v>1</v>
      </c>
      <c r="B2383" s="168" t="s">
        <v>458</v>
      </c>
      <c r="C2383" s="168"/>
      <c r="D2383" s="2065"/>
      <c r="E2383" s="1480"/>
      <c r="F2383" s="2065"/>
      <c r="G2383" s="2065"/>
      <c r="H2383" s="2065"/>
      <c r="I2383" s="2065"/>
      <c r="J2383" s="2065"/>
      <c r="K2383" s="2065"/>
      <c r="L2383" s="2065"/>
      <c r="M2383" s="2065"/>
      <c r="N2383" s="2065"/>
      <c r="O2383" s="2065"/>
      <c r="P2383" s="2065"/>
      <c r="Q2383" s="1195">
        <f>Q2382</f>
        <v>0</v>
      </c>
      <c r="R2383" s="1195">
        <f t="shared" ref="R2383" si="1475">R2382</f>
        <v>0</v>
      </c>
      <c r="S2383" s="1195">
        <f t="shared" ref="S2383:W2383" si="1476">S2382</f>
        <v>0</v>
      </c>
      <c r="T2383" s="1195">
        <f t="shared" si="1476"/>
        <v>0</v>
      </c>
      <c r="U2383" s="1195">
        <f t="shared" si="1476"/>
        <v>0</v>
      </c>
      <c r="V2383" s="1195">
        <f t="shared" si="1476"/>
        <v>0</v>
      </c>
      <c r="W2383" s="1195">
        <f t="shared" si="1476"/>
        <v>0</v>
      </c>
      <c r="X2383" s="1473" t="e">
        <f>#REF!</f>
        <v>#REF!</v>
      </c>
      <c r="Y2383" s="1337" t="e">
        <f>#REF!</f>
        <v>#REF!</v>
      </c>
      <c r="Z2383" s="1337" t="e">
        <f t="shared" si="1448"/>
        <v>#REF!</v>
      </c>
      <c r="AA2383" s="690"/>
    </row>
    <row r="2384" spans="1:27" s="589" customFormat="1" ht="15" customHeight="1" x14ac:dyDescent="0.25">
      <c r="A2384" s="589">
        <v>1</v>
      </c>
      <c r="B2384" s="257"/>
      <c r="C2384" s="257"/>
      <c r="D2384" s="2159"/>
      <c r="E2384" s="1484"/>
      <c r="F2384" s="2159"/>
      <c r="G2384" s="2159"/>
      <c r="H2384" s="2159"/>
      <c r="I2384" s="2159"/>
      <c r="J2384" s="2159"/>
      <c r="K2384" s="2159"/>
      <c r="L2384" s="2159"/>
      <c r="M2384" s="2159"/>
      <c r="N2384" s="2159"/>
      <c r="O2384" s="2159"/>
      <c r="P2384" s="2159"/>
      <c r="Q2384" s="714"/>
      <c r="R2384" s="714"/>
      <c r="S2384" s="714"/>
      <c r="T2384" s="714"/>
      <c r="U2384" s="714"/>
      <c r="V2384" s="714"/>
      <c r="W2384" s="714"/>
      <c r="X2384" s="1510"/>
      <c r="Y2384" s="1331"/>
      <c r="Z2384" s="1331">
        <f t="shared" si="1448"/>
        <v>0</v>
      </c>
      <c r="AA2384" s="690"/>
    </row>
    <row r="2385" spans="1:27" s="589" customFormat="1" ht="15" customHeight="1" x14ac:dyDescent="0.25">
      <c r="A2385" s="589">
        <v>1</v>
      </c>
      <c r="B2385" s="2134" t="s">
        <v>490</v>
      </c>
      <c r="C2385" s="2134"/>
      <c r="D2385" s="164"/>
      <c r="E2385" s="620"/>
      <c r="F2385" s="164"/>
      <c r="G2385" s="164"/>
      <c r="H2385" s="164"/>
      <c r="I2385" s="164"/>
      <c r="J2385" s="164"/>
      <c r="K2385" s="164"/>
      <c r="L2385" s="164"/>
      <c r="M2385" s="164"/>
      <c r="N2385" s="164"/>
      <c r="O2385" s="164"/>
      <c r="P2385" s="164"/>
      <c r="Q2385" s="610"/>
      <c r="R2385" s="610"/>
      <c r="S2385" s="610"/>
      <c r="T2385" s="610"/>
      <c r="U2385" s="610"/>
      <c r="V2385" s="610"/>
      <c r="W2385" s="610"/>
      <c r="X2385" s="1387"/>
      <c r="Y2385" s="756"/>
      <c r="Z2385" s="756">
        <f t="shared" si="1448"/>
        <v>0</v>
      </c>
      <c r="AA2385" s="690"/>
    </row>
    <row r="2386" spans="1:27" s="589" customFormat="1" ht="15" customHeight="1" x14ac:dyDescent="0.25">
      <c r="A2386" s="589">
        <v>1</v>
      </c>
      <c r="B2386" s="1380" t="s">
        <v>29</v>
      </c>
      <c r="C2386" s="1381"/>
      <c r="D2386" s="12"/>
      <c r="E2386" s="44"/>
      <c r="F2386" s="12"/>
      <c r="G2386" s="12"/>
      <c r="H2386" s="12"/>
      <c r="I2386" s="12"/>
      <c r="J2386" s="12"/>
      <c r="K2386" s="12"/>
      <c r="L2386" s="12"/>
      <c r="M2386" s="12"/>
      <c r="N2386" s="12"/>
      <c r="O2386" s="12"/>
      <c r="P2386" s="12"/>
      <c r="Q2386" s="780"/>
      <c r="R2386" s="780"/>
      <c r="S2386" s="780"/>
      <c r="T2386" s="780"/>
      <c r="U2386" s="780"/>
      <c r="V2386" s="780"/>
      <c r="W2386" s="780"/>
      <c r="X2386" s="1442"/>
      <c r="Y2386" s="1402"/>
      <c r="Z2386" s="1402">
        <f t="shared" si="1448"/>
        <v>0</v>
      </c>
      <c r="AA2386" s="690"/>
    </row>
    <row r="2387" spans="1:27" s="589" customFormat="1" ht="15" customHeight="1" x14ac:dyDescent="0.25">
      <c r="A2387" s="589">
        <v>1</v>
      </c>
      <c r="B2387" s="11" t="s">
        <v>128</v>
      </c>
      <c r="C2387" s="93"/>
      <c r="D2387" s="164"/>
      <c r="E2387" s="620"/>
      <c r="F2387" s="164"/>
      <c r="G2387" s="164"/>
      <c r="H2387" s="164"/>
      <c r="I2387" s="164"/>
      <c r="J2387" s="164"/>
      <c r="K2387" s="164"/>
      <c r="L2387" s="164"/>
      <c r="M2387" s="164"/>
      <c r="N2387" s="164"/>
      <c r="O2387" s="164"/>
      <c r="P2387" s="164"/>
      <c r="Q2387" s="610"/>
      <c r="R2387" s="610"/>
      <c r="S2387" s="610"/>
      <c r="T2387" s="610"/>
      <c r="U2387" s="610"/>
      <c r="V2387" s="610"/>
      <c r="W2387" s="610"/>
      <c r="X2387" s="1387"/>
      <c r="Y2387" s="756"/>
      <c r="Z2387" s="756">
        <f t="shared" si="1448"/>
        <v>0</v>
      </c>
      <c r="AA2387" s="690"/>
    </row>
    <row r="2388" spans="1:27" s="589" customFormat="1" ht="15" customHeight="1" x14ac:dyDescent="0.25">
      <c r="A2388" s="589">
        <v>1</v>
      </c>
      <c r="B2388" s="4" t="s">
        <v>157</v>
      </c>
      <c r="C2388" s="85"/>
      <c r="D2388" s="164">
        <v>240</v>
      </c>
      <c r="E2388" s="620"/>
      <c r="F2388" s="164">
        <f t="shared" ref="F2388" si="1477">ROUND(E2388/12*$B$4,0)</f>
        <v>0</v>
      </c>
      <c r="G2388" s="164"/>
      <c r="H2388" s="164" t="e">
        <f>G2388/F2388*100</f>
        <v>#DIV/0!</v>
      </c>
      <c r="I2388" s="730">
        <v>8</v>
      </c>
      <c r="J2388" s="164" t="e">
        <f>M2388/G2388</f>
        <v>#DIV/0!</v>
      </c>
      <c r="K2388" s="164">
        <f>ROUND(E2388*I2388,0)</f>
        <v>0</v>
      </c>
      <c r="L2388" s="164">
        <f t="shared" ref="L2388" si="1478">ROUND(K2388/12*$B$4,0)</f>
        <v>0</v>
      </c>
      <c r="M2388" s="164"/>
      <c r="N2388" s="164" t="e">
        <f>M2388/L2388*100</f>
        <v>#DIV/0!</v>
      </c>
      <c r="O2388" s="164">
        <f>K2388/D2388</f>
        <v>0</v>
      </c>
      <c r="P2388" s="164" t="e">
        <f>M2388/$B$4*12/O2388</f>
        <v>#DIV/0!</v>
      </c>
      <c r="Q2388" s="610"/>
      <c r="R2388" s="610"/>
      <c r="S2388" s="610"/>
      <c r="T2388" s="610"/>
      <c r="U2388" s="610"/>
      <c r="V2388" s="610"/>
      <c r="W2388" s="610"/>
      <c r="X2388" s="1387"/>
      <c r="Y2388" s="756"/>
      <c r="Z2388" s="756">
        <f t="shared" si="1448"/>
        <v>0</v>
      </c>
      <c r="AA2388" s="690"/>
    </row>
    <row r="2389" spans="1:27" s="589" customFormat="1" ht="15" customHeight="1" x14ac:dyDescent="0.25">
      <c r="A2389" s="589">
        <v>1</v>
      </c>
      <c r="B2389" s="1744" t="s">
        <v>201</v>
      </c>
      <c r="C2389" s="1655"/>
      <c r="D2389" s="1029"/>
      <c r="E2389" s="1408">
        <v>2</v>
      </c>
      <c r="F2389" s="1029">
        <f>E2389/12*B4</f>
        <v>0.16666666666666666</v>
      </c>
      <c r="G2389" s="1029">
        <f t="shared" ref="G2389" si="1479">G2388</f>
        <v>0</v>
      </c>
      <c r="H2389" s="1029">
        <f>G2389/F2389*100</f>
        <v>0</v>
      </c>
      <c r="I2389" s="1029">
        <f>I2388</f>
        <v>8</v>
      </c>
      <c r="J2389" s="1029" t="e">
        <f>M2389/G2389</f>
        <v>#DIV/0!</v>
      </c>
      <c r="K2389" s="1029">
        <f>K2388</f>
        <v>0</v>
      </c>
      <c r="L2389" s="1029">
        <f t="shared" ref="L2389:M2389" si="1480">L2388</f>
        <v>0</v>
      </c>
      <c r="M2389" s="1029">
        <f t="shared" si="1480"/>
        <v>0</v>
      </c>
      <c r="N2389" s="1050" t="e">
        <f>M2389/L2389*100</f>
        <v>#DIV/0!</v>
      </c>
      <c r="O2389" s="1029">
        <f>O2388</f>
        <v>0</v>
      </c>
      <c r="P2389" s="1029" t="e">
        <f>P2388</f>
        <v>#DIV/0!</v>
      </c>
      <c r="Q2389" s="718">
        <v>24.058</v>
      </c>
      <c r="R2389" s="718">
        <f t="shared" ref="R2389:R2390" si="1481">Q2389/12*$B$4</f>
        <v>2.0048333333333335</v>
      </c>
      <c r="S2389" s="718"/>
      <c r="T2389" s="718"/>
      <c r="U2389" s="718"/>
      <c r="V2389" s="718"/>
      <c r="W2389" s="718"/>
      <c r="X2389" s="1514"/>
      <c r="Y2389" s="1328"/>
      <c r="Z2389" s="1328">
        <f t="shared" si="1448"/>
        <v>0</v>
      </c>
      <c r="AA2389" s="690"/>
    </row>
    <row r="2390" spans="1:27" s="589" customFormat="1" ht="15" customHeight="1" thickBot="1" x14ac:dyDescent="0.3">
      <c r="A2390" s="589">
        <v>1</v>
      </c>
      <c r="B2390" s="1397" t="s">
        <v>276</v>
      </c>
      <c r="C2390" s="1397"/>
      <c r="D2390" s="1437"/>
      <c r="E2390" s="1436">
        <f t="shared" ref="E2390" si="1482">SUM(E2389)</f>
        <v>2</v>
      </c>
      <c r="F2390" s="1437">
        <f t="shared" ref="F2390:G2390" si="1483">SUM(F2389)</f>
        <v>0.16666666666666666</v>
      </c>
      <c r="G2390" s="1437">
        <f t="shared" si="1483"/>
        <v>0</v>
      </c>
      <c r="H2390" s="1437">
        <f>G2390/F2390*100</f>
        <v>0</v>
      </c>
      <c r="I2390" s="1437">
        <f>SUM(I2389)</f>
        <v>8</v>
      </c>
      <c r="J2390" s="1437" t="e">
        <f>M2390/G2390</f>
        <v>#DIV/0!</v>
      </c>
      <c r="K2390" s="1437">
        <f t="shared" ref="K2390:M2390" si="1484">SUM(K2389)</f>
        <v>0</v>
      </c>
      <c r="L2390" s="1437">
        <f t="shared" si="1484"/>
        <v>0</v>
      </c>
      <c r="M2390" s="1437">
        <f t="shared" si="1484"/>
        <v>0</v>
      </c>
      <c r="N2390" s="1437" t="e">
        <f>SUM(N2389)</f>
        <v>#DIV/0!</v>
      </c>
      <c r="O2390" s="1437">
        <f>SUM(O2389)</f>
        <v>0</v>
      </c>
      <c r="P2390" s="1437" t="e">
        <f>SUM(P2389)</f>
        <v>#DIV/0!</v>
      </c>
      <c r="Q2390" s="1335">
        <f>Q2389</f>
        <v>24.058</v>
      </c>
      <c r="R2390" s="873">
        <f t="shared" si="1481"/>
        <v>2.0048333333333335</v>
      </c>
      <c r="S2390" s="1335">
        <f>W2390-V2390-T2390</f>
        <v>0</v>
      </c>
      <c r="T2390" s="1335"/>
      <c r="U2390" s="1335">
        <f>S2390-R2390</f>
        <v>-2.0048333333333335</v>
      </c>
      <c r="V2390" s="1335"/>
      <c r="W2390" s="1335"/>
      <c r="X2390" s="1401"/>
      <c r="Y2390" s="1349"/>
      <c r="Z2390" s="1349">
        <f t="shared" si="1448"/>
        <v>0</v>
      </c>
      <c r="AA2390" s="690"/>
    </row>
    <row r="2391" spans="1:27" s="589" customFormat="1" ht="15" customHeight="1" thickBot="1" x14ac:dyDescent="0.3">
      <c r="A2391" s="589">
        <v>1</v>
      </c>
      <c r="B2391" s="1191" t="s">
        <v>458</v>
      </c>
      <c r="C2391" s="1191"/>
      <c r="D2391" s="2065"/>
      <c r="E2391" s="1480"/>
      <c r="F2391" s="2065"/>
      <c r="G2391" s="2065"/>
      <c r="H2391" s="2065"/>
      <c r="I2391" s="2065"/>
      <c r="J2391" s="2065"/>
      <c r="K2391" s="2065"/>
      <c r="L2391" s="2065"/>
      <c r="M2391" s="2065"/>
      <c r="N2391" s="2065"/>
      <c r="O2391" s="2065"/>
      <c r="P2391" s="2065"/>
      <c r="Q2391" s="1195">
        <f t="shared" ref="Q2391:R2391" si="1485">Q2390</f>
        <v>24.058</v>
      </c>
      <c r="R2391" s="1195">
        <f t="shared" si="1485"/>
        <v>2.0048333333333335</v>
      </c>
      <c r="S2391" s="1195">
        <f t="shared" ref="S2391:W2391" si="1486">S2390</f>
        <v>0</v>
      </c>
      <c r="T2391" s="1195">
        <f t="shared" si="1486"/>
        <v>0</v>
      </c>
      <c r="U2391" s="1195">
        <f t="shared" si="1486"/>
        <v>-2.0048333333333335</v>
      </c>
      <c r="V2391" s="1195">
        <f t="shared" si="1486"/>
        <v>0</v>
      </c>
      <c r="W2391" s="1195">
        <f t="shared" si="1486"/>
        <v>0</v>
      </c>
      <c r="X2391" s="1473"/>
      <c r="Y2391" s="1337">
        <f>Y2390</f>
        <v>0</v>
      </c>
      <c r="Z2391" s="1337">
        <f t="shared" si="1448"/>
        <v>0</v>
      </c>
      <c r="AA2391" s="690"/>
    </row>
    <row r="2392" spans="1:27" s="589" customFormat="1" ht="15" customHeight="1" thickBot="1" x14ac:dyDescent="0.3">
      <c r="A2392" s="589">
        <v>1</v>
      </c>
      <c r="B2392" s="2160"/>
      <c r="C2392" s="2160"/>
      <c r="D2392" s="2159"/>
      <c r="E2392" s="2161"/>
      <c r="F2392" s="2162"/>
      <c r="G2392" s="2162"/>
      <c r="H2392" s="2162"/>
      <c r="I2392" s="2162"/>
      <c r="J2392" s="2159"/>
      <c r="K2392" s="2159"/>
      <c r="L2392" s="2159"/>
      <c r="M2392" s="2162"/>
      <c r="N2392" s="2159"/>
      <c r="O2392" s="2159"/>
      <c r="P2392" s="2159"/>
      <c r="Q2392" s="704"/>
      <c r="R2392" s="1485"/>
      <c r="S2392" s="1485"/>
      <c r="T2392" s="704"/>
      <c r="U2392" s="1485"/>
      <c r="V2392" s="1485"/>
      <c r="W2392" s="1485"/>
      <c r="X2392" s="1473"/>
      <c r="Y2392" s="1337"/>
      <c r="Z2392" s="1337"/>
      <c r="AA2392" s="690"/>
    </row>
    <row r="2393" spans="1:27" s="589" customFormat="1" ht="31.5" customHeight="1" thickBot="1" x14ac:dyDescent="0.3">
      <c r="A2393" s="589">
        <v>1</v>
      </c>
      <c r="B2393" s="2158" t="s">
        <v>491</v>
      </c>
      <c r="C2393" s="2158"/>
      <c r="D2393" s="164"/>
      <c r="E2393" s="44"/>
      <c r="F2393" s="12"/>
      <c r="G2393" s="12"/>
      <c r="H2393" s="12"/>
      <c r="I2393" s="12"/>
      <c r="J2393" s="164"/>
      <c r="K2393" s="164"/>
      <c r="L2393" s="164"/>
      <c r="M2393" s="12"/>
      <c r="N2393" s="164"/>
      <c r="O2393" s="164"/>
      <c r="P2393" s="164"/>
      <c r="Q2393" s="780"/>
      <c r="R2393" s="610"/>
      <c r="S2393" s="610"/>
      <c r="T2393" s="780"/>
      <c r="U2393" s="610"/>
      <c r="V2393" s="610"/>
      <c r="W2393" s="610"/>
      <c r="X2393" s="1473"/>
      <c r="Y2393" s="1337"/>
      <c r="Z2393" s="1337"/>
      <c r="AA2393" s="690"/>
    </row>
    <row r="2394" spans="1:27" s="589" customFormat="1" ht="15" customHeight="1" thickBot="1" x14ac:dyDescent="0.3">
      <c r="A2394" s="589">
        <v>1</v>
      </c>
      <c r="B2394" s="746" t="s">
        <v>5</v>
      </c>
      <c r="C2394" s="1486"/>
      <c r="D2394" s="12"/>
      <c r="E2394" s="44"/>
      <c r="F2394" s="12"/>
      <c r="G2394" s="12"/>
      <c r="H2394" s="12"/>
      <c r="I2394" s="12"/>
      <c r="J2394" s="12"/>
      <c r="K2394" s="12"/>
      <c r="L2394" s="12"/>
      <c r="M2394" s="12"/>
      <c r="N2394" s="12"/>
      <c r="O2394" s="12"/>
      <c r="P2394" s="12"/>
      <c r="Q2394" s="610"/>
      <c r="R2394" s="610"/>
      <c r="S2394" s="610"/>
      <c r="T2394" s="610"/>
      <c r="U2394" s="610"/>
      <c r="V2394" s="610"/>
      <c r="W2394" s="610"/>
      <c r="X2394" s="1473"/>
      <c r="Y2394" s="1337"/>
      <c r="Z2394" s="1337"/>
      <c r="AA2394" s="690"/>
    </row>
    <row r="2395" spans="1:27" s="589" customFormat="1" ht="15" customHeight="1" thickBot="1" x14ac:dyDescent="0.3">
      <c r="A2395" s="589">
        <v>1</v>
      </c>
      <c r="B2395" s="115" t="s">
        <v>66</v>
      </c>
      <c r="C2395" s="748" t="s">
        <v>384</v>
      </c>
      <c r="D2395" s="8">
        <v>340</v>
      </c>
      <c r="E2395" s="741"/>
      <c r="F2395" s="8">
        <f>F2396</f>
        <v>0</v>
      </c>
      <c r="G2395" s="8">
        <f>G2396</f>
        <v>0</v>
      </c>
      <c r="H2395" s="8"/>
      <c r="I2395" s="8">
        <v>11</v>
      </c>
      <c r="J2395" s="8" t="e">
        <f>M2395/G2395</f>
        <v>#DIV/0!</v>
      </c>
      <c r="K2395" s="8">
        <f>ROUND(E2395*I2395,0)</f>
        <v>0</v>
      </c>
      <c r="L2395" s="8">
        <f t="shared" ref="L2395" si="1487">ROUND(K2395/12*$B$4,0)</f>
        <v>0</v>
      </c>
      <c r="M2395" s="8"/>
      <c r="N2395" s="8" t="e">
        <f>M2395/L2395*100</f>
        <v>#DIV/0!</v>
      </c>
      <c r="O2395" s="8">
        <f>K2395/D2395</f>
        <v>0</v>
      </c>
      <c r="P2395" s="8" t="e">
        <f>M2395/$B$4*12/O2395</f>
        <v>#DIV/0!</v>
      </c>
      <c r="Q2395" s="69"/>
      <c r="R2395" s="69">
        <f t="shared" ref="R2395:R2396" si="1488">Q2395/12*$B$4</f>
        <v>0</v>
      </c>
      <c r="S2395" s="69">
        <f>W2395-V2395</f>
        <v>0</v>
      </c>
      <c r="T2395" s="69"/>
      <c r="U2395" s="69">
        <f>S2395-R2395</f>
        <v>0</v>
      </c>
      <c r="V2395" s="69"/>
      <c r="W2395" s="69"/>
      <c r="X2395" s="1473"/>
      <c r="Y2395" s="1337"/>
      <c r="Z2395" s="1337"/>
      <c r="AA2395" s="690"/>
    </row>
    <row r="2396" spans="1:27" s="589" customFormat="1" ht="15" customHeight="1" thickBot="1" x14ac:dyDescent="0.3">
      <c r="A2396" s="589">
        <v>1</v>
      </c>
      <c r="B2396" s="187" t="s">
        <v>7</v>
      </c>
      <c r="C2396" s="1487"/>
      <c r="D2396" s="8"/>
      <c r="E2396" s="741">
        <f>E2395</f>
        <v>0</v>
      </c>
      <c r="F2396" s="12">
        <f t="shared" ref="F2396:F2397" si="1489">ROUND(E2396/12*$B$4,0)</f>
        <v>0</v>
      </c>
      <c r="G2396" s="8"/>
      <c r="H2396" s="8"/>
      <c r="I2396" s="8">
        <f>I2395</f>
        <v>11</v>
      </c>
      <c r="J2396" s="8" t="e">
        <f>J2395</f>
        <v>#DIV/0!</v>
      </c>
      <c r="K2396" s="8">
        <f t="shared" ref="K2396:M2396" si="1490">K2395</f>
        <v>0</v>
      </c>
      <c r="L2396" s="8">
        <f t="shared" si="1490"/>
        <v>0</v>
      </c>
      <c r="M2396" s="8">
        <f t="shared" si="1490"/>
        <v>0</v>
      </c>
      <c r="N2396" s="8" t="e">
        <f>M2396/L2396*100</f>
        <v>#DIV/0!</v>
      </c>
      <c r="O2396" s="8">
        <f>O2395</f>
        <v>0</v>
      </c>
      <c r="P2396" s="8" t="e">
        <f>P2395</f>
        <v>#DIV/0!</v>
      </c>
      <c r="Q2396" s="70"/>
      <c r="R2396" s="70">
        <f t="shared" si="1488"/>
        <v>0</v>
      </c>
      <c r="S2396" s="70">
        <f>W2396-V2396-T2396</f>
        <v>0</v>
      </c>
      <c r="T2396" s="70"/>
      <c r="U2396" s="70">
        <f>S2396-R2396</f>
        <v>0</v>
      </c>
      <c r="V2396" s="70"/>
      <c r="W2396" s="70"/>
      <c r="X2396" s="1473"/>
      <c r="Y2396" s="1337"/>
      <c r="Z2396" s="1337"/>
      <c r="AA2396" s="690"/>
    </row>
    <row r="2397" spans="1:27" s="589" customFormat="1" ht="36.75" customHeight="1" thickBot="1" x14ac:dyDescent="0.3">
      <c r="A2397" s="589">
        <v>1</v>
      </c>
      <c r="B2397" s="728" t="s">
        <v>236</v>
      </c>
      <c r="C2397" s="1488"/>
      <c r="D2397" s="41"/>
      <c r="E2397" s="1137"/>
      <c r="F2397" s="1396">
        <f t="shared" si="1489"/>
        <v>0</v>
      </c>
      <c r="G2397" s="41">
        <f t="shared" ref="G2397:H2397" si="1491">G2214</f>
        <v>0</v>
      </c>
      <c r="H2397" s="41" t="e">
        <f t="shared" si="1491"/>
        <v>#DIV/0!</v>
      </c>
      <c r="I2397" s="41"/>
      <c r="J2397" s="41"/>
      <c r="K2397" s="41"/>
      <c r="L2397" s="41"/>
      <c r="M2397" s="41"/>
      <c r="N2397" s="41"/>
      <c r="O2397" s="41"/>
      <c r="P2397" s="41"/>
      <c r="Q2397" s="71"/>
      <c r="R2397" s="71">
        <f t="shared" ref="R2397" si="1492">R2396</f>
        <v>0</v>
      </c>
      <c r="S2397" s="71">
        <f t="shared" ref="S2397:W2397" si="1493">S2396</f>
        <v>0</v>
      </c>
      <c r="T2397" s="71">
        <f t="shared" si="1493"/>
        <v>0</v>
      </c>
      <c r="U2397" s="71">
        <f t="shared" si="1493"/>
        <v>0</v>
      </c>
      <c r="V2397" s="71">
        <f t="shared" si="1493"/>
        <v>0</v>
      </c>
      <c r="W2397" s="71">
        <f t="shared" si="1493"/>
        <v>0</v>
      </c>
      <c r="X2397" s="1473"/>
      <c r="Y2397" s="1337"/>
      <c r="Z2397" s="1337"/>
      <c r="AA2397" s="690"/>
    </row>
    <row r="2398" spans="1:27" s="589" customFormat="1" ht="15" customHeight="1" thickBot="1" x14ac:dyDescent="0.3">
      <c r="A2398" s="589">
        <v>1</v>
      </c>
      <c r="B2398" s="168" t="s">
        <v>458</v>
      </c>
      <c r="C2398" s="168"/>
      <c r="D2398" s="2065"/>
      <c r="E2398" s="1480"/>
      <c r="F2398" s="2065"/>
      <c r="G2398" s="2065"/>
      <c r="H2398" s="2065"/>
      <c r="I2398" s="2065"/>
      <c r="J2398" s="2065"/>
      <c r="K2398" s="2065"/>
      <c r="L2398" s="2065"/>
      <c r="M2398" s="2065"/>
      <c r="N2398" s="2065"/>
      <c r="O2398" s="2065"/>
      <c r="P2398" s="2065"/>
      <c r="Q2398" s="1195">
        <f>Q2396</f>
        <v>0</v>
      </c>
      <c r="R2398" s="1195">
        <f t="shared" ref="R2398" si="1494">R2396</f>
        <v>0</v>
      </c>
      <c r="S2398" s="1195">
        <f t="shared" ref="S2398:W2398" si="1495">S2396</f>
        <v>0</v>
      </c>
      <c r="T2398" s="1195">
        <f t="shared" si="1495"/>
        <v>0</v>
      </c>
      <c r="U2398" s="1195">
        <f t="shared" si="1495"/>
        <v>0</v>
      </c>
      <c r="V2398" s="1195">
        <f t="shared" si="1495"/>
        <v>0</v>
      </c>
      <c r="W2398" s="1195">
        <f t="shared" si="1495"/>
        <v>0</v>
      </c>
      <c r="X2398" s="1473"/>
      <c r="Y2398" s="1337"/>
      <c r="Z2398" s="1337"/>
      <c r="AA2398" s="690"/>
    </row>
    <row r="2399" spans="1:27" s="589" customFormat="1" ht="15" customHeight="1" thickBot="1" x14ac:dyDescent="0.3">
      <c r="A2399" s="589">
        <v>1</v>
      </c>
      <c r="B2399" s="728"/>
      <c r="C2399" s="1488"/>
      <c r="D2399" s="41"/>
      <c r="E2399" s="1065"/>
      <c r="F2399" s="1396"/>
      <c r="G2399" s="41"/>
      <c r="H2399" s="41"/>
      <c r="I2399" s="41"/>
      <c r="J2399" s="41"/>
      <c r="K2399" s="41"/>
      <c r="L2399" s="41"/>
      <c r="M2399" s="41"/>
      <c r="N2399" s="41"/>
      <c r="O2399" s="41"/>
      <c r="P2399" s="41"/>
      <c r="Q2399" s="71"/>
      <c r="R2399" s="71"/>
      <c r="S2399" s="71"/>
      <c r="T2399" s="71"/>
      <c r="U2399" s="71"/>
      <c r="V2399" s="71"/>
      <c r="W2399" s="71"/>
      <c r="X2399" s="1473"/>
      <c r="Y2399" s="1337"/>
      <c r="Z2399" s="1337"/>
      <c r="AA2399" s="690"/>
    </row>
    <row r="2400" spans="1:27" s="589" customFormat="1" ht="36" customHeight="1" thickBot="1" x14ac:dyDescent="0.3">
      <c r="A2400" s="589">
        <v>1</v>
      </c>
      <c r="B2400" s="2134" t="s">
        <v>492</v>
      </c>
      <c r="C2400" s="1488"/>
      <c r="D2400" s="8"/>
      <c r="E2400" s="8"/>
      <c r="F2400" s="8"/>
      <c r="G2400" s="8"/>
      <c r="H2400" s="8"/>
      <c r="I2400" s="8"/>
      <c r="J2400" s="8"/>
      <c r="K2400" s="8"/>
      <c r="L2400" s="8"/>
      <c r="M2400" s="8"/>
      <c r="N2400" s="8"/>
      <c r="O2400" s="8"/>
      <c r="P2400" s="8"/>
      <c r="Q2400" s="8"/>
      <c r="R2400" s="610"/>
      <c r="S2400" s="8"/>
      <c r="T2400" s="8"/>
      <c r="U2400" s="8"/>
      <c r="V2400" s="8"/>
      <c r="W2400" s="8"/>
      <c r="X2400" s="1473"/>
      <c r="Y2400" s="1337"/>
      <c r="Z2400" s="1337"/>
      <c r="AA2400" s="690"/>
    </row>
    <row r="2401" spans="1:27" s="589" customFormat="1" ht="15" customHeight="1" thickBot="1" x14ac:dyDescent="0.3">
      <c r="A2401" s="589">
        <v>1</v>
      </c>
      <c r="B2401" s="39" t="s">
        <v>262</v>
      </c>
      <c r="C2401" s="1488"/>
      <c r="D2401" s="8"/>
      <c r="E2401" s="8"/>
      <c r="F2401" s="8"/>
      <c r="G2401" s="8"/>
      <c r="H2401" s="8"/>
      <c r="I2401" s="8"/>
      <c r="J2401" s="8"/>
      <c r="K2401" s="8"/>
      <c r="L2401" s="8"/>
      <c r="M2401" s="8"/>
      <c r="N2401" s="8"/>
      <c r="O2401" s="8"/>
      <c r="P2401" s="8"/>
      <c r="Q2401" s="167"/>
      <c r="R2401" s="610">
        <f t="shared" ref="R2401" si="1496">Q2401/12*$B$4</f>
        <v>0</v>
      </c>
      <c r="S2401" s="167">
        <f>W2401-V2401-T2401</f>
        <v>0</v>
      </c>
      <c r="T2401" s="167"/>
      <c r="U2401" s="167">
        <f>S2401-R2401</f>
        <v>0</v>
      </c>
      <c r="V2401" s="167"/>
      <c r="W2401" s="167"/>
      <c r="X2401" s="1473"/>
      <c r="Y2401" s="1337"/>
      <c r="Z2401" s="1337"/>
      <c r="AA2401" s="690"/>
    </row>
    <row r="2402" spans="1:27" s="589" customFormat="1" ht="15" customHeight="1" thickBot="1" x14ac:dyDescent="0.3">
      <c r="A2402" s="589">
        <v>1</v>
      </c>
      <c r="B2402" s="101" t="s">
        <v>404</v>
      </c>
      <c r="C2402" s="1488"/>
      <c r="D2402" s="8"/>
      <c r="E2402" s="8">
        <f>E2403</f>
        <v>0</v>
      </c>
      <c r="F2402" s="8">
        <f t="shared" ref="F2402:G2403" si="1497">F2403</f>
        <v>0</v>
      </c>
      <c r="G2402" s="8">
        <f t="shared" si="1497"/>
        <v>0</v>
      </c>
      <c r="H2402" s="8" t="e">
        <f>G2402/F2402*100</f>
        <v>#DIV/0!</v>
      </c>
      <c r="I2402" s="8"/>
      <c r="J2402" s="8"/>
      <c r="K2402" s="8"/>
      <c r="L2402" s="8"/>
      <c r="M2402" s="8"/>
      <c r="N2402" s="8"/>
      <c r="O2402" s="8"/>
      <c r="P2402" s="8"/>
      <c r="Q2402" s="8"/>
      <c r="R2402" s="610"/>
      <c r="S2402" s="8"/>
      <c r="T2402" s="8"/>
      <c r="U2402" s="8"/>
      <c r="V2402" s="8"/>
      <c r="W2402" s="8"/>
      <c r="X2402" s="1473"/>
      <c r="Y2402" s="1337"/>
      <c r="Z2402" s="1337"/>
      <c r="AA2402" s="690"/>
    </row>
    <row r="2403" spans="1:27" s="589" customFormat="1" ht="15" customHeight="1" thickBot="1" x14ac:dyDescent="0.3">
      <c r="A2403" s="589">
        <v>1</v>
      </c>
      <c r="B2403" s="102" t="s">
        <v>390</v>
      </c>
      <c r="C2403" s="1488"/>
      <c r="D2403" s="8"/>
      <c r="E2403" s="158">
        <f>E2404</f>
        <v>0</v>
      </c>
      <c r="F2403" s="8">
        <f t="shared" si="1497"/>
        <v>0</v>
      </c>
      <c r="G2403" s="8">
        <f t="shared" si="1497"/>
        <v>0</v>
      </c>
      <c r="H2403" s="8" t="e">
        <f>G2403/F2403*100</f>
        <v>#DIV/0!</v>
      </c>
      <c r="I2403" s="8"/>
      <c r="J2403" s="8"/>
      <c r="K2403" s="8"/>
      <c r="L2403" s="8"/>
      <c r="M2403" s="8"/>
      <c r="N2403" s="8"/>
      <c r="O2403" s="8"/>
      <c r="P2403" s="8"/>
      <c r="Q2403" s="8"/>
      <c r="R2403" s="610"/>
      <c r="S2403" s="8"/>
      <c r="T2403" s="8"/>
      <c r="U2403" s="8"/>
      <c r="V2403" s="8"/>
      <c r="W2403" s="8"/>
      <c r="X2403" s="1473"/>
      <c r="Y2403" s="1337"/>
      <c r="Z2403" s="1337"/>
      <c r="AA2403" s="690"/>
    </row>
    <row r="2404" spans="1:27" s="589" customFormat="1" ht="15" customHeight="1" thickBot="1" x14ac:dyDescent="0.3">
      <c r="A2404" s="589">
        <v>1</v>
      </c>
      <c r="B2404" s="63" t="s">
        <v>391</v>
      </c>
      <c r="C2404" s="1488"/>
      <c r="D2404" s="8"/>
      <c r="E2404" s="166"/>
      <c r="F2404" s="8">
        <f t="shared" ref="F2404" si="1498">ROUND(E2404/12*$B$4,0)</f>
        <v>0</v>
      </c>
      <c r="G2404" s="8"/>
      <c r="H2404" s="8" t="e">
        <f>G2404/F2404*100</f>
        <v>#DIV/0!</v>
      </c>
      <c r="I2404" s="8"/>
      <c r="J2404" s="8"/>
      <c r="K2404" s="8"/>
      <c r="L2404" s="8"/>
      <c r="M2404" s="8"/>
      <c r="N2404" s="8"/>
      <c r="O2404" s="8"/>
      <c r="P2404" s="8"/>
      <c r="Q2404" s="8"/>
      <c r="R2404" s="610"/>
      <c r="S2404" s="8"/>
      <c r="T2404" s="8"/>
      <c r="U2404" s="8"/>
      <c r="V2404" s="8"/>
      <c r="W2404" s="8"/>
      <c r="X2404" s="1473"/>
      <c r="Y2404" s="1337"/>
      <c r="Z2404" s="1337"/>
      <c r="AA2404" s="690"/>
    </row>
    <row r="2405" spans="1:27" s="589" customFormat="1" ht="15" customHeight="1" thickBot="1" x14ac:dyDescent="0.3">
      <c r="A2405" s="589">
        <v>1</v>
      </c>
      <c r="B2405" s="63" t="s">
        <v>393</v>
      </c>
      <c r="C2405" s="1488"/>
      <c r="D2405" s="8"/>
      <c r="E2405" s="158"/>
      <c r="F2405" s="8"/>
      <c r="G2405" s="8"/>
      <c r="H2405" s="8"/>
      <c r="I2405" s="8"/>
      <c r="J2405" s="8"/>
      <c r="K2405" s="8"/>
      <c r="L2405" s="8"/>
      <c r="M2405" s="8"/>
      <c r="N2405" s="8"/>
      <c r="O2405" s="8"/>
      <c r="P2405" s="8"/>
      <c r="Q2405" s="8"/>
      <c r="R2405" s="610"/>
      <c r="S2405" s="8"/>
      <c r="T2405" s="8"/>
      <c r="U2405" s="8"/>
      <c r="V2405" s="8"/>
      <c r="W2405" s="8"/>
      <c r="X2405" s="1473"/>
      <c r="Y2405" s="1337"/>
      <c r="Z2405" s="1337"/>
      <c r="AA2405" s="690"/>
    </row>
    <row r="2406" spans="1:27" s="589" customFormat="1" ht="15" customHeight="1" thickBot="1" x14ac:dyDescent="0.3">
      <c r="A2406" s="589">
        <v>1</v>
      </c>
      <c r="B2406" s="62" t="s">
        <v>394</v>
      </c>
      <c r="C2406" s="1488"/>
      <c r="D2406" s="8"/>
      <c r="E2406" s="158"/>
      <c r="F2406" s="8"/>
      <c r="G2406" s="8"/>
      <c r="H2406" s="8"/>
      <c r="I2406" s="8"/>
      <c r="J2406" s="8"/>
      <c r="K2406" s="8"/>
      <c r="L2406" s="8"/>
      <c r="M2406" s="8"/>
      <c r="N2406" s="8"/>
      <c r="O2406" s="8"/>
      <c r="P2406" s="8"/>
      <c r="Q2406" s="8"/>
      <c r="R2406" s="610"/>
      <c r="S2406" s="8"/>
      <c r="T2406" s="8"/>
      <c r="U2406" s="8"/>
      <c r="V2406" s="8"/>
      <c r="W2406" s="8"/>
      <c r="X2406" s="1473"/>
      <c r="Y2406" s="1337"/>
      <c r="Z2406" s="1337"/>
      <c r="AA2406" s="690"/>
    </row>
    <row r="2407" spans="1:27" s="589" customFormat="1" ht="15" customHeight="1" thickBot="1" x14ac:dyDescent="0.3">
      <c r="A2407" s="589">
        <v>1</v>
      </c>
      <c r="B2407" s="101" t="s">
        <v>405</v>
      </c>
      <c r="C2407" s="1488"/>
      <c r="D2407" s="8"/>
      <c r="E2407" s="158">
        <f>E2408</f>
        <v>0</v>
      </c>
      <c r="F2407" s="8">
        <f t="shared" ref="F2407:G2407" si="1499">F2408</f>
        <v>0</v>
      </c>
      <c r="G2407" s="8">
        <f t="shared" si="1499"/>
        <v>0</v>
      </c>
      <c r="H2407" s="8" t="e">
        <f>G2407/F2407*100</f>
        <v>#DIV/0!</v>
      </c>
      <c r="I2407" s="8"/>
      <c r="J2407" s="8"/>
      <c r="K2407" s="8"/>
      <c r="L2407" s="8"/>
      <c r="M2407" s="8"/>
      <c r="N2407" s="8"/>
      <c r="O2407" s="8"/>
      <c r="P2407" s="8"/>
      <c r="Q2407" s="8"/>
      <c r="R2407" s="610"/>
      <c r="S2407" s="8"/>
      <c r="T2407" s="8"/>
      <c r="U2407" s="8"/>
      <c r="V2407" s="8"/>
      <c r="W2407" s="8"/>
      <c r="X2407" s="1473"/>
      <c r="Y2407" s="1337"/>
      <c r="Z2407" s="1337"/>
      <c r="AA2407" s="690"/>
    </row>
    <row r="2408" spans="1:27" s="589" customFormat="1" ht="15" customHeight="1" thickBot="1" x14ac:dyDescent="0.3">
      <c r="A2408" s="589">
        <v>1</v>
      </c>
      <c r="B2408" s="101" t="s">
        <v>417</v>
      </c>
      <c r="C2408" s="1488"/>
      <c r="D2408" s="8"/>
      <c r="E2408" s="158"/>
      <c r="F2408" s="8">
        <f t="shared" ref="F2408" si="1500">ROUND(E2408/12*$B$4,0)</f>
        <v>0</v>
      </c>
      <c r="G2408" s="8"/>
      <c r="H2408" s="8" t="e">
        <f>G2408/F2408*100</f>
        <v>#DIV/0!</v>
      </c>
      <c r="I2408" s="8"/>
      <c r="J2408" s="8"/>
      <c r="K2408" s="8"/>
      <c r="L2408" s="8"/>
      <c r="M2408" s="8"/>
      <c r="N2408" s="8"/>
      <c r="O2408" s="8"/>
      <c r="P2408" s="8"/>
      <c r="Q2408" s="8"/>
      <c r="R2408" s="610"/>
      <c r="S2408" s="8"/>
      <c r="T2408" s="8"/>
      <c r="U2408" s="8"/>
      <c r="V2408" s="8"/>
      <c r="W2408" s="8"/>
      <c r="X2408" s="1473"/>
      <c r="Y2408" s="1337"/>
      <c r="Z2408" s="1337"/>
      <c r="AA2408" s="690"/>
    </row>
    <row r="2409" spans="1:27" s="589" customFormat="1" ht="15" customHeight="1" thickBot="1" x14ac:dyDescent="0.3">
      <c r="A2409" s="589">
        <v>1</v>
      </c>
      <c r="B2409" s="63" t="s">
        <v>418</v>
      </c>
      <c r="C2409" s="1488"/>
      <c r="D2409" s="8"/>
      <c r="E2409" s="158"/>
      <c r="F2409" s="8"/>
      <c r="G2409" s="8"/>
      <c r="H2409" s="8"/>
      <c r="I2409" s="8"/>
      <c r="J2409" s="8"/>
      <c r="K2409" s="8"/>
      <c r="L2409" s="8"/>
      <c r="M2409" s="8"/>
      <c r="N2409" s="8"/>
      <c r="O2409" s="8"/>
      <c r="P2409" s="8"/>
      <c r="Q2409" s="8"/>
      <c r="R2409" s="610"/>
      <c r="S2409" s="8"/>
      <c r="T2409" s="8"/>
      <c r="U2409" s="8"/>
      <c r="V2409" s="8"/>
      <c r="W2409" s="8"/>
      <c r="X2409" s="1473"/>
      <c r="Y2409" s="1337"/>
      <c r="Z2409" s="1337"/>
      <c r="AA2409" s="690"/>
    </row>
    <row r="2410" spans="1:27" s="589" customFormat="1" ht="15" customHeight="1" thickBot="1" x14ac:dyDescent="0.3">
      <c r="A2410" s="589">
        <v>1</v>
      </c>
      <c r="B2410" s="112" t="s">
        <v>419</v>
      </c>
      <c r="C2410" s="1488"/>
      <c r="D2410" s="8"/>
      <c r="E2410" s="158"/>
      <c r="F2410" s="8"/>
      <c r="G2410" s="8"/>
      <c r="H2410" s="8"/>
      <c r="I2410" s="8"/>
      <c r="J2410" s="8"/>
      <c r="K2410" s="8"/>
      <c r="L2410" s="8"/>
      <c r="M2410" s="8"/>
      <c r="N2410" s="8"/>
      <c r="O2410" s="8"/>
      <c r="P2410" s="8"/>
      <c r="Q2410" s="8"/>
      <c r="R2410" s="610"/>
      <c r="S2410" s="8"/>
      <c r="T2410" s="8"/>
      <c r="U2410" s="8"/>
      <c r="V2410" s="8"/>
      <c r="W2410" s="8"/>
      <c r="X2410" s="1473"/>
      <c r="Y2410" s="1337"/>
      <c r="Z2410" s="1337"/>
      <c r="AA2410" s="690"/>
    </row>
    <row r="2411" spans="1:27" s="589" customFormat="1" ht="15" customHeight="1" thickBot="1" x14ac:dyDescent="0.3">
      <c r="A2411" s="589">
        <v>1</v>
      </c>
      <c r="B2411" s="101" t="s">
        <v>395</v>
      </c>
      <c r="C2411" s="1488"/>
      <c r="D2411" s="8"/>
      <c r="E2411" s="158"/>
      <c r="F2411" s="8"/>
      <c r="G2411" s="8"/>
      <c r="H2411" s="8"/>
      <c r="I2411" s="8"/>
      <c r="J2411" s="8"/>
      <c r="K2411" s="8"/>
      <c r="L2411" s="8"/>
      <c r="M2411" s="8"/>
      <c r="N2411" s="8"/>
      <c r="O2411" s="8"/>
      <c r="P2411" s="8"/>
      <c r="Q2411" s="8"/>
      <c r="R2411" s="610"/>
      <c r="S2411" s="8"/>
      <c r="T2411" s="8"/>
      <c r="U2411" s="8"/>
      <c r="V2411" s="8"/>
      <c r="W2411" s="8"/>
      <c r="X2411" s="1473"/>
      <c r="Y2411" s="1337"/>
      <c r="Z2411" s="1337"/>
      <c r="AA2411" s="690"/>
    </row>
    <row r="2412" spans="1:27" s="589" customFormat="1" ht="15" customHeight="1" thickBot="1" x14ac:dyDescent="0.3">
      <c r="A2412" s="589">
        <v>1</v>
      </c>
      <c r="B2412" s="104" t="s">
        <v>401</v>
      </c>
      <c r="C2412" s="1488"/>
      <c r="D2412" s="8"/>
      <c r="E2412" s="158">
        <f>E2402</f>
        <v>0</v>
      </c>
      <c r="F2412" s="8">
        <f>F2402</f>
        <v>0</v>
      </c>
      <c r="G2412" s="8">
        <f>G2402</f>
        <v>0</v>
      </c>
      <c r="H2412" s="8" t="e">
        <f>G2412/F2412*100</f>
        <v>#DIV/0!</v>
      </c>
      <c r="I2412" s="8"/>
      <c r="J2412" s="8"/>
      <c r="K2412" s="8"/>
      <c r="L2412" s="8"/>
      <c r="M2412" s="8"/>
      <c r="N2412" s="8"/>
      <c r="O2412" s="8"/>
      <c r="P2412" s="8"/>
      <c r="Q2412" s="8"/>
      <c r="R2412" s="610"/>
      <c r="S2412" s="8"/>
      <c r="T2412" s="8"/>
      <c r="U2412" s="8"/>
      <c r="V2412" s="8"/>
      <c r="W2412" s="8"/>
      <c r="X2412" s="1473"/>
      <c r="Y2412" s="1337"/>
      <c r="Z2412" s="1337"/>
      <c r="AA2412" s="690"/>
    </row>
    <row r="2413" spans="1:27" s="589" customFormat="1" ht="15" customHeight="1" thickBot="1" x14ac:dyDescent="0.3">
      <c r="A2413" s="589">
        <v>1</v>
      </c>
      <c r="B2413" s="104" t="s">
        <v>402</v>
      </c>
      <c r="C2413" s="1488"/>
      <c r="D2413" s="8"/>
      <c r="E2413" s="158">
        <f>E2407</f>
        <v>0</v>
      </c>
      <c r="F2413" s="8">
        <f>F2407</f>
        <v>0</v>
      </c>
      <c r="G2413" s="8">
        <f>G2407</f>
        <v>0</v>
      </c>
      <c r="H2413" s="8" t="e">
        <f>G2413/F2413*100</f>
        <v>#DIV/0!</v>
      </c>
      <c r="I2413" s="8"/>
      <c r="J2413" s="8"/>
      <c r="K2413" s="8"/>
      <c r="L2413" s="8"/>
      <c r="M2413" s="8"/>
      <c r="N2413" s="8"/>
      <c r="O2413" s="8"/>
      <c r="P2413" s="8"/>
      <c r="Q2413" s="8"/>
      <c r="R2413" s="610"/>
      <c r="S2413" s="8"/>
      <c r="T2413" s="8"/>
      <c r="U2413" s="8"/>
      <c r="V2413" s="8"/>
      <c r="W2413" s="8"/>
      <c r="X2413" s="1473"/>
      <c r="Y2413" s="1337"/>
      <c r="Z2413" s="1337"/>
      <c r="AA2413" s="690"/>
    </row>
    <row r="2414" spans="1:27" s="589" customFormat="1" ht="28.5" customHeight="1" thickBot="1" x14ac:dyDescent="0.3">
      <c r="A2414" s="589">
        <v>1</v>
      </c>
      <c r="B2414" s="104" t="s">
        <v>403</v>
      </c>
      <c r="C2414" s="1488"/>
      <c r="D2414" s="8"/>
      <c r="E2414" s="158">
        <f>E2411</f>
        <v>0</v>
      </c>
      <c r="F2414" s="8">
        <f>F2411</f>
        <v>0</v>
      </c>
      <c r="G2414" s="8">
        <f>G2411</f>
        <v>0</v>
      </c>
      <c r="H2414" s="8"/>
      <c r="I2414" s="8"/>
      <c r="J2414" s="8"/>
      <c r="K2414" s="8"/>
      <c r="L2414" s="8"/>
      <c r="M2414" s="8"/>
      <c r="N2414" s="8"/>
      <c r="O2414" s="8"/>
      <c r="P2414" s="8"/>
      <c r="Q2414" s="8"/>
      <c r="R2414" s="610"/>
      <c r="S2414" s="8"/>
      <c r="T2414" s="8"/>
      <c r="U2414" s="8"/>
      <c r="V2414" s="8"/>
      <c r="W2414" s="8"/>
      <c r="X2414" s="1473"/>
      <c r="Y2414" s="1337"/>
      <c r="Z2414" s="1337"/>
      <c r="AA2414" s="690"/>
    </row>
    <row r="2415" spans="1:27" s="589" customFormat="1" ht="15" customHeight="1" thickBot="1" x14ac:dyDescent="0.3">
      <c r="A2415" s="589">
        <v>1</v>
      </c>
      <c r="B2415" s="169" t="s">
        <v>141</v>
      </c>
      <c r="C2415" s="1488"/>
      <c r="D2415" s="8"/>
      <c r="E2415" s="167">
        <f>E2412+E2413*2.9+E2414</f>
        <v>0</v>
      </c>
      <c r="F2415" s="1396">
        <f>F2412+F2413*2.9+F2414</f>
        <v>0</v>
      </c>
      <c r="G2415" s="172">
        <f>G2412+G2413*2.9+G2414</f>
        <v>0</v>
      </c>
      <c r="H2415" s="172" t="e">
        <f>G2415/F2415*100</f>
        <v>#DIV/0!</v>
      </c>
      <c r="I2415" s="172"/>
      <c r="J2415" s="172"/>
      <c r="K2415" s="172"/>
      <c r="L2415" s="172"/>
      <c r="M2415" s="172"/>
      <c r="N2415" s="172"/>
      <c r="O2415" s="172"/>
      <c r="P2415" s="172"/>
      <c r="Q2415" s="195">
        <f>Q2401</f>
        <v>0</v>
      </c>
      <c r="R2415" s="718">
        <f t="shared" ref="R2415" si="1501">R2401</f>
        <v>0</v>
      </c>
      <c r="S2415" s="195">
        <f t="shared" ref="S2415:W2415" si="1502">S2401</f>
        <v>0</v>
      </c>
      <c r="T2415" s="195">
        <f t="shared" si="1502"/>
        <v>0</v>
      </c>
      <c r="U2415" s="195">
        <f t="shared" si="1502"/>
        <v>0</v>
      </c>
      <c r="V2415" s="195">
        <f t="shared" si="1502"/>
        <v>0</v>
      </c>
      <c r="W2415" s="195">
        <f t="shared" si="1502"/>
        <v>0</v>
      </c>
      <c r="X2415" s="1473"/>
      <c r="Y2415" s="1337"/>
      <c r="Z2415" s="1337"/>
      <c r="AA2415" s="690"/>
    </row>
    <row r="2416" spans="1:27" s="589" customFormat="1" ht="15" customHeight="1" thickBot="1" x14ac:dyDescent="0.3">
      <c r="A2416" s="589">
        <v>1</v>
      </c>
      <c r="B2416" s="168" t="s">
        <v>458</v>
      </c>
      <c r="C2416" s="1489"/>
      <c r="D2416" s="175"/>
      <c r="E2416" s="1490"/>
      <c r="F2416" s="2065"/>
      <c r="G2416" s="171"/>
      <c r="H2416" s="171"/>
      <c r="I2416" s="171"/>
      <c r="J2416" s="171"/>
      <c r="K2416" s="171"/>
      <c r="L2416" s="171"/>
      <c r="M2416" s="171"/>
      <c r="N2416" s="171"/>
      <c r="O2416" s="171"/>
      <c r="P2416" s="171"/>
      <c r="Q2416" s="940">
        <f>Q2415</f>
        <v>0</v>
      </c>
      <c r="R2416" s="1195">
        <f t="shared" ref="R2416" si="1503">R2415</f>
        <v>0</v>
      </c>
      <c r="S2416" s="940">
        <f t="shared" ref="S2416:W2416" si="1504">S2415</f>
        <v>0</v>
      </c>
      <c r="T2416" s="940">
        <f t="shared" si="1504"/>
        <v>0</v>
      </c>
      <c r="U2416" s="940">
        <f t="shared" si="1504"/>
        <v>0</v>
      </c>
      <c r="V2416" s="940">
        <f t="shared" si="1504"/>
        <v>0</v>
      </c>
      <c r="W2416" s="940">
        <f t="shared" si="1504"/>
        <v>0</v>
      </c>
      <c r="X2416" s="1473"/>
      <c r="Y2416" s="1337"/>
      <c r="Z2416" s="1337"/>
      <c r="AA2416" s="690"/>
    </row>
    <row r="2417" spans="1:27" s="589" customFormat="1" ht="15" customHeight="1" thickBot="1" x14ac:dyDescent="0.3">
      <c r="A2417" s="589">
        <v>1</v>
      </c>
      <c r="B2417" s="2134" t="s">
        <v>493</v>
      </c>
      <c r="C2417" s="1488"/>
      <c r="D2417" s="8"/>
      <c r="E2417" s="8"/>
      <c r="F2417" s="8"/>
      <c r="G2417" s="8"/>
      <c r="H2417" s="8"/>
      <c r="I2417" s="8"/>
      <c r="J2417" s="8"/>
      <c r="K2417" s="8"/>
      <c r="L2417" s="8"/>
      <c r="M2417" s="8"/>
      <c r="N2417" s="8"/>
      <c r="O2417" s="8"/>
      <c r="P2417" s="8"/>
      <c r="Q2417" s="8"/>
      <c r="R2417" s="610"/>
      <c r="S2417" s="8"/>
      <c r="T2417" s="8"/>
      <c r="U2417" s="8"/>
      <c r="V2417" s="8"/>
      <c r="W2417" s="8"/>
      <c r="X2417" s="1473"/>
      <c r="Y2417" s="1337"/>
      <c r="Z2417" s="1337"/>
      <c r="AA2417" s="690"/>
    </row>
    <row r="2418" spans="1:27" s="589" customFormat="1" ht="15" customHeight="1" thickBot="1" x14ac:dyDescent="0.3">
      <c r="A2418" s="589">
        <v>1</v>
      </c>
      <c r="B2418" s="39" t="s">
        <v>262</v>
      </c>
      <c r="C2418" s="1488"/>
      <c r="D2418" s="8"/>
      <c r="E2418" s="8"/>
      <c r="F2418" s="8"/>
      <c r="G2418" s="8"/>
      <c r="H2418" s="8"/>
      <c r="I2418" s="8"/>
      <c r="J2418" s="8"/>
      <c r="K2418" s="8"/>
      <c r="L2418" s="8"/>
      <c r="M2418" s="8"/>
      <c r="N2418" s="8"/>
      <c r="O2418" s="8"/>
      <c r="P2418" s="8"/>
      <c r="Q2418" s="167"/>
      <c r="R2418" s="610">
        <f t="shared" ref="R2418" si="1505">Q2418/12*$B$4</f>
        <v>0</v>
      </c>
      <c r="S2418" s="167">
        <f>W2418-V2418-T2418</f>
        <v>0</v>
      </c>
      <c r="T2418" s="167"/>
      <c r="U2418" s="167">
        <f>S2418-R2418</f>
        <v>0</v>
      </c>
      <c r="V2418" s="167"/>
      <c r="W2418" s="167"/>
      <c r="X2418" s="1473"/>
      <c r="Y2418" s="1337"/>
      <c r="Z2418" s="1337"/>
      <c r="AA2418" s="690"/>
    </row>
    <row r="2419" spans="1:27" s="589" customFormat="1" ht="15" customHeight="1" thickBot="1" x14ac:dyDescent="0.3">
      <c r="A2419" s="589">
        <v>1</v>
      </c>
      <c r="B2419" s="101" t="s">
        <v>404</v>
      </c>
      <c r="C2419" s="1488"/>
      <c r="D2419" s="8"/>
      <c r="E2419" s="8">
        <f>E2420</f>
        <v>0</v>
      </c>
      <c r="F2419" s="8">
        <f t="shared" ref="F2419:F2420" si="1506">F2420</f>
        <v>0</v>
      </c>
      <c r="G2419" s="8">
        <f t="shared" ref="G2419:G2420" si="1507">G2420</f>
        <v>0</v>
      </c>
      <c r="H2419" s="8" t="e">
        <f>G2419/F2419*100</f>
        <v>#DIV/0!</v>
      </c>
      <c r="I2419" s="8"/>
      <c r="J2419" s="8"/>
      <c r="K2419" s="8"/>
      <c r="L2419" s="8"/>
      <c r="M2419" s="8"/>
      <c r="N2419" s="8"/>
      <c r="O2419" s="8"/>
      <c r="P2419" s="8"/>
      <c r="Q2419" s="167"/>
      <c r="R2419" s="610"/>
      <c r="S2419" s="167"/>
      <c r="T2419" s="167"/>
      <c r="U2419" s="167"/>
      <c r="V2419" s="167"/>
      <c r="W2419" s="167"/>
      <c r="X2419" s="1473"/>
      <c r="Y2419" s="1337"/>
      <c r="Z2419" s="1337"/>
      <c r="AA2419" s="690"/>
    </row>
    <row r="2420" spans="1:27" s="589" customFormat="1" ht="15" customHeight="1" thickBot="1" x14ac:dyDescent="0.3">
      <c r="A2420" s="589">
        <v>1</v>
      </c>
      <c r="B2420" s="102" t="s">
        <v>390</v>
      </c>
      <c r="C2420" s="1488"/>
      <c r="D2420" s="8"/>
      <c r="E2420" s="158">
        <f>E2421</f>
        <v>0</v>
      </c>
      <c r="F2420" s="8">
        <f t="shared" si="1506"/>
        <v>0</v>
      </c>
      <c r="G2420" s="8">
        <f t="shared" si="1507"/>
        <v>0</v>
      </c>
      <c r="H2420" s="8" t="e">
        <f>G2420/F2420*100</f>
        <v>#DIV/0!</v>
      </c>
      <c r="I2420" s="8"/>
      <c r="J2420" s="8"/>
      <c r="K2420" s="8"/>
      <c r="L2420" s="8"/>
      <c r="M2420" s="8"/>
      <c r="N2420" s="8"/>
      <c r="O2420" s="8"/>
      <c r="P2420" s="8"/>
      <c r="Q2420" s="167"/>
      <c r="R2420" s="610"/>
      <c r="S2420" s="167"/>
      <c r="T2420" s="167"/>
      <c r="U2420" s="167"/>
      <c r="V2420" s="167"/>
      <c r="W2420" s="167"/>
      <c r="X2420" s="1473"/>
      <c r="Y2420" s="1337"/>
      <c r="Z2420" s="1337"/>
      <c r="AA2420" s="690"/>
    </row>
    <row r="2421" spans="1:27" s="589" customFormat="1" ht="15" customHeight="1" thickBot="1" x14ac:dyDescent="0.3">
      <c r="A2421" s="589">
        <v>1</v>
      </c>
      <c r="B2421" s="63" t="s">
        <v>391</v>
      </c>
      <c r="C2421" s="1488"/>
      <c r="D2421" s="8"/>
      <c r="E2421" s="166"/>
      <c r="F2421" s="8">
        <f t="shared" ref="F2421" si="1508">ROUND(E2421/12*$B$4,0)</f>
        <v>0</v>
      </c>
      <c r="G2421" s="8"/>
      <c r="H2421" s="8" t="e">
        <f>G2421/F2421*100</f>
        <v>#DIV/0!</v>
      </c>
      <c r="I2421" s="8"/>
      <c r="J2421" s="8"/>
      <c r="K2421" s="8"/>
      <c r="L2421" s="8"/>
      <c r="M2421" s="8"/>
      <c r="N2421" s="8"/>
      <c r="O2421" s="8"/>
      <c r="P2421" s="8"/>
      <c r="Q2421" s="167"/>
      <c r="R2421" s="610"/>
      <c r="S2421" s="167"/>
      <c r="T2421" s="167"/>
      <c r="U2421" s="167"/>
      <c r="V2421" s="167"/>
      <c r="W2421" s="167"/>
      <c r="X2421" s="1473"/>
      <c r="Y2421" s="1337"/>
      <c r="Z2421" s="1337"/>
      <c r="AA2421" s="690"/>
    </row>
    <row r="2422" spans="1:27" s="589" customFormat="1" ht="15" customHeight="1" thickBot="1" x14ac:dyDescent="0.3">
      <c r="A2422" s="589">
        <v>1</v>
      </c>
      <c r="B2422" s="63" t="s">
        <v>393</v>
      </c>
      <c r="C2422" s="1488"/>
      <c r="D2422" s="8"/>
      <c r="E2422" s="158"/>
      <c r="F2422" s="8"/>
      <c r="G2422" s="8"/>
      <c r="H2422" s="8"/>
      <c r="I2422" s="8"/>
      <c r="J2422" s="8"/>
      <c r="K2422" s="8"/>
      <c r="L2422" s="8"/>
      <c r="M2422" s="8"/>
      <c r="N2422" s="8"/>
      <c r="O2422" s="8"/>
      <c r="P2422" s="8"/>
      <c r="Q2422" s="167"/>
      <c r="R2422" s="610"/>
      <c r="S2422" s="167"/>
      <c r="T2422" s="167"/>
      <c r="U2422" s="167"/>
      <c r="V2422" s="167"/>
      <c r="W2422" s="167"/>
      <c r="X2422" s="1473"/>
      <c r="Y2422" s="1337"/>
      <c r="Z2422" s="1337"/>
      <c r="AA2422" s="690"/>
    </row>
    <row r="2423" spans="1:27" s="589" customFormat="1" ht="15" customHeight="1" thickBot="1" x14ac:dyDescent="0.3">
      <c r="A2423" s="589">
        <v>1</v>
      </c>
      <c r="B2423" s="62" t="s">
        <v>394</v>
      </c>
      <c r="C2423" s="1488"/>
      <c r="D2423" s="8"/>
      <c r="E2423" s="158"/>
      <c r="F2423" s="8"/>
      <c r="G2423" s="8"/>
      <c r="H2423" s="8"/>
      <c r="I2423" s="8"/>
      <c r="J2423" s="8"/>
      <c r="K2423" s="8"/>
      <c r="L2423" s="8"/>
      <c r="M2423" s="8"/>
      <c r="N2423" s="8"/>
      <c r="O2423" s="8"/>
      <c r="P2423" s="8"/>
      <c r="Q2423" s="167"/>
      <c r="R2423" s="610"/>
      <c r="S2423" s="167"/>
      <c r="T2423" s="167"/>
      <c r="U2423" s="167"/>
      <c r="V2423" s="167"/>
      <c r="W2423" s="167"/>
      <c r="X2423" s="1473"/>
      <c r="Y2423" s="1337"/>
      <c r="Z2423" s="1337"/>
      <c r="AA2423" s="690"/>
    </row>
    <row r="2424" spans="1:27" s="589" customFormat="1" ht="15" customHeight="1" thickBot="1" x14ac:dyDescent="0.3">
      <c r="A2424" s="589">
        <v>1</v>
      </c>
      <c r="B2424" s="101" t="s">
        <v>405</v>
      </c>
      <c r="C2424" s="1488"/>
      <c r="D2424" s="8"/>
      <c r="E2424" s="158"/>
      <c r="F2424" s="8"/>
      <c r="G2424" s="8"/>
      <c r="H2424" s="8"/>
      <c r="I2424" s="8"/>
      <c r="J2424" s="8"/>
      <c r="K2424" s="8"/>
      <c r="L2424" s="8"/>
      <c r="M2424" s="8"/>
      <c r="N2424" s="8"/>
      <c r="O2424" s="8"/>
      <c r="P2424" s="8"/>
      <c r="Q2424" s="167"/>
      <c r="R2424" s="610"/>
      <c r="S2424" s="167"/>
      <c r="T2424" s="167"/>
      <c r="U2424" s="167"/>
      <c r="V2424" s="167"/>
      <c r="W2424" s="167"/>
      <c r="X2424" s="1473"/>
      <c r="Y2424" s="1337"/>
      <c r="Z2424" s="1337"/>
      <c r="AA2424" s="690"/>
    </row>
    <row r="2425" spans="1:27" s="589" customFormat="1" ht="15" customHeight="1" thickBot="1" x14ac:dyDescent="0.3">
      <c r="A2425" s="589">
        <v>1</v>
      </c>
      <c r="B2425" s="101" t="s">
        <v>417</v>
      </c>
      <c r="C2425" s="1488"/>
      <c r="D2425" s="8"/>
      <c r="E2425" s="158"/>
      <c r="F2425" s="8"/>
      <c r="G2425" s="8"/>
      <c r="H2425" s="8"/>
      <c r="I2425" s="8"/>
      <c r="J2425" s="8"/>
      <c r="K2425" s="8"/>
      <c r="L2425" s="8"/>
      <c r="M2425" s="8"/>
      <c r="N2425" s="8"/>
      <c r="O2425" s="8"/>
      <c r="P2425" s="8"/>
      <c r="Q2425" s="167"/>
      <c r="R2425" s="610"/>
      <c r="S2425" s="167"/>
      <c r="T2425" s="167"/>
      <c r="U2425" s="167"/>
      <c r="V2425" s="167"/>
      <c r="W2425" s="167"/>
      <c r="X2425" s="1473"/>
      <c r="Y2425" s="1337"/>
      <c r="Z2425" s="1337"/>
      <c r="AA2425" s="690"/>
    </row>
    <row r="2426" spans="1:27" s="589" customFormat="1" ht="15" customHeight="1" thickBot="1" x14ac:dyDescent="0.3">
      <c r="A2426" s="589">
        <v>1</v>
      </c>
      <c r="B2426" s="63" t="s">
        <v>418</v>
      </c>
      <c r="C2426" s="1488"/>
      <c r="D2426" s="8"/>
      <c r="E2426" s="158"/>
      <c r="F2426" s="8"/>
      <c r="G2426" s="8"/>
      <c r="H2426" s="8"/>
      <c r="I2426" s="8"/>
      <c r="J2426" s="8"/>
      <c r="K2426" s="8"/>
      <c r="L2426" s="8"/>
      <c r="M2426" s="8"/>
      <c r="N2426" s="8"/>
      <c r="O2426" s="8"/>
      <c r="P2426" s="8"/>
      <c r="Q2426" s="167"/>
      <c r="R2426" s="610"/>
      <c r="S2426" s="167"/>
      <c r="T2426" s="167"/>
      <c r="U2426" s="167"/>
      <c r="V2426" s="167"/>
      <c r="W2426" s="167"/>
      <c r="X2426" s="1473"/>
      <c r="Y2426" s="1337"/>
      <c r="Z2426" s="1337"/>
      <c r="AA2426" s="690"/>
    </row>
    <row r="2427" spans="1:27" s="589" customFormat="1" ht="15" customHeight="1" thickBot="1" x14ac:dyDescent="0.3">
      <c r="A2427" s="589">
        <v>1</v>
      </c>
      <c r="B2427" s="112" t="s">
        <v>419</v>
      </c>
      <c r="C2427" s="1488"/>
      <c r="D2427" s="8"/>
      <c r="E2427" s="158"/>
      <c r="F2427" s="8"/>
      <c r="G2427" s="8"/>
      <c r="H2427" s="8"/>
      <c r="I2427" s="8"/>
      <c r="J2427" s="8"/>
      <c r="K2427" s="8"/>
      <c r="L2427" s="8"/>
      <c r="M2427" s="8"/>
      <c r="N2427" s="8"/>
      <c r="O2427" s="8"/>
      <c r="P2427" s="8"/>
      <c r="Q2427" s="167"/>
      <c r="R2427" s="610"/>
      <c r="S2427" s="167"/>
      <c r="T2427" s="167"/>
      <c r="U2427" s="167"/>
      <c r="V2427" s="167"/>
      <c r="W2427" s="167"/>
      <c r="X2427" s="1473"/>
      <c r="Y2427" s="1337"/>
      <c r="Z2427" s="1337"/>
      <c r="AA2427" s="690"/>
    </row>
    <row r="2428" spans="1:27" s="589" customFormat="1" ht="31.5" customHeight="1" thickBot="1" x14ac:dyDescent="0.3">
      <c r="A2428" s="589">
        <v>1</v>
      </c>
      <c r="B2428" s="101" t="s">
        <v>395</v>
      </c>
      <c r="C2428" s="1488"/>
      <c r="D2428" s="8"/>
      <c r="E2428" s="158"/>
      <c r="F2428" s="8"/>
      <c r="G2428" s="8"/>
      <c r="H2428" s="8"/>
      <c r="I2428" s="8"/>
      <c r="J2428" s="8"/>
      <c r="K2428" s="8"/>
      <c r="L2428" s="8"/>
      <c r="M2428" s="8"/>
      <c r="N2428" s="8"/>
      <c r="O2428" s="8"/>
      <c r="P2428" s="8"/>
      <c r="Q2428" s="167"/>
      <c r="R2428" s="610"/>
      <c r="S2428" s="167"/>
      <c r="T2428" s="167"/>
      <c r="U2428" s="167"/>
      <c r="V2428" s="167"/>
      <c r="W2428" s="167"/>
      <c r="X2428" s="1473"/>
      <c r="Y2428" s="1337"/>
      <c r="Z2428" s="1337"/>
      <c r="AA2428" s="690"/>
    </row>
    <row r="2429" spans="1:27" s="589" customFormat="1" ht="31.5" customHeight="1" thickBot="1" x14ac:dyDescent="0.3">
      <c r="A2429" s="589">
        <v>1</v>
      </c>
      <c r="B2429" s="139" t="s">
        <v>299</v>
      </c>
      <c r="C2429" s="1488"/>
      <c r="D2429" s="8"/>
      <c r="E2429" s="158">
        <f>E2430</f>
        <v>0</v>
      </c>
      <c r="F2429" s="8">
        <f t="shared" ref="F2429:G2429" si="1509">F2430</f>
        <v>0</v>
      </c>
      <c r="G2429" s="8">
        <f t="shared" si="1509"/>
        <v>0</v>
      </c>
      <c r="H2429" s="8" t="e">
        <f>G2429/F2429*100</f>
        <v>#DIV/0!</v>
      </c>
      <c r="I2429" s="8"/>
      <c r="J2429" s="8"/>
      <c r="K2429" s="8"/>
      <c r="L2429" s="8"/>
      <c r="M2429" s="8"/>
      <c r="N2429" s="8"/>
      <c r="O2429" s="8"/>
      <c r="P2429" s="8"/>
      <c r="Q2429" s="167"/>
      <c r="R2429" s="610">
        <f t="shared" ref="R2429" si="1510">Q2429/12*$B$4</f>
        <v>0</v>
      </c>
      <c r="S2429" s="167">
        <f>W2429-V2429-T2429</f>
        <v>0</v>
      </c>
      <c r="T2429" s="167"/>
      <c r="U2429" s="167">
        <f>S2429-R2429</f>
        <v>0</v>
      </c>
      <c r="V2429" s="167"/>
      <c r="W2429" s="167"/>
      <c r="X2429" s="1473"/>
      <c r="Y2429" s="1337"/>
      <c r="Z2429" s="1337"/>
      <c r="AA2429" s="690"/>
    </row>
    <row r="2430" spans="1:27" s="589" customFormat="1" ht="31.5" customHeight="1" thickBot="1" x14ac:dyDescent="0.3">
      <c r="A2430" s="589">
        <v>1</v>
      </c>
      <c r="B2430" s="9" t="s">
        <v>407</v>
      </c>
      <c r="C2430" s="1488"/>
      <c r="D2430" s="8"/>
      <c r="E2430" s="158"/>
      <c r="F2430" s="8">
        <f t="shared" ref="F2430" si="1511">ROUND(E2430/12*$B$4,0)</f>
        <v>0</v>
      </c>
      <c r="G2430" s="8"/>
      <c r="H2430" s="8" t="e">
        <f>G2430/F2430*100</f>
        <v>#DIV/0!</v>
      </c>
      <c r="I2430" s="8"/>
      <c r="J2430" s="8"/>
      <c r="K2430" s="8"/>
      <c r="L2430" s="8"/>
      <c r="M2430" s="8"/>
      <c r="N2430" s="8"/>
      <c r="O2430" s="8"/>
      <c r="P2430" s="8"/>
      <c r="Q2430" s="167"/>
      <c r="R2430" s="610"/>
      <c r="S2430" s="167"/>
      <c r="T2430" s="167"/>
      <c r="U2430" s="167"/>
      <c r="V2430" s="167"/>
      <c r="W2430" s="167"/>
      <c r="X2430" s="1473"/>
      <c r="Y2430" s="1337"/>
      <c r="Z2430" s="1337"/>
      <c r="AA2430" s="690"/>
    </row>
    <row r="2431" spans="1:27" s="589" customFormat="1" ht="15" customHeight="1" thickBot="1" x14ac:dyDescent="0.3">
      <c r="A2431" s="589">
        <v>1</v>
      </c>
      <c r="B2431" s="104" t="s">
        <v>401</v>
      </c>
      <c r="C2431" s="1488"/>
      <c r="D2431" s="8"/>
      <c r="E2431" s="158">
        <f>E2419</f>
        <v>0</v>
      </c>
      <c r="F2431" s="8">
        <f>F2419</f>
        <v>0</v>
      </c>
      <c r="G2431" s="8">
        <f>G2419</f>
        <v>0</v>
      </c>
      <c r="H2431" s="8" t="e">
        <f>G2431/F2431*100</f>
        <v>#DIV/0!</v>
      </c>
      <c r="I2431" s="8"/>
      <c r="J2431" s="8"/>
      <c r="K2431" s="8"/>
      <c r="L2431" s="8"/>
      <c r="M2431" s="8"/>
      <c r="N2431" s="8"/>
      <c r="O2431" s="8"/>
      <c r="P2431" s="8"/>
      <c r="Q2431" s="167"/>
      <c r="R2431" s="610"/>
      <c r="S2431" s="167"/>
      <c r="T2431" s="167"/>
      <c r="U2431" s="167"/>
      <c r="V2431" s="167"/>
      <c r="W2431" s="167"/>
      <c r="X2431" s="1473"/>
      <c r="Y2431" s="1337"/>
      <c r="Z2431" s="1337"/>
      <c r="AA2431" s="690"/>
    </row>
    <row r="2432" spans="1:27" s="589" customFormat="1" ht="15" customHeight="1" thickBot="1" x14ac:dyDescent="0.3">
      <c r="A2432" s="589">
        <v>1</v>
      </c>
      <c r="B2432" s="104" t="s">
        <v>402</v>
      </c>
      <c r="C2432" s="1488"/>
      <c r="D2432" s="8"/>
      <c r="E2432" s="158"/>
      <c r="F2432" s="8"/>
      <c r="G2432" s="8"/>
      <c r="H2432" s="8"/>
      <c r="I2432" s="8"/>
      <c r="J2432" s="8"/>
      <c r="K2432" s="8"/>
      <c r="L2432" s="8"/>
      <c r="M2432" s="8"/>
      <c r="N2432" s="8"/>
      <c r="O2432" s="8"/>
      <c r="P2432" s="8"/>
      <c r="Q2432" s="167"/>
      <c r="R2432" s="610"/>
      <c r="S2432" s="167"/>
      <c r="T2432" s="167"/>
      <c r="U2432" s="167"/>
      <c r="V2432" s="167"/>
      <c r="W2432" s="167"/>
      <c r="X2432" s="1473"/>
      <c r="Y2432" s="1337"/>
      <c r="Z2432" s="1337"/>
      <c r="AA2432" s="690"/>
    </row>
    <row r="2433" spans="1:27" s="589" customFormat="1" ht="30" customHeight="1" thickBot="1" x14ac:dyDescent="0.3">
      <c r="A2433" s="589">
        <v>1</v>
      </c>
      <c r="B2433" s="104" t="s">
        <v>403</v>
      </c>
      <c r="C2433" s="1488"/>
      <c r="D2433" s="8"/>
      <c r="E2433" s="158">
        <f>E2428</f>
        <v>0</v>
      </c>
      <c r="F2433" s="8">
        <f>F2428</f>
        <v>0</v>
      </c>
      <c r="G2433" s="8">
        <f>G2428</f>
        <v>0</v>
      </c>
      <c r="H2433" s="8"/>
      <c r="I2433" s="8"/>
      <c r="J2433" s="8"/>
      <c r="K2433" s="8"/>
      <c r="L2433" s="8"/>
      <c r="M2433" s="8"/>
      <c r="N2433" s="8"/>
      <c r="O2433" s="8"/>
      <c r="P2433" s="8"/>
      <c r="Q2433" s="167"/>
      <c r="R2433" s="610"/>
      <c r="S2433" s="167"/>
      <c r="T2433" s="167"/>
      <c r="U2433" s="167"/>
      <c r="V2433" s="167"/>
      <c r="W2433" s="167"/>
      <c r="X2433" s="1473"/>
      <c r="Y2433" s="1337"/>
      <c r="Z2433" s="1337"/>
      <c r="AA2433" s="690"/>
    </row>
    <row r="2434" spans="1:27" s="589" customFormat="1" ht="15" customHeight="1" thickBot="1" x14ac:dyDescent="0.3">
      <c r="A2434" s="589">
        <v>1</v>
      </c>
      <c r="B2434" s="169" t="s">
        <v>141</v>
      </c>
      <c r="C2434" s="1488"/>
      <c r="D2434" s="41"/>
      <c r="E2434" s="170">
        <f>E2431+E2432*2.9+E2433</f>
        <v>0</v>
      </c>
      <c r="F2434" s="164">
        <f>F2431+F2432*2.9+F2433</f>
        <v>0</v>
      </c>
      <c r="G2434" s="172">
        <f>G2431+G2432*2.9+G2433</f>
        <v>0</v>
      </c>
      <c r="H2434" s="172" t="e">
        <f>G2434/F2434*100</f>
        <v>#DIV/0!</v>
      </c>
      <c r="I2434" s="172"/>
      <c r="J2434" s="172"/>
      <c r="K2434" s="172"/>
      <c r="L2434" s="172"/>
      <c r="M2434" s="172"/>
      <c r="N2434" s="172"/>
      <c r="O2434" s="172"/>
      <c r="P2434" s="172"/>
      <c r="Q2434" s="195">
        <f>Q2429+Q2418</f>
        <v>0</v>
      </c>
      <c r="R2434" s="718">
        <f t="shared" ref="R2434" si="1512">R2429+R2418</f>
        <v>0</v>
      </c>
      <c r="S2434" s="195">
        <f t="shared" ref="S2434:W2434" si="1513">S2429+S2418</f>
        <v>0</v>
      </c>
      <c r="T2434" s="195">
        <f t="shared" si="1513"/>
        <v>0</v>
      </c>
      <c r="U2434" s="195">
        <f t="shared" si="1513"/>
        <v>0</v>
      </c>
      <c r="V2434" s="195">
        <f t="shared" si="1513"/>
        <v>0</v>
      </c>
      <c r="W2434" s="195">
        <f t="shared" si="1513"/>
        <v>0</v>
      </c>
      <c r="X2434" s="1473"/>
      <c r="Y2434" s="1337"/>
      <c r="Z2434" s="1337"/>
      <c r="AA2434" s="690"/>
    </row>
    <row r="2435" spans="1:27" s="589" customFormat="1" ht="15" customHeight="1" thickBot="1" x14ac:dyDescent="0.3">
      <c r="A2435" s="589">
        <v>1</v>
      </c>
      <c r="B2435" s="168" t="s">
        <v>458</v>
      </c>
      <c r="C2435" s="1489"/>
      <c r="D2435" s="171"/>
      <c r="E2435" s="1428"/>
      <c r="F2435" s="2163"/>
      <c r="G2435" s="171"/>
      <c r="H2435" s="171"/>
      <c r="I2435" s="171"/>
      <c r="J2435" s="171"/>
      <c r="K2435" s="171"/>
      <c r="L2435" s="171"/>
      <c r="M2435" s="171"/>
      <c r="N2435" s="171"/>
      <c r="O2435" s="171"/>
      <c r="P2435" s="171"/>
      <c r="Q2435" s="940">
        <f>Q2434</f>
        <v>0</v>
      </c>
      <c r="R2435" s="1195">
        <f t="shared" ref="R2435" si="1514">R2434</f>
        <v>0</v>
      </c>
      <c r="S2435" s="940">
        <f t="shared" ref="S2435:W2435" si="1515">S2434</f>
        <v>0</v>
      </c>
      <c r="T2435" s="940">
        <f t="shared" si="1515"/>
        <v>0</v>
      </c>
      <c r="U2435" s="940">
        <f t="shared" si="1515"/>
        <v>0</v>
      </c>
      <c r="V2435" s="940">
        <f t="shared" si="1515"/>
        <v>0</v>
      </c>
      <c r="W2435" s="940">
        <f t="shared" si="1515"/>
        <v>0</v>
      </c>
      <c r="X2435" s="1473"/>
      <c r="Y2435" s="1337"/>
      <c r="Z2435" s="1337"/>
      <c r="AA2435" s="690"/>
    </row>
    <row r="2436" spans="1:27" s="589" customFormat="1" ht="15" customHeight="1" thickBot="1" x14ac:dyDescent="0.3">
      <c r="A2436" s="589">
        <v>1</v>
      </c>
      <c r="B2436" s="2134" t="s">
        <v>494</v>
      </c>
      <c r="C2436" s="1488"/>
      <c r="D2436" s="8"/>
      <c r="E2436" s="8"/>
      <c r="F2436" s="8"/>
      <c r="G2436" s="8"/>
      <c r="H2436" s="8"/>
      <c r="I2436" s="8"/>
      <c r="J2436" s="8"/>
      <c r="K2436" s="8"/>
      <c r="L2436" s="8"/>
      <c r="M2436" s="8"/>
      <c r="N2436" s="8"/>
      <c r="O2436" s="8"/>
      <c r="P2436" s="8"/>
      <c r="Q2436" s="8"/>
      <c r="R2436" s="610"/>
      <c r="S2436" s="8"/>
      <c r="T2436" s="8"/>
      <c r="U2436" s="8"/>
      <c r="V2436" s="8"/>
      <c r="W2436" s="8"/>
      <c r="X2436" s="1473"/>
      <c r="Y2436" s="1337"/>
      <c r="Z2436" s="1337"/>
      <c r="AA2436" s="690"/>
    </row>
    <row r="2437" spans="1:27" s="589" customFormat="1" ht="15" customHeight="1" thickBot="1" x14ac:dyDescent="0.3">
      <c r="A2437" s="589">
        <v>1</v>
      </c>
      <c r="B2437" s="39" t="s">
        <v>262</v>
      </c>
      <c r="C2437" s="1488"/>
      <c r="D2437" s="8"/>
      <c r="E2437" s="8"/>
      <c r="F2437" s="8"/>
      <c r="G2437" s="8"/>
      <c r="H2437" s="8"/>
      <c r="I2437" s="8"/>
      <c r="J2437" s="8"/>
      <c r="K2437" s="8"/>
      <c r="L2437" s="8"/>
      <c r="M2437" s="8"/>
      <c r="N2437" s="8"/>
      <c r="O2437" s="8"/>
      <c r="P2437" s="8"/>
      <c r="Q2437" s="167"/>
      <c r="R2437" s="610">
        <f t="shared" ref="R2437" si="1516">Q2437/12*$B$4</f>
        <v>0</v>
      </c>
      <c r="S2437" s="167">
        <f>W2437-V2437-T2437</f>
        <v>0</v>
      </c>
      <c r="T2437" s="167"/>
      <c r="U2437" s="167">
        <f>S2437-R2437</f>
        <v>0</v>
      </c>
      <c r="V2437" s="167"/>
      <c r="W2437" s="167"/>
      <c r="X2437" s="1473"/>
      <c r="Y2437" s="1337"/>
      <c r="Z2437" s="1337"/>
      <c r="AA2437" s="690"/>
    </row>
    <row r="2438" spans="1:27" s="589" customFormat="1" ht="15" customHeight="1" thickBot="1" x14ac:dyDescent="0.3">
      <c r="A2438" s="589">
        <v>1</v>
      </c>
      <c r="B2438" s="101" t="s">
        <v>404</v>
      </c>
      <c r="C2438" s="1488"/>
      <c r="D2438" s="8"/>
      <c r="E2438" s="8">
        <f>E2439</f>
        <v>0</v>
      </c>
      <c r="F2438" s="8">
        <f t="shared" ref="F2438:F2439" si="1517">F2439</f>
        <v>0</v>
      </c>
      <c r="G2438" s="8">
        <f t="shared" ref="G2438:G2439" si="1518">G2439</f>
        <v>0</v>
      </c>
      <c r="H2438" s="8" t="e">
        <f>G2438/F2438*100</f>
        <v>#DIV/0!</v>
      </c>
      <c r="I2438" s="8"/>
      <c r="J2438" s="8"/>
      <c r="K2438" s="8"/>
      <c r="L2438" s="8"/>
      <c r="M2438" s="8"/>
      <c r="N2438" s="8"/>
      <c r="O2438" s="8"/>
      <c r="P2438" s="8"/>
      <c r="Q2438" s="167"/>
      <c r="R2438" s="610"/>
      <c r="S2438" s="167"/>
      <c r="T2438" s="167"/>
      <c r="U2438" s="167"/>
      <c r="V2438" s="167"/>
      <c r="W2438" s="167"/>
      <c r="X2438" s="1473"/>
      <c r="Y2438" s="1337"/>
      <c r="Z2438" s="1337"/>
      <c r="AA2438" s="690"/>
    </row>
    <row r="2439" spans="1:27" s="589" customFormat="1" ht="15" customHeight="1" thickBot="1" x14ac:dyDescent="0.3">
      <c r="A2439" s="589">
        <v>1</v>
      </c>
      <c r="B2439" s="102" t="s">
        <v>390</v>
      </c>
      <c r="C2439" s="1488"/>
      <c r="D2439" s="8"/>
      <c r="E2439" s="158">
        <f>E2440</f>
        <v>0</v>
      </c>
      <c r="F2439" s="8">
        <f t="shared" si="1517"/>
        <v>0</v>
      </c>
      <c r="G2439" s="8">
        <f t="shared" si="1518"/>
        <v>0</v>
      </c>
      <c r="H2439" s="8" t="e">
        <f>G2439/F2439*100</f>
        <v>#DIV/0!</v>
      </c>
      <c r="I2439" s="8"/>
      <c r="J2439" s="8"/>
      <c r="K2439" s="8"/>
      <c r="L2439" s="8"/>
      <c r="M2439" s="8"/>
      <c r="N2439" s="8"/>
      <c r="O2439" s="8"/>
      <c r="P2439" s="8"/>
      <c r="Q2439" s="167"/>
      <c r="R2439" s="610"/>
      <c r="S2439" s="167"/>
      <c r="T2439" s="167"/>
      <c r="U2439" s="167"/>
      <c r="V2439" s="167"/>
      <c r="W2439" s="167"/>
      <c r="X2439" s="1473"/>
      <c r="Y2439" s="1337"/>
      <c r="Z2439" s="1337"/>
      <c r="AA2439" s="690"/>
    </row>
    <row r="2440" spans="1:27" s="589" customFormat="1" ht="15" customHeight="1" thickBot="1" x14ac:dyDescent="0.3">
      <c r="A2440" s="589">
        <v>1</v>
      </c>
      <c r="B2440" s="63" t="s">
        <v>391</v>
      </c>
      <c r="C2440" s="1488"/>
      <c r="D2440" s="8"/>
      <c r="E2440" s="166"/>
      <c r="F2440" s="8">
        <f t="shared" ref="F2440" si="1519">ROUND(E2440/12*$B$4,0)</f>
        <v>0</v>
      </c>
      <c r="G2440" s="8"/>
      <c r="H2440" s="8" t="e">
        <f>G2440/F2440*100</f>
        <v>#DIV/0!</v>
      </c>
      <c r="I2440" s="8"/>
      <c r="J2440" s="8"/>
      <c r="K2440" s="8"/>
      <c r="L2440" s="8"/>
      <c r="M2440" s="8"/>
      <c r="N2440" s="8"/>
      <c r="O2440" s="8"/>
      <c r="P2440" s="8"/>
      <c r="Q2440" s="167"/>
      <c r="R2440" s="610"/>
      <c r="S2440" s="167"/>
      <c r="T2440" s="167"/>
      <c r="U2440" s="167"/>
      <c r="V2440" s="167"/>
      <c r="W2440" s="167"/>
      <c r="X2440" s="1473"/>
      <c r="Y2440" s="1337"/>
      <c r="Z2440" s="1337"/>
      <c r="AA2440" s="690"/>
    </row>
    <row r="2441" spans="1:27" s="589" customFormat="1" ht="15" customHeight="1" thickBot="1" x14ac:dyDescent="0.3">
      <c r="A2441" s="589">
        <v>1</v>
      </c>
      <c r="B2441" s="63" t="s">
        <v>393</v>
      </c>
      <c r="C2441" s="1488"/>
      <c r="D2441" s="8"/>
      <c r="E2441" s="158"/>
      <c r="F2441" s="8"/>
      <c r="G2441" s="8"/>
      <c r="H2441" s="8"/>
      <c r="I2441" s="8"/>
      <c r="J2441" s="8"/>
      <c r="K2441" s="8"/>
      <c r="L2441" s="8"/>
      <c r="M2441" s="8"/>
      <c r="N2441" s="8"/>
      <c r="O2441" s="8"/>
      <c r="P2441" s="8"/>
      <c r="Q2441" s="167"/>
      <c r="R2441" s="610"/>
      <c r="S2441" s="167"/>
      <c r="T2441" s="167"/>
      <c r="U2441" s="167"/>
      <c r="V2441" s="167"/>
      <c r="W2441" s="167"/>
      <c r="X2441" s="1473"/>
      <c r="Y2441" s="1337"/>
      <c r="Z2441" s="1337"/>
      <c r="AA2441" s="690"/>
    </row>
    <row r="2442" spans="1:27" s="589" customFormat="1" ht="15" customHeight="1" thickBot="1" x14ac:dyDescent="0.3">
      <c r="A2442" s="589">
        <v>1</v>
      </c>
      <c r="B2442" s="62" t="s">
        <v>394</v>
      </c>
      <c r="C2442" s="1488"/>
      <c r="D2442" s="8"/>
      <c r="E2442" s="158"/>
      <c r="F2442" s="8"/>
      <c r="G2442" s="8"/>
      <c r="H2442" s="8"/>
      <c r="I2442" s="8"/>
      <c r="J2442" s="8"/>
      <c r="K2442" s="8"/>
      <c r="L2442" s="8"/>
      <c r="M2442" s="8"/>
      <c r="N2442" s="8"/>
      <c r="O2442" s="8"/>
      <c r="P2442" s="8"/>
      <c r="Q2442" s="167"/>
      <c r="R2442" s="610"/>
      <c r="S2442" s="167"/>
      <c r="T2442" s="167"/>
      <c r="U2442" s="167"/>
      <c r="V2442" s="167"/>
      <c r="W2442" s="167"/>
      <c r="X2442" s="1473"/>
      <c r="Y2442" s="1337"/>
      <c r="Z2442" s="1337"/>
      <c r="AA2442" s="690"/>
    </row>
    <row r="2443" spans="1:27" s="589" customFormat="1" ht="15" customHeight="1" thickBot="1" x14ac:dyDescent="0.3">
      <c r="A2443" s="589">
        <v>1</v>
      </c>
      <c r="B2443" s="101" t="s">
        <v>405</v>
      </c>
      <c r="C2443" s="1488"/>
      <c r="D2443" s="8"/>
      <c r="E2443" s="158"/>
      <c r="F2443" s="8"/>
      <c r="G2443" s="8"/>
      <c r="H2443" s="8"/>
      <c r="I2443" s="8"/>
      <c r="J2443" s="8"/>
      <c r="K2443" s="8"/>
      <c r="L2443" s="8"/>
      <c r="M2443" s="8"/>
      <c r="N2443" s="8"/>
      <c r="O2443" s="8"/>
      <c r="P2443" s="8"/>
      <c r="Q2443" s="167"/>
      <c r="R2443" s="610"/>
      <c r="S2443" s="167"/>
      <c r="T2443" s="167"/>
      <c r="U2443" s="167"/>
      <c r="V2443" s="167"/>
      <c r="W2443" s="167"/>
      <c r="X2443" s="1473"/>
      <c r="Y2443" s="1337"/>
      <c r="Z2443" s="1337"/>
      <c r="AA2443" s="690"/>
    </row>
    <row r="2444" spans="1:27" s="589" customFormat="1" ht="15" customHeight="1" thickBot="1" x14ac:dyDescent="0.3">
      <c r="A2444" s="589">
        <v>1</v>
      </c>
      <c r="B2444" s="101" t="s">
        <v>417</v>
      </c>
      <c r="C2444" s="1488"/>
      <c r="D2444" s="8"/>
      <c r="E2444" s="158"/>
      <c r="F2444" s="8"/>
      <c r="G2444" s="8"/>
      <c r="H2444" s="8"/>
      <c r="I2444" s="8"/>
      <c r="J2444" s="8"/>
      <c r="K2444" s="8"/>
      <c r="L2444" s="8"/>
      <c r="M2444" s="8"/>
      <c r="N2444" s="8"/>
      <c r="O2444" s="8"/>
      <c r="P2444" s="8"/>
      <c r="Q2444" s="167"/>
      <c r="R2444" s="610"/>
      <c r="S2444" s="167"/>
      <c r="T2444" s="167"/>
      <c r="U2444" s="167"/>
      <c r="V2444" s="167"/>
      <c r="W2444" s="167"/>
      <c r="X2444" s="1473"/>
      <c r="Y2444" s="1337"/>
      <c r="Z2444" s="1337"/>
      <c r="AA2444" s="690"/>
    </row>
    <row r="2445" spans="1:27" s="589" customFormat="1" ht="15" customHeight="1" thickBot="1" x14ac:dyDescent="0.3">
      <c r="A2445" s="589">
        <v>1</v>
      </c>
      <c r="B2445" s="63" t="s">
        <v>418</v>
      </c>
      <c r="C2445" s="1488"/>
      <c r="D2445" s="8"/>
      <c r="E2445" s="158"/>
      <c r="F2445" s="8"/>
      <c r="G2445" s="8"/>
      <c r="H2445" s="8"/>
      <c r="I2445" s="8"/>
      <c r="J2445" s="8"/>
      <c r="K2445" s="8"/>
      <c r="L2445" s="8"/>
      <c r="M2445" s="8"/>
      <c r="N2445" s="8"/>
      <c r="O2445" s="8"/>
      <c r="P2445" s="8"/>
      <c r="Q2445" s="167"/>
      <c r="R2445" s="610"/>
      <c r="S2445" s="167"/>
      <c r="T2445" s="167"/>
      <c r="U2445" s="167"/>
      <c r="V2445" s="167"/>
      <c r="W2445" s="167"/>
      <c r="X2445" s="1473"/>
      <c r="Y2445" s="1337"/>
      <c r="Z2445" s="1337"/>
      <c r="AA2445" s="690"/>
    </row>
    <row r="2446" spans="1:27" s="589" customFormat="1" ht="15" customHeight="1" thickBot="1" x14ac:dyDescent="0.3">
      <c r="A2446" s="589">
        <v>1</v>
      </c>
      <c r="B2446" s="112" t="s">
        <v>419</v>
      </c>
      <c r="C2446" s="1488"/>
      <c r="D2446" s="8"/>
      <c r="E2446" s="158"/>
      <c r="F2446" s="8"/>
      <c r="G2446" s="8"/>
      <c r="H2446" s="8"/>
      <c r="I2446" s="8"/>
      <c r="J2446" s="8"/>
      <c r="K2446" s="8"/>
      <c r="L2446" s="8"/>
      <c r="M2446" s="8"/>
      <c r="N2446" s="8"/>
      <c r="O2446" s="8"/>
      <c r="P2446" s="8"/>
      <c r="Q2446" s="167"/>
      <c r="R2446" s="610"/>
      <c r="S2446" s="167"/>
      <c r="T2446" s="167"/>
      <c r="U2446" s="167"/>
      <c r="V2446" s="167"/>
      <c r="W2446" s="167"/>
      <c r="X2446" s="1473"/>
      <c r="Y2446" s="1337"/>
      <c r="Z2446" s="1337"/>
      <c r="AA2446" s="690"/>
    </row>
    <row r="2447" spans="1:27" s="589" customFormat="1" ht="32.25" customHeight="1" thickBot="1" x14ac:dyDescent="0.3">
      <c r="A2447" s="589">
        <v>1</v>
      </c>
      <c r="B2447" s="101" t="s">
        <v>395</v>
      </c>
      <c r="C2447" s="1488"/>
      <c r="D2447" s="8"/>
      <c r="E2447" s="158"/>
      <c r="F2447" s="8"/>
      <c r="G2447" s="8"/>
      <c r="H2447" s="8"/>
      <c r="I2447" s="8"/>
      <c r="J2447" s="8"/>
      <c r="K2447" s="8"/>
      <c r="L2447" s="8"/>
      <c r="M2447" s="8"/>
      <c r="N2447" s="8"/>
      <c r="O2447" s="8"/>
      <c r="P2447" s="8"/>
      <c r="Q2447" s="167"/>
      <c r="R2447" s="610"/>
      <c r="S2447" s="167"/>
      <c r="T2447" s="167"/>
      <c r="U2447" s="167"/>
      <c r="V2447" s="167"/>
      <c r="W2447" s="167"/>
      <c r="X2447" s="1473"/>
      <c r="Y2447" s="1337"/>
      <c r="Z2447" s="1337"/>
      <c r="AA2447" s="690"/>
    </row>
    <row r="2448" spans="1:27" s="589" customFormat="1" ht="15" customHeight="1" thickBot="1" x14ac:dyDescent="0.3">
      <c r="A2448" s="589">
        <v>1</v>
      </c>
      <c r="B2448" s="139" t="s">
        <v>299</v>
      </c>
      <c r="C2448" s="1488"/>
      <c r="D2448" s="8"/>
      <c r="E2448" s="158">
        <f>E2449</f>
        <v>0</v>
      </c>
      <c r="F2448" s="8">
        <f t="shared" ref="F2448" si="1520">F2449</f>
        <v>0</v>
      </c>
      <c r="G2448" s="8">
        <f t="shared" ref="G2448" si="1521">G2449</f>
        <v>0</v>
      </c>
      <c r="H2448" s="8" t="e">
        <f>G2448/F2448*100</f>
        <v>#DIV/0!</v>
      </c>
      <c r="I2448" s="8"/>
      <c r="J2448" s="8"/>
      <c r="K2448" s="8"/>
      <c r="L2448" s="8"/>
      <c r="M2448" s="8"/>
      <c r="N2448" s="8"/>
      <c r="O2448" s="8"/>
      <c r="P2448" s="8"/>
      <c r="Q2448" s="196"/>
      <c r="R2448" s="610">
        <f t="shared" ref="R2448" si="1522">Q2448/12*$B$4</f>
        <v>0</v>
      </c>
      <c r="S2448" s="167">
        <f>W2448-V2448-T2448</f>
        <v>0</v>
      </c>
      <c r="T2448" s="167"/>
      <c r="U2448" s="167">
        <f>S2448-R2448</f>
        <v>0</v>
      </c>
      <c r="V2448" s="167"/>
      <c r="W2448" s="167"/>
      <c r="X2448" s="1473"/>
      <c r="Y2448" s="1337"/>
      <c r="Z2448" s="1337"/>
      <c r="AA2448" s="690"/>
    </row>
    <row r="2449" spans="1:27" s="589" customFormat="1" ht="15" customHeight="1" thickBot="1" x14ac:dyDescent="0.3">
      <c r="A2449" s="589">
        <v>1</v>
      </c>
      <c r="B2449" s="9" t="s">
        <v>117</v>
      </c>
      <c r="C2449" s="1488"/>
      <c r="D2449" s="8"/>
      <c r="E2449" s="158"/>
      <c r="F2449" s="8">
        <f t="shared" ref="F2449" si="1523">ROUND(E2449/12*$B$4,0)</f>
        <v>0</v>
      </c>
      <c r="G2449" s="8"/>
      <c r="H2449" s="8" t="e">
        <f>G2449/F2449*100</f>
        <v>#DIV/0!</v>
      </c>
      <c r="I2449" s="8"/>
      <c r="J2449" s="8"/>
      <c r="K2449" s="8"/>
      <c r="L2449" s="8"/>
      <c r="M2449" s="8"/>
      <c r="N2449" s="8"/>
      <c r="O2449" s="8"/>
      <c r="P2449" s="8"/>
      <c r="Q2449" s="167"/>
      <c r="R2449" s="610"/>
      <c r="S2449" s="167"/>
      <c r="T2449" s="167"/>
      <c r="U2449" s="167"/>
      <c r="V2449" s="167"/>
      <c r="W2449" s="167"/>
      <c r="X2449" s="1473"/>
      <c r="Y2449" s="1337"/>
      <c r="Z2449" s="1337"/>
      <c r="AA2449" s="690"/>
    </row>
    <row r="2450" spans="1:27" s="589" customFormat="1" ht="15" customHeight="1" thickBot="1" x14ac:dyDescent="0.3">
      <c r="A2450" s="589">
        <v>1</v>
      </c>
      <c r="B2450" s="104" t="s">
        <v>401</v>
      </c>
      <c r="C2450" s="1488"/>
      <c r="D2450" s="8"/>
      <c r="E2450" s="158">
        <f>E2438</f>
        <v>0</v>
      </c>
      <c r="F2450" s="8">
        <f>F2438</f>
        <v>0</v>
      </c>
      <c r="G2450" s="8">
        <f>G2438</f>
        <v>0</v>
      </c>
      <c r="H2450" s="8" t="e">
        <f>G2450/F2450*100</f>
        <v>#DIV/0!</v>
      </c>
      <c r="I2450" s="8"/>
      <c r="J2450" s="8"/>
      <c r="K2450" s="8"/>
      <c r="L2450" s="8"/>
      <c r="M2450" s="8"/>
      <c r="N2450" s="8"/>
      <c r="O2450" s="8"/>
      <c r="P2450" s="8"/>
      <c r="Q2450" s="167"/>
      <c r="R2450" s="610"/>
      <c r="S2450" s="167"/>
      <c r="T2450" s="167"/>
      <c r="U2450" s="167"/>
      <c r="V2450" s="167"/>
      <c r="W2450" s="167"/>
      <c r="X2450" s="1473"/>
      <c r="Y2450" s="1337"/>
      <c r="Z2450" s="1337"/>
      <c r="AA2450" s="690"/>
    </row>
    <row r="2451" spans="1:27" s="589" customFormat="1" ht="15" customHeight="1" thickBot="1" x14ac:dyDescent="0.3">
      <c r="A2451" s="589">
        <v>1</v>
      </c>
      <c r="B2451" s="104" t="s">
        <v>402</v>
      </c>
      <c r="C2451" s="1488"/>
      <c r="D2451" s="8"/>
      <c r="E2451" s="158"/>
      <c r="F2451" s="8"/>
      <c r="G2451" s="8"/>
      <c r="H2451" s="8"/>
      <c r="I2451" s="8"/>
      <c r="J2451" s="8"/>
      <c r="K2451" s="8"/>
      <c r="L2451" s="8"/>
      <c r="M2451" s="8"/>
      <c r="N2451" s="8"/>
      <c r="O2451" s="8"/>
      <c r="P2451" s="8"/>
      <c r="Q2451" s="167"/>
      <c r="R2451" s="610"/>
      <c r="S2451" s="167"/>
      <c r="T2451" s="167"/>
      <c r="U2451" s="167"/>
      <c r="V2451" s="167"/>
      <c r="W2451" s="167"/>
      <c r="X2451" s="1473"/>
      <c r="Y2451" s="1337"/>
      <c r="Z2451" s="1337"/>
      <c r="AA2451" s="690"/>
    </row>
    <row r="2452" spans="1:27" s="589" customFormat="1" ht="33" customHeight="1" thickBot="1" x14ac:dyDescent="0.3">
      <c r="A2452" s="589">
        <v>1</v>
      </c>
      <c r="B2452" s="104" t="s">
        <v>403</v>
      </c>
      <c r="C2452" s="1488"/>
      <c r="D2452" s="8"/>
      <c r="E2452" s="158">
        <f>E2447</f>
        <v>0</v>
      </c>
      <c r="F2452" s="8">
        <f>F2447</f>
        <v>0</v>
      </c>
      <c r="G2452" s="8">
        <f>G2447</f>
        <v>0</v>
      </c>
      <c r="H2452" s="8"/>
      <c r="I2452" s="8"/>
      <c r="J2452" s="8"/>
      <c r="K2452" s="8"/>
      <c r="L2452" s="8"/>
      <c r="M2452" s="8"/>
      <c r="N2452" s="8"/>
      <c r="O2452" s="8"/>
      <c r="P2452" s="8"/>
      <c r="Q2452" s="167"/>
      <c r="R2452" s="610"/>
      <c r="S2452" s="167"/>
      <c r="T2452" s="167"/>
      <c r="U2452" s="167"/>
      <c r="V2452" s="167"/>
      <c r="W2452" s="167"/>
      <c r="X2452" s="1473"/>
      <c r="Y2452" s="1337"/>
      <c r="Z2452" s="1337"/>
      <c r="AA2452" s="690"/>
    </row>
    <row r="2453" spans="1:27" s="589" customFormat="1" ht="15" customHeight="1" thickBot="1" x14ac:dyDescent="0.3">
      <c r="A2453" s="589">
        <v>1</v>
      </c>
      <c r="B2453" s="169" t="s">
        <v>141</v>
      </c>
      <c r="C2453" s="1488"/>
      <c r="D2453" s="8"/>
      <c r="E2453" s="167">
        <f>E2450+E2451*2.9+E2452</f>
        <v>0</v>
      </c>
      <c r="F2453" s="1396">
        <f>F2450+F2451*2.9+F2452</f>
        <v>0</v>
      </c>
      <c r="G2453" s="172">
        <f>G2450+G2451*2.9+G2452</f>
        <v>0</v>
      </c>
      <c r="H2453" s="172" t="e">
        <f>G2453/F2453*100</f>
        <v>#DIV/0!</v>
      </c>
      <c r="I2453" s="172"/>
      <c r="J2453" s="172"/>
      <c r="K2453" s="172"/>
      <c r="L2453" s="172"/>
      <c r="M2453" s="172"/>
      <c r="N2453" s="172"/>
      <c r="O2453" s="172"/>
      <c r="P2453" s="172"/>
      <c r="Q2453" s="195">
        <f>Q2448+Q2437</f>
        <v>0</v>
      </c>
      <c r="R2453" s="718">
        <f t="shared" ref="R2453" si="1524">R2448+R2437</f>
        <v>0</v>
      </c>
      <c r="S2453" s="195">
        <f t="shared" ref="S2453:W2453" si="1525">S2448+S2437</f>
        <v>0</v>
      </c>
      <c r="T2453" s="195">
        <f t="shared" si="1525"/>
        <v>0</v>
      </c>
      <c r="U2453" s="195">
        <f t="shared" si="1525"/>
        <v>0</v>
      </c>
      <c r="V2453" s="195">
        <f t="shared" si="1525"/>
        <v>0</v>
      </c>
      <c r="W2453" s="195">
        <f t="shared" si="1525"/>
        <v>0</v>
      </c>
      <c r="X2453" s="1473"/>
      <c r="Y2453" s="1337"/>
      <c r="Z2453" s="1337"/>
      <c r="AA2453" s="690"/>
    </row>
    <row r="2454" spans="1:27" s="589" customFormat="1" ht="15" customHeight="1" thickBot="1" x14ac:dyDescent="0.3">
      <c r="A2454" s="589">
        <v>1</v>
      </c>
      <c r="B2454" s="168" t="s">
        <v>458</v>
      </c>
      <c r="C2454" s="1489"/>
      <c r="D2454" s="175"/>
      <c r="E2454" s="1490"/>
      <c r="F2454" s="2065"/>
      <c r="G2454" s="171"/>
      <c r="H2454" s="171"/>
      <c r="I2454" s="171"/>
      <c r="J2454" s="171"/>
      <c r="K2454" s="171"/>
      <c r="L2454" s="171"/>
      <c r="M2454" s="171"/>
      <c r="N2454" s="171"/>
      <c r="O2454" s="171"/>
      <c r="P2454" s="171"/>
      <c r="Q2454" s="940">
        <f>Q2453</f>
        <v>0</v>
      </c>
      <c r="R2454" s="1195">
        <f t="shared" ref="R2454" si="1526">R2453</f>
        <v>0</v>
      </c>
      <c r="S2454" s="940">
        <f t="shared" ref="S2454:W2454" si="1527">S2453</f>
        <v>0</v>
      </c>
      <c r="T2454" s="940">
        <f t="shared" si="1527"/>
        <v>0</v>
      </c>
      <c r="U2454" s="940">
        <f t="shared" si="1527"/>
        <v>0</v>
      </c>
      <c r="V2454" s="940">
        <f t="shared" si="1527"/>
        <v>0</v>
      </c>
      <c r="W2454" s="940">
        <f t="shared" si="1527"/>
        <v>0</v>
      </c>
      <c r="X2454" s="1473"/>
      <c r="Y2454" s="1337"/>
      <c r="Z2454" s="1337"/>
      <c r="AA2454" s="690"/>
    </row>
    <row r="2455" spans="1:27" s="589" customFormat="1" ht="15" customHeight="1" thickBot="1" x14ac:dyDescent="0.3">
      <c r="A2455" s="589">
        <v>1</v>
      </c>
      <c r="B2455" s="2134" t="s">
        <v>495</v>
      </c>
      <c r="C2455" s="2134"/>
      <c r="D2455" s="164"/>
      <c r="E2455" s="620"/>
      <c r="F2455" s="164"/>
      <c r="G2455" s="164"/>
      <c r="H2455" s="164"/>
      <c r="I2455" s="164"/>
      <c r="J2455" s="164"/>
      <c r="K2455" s="164"/>
      <c r="L2455" s="164"/>
      <c r="M2455" s="164"/>
      <c r="N2455" s="164"/>
      <c r="O2455" s="164"/>
      <c r="P2455" s="164"/>
      <c r="Q2455" s="610"/>
      <c r="R2455" s="610"/>
      <c r="S2455" s="610"/>
      <c r="T2455" s="610"/>
      <c r="U2455" s="610"/>
      <c r="V2455" s="610"/>
      <c r="W2455" s="610"/>
      <c r="X2455" s="1473"/>
      <c r="Y2455" s="1337"/>
      <c r="Z2455" s="1337"/>
      <c r="AA2455" s="690"/>
    </row>
    <row r="2456" spans="1:27" s="589" customFormat="1" ht="15" customHeight="1" thickBot="1" x14ac:dyDescent="0.3">
      <c r="A2456" s="589">
        <v>1</v>
      </c>
      <c r="B2456" s="39" t="s">
        <v>262</v>
      </c>
      <c r="C2456" s="2150"/>
      <c r="D2456" s="164"/>
      <c r="E2456" s="620"/>
      <c r="F2456" s="164"/>
      <c r="G2456" s="164"/>
      <c r="H2456" s="164"/>
      <c r="I2456" s="164"/>
      <c r="J2456" s="164"/>
      <c r="K2456" s="164"/>
      <c r="L2456" s="164"/>
      <c r="M2456" s="164"/>
      <c r="N2456" s="164"/>
      <c r="O2456" s="164"/>
      <c r="P2456" s="164"/>
      <c r="Q2456" s="610"/>
      <c r="R2456" s="610"/>
      <c r="S2456" s="610"/>
      <c r="T2456" s="610"/>
      <c r="U2456" s="610"/>
      <c r="V2456" s="610"/>
      <c r="W2456" s="610"/>
      <c r="X2456" s="1473"/>
      <c r="Y2456" s="1337"/>
      <c r="Z2456" s="1337"/>
      <c r="AA2456" s="690"/>
    </row>
    <row r="2457" spans="1:27" s="589" customFormat="1" ht="15" customHeight="1" thickBot="1" x14ac:dyDescent="0.3">
      <c r="A2457" s="589">
        <v>1</v>
      </c>
      <c r="B2457" s="139" t="s">
        <v>299</v>
      </c>
      <c r="C2457" s="1819"/>
      <c r="D2457" s="12"/>
      <c r="E2457" s="8">
        <f>SUM(E2458:E2458)</f>
        <v>0</v>
      </c>
      <c r="F2457" s="8">
        <f>SUM(F2458:F2458)</f>
        <v>0</v>
      </c>
      <c r="G2457" s="8">
        <f>SUM(G2458:G2458)</f>
        <v>0</v>
      </c>
      <c r="H2457" s="164" t="e">
        <f>G2457/F2457*100</f>
        <v>#DIV/0!</v>
      </c>
      <c r="I2457" s="12"/>
      <c r="J2457" s="12"/>
      <c r="K2457" s="12"/>
      <c r="L2457" s="12"/>
      <c r="M2457" s="12"/>
      <c r="N2457" s="12"/>
      <c r="O2457" s="12"/>
      <c r="P2457" s="12"/>
      <c r="Q2457" s="780"/>
      <c r="R2457" s="780">
        <f t="shared" ref="R2457" si="1528">Q2457/12*$B$4</f>
        <v>0</v>
      </c>
      <c r="S2457" s="780">
        <f>W2457-V2457</f>
        <v>0</v>
      </c>
      <c r="T2457" s="780"/>
      <c r="U2457" s="780">
        <f>S2457-R2457</f>
        <v>0</v>
      </c>
      <c r="V2457" s="780"/>
      <c r="W2457" s="780"/>
      <c r="X2457" s="1473"/>
      <c r="Y2457" s="1337"/>
      <c r="Z2457" s="1337"/>
      <c r="AA2457" s="690"/>
    </row>
    <row r="2458" spans="1:27" s="589" customFormat="1" ht="15" customHeight="1" thickBot="1" x14ac:dyDescent="0.3">
      <c r="A2458" s="589">
        <v>1</v>
      </c>
      <c r="B2458" s="9" t="s">
        <v>68</v>
      </c>
      <c r="C2458" s="1339"/>
      <c r="D2458" s="164"/>
      <c r="E2458" s="8"/>
      <c r="F2458" s="164">
        <f t="shared" ref="F2458" si="1529">ROUND(E2458/12*$B$4,0)</f>
        <v>0</v>
      </c>
      <c r="G2458" s="164"/>
      <c r="H2458" s="164" t="e">
        <f>G2458/F2458*100</f>
        <v>#DIV/0!</v>
      </c>
      <c r="I2458" s="164"/>
      <c r="J2458" s="164"/>
      <c r="K2458" s="164"/>
      <c r="L2458" s="164"/>
      <c r="M2458" s="164"/>
      <c r="N2458" s="164"/>
      <c r="O2458" s="164"/>
      <c r="P2458" s="164"/>
      <c r="Q2458" s="610"/>
      <c r="R2458" s="610"/>
      <c r="S2458" s="610"/>
      <c r="T2458" s="610"/>
      <c r="U2458" s="610"/>
      <c r="V2458" s="610"/>
      <c r="W2458" s="610"/>
      <c r="X2458" s="1473"/>
      <c r="Y2458" s="1337"/>
      <c r="Z2458" s="1337"/>
      <c r="AA2458" s="690"/>
    </row>
    <row r="2459" spans="1:27" s="589" customFormat="1" ht="15" customHeight="1" thickBot="1" x14ac:dyDescent="0.3">
      <c r="A2459" s="589">
        <v>1</v>
      </c>
      <c r="B2459" s="2156" t="s">
        <v>141</v>
      </c>
      <c r="C2459" s="2152"/>
      <c r="D2459" s="136"/>
      <c r="E2459" s="1287"/>
      <c r="F2459" s="136"/>
      <c r="G2459" s="136"/>
      <c r="H2459" s="1961"/>
      <c r="I2459" s="136"/>
      <c r="J2459" s="136"/>
      <c r="K2459" s="136"/>
      <c r="L2459" s="136"/>
      <c r="M2459" s="136"/>
      <c r="N2459" s="136"/>
      <c r="O2459" s="136"/>
      <c r="P2459" s="136"/>
      <c r="Q2459" s="873">
        <f t="shared" ref="Q2459:R2459" si="1530">Q2457</f>
        <v>0</v>
      </c>
      <c r="R2459" s="873">
        <f t="shared" si="1530"/>
        <v>0</v>
      </c>
      <c r="S2459" s="873">
        <f t="shared" ref="S2459:W2459" si="1531">S2457</f>
        <v>0</v>
      </c>
      <c r="T2459" s="873">
        <f t="shared" si="1531"/>
        <v>0</v>
      </c>
      <c r="U2459" s="873">
        <f t="shared" si="1531"/>
        <v>0</v>
      </c>
      <c r="V2459" s="873">
        <f t="shared" si="1531"/>
        <v>0</v>
      </c>
      <c r="W2459" s="873">
        <f t="shared" si="1531"/>
        <v>0</v>
      </c>
      <c r="X2459" s="1473"/>
      <c r="Y2459" s="1337"/>
      <c r="Z2459" s="1337"/>
      <c r="AA2459" s="690"/>
    </row>
    <row r="2460" spans="1:27" s="589" customFormat="1" ht="15" customHeight="1" thickBot="1" x14ac:dyDescent="0.3">
      <c r="A2460" s="589">
        <v>1</v>
      </c>
      <c r="B2460" s="168" t="s">
        <v>458</v>
      </c>
      <c r="C2460" s="168"/>
      <c r="D2460" s="2065"/>
      <c r="E2460" s="1480"/>
      <c r="F2460" s="2065"/>
      <c r="G2460" s="2065"/>
      <c r="H2460" s="2065"/>
      <c r="I2460" s="2065"/>
      <c r="J2460" s="2065"/>
      <c r="K2460" s="2065"/>
      <c r="L2460" s="2065"/>
      <c r="M2460" s="2065"/>
      <c r="N2460" s="2065"/>
      <c r="O2460" s="2065"/>
      <c r="P2460" s="2065"/>
      <c r="Q2460" s="1195">
        <f t="shared" ref="Q2460:R2460" si="1532">Q2459</f>
        <v>0</v>
      </c>
      <c r="R2460" s="1195">
        <f t="shared" si="1532"/>
        <v>0</v>
      </c>
      <c r="S2460" s="1195">
        <f t="shared" ref="S2460" si="1533">S2459</f>
        <v>0</v>
      </c>
      <c r="T2460" s="1195"/>
      <c r="U2460" s="1195">
        <f t="shared" ref="U2460:V2460" si="1534">U2459</f>
        <v>0</v>
      </c>
      <c r="V2460" s="1195">
        <f t="shared" si="1534"/>
        <v>0</v>
      </c>
      <c r="W2460" s="1195">
        <f>W2459</f>
        <v>0</v>
      </c>
      <c r="X2460" s="1473"/>
      <c r="Y2460" s="1337"/>
      <c r="Z2460" s="1337"/>
      <c r="AA2460" s="690"/>
    </row>
    <row r="2461" spans="1:27" s="589" customFormat="1" ht="15" customHeight="1" thickBot="1" x14ac:dyDescent="0.3">
      <c r="A2461" s="589">
        <v>1</v>
      </c>
      <c r="B2461" s="2134" t="s">
        <v>496</v>
      </c>
      <c r="C2461" s="2134"/>
      <c r="D2461" s="164"/>
      <c r="E2461" s="620"/>
      <c r="F2461" s="164"/>
      <c r="G2461" s="164"/>
      <c r="H2461" s="164"/>
      <c r="I2461" s="164"/>
      <c r="J2461" s="164"/>
      <c r="K2461" s="164"/>
      <c r="L2461" s="164"/>
      <c r="M2461" s="164"/>
      <c r="N2461" s="164"/>
      <c r="O2461" s="164"/>
      <c r="P2461" s="164"/>
      <c r="Q2461" s="610"/>
      <c r="R2461" s="610"/>
      <c r="S2461" s="610"/>
      <c r="T2461" s="610"/>
      <c r="U2461" s="610"/>
      <c r="V2461" s="610"/>
      <c r="W2461" s="610"/>
      <c r="X2461" s="1473"/>
      <c r="Y2461" s="1337"/>
      <c r="Z2461" s="1337"/>
      <c r="AA2461" s="690"/>
    </row>
    <row r="2462" spans="1:27" s="589" customFormat="1" ht="15" customHeight="1" thickBot="1" x14ac:dyDescent="0.3">
      <c r="A2462" s="589">
        <v>1</v>
      </c>
      <c r="B2462" s="139"/>
      <c r="C2462" s="1819"/>
      <c r="D2462" s="12"/>
      <c r="E2462" s="8"/>
      <c r="F2462" s="8"/>
      <c r="G2462" s="8"/>
      <c r="H2462" s="164"/>
      <c r="I2462" s="12"/>
      <c r="J2462" s="12"/>
      <c r="K2462" s="12"/>
      <c r="L2462" s="12"/>
      <c r="M2462" s="12"/>
      <c r="N2462" s="12"/>
      <c r="O2462" s="12"/>
      <c r="P2462" s="12"/>
      <c r="Q2462" s="780"/>
      <c r="R2462" s="780">
        <f t="shared" ref="R2462:R2463" si="1535">Q2462/12*$B$4</f>
        <v>0</v>
      </c>
      <c r="S2462" s="780">
        <f>W2462-V2462</f>
        <v>0</v>
      </c>
      <c r="T2462" s="780"/>
      <c r="U2462" s="780">
        <f>S2462-R2462</f>
        <v>0</v>
      </c>
      <c r="V2462" s="780"/>
      <c r="W2462" s="780"/>
      <c r="X2462" s="1473"/>
      <c r="Y2462" s="1337"/>
      <c r="Z2462" s="1337"/>
      <c r="AA2462" s="690"/>
    </row>
    <row r="2463" spans="1:27" s="589" customFormat="1" ht="27" customHeight="1" thickBot="1" x14ac:dyDescent="0.3">
      <c r="A2463" s="589">
        <v>1</v>
      </c>
      <c r="B2463" s="9" t="s">
        <v>253</v>
      </c>
      <c r="C2463" s="1339"/>
      <c r="D2463" s="164"/>
      <c r="E2463" s="8"/>
      <c r="F2463" s="164">
        <f t="shared" ref="F2463" si="1536">ROUND(E2463/12*$B$4,0)</f>
        <v>0</v>
      </c>
      <c r="G2463" s="164"/>
      <c r="H2463" s="164" t="e">
        <f>G2463/F2463*100</f>
        <v>#DIV/0!</v>
      </c>
      <c r="I2463" s="164"/>
      <c r="J2463" s="164"/>
      <c r="K2463" s="164"/>
      <c r="L2463" s="164"/>
      <c r="M2463" s="164"/>
      <c r="N2463" s="164"/>
      <c r="O2463" s="164"/>
      <c r="P2463" s="164"/>
      <c r="Q2463" s="610"/>
      <c r="R2463" s="610">
        <f t="shared" si="1535"/>
        <v>0</v>
      </c>
      <c r="S2463" s="610">
        <f>W2463-V2463</f>
        <v>0</v>
      </c>
      <c r="T2463" s="610"/>
      <c r="U2463" s="610">
        <f>S2463-R2463</f>
        <v>0</v>
      </c>
      <c r="V2463" s="610"/>
      <c r="W2463" s="610"/>
      <c r="X2463" s="1473"/>
      <c r="Y2463" s="1337"/>
      <c r="Z2463" s="1337"/>
      <c r="AA2463" s="690"/>
    </row>
    <row r="2464" spans="1:27" s="589" customFormat="1" ht="15" customHeight="1" thickBot="1" x14ac:dyDescent="0.3">
      <c r="A2464" s="589">
        <v>1</v>
      </c>
      <c r="B2464" s="2156" t="s">
        <v>285</v>
      </c>
      <c r="C2464" s="2152"/>
      <c r="D2464" s="136"/>
      <c r="E2464" s="1287">
        <f>E2463</f>
        <v>0</v>
      </c>
      <c r="F2464" s="136">
        <f t="shared" ref="F2464:G2464" si="1537">F2463</f>
        <v>0</v>
      </c>
      <c r="G2464" s="136">
        <f t="shared" si="1537"/>
        <v>0</v>
      </c>
      <c r="H2464" s="1961"/>
      <c r="I2464" s="136"/>
      <c r="J2464" s="136"/>
      <c r="K2464" s="136"/>
      <c r="L2464" s="136"/>
      <c r="M2464" s="136"/>
      <c r="N2464" s="136"/>
      <c r="O2464" s="136"/>
      <c r="P2464" s="136"/>
      <c r="Q2464" s="873">
        <f>Q2463</f>
        <v>0</v>
      </c>
      <c r="R2464" s="873">
        <f t="shared" ref="R2464" si="1538">R2463</f>
        <v>0</v>
      </c>
      <c r="S2464" s="873">
        <f t="shared" ref="S2464:W2464" si="1539">S2463</f>
        <v>0</v>
      </c>
      <c r="T2464" s="873">
        <f t="shared" si="1539"/>
        <v>0</v>
      </c>
      <c r="U2464" s="873">
        <f t="shared" si="1539"/>
        <v>0</v>
      </c>
      <c r="V2464" s="873">
        <f t="shared" si="1539"/>
        <v>0</v>
      </c>
      <c r="W2464" s="873">
        <f t="shared" si="1539"/>
        <v>0</v>
      </c>
      <c r="X2464" s="1473"/>
      <c r="Y2464" s="1337"/>
      <c r="Z2464" s="1337"/>
      <c r="AA2464" s="690"/>
    </row>
    <row r="2465" spans="1:27" s="589" customFormat="1" ht="15" customHeight="1" thickBot="1" x14ac:dyDescent="0.3">
      <c r="A2465" s="589">
        <v>1</v>
      </c>
      <c r="B2465" s="168" t="s">
        <v>458</v>
      </c>
      <c r="C2465" s="168"/>
      <c r="D2465" s="2065"/>
      <c r="E2465" s="1480"/>
      <c r="F2465" s="2065"/>
      <c r="G2465" s="2065"/>
      <c r="H2465" s="2065"/>
      <c r="I2465" s="2065"/>
      <c r="J2465" s="2065"/>
      <c r="K2465" s="2065"/>
      <c r="L2465" s="2065"/>
      <c r="M2465" s="2065"/>
      <c r="N2465" s="2065"/>
      <c r="O2465" s="2065"/>
      <c r="P2465" s="2065"/>
      <c r="Q2465" s="1195">
        <f t="shared" ref="Q2465:R2465" si="1540">Q2464</f>
        <v>0</v>
      </c>
      <c r="R2465" s="1195">
        <f t="shared" si="1540"/>
        <v>0</v>
      </c>
      <c r="S2465" s="1195">
        <f t="shared" ref="S2465" si="1541">S2464</f>
        <v>0</v>
      </c>
      <c r="T2465" s="1195"/>
      <c r="U2465" s="1195">
        <f t="shared" ref="U2465:V2465" si="1542">U2464</f>
        <v>0</v>
      </c>
      <c r="V2465" s="1195">
        <f t="shared" si="1542"/>
        <v>0</v>
      </c>
      <c r="W2465" s="1195">
        <f>W2464</f>
        <v>0</v>
      </c>
      <c r="X2465" s="1473"/>
      <c r="Y2465" s="1337"/>
      <c r="Z2465" s="1337"/>
      <c r="AA2465" s="690"/>
    </row>
    <row r="2466" spans="1:27" s="589" customFormat="1" ht="15" customHeight="1" thickBot="1" x14ac:dyDescent="0.3">
      <c r="A2466" s="589">
        <v>1</v>
      </c>
      <c r="B2466" s="2134" t="s">
        <v>497</v>
      </c>
      <c r="C2466" s="2134"/>
      <c r="D2466" s="164"/>
      <c r="E2466" s="620"/>
      <c r="F2466" s="164"/>
      <c r="G2466" s="164"/>
      <c r="H2466" s="164"/>
      <c r="I2466" s="164"/>
      <c r="J2466" s="164"/>
      <c r="K2466" s="164"/>
      <c r="L2466" s="164"/>
      <c r="M2466" s="164"/>
      <c r="N2466" s="164"/>
      <c r="O2466" s="164"/>
      <c r="P2466" s="164"/>
      <c r="Q2466" s="610"/>
      <c r="R2466" s="610"/>
      <c r="S2466" s="610"/>
      <c r="T2466" s="610"/>
      <c r="U2466" s="610"/>
      <c r="V2466" s="610"/>
      <c r="W2466" s="610"/>
      <c r="X2466" s="1473"/>
      <c r="Y2466" s="1337"/>
      <c r="Z2466" s="1337"/>
      <c r="AA2466" s="690"/>
    </row>
    <row r="2467" spans="1:27" s="589" customFormat="1" ht="15" customHeight="1" thickBot="1" x14ac:dyDescent="0.3">
      <c r="A2467" s="589">
        <v>1</v>
      </c>
      <c r="B2467" s="2134"/>
      <c r="C2467" s="2139"/>
      <c r="D2467" s="12"/>
      <c r="E2467" s="620"/>
      <c r="F2467" s="164"/>
      <c r="G2467" s="164"/>
      <c r="H2467" s="164"/>
      <c r="I2467" s="12"/>
      <c r="J2467" s="12"/>
      <c r="K2467" s="12"/>
      <c r="L2467" s="12"/>
      <c r="M2467" s="12"/>
      <c r="N2467" s="12"/>
      <c r="O2467" s="12"/>
      <c r="P2467" s="12"/>
      <c r="Q2467" s="780"/>
      <c r="R2467" s="780"/>
      <c r="S2467" s="780"/>
      <c r="T2467" s="780"/>
      <c r="U2467" s="780"/>
      <c r="V2467" s="780"/>
      <c r="W2467" s="780"/>
      <c r="X2467" s="1473"/>
      <c r="Y2467" s="1337"/>
      <c r="Z2467" s="1337"/>
      <c r="AA2467" s="690"/>
    </row>
    <row r="2468" spans="1:27" s="589" customFormat="1" ht="29.25" customHeight="1" thickBot="1" x14ac:dyDescent="0.3">
      <c r="A2468" s="589">
        <v>1</v>
      </c>
      <c r="B2468" s="173" t="s">
        <v>459</v>
      </c>
      <c r="C2468" s="2139"/>
      <c r="D2468" s="12"/>
      <c r="E2468" s="8"/>
      <c r="F2468" s="164">
        <f t="shared" ref="F2468:F2470" si="1543">ROUND(E2468/12*$B$4,0)</f>
        <v>0</v>
      </c>
      <c r="G2468" s="164"/>
      <c r="H2468" s="164" t="e">
        <f>G2468/F2468*100</f>
        <v>#DIV/0!</v>
      </c>
      <c r="I2468" s="12"/>
      <c r="J2468" s="12"/>
      <c r="K2468" s="12"/>
      <c r="L2468" s="12"/>
      <c r="M2468" s="12"/>
      <c r="N2468" s="12"/>
      <c r="O2468" s="12"/>
      <c r="P2468" s="12"/>
      <c r="Q2468" s="780"/>
      <c r="R2468" s="780"/>
      <c r="S2468" s="780"/>
      <c r="T2468" s="780"/>
      <c r="U2468" s="780"/>
      <c r="V2468" s="780"/>
      <c r="W2468" s="780"/>
      <c r="X2468" s="1473"/>
      <c r="Y2468" s="1337"/>
      <c r="Z2468" s="1337"/>
      <c r="AA2468" s="690"/>
    </row>
    <row r="2469" spans="1:27" s="589" customFormat="1" ht="39" customHeight="1" thickBot="1" x14ac:dyDescent="0.3">
      <c r="A2469" s="589">
        <v>1</v>
      </c>
      <c r="B2469" s="173" t="s">
        <v>460</v>
      </c>
      <c r="C2469" s="1819"/>
      <c r="D2469" s="12"/>
      <c r="E2469" s="8"/>
      <c r="F2469" s="8">
        <f t="shared" si="1543"/>
        <v>0</v>
      </c>
      <c r="G2469" s="8"/>
      <c r="H2469" s="164" t="e">
        <f>G2469/F2469*100</f>
        <v>#DIV/0!</v>
      </c>
      <c r="I2469" s="12"/>
      <c r="J2469" s="12"/>
      <c r="K2469" s="12"/>
      <c r="L2469" s="12"/>
      <c r="M2469" s="12"/>
      <c r="N2469" s="12"/>
      <c r="O2469" s="12"/>
      <c r="P2469" s="12"/>
      <c r="Q2469" s="780"/>
      <c r="R2469" s="780">
        <f t="shared" ref="R2469" si="1544">Q2469/12*$B$4</f>
        <v>0</v>
      </c>
      <c r="S2469" s="780">
        <f>W2469-V2469</f>
        <v>0</v>
      </c>
      <c r="T2469" s="780"/>
      <c r="U2469" s="780">
        <f>S2469-R2469</f>
        <v>0</v>
      </c>
      <c r="V2469" s="780"/>
      <c r="W2469" s="780"/>
      <c r="X2469" s="1473"/>
      <c r="Y2469" s="1337"/>
      <c r="Z2469" s="1337"/>
      <c r="AA2469" s="690"/>
    </row>
    <row r="2470" spans="1:27" s="589" customFormat="1" ht="26.25" customHeight="1" thickBot="1" x14ac:dyDescent="0.3">
      <c r="A2470" s="589">
        <v>1</v>
      </c>
      <c r="B2470" s="173" t="s">
        <v>287</v>
      </c>
      <c r="C2470" s="1339"/>
      <c r="D2470" s="164"/>
      <c r="E2470" s="8"/>
      <c r="F2470" s="164">
        <f t="shared" si="1543"/>
        <v>0</v>
      </c>
      <c r="G2470" s="164"/>
      <c r="H2470" s="164" t="e">
        <f>G2470/F2470*100</f>
        <v>#DIV/0!</v>
      </c>
      <c r="I2470" s="164"/>
      <c r="J2470" s="164"/>
      <c r="K2470" s="164"/>
      <c r="L2470" s="164"/>
      <c r="M2470" s="164"/>
      <c r="N2470" s="164"/>
      <c r="O2470" s="164"/>
      <c r="P2470" s="164"/>
      <c r="Q2470" s="610"/>
      <c r="R2470" s="610"/>
      <c r="S2470" s="610"/>
      <c r="T2470" s="610"/>
      <c r="U2470" s="610"/>
      <c r="V2470" s="610"/>
      <c r="W2470" s="610"/>
      <c r="X2470" s="1473"/>
      <c r="Y2470" s="1337"/>
      <c r="Z2470" s="1337"/>
      <c r="AA2470" s="690"/>
    </row>
    <row r="2471" spans="1:27" s="589" customFormat="1" ht="15" customHeight="1" thickBot="1" x14ac:dyDescent="0.3">
      <c r="A2471" s="589">
        <v>1</v>
      </c>
      <c r="B2471" s="2156" t="s">
        <v>285</v>
      </c>
      <c r="C2471" s="2152"/>
      <c r="D2471" s="136"/>
      <c r="E2471" s="1287">
        <f>SUM(E2468:E2470)</f>
        <v>0</v>
      </c>
      <c r="F2471" s="136">
        <f t="shared" ref="F2471:G2471" si="1545">SUM(F2468:F2470)</f>
        <v>0</v>
      </c>
      <c r="G2471" s="136">
        <f t="shared" si="1545"/>
        <v>0</v>
      </c>
      <c r="H2471" s="1961"/>
      <c r="I2471" s="136"/>
      <c r="J2471" s="136"/>
      <c r="K2471" s="136"/>
      <c r="L2471" s="136"/>
      <c r="M2471" s="136"/>
      <c r="N2471" s="136"/>
      <c r="O2471" s="136"/>
      <c r="P2471" s="136"/>
      <c r="Q2471" s="873"/>
      <c r="R2471" s="873">
        <f t="shared" ref="R2471" si="1546">Q2471/12*$B$4</f>
        <v>0</v>
      </c>
      <c r="S2471" s="873">
        <f>W2471-V2471</f>
        <v>0</v>
      </c>
      <c r="T2471" s="873"/>
      <c r="U2471" s="873">
        <f>S2471-R2471</f>
        <v>0</v>
      </c>
      <c r="V2471" s="873"/>
      <c r="W2471" s="873"/>
      <c r="X2471" s="1473"/>
      <c r="Y2471" s="1337"/>
      <c r="Z2471" s="1337"/>
      <c r="AA2471" s="690"/>
    </row>
    <row r="2472" spans="1:27" s="589" customFormat="1" ht="15" customHeight="1" thickBot="1" x14ac:dyDescent="0.3">
      <c r="A2472" s="589">
        <v>1</v>
      </c>
      <c r="B2472" s="168" t="s">
        <v>458</v>
      </c>
      <c r="C2472" s="168"/>
      <c r="D2472" s="2065"/>
      <c r="E2472" s="1480"/>
      <c r="F2472" s="2065"/>
      <c r="G2472" s="2065"/>
      <c r="H2472" s="2065"/>
      <c r="I2472" s="2065"/>
      <c r="J2472" s="2065"/>
      <c r="K2472" s="2065"/>
      <c r="L2472" s="2065"/>
      <c r="M2472" s="2065"/>
      <c r="N2472" s="2065"/>
      <c r="O2472" s="2065"/>
      <c r="P2472" s="2065"/>
      <c r="Q2472" s="1195">
        <f t="shared" ref="Q2472:R2472" si="1547">Q2471</f>
        <v>0</v>
      </c>
      <c r="R2472" s="1195">
        <f t="shared" si="1547"/>
        <v>0</v>
      </c>
      <c r="S2472" s="1195">
        <f t="shared" ref="S2472" si="1548">S2471</f>
        <v>0</v>
      </c>
      <c r="T2472" s="1195"/>
      <c r="U2472" s="1195">
        <f t="shared" ref="U2472:V2472" si="1549">U2471</f>
        <v>0</v>
      </c>
      <c r="V2472" s="1195">
        <f t="shared" si="1549"/>
        <v>0</v>
      </c>
      <c r="W2472" s="1195">
        <f>W2471</f>
        <v>0</v>
      </c>
      <c r="X2472" s="1473"/>
      <c r="Y2472" s="1337"/>
      <c r="Z2472" s="1337"/>
      <c r="AA2472" s="690"/>
    </row>
    <row r="2473" spans="1:27" s="589" customFormat="1" ht="15" customHeight="1" thickBot="1" x14ac:dyDescent="0.3">
      <c r="A2473" s="589">
        <v>1</v>
      </c>
      <c r="B2473" s="2134" t="s">
        <v>498</v>
      </c>
      <c r="C2473" s="1488"/>
      <c r="D2473" s="8"/>
      <c r="E2473" s="8"/>
      <c r="F2473" s="8"/>
      <c r="G2473" s="8"/>
      <c r="H2473" s="8"/>
      <c r="I2473" s="8"/>
      <c r="J2473" s="8"/>
      <c r="K2473" s="8"/>
      <c r="L2473" s="8"/>
      <c r="M2473" s="8"/>
      <c r="N2473" s="8"/>
      <c r="O2473" s="8"/>
      <c r="P2473" s="8"/>
      <c r="Q2473" s="8"/>
      <c r="R2473" s="610"/>
      <c r="S2473" s="8"/>
      <c r="T2473" s="8"/>
      <c r="U2473" s="8"/>
      <c r="V2473" s="8"/>
      <c r="W2473" s="8"/>
      <c r="X2473" s="1473"/>
      <c r="Y2473" s="1337"/>
      <c r="Z2473" s="1337"/>
      <c r="AA2473" s="690"/>
    </row>
    <row r="2474" spans="1:27" s="589" customFormat="1" ht="15" customHeight="1" thickBot="1" x14ac:dyDescent="0.3">
      <c r="A2474" s="589">
        <v>1</v>
      </c>
      <c r="B2474" s="39" t="s">
        <v>262</v>
      </c>
      <c r="C2474" s="1488"/>
      <c r="D2474" s="8"/>
      <c r="E2474" s="8"/>
      <c r="F2474" s="8"/>
      <c r="G2474" s="8"/>
      <c r="H2474" s="8"/>
      <c r="I2474" s="8"/>
      <c r="J2474" s="8"/>
      <c r="K2474" s="8"/>
      <c r="L2474" s="8"/>
      <c r="M2474" s="8"/>
      <c r="N2474" s="8"/>
      <c r="O2474" s="8"/>
      <c r="P2474" s="8"/>
      <c r="Q2474" s="167"/>
      <c r="R2474" s="610">
        <f t="shared" ref="R2474" si="1550">Q2474/12*$B$4</f>
        <v>0</v>
      </c>
      <c r="S2474" s="167">
        <f>W2474-V2474</f>
        <v>0</v>
      </c>
      <c r="T2474" s="167"/>
      <c r="U2474" s="167">
        <f>S2474-R2474</f>
        <v>0</v>
      </c>
      <c r="V2474" s="167"/>
      <c r="W2474" s="167"/>
      <c r="X2474" s="1473"/>
      <c r="Y2474" s="1337"/>
      <c r="Z2474" s="1337"/>
      <c r="AA2474" s="690"/>
    </row>
    <row r="2475" spans="1:27" s="589" customFormat="1" ht="15" customHeight="1" thickBot="1" x14ac:dyDescent="0.3">
      <c r="A2475" s="589">
        <v>1</v>
      </c>
      <c r="B2475" s="101" t="s">
        <v>405</v>
      </c>
      <c r="C2475" s="1488"/>
      <c r="D2475" s="8"/>
      <c r="E2475" s="157">
        <f>E2477</f>
        <v>0</v>
      </c>
      <c r="F2475" s="8">
        <f t="shared" ref="F2475:G2475" si="1551">F2477</f>
        <v>0</v>
      </c>
      <c r="G2475" s="8">
        <f t="shared" si="1551"/>
        <v>0</v>
      </c>
      <c r="H2475" s="8" t="e">
        <f>G2475/F2475*100</f>
        <v>#DIV/0!</v>
      </c>
      <c r="I2475" s="8"/>
      <c r="J2475" s="8"/>
      <c r="K2475" s="8"/>
      <c r="L2475" s="8"/>
      <c r="M2475" s="8"/>
      <c r="N2475" s="8"/>
      <c r="O2475" s="8"/>
      <c r="P2475" s="8"/>
      <c r="Q2475" s="167"/>
      <c r="R2475" s="610"/>
      <c r="S2475" s="167"/>
      <c r="T2475" s="167"/>
      <c r="U2475" s="167"/>
      <c r="V2475" s="167"/>
      <c r="W2475" s="167"/>
      <c r="X2475" s="1473"/>
      <c r="Y2475" s="1337"/>
      <c r="Z2475" s="1337"/>
      <c r="AA2475" s="690"/>
    </row>
    <row r="2476" spans="1:27" s="589" customFormat="1" ht="15" customHeight="1" thickBot="1" x14ac:dyDescent="0.3">
      <c r="A2476" s="589">
        <v>1</v>
      </c>
      <c r="B2476" s="101" t="s">
        <v>417</v>
      </c>
      <c r="C2476" s="1488"/>
      <c r="D2476" s="8"/>
      <c r="E2476" s="158"/>
      <c r="F2476" s="8"/>
      <c r="G2476" s="8"/>
      <c r="H2476" s="8"/>
      <c r="I2476" s="8"/>
      <c r="J2476" s="8"/>
      <c r="K2476" s="8"/>
      <c r="L2476" s="8"/>
      <c r="M2476" s="8"/>
      <c r="N2476" s="8"/>
      <c r="O2476" s="8"/>
      <c r="P2476" s="8"/>
      <c r="Q2476" s="167"/>
      <c r="R2476" s="610"/>
      <c r="S2476" s="167"/>
      <c r="T2476" s="167"/>
      <c r="U2476" s="167"/>
      <c r="V2476" s="167"/>
      <c r="W2476" s="167"/>
      <c r="X2476" s="1473"/>
      <c r="Y2476" s="1337"/>
      <c r="Z2476" s="1337"/>
      <c r="AA2476" s="690"/>
    </row>
    <row r="2477" spans="1:27" s="589" customFormat="1" ht="15" customHeight="1" thickBot="1" x14ac:dyDescent="0.3">
      <c r="A2477" s="589">
        <v>1</v>
      </c>
      <c r="B2477" s="63" t="s">
        <v>418</v>
      </c>
      <c r="C2477" s="1488"/>
      <c r="D2477" s="8"/>
      <c r="E2477" s="158">
        <f>E2479/9.4</f>
        <v>0</v>
      </c>
      <c r="F2477" s="8">
        <f t="shared" ref="F2477:G2477" si="1552">F2479/9.4</f>
        <v>0</v>
      </c>
      <c r="G2477" s="8">
        <f t="shared" si="1552"/>
        <v>0</v>
      </c>
      <c r="H2477" s="8" t="e">
        <f>G2477/F2477*100</f>
        <v>#DIV/0!</v>
      </c>
      <c r="I2477" s="8"/>
      <c r="J2477" s="8"/>
      <c r="K2477" s="8"/>
      <c r="L2477" s="8"/>
      <c r="M2477" s="8"/>
      <c r="N2477" s="8"/>
      <c r="O2477" s="8"/>
      <c r="P2477" s="8"/>
      <c r="Q2477" s="167"/>
      <c r="R2477" s="610"/>
      <c r="S2477" s="167"/>
      <c r="T2477" s="167"/>
      <c r="U2477" s="167"/>
      <c r="V2477" s="167"/>
      <c r="W2477" s="167"/>
      <c r="X2477" s="1473"/>
      <c r="Y2477" s="1337"/>
      <c r="Z2477" s="1337"/>
      <c r="AA2477" s="690"/>
    </row>
    <row r="2478" spans="1:27" s="589" customFormat="1" ht="15" customHeight="1" thickBot="1" x14ac:dyDescent="0.3">
      <c r="A2478" s="589">
        <v>1</v>
      </c>
      <c r="B2478" s="139" t="s">
        <v>299</v>
      </c>
      <c r="C2478" s="1488"/>
      <c r="D2478" s="8"/>
      <c r="E2478" s="158">
        <f>E2480</f>
        <v>0</v>
      </c>
      <c r="F2478" s="8">
        <f t="shared" ref="F2478:G2478" si="1553">F2480</f>
        <v>0</v>
      </c>
      <c r="G2478" s="8">
        <f t="shared" si="1553"/>
        <v>0</v>
      </c>
      <c r="H2478" s="8" t="e">
        <f>G2478/F2478*100</f>
        <v>#DIV/0!</v>
      </c>
      <c r="I2478" s="8"/>
      <c r="J2478" s="8"/>
      <c r="K2478" s="8"/>
      <c r="L2478" s="8"/>
      <c r="M2478" s="8"/>
      <c r="N2478" s="8"/>
      <c r="O2478" s="8"/>
      <c r="P2478" s="8"/>
      <c r="Q2478" s="167"/>
      <c r="R2478" s="610">
        <f t="shared" ref="R2478" si="1554">Q2478/12*$B$4</f>
        <v>0</v>
      </c>
      <c r="S2478" s="167">
        <f>W2478-V2478</f>
        <v>0</v>
      </c>
      <c r="T2478" s="167"/>
      <c r="U2478" s="167">
        <f>S2478-R2478</f>
        <v>0</v>
      </c>
      <c r="V2478" s="167"/>
      <c r="W2478" s="167"/>
      <c r="X2478" s="1473"/>
      <c r="Y2478" s="1337"/>
      <c r="Z2478" s="1337"/>
      <c r="AA2478" s="690"/>
    </row>
    <row r="2479" spans="1:27" s="589" customFormat="1" ht="15" customHeight="1" thickBot="1" x14ac:dyDescent="0.3">
      <c r="A2479" s="589">
        <v>1</v>
      </c>
      <c r="B2479" s="174" t="s">
        <v>461</v>
      </c>
      <c r="C2479" s="1488"/>
      <c r="D2479" s="8"/>
      <c r="E2479" s="158"/>
      <c r="F2479" s="8">
        <f t="shared" ref="F2479:F2480" si="1555">ROUND(E2479/12*$B$4,0)</f>
        <v>0</v>
      </c>
      <c r="G2479" s="8"/>
      <c r="H2479" s="8" t="e">
        <f>G2479/F2479*100</f>
        <v>#DIV/0!</v>
      </c>
      <c r="I2479" s="8"/>
      <c r="J2479" s="8"/>
      <c r="K2479" s="8"/>
      <c r="L2479" s="8"/>
      <c r="M2479" s="8"/>
      <c r="N2479" s="8"/>
      <c r="O2479" s="8"/>
      <c r="P2479" s="8"/>
      <c r="Q2479" s="167"/>
      <c r="R2479" s="610"/>
      <c r="S2479" s="167"/>
      <c r="T2479" s="167"/>
      <c r="U2479" s="167"/>
      <c r="V2479" s="167"/>
      <c r="W2479" s="167"/>
      <c r="X2479" s="1473"/>
      <c r="Y2479" s="1337"/>
      <c r="Z2479" s="1337"/>
      <c r="AA2479" s="690"/>
    </row>
    <row r="2480" spans="1:27" s="589" customFormat="1" ht="15" customHeight="1" thickBot="1" x14ac:dyDescent="0.3">
      <c r="A2480" s="589">
        <v>1</v>
      </c>
      <c r="B2480" s="174" t="s">
        <v>68</v>
      </c>
      <c r="C2480" s="1488"/>
      <c r="D2480" s="8"/>
      <c r="E2480" s="158"/>
      <c r="F2480" s="8">
        <f t="shared" si="1555"/>
        <v>0</v>
      </c>
      <c r="G2480" s="8">
        <f t="shared" ref="G2480" si="1556">G2481</f>
        <v>0</v>
      </c>
      <c r="H2480" s="8" t="e">
        <f>G2480/F2480*100</f>
        <v>#DIV/0!</v>
      </c>
      <c r="I2480" s="8"/>
      <c r="J2480" s="8"/>
      <c r="K2480" s="8"/>
      <c r="L2480" s="8"/>
      <c r="M2480" s="8"/>
      <c r="N2480" s="8"/>
      <c r="O2480" s="8"/>
      <c r="P2480" s="8"/>
      <c r="Q2480" s="167"/>
      <c r="R2480" s="610"/>
      <c r="S2480" s="167"/>
      <c r="T2480" s="167"/>
      <c r="U2480" s="167"/>
      <c r="V2480" s="167"/>
      <c r="W2480" s="167"/>
      <c r="X2480" s="1473"/>
      <c r="Y2480" s="1337"/>
      <c r="Z2480" s="1337"/>
      <c r="AA2480" s="690"/>
    </row>
    <row r="2481" spans="1:27" s="589" customFormat="1" ht="15" customHeight="1" thickBot="1" x14ac:dyDescent="0.3">
      <c r="A2481" s="589">
        <v>1</v>
      </c>
      <c r="B2481" s="105" t="s">
        <v>141</v>
      </c>
      <c r="C2481" s="1488"/>
      <c r="D2481" s="8"/>
      <c r="E2481" s="157">
        <f>E2479/4.2</f>
        <v>0</v>
      </c>
      <c r="F2481" s="167">
        <f>F2479/4.2</f>
        <v>0</v>
      </c>
      <c r="G2481" s="167">
        <f t="shared" ref="G2481:H2481" si="1557">G2479/4.2</f>
        <v>0</v>
      </c>
      <c r="H2481" s="167" t="e">
        <f t="shared" si="1557"/>
        <v>#DIV/0!</v>
      </c>
      <c r="I2481" s="8"/>
      <c r="J2481" s="8"/>
      <c r="K2481" s="8"/>
      <c r="L2481" s="8"/>
      <c r="M2481" s="8"/>
      <c r="N2481" s="8"/>
      <c r="O2481" s="8"/>
      <c r="P2481" s="8"/>
      <c r="Q2481" s="167">
        <f>Q2478+Q2474</f>
        <v>0</v>
      </c>
      <c r="R2481" s="610">
        <f t="shared" ref="R2481" si="1558">R2478+R2474</f>
        <v>0</v>
      </c>
      <c r="S2481" s="167">
        <f t="shared" ref="S2481:W2481" si="1559">S2478+S2474</f>
        <v>0</v>
      </c>
      <c r="T2481" s="167">
        <f t="shared" si="1559"/>
        <v>0</v>
      </c>
      <c r="U2481" s="167">
        <f t="shared" si="1559"/>
        <v>0</v>
      </c>
      <c r="V2481" s="167">
        <f t="shared" si="1559"/>
        <v>0</v>
      </c>
      <c r="W2481" s="167">
        <f t="shared" si="1559"/>
        <v>0</v>
      </c>
      <c r="X2481" s="1473"/>
      <c r="Y2481" s="1337"/>
      <c r="Z2481" s="1337"/>
      <c r="AA2481" s="690"/>
    </row>
    <row r="2482" spans="1:27" s="589" customFormat="1" ht="15" customHeight="1" thickBot="1" x14ac:dyDescent="0.3">
      <c r="A2482" s="589">
        <v>1</v>
      </c>
      <c r="B2482" s="168" t="s">
        <v>458</v>
      </c>
      <c r="C2482" s="1489"/>
      <c r="D2482" s="171"/>
      <c r="E2482" s="1428"/>
      <c r="F2482" s="2065"/>
      <c r="G2482" s="171"/>
      <c r="H2482" s="171"/>
      <c r="I2482" s="171"/>
      <c r="J2482" s="171"/>
      <c r="K2482" s="171"/>
      <c r="L2482" s="171"/>
      <c r="M2482" s="171"/>
      <c r="N2482" s="171"/>
      <c r="O2482" s="171"/>
      <c r="P2482" s="171"/>
      <c r="Q2482" s="940">
        <f>Q2481</f>
        <v>0</v>
      </c>
      <c r="R2482" s="1195">
        <f t="shared" ref="R2482" si="1560">R2481</f>
        <v>0</v>
      </c>
      <c r="S2482" s="940">
        <f t="shared" ref="S2482:W2482" si="1561">S2481</f>
        <v>0</v>
      </c>
      <c r="T2482" s="940">
        <f t="shared" si="1561"/>
        <v>0</v>
      </c>
      <c r="U2482" s="940">
        <f t="shared" si="1561"/>
        <v>0</v>
      </c>
      <c r="V2482" s="940">
        <f t="shared" si="1561"/>
        <v>0</v>
      </c>
      <c r="W2482" s="940">
        <f t="shared" si="1561"/>
        <v>0</v>
      </c>
      <c r="X2482" s="1473"/>
      <c r="Y2482" s="1337"/>
      <c r="Z2482" s="1337"/>
      <c r="AA2482" s="690"/>
    </row>
    <row r="2483" spans="1:27" s="589" customFormat="1" ht="15" customHeight="1" x14ac:dyDescent="0.25">
      <c r="A2483" s="589">
        <v>1</v>
      </c>
      <c r="B2483" s="219" t="s">
        <v>114</v>
      </c>
      <c r="C2483" s="2164"/>
      <c r="D2483" s="219"/>
      <c r="E2483" s="2165"/>
      <c r="F2483" s="2166"/>
      <c r="G2483" s="2166"/>
      <c r="H2483" s="2166"/>
      <c r="I2483" s="2167"/>
      <c r="J2483" s="2167"/>
      <c r="K2483" s="2166"/>
      <c r="L2483" s="2166"/>
      <c r="M2483" s="2166"/>
      <c r="N2483" s="2166"/>
      <c r="O2483" s="2166"/>
      <c r="P2483" s="2166"/>
      <c r="Q2483" s="714">
        <f>SUBTOTAL(9,Q2482,Q2472,Q2465,Q2460,Q2454,Q2435,Q2416,Q2398,Q2391,Q2383,Q2362,Q2346,Q2331,Q2321,Q2309,Q2289,Q2277,Q2254,Q2246,Q2234,Q2220,Q2209,Q2195,Q2179,Q2162,Q2154,Q2146,Q2089,Q2078,Q2015,Q1957,Q1862,Q1854,Q1793,Q1779,Q1722,Q1666,Q1607,Q1593,Q1579,Q1565,Q1506,Q1449,Q1388,Q1332,Q1273,Q1179,Q1123,Q1062,Q1026,Q992,Q957,Q898,Q830,Q803,Q719)</f>
        <v>136543.42700000003</v>
      </c>
      <c r="R2483" s="714">
        <f t="shared" ref="R2483:W2483" si="1562">SUBTOTAL(9,R2482,R2472,R2465,R2460,R2454,R2435,R2416,R2398,R2391,R2383,R2362,R2346,R2331,R2321,R2309,R2289,R2277,R2254,R2246,R2234,R2220,R2209,R2195,R2179,R2162,R2154,R2146,R2089,R2078,R2015,R1957,R1862,R1854,R1793,R1779,R1722,R1666,R1607,R1593,R1579,R1565,R1506,R1449,R1388,R1332,R1273,R1179,R1123,R1062,R1026,R992,R957,R898,R830,R803,R719)</f>
        <v>11378.618916666665</v>
      </c>
      <c r="S2483" s="714">
        <f t="shared" si="1562"/>
        <v>5372.4212499999994</v>
      </c>
      <c r="T2483" s="714">
        <f t="shared" si="1562"/>
        <v>0</v>
      </c>
      <c r="U2483" s="714">
        <f t="shared" si="1562"/>
        <v>-3441.3815633333325</v>
      </c>
      <c r="V2483" s="714">
        <f t="shared" si="1562"/>
        <v>0</v>
      </c>
      <c r="W2483" s="714">
        <f t="shared" si="1562"/>
        <v>5480.6706699999995</v>
      </c>
      <c r="X2483" s="2165"/>
      <c r="Y2483" s="1331" t="e">
        <f>SUM(Y2154,,Y2362,Y2346,Y2331,#REF!,Y2321,Y2309,Y2289,Y2277,Y2254,Y2246,Y2234,Y2220,Y2209,Y2195,Y2179,Y2162,Y2146,Y2089,Y2078,Y2015,Y1957,Y1862,Y1854,Y1793,Y1779,Y1722,Y1666,Y1607,Y1593,Y1579,Y1565,Y1506,Y1449,Y1388,Y1332,Y1273,Y1179,Y1123,Y1062,Y1026,Y992,Y957,Y898,Y830,Y803,Y719,Y2391,Y2383,#REF!,#REF!)</f>
        <v>#REF!</v>
      </c>
      <c r="Z2483" s="1331" t="e">
        <f t="shared" si="1448"/>
        <v>#REF!</v>
      </c>
      <c r="AA2483" s="690">
        <f>Q2483-Q2484-Q2534-Q2538-Q2544-Q2549</f>
        <v>3.637978807091713E-11</v>
      </c>
    </row>
    <row r="2484" spans="1:27" s="589" customFormat="1" ht="33.75" customHeight="1" x14ac:dyDescent="0.25">
      <c r="A2484" s="589">
        <v>1</v>
      </c>
      <c r="B2484" s="226" t="s">
        <v>7</v>
      </c>
      <c r="C2484" s="2168"/>
      <c r="D2484" s="2036"/>
      <c r="E2484" s="880">
        <f>SUM(E2083,E2022,E1878,E1185,E1032,E998,E964,E903,E837,E812,E732,E708,E2396)</f>
        <v>2193</v>
      </c>
      <c r="F2484" s="2036">
        <f>SUM(F2083,F2022,F1878,F1185,F1032,F998,F964,F903,F837,F812,F732,F708,F2396)</f>
        <v>183.16666666666666</v>
      </c>
      <c r="G2484" s="2036">
        <f>SUM(G2083,G2022,G1878,G1185,G1032,G998,G964,G903,G837,G812,G732,G708,G2396)</f>
        <v>96</v>
      </c>
      <c r="H2484" s="2036">
        <f>G2484/F2484*100</f>
        <v>52.411282984531397</v>
      </c>
      <c r="I2484" s="525">
        <f>L2484/F2484</f>
        <v>0</v>
      </c>
      <c r="J2484" s="2036">
        <f>M2484/G2484</f>
        <v>8.1875</v>
      </c>
      <c r="K2484" s="2036">
        <f>SUM(K2083,K2022,K1878,K1185,K1032,K998,K964,K903,K837,K812,K732,K708,K2396)</f>
        <v>0</v>
      </c>
      <c r="L2484" s="2036">
        <f>SUM(L2083,L2022,L1878,L1185,L1032,L998,L964,L903,L837,L812,L732,L708,L2396)</f>
        <v>0</v>
      </c>
      <c r="M2484" s="2036">
        <f>SUM(M2083,M2022,M1878,M1185,M1032,M998,M964,M903,M837,M812,M732,M708,M2396)</f>
        <v>786</v>
      </c>
      <c r="N2484" s="2036" t="e">
        <f>M2484/L2484*100</f>
        <v>#DIV/0!</v>
      </c>
      <c r="O2484" s="2036">
        <f>SUM(O2083,O2022,O1878,O1185,O1032,O998,O964,O903,O837,O812,O732,O708,)</f>
        <v>0</v>
      </c>
      <c r="P2484" s="1305" t="e">
        <f>M2484/$B$4*12/O2484</f>
        <v>#DIV/0!</v>
      </c>
      <c r="Q2484" s="873">
        <f t="shared" ref="Q2484:W2484" si="1563">SUM(Q2083,Q2022,Q1878,Q1185,Q1032,Q998,Q964,Q903,Q837,Q812,Q732,Q708,Q2396)</f>
        <v>89436.391000000003</v>
      </c>
      <c r="R2484" s="873">
        <f t="shared" si="1563"/>
        <v>7453.0325833333336</v>
      </c>
      <c r="S2484" s="873">
        <f t="shared" si="1563"/>
        <v>2990.8041599999997</v>
      </c>
      <c r="T2484" s="873">
        <f t="shared" si="1563"/>
        <v>0</v>
      </c>
      <c r="U2484" s="873">
        <f t="shared" si="1563"/>
        <v>-4462.2284233333339</v>
      </c>
      <c r="V2484" s="873">
        <f t="shared" si="1563"/>
        <v>0</v>
      </c>
      <c r="W2484" s="873">
        <f t="shared" si="1563"/>
        <v>2990.8041599999997</v>
      </c>
      <c r="X2484" s="880">
        <f>SUM(X2083,X2022,X1878,X1185,X1032,X998,X964,X903,X837,X812,X732,X708,)</f>
        <v>0</v>
      </c>
      <c r="Y2484" s="1330">
        <f>SUM(Y2083,Y2022,Y1878,Y1185,Y1032,Y998,Y964,Y903,Y837,Y812,Y732,Y708,)</f>
        <v>0</v>
      </c>
      <c r="Z2484" s="1330">
        <f t="shared" si="1448"/>
        <v>0</v>
      </c>
      <c r="AA2484" s="690"/>
    </row>
    <row r="2485" spans="1:27" s="589" customFormat="1" ht="33" customHeight="1" x14ac:dyDescent="0.25">
      <c r="A2485" s="589">
        <v>1</v>
      </c>
      <c r="B2485" s="234" t="s">
        <v>236</v>
      </c>
      <c r="C2485" s="1524"/>
      <c r="D2485" s="1252"/>
      <c r="E2485" s="831">
        <f>SUM(E2397,E1879,E813,E733,E709)</f>
        <v>76</v>
      </c>
      <c r="F2485" s="1252">
        <f t="shared" ref="F2485:G2485" si="1564">SUM(F2397,F1879,F813,F733,F709)</f>
        <v>6.833333333333333</v>
      </c>
      <c r="G2485" s="1252">
        <f t="shared" si="1564"/>
        <v>1</v>
      </c>
      <c r="H2485" s="1252">
        <f>G2485/F2485*100</f>
        <v>14.634146341463417</v>
      </c>
      <c r="I2485" s="1252"/>
      <c r="J2485" s="1252"/>
      <c r="K2485" s="1252"/>
      <c r="L2485" s="1252"/>
      <c r="M2485" s="1252"/>
      <c r="N2485" s="1252"/>
      <c r="O2485" s="1252"/>
      <c r="P2485" s="1252"/>
      <c r="Q2485" s="1343">
        <f>SUM(Q2397,Q1879,Q813,Q733,Q709)</f>
        <v>11256.860999999999</v>
      </c>
      <c r="R2485" s="1335">
        <f t="shared" ref="R2485:W2485" si="1565">SUM(R2397,R1879,R813,R733,R709)</f>
        <v>938.07175000000007</v>
      </c>
      <c r="S2485" s="1335">
        <f t="shared" si="1565"/>
        <v>110.60289999999999</v>
      </c>
      <c r="T2485" s="1335">
        <f t="shared" si="1565"/>
        <v>0</v>
      </c>
      <c r="U2485" s="1343">
        <f t="shared" si="1565"/>
        <v>-827.46885000000009</v>
      </c>
      <c r="V2485" s="1335">
        <f t="shared" si="1565"/>
        <v>0</v>
      </c>
      <c r="W2485" s="1335">
        <f t="shared" si="1565"/>
        <v>110.60289999999999</v>
      </c>
      <c r="X2485" s="831">
        <f>X1879+X733+X709+X813</f>
        <v>0</v>
      </c>
      <c r="Y2485" s="1330">
        <f>Y1879+Y733+Y709+Y813</f>
        <v>0</v>
      </c>
      <c r="Z2485" s="1330">
        <f t="shared" si="1448"/>
        <v>0</v>
      </c>
      <c r="AA2485" s="690"/>
    </row>
    <row r="2486" spans="1:27" s="589" customFormat="1" ht="38.25" customHeight="1" x14ac:dyDescent="0.25">
      <c r="A2486" s="589">
        <v>1</v>
      </c>
      <c r="B2486" s="239" t="s">
        <v>238</v>
      </c>
      <c r="C2486" s="2169"/>
      <c r="D2486" s="839"/>
      <c r="E2486" s="768">
        <f>SUM(E2083)</f>
        <v>72</v>
      </c>
      <c r="F2486" s="839">
        <f>SUM(F2083)</f>
        <v>6</v>
      </c>
      <c r="G2486" s="839">
        <f>SUM(G2083)</f>
        <v>0</v>
      </c>
      <c r="H2486" s="839">
        <f>G2486/F2486*100</f>
        <v>0</v>
      </c>
      <c r="I2486" s="500">
        <f>L2486/F2486</f>
        <v>0</v>
      </c>
      <c r="J2486" s="500" t="e">
        <f>M2486/G2486</f>
        <v>#DIV/0!</v>
      </c>
      <c r="K2486" s="839">
        <f>SUM(K2083)</f>
        <v>0</v>
      </c>
      <c r="L2486" s="839">
        <f>SUM(L2083)</f>
        <v>0</v>
      </c>
      <c r="M2486" s="839">
        <f>SUM(M2083)</f>
        <v>0</v>
      </c>
      <c r="N2486" s="839" t="e">
        <f>M2486/L2486*100</f>
        <v>#DIV/0!</v>
      </c>
      <c r="O2486" s="839">
        <f>SUM(O2083)</f>
        <v>0</v>
      </c>
      <c r="P2486" s="117" t="e">
        <f>M2486/$B$4*12/O2486</f>
        <v>#DIV/0!</v>
      </c>
      <c r="Q2486" s="780">
        <f t="shared" ref="Q2486:Y2486" si="1566">SUM(Q2083)</f>
        <v>3223.33</v>
      </c>
      <c r="R2486" s="610">
        <f t="shared" si="1566"/>
        <v>268.61083333333335</v>
      </c>
      <c r="S2486" s="610">
        <f t="shared" si="1566"/>
        <v>0</v>
      </c>
      <c r="T2486" s="610">
        <f t="shared" si="1566"/>
        <v>0</v>
      </c>
      <c r="U2486" s="780">
        <f t="shared" si="1566"/>
        <v>-268.61083333333335</v>
      </c>
      <c r="V2486" s="610">
        <f t="shared" si="1566"/>
        <v>0</v>
      </c>
      <c r="W2486" s="610">
        <f t="shared" si="1566"/>
        <v>0</v>
      </c>
      <c r="X2486" s="768">
        <f t="shared" si="1566"/>
        <v>0</v>
      </c>
      <c r="Y2486" s="756">
        <f t="shared" si="1566"/>
        <v>0</v>
      </c>
      <c r="Z2486" s="756">
        <f t="shared" ref="Z2486:Z2554" si="1567">Y2486/1000</f>
        <v>0</v>
      </c>
      <c r="AA2486" s="690"/>
    </row>
    <row r="2487" spans="1:27" s="589" customFormat="1" ht="38.25" customHeight="1" x14ac:dyDescent="0.25">
      <c r="A2487" s="589">
        <v>1</v>
      </c>
      <c r="B2487" s="2170" t="s">
        <v>262</v>
      </c>
      <c r="C2487" s="2169"/>
      <c r="D2487" s="839"/>
      <c r="E2487" s="768"/>
      <c r="F2487" s="839"/>
      <c r="G2487" s="839"/>
      <c r="H2487" s="839"/>
      <c r="I2487" s="500"/>
      <c r="J2487" s="500"/>
      <c r="K2487" s="839"/>
      <c r="L2487" s="839"/>
      <c r="M2487" s="839"/>
      <c r="N2487" s="839"/>
      <c r="O2487" s="839"/>
      <c r="P2487" s="117"/>
      <c r="Q2487" s="780">
        <f>SUM(Q2092,Q2023,Q1960,Q1880,Q1796,Q1725,Q1669,Q1610,Q1509,Q1452,Q1391,Q1335,Q1276,Q1186,Q1126,Q1065,Q904,Q838,Q734)</f>
        <v>0</v>
      </c>
      <c r="R2487" s="610">
        <f t="shared" ref="R2487:W2487" si="1568">SUM(R2092,R2023,R1960,R1880,R1796,R1725,R1669,R1610,R1509,R1452,R1391,R1335,R1276,R1186,R1126,R1065,R904,R838,R734)</f>
        <v>0</v>
      </c>
      <c r="S2487" s="610">
        <f t="shared" si="1568"/>
        <v>0</v>
      </c>
      <c r="T2487" s="610">
        <f t="shared" si="1568"/>
        <v>0</v>
      </c>
      <c r="U2487" s="780">
        <f t="shared" si="1568"/>
        <v>0</v>
      </c>
      <c r="V2487" s="610">
        <f t="shared" si="1568"/>
        <v>0</v>
      </c>
      <c r="W2487" s="610">
        <f t="shared" si="1568"/>
        <v>0</v>
      </c>
      <c r="X2487" s="768"/>
      <c r="Y2487" s="756"/>
      <c r="Z2487" s="756"/>
      <c r="AA2487" s="690"/>
    </row>
    <row r="2488" spans="1:27" s="589" customFormat="1" ht="38.25" customHeight="1" x14ac:dyDescent="0.25">
      <c r="A2488" s="589">
        <v>1</v>
      </c>
      <c r="B2488" s="63" t="s">
        <v>427</v>
      </c>
      <c r="C2488" s="2169"/>
      <c r="D2488" s="839"/>
      <c r="E2488" s="768">
        <f>SUM(E2093,E2024,E1961,E1881,E1797,E1726,E1670,E1611,E1510,E1453,E1392,E1336,E1277,E1187,E1127,E1066,E905,E839,E735)</f>
        <v>0</v>
      </c>
      <c r="F2488" s="839">
        <f t="shared" ref="F2488:G2488" si="1569">SUM(F2093,F2024,F1961,F1881,F1797,F1726,F1670,F1611,F1510,F1453,F1392,F1336,F1277,F1187,F1127,F1066,F905,F839,F735)</f>
        <v>0</v>
      </c>
      <c r="G2488" s="839">
        <f t="shared" si="1569"/>
        <v>32</v>
      </c>
      <c r="H2488" s="839" t="e">
        <f t="shared" ref="H2488:H2499" si="1570">G2488/F2488*100</f>
        <v>#DIV/0!</v>
      </c>
      <c r="I2488" s="500"/>
      <c r="J2488" s="500"/>
      <c r="K2488" s="839"/>
      <c r="L2488" s="839"/>
      <c r="M2488" s="839"/>
      <c r="N2488" s="839"/>
      <c r="O2488" s="839"/>
      <c r="P2488" s="117"/>
      <c r="Q2488" s="780"/>
      <c r="R2488" s="610"/>
      <c r="S2488" s="610"/>
      <c r="T2488" s="610"/>
      <c r="U2488" s="780"/>
      <c r="V2488" s="610"/>
      <c r="W2488" s="610"/>
      <c r="X2488" s="768"/>
      <c r="Y2488" s="756"/>
      <c r="Z2488" s="756"/>
      <c r="AA2488" s="690"/>
    </row>
    <row r="2489" spans="1:27" s="589" customFormat="1" ht="38.25" customHeight="1" x14ac:dyDescent="0.25">
      <c r="A2489" s="589">
        <v>1</v>
      </c>
      <c r="B2489" s="63" t="s">
        <v>260</v>
      </c>
      <c r="C2489" s="2169"/>
      <c r="D2489" s="839"/>
      <c r="E2489" s="768">
        <f>SUM(E1671,E1188)</f>
        <v>0</v>
      </c>
      <c r="F2489" s="839">
        <f t="shared" ref="F2489:G2489" si="1571">SUM(F1671,F1188)</f>
        <v>0</v>
      </c>
      <c r="G2489" s="839">
        <f t="shared" si="1571"/>
        <v>0</v>
      </c>
      <c r="H2489" s="839" t="e">
        <f t="shared" si="1570"/>
        <v>#DIV/0!</v>
      </c>
      <c r="I2489" s="500"/>
      <c r="J2489" s="500"/>
      <c r="K2489" s="839"/>
      <c r="L2489" s="839"/>
      <c r="M2489" s="839"/>
      <c r="N2489" s="839"/>
      <c r="O2489" s="839"/>
      <c r="P2489" s="117"/>
      <c r="Q2489" s="780"/>
      <c r="R2489" s="610"/>
      <c r="S2489" s="610"/>
      <c r="T2489" s="610"/>
      <c r="U2489" s="780"/>
      <c r="V2489" s="610"/>
      <c r="W2489" s="610"/>
      <c r="X2489" s="768"/>
      <c r="Y2489" s="756"/>
      <c r="Z2489" s="756"/>
      <c r="AA2489" s="690"/>
    </row>
    <row r="2490" spans="1:27" s="589" customFormat="1" ht="38.25" customHeight="1" x14ac:dyDescent="0.25">
      <c r="A2490" s="589">
        <v>1</v>
      </c>
      <c r="B2490" s="63" t="s">
        <v>261</v>
      </c>
      <c r="C2490" s="2169"/>
      <c r="D2490" s="839"/>
      <c r="E2490" s="768">
        <f>SUM(E2095,E2026,E1963,E1883,E1799,E1728,E1672,E1613,E1512,E1455,E1394,E1338,E1279,E1189,E1129,E1068,E907,E841,E737)</f>
        <v>0</v>
      </c>
      <c r="F2490" s="839">
        <f t="shared" ref="F2490:G2490" si="1572">SUM(F2095,F2026,F1963,F1883,F1799,F1728,F1672,F1613,F1512,F1455,F1394,F1338,F1279,F1189,F1129,F1068,F907,F841,F737)</f>
        <v>0</v>
      </c>
      <c r="G2490" s="839">
        <f t="shared" si="1572"/>
        <v>0</v>
      </c>
      <c r="H2490" s="839" t="e">
        <f t="shared" si="1570"/>
        <v>#DIV/0!</v>
      </c>
      <c r="I2490" s="500"/>
      <c r="J2490" s="500"/>
      <c r="K2490" s="839"/>
      <c r="L2490" s="839"/>
      <c r="M2490" s="839"/>
      <c r="N2490" s="839"/>
      <c r="O2490" s="839"/>
      <c r="P2490" s="117"/>
      <c r="Q2490" s="780"/>
      <c r="R2490" s="610"/>
      <c r="S2490" s="610"/>
      <c r="T2490" s="610"/>
      <c r="U2490" s="780"/>
      <c r="V2490" s="610"/>
      <c r="W2490" s="610"/>
      <c r="X2490" s="768"/>
      <c r="Y2490" s="756"/>
      <c r="Z2490" s="756"/>
      <c r="AA2490" s="690"/>
    </row>
    <row r="2491" spans="1:27" s="589" customFormat="1" ht="38.25" customHeight="1" x14ac:dyDescent="0.25">
      <c r="A2491" s="589">
        <v>1</v>
      </c>
      <c r="B2491" s="63" t="s">
        <v>428</v>
      </c>
      <c r="C2491" s="2169"/>
      <c r="D2491" s="839"/>
      <c r="E2491" s="768">
        <f>SUM(E2096,E2027,E1964,E1884,E1800,E1729,E1673,E1614,E1513,E1456,E1395,E1339,E1280,E1190,E1130,E1069,E908,E842,E738)</f>
        <v>0</v>
      </c>
      <c r="F2491" s="839">
        <f t="shared" ref="F2491:G2491" si="1573">SUM(F2096,F2027,F1964,F1884,F1800,F1729,F1673,F1614,F1513,F1456,F1395,F1339,F1280,F1190,F1130,F1069,F908,F842,F738)</f>
        <v>0</v>
      </c>
      <c r="G2491" s="839">
        <f t="shared" si="1573"/>
        <v>30</v>
      </c>
      <c r="H2491" s="839" t="e">
        <f t="shared" si="1570"/>
        <v>#DIV/0!</v>
      </c>
      <c r="I2491" s="500"/>
      <c r="J2491" s="500"/>
      <c r="K2491" s="839"/>
      <c r="L2491" s="839"/>
      <c r="M2491" s="839"/>
      <c r="N2491" s="839"/>
      <c r="O2491" s="839"/>
      <c r="P2491" s="117"/>
      <c r="Q2491" s="780"/>
      <c r="R2491" s="610"/>
      <c r="S2491" s="610"/>
      <c r="T2491" s="610"/>
      <c r="U2491" s="780"/>
      <c r="V2491" s="610"/>
      <c r="W2491" s="610"/>
      <c r="X2491" s="768"/>
      <c r="Y2491" s="756"/>
      <c r="Z2491" s="756"/>
      <c r="AA2491" s="690"/>
    </row>
    <row r="2492" spans="1:27" s="589" customFormat="1" ht="38.25" customHeight="1" x14ac:dyDescent="0.25">
      <c r="A2492" s="589">
        <v>1</v>
      </c>
      <c r="B2492" s="63" t="s">
        <v>429</v>
      </c>
      <c r="C2492" s="2169"/>
      <c r="D2492" s="839"/>
      <c r="E2492" s="768">
        <f>SUM(E2097,E2028,E1965,E1885,E1801,E1730,E1674,E1615,E1514,E1457,E1396,E1340,E1281,E1191,E1131,E1070,E909,E843,E739)</f>
        <v>0</v>
      </c>
      <c r="F2492" s="839">
        <f t="shared" ref="F2492:G2492" si="1574">SUM(F2097,F2028,F1965,F1885,F1801,F1730,F1674,F1615,F1514,F1457,F1396,F1340,F1281,F1191,F1131,F1070,F909,F843,F739)</f>
        <v>0</v>
      </c>
      <c r="G2492" s="839">
        <f t="shared" si="1574"/>
        <v>30</v>
      </c>
      <c r="H2492" s="839" t="e">
        <f t="shared" si="1570"/>
        <v>#DIV/0!</v>
      </c>
      <c r="I2492" s="500"/>
      <c r="J2492" s="500"/>
      <c r="K2492" s="839"/>
      <c r="L2492" s="839"/>
      <c r="M2492" s="839"/>
      <c r="N2492" s="839"/>
      <c r="O2492" s="839"/>
      <c r="P2492" s="117"/>
      <c r="Q2492" s="780"/>
      <c r="R2492" s="610"/>
      <c r="S2492" s="610"/>
      <c r="T2492" s="610"/>
      <c r="U2492" s="780"/>
      <c r="V2492" s="610"/>
      <c r="W2492" s="610"/>
      <c r="X2492" s="768"/>
      <c r="Y2492" s="756"/>
      <c r="Z2492" s="756"/>
      <c r="AA2492" s="690"/>
    </row>
    <row r="2493" spans="1:27" s="589" customFormat="1" ht="38.25" customHeight="1" x14ac:dyDescent="0.25">
      <c r="A2493" s="589">
        <v>1</v>
      </c>
      <c r="B2493" s="63" t="s">
        <v>430</v>
      </c>
      <c r="C2493" s="2169"/>
      <c r="D2493" s="839"/>
      <c r="E2493" s="768">
        <f>SUM(E2098,E2029,E1966,E1886,E1802,E1731,E1675,E1616,E1515,E1458,E1397,E1341,E1282,E1192,E1132,E1071,E910,E844,E740)</f>
        <v>0</v>
      </c>
      <c r="F2493" s="839">
        <f t="shared" ref="F2493:G2493" si="1575">SUM(F2098,F2029,F1966,F1886,F1802,F1731,F1675,F1616,F1515,F1458,F1397,F1341,F1282,F1192,F1132,F1071,F910,F844,F740)</f>
        <v>0</v>
      </c>
      <c r="G2493" s="839">
        <f t="shared" si="1575"/>
        <v>0</v>
      </c>
      <c r="H2493" s="839" t="e">
        <f t="shared" si="1570"/>
        <v>#DIV/0!</v>
      </c>
      <c r="I2493" s="500"/>
      <c r="J2493" s="500"/>
      <c r="K2493" s="839"/>
      <c r="L2493" s="839"/>
      <c r="M2493" s="839"/>
      <c r="N2493" s="839"/>
      <c r="O2493" s="839"/>
      <c r="P2493" s="117"/>
      <c r="Q2493" s="780"/>
      <c r="R2493" s="610"/>
      <c r="S2493" s="610"/>
      <c r="T2493" s="610"/>
      <c r="U2493" s="780"/>
      <c r="V2493" s="610"/>
      <c r="W2493" s="610"/>
      <c r="X2493" s="768"/>
      <c r="Y2493" s="756"/>
      <c r="Z2493" s="756"/>
      <c r="AA2493" s="690"/>
    </row>
    <row r="2494" spans="1:27" s="589" customFormat="1" ht="38.25" customHeight="1" x14ac:dyDescent="0.25">
      <c r="A2494" s="589">
        <v>1</v>
      </c>
      <c r="B2494" s="63" t="s">
        <v>431</v>
      </c>
      <c r="C2494" s="2169"/>
      <c r="D2494" s="839"/>
      <c r="E2494" s="768">
        <f>E911</f>
        <v>0</v>
      </c>
      <c r="F2494" s="839">
        <f t="shared" ref="F2494:G2494" si="1576">F911</f>
        <v>0</v>
      </c>
      <c r="G2494" s="839">
        <f t="shared" si="1576"/>
        <v>0</v>
      </c>
      <c r="H2494" s="839" t="e">
        <f t="shared" si="1570"/>
        <v>#DIV/0!</v>
      </c>
      <c r="I2494" s="500"/>
      <c r="J2494" s="500"/>
      <c r="K2494" s="839"/>
      <c r="L2494" s="839"/>
      <c r="M2494" s="839"/>
      <c r="N2494" s="839"/>
      <c r="O2494" s="839"/>
      <c r="P2494" s="117"/>
      <c r="Q2494" s="780"/>
      <c r="R2494" s="610"/>
      <c r="S2494" s="610"/>
      <c r="T2494" s="610"/>
      <c r="U2494" s="780"/>
      <c r="V2494" s="610"/>
      <c r="W2494" s="610"/>
      <c r="X2494" s="768"/>
      <c r="Y2494" s="756"/>
      <c r="Z2494" s="756"/>
      <c r="AA2494" s="690"/>
    </row>
    <row r="2495" spans="1:27" s="589" customFormat="1" ht="51.75" customHeight="1" x14ac:dyDescent="0.25">
      <c r="A2495" s="589">
        <v>1</v>
      </c>
      <c r="B2495" s="63" t="s">
        <v>432</v>
      </c>
      <c r="C2495" s="2169"/>
      <c r="D2495" s="839"/>
      <c r="E2495" s="768">
        <f>SUM(E2100,E2031,E1968,E1888,E1804,E1733,E1677,E1618,E1517,E1460,E1399,E1343,E1284,E1194,E1134,E1073,E912,E846,E742)</f>
        <v>0</v>
      </c>
      <c r="F2495" s="839">
        <f t="shared" ref="F2495:G2495" si="1577">SUM(F2100,F2031,F1968,F1888,F1804,F1733,F1677,F1618,F1517,F1460,F1399,F1343,F1284,F1194,F1134,F1073,F912,F846,F742)</f>
        <v>0</v>
      </c>
      <c r="G2495" s="839">
        <f t="shared" si="1577"/>
        <v>3</v>
      </c>
      <c r="H2495" s="839" t="e">
        <f t="shared" si="1570"/>
        <v>#DIV/0!</v>
      </c>
      <c r="I2495" s="500"/>
      <c r="J2495" s="500"/>
      <c r="K2495" s="839"/>
      <c r="L2495" s="839"/>
      <c r="M2495" s="839"/>
      <c r="N2495" s="839"/>
      <c r="O2495" s="839"/>
      <c r="P2495" s="117"/>
      <c r="Q2495" s="780"/>
      <c r="R2495" s="610"/>
      <c r="S2495" s="610"/>
      <c r="T2495" s="610"/>
      <c r="U2495" s="780"/>
      <c r="V2495" s="610"/>
      <c r="W2495" s="610"/>
      <c r="X2495" s="768"/>
      <c r="Y2495" s="756"/>
      <c r="Z2495" s="756"/>
      <c r="AA2495" s="690"/>
    </row>
    <row r="2496" spans="1:27" s="589" customFormat="1" ht="38.25" customHeight="1" x14ac:dyDescent="0.25">
      <c r="A2496" s="589">
        <v>1</v>
      </c>
      <c r="B2496" s="63" t="s">
        <v>136</v>
      </c>
      <c r="C2496" s="2169"/>
      <c r="D2496" s="839"/>
      <c r="E2496" s="768">
        <f>SUM(E2101,E2032,E1969,E1889,E1805,E1734,E1678,E1619,E1518,E1461,E1400,E1344,E1285,E1195,E1135,E1074,E913,E847,E743)</f>
        <v>0</v>
      </c>
      <c r="F2496" s="839">
        <f t="shared" ref="F2496:G2496" si="1578">SUM(F2101,F2032,F1969,F1889,F1805,F1734,F1678,F1619,F1518,F1461,F1400,F1344,F1285,F1195,F1135,F1074,F913,F847,F743)</f>
        <v>0</v>
      </c>
      <c r="G2496" s="839">
        <f t="shared" si="1578"/>
        <v>21</v>
      </c>
      <c r="H2496" s="839" t="e">
        <f t="shared" si="1570"/>
        <v>#DIV/0!</v>
      </c>
      <c r="I2496" s="500"/>
      <c r="J2496" s="500"/>
      <c r="K2496" s="839"/>
      <c r="L2496" s="839"/>
      <c r="M2496" s="839"/>
      <c r="N2496" s="839"/>
      <c r="O2496" s="839"/>
      <c r="P2496" s="117"/>
      <c r="Q2496" s="780"/>
      <c r="R2496" s="610"/>
      <c r="S2496" s="610"/>
      <c r="T2496" s="610"/>
      <c r="U2496" s="780"/>
      <c r="V2496" s="610"/>
      <c r="W2496" s="610"/>
      <c r="X2496" s="768"/>
      <c r="Y2496" s="756"/>
      <c r="Z2496" s="756"/>
      <c r="AA2496" s="690"/>
    </row>
    <row r="2497" spans="1:27" s="589" customFormat="1" ht="38.25" customHeight="1" x14ac:dyDescent="0.25">
      <c r="A2497" s="589">
        <v>1</v>
      </c>
      <c r="B2497" s="63" t="s">
        <v>316</v>
      </c>
      <c r="C2497" s="2169"/>
      <c r="D2497" s="839"/>
      <c r="E2497" s="768">
        <f>SUM(E2102,E2033,E1970,E1890,E1806,E1735,E1679,E1620,E1519,E1462,E1401,E1345,E1286,E1196,E1136,E1075,E914,E848,E744)</f>
        <v>0</v>
      </c>
      <c r="F2497" s="839">
        <f t="shared" ref="F2497:G2497" si="1579">SUM(F2102,F2033,F1970,F1890,F1806,F1735,F1679,F1620,F1519,F1462,F1401,F1345,F1286,F1196,F1136,F1075,F914,F848,F744)</f>
        <v>0</v>
      </c>
      <c r="G2497" s="839">
        <f t="shared" si="1579"/>
        <v>21</v>
      </c>
      <c r="H2497" s="839" t="e">
        <f t="shared" si="1570"/>
        <v>#DIV/0!</v>
      </c>
      <c r="I2497" s="500"/>
      <c r="J2497" s="500"/>
      <c r="K2497" s="839"/>
      <c r="L2497" s="839"/>
      <c r="M2497" s="839"/>
      <c r="N2497" s="839"/>
      <c r="O2497" s="839"/>
      <c r="P2497" s="117"/>
      <c r="Q2497" s="780"/>
      <c r="R2497" s="610"/>
      <c r="S2497" s="610"/>
      <c r="T2497" s="610"/>
      <c r="U2497" s="780"/>
      <c r="V2497" s="610"/>
      <c r="W2497" s="610"/>
      <c r="X2497" s="768"/>
      <c r="Y2497" s="756"/>
      <c r="Z2497" s="756"/>
      <c r="AA2497" s="690"/>
    </row>
    <row r="2498" spans="1:27" s="589" customFormat="1" ht="38.25" customHeight="1" x14ac:dyDescent="0.25">
      <c r="A2498" s="589">
        <v>1</v>
      </c>
      <c r="B2498" s="63" t="s">
        <v>433</v>
      </c>
      <c r="C2498" s="2169"/>
      <c r="D2498" s="839"/>
      <c r="E2498" s="768">
        <f>SUM(E2103,E2034,E1971,E1891,E1463,E1402,E1346,E1287)</f>
        <v>0</v>
      </c>
      <c r="F2498" s="839">
        <f t="shared" ref="F2498:G2498" si="1580">SUM(F2103,F2034,F1971,F1891,F1463,F1402,F1346,F1287)</f>
        <v>0</v>
      </c>
      <c r="G2498" s="839">
        <f t="shared" si="1580"/>
        <v>0</v>
      </c>
      <c r="H2498" s="839" t="e">
        <f t="shared" si="1570"/>
        <v>#DIV/0!</v>
      </c>
      <c r="I2498" s="500"/>
      <c r="J2498" s="500"/>
      <c r="K2498" s="839"/>
      <c r="L2498" s="839"/>
      <c r="M2498" s="839"/>
      <c r="N2498" s="839"/>
      <c r="O2498" s="839"/>
      <c r="P2498" s="117"/>
      <c r="Q2498" s="780"/>
      <c r="R2498" s="610"/>
      <c r="S2498" s="610"/>
      <c r="T2498" s="610"/>
      <c r="U2498" s="780"/>
      <c r="V2498" s="610"/>
      <c r="W2498" s="610"/>
      <c r="X2498" s="768"/>
      <c r="Y2498" s="756"/>
      <c r="Z2498" s="756"/>
      <c r="AA2498" s="690"/>
    </row>
    <row r="2499" spans="1:27" s="589" customFormat="1" ht="38.25" customHeight="1" x14ac:dyDescent="0.25">
      <c r="A2499" s="589">
        <v>1</v>
      </c>
      <c r="B2499" s="63" t="s">
        <v>451</v>
      </c>
      <c r="C2499" s="2169"/>
      <c r="D2499" s="839"/>
      <c r="E2499" s="768">
        <f>SUM(E2104,E2035,E1972,E1892,E1808,E1737,E1681,E1622,E1521,E1464,E1403,E1347,E1288,E1198)</f>
        <v>0</v>
      </c>
      <c r="F2499" s="839">
        <f t="shared" ref="F2499:G2499" si="1581">SUM(F2104,F2035,F1972,F1892,F1808,F1737,F1681,F1622,F1521,F1464,F1403,F1347,F1288,F1198)</f>
        <v>0</v>
      </c>
      <c r="G2499" s="839">
        <f t="shared" si="1581"/>
        <v>0</v>
      </c>
      <c r="H2499" s="839" t="e">
        <f t="shared" si="1570"/>
        <v>#DIV/0!</v>
      </c>
      <c r="I2499" s="500"/>
      <c r="J2499" s="500"/>
      <c r="K2499" s="839"/>
      <c r="L2499" s="839"/>
      <c r="M2499" s="839"/>
      <c r="N2499" s="839"/>
      <c r="O2499" s="839"/>
      <c r="P2499" s="117"/>
      <c r="Q2499" s="780"/>
      <c r="R2499" s="610"/>
      <c r="S2499" s="610"/>
      <c r="T2499" s="610"/>
      <c r="U2499" s="780"/>
      <c r="V2499" s="610"/>
      <c r="W2499" s="610"/>
      <c r="X2499" s="768"/>
      <c r="Y2499" s="756"/>
      <c r="Z2499" s="756"/>
      <c r="AA2499" s="690"/>
    </row>
    <row r="2500" spans="1:27" s="589" customFormat="1" ht="38.25" customHeight="1" x14ac:dyDescent="0.25">
      <c r="A2500" s="589">
        <v>1</v>
      </c>
      <c r="B2500" s="102" t="s">
        <v>262</v>
      </c>
      <c r="C2500" s="2169"/>
      <c r="D2500" s="839"/>
      <c r="E2500" s="768"/>
      <c r="F2500" s="839"/>
      <c r="G2500" s="839"/>
      <c r="H2500" s="839"/>
      <c r="I2500" s="500"/>
      <c r="J2500" s="500"/>
      <c r="K2500" s="839"/>
      <c r="L2500" s="839"/>
      <c r="M2500" s="839"/>
      <c r="N2500" s="839"/>
      <c r="O2500" s="839"/>
      <c r="P2500" s="117"/>
      <c r="Q2500" s="780">
        <f>SUM(Q2474,Q2456,Q2437,Q2418,Q2401,Q2365,Q2350,Q2349,Q2334,Q2292,Q2256,Q2182,Q2166,Q2105,Q2036,Q1893,Q1782,Q1596,Q1582,Q1568,Q1404,Q1199,Q1033,Q999,Q965,Q851,Q747)</f>
        <v>0</v>
      </c>
      <c r="R2500" s="610">
        <f t="shared" ref="R2500:W2500" si="1582">SUM(R2474,R2456,R2437,R2418,R2401,R2365,R2350,R2349,R2334,R2292,R2256,R2182,R2166,R2105,R2036,R1893,R1782,R1596,R1582,R1568,R1404,R1199,R1033,R999,R965,R851,R747)</f>
        <v>0</v>
      </c>
      <c r="S2500" s="610">
        <f t="shared" si="1582"/>
        <v>0</v>
      </c>
      <c r="T2500" s="610">
        <f t="shared" si="1582"/>
        <v>0</v>
      </c>
      <c r="U2500" s="780">
        <f t="shared" si="1582"/>
        <v>0</v>
      </c>
      <c r="V2500" s="610">
        <f t="shared" si="1582"/>
        <v>0</v>
      </c>
      <c r="W2500" s="610">
        <f t="shared" si="1582"/>
        <v>0</v>
      </c>
      <c r="X2500" s="768"/>
      <c r="Y2500" s="756"/>
      <c r="Z2500" s="756"/>
      <c r="AA2500" s="690"/>
    </row>
    <row r="2501" spans="1:27" s="589" customFormat="1" ht="38.25" customHeight="1" x14ac:dyDescent="0.25">
      <c r="A2501" s="589">
        <v>1</v>
      </c>
      <c r="B2501" s="102" t="s">
        <v>424</v>
      </c>
      <c r="C2501" s="2169"/>
      <c r="D2501" s="839"/>
      <c r="E2501" s="768"/>
      <c r="F2501" s="839"/>
      <c r="G2501" s="839"/>
      <c r="H2501" s="839"/>
      <c r="I2501" s="500"/>
      <c r="J2501" s="500"/>
      <c r="K2501" s="839"/>
      <c r="L2501" s="839"/>
      <c r="M2501" s="839"/>
      <c r="N2501" s="839"/>
      <c r="O2501" s="839"/>
      <c r="P2501" s="117"/>
      <c r="Q2501" s="780"/>
      <c r="R2501" s="610"/>
      <c r="S2501" s="610"/>
      <c r="T2501" s="610"/>
      <c r="U2501" s="780"/>
      <c r="V2501" s="610"/>
      <c r="W2501" s="610"/>
      <c r="X2501" s="768"/>
      <c r="Y2501" s="756"/>
      <c r="Z2501" s="756"/>
      <c r="AA2501" s="690"/>
    </row>
    <row r="2502" spans="1:27" s="589" customFormat="1" ht="51" customHeight="1" x14ac:dyDescent="0.25">
      <c r="A2502" s="589">
        <v>1</v>
      </c>
      <c r="B2502" s="101" t="s">
        <v>435</v>
      </c>
      <c r="C2502" s="2169"/>
      <c r="D2502" s="839"/>
      <c r="E2502" s="768">
        <f>SUM(E2107,E2038,E1975,E1895,E1811,E1740,E1684,E1625,E1524,E1467,E1406,E1350,E1291,E1201,E1141,E1080,E919,E853,E749)</f>
        <v>0</v>
      </c>
      <c r="F2502" s="839">
        <f t="shared" ref="F2502:G2502" si="1583">SUM(F2107,F2038,F1975,F1895,F1811,F1740,F1684,F1625,F1524,F1467,F1406,F1350,F1291,F1201,F1141,F1080,F919,F853,F749)</f>
        <v>0</v>
      </c>
      <c r="G2502" s="839">
        <f t="shared" si="1583"/>
        <v>17</v>
      </c>
      <c r="H2502" s="839" t="e">
        <f>G2502/F2502*100</f>
        <v>#DIV/0!</v>
      </c>
      <c r="I2502" s="500"/>
      <c r="J2502" s="500"/>
      <c r="K2502" s="839"/>
      <c r="L2502" s="839"/>
      <c r="M2502" s="839"/>
      <c r="N2502" s="839"/>
      <c r="O2502" s="839"/>
      <c r="P2502" s="117"/>
      <c r="Q2502" s="780">
        <f>SUM(Q2107,Q2038,Q1975,Q1895,Q1811,Q1740,Q1684,Q1625,Q1524,Q1467,Q1406,Q1350,Q1291,Q1201,Q1141,Q1080,Q919,Q853,Q749)</f>
        <v>0</v>
      </c>
      <c r="R2502" s="610">
        <f t="shared" ref="R2502:W2502" si="1584">SUM(R2107,R2038,R1975,R1895,R1811,R1740,R1684,R1625,R1524,R1467,R1406,R1350,R1291,R1201,R1141,R1080,R919,R853,R749)</f>
        <v>0</v>
      </c>
      <c r="S2502" s="610">
        <f t="shared" si="1584"/>
        <v>0</v>
      </c>
      <c r="T2502" s="610">
        <f t="shared" si="1584"/>
        <v>0</v>
      </c>
      <c r="U2502" s="780">
        <f t="shared" si="1584"/>
        <v>0</v>
      </c>
      <c r="V2502" s="610">
        <f t="shared" si="1584"/>
        <v>0</v>
      </c>
      <c r="W2502" s="610">
        <f t="shared" si="1584"/>
        <v>0</v>
      </c>
      <c r="X2502" s="768"/>
      <c r="Y2502" s="756"/>
      <c r="Z2502" s="756"/>
      <c r="AA2502" s="690"/>
    </row>
    <row r="2503" spans="1:27" s="589" customFormat="1" ht="38.25" customHeight="1" x14ac:dyDescent="0.25">
      <c r="A2503" s="589">
        <v>1</v>
      </c>
      <c r="B2503" s="113" t="s">
        <v>436</v>
      </c>
      <c r="C2503" s="2169"/>
      <c r="D2503" s="839"/>
      <c r="E2503" s="768">
        <f>SUM(E2108,E2039,E1976,E1896,E1812,E1741,E1685,E1626,E1525,E1468,E1407,E1351,E1292,E1202,E1142,E1081,E920,E854,E750)</f>
        <v>0</v>
      </c>
      <c r="F2503" s="839">
        <f t="shared" ref="F2503:G2503" si="1585">SUM(F2108,F2039,F1976,F1896,F1812,F1741,F1685,F1626,F1525,F1468,F1407,F1351,F1292,F1202,F1142,F1081,F920,F854,F750)</f>
        <v>0</v>
      </c>
      <c r="G2503" s="839">
        <f t="shared" si="1585"/>
        <v>3</v>
      </c>
      <c r="H2503" s="839" t="e">
        <f>G2503/F2503*100</f>
        <v>#DIV/0!</v>
      </c>
      <c r="I2503" s="500"/>
      <c r="J2503" s="500"/>
      <c r="K2503" s="839"/>
      <c r="L2503" s="839"/>
      <c r="M2503" s="839"/>
      <c r="N2503" s="839"/>
      <c r="O2503" s="839"/>
      <c r="P2503" s="117"/>
      <c r="Q2503" s="780"/>
      <c r="R2503" s="610"/>
      <c r="S2503" s="610"/>
      <c r="T2503" s="610"/>
      <c r="U2503" s="780"/>
      <c r="V2503" s="610"/>
      <c r="W2503" s="610"/>
      <c r="X2503" s="768"/>
      <c r="Y2503" s="756"/>
      <c r="Z2503" s="756"/>
      <c r="AA2503" s="690"/>
    </row>
    <row r="2504" spans="1:27" s="589" customFormat="1" ht="38.25" customHeight="1" x14ac:dyDescent="0.25">
      <c r="A2504" s="589">
        <v>1</v>
      </c>
      <c r="B2504" s="63" t="s">
        <v>437</v>
      </c>
      <c r="C2504" s="2169"/>
      <c r="D2504" s="839"/>
      <c r="E2504" s="768">
        <f>SUM(E2109,E2040,E1977,E1897,E1813,E1742,E1686,E1627,E1526,E1469,E1408,E1352,E1293,E1203,E1143,E1082,E921,E855,E751)</f>
        <v>0</v>
      </c>
      <c r="F2504" s="839">
        <f>SUM(F2109,F2040,F1977,F1897,F1813,F1742,F1686,F1627,F1526,F1469,F1408,F1352,F1293,F1203,F1143,F1082,F921,F855,F751)</f>
        <v>0</v>
      </c>
      <c r="G2504" s="839">
        <f>SUM(G2109,G2040,G1977,G1897,G1813,G1742,G1686,G1627,G1526,G1469,G1408,G1352,G1293,G1203,G1143,G1082,G921,G855,G751)</f>
        <v>0</v>
      </c>
      <c r="H2504" s="839" t="e">
        <f>G2504/F2504*100</f>
        <v>#DIV/0!</v>
      </c>
      <c r="I2504" s="500"/>
      <c r="J2504" s="500"/>
      <c r="K2504" s="839"/>
      <c r="L2504" s="839"/>
      <c r="M2504" s="839"/>
      <c r="N2504" s="839"/>
      <c r="O2504" s="839"/>
      <c r="P2504" s="117"/>
      <c r="Q2504" s="780"/>
      <c r="R2504" s="610"/>
      <c r="S2504" s="610"/>
      <c r="T2504" s="610"/>
      <c r="U2504" s="780"/>
      <c r="V2504" s="610"/>
      <c r="W2504" s="610"/>
      <c r="X2504" s="768"/>
      <c r="Y2504" s="756"/>
      <c r="Z2504" s="756"/>
      <c r="AA2504" s="690"/>
    </row>
    <row r="2505" spans="1:27" s="589" customFormat="1" ht="38.25" customHeight="1" x14ac:dyDescent="0.25">
      <c r="A2505" s="589">
        <v>1</v>
      </c>
      <c r="B2505" s="63" t="s">
        <v>438</v>
      </c>
      <c r="C2505" s="2169"/>
      <c r="D2505" s="839"/>
      <c r="E2505" s="768"/>
      <c r="F2505" s="839"/>
      <c r="G2505" s="839"/>
      <c r="H2505" s="839"/>
      <c r="I2505" s="500"/>
      <c r="J2505" s="500"/>
      <c r="K2505" s="839"/>
      <c r="L2505" s="839"/>
      <c r="M2505" s="839"/>
      <c r="N2505" s="839"/>
      <c r="O2505" s="839"/>
      <c r="P2505" s="117"/>
      <c r="Q2505" s="780"/>
      <c r="R2505" s="610"/>
      <c r="S2505" s="610"/>
      <c r="T2505" s="610"/>
      <c r="U2505" s="780"/>
      <c r="V2505" s="610"/>
      <c r="W2505" s="610"/>
      <c r="X2505" s="768"/>
      <c r="Y2505" s="756"/>
      <c r="Z2505" s="756"/>
      <c r="AA2505" s="690"/>
    </row>
    <row r="2506" spans="1:27" s="589" customFormat="1" ht="38.25" customHeight="1" x14ac:dyDescent="0.25">
      <c r="A2506" s="589">
        <v>1</v>
      </c>
      <c r="B2506" s="63" t="s">
        <v>439</v>
      </c>
      <c r="C2506" s="2169"/>
      <c r="D2506" s="839"/>
      <c r="E2506" s="768">
        <f t="shared" ref="E2506:G2511" si="1586">SUM(E2111,E2042,E1979,E1899,E1815,E1744,E1688,E1629,E1528,E1471,E1410,E1354,E1295,E1205,E1145,E1084,E923,E857,E753)</f>
        <v>0</v>
      </c>
      <c r="F2506" s="839">
        <f t="shared" si="1586"/>
        <v>0</v>
      </c>
      <c r="G2506" s="839">
        <f t="shared" si="1586"/>
        <v>2</v>
      </c>
      <c r="H2506" s="839" t="e">
        <f t="shared" ref="H2506:H2518" si="1587">G2506/F2506*100</f>
        <v>#DIV/0!</v>
      </c>
      <c r="I2506" s="500"/>
      <c r="J2506" s="500"/>
      <c r="K2506" s="839"/>
      <c r="L2506" s="839"/>
      <c r="M2506" s="839"/>
      <c r="N2506" s="839"/>
      <c r="O2506" s="839"/>
      <c r="P2506" s="117"/>
      <c r="Q2506" s="780"/>
      <c r="R2506" s="610"/>
      <c r="S2506" s="610"/>
      <c r="T2506" s="610"/>
      <c r="U2506" s="780"/>
      <c r="V2506" s="610"/>
      <c r="W2506" s="610"/>
      <c r="X2506" s="768"/>
      <c r="Y2506" s="756"/>
      <c r="Z2506" s="756"/>
      <c r="AA2506" s="690"/>
    </row>
    <row r="2507" spans="1:27" s="589" customFormat="1" ht="38.25" customHeight="1" x14ac:dyDescent="0.25">
      <c r="A2507" s="589">
        <v>1</v>
      </c>
      <c r="B2507" s="63" t="s">
        <v>440</v>
      </c>
      <c r="C2507" s="2169"/>
      <c r="D2507" s="839"/>
      <c r="E2507" s="768">
        <f t="shared" si="1586"/>
        <v>0</v>
      </c>
      <c r="F2507" s="839">
        <f t="shared" si="1586"/>
        <v>0</v>
      </c>
      <c r="G2507" s="839">
        <f t="shared" si="1586"/>
        <v>1</v>
      </c>
      <c r="H2507" s="839" t="e">
        <f t="shared" si="1587"/>
        <v>#DIV/0!</v>
      </c>
      <c r="I2507" s="500"/>
      <c r="J2507" s="500"/>
      <c r="K2507" s="839"/>
      <c r="L2507" s="839"/>
      <c r="M2507" s="839"/>
      <c r="N2507" s="839"/>
      <c r="O2507" s="839"/>
      <c r="P2507" s="117"/>
      <c r="Q2507" s="780"/>
      <c r="R2507" s="610"/>
      <c r="S2507" s="610"/>
      <c r="T2507" s="610"/>
      <c r="U2507" s="780"/>
      <c r="V2507" s="610"/>
      <c r="W2507" s="610"/>
      <c r="X2507" s="768"/>
      <c r="Y2507" s="756"/>
      <c r="Z2507" s="756"/>
      <c r="AA2507" s="690"/>
    </row>
    <row r="2508" spans="1:27" s="589" customFormat="1" ht="38.25" customHeight="1" x14ac:dyDescent="0.25">
      <c r="A2508" s="589">
        <v>1</v>
      </c>
      <c r="B2508" s="63" t="s">
        <v>441</v>
      </c>
      <c r="C2508" s="2169"/>
      <c r="D2508" s="839"/>
      <c r="E2508" s="768">
        <f t="shared" si="1586"/>
        <v>0</v>
      </c>
      <c r="F2508" s="839">
        <f t="shared" si="1586"/>
        <v>0</v>
      </c>
      <c r="G2508" s="839">
        <f t="shared" si="1586"/>
        <v>14</v>
      </c>
      <c r="H2508" s="839" t="e">
        <f t="shared" si="1587"/>
        <v>#DIV/0!</v>
      </c>
      <c r="I2508" s="500"/>
      <c r="J2508" s="500"/>
      <c r="K2508" s="839"/>
      <c r="L2508" s="839"/>
      <c r="M2508" s="839"/>
      <c r="N2508" s="839"/>
      <c r="O2508" s="839"/>
      <c r="P2508" s="117"/>
      <c r="Q2508" s="780"/>
      <c r="R2508" s="610"/>
      <c r="S2508" s="610"/>
      <c r="T2508" s="610"/>
      <c r="U2508" s="780"/>
      <c r="V2508" s="610"/>
      <c r="W2508" s="610"/>
      <c r="X2508" s="768"/>
      <c r="Y2508" s="756"/>
      <c r="Z2508" s="756"/>
      <c r="AA2508" s="690"/>
    </row>
    <row r="2509" spans="1:27" s="589" customFormat="1" ht="38.25" customHeight="1" x14ac:dyDescent="0.25">
      <c r="A2509" s="589">
        <v>1</v>
      </c>
      <c r="B2509" s="63" t="s">
        <v>442</v>
      </c>
      <c r="C2509" s="2169"/>
      <c r="D2509" s="839"/>
      <c r="E2509" s="768">
        <f t="shared" si="1586"/>
        <v>0</v>
      </c>
      <c r="F2509" s="839">
        <f t="shared" si="1586"/>
        <v>0</v>
      </c>
      <c r="G2509" s="839">
        <f t="shared" si="1586"/>
        <v>0</v>
      </c>
      <c r="H2509" s="839" t="e">
        <f t="shared" si="1587"/>
        <v>#DIV/0!</v>
      </c>
      <c r="I2509" s="500"/>
      <c r="J2509" s="500"/>
      <c r="K2509" s="839"/>
      <c r="L2509" s="839"/>
      <c r="M2509" s="839"/>
      <c r="N2509" s="839"/>
      <c r="O2509" s="839"/>
      <c r="P2509" s="117"/>
      <c r="Q2509" s="780"/>
      <c r="R2509" s="610"/>
      <c r="S2509" s="610"/>
      <c r="T2509" s="610"/>
      <c r="U2509" s="780"/>
      <c r="V2509" s="610"/>
      <c r="W2509" s="610"/>
      <c r="X2509" s="768"/>
      <c r="Y2509" s="756"/>
      <c r="Z2509" s="756"/>
      <c r="AA2509" s="690"/>
    </row>
    <row r="2510" spans="1:27" s="589" customFormat="1" ht="38.25" customHeight="1" x14ac:dyDescent="0.25">
      <c r="A2510" s="589">
        <v>1</v>
      </c>
      <c r="B2510" s="63" t="s">
        <v>443</v>
      </c>
      <c r="C2510" s="2169"/>
      <c r="D2510" s="839"/>
      <c r="E2510" s="768">
        <f t="shared" si="1586"/>
        <v>0</v>
      </c>
      <c r="F2510" s="839">
        <f t="shared" si="1586"/>
        <v>0</v>
      </c>
      <c r="G2510" s="839">
        <f t="shared" si="1586"/>
        <v>14</v>
      </c>
      <c r="H2510" s="839" t="e">
        <f t="shared" si="1587"/>
        <v>#DIV/0!</v>
      </c>
      <c r="I2510" s="500"/>
      <c r="J2510" s="500"/>
      <c r="K2510" s="839"/>
      <c r="L2510" s="839"/>
      <c r="M2510" s="839"/>
      <c r="N2510" s="839"/>
      <c r="O2510" s="839"/>
      <c r="P2510" s="117"/>
      <c r="Q2510" s="780"/>
      <c r="R2510" s="610"/>
      <c r="S2510" s="610"/>
      <c r="T2510" s="610"/>
      <c r="U2510" s="780"/>
      <c r="V2510" s="610"/>
      <c r="W2510" s="610"/>
      <c r="X2510" s="768"/>
      <c r="Y2510" s="756"/>
      <c r="Z2510" s="756"/>
      <c r="AA2510" s="690"/>
    </row>
    <row r="2511" spans="1:27" s="589" customFormat="1" ht="38.25" customHeight="1" x14ac:dyDescent="0.25">
      <c r="A2511" s="589">
        <v>1</v>
      </c>
      <c r="B2511" s="63" t="s">
        <v>444</v>
      </c>
      <c r="C2511" s="2169"/>
      <c r="D2511" s="839"/>
      <c r="E2511" s="768">
        <f t="shared" si="1586"/>
        <v>0</v>
      </c>
      <c r="F2511" s="839">
        <f t="shared" si="1586"/>
        <v>0</v>
      </c>
      <c r="G2511" s="839">
        <f t="shared" si="1586"/>
        <v>0</v>
      </c>
      <c r="H2511" s="839" t="e">
        <f t="shared" si="1587"/>
        <v>#DIV/0!</v>
      </c>
      <c r="I2511" s="500"/>
      <c r="J2511" s="500"/>
      <c r="K2511" s="839"/>
      <c r="L2511" s="839"/>
      <c r="M2511" s="839"/>
      <c r="N2511" s="839"/>
      <c r="O2511" s="839"/>
      <c r="P2511" s="117"/>
      <c r="Q2511" s="780"/>
      <c r="R2511" s="610"/>
      <c r="S2511" s="610"/>
      <c r="T2511" s="610"/>
      <c r="U2511" s="780"/>
      <c r="V2511" s="610"/>
      <c r="W2511" s="610"/>
      <c r="X2511" s="768"/>
      <c r="Y2511" s="756"/>
      <c r="Z2511" s="756"/>
      <c r="AA2511" s="690"/>
    </row>
    <row r="2512" spans="1:27" s="589" customFormat="1" ht="38.25" customHeight="1" x14ac:dyDescent="0.25">
      <c r="A2512" s="589">
        <v>1</v>
      </c>
      <c r="B2512" s="63" t="s">
        <v>404</v>
      </c>
      <c r="C2512" s="2169"/>
      <c r="D2512" s="839"/>
      <c r="E2512" s="768">
        <f>SUM(E2438,E2419,E2402,E2366,E2351,E2335,E2293,E2257,E2184,E2168,E2117,E2048,E1985,E1905,E1821,E1783,E1750,E1694,E1635,E1597,E1583,E1569,E1534,E1477,E1416,E1360,E1301,E1211,E1151,E1090,E1034,E1000,E966,E929,E863,E759)</f>
        <v>0</v>
      </c>
      <c r="F2512" s="839">
        <f t="shared" ref="F2512:G2512" si="1588">SUM(F2438,F2419,F2402,F2366,F2351,F2335,F2293,F2257,F2184,F2168,F2117,F2048,F1985,F1905,F1821,F1783,F1750,F1694,F1635,F1597,F1583,F1569,F1534,F1477,F1416,F1360,F1301,F1211,F1151,F1090,F1034,F1000,F966,F929,F863,F759)</f>
        <v>0</v>
      </c>
      <c r="G2512" s="839">
        <f t="shared" si="1588"/>
        <v>44.064999999999998</v>
      </c>
      <c r="H2512" s="839" t="e">
        <f t="shared" si="1587"/>
        <v>#DIV/0!</v>
      </c>
      <c r="I2512" s="500"/>
      <c r="J2512" s="500"/>
      <c r="K2512" s="839"/>
      <c r="L2512" s="839"/>
      <c r="M2512" s="839"/>
      <c r="N2512" s="839"/>
      <c r="O2512" s="839"/>
      <c r="P2512" s="117"/>
      <c r="Q2512" s="780"/>
      <c r="R2512" s="610"/>
      <c r="S2512" s="610"/>
      <c r="T2512" s="610"/>
      <c r="U2512" s="780"/>
      <c r="V2512" s="610"/>
      <c r="W2512" s="610"/>
      <c r="X2512" s="768"/>
      <c r="Y2512" s="756"/>
      <c r="Z2512" s="756"/>
      <c r="AA2512" s="690"/>
    </row>
    <row r="2513" spans="1:27" s="589" customFormat="1" ht="38.25" customHeight="1" x14ac:dyDescent="0.25">
      <c r="A2513" s="589">
        <v>1</v>
      </c>
      <c r="B2513" s="63" t="s">
        <v>389</v>
      </c>
      <c r="C2513" s="2169"/>
      <c r="D2513" s="839"/>
      <c r="E2513" s="768">
        <f>E1212</f>
        <v>0</v>
      </c>
      <c r="F2513" s="839">
        <f t="shared" ref="F2513:G2513" si="1589">F1212</f>
        <v>0</v>
      </c>
      <c r="G2513" s="839">
        <f t="shared" si="1589"/>
        <v>0</v>
      </c>
      <c r="H2513" s="839" t="e">
        <f t="shared" si="1587"/>
        <v>#DIV/0!</v>
      </c>
      <c r="I2513" s="500"/>
      <c r="J2513" s="500"/>
      <c r="K2513" s="839"/>
      <c r="L2513" s="839"/>
      <c r="M2513" s="839"/>
      <c r="N2513" s="839"/>
      <c r="O2513" s="839"/>
      <c r="P2513" s="117"/>
      <c r="Q2513" s="780"/>
      <c r="R2513" s="610"/>
      <c r="S2513" s="610"/>
      <c r="T2513" s="610"/>
      <c r="U2513" s="780"/>
      <c r="V2513" s="610"/>
      <c r="W2513" s="610"/>
      <c r="X2513" s="768"/>
      <c r="Y2513" s="756"/>
      <c r="Z2513" s="756"/>
      <c r="AA2513" s="690"/>
    </row>
    <row r="2514" spans="1:27" s="589" customFormat="1" ht="38.25" customHeight="1" x14ac:dyDescent="0.25">
      <c r="A2514" s="589">
        <v>1</v>
      </c>
      <c r="B2514" s="63" t="s">
        <v>390</v>
      </c>
      <c r="C2514" s="2169"/>
      <c r="D2514" s="839"/>
      <c r="E2514" s="768">
        <f>SUM(E2439,E2420,E2403,E2367,E2352,E2336,E2294,E2258,E2185,E2169,E2119,E2050,E1987,E1907,E1823,E1784,E1752,E1696,E1637,E1598,E1584,E1570,E1536,E1479,E1418,E1362,E1303,E1213,E1153,E1092,E1036,E1002,E968,E931,E865,E761)</f>
        <v>0</v>
      </c>
      <c r="F2514" s="839">
        <f t="shared" ref="F2514:G2514" si="1590">SUM(F2439,F2420,F2403,F2367,F2352,F2336,F2294,F2258,F2185,F2169,F2119,F2050,F1987,F1907,F1823,F1784,F1752,F1696,F1637,F1598,F1584,F1570,F1536,F1479,F1418,F1362,F1303,F1213,F1153,F1092,F1036,F1002,F968,F931,F865,F761)</f>
        <v>0</v>
      </c>
      <c r="G2514" s="839">
        <f t="shared" si="1590"/>
        <v>39.064999999999998</v>
      </c>
      <c r="H2514" s="839" t="e">
        <f t="shared" si="1587"/>
        <v>#DIV/0!</v>
      </c>
      <c r="I2514" s="500"/>
      <c r="J2514" s="500"/>
      <c r="K2514" s="839"/>
      <c r="L2514" s="839"/>
      <c r="M2514" s="839"/>
      <c r="N2514" s="839"/>
      <c r="O2514" s="839"/>
      <c r="P2514" s="117"/>
      <c r="Q2514" s="780"/>
      <c r="R2514" s="610"/>
      <c r="S2514" s="610"/>
      <c r="T2514" s="610"/>
      <c r="U2514" s="780"/>
      <c r="V2514" s="610"/>
      <c r="W2514" s="610"/>
      <c r="X2514" s="768"/>
      <c r="Y2514" s="756"/>
      <c r="Z2514" s="756"/>
      <c r="AA2514" s="690"/>
    </row>
    <row r="2515" spans="1:27" s="589" customFormat="1" ht="38.25" customHeight="1" x14ac:dyDescent="0.25">
      <c r="A2515" s="589">
        <v>1</v>
      </c>
      <c r="B2515" s="63" t="s">
        <v>391</v>
      </c>
      <c r="C2515" s="2169"/>
      <c r="D2515" s="839"/>
      <c r="E2515" s="768">
        <f>SUM(E2440,E2421,E2404,E2368,E2353,E2337,E2295,E2259,E2186,E2170,E2120,E2051,E1988,E1908,E1824,E1753,E1697,E1638,E1537,E1480,E1419,E1363,E1304,E1214,E1154,E1093,E1037,E1003,E969,E932,E866,E762)</f>
        <v>0</v>
      </c>
      <c r="F2515" s="839">
        <f t="shared" ref="F2515:G2515" si="1591">SUM(F2440,F2421,F2404,F2368,F2353,F2337,F2295,F2259,F2186,F2170,F2120,F2051,F1988,F1908,F1824,F1753,F1697,F1638,F1537,F1480,F1419,F1363,F1304,F1214,F1154,F1093,F1037,F1003,F969,F932,F866,F762)</f>
        <v>0</v>
      </c>
      <c r="G2515" s="839">
        <f t="shared" si="1591"/>
        <v>21</v>
      </c>
      <c r="H2515" s="839" t="e">
        <f t="shared" si="1587"/>
        <v>#DIV/0!</v>
      </c>
      <c r="I2515" s="500"/>
      <c r="J2515" s="500"/>
      <c r="K2515" s="839"/>
      <c r="L2515" s="839"/>
      <c r="M2515" s="839"/>
      <c r="N2515" s="839"/>
      <c r="O2515" s="839"/>
      <c r="P2515" s="117"/>
      <c r="Q2515" s="780"/>
      <c r="R2515" s="610"/>
      <c r="S2515" s="610"/>
      <c r="T2515" s="610"/>
      <c r="U2515" s="780"/>
      <c r="V2515" s="610"/>
      <c r="W2515" s="610"/>
      <c r="X2515" s="768"/>
      <c r="Y2515" s="756"/>
      <c r="Z2515" s="756"/>
      <c r="AA2515" s="690"/>
    </row>
    <row r="2516" spans="1:27" s="589" customFormat="1" ht="38.25" customHeight="1" x14ac:dyDescent="0.25">
      <c r="A2516" s="589">
        <v>1</v>
      </c>
      <c r="B2516" s="63" t="s">
        <v>415</v>
      </c>
      <c r="C2516" s="2169"/>
      <c r="D2516" s="839"/>
      <c r="E2516" s="768">
        <f>SUM(E2354,E2338,E2296,E2187,E2171,E2121,E2052,E1989,E1909,E1825,E1785,E1754,E1698,E1639,E1599,E1585,E1571,E1538,E1481,E1420,E1364,E1305,E1215,E1155,E1094,E1038,E1004,E970,E933,E867,E763)</f>
        <v>0</v>
      </c>
      <c r="F2516" s="839">
        <f t="shared" ref="F2516:G2516" si="1592">SUM(F2354,F2338,F2296,F2187,F2171,F2121,F2052,F1989,F1909,F1825,F1785,F1754,F1698,F1639,F1599,F1585,F1571,F1538,F1481,F1420,F1364,F1305,F1215,F1155,F1094,F1038,F1004,F970,F933,F867,F763)</f>
        <v>0</v>
      </c>
      <c r="G2516" s="839">
        <f t="shared" si="1592"/>
        <v>72.260000000000005</v>
      </c>
      <c r="H2516" s="839" t="e">
        <f t="shared" si="1587"/>
        <v>#DIV/0!</v>
      </c>
      <c r="I2516" s="500"/>
      <c r="J2516" s="500"/>
      <c r="K2516" s="839"/>
      <c r="L2516" s="839"/>
      <c r="M2516" s="839"/>
      <c r="N2516" s="839"/>
      <c r="O2516" s="839"/>
      <c r="P2516" s="117"/>
      <c r="Q2516" s="780"/>
      <c r="R2516" s="610"/>
      <c r="S2516" s="610"/>
      <c r="T2516" s="610"/>
      <c r="U2516" s="780"/>
      <c r="V2516" s="610"/>
      <c r="W2516" s="610"/>
      <c r="X2516" s="768"/>
      <c r="Y2516" s="756"/>
      <c r="Z2516" s="756"/>
      <c r="AA2516" s="690"/>
    </row>
    <row r="2517" spans="1:27" s="589" customFormat="1" ht="38.25" customHeight="1" x14ac:dyDescent="0.25">
      <c r="A2517" s="589">
        <v>1</v>
      </c>
      <c r="B2517" s="63" t="s">
        <v>392</v>
      </c>
      <c r="C2517" s="2169"/>
      <c r="D2517" s="839"/>
      <c r="E2517" s="768">
        <f>E868</f>
        <v>0</v>
      </c>
      <c r="F2517" s="839">
        <f t="shared" ref="F2517:G2517" si="1593">F868</f>
        <v>0</v>
      </c>
      <c r="G2517" s="839">
        <f t="shared" si="1593"/>
        <v>0</v>
      </c>
      <c r="H2517" s="839" t="e">
        <f t="shared" si="1587"/>
        <v>#DIV/0!</v>
      </c>
      <c r="I2517" s="500"/>
      <c r="J2517" s="500"/>
      <c r="K2517" s="839"/>
      <c r="L2517" s="839"/>
      <c r="M2517" s="839"/>
      <c r="N2517" s="839"/>
      <c r="O2517" s="839"/>
      <c r="P2517" s="117"/>
      <c r="Q2517" s="780"/>
      <c r="R2517" s="610"/>
      <c r="S2517" s="610"/>
      <c r="T2517" s="610"/>
      <c r="U2517" s="780"/>
      <c r="V2517" s="610"/>
      <c r="W2517" s="610"/>
      <c r="X2517" s="768"/>
      <c r="Y2517" s="756"/>
      <c r="Z2517" s="756"/>
      <c r="AA2517" s="690"/>
    </row>
    <row r="2518" spans="1:27" s="589" customFormat="1" ht="38.25" customHeight="1" x14ac:dyDescent="0.25">
      <c r="A2518" s="589">
        <v>1</v>
      </c>
      <c r="B2518" s="63" t="s">
        <v>445</v>
      </c>
      <c r="C2518" s="2169"/>
      <c r="D2518" s="839"/>
      <c r="E2518" s="768">
        <f>SUM(E2123,E2054,E1991,E1911,E1827,E1756,E1700,E1641,E1540,E1483,E1422,E1366,E1307,E1217,E1157,E1096,E1040,E1006,E972,E935,E869,E765)</f>
        <v>0</v>
      </c>
      <c r="F2518" s="839">
        <f t="shared" ref="F2518:G2518" si="1594">SUM(F2123,F2054,F1991,F1911,F1827,F1756,F1700,F1641,F1540,F1483,F1422,F1366,F1307,F1217,F1157,F1096,F1040,F1006,F972,F935,F869,F765)</f>
        <v>0</v>
      </c>
      <c r="G2518" s="839">
        <f t="shared" si="1594"/>
        <v>0</v>
      </c>
      <c r="H2518" s="839" t="e">
        <f t="shared" si="1587"/>
        <v>#DIV/0!</v>
      </c>
      <c r="I2518" s="500"/>
      <c r="J2518" s="500"/>
      <c r="K2518" s="839"/>
      <c r="L2518" s="839"/>
      <c r="M2518" s="839"/>
      <c r="N2518" s="839"/>
      <c r="O2518" s="839"/>
      <c r="P2518" s="117"/>
      <c r="Q2518" s="780"/>
      <c r="R2518" s="610"/>
      <c r="S2518" s="610"/>
      <c r="T2518" s="610"/>
      <c r="U2518" s="780"/>
      <c r="V2518" s="610"/>
      <c r="W2518" s="610"/>
      <c r="X2518" s="768"/>
      <c r="Y2518" s="756"/>
      <c r="Z2518" s="756"/>
      <c r="AA2518" s="690"/>
    </row>
    <row r="2519" spans="1:27" s="589" customFormat="1" ht="38.25" customHeight="1" x14ac:dyDescent="0.25">
      <c r="A2519" s="589">
        <v>1</v>
      </c>
      <c r="B2519" s="63" t="s">
        <v>393</v>
      </c>
      <c r="C2519" s="2169"/>
      <c r="D2519" s="839"/>
      <c r="E2519" s="768"/>
      <c r="F2519" s="839"/>
      <c r="G2519" s="839"/>
      <c r="H2519" s="839"/>
      <c r="I2519" s="500"/>
      <c r="J2519" s="500"/>
      <c r="K2519" s="839"/>
      <c r="L2519" s="839"/>
      <c r="M2519" s="839"/>
      <c r="N2519" s="839"/>
      <c r="O2519" s="839"/>
      <c r="P2519" s="117"/>
      <c r="Q2519" s="780"/>
      <c r="R2519" s="610"/>
      <c r="S2519" s="610"/>
      <c r="T2519" s="610"/>
      <c r="U2519" s="780"/>
      <c r="V2519" s="610"/>
      <c r="W2519" s="610"/>
      <c r="X2519" s="768"/>
      <c r="Y2519" s="756"/>
      <c r="Z2519" s="756"/>
      <c r="AA2519" s="690"/>
    </row>
    <row r="2520" spans="1:27" s="589" customFormat="1" ht="38.25" customHeight="1" x14ac:dyDescent="0.25">
      <c r="A2520" s="589">
        <v>1</v>
      </c>
      <c r="B2520" s="63" t="s">
        <v>394</v>
      </c>
      <c r="C2520" s="2169"/>
      <c r="D2520" s="839"/>
      <c r="E2520" s="768">
        <f>SUM(E2442,E2423,E2406,E2370,E2261,E2125,E2056,E1993,E1913,E1829,E1758,E1702,E1643,E1542,E1485,E1424,E1368,E1309,E1219,E1159,E1098,E1042,E1008,E974,E937,E871,E767)</f>
        <v>0</v>
      </c>
      <c r="F2520" s="839">
        <f t="shared" ref="F2520:G2520" si="1595">SUM(F2442,F2423,F2406,F2370,F2261,F2125,F2056,F1993,F1913,F1829,F1758,F1702,F1643,F1542,F1485,F1424,F1368,F1309,F1219,F1159,F1098,F1042,F1008,F974,F937,F871,F767)</f>
        <v>0</v>
      </c>
      <c r="G2520" s="839">
        <f t="shared" si="1595"/>
        <v>5</v>
      </c>
      <c r="H2520" s="839" t="e">
        <f t="shared" ref="H2520:H2534" si="1596">G2520/F2520*100</f>
        <v>#DIV/0!</v>
      </c>
      <c r="I2520" s="500"/>
      <c r="J2520" s="500"/>
      <c r="K2520" s="839"/>
      <c r="L2520" s="839"/>
      <c r="M2520" s="839"/>
      <c r="N2520" s="839"/>
      <c r="O2520" s="839"/>
      <c r="P2520" s="117"/>
      <c r="Q2520" s="780"/>
      <c r="R2520" s="610"/>
      <c r="S2520" s="610"/>
      <c r="T2520" s="610"/>
      <c r="U2520" s="780"/>
      <c r="V2520" s="610"/>
      <c r="W2520" s="610"/>
      <c r="X2520" s="768"/>
      <c r="Y2520" s="756"/>
      <c r="Z2520" s="756"/>
      <c r="AA2520" s="690"/>
    </row>
    <row r="2521" spans="1:27" s="589" customFormat="1" ht="38.25" customHeight="1" x14ac:dyDescent="0.25">
      <c r="A2521" s="589">
        <v>1</v>
      </c>
      <c r="B2521" s="63" t="s">
        <v>405</v>
      </c>
      <c r="C2521" s="2169"/>
      <c r="D2521" s="839"/>
      <c r="E2521" s="768">
        <f>SUM(E2475,E2443,E2424,E2407,E2371,E2355,E2339,E2297,E2262,E2188,E2172,E2126,E2057,E1994,E1914,E1830,E1786,E1759,E1703,E1644,E1600,E1586,E1572,E1543,E1486,E1425,E1369,E1310,E1220,E1160,E1099,E1043,E1009,E975,E938,E872,E768)</f>
        <v>0</v>
      </c>
      <c r="F2521" s="839">
        <f t="shared" ref="F2521:G2521" si="1597">SUM(F2475,F2443,F2424,F2407,F2371,F2355,F2339,F2297,F2262,F2188,F2172,F2126,F2057,F1994,F1914,F1830,F1786,F1759,F1703,F1644,F1600,F1586,F1572,F1543,F1486,F1425,F1369,F1310,F1220,F1160,F1099,F1043,F1009,F975,F938,F872,F768)</f>
        <v>0</v>
      </c>
      <c r="G2521" s="839">
        <f t="shared" si="1597"/>
        <v>72.876595744680841</v>
      </c>
      <c r="H2521" s="839" t="e">
        <f t="shared" si="1596"/>
        <v>#DIV/0!</v>
      </c>
      <c r="I2521" s="500"/>
      <c r="J2521" s="500"/>
      <c r="K2521" s="839"/>
      <c r="L2521" s="839"/>
      <c r="M2521" s="839"/>
      <c r="N2521" s="839"/>
      <c r="O2521" s="839"/>
      <c r="P2521" s="117"/>
      <c r="Q2521" s="780"/>
      <c r="R2521" s="610"/>
      <c r="S2521" s="610"/>
      <c r="T2521" s="610"/>
      <c r="U2521" s="780"/>
      <c r="V2521" s="610"/>
      <c r="W2521" s="610"/>
      <c r="X2521" s="768"/>
      <c r="Y2521" s="756"/>
      <c r="Z2521" s="756"/>
      <c r="AA2521" s="690"/>
    </row>
    <row r="2522" spans="1:27" s="589" customFormat="1" ht="38.25" customHeight="1" x14ac:dyDescent="0.25">
      <c r="A2522" s="589">
        <v>1</v>
      </c>
      <c r="B2522" s="63" t="s">
        <v>417</v>
      </c>
      <c r="C2522" s="2169"/>
      <c r="D2522" s="839"/>
      <c r="E2522" s="768">
        <f>SUM(E2476,E2444,E2425,E2372,E2408,E2263,E2127,E2058,E1995,E1915,E1831,E1760,E1704,E1544,E1645,E1487,E1426,E1370,E1311,E1221,E1161,E1100,E1044,E1010,E939,E976,E873,E769)</f>
        <v>0</v>
      </c>
      <c r="F2522" s="839">
        <f t="shared" ref="F2522:G2522" si="1598">SUM(F2476,F2444,F2425,F2372,F2408,F2263,F2127,F2058,F1995,F1915,F1831,F1760,F1704,F1544,F1645,F1487,F1426,F1370,F1311,F1221,F1161,F1100,F1044,F1010,F939,F976,F873,F769)</f>
        <v>0</v>
      </c>
      <c r="G2522" s="839">
        <f t="shared" si="1598"/>
        <v>15</v>
      </c>
      <c r="H2522" s="839" t="e">
        <f t="shared" si="1596"/>
        <v>#DIV/0!</v>
      </c>
      <c r="I2522" s="500"/>
      <c r="J2522" s="500"/>
      <c r="K2522" s="839"/>
      <c r="L2522" s="839"/>
      <c r="M2522" s="839"/>
      <c r="N2522" s="839"/>
      <c r="O2522" s="839"/>
      <c r="P2522" s="117"/>
      <c r="Q2522" s="780"/>
      <c r="R2522" s="610"/>
      <c r="S2522" s="610"/>
      <c r="T2522" s="610"/>
      <c r="U2522" s="780"/>
      <c r="V2522" s="610"/>
      <c r="W2522" s="610"/>
      <c r="X2522" s="768"/>
      <c r="Y2522" s="756"/>
      <c r="Z2522" s="756"/>
      <c r="AA2522" s="690"/>
    </row>
    <row r="2523" spans="1:27" s="589" customFormat="1" ht="39.75" customHeight="1" x14ac:dyDescent="0.25">
      <c r="A2523" s="589">
        <v>1</v>
      </c>
      <c r="B2523" s="63" t="s">
        <v>418</v>
      </c>
      <c r="C2523" s="2052"/>
      <c r="D2523" s="839"/>
      <c r="E2523" s="768">
        <f>SUM(E2477,E2445,E2426,E2409,E2373,E2356,E2340,E2298,E2264,E2189,E2173,E2128,E2059,E1996,E1916,E1832,E1761,E1787,E1646,E1705,E1601,E1587,E1573,E1545,E1488,E1427,E1371,E1312,E1222,E1162,E1101,E1045,E1011,E977,E940,E874,E770)</f>
        <v>0</v>
      </c>
      <c r="F2523" s="839">
        <f t="shared" ref="F2523:G2523" si="1599">SUM(F2477,F2445,F2426,F2409,F2373,F2356,F2340,F2298,F2264,F2189,F2173,F2128,F2059,F1996,F1916,F1832,F1761,F1787,F1646,F1705,F1601,F1587,F1573,F1545,F1488,F1427,F1371,F1312,F1222,F1162,F1101,F1045,F1011,F977,F940,F874,F770)</f>
        <v>0</v>
      </c>
      <c r="G2523" s="839">
        <f t="shared" si="1599"/>
        <v>61.14361702127659</v>
      </c>
      <c r="H2523" s="839" t="e">
        <f t="shared" si="1596"/>
        <v>#DIV/0!</v>
      </c>
      <c r="I2523" s="668"/>
      <c r="J2523" s="668"/>
      <c r="K2523" s="839"/>
      <c r="L2523" s="839"/>
      <c r="M2523" s="839"/>
      <c r="N2523" s="839"/>
      <c r="O2523" s="839"/>
      <c r="P2523" s="839"/>
      <c r="Q2523" s="610"/>
      <c r="R2523" s="610"/>
      <c r="S2523" s="610"/>
      <c r="T2523" s="610"/>
      <c r="U2523" s="610"/>
      <c r="V2523" s="610"/>
      <c r="W2523" s="610"/>
      <c r="X2523" s="768"/>
      <c r="Y2523" s="756"/>
      <c r="Z2523" s="756">
        <f t="shared" si="1567"/>
        <v>0</v>
      </c>
      <c r="AA2523" s="690"/>
    </row>
    <row r="2524" spans="1:27" s="589" customFormat="1" ht="18.75" customHeight="1" x14ac:dyDescent="0.25">
      <c r="A2524" s="589">
        <v>1</v>
      </c>
      <c r="B2524" s="63" t="s">
        <v>419</v>
      </c>
      <c r="C2524" s="1348"/>
      <c r="D2524" s="839"/>
      <c r="E2524" s="741">
        <f>SUM(E2446,E2427,E2410,E2374,E2357,E2341,E2299,E2265,E2190,E2174,E2129,E2060,E1997,E1917,E1833,E1788,E1762,E1706,E1647,E1602,E1588,E1574,E1046,E1012,E978,E2479)</f>
        <v>0</v>
      </c>
      <c r="F2524" s="616">
        <f t="shared" ref="F2524:G2524" si="1600">SUM(F2446,F2427,F2410,F2374,F2357,F2341,F2299,F2265,F2190,F2174,F2129,F2060,F1997,F1917,F1833,F1788,F1762,F1706,F1647,F1602,F1588,F1574,F1046,F1012,F978,F2479)</f>
        <v>0</v>
      </c>
      <c r="G2524" s="616">
        <f t="shared" si="1600"/>
        <v>555.67999999999995</v>
      </c>
      <c r="H2524" s="616" t="e">
        <f t="shared" si="1596"/>
        <v>#DIV/0!</v>
      </c>
      <c r="I2524" s="2171"/>
      <c r="J2524" s="164"/>
      <c r="K2524" s="164"/>
      <c r="L2524" s="164"/>
      <c r="M2524" s="164"/>
      <c r="N2524" s="164"/>
      <c r="O2524" s="164"/>
      <c r="P2524" s="164"/>
      <c r="Q2524" s="610"/>
      <c r="R2524" s="610"/>
      <c r="S2524" s="610"/>
      <c r="T2524" s="610"/>
      <c r="U2524" s="610"/>
      <c r="V2524" s="610"/>
      <c r="W2524" s="610"/>
      <c r="X2524" s="741">
        <f>SUM(X2093,X2024,X1961,X1881,X1797,X1726,X1670,X1611,X1510,X1453,X1392,X1336,X1277,X1187,X1158,X1066,X905,X839,X735)</f>
        <v>0</v>
      </c>
      <c r="Y2524" s="741">
        <f>SUM(Y2093,Y2024,Y1961,Y1881,Y1797,Y1726,Y1670,Y1611,Y1510,Y1453,Y1392,Y1336,Y1277,Y1187,Y1158,Y1066,Y905,Y839,Y735)</f>
        <v>0</v>
      </c>
      <c r="Z2524" s="741">
        <f t="shared" si="1567"/>
        <v>0</v>
      </c>
      <c r="AA2524" s="690"/>
    </row>
    <row r="2525" spans="1:27" s="589" customFormat="1" ht="18.75" customHeight="1" x14ac:dyDescent="0.25">
      <c r="A2525" s="589">
        <v>1</v>
      </c>
      <c r="B2525" s="63" t="s">
        <v>462</v>
      </c>
      <c r="C2525" s="1348"/>
      <c r="D2525" s="839"/>
      <c r="E2525" s="741">
        <f>SUM(E2358,E2342,E2300,E2191,E2175,E1789,E1603,E1589,E1575)</f>
        <v>0</v>
      </c>
      <c r="F2525" s="616">
        <f t="shared" ref="F2525:G2525" si="1601">SUM(F2358,F2342,F2300,F2191,F2175,F1789,F1603,F1589,F1575)</f>
        <v>0</v>
      </c>
      <c r="G2525" s="616">
        <f t="shared" si="1601"/>
        <v>19.07</v>
      </c>
      <c r="H2525" s="616" t="e">
        <f t="shared" si="1596"/>
        <v>#DIV/0!</v>
      </c>
      <c r="I2525" s="2171"/>
      <c r="J2525" s="164"/>
      <c r="K2525" s="164"/>
      <c r="L2525" s="164"/>
      <c r="M2525" s="164"/>
      <c r="N2525" s="164"/>
      <c r="O2525" s="164"/>
      <c r="P2525" s="164"/>
      <c r="Q2525" s="610"/>
      <c r="R2525" s="610"/>
      <c r="S2525" s="610"/>
      <c r="T2525" s="610"/>
      <c r="U2525" s="610"/>
      <c r="V2525" s="610"/>
      <c r="W2525" s="610"/>
      <c r="X2525" s="741">
        <f>SUM(X2025,X1978,X1882,X1454,X1393,X1337,X1067,X1278)</f>
        <v>0</v>
      </c>
      <c r="Y2525" s="741">
        <f>SUM(Y2025,Y1978,Y1882,Y1454,Y1393,Y1337,Y1067)</f>
        <v>0</v>
      </c>
      <c r="Z2525" s="741">
        <f t="shared" si="1567"/>
        <v>0</v>
      </c>
      <c r="AA2525" s="690"/>
    </row>
    <row r="2526" spans="1:27" s="589" customFormat="1" ht="32.25" customHeight="1" x14ac:dyDescent="0.25">
      <c r="A2526" s="589">
        <v>1</v>
      </c>
      <c r="B2526" s="63" t="s">
        <v>395</v>
      </c>
      <c r="C2526" s="1348"/>
      <c r="D2526" s="616"/>
      <c r="E2526" s="741">
        <f>SUBTOTAL(9,E2447,E2428,E2411,E2375,E2266,E2130,E2061,E1998,E1918,E1834,E1763,E1707,E1648,E1547,E1490,E1429,E1373,E1314,E1224,E1163,E1102,E1047,E1013,E979,E941,E875,E771)</f>
        <v>0</v>
      </c>
      <c r="F2526" s="616">
        <f t="shared" ref="F2526:G2526" si="1602">SUBTOTAL(9,F2447,F2428,F2411,F2375,F2266,F2130,F2061,F1998,F1918,F1834,F1763,F1707,F1648,F1547,F1490,F1429,F1373,F1314,F1224,F1163,F1102,F1047,F1013,F979,F941,F875,F771)</f>
        <v>0</v>
      </c>
      <c r="G2526" s="164">
        <f t="shared" si="1602"/>
        <v>51</v>
      </c>
      <c r="H2526" s="839" t="e">
        <f t="shared" si="1596"/>
        <v>#DIV/0!</v>
      </c>
      <c r="I2526" s="2171"/>
      <c r="J2526" s="164"/>
      <c r="K2526" s="164"/>
      <c r="L2526" s="164"/>
      <c r="M2526" s="164"/>
      <c r="N2526" s="164"/>
      <c r="O2526" s="164"/>
      <c r="P2526" s="164"/>
      <c r="Q2526" s="610"/>
      <c r="R2526" s="610"/>
      <c r="S2526" s="610"/>
      <c r="T2526" s="610"/>
      <c r="U2526" s="610"/>
      <c r="V2526" s="610"/>
      <c r="W2526" s="610"/>
      <c r="X2526" s="741">
        <f>SUM(X1708,X1214)</f>
        <v>0</v>
      </c>
      <c r="Y2526" s="741">
        <f>SUM(Y1708,Y1214)</f>
        <v>0</v>
      </c>
      <c r="Z2526" s="741">
        <f t="shared" si="1567"/>
        <v>0</v>
      </c>
      <c r="AA2526" s="690"/>
    </row>
    <row r="2527" spans="1:27" s="589" customFormat="1" ht="30" customHeight="1" x14ac:dyDescent="0.25">
      <c r="A2527" s="589">
        <v>1</v>
      </c>
      <c r="B2527" s="63" t="s">
        <v>256</v>
      </c>
      <c r="C2527" s="1348"/>
      <c r="D2527" s="164"/>
      <c r="E2527" s="620">
        <f>E1919+E1430+E772</f>
        <v>0</v>
      </c>
      <c r="F2527" s="164">
        <f t="shared" ref="F2527:G2527" si="1603">F1919+F1430+F772</f>
        <v>0</v>
      </c>
      <c r="G2527" s="164">
        <f t="shared" si="1603"/>
        <v>17</v>
      </c>
      <c r="H2527" s="839" t="e">
        <f t="shared" si="1596"/>
        <v>#DIV/0!</v>
      </c>
      <c r="I2527" s="2171"/>
      <c r="J2527" s="164"/>
      <c r="K2527" s="164"/>
      <c r="L2527" s="164"/>
      <c r="M2527" s="164"/>
      <c r="N2527" s="164"/>
      <c r="O2527" s="164"/>
      <c r="P2527" s="164"/>
      <c r="Q2527" s="610"/>
      <c r="R2527" s="610"/>
      <c r="S2527" s="610"/>
      <c r="T2527" s="610"/>
      <c r="U2527" s="610"/>
      <c r="V2527" s="610"/>
      <c r="W2527" s="610"/>
      <c r="X2527" s="620">
        <f>SUM(X2123,X2056,X1995,X1899,X1830,X1761,X1709,X1633,X1535,X1480,X1423,X1363,X1298,X1215,X1161,X1079,X914,X851,X747)</f>
        <v>0</v>
      </c>
      <c r="Y2527" s="620">
        <f>SUM(Y2123,Y2056,Y1995,Y1899,Y1830,Y1761,Y1709,Y1633,Y1535,Y1480,Y1423,Y1363,Y1298,Y1215,Y1161,Y1079,Y914,Y851,Y747)</f>
        <v>0</v>
      </c>
      <c r="Z2527" s="620">
        <f t="shared" si="1567"/>
        <v>0</v>
      </c>
      <c r="AA2527" s="690"/>
    </row>
    <row r="2528" spans="1:27" s="589" customFormat="1" ht="30" customHeight="1" x14ac:dyDescent="0.25">
      <c r="A2528" s="589">
        <v>1</v>
      </c>
      <c r="B2528" s="63" t="s">
        <v>426</v>
      </c>
      <c r="C2528" s="1348"/>
      <c r="D2528" s="164"/>
      <c r="E2528" s="620">
        <f>SUM(E2132,E2063,E1920,E981,E943,E773,E877,E711)</f>
        <v>0</v>
      </c>
      <c r="F2528" s="164">
        <f t="shared" ref="F2528:G2528" si="1604">SUM(F2132,F2063,F1920,F981,F943,F773,F877,F711)</f>
        <v>0</v>
      </c>
      <c r="G2528" s="164">
        <f t="shared" si="1604"/>
        <v>17</v>
      </c>
      <c r="H2528" s="839" t="e">
        <f t="shared" si="1596"/>
        <v>#DIV/0!</v>
      </c>
      <c r="I2528" s="2171"/>
      <c r="J2528" s="164"/>
      <c r="K2528" s="164"/>
      <c r="L2528" s="164"/>
      <c r="M2528" s="164"/>
      <c r="N2528" s="164"/>
      <c r="O2528" s="164"/>
      <c r="P2528" s="164"/>
      <c r="Q2528" s="610"/>
      <c r="R2528" s="610"/>
      <c r="S2528" s="610"/>
      <c r="T2528" s="610"/>
      <c r="U2528" s="610"/>
      <c r="V2528" s="610"/>
      <c r="W2528" s="610"/>
      <c r="X2528" s="620">
        <f>SUM(X2124,X2057,X1996,X1900,X1831,X1762,X1710,X1634,X1536,X1481,X1424,X1364,X1299,X1216,X1162,X1080,X915,X852,X748)</f>
        <v>0</v>
      </c>
      <c r="Y2528" s="620">
        <f>SUM(Y2124,Y2057,Y1996,Y1900,Y1831,Y1762,Y1710,Y1634,Y1536,Y1481,Y1424,Y1364,Y1299,Y1216,Y1162,Y1080,Y915,Y852,Y748)</f>
        <v>0</v>
      </c>
      <c r="Z2528" s="620">
        <f t="shared" si="1567"/>
        <v>0</v>
      </c>
      <c r="AA2528" s="690"/>
    </row>
    <row r="2529" spans="1:27" s="589" customFormat="1" ht="30" customHeight="1" x14ac:dyDescent="0.25">
      <c r="A2529" s="589">
        <v>1</v>
      </c>
      <c r="B2529" s="124" t="s">
        <v>299</v>
      </c>
      <c r="C2529" s="1348"/>
      <c r="D2529" s="164"/>
      <c r="E2529" s="620">
        <f>SUM(E2478,E2457,E2448,E2429,E2376,E2325,E2313,E2280,E2267,E2249,E2237,E2224,E2213,E2199,E2133,E2064,E2001,E1921,E1837,E1766,E1710,E1651,E1550,E1493,E1432,E1376,E1317,E1227,E1166,E1105,E1050,E944,E878,E815,E774)</f>
        <v>4050</v>
      </c>
      <c r="F2529" s="164">
        <f t="shared" ref="F2529:G2529" si="1605">SUM(F2478,F2457,F2448,F2429,F2376,F2325,F2313,F2280,F2267,F2249,F2237,F2224,F2213,F2199,F2133,F2064,F2001,F1921,F1837,F1766,F1710,F1651,F1550,F1493,F1432,F1376,F1317,F1227,F1166,F1105,F1050,F944,F878,F815,F774)</f>
        <v>338</v>
      </c>
      <c r="G2529" s="164">
        <f t="shared" si="1605"/>
        <v>162</v>
      </c>
      <c r="H2529" s="839">
        <f t="shared" si="1596"/>
        <v>47.928994082840234</v>
      </c>
      <c r="I2529" s="2171"/>
      <c r="J2529" s="164"/>
      <c r="K2529" s="164"/>
      <c r="L2529" s="164"/>
      <c r="M2529" s="164"/>
      <c r="N2529" s="164"/>
      <c r="O2529" s="164"/>
      <c r="P2529" s="164"/>
      <c r="Q2529" s="610">
        <f>SUM(Q2478,Q2457,Q2448,Q2429,Q2376,Q2325,Q2313,Q2280,Q2267,Q2249,Q2237,Q2224,Q2213,Q2199,Q2133,Q2064,Q2001,Q1921,Q1837,Q1766,Q1710,Q1651,Q1550,Q1493,Q1432,Q1376,Q1317,Q1227,Q1166,Q1105,Q1050,Q944,Q878,Q815,Q774)</f>
        <v>0</v>
      </c>
      <c r="R2529" s="610">
        <f t="shared" ref="R2529:W2529" si="1606">SUM(R2478,R2457,R2448,R2429,R2376,R2325,R2313,R2280,R2267,R2249,R2237,R2224,R2213,R2199,R2133,R2064,R2001,R1921,R1837,R1766,R1710,R1651,R1550,R1493,R1432,R1376,R1317,R1227,R1166,R1105,R1050,R944,R878,R815,R774)</f>
        <v>0</v>
      </c>
      <c r="S2529" s="610">
        <f t="shared" si="1606"/>
        <v>1148.01163</v>
      </c>
      <c r="T2529" s="610">
        <f t="shared" si="1606"/>
        <v>0</v>
      </c>
      <c r="U2529" s="610">
        <f t="shared" si="1606"/>
        <v>1148.01163</v>
      </c>
      <c r="V2529" s="610">
        <f t="shared" si="1606"/>
        <v>0</v>
      </c>
      <c r="W2529" s="610">
        <f t="shared" si="1606"/>
        <v>1148.01163</v>
      </c>
      <c r="X2529" s="620">
        <f>SUM(X2125,X2058,X1997,X1901,X1763,X1832,X1711,X1635,X1537,X1482,X1425,X1365,X1300,X1217,X1163,X1081,X916,X853,X749)</f>
        <v>0</v>
      </c>
      <c r="Y2529" s="620">
        <f>SUM(Y2125,Y2058,Y1997,Y1901,Y1763,Y1832,Y1711,Y1635,Y1537,Y1482,Y1425,Y1365,Y1300,Y1217,Y1163,Y1081,Y916,Y853,Y749)</f>
        <v>0</v>
      </c>
      <c r="Z2529" s="620">
        <f t="shared" si="1567"/>
        <v>0</v>
      </c>
      <c r="AA2529" s="690"/>
    </row>
    <row r="2530" spans="1:27" s="589" customFormat="1" ht="49.5" customHeight="1" x14ac:dyDescent="0.25">
      <c r="A2530" s="589">
        <v>1</v>
      </c>
      <c r="B2530" s="101" t="s">
        <v>401</v>
      </c>
      <c r="C2530" s="1994"/>
      <c r="D2530" s="176"/>
      <c r="E2530" s="764">
        <f>SUM(E2450,E2431,E2412,E2379,E2359,E2343,E2301,E2273,E2192,E2176,E2137,E2067,E2004,E1935,E1840,E1790,E1768,E1712,E1654,E1604,E1590,E1576,E1555,E1496,E1437,E1378,E1321,E1248,E1169,E1110,E1052,E1016,E982,E947,E885,E783)</f>
        <v>0</v>
      </c>
      <c r="F2530" s="176">
        <f t="shared" ref="F2530:G2530" si="1607">SUM(F2450,F2431,F2412,F2379,F2359,F2343,F2301,F2273,F2192,F2176,F2137,F2067,F2004,F1935,F1840,F1790,F1768,F1712,F1654,F1604,F1590,F1576,F1555,F1496,F1437,F1378,F1321,F1248,F1169,F1110,F1052,F1016,F982,F947,F885,F783)</f>
        <v>0</v>
      </c>
      <c r="G2530" s="176">
        <f t="shared" si="1607"/>
        <v>74.064999999999998</v>
      </c>
      <c r="H2530" s="839" t="e">
        <f t="shared" si="1596"/>
        <v>#DIV/0!</v>
      </c>
      <c r="I2530" s="2171"/>
      <c r="J2530" s="164"/>
      <c r="K2530" s="164"/>
      <c r="L2530" s="164"/>
      <c r="M2530" s="164"/>
      <c r="N2530" s="164"/>
      <c r="O2530" s="164"/>
      <c r="P2530" s="164"/>
      <c r="Q2530" s="610"/>
      <c r="R2530" s="610"/>
      <c r="S2530" s="610"/>
      <c r="T2530" s="610"/>
      <c r="U2530" s="610"/>
      <c r="V2530" s="610"/>
      <c r="W2530" s="610"/>
      <c r="X2530" s="620">
        <f>SUM(X2126,X2059,X1998,X1902,X1538,X1483,X1426,X1366,X1301,X1218,X1164,X1082,X750)</f>
        <v>0</v>
      </c>
      <c r="Y2530" s="620"/>
      <c r="Z2530" s="620">
        <f t="shared" si="1567"/>
        <v>0</v>
      </c>
      <c r="AA2530" s="690"/>
    </row>
    <row r="2531" spans="1:27" s="589" customFormat="1" ht="30" customHeight="1" x14ac:dyDescent="0.25">
      <c r="A2531" s="589">
        <v>1</v>
      </c>
      <c r="B2531" s="101" t="s">
        <v>446</v>
      </c>
      <c r="C2531" s="1994"/>
      <c r="D2531" s="176"/>
      <c r="E2531" s="764">
        <f>SUM(E2138,E2068,E2005,E1936,E1841,E1769,E1713,E1655,E1556,E1497,E1438,E1379,E1322,E1249,E1170,E1111,E948,E886,E784)</f>
        <v>0</v>
      </c>
      <c r="F2531" s="176">
        <f t="shared" ref="F2531:G2531" si="1608">SUM(F2138,F2068,F2005,F1936,F1841,F1769,F1713,F1655,F1556,F1497,F1438,F1379,F1322,F1249,F1170,F1111,F948,F886,F784)</f>
        <v>0</v>
      </c>
      <c r="G2531" s="176">
        <f t="shared" si="1608"/>
        <v>17</v>
      </c>
      <c r="H2531" s="839" t="e">
        <f t="shared" si="1596"/>
        <v>#DIV/0!</v>
      </c>
      <c r="I2531" s="2171"/>
      <c r="J2531" s="164"/>
      <c r="K2531" s="164"/>
      <c r="L2531" s="164"/>
      <c r="M2531" s="164"/>
      <c r="N2531" s="164"/>
      <c r="O2531" s="164"/>
      <c r="P2531" s="164"/>
      <c r="Q2531" s="610"/>
      <c r="R2531" s="610"/>
      <c r="S2531" s="610"/>
      <c r="T2531" s="610"/>
      <c r="U2531" s="610"/>
      <c r="V2531" s="610"/>
      <c r="W2531" s="610"/>
      <c r="X2531" s="620">
        <f>SUM(X2127,X2060,X1999,X1903,X1833,X1764,X1712,X1646,X1539,X1484,X1427,X1367,X1302,X1219,X1165,X1083,X917,X854,X751)</f>
        <v>0</v>
      </c>
      <c r="Y2531" s="620">
        <f>SUM(Y2127,Y2060,Y1999,Y1903,Y1833,Y1764,Y1712,Y1646,Y1539,Y1484,Y1427,Y1367,Y1302,Y1219,Y1165,Y1083,Y917,Y854,Y751)</f>
        <v>0</v>
      </c>
      <c r="Z2531" s="620">
        <f t="shared" si="1567"/>
        <v>0</v>
      </c>
      <c r="AA2531" s="690"/>
    </row>
    <row r="2532" spans="1:27" s="589" customFormat="1" ht="30" customHeight="1" x14ac:dyDescent="0.25">
      <c r="A2532" s="589">
        <v>1</v>
      </c>
      <c r="B2532" s="101" t="s">
        <v>402</v>
      </c>
      <c r="C2532" s="1994"/>
      <c r="D2532" s="176"/>
      <c r="E2532" s="764">
        <f>SUM(E2451,E2432,E2413,E2380,E2360,E2344,E2302,E2274,E2193,E2177,E2139,E2069,E2006,E1937,E1842,E1791,E1770,E1714,E1656,E1605,E1591,E1577,E1557,E1498,E1439,E1380,E1323,E1250,E1171,E1112,E1053,E1017,E983,E887,E785,E949)</f>
        <v>0</v>
      </c>
      <c r="F2532" s="764">
        <f t="shared" ref="F2532:G2532" si="1609">SUM(F2451,F2432,F2413,F2380,F2360,F2344,F2302,F2274,F2193,F2177,F2139,F2069,F2006,F1937,F1842,F1791,F1770,F1714,F1656,F1605,F1591,F1577,F1557,F1498,F1439,F1380,F1323,F1250,F1171,F1112,F1053,F1017,F983,F887,F785,F949)</f>
        <v>0</v>
      </c>
      <c r="G2532" s="764">
        <f t="shared" si="1609"/>
        <v>93.876595744680841</v>
      </c>
      <c r="H2532" s="839" t="e">
        <f t="shared" si="1596"/>
        <v>#DIV/0!</v>
      </c>
      <c r="I2532" s="2171"/>
      <c r="J2532" s="164"/>
      <c r="K2532" s="164"/>
      <c r="L2532" s="164"/>
      <c r="M2532" s="164"/>
      <c r="N2532" s="164"/>
      <c r="O2532" s="164"/>
      <c r="P2532" s="164"/>
      <c r="Q2532" s="610"/>
      <c r="R2532" s="610"/>
      <c r="S2532" s="610"/>
      <c r="T2532" s="610"/>
      <c r="U2532" s="610"/>
      <c r="V2532" s="610"/>
      <c r="W2532" s="610"/>
      <c r="X2532" s="620">
        <f>SUM(X2061,X2000,X1904,X1485,X1428,X1368,X1084,X2127,X1833,X1764,X1712,X1646,X1539,X1303,X1219,X1165,X917,X854,X751)</f>
        <v>0</v>
      </c>
      <c r="Y2532" s="620">
        <f>SUM(Y2061,Y2000,Y1904,Y1485,Y1428,Y1368,Y1084,Y2127,Y1833,Y1764,Y1712,Y1646,Y1539,Y1302,Y1219,Y1165,Y917,Y854,Y751)-Y2128-Y1304-Y1220-Y1166-Y1085</f>
        <v>0</v>
      </c>
      <c r="Z2532" s="620">
        <f t="shared" si="1567"/>
        <v>0</v>
      </c>
      <c r="AA2532" s="690"/>
    </row>
    <row r="2533" spans="1:27" s="589" customFormat="1" ht="30" customHeight="1" x14ac:dyDescent="0.25">
      <c r="A2533" s="589">
        <v>1</v>
      </c>
      <c r="B2533" s="101" t="s">
        <v>403</v>
      </c>
      <c r="C2533" s="1994"/>
      <c r="D2533" s="176"/>
      <c r="E2533" s="764">
        <f>SUM(E2452,E2433,E2414,E2381,E2275,E2140,E2070,E2007,E1938,E1843,E1771,E1715,E1657,E1558,E1499,E1440,E1381,E1324,E1251,E1172,E1113,E1054,E1018,E984,E950,E888,E821,E786,E712)</f>
        <v>0</v>
      </c>
      <c r="F2533" s="176">
        <f t="shared" ref="F2533:G2533" si="1610">SUM(F2452,F2433,F2414,F2381,F2275,F2140,F2070,F2007,F1938,F1843,F1771,F1715,F1657,F1558,F1499,F1440,F1381,F1324,F1251,F1172,F1113,F1054,F1018,F984,F950,F888,F821,F786,F712)</f>
        <v>0</v>
      </c>
      <c r="G2533" s="176">
        <f t="shared" si="1610"/>
        <v>66</v>
      </c>
      <c r="H2533" s="839" t="e">
        <f t="shared" si="1596"/>
        <v>#DIV/0!</v>
      </c>
      <c r="I2533" s="2171"/>
      <c r="J2533" s="164"/>
      <c r="K2533" s="164"/>
      <c r="L2533" s="164"/>
      <c r="M2533" s="164"/>
      <c r="N2533" s="164"/>
      <c r="O2533" s="164"/>
      <c r="P2533" s="164"/>
      <c r="Q2533" s="610">
        <f>SUM(Q2140,Q2070,Q2007,Q1938,Q1843,Q1771,Q1715,Q1657,Q1558,Q1499,Q1440,Q1381,Q1324,Q1251,Q1172,Q1113,Q984,Q950,Q888,Q786,Q712)</f>
        <v>0</v>
      </c>
      <c r="R2533" s="610">
        <f t="shared" ref="R2533:W2533" si="1611">SUM(R2140,R2070,R2007,R1938,R1843,R1771,R1715,R1657,R1558,R1499,R1440,R1381,R1324,R1251,R1172,R1113,R984,R950,R888,R786,R712)</f>
        <v>0</v>
      </c>
      <c r="S2533" s="610">
        <f t="shared" si="1611"/>
        <v>0</v>
      </c>
      <c r="T2533" s="610">
        <f t="shared" si="1611"/>
        <v>0</v>
      </c>
      <c r="U2533" s="610">
        <f t="shared" si="1611"/>
        <v>0</v>
      </c>
      <c r="V2533" s="610">
        <f t="shared" si="1611"/>
        <v>0</v>
      </c>
      <c r="W2533" s="610">
        <f t="shared" si="1611"/>
        <v>0</v>
      </c>
      <c r="X2533" s="620">
        <f>SUM(X2062,X2001,X1905,X1486,X1429,X1369,X1085,X1304)</f>
        <v>0</v>
      </c>
      <c r="Y2533" s="620">
        <f>SUM(Y2062,Y2001,Y1905,Y1486,Y1429,Y1369,Y1085)</f>
        <v>0</v>
      </c>
      <c r="Z2533" s="620">
        <f t="shared" si="1567"/>
        <v>0</v>
      </c>
      <c r="AA2533" s="690"/>
    </row>
    <row r="2534" spans="1:27" s="589" customFormat="1" ht="30" customHeight="1" x14ac:dyDescent="0.25">
      <c r="A2534" s="589">
        <v>1</v>
      </c>
      <c r="B2534" s="101" t="s">
        <v>141</v>
      </c>
      <c r="C2534" s="1994"/>
      <c r="D2534" s="176"/>
      <c r="E2534" s="764">
        <f>SUM(E2481,E2453,E2434,E2415,E2361,E2382,E2345,E2303,E2253,E2276,E2194,E2178,E2141,E2071,E2008,E1939,E1844,E1792,E1772,E1716,E1658,E1606,E1592,E1578,E1559,E1500,E1441,E1382,E1325,E1252,E1173,E1114,E1055,E1019,E985,E951,E889,E787,E713)</f>
        <v>10013</v>
      </c>
      <c r="F2534" s="176">
        <f t="shared" ref="F2534:G2534" si="1612">SUM(F2481,F2453,F2434,F2415,F2361,F2382,F2345,F2303,F2253,F2276,F2194,F2178,F2141,F2071,F2008,F1939,F1844,F1792,F1772,F1716,F1658,F1606,F1592,F1578,F1559,F1500,F1441,F1382,F1325,F1252,F1173,F1114,F1055,F1019,F985,F951,F889,F787,F713)</f>
        <v>834.25</v>
      </c>
      <c r="G2534" s="176">
        <f t="shared" si="1612"/>
        <v>393.76976190476176</v>
      </c>
      <c r="H2534" s="839">
        <f t="shared" si="1596"/>
        <v>47.200450932545614</v>
      </c>
      <c r="I2534" s="2171"/>
      <c r="J2534" s="164"/>
      <c r="K2534" s="164"/>
      <c r="L2534" s="164"/>
      <c r="M2534" s="164"/>
      <c r="N2534" s="164"/>
      <c r="O2534" s="164"/>
      <c r="P2534" s="164"/>
      <c r="Q2534" s="610">
        <f>SUM(Q2481,Q2459,Q2453,Q2434,Q2415,Q2382,Q2361,Q2345,Q2330,Q2320,Q2303,Q2288,Q2276,Q2253,Q2245,Q2233,Q2219,Q2208,Q2194,Q2178,Q2141,Q2071,Q2008,Q1939,Q1844,Q1792,Q1772,Q1716,Q1658,Q1606,Q1592,Q1578,Q1559,Q1500,Q1441,Q1382,Q1325,Q1252,Q1173,Q1114,Q1055,Q1019,Q985,Q951,Q889,Q822,Q787,Q713)</f>
        <v>33345.113999999987</v>
      </c>
      <c r="R2534" s="610">
        <f t="shared" ref="R2534:W2534" si="1613">SUM(R2481,R2459,R2453,R2434,R2415,R2382,R2361,R2345,R2330,R2320,R2303,R2288,R2276,R2253,R2245,R2233,R2219,R2208,R2194,R2178,R2141,R2071,R2008,R1939,R1844,R1792,R1772,R1716,R1658,R1606,R1592,R1578,R1559,R1500,R1441,R1382,R1325,R1252,R1173,R1114,R1055,R1019,R985,R951,R889,R822,R787,R713)</f>
        <v>2778.7594999999997</v>
      </c>
      <c r="S2534" s="610">
        <f t="shared" si="1613"/>
        <v>1153.43588</v>
      </c>
      <c r="T2534" s="610">
        <f t="shared" si="1613"/>
        <v>0</v>
      </c>
      <c r="U2534" s="610">
        <f t="shared" si="1613"/>
        <v>1140.6252133333332</v>
      </c>
      <c r="V2534" s="610">
        <f t="shared" si="1613"/>
        <v>0</v>
      </c>
      <c r="W2534" s="756">
        <f t="shared" si="1613"/>
        <v>1462.8180299999997</v>
      </c>
      <c r="X2534" s="764">
        <f t="shared" ref="X2534:Y2534" si="1614">SUM(X2129,X2063,X2002,X1906,X1834,X1766,X1713,X1647,X1541,X1487,X1430,X1370,X1305,X1221,X1167,X1086,X918,X855,X752)</f>
        <v>0</v>
      </c>
      <c r="Y2534" s="756">
        <f t="shared" si="1614"/>
        <v>0</v>
      </c>
      <c r="Z2534" s="756">
        <f t="shared" si="1567"/>
        <v>0</v>
      </c>
      <c r="AA2534" s="690"/>
    </row>
    <row r="2535" spans="1:27" s="589" customFormat="1" ht="15" customHeight="1" x14ac:dyDescent="0.25">
      <c r="A2535" s="589">
        <v>1</v>
      </c>
      <c r="B2535" s="285" t="s">
        <v>29</v>
      </c>
      <c r="C2535" s="285"/>
      <c r="D2535" s="630"/>
      <c r="E2535" s="753"/>
      <c r="F2535" s="630"/>
      <c r="G2535" s="630"/>
      <c r="H2535" s="164"/>
      <c r="I2535" s="615"/>
      <c r="J2535" s="615"/>
      <c r="K2535" s="8"/>
      <c r="L2535" s="8"/>
      <c r="M2535" s="8"/>
      <c r="N2535" s="8"/>
      <c r="O2535" s="8"/>
      <c r="P2535" s="8"/>
      <c r="Q2535" s="610"/>
      <c r="R2535" s="610"/>
      <c r="S2535" s="610"/>
      <c r="T2535" s="610"/>
      <c r="U2535" s="610"/>
      <c r="V2535" s="610"/>
      <c r="W2535" s="610"/>
      <c r="X2535" s="753"/>
      <c r="Y2535" s="756"/>
      <c r="Z2535" s="756">
        <f t="shared" si="1567"/>
        <v>0</v>
      </c>
      <c r="AA2535" s="690"/>
    </row>
    <row r="2536" spans="1:27" s="589" customFormat="1" ht="15" customHeight="1" x14ac:dyDescent="0.25">
      <c r="A2536" s="589">
        <v>1</v>
      </c>
      <c r="B2536" s="332" t="s">
        <v>318</v>
      </c>
      <c r="C2536" s="332"/>
      <c r="D2536" s="839"/>
      <c r="E2536" s="768">
        <f>SUM(E2152,E2087,E2076,E1945,E892,E827,E797,E717)</f>
        <v>64</v>
      </c>
      <c r="F2536" s="839">
        <f t="shared" ref="F2536:G2536" si="1615">SUM(F2152,F2087,F2076,F1945,F892,F827,F797,F717)</f>
        <v>4.5</v>
      </c>
      <c r="G2536" s="839">
        <f t="shared" si="1615"/>
        <v>4</v>
      </c>
      <c r="H2536" s="164">
        <f t="shared" ref="H2536:H2549" si="1616">G2536/F2536*100</f>
        <v>88.888888888888886</v>
      </c>
      <c r="I2536" s="500">
        <f>L2536/F2536</f>
        <v>0</v>
      </c>
      <c r="J2536" s="500">
        <f t="shared" ref="J2536:J2539" si="1617">M2536/G2536</f>
        <v>4.75</v>
      </c>
      <c r="K2536" s="839">
        <f t="shared" ref="K2536:M2536" si="1618">SUM(K2152,K2087,K2076,K1945,K892,K827,K797,K717)</f>
        <v>0</v>
      </c>
      <c r="L2536" s="839">
        <f t="shared" si="1618"/>
        <v>0</v>
      </c>
      <c r="M2536" s="839">
        <f t="shared" si="1618"/>
        <v>19</v>
      </c>
      <c r="N2536" s="839" t="e">
        <f>M2536/L2536*100</f>
        <v>#DIV/0!</v>
      </c>
      <c r="O2536" s="839">
        <f t="shared" ref="O2536" si="1619">SUM(O2152,O2087,O2076,O1945,O892,O827,O797,O717)</f>
        <v>0</v>
      </c>
      <c r="P2536" s="117" t="e">
        <f>M2536/$B$4*12/O2536</f>
        <v>#DIV/0!</v>
      </c>
      <c r="Q2536" s="610"/>
      <c r="R2536" s="610"/>
      <c r="S2536" s="610"/>
      <c r="T2536" s="610"/>
      <c r="U2536" s="610"/>
      <c r="V2536" s="610"/>
      <c r="W2536" s="610"/>
      <c r="X2536" s="768" t="e">
        <f>SUM(X2152,X2087,X2076,X1945,#REF!,#REF!,X892,X827,X797,X717)</f>
        <v>#REF!</v>
      </c>
      <c r="Y2536" s="756"/>
      <c r="Z2536" s="756">
        <f t="shared" si="1567"/>
        <v>0</v>
      </c>
      <c r="AA2536" s="690"/>
    </row>
    <row r="2537" spans="1:27" s="589" customFormat="1" ht="18.75" customHeight="1" x14ac:dyDescent="0.25">
      <c r="A2537" s="589">
        <v>1</v>
      </c>
      <c r="B2537" s="970" t="s">
        <v>319</v>
      </c>
      <c r="C2537" s="923"/>
      <c r="D2537" s="627"/>
      <c r="E2537" s="764">
        <f>SUM(E2389,E2307,E2160,E2144,E2013,E1951,E1852,E1777,E1720,E1664,E1563,E1504,E1447,E1386,E1330,E1271,E1177,E1121,E1060,E1024,E990,E955,E896,E800,E2204,)</f>
        <v>64</v>
      </c>
      <c r="F2537" s="705">
        <f>SUM(F2389,F2307,F2160,F2144,F2013,F1951,F1852,F1777,F1720,F1664,F1563,F1504,F1447,F1386,F1330,F1271,F1177,F1121,F1060,F1024,F990,F955,F896,F800,F2204,)</f>
        <v>5.75</v>
      </c>
      <c r="G2537" s="705">
        <f>SUM(G2389,G2307,G2160,G2144,G2013,G1951,G1852,G1777,G1720,G1664,G1563,G1504,G1447,G1386,G1330,G1271,G1177,G1121,G1060,G1024,G990,G955,G896,G800,G2204,)</f>
        <v>4</v>
      </c>
      <c r="H2537" s="164">
        <f t="shared" si="1616"/>
        <v>69.565217391304344</v>
      </c>
      <c r="I2537" s="500">
        <f>L2537/F2537</f>
        <v>0</v>
      </c>
      <c r="J2537" s="500">
        <f t="shared" si="1617"/>
        <v>2</v>
      </c>
      <c r="K2537" s="627">
        <f>SUM(K2389,K2307,K2160,K2144,K2013,K1951,K1852,K1777,K1720,K1664,K1563,K1504,K1447,K1386,K1330,K1271,K1177,K1121,K1060,K1024,K990,K955,K896,K800,K2204,)</f>
        <v>0</v>
      </c>
      <c r="L2537" s="627">
        <f>SUM(L2389,L2307,L2160,L2144,L2013,L1951,L1852,L1777,L1720,L1664,L1563,L1504,L1447,L1386,L1330,L1271,L1177,L1121,L1060,L1024,L990,L955,L896,L800,L2204,)</f>
        <v>0</v>
      </c>
      <c r="M2537" s="627">
        <f>SUM(M2389,M2307,M2160,M2144,M2013,M1951,M1852,M1777,M1720,M1664,M1563,M1504,M1447,M1386,M1330,M1271,M1177,M1121,M1060,M1024,M990,M955,M896,M800,M2204,)</f>
        <v>8</v>
      </c>
      <c r="N2537" s="839" t="e">
        <f>M2537/L2537*100</f>
        <v>#DIV/0!</v>
      </c>
      <c r="O2537" s="627">
        <f>SUM(O2389,O2307,O2160,O2144,O2013,O1951,O1852,O1777,O1720,O1664,O1563,O1504,O1447,O1386,O1330,O1271,O1177,O1121,O1060,O1024,O990,O955,O896,O800,O2204,)</f>
        <v>0</v>
      </c>
      <c r="P2537" s="117" t="e">
        <f>M2537/$B$4*12/O2537</f>
        <v>#DIV/0!</v>
      </c>
      <c r="Q2537" s="610"/>
      <c r="R2537" s="610"/>
      <c r="S2537" s="610"/>
      <c r="T2537" s="610"/>
      <c r="U2537" s="610"/>
      <c r="V2537" s="610"/>
      <c r="W2537" s="610"/>
      <c r="X2537" s="764">
        <f>SUM(X2389,X2307,X2160,X2144,X2013,X1951,X1852,X1777,X1720,X1664,X1563,X1504,X1447,X1386,X1330,X1271,X1177,X1121,X1060,X1024,X990,X955,X896,X800,X2204,)</f>
        <v>0</v>
      </c>
      <c r="Y2537" s="756"/>
      <c r="Z2537" s="756">
        <f t="shared" si="1567"/>
        <v>0</v>
      </c>
      <c r="AA2537" s="690"/>
    </row>
    <row r="2538" spans="1:27" s="589" customFormat="1" ht="36" customHeight="1" x14ac:dyDescent="0.25">
      <c r="A2538" s="589">
        <v>1</v>
      </c>
      <c r="B2538" s="349" t="s">
        <v>276</v>
      </c>
      <c r="C2538" s="349"/>
      <c r="D2538" s="623"/>
      <c r="E2538" s="753">
        <f>SUM(E2390,E2308,E2161,E2153,E2145,E2088,E2077,E2014,E1952,E1853,E1778,E1721,E1665,E1564,E1505,E1448,E1387,E1331,E1272,E1178,E1122,E1061,E1025,E991,E956,E897,E828,E801,E718,E2206)</f>
        <v>129</v>
      </c>
      <c r="F2538" s="623">
        <f>SUM(F2390,F2308,F2161,F2153,F2145,F2088,F2077,F2014,F1952,F1853,F1778,F1721,F1665,F1564,F1505,F1448,F1387,F1331,F1272,F1178,F1122,F1061,F1025,F991,F956,F897,F828,F801,F718,F2206)</f>
        <v>10.25</v>
      </c>
      <c r="G2538" s="623">
        <f>SUM(G2390,G2308,G2161,G2153,G2145,G2088,G2077,G2014,G1952,G1853,G1778,G1721,G1665,G1564,G1505,G1448,G1387,G1331,G1272,G1178,G1122,G1061,G1025,G991,G956,G897,G828,G801,G718,G2206)</f>
        <v>8</v>
      </c>
      <c r="H2538" s="164">
        <f t="shared" si="1616"/>
        <v>78.048780487804876</v>
      </c>
      <c r="I2538" s="500">
        <f>L2538/F2538</f>
        <v>0</v>
      </c>
      <c r="J2538" s="500">
        <f t="shared" si="1617"/>
        <v>3.375</v>
      </c>
      <c r="K2538" s="623">
        <f>SUM(K2390,K2308,K2161,K2153,K2145,K2088,K2077,K2014,K1952,K1853,K1778,K1721,K1665,K1564,K1505,K1448,K1387,K1331,K1272,K1178,K1122,K1061,K1025,K991,K956,K897,K828,K801,K718,K2206)</f>
        <v>0</v>
      </c>
      <c r="L2538" s="623">
        <f>SUM(L2390,L2308,L2161,L2153,L2145,L2088,L2077,L2014,L1952,L1853,L1778,L1721,L1665,L1564,L1505,L1448,L1387,L1331,L1272,L1178,L1122,L1061,L1025,L991,L956,L897,L828,L801,L718,L2206)</f>
        <v>0</v>
      </c>
      <c r="M2538" s="623">
        <f>SUM(M2390,M2308,M2161,M2153,M2145,M2088,M2077,M2014,M1952,M1853,M1778,M1721,M1665,M1564,M1505,M1448,M1387,M1331,M1272,M1178,M1122,M1061,M1025,M991,M956,M897,M828,M801,M718,M2206)</f>
        <v>27</v>
      </c>
      <c r="N2538" s="839" t="e">
        <f>M2538/L2538*100</f>
        <v>#DIV/0!</v>
      </c>
      <c r="O2538" s="623">
        <f>SUM(O2390,O2308,O2161,O2153,O2145,O2088,O2077,O2014,O1952,O1853,O1778,O1721,O1665,O1564,O1505,O1448,O1387,O1331,O1272,O1178,O1122,O1061,O1025,O991,O956,O897,O828,O801,O718,O2206)</f>
        <v>0</v>
      </c>
      <c r="P2538" s="117" t="e">
        <f>M2538/$B$4*12/O2538</f>
        <v>#DIV/0!</v>
      </c>
      <c r="Q2538" s="610">
        <f t="shared" ref="Q2538:W2538" si="1620">SUM(Q2390,Q2308,Q2206,Q2161,Q2153,Q2145,Q2088,Q2077,Q2014,Q1952,Q1853,Q1778,Q1721,Q1665,Q1564,Q1505,Q1448,Q1387,Q1331,Q1272,Q1178,Q1122,Q1061,Q1025,Q991,Q956,Q897,Q828,Q801,Q718)</f>
        <v>2296.692</v>
      </c>
      <c r="R2538" s="610">
        <f t="shared" si="1620"/>
        <v>191.39099999999999</v>
      </c>
      <c r="S2538" s="610">
        <f t="shared" si="1620"/>
        <v>409.33669999999995</v>
      </c>
      <c r="T2538" s="610">
        <f t="shared" si="1620"/>
        <v>0</v>
      </c>
      <c r="U2538" s="610">
        <f t="shared" si="1620"/>
        <v>217.94569999999999</v>
      </c>
      <c r="V2538" s="610">
        <f t="shared" si="1620"/>
        <v>0</v>
      </c>
      <c r="W2538" s="610">
        <f t="shared" si="1620"/>
        <v>409.33669999999995</v>
      </c>
      <c r="X2538" s="753">
        <f>SUM(X2390,X2308,X2161,X2153,X2145,X2088,X2077,X2014,X1952,X1853,X1778,X1721,X1665,X1564,X1505,X1448,X1387,X1331,X1272,X1178,X1122,X1061,X1025,X991,X956,X897,X828,X801,X718,X2206)</f>
        <v>0</v>
      </c>
      <c r="Y2538" s="756">
        <f>SUM(Y2390,Y2308,Y2206,Y2161,Y2153,Y2145,Y2088,Y2077,Y2014,Y1952,Y1853,Y1778,Y1721,Y1665,Y1564,Y1505,Y1448,Y1387,Y1331,Y1272,Y1178,Y1122,Y1061,Y1025,Y991,Y956,Y897,Y828,Y801,Y718)</f>
        <v>0</v>
      </c>
      <c r="Z2538" s="756">
        <f t="shared" si="1567"/>
        <v>0</v>
      </c>
      <c r="AA2538" s="690"/>
    </row>
    <row r="2539" spans="1:27" s="589" customFormat="1" ht="29.25" customHeight="1" x14ac:dyDescent="0.25">
      <c r="A2539" s="589">
        <v>1</v>
      </c>
      <c r="B2539" s="2172" t="s">
        <v>294</v>
      </c>
      <c r="C2539" s="286"/>
      <c r="D2539" s="641"/>
      <c r="E2539" s="866">
        <f>E2153</f>
        <v>0</v>
      </c>
      <c r="F2539" s="641">
        <f>F2153</f>
        <v>0</v>
      </c>
      <c r="G2539" s="641">
        <f>G2153</f>
        <v>0</v>
      </c>
      <c r="H2539" s="164" t="e">
        <f t="shared" si="1616"/>
        <v>#DIV/0!</v>
      </c>
      <c r="I2539" s="500" t="e">
        <f>L2539/F2539</f>
        <v>#DIV/0!</v>
      </c>
      <c r="J2539" s="500" t="e">
        <f t="shared" si="1617"/>
        <v>#DIV/0!</v>
      </c>
      <c r="K2539" s="641">
        <f>K2153</f>
        <v>0</v>
      </c>
      <c r="L2539" s="641">
        <f>L2153</f>
        <v>0</v>
      </c>
      <c r="M2539" s="641">
        <f>M2153</f>
        <v>0</v>
      </c>
      <c r="N2539" s="1256" t="e">
        <f>M2539/L2539*100</f>
        <v>#DIV/0!</v>
      </c>
      <c r="O2539" s="641">
        <f>O2153</f>
        <v>0</v>
      </c>
      <c r="P2539" s="644" t="e">
        <f>M2539/$B$4*12/O2539</f>
        <v>#DIV/0!</v>
      </c>
      <c r="Q2539" s="610">
        <f t="shared" ref="Q2539:W2539" si="1621">Q2153</f>
        <v>0</v>
      </c>
      <c r="R2539" s="610">
        <f t="shared" si="1621"/>
        <v>0</v>
      </c>
      <c r="S2539" s="610">
        <f t="shared" si="1621"/>
        <v>0</v>
      </c>
      <c r="T2539" s="610">
        <f t="shared" si="1621"/>
        <v>0</v>
      </c>
      <c r="U2539" s="610">
        <f t="shared" si="1621"/>
        <v>0</v>
      </c>
      <c r="V2539" s="610">
        <f t="shared" si="1621"/>
        <v>0</v>
      </c>
      <c r="W2539" s="610">
        <f t="shared" si="1621"/>
        <v>0</v>
      </c>
      <c r="X2539" s="866">
        <f>X2153</f>
        <v>0</v>
      </c>
      <c r="Y2539" s="756"/>
      <c r="Z2539" s="756">
        <f t="shared" si="1567"/>
        <v>0</v>
      </c>
      <c r="AA2539" s="690"/>
    </row>
    <row r="2540" spans="1:27" s="589" customFormat="1" ht="29.25" customHeight="1" x14ac:dyDescent="0.25">
      <c r="A2540" s="589">
        <v>1</v>
      </c>
      <c r="B2540" s="2173" t="s">
        <v>337</v>
      </c>
      <c r="C2540" s="2173"/>
      <c r="D2540" s="641"/>
      <c r="E2540" s="866">
        <f>E2088</f>
        <v>5</v>
      </c>
      <c r="F2540" s="641">
        <f>F2088</f>
        <v>0</v>
      </c>
      <c r="G2540" s="641">
        <f>G2088</f>
        <v>0</v>
      </c>
      <c r="H2540" s="164" t="e">
        <f t="shared" si="1616"/>
        <v>#DIV/0!</v>
      </c>
      <c r="I2540" s="1538">
        <f t="shared" ref="I2540:Y2540" si="1622">I2088</f>
        <v>10</v>
      </c>
      <c r="J2540" s="1538" t="e">
        <f t="shared" si="1622"/>
        <v>#DIV/0!</v>
      </c>
      <c r="K2540" s="641">
        <f t="shared" si="1622"/>
        <v>0</v>
      </c>
      <c r="L2540" s="641">
        <f t="shared" si="1622"/>
        <v>0</v>
      </c>
      <c r="M2540" s="641">
        <f t="shared" si="1622"/>
        <v>0</v>
      </c>
      <c r="N2540" s="1256" t="e">
        <f t="shared" si="1622"/>
        <v>#DIV/0!</v>
      </c>
      <c r="O2540" s="641">
        <f t="shared" si="1622"/>
        <v>0</v>
      </c>
      <c r="P2540" s="644" t="e">
        <f t="shared" si="1622"/>
        <v>#DIV/0!</v>
      </c>
      <c r="Q2540" s="610">
        <f t="shared" si="1622"/>
        <v>93.429000000000002</v>
      </c>
      <c r="R2540" s="610">
        <f t="shared" si="1622"/>
        <v>7.7857500000000002</v>
      </c>
      <c r="S2540" s="610">
        <f t="shared" si="1622"/>
        <v>0</v>
      </c>
      <c r="T2540" s="610">
        <f t="shared" si="1622"/>
        <v>0</v>
      </c>
      <c r="U2540" s="610">
        <f t="shared" si="1622"/>
        <v>-7.7857500000000002</v>
      </c>
      <c r="V2540" s="610">
        <f t="shared" si="1622"/>
        <v>0</v>
      </c>
      <c r="W2540" s="610">
        <f t="shared" si="1622"/>
        <v>0</v>
      </c>
      <c r="X2540" s="866">
        <f t="shared" si="1622"/>
        <v>0</v>
      </c>
      <c r="Y2540" s="756">
        <f t="shared" si="1622"/>
        <v>0</v>
      </c>
      <c r="Z2540" s="756">
        <f t="shared" si="1567"/>
        <v>0</v>
      </c>
      <c r="AA2540" s="690"/>
    </row>
    <row r="2541" spans="1:27" s="589" customFormat="1" ht="29.25" customHeight="1" x14ac:dyDescent="0.25">
      <c r="A2541" s="589">
        <v>1</v>
      </c>
      <c r="B2541" s="2172" t="s">
        <v>253</v>
      </c>
      <c r="C2541" s="286"/>
      <c r="D2541" s="641"/>
      <c r="E2541" s="866">
        <f>SUM(E2469,E2463,E1953,E802)</f>
        <v>0</v>
      </c>
      <c r="F2541" s="641">
        <f t="shared" ref="F2541:G2541" si="1623">SUM(F2469,F2463,F1953,F802)</f>
        <v>0</v>
      </c>
      <c r="G2541" s="641">
        <f t="shared" si="1623"/>
        <v>0</v>
      </c>
      <c r="H2541" s="164" t="e">
        <f t="shared" si="1616"/>
        <v>#DIV/0!</v>
      </c>
      <c r="I2541" s="1538"/>
      <c r="J2541" s="1538"/>
      <c r="K2541" s="641"/>
      <c r="L2541" s="641"/>
      <c r="M2541" s="641"/>
      <c r="N2541" s="1256"/>
      <c r="O2541" s="641"/>
      <c r="P2541" s="644"/>
      <c r="Q2541" s="610"/>
      <c r="R2541" s="610"/>
      <c r="S2541" s="610"/>
      <c r="T2541" s="610"/>
      <c r="U2541" s="610"/>
      <c r="V2541" s="610"/>
      <c r="W2541" s="610"/>
      <c r="X2541" s="866">
        <f t="shared" ref="X2541:Y2541" si="1624">X802</f>
        <v>0</v>
      </c>
      <c r="Y2541" s="756">
        <f t="shared" si="1624"/>
        <v>0</v>
      </c>
      <c r="Z2541" s="756">
        <f t="shared" si="1567"/>
        <v>0</v>
      </c>
      <c r="AA2541" s="690"/>
    </row>
    <row r="2542" spans="1:27" s="589" customFormat="1" ht="29.25" customHeight="1" x14ac:dyDescent="0.25">
      <c r="A2542" s="589">
        <v>1</v>
      </c>
      <c r="B2542" s="2172" t="s">
        <v>252</v>
      </c>
      <c r="C2542" s="286"/>
      <c r="D2542" s="641"/>
      <c r="E2542" s="866">
        <f>E1954+E2468</f>
        <v>0</v>
      </c>
      <c r="F2542" s="641">
        <f t="shared" ref="F2542:G2542" si="1625">F1954+F2468</f>
        <v>0</v>
      </c>
      <c r="G2542" s="641">
        <f t="shared" si="1625"/>
        <v>0</v>
      </c>
      <c r="H2542" s="164" t="e">
        <f t="shared" si="1616"/>
        <v>#DIV/0!</v>
      </c>
      <c r="I2542" s="1538"/>
      <c r="J2542" s="1538"/>
      <c r="K2542" s="641"/>
      <c r="L2542" s="641"/>
      <c r="M2542" s="641"/>
      <c r="N2542" s="839"/>
      <c r="O2542" s="641"/>
      <c r="P2542" s="644"/>
      <c r="Q2542" s="610"/>
      <c r="R2542" s="610"/>
      <c r="S2542" s="610"/>
      <c r="T2542" s="610"/>
      <c r="U2542" s="610"/>
      <c r="V2542" s="610">
        <f>SUM(V1955)</f>
        <v>0</v>
      </c>
      <c r="W2542" s="610">
        <f>SUM(W1955)</f>
        <v>0</v>
      </c>
      <c r="X2542" s="866">
        <f>SUM(X1955)</f>
        <v>0</v>
      </c>
      <c r="Y2542" s="756">
        <f>SUM(Y1955)</f>
        <v>0</v>
      </c>
      <c r="Z2542" s="756">
        <f t="shared" si="1567"/>
        <v>0</v>
      </c>
      <c r="AA2542" s="690"/>
    </row>
    <row r="2543" spans="1:27" s="589" customFormat="1" ht="29.25" customHeight="1" x14ac:dyDescent="0.25">
      <c r="A2543" s="589">
        <v>1</v>
      </c>
      <c r="B2543" s="2172" t="s">
        <v>287</v>
      </c>
      <c r="C2543" s="286"/>
      <c r="D2543" s="641"/>
      <c r="E2543" s="866">
        <f>E2470+E1955</f>
        <v>0</v>
      </c>
      <c r="F2543" s="641">
        <f t="shared" ref="F2543:G2543" si="1626">F2470+F1955</f>
        <v>0</v>
      </c>
      <c r="G2543" s="641">
        <f t="shared" si="1626"/>
        <v>0</v>
      </c>
      <c r="H2543" s="164" t="e">
        <f t="shared" si="1616"/>
        <v>#DIV/0!</v>
      </c>
      <c r="I2543" s="1538"/>
      <c r="J2543" s="1538"/>
      <c r="K2543" s="641"/>
      <c r="L2543" s="641"/>
      <c r="M2543" s="641"/>
      <c r="N2543" s="1251"/>
      <c r="O2543" s="641"/>
      <c r="P2543" s="644"/>
      <c r="Q2543" s="610"/>
      <c r="R2543" s="610"/>
      <c r="S2543" s="610"/>
      <c r="T2543" s="780"/>
      <c r="U2543" s="780"/>
      <c r="V2543" s="780"/>
      <c r="W2543" s="780"/>
      <c r="X2543" s="866"/>
      <c r="Y2543" s="1402"/>
      <c r="Z2543" s="1402"/>
      <c r="AA2543" s="690"/>
    </row>
    <row r="2544" spans="1:27" s="589" customFormat="1" ht="29.25" customHeight="1" x14ac:dyDescent="0.25">
      <c r="A2544" s="589">
        <v>1</v>
      </c>
      <c r="B2544" s="2172" t="s">
        <v>285</v>
      </c>
      <c r="C2544" s="286"/>
      <c r="D2544" s="641"/>
      <c r="E2544" s="866">
        <f>E2471+E2464+E1956+E802</f>
        <v>0</v>
      </c>
      <c r="F2544" s="641">
        <f t="shared" ref="F2544:G2544" si="1627">F2471+F2464+F1956+F802</f>
        <v>0</v>
      </c>
      <c r="G2544" s="641">
        <f t="shared" si="1627"/>
        <v>0</v>
      </c>
      <c r="H2544" s="164" t="e">
        <f t="shared" si="1616"/>
        <v>#DIV/0!</v>
      </c>
      <c r="I2544" s="1538"/>
      <c r="J2544" s="1538"/>
      <c r="K2544" s="641"/>
      <c r="L2544" s="641"/>
      <c r="M2544" s="641"/>
      <c r="N2544" s="1256"/>
      <c r="O2544" s="641"/>
      <c r="P2544" s="644"/>
      <c r="Q2544" s="610">
        <f>SUM(Q2471,Q2464,Q1956,Q802)</f>
        <v>0</v>
      </c>
      <c r="R2544" s="610">
        <f t="shared" ref="R2544:W2544" si="1628">SUM(R2471,R2464,R1956,R802)</f>
        <v>0</v>
      </c>
      <c r="S2544" s="610">
        <f t="shared" si="1628"/>
        <v>0</v>
      </c>
      <c r="T2544" s="780">
        <f t="shared" si="1628"/>
        <v>0</v>
      </c>
      <c r="U2544" s="780">
        <f t="shared" si="1628"/>
        <v>0</v>
      </c>
      <c r="V2544" s="780">
        <f t="shared" si="1628"/>
        <v>0</v>
      </c>
      <c r="W2544" s="780">
        <f t="shared" si="1628"/>
        <v>0</v>
      </c>
      <c r="X2544" s="866"/>
      <c r="Y2544" s="1402"/>
      <c r="Z2544" s="1402"/>
      <c r="AA2544" s="690"/>
    </row>
    <row r="2545" spans="1:27" s="589" customFormat="1" ht="21" customHeight="1" x14ac:dyDescent="0.25">
      <c r="A2545" s="589">
        <v>1</v>
      </c>
      <c r="B2545" s="287" t="s">
        <v>508</v>
      </c>
      <c r="C2545" s="922"/>
      <c r="D2545" s="623"/>
      <c r="E2545" s="753">
        <f t="shared" ref="E2545:G2548" si="1629">SUM(E1857)</f>
        <v>3935</v>
      </c>
      <c r="F2545" s="623">
        <f t="shared" si="1629"/>
        <v>328</v>
      </c>
      <c r="G2545" s="623">
        <f t="shared" si="1629"/>
        <v>207</v>
      </c>
      <c r="H2545" s="164">
        <f t="shared" si="1616"/>
        <v>63.109756097560975</v>
      </c>
      <c r="I2545" s="500"/>
      <c r="J2545" s="500"/>
      <c r="K2545" s="623"/>
      <c r="L2545" s="623"/>
      <c r="M2545" s="623"/>
      <c r="N2545" s="839"/>
      <c r="O2545" s="623"/>
      <c r="P2545" s="117"/>
      <c r="Q2545" s="610"/>
      <c r="R2545" s="610"/>
      <c r="S2545" s="610"/>
      <c r="T2545" s="780"/>
      <c r="U2545" s="780"/>
      <c r="V2545" s="780"/>
      <c r="W2545" s="780"/>
      <c r="X2545" s="753">
        <f>SUM(X1857)</f>
        <v>0</v>
      </c>
      <c r="Y2545" s="1402"/>
      <c r="Z2545" s="1402">
        <f t="shared" si="1567"/>
        <v>0</v>
      </c>
      <c r="AA2545" s="690"/>
    </row>
    <row r="2546" spans="1:27" s="589" customFormat="1" ht="23.25" customHeight="1" x14ac:dyDescent="0.25">
      <c r="A2546" s="589">
        <v>1</v>
      </c>
      <c r="B2546" s="288" t="s">
        <v>266</v>
      </c>
      <c r="C2546" s="2174"/>
      <c r="D2546" s="641"/>
      <c r="E2546" s="866">
        <f t="shared" si="1629"/>
        <v>3935</v>
      </c>
      <c r="F2546" s="641">
        <f t="shared" si="1629"/>
        <v>328</v>
      </c>
      <c r="G2546" s="641">
        <f t="shared" si="1629"/>
        <v>207</v>
      </c>
      <c r="H2546" s="164">
        <f t="shared" si="1616"/>
        <v>63.109756097560975</v>
      </c>
      <c r="I2546" s="1538"/>
      <c r="J2546" s="1538"/>
      <c r="K2546" s="641"/>
      <c r="L2546" s="641"/>
      <c r="M2546" s="641"/>
      <c r="N2546" s="1256"/>
      <c r="O2546" s="641"/>
      <c r="P2546" s="644"/>
      <c r="Q2546" s="610"/>
      <c r="R2546" s="610"/>
      <c r="S2546" s="610"/>
      <c r="T2546" s="610"/>
      <c r="U2546" s="610"/>
      <c r="V2546" s="610"/>
      <c r="W2546" s="610"/>
      <c r="X2546" s="866">
        <f>SUM(X1858)</f>
        <v>0</v>
      </c>
      <c r="Y2546" s="756"/>
      <c r="Z2546" s="756">
        <f t="shared" si="1567"/>
        <v>0</v>
      </c>
      <c r="AA2546" s="690"/>
    </row>
    <row r="2547" spans="1:27" s="589" customFormat="1" ht="23.25" customHeight="1" x14ac:dyDescent="0.25">
      <c r="A2547" s="589">
        <v>1</v>
      </c>
      <c r="B2547" s="287" t="s">
        <v>267</v>
      </c>
      <c r="C2547" s="923"/>
      <c r="D2547" s="641"/>
      <c r="E2547" s="866">
        <f t="shared" si="1629"/>
        <v>0</v>
      </c>
      <c r="F2547" s="641">
        <f t="shared" si="1629"/>
        <v>0</v>
      </c>
      <c r="G2547" s="641">
        <f t="shared" si="1629"/>
        <v>0</v>
      </c>
      <c r="H2547" s="164" t="e">
        <f t="shared" si="1616"/>
        <v>#DIV/0!</v>
      </c>
      <c r="I2547" s="1538"/>
      <c r="J2547" s="1538"/>
      <c r="K2547" s="641"/>
      <c r="L2547" s="641"/>
      <c r="M2547" s="641"/>
      <c r="N2547" s="1256"/>
      <c r="O2547" s="641"/>
      <c r="P2547" s="644"/>
      <c r="Q2547" s="610"/>
      <c r="R2547" s="610"/>
      <c r="S2547" s="610"/>
      <c r="T2547" s="610"/>
      <c r="U2547" s="610"/>
      <c r="V2547" s="610"/>
      <c r="W2547" s="610"/>
      <c r="X2547" s="866">
        <f>SUM(X1859)</f>
        <v>0</v>
      </c>
      <c r="Y2547" s="756"/>
      <c r="Z2547" s="756">
        <f t="shared" si="1567"/>
        <v>0</v>
      </c>
      <c r="AA2547" s="690"/>
    </row>
    <row r="2548" spans="1:27" s="589" customFormat="1" ht="32.25" customHeight="1" x14ac:dyDescent="0.25">
      <c r="A2548" s="589">
        <v>1</v>
      </c>
      <c r="B2548" s="107" t="s">
        <v>268</v>
      </c>
      <c r="C2548" s="2175"/>
      <c r="D2548" s="641"/>
      <c r="E2548" s="866">
        <f t="shared" si="1629"/>
        <v>0</v>
      </c>
      <c r="F2548" s="623">
        <f t="shared" si="1629"/>
        <v>0</v>
      </c>
      <c r="G2548" s="623">
        <f t="shared" si="1629"/>
        <v>0</v>
      </c>
      <c r="H2548" s="164" t="e">
        <f t="shared" si="1616"/>
        <v>#DIV/0!</v>
      </c>
      <c r="I2548" s="500"/>
      <c r="J2548" s="1538"/>
      <c r="K2548" s="623"/>
      <c r="L2548" s="641"/>
      <c r="M2548" s="641"/>
      <c r="N2548" s="1256"/>
      <c r="O2548" s="641"/>
      <c r="P2548" s="644"/>
      <c r="Q2548" s="718"/>
      <c r="R2548" s="610"/>
      <c r="S2548" s="610"/>
      <c r="T2548" s="610"/>
      <c r="U2548" s="718"/>
      <c r="V2548" s="610"/>
      <c r="W2548" s="610"/>
      <c r="X2548" s="866">
        <f>SUM(X1860)</f>
        <v>0</v>
      </c>
      <c r="Y2548" s="756"/>
      <c r="Z2548" s="756">
        <f t="shared" si="1567"/>
        <v>0</v>
      </c>
      <c r="AA2548" s="690"/>
    </row>
    <row r="2549" spans="1:27" s="589" customFormat="1" ht="24" customHeight="1" thickBot="1" x14ac:dyDescent="0.3">
      <c r="A2549" s="589">
        <v>1</v>
      </c>
      <c r="B2549" s="2176" t="s">
        <v>279</v>
      </c>
      <c r="C2549" s="2176"/>
      <c r="D2549" s="1173"/>
      <c r="E2549" s="1172">
        <f>E1861</f>
        <v>3935</v>
      </c>
      <c r="F2549" s="2177">
        <f>F1861</f>
        <v>328</v>
      </c>
      <c r="G2549" s="2177">
        <f>G1861</f>
        <v>207</v>
      </c>
      <c r="H2549" s="2163">
        <f t="shared" si="1616"/>
        <v>63.109756097560975</v>
      </c>
      <c r="I2549" s="2178"/>
      <c r="J2549" s="2179"/>
      <c r="K2549" s="2177"/>
      <c r="L2549" s="1173"/>
      <c r="M2549" s="1173"/>
      <c r="N2549" s="1258"/>
      <c r="O2549" s="1173"/>
      <c r="P2549" s="679"/>
      <c r="Q2549" s="725">
        <f t="shared" ref="Q2549:Y2549" si="1630">Q1861</f>
        <v>11465.23</v>
      </c>
      <c r="R2549" s="1491">
        <f t="shared" si="1630"/>
        <v>955.43583333333333</v>
      </c>
      <c r="S2549" s="1491">
        <f t="shared" si="1630"/>
        <v>617.71177999999998</v>
      </c>
      <c r="T2549" s="1491">
        <f t="shared" si="1630"/>
        <v>0</v>
      </c>
      <c r="U2549" s="725">
        <f t="shared" si="1630"/>
        <v>-337.72405333333336</v>
      </c>
      <c r="V2549" s="1491">
        <f t="shared" si="1630"/>
        <v>0</v>
      </c>
      <c r="W2549" s="1491">
        <f t="shared" si="1630"/>
        <v>617.71177999999998</v>
      </c>
      <c r="X2549" s="1172">
        <f t="shared" si="1630"/>
        <v>0</v>
      </c>
      <c r="Y2549" s="1492">
        <f t="shared" si="1630"/>
        <v>0</v>
      </c>
      <c r="Z2549" s="1492">
        <f t="shared" si="1567"/>
        <v>0</v>
      </c>
      <c r="AA2549" s="690"/>
    </row>
    <row r="2550" spans="1:27" s="589" customFormat="1" ht="21.75" customHeight="1" thickBot="1" x14ac:dyDescent="0.3">
      <c r="A2550" s="589">
        <v>1</v>
      </c>
      <c r="B2550" s="2180" t="s">
        <v>277</v>
      </c>
      <c r="C2550" s="2181"/>
      <c r="D2550" s="2182"/>
      <c r="E2550" s="2183"/>
      <c r="F2550" s="2184"/>
      <c r="G2550" s="2184"/>
      <c r="H2550" s="2184"/>
      <c r="I2550" s="594"/>
      <c r="J2550" s="594"/>
      <c r="K2550" s="2185"/>
      <c r="L2550" s="2185"/>
      <c r="M2550" s="2185"/>
      <c r="N2550" s="2185"/>
      <c r="O2550" s="2185"/>
      <c r="P2550" s="2185"/>
      <c r="Q2550" s="780"/>
      <c r="R2550" s="780"/>
      <c r="S2550" s="780"/>
      <c r="T2550" s="780"/>
      <c r="U2550" s="780"/>
      <c r="V2550" s="780"/>
      <c r="W2550" s="780"/>
      <c r="X2550" s="1442"/>
      <c r="Y2550" s="1402"/>
      <c r="Z2550" s="1402">
        <f t="shared" si="1567"/>
        <v>0</v>
      </c>
      <c r="AA2550" s="690"/>
    </row>
    <row r="2551" spans="1:27" s="589" customFormat="1" ht="39" customHeight="1" x14ac:dyDescent="0.25">
      <c r="A2551" s="589">
        <v>1</v>
      </c>
      <c r="B2551" s="2186" t="s">
        <v>177</v>
      </c>
      <c r="C2551" s="2187"/>
      <c r="D2551" s="2188"/>
      <c r="E2551" s="983"/>
      <c r="F2551" s="602"/>
      <c r="G2551" s="602"/>
      <c r="H2551" s="602"/>
      <c r="I2551" s="602"/>
      <c r="J2551" s="602"/>
      <c r="K2551" s="602"/>
      <c r="L2551" s="602"/>
      <c r="M2551" s="602"/>
      <c r="N2551" s="602"/>
      <c r="O2551" s="602"/>
      <c r="P2551" s="602"/>
      <c r="Q2551" s="610"/>
      <c r="R2551" s="610"/>
      <c r="S2551" s="610"/>
      <c r="T2551" s="610"/>
      <c r="U2551" s="610"/>
      <c r="V2551" s="610"/>
      <c r="W2551" s="610"/>
      <c r="X2551" s="1387"/>
      <c r="Y2551" s="756"/>
      <c r="Z2551" s="756">
        <f t="shared" si="1567"/>
        <v>0</v>
      </c>
      <c r="AA2551" s="690"/>
    </row>
    <row r="2552" spans="1:27" s="589" customFormat="1" ht="15" customHeight="1" x14ac:dyDescent="0.25">
      <c r="A2552" s="589">
        <v>1</v>
      </c>
      <c r="B2552" s="601" t="s">
        <v>5</v>
      </c>
      <c r="C2552" s="2189"/>
      <c r="D2552" s="601"/>
      <c r="E2552" s="983"/>
      <c r="F2552" s="602"/>
      <c r="G2552" s="602"/>
      <c r="H2552" s="602"/>
      <c r="I2552" s="602"/>
      <c r="J2552" s="602"/>
      <c r="K2552" s="603"/>
      <c r="L2552" s="603"/>
      <c r="M2552" s="603"/>
      <c r="N2552" s="603"/>
      <c r="O2552" s="603"/>
      <c r="P2552" s="603"/>
      <c r="Q2552" s="610"/>
      <c r="R2552" s="610"/>
      <c r="S2552" s="610"/>
      <c r="T2552" s="610"/>
      <c r="U2552" s="610"/>
      <c r="V2552" s="610"/>
      <c r="W2552" s="610"/>
      <c r="X2552" s="1387"/>
      <c r="Y2552" s="756"/>
      <c r="Z2552" s="756">
        <f t="shared" si="1567"/>
        <v>0</v>
      </c>
      <c r="AA2552" s="690"/>
    </row>
    <row r="2553" spans="1:27" s="589" customFormat="1" ht="15" customHeight="1" x14ac:dyDescent="0.25">
      <c r="A2553" s="589">
        <v>1</v>
      </c>
      <c r="B2553" s="373" t="s">
        <v>23</v>
      </c>
      <c r="C2553" s="748" t="s">
        <v>384</v>
      </c>
      <c r="D2553" s="984">
        <v>340</v>
      </c>
      <c r="E2553" s="346"/>
      <c r="F2553" s="137">
        <f t="shared" ref="F2553:F2562" si="1631">ROUND(E2553/12*$B$4,0)</f>
        <v>0</v>
      </c>
      <c r="G2553" s="137"/>
      <c r="H2553" s="137" t="e">
        <f t="shared" ref="H2553:H2562" si="1632">G2553/F2553*100</f>
        <v>#DIV/0!</v>
      </c>
      <c r="I2553" s="985">
        <v>5.2</v>
      </c>
      <c r="J2553" s="45" t="e">
        <f t="shared" ref="J2553:J2562" si="1633">M2553/G2553</f>
        <v>#DIV/0!</v>
      </c>
      <c r="K2553" s="117">
        <f t="shared" ref="K2553:K2561" si="1634">ROUND(E2553*I2553,0)</f>
        <v>0</v>
      </c>
      <c r="L2553" s="117">
        <f t="shared" ref="L2553:L2561" si="1635">ROUND(K2553/12*$B$4,0)</f>
        <v>0</v>
      </c>
      <c r="M2553" s="117"/>
      <c r="N2553" s="117" t="e">
        <f t="shared" ref="N2553:N2562" si="1636">M2553/L2553*100</f>
        <v>#DIV/0!</v>
      </c>
      <c r="O2553" s="117">
        <f t="shared" ref="O2553:O2561" si="1637">K2553/D2553</f>
        <v>0</v>
      </c>
      <c r="P2553" s="117" t="e">
        <f t="shared" ref="P2553:P2562" si="1638">M2553/$B$4*12/O2553</f>
        <v>#DIV/0!</v>
      </c>
      <c r="Q2553" s="610"/>
      <c r="R2553" s="610"/>
      <c r="S2553" s="610"/>
      <c r="T2553" s="610"/>
      <c r="U2553" s="610"/>
      <c r="V2553" s="610"/>
      <c r="W2553" s="610"/>
      <c r="X2553" s="1387"/>
      <c r="Y2553" s="756"/>
      <c r="Z2553" s="756">
        <f t="shared" si="1567"/>
        <v>0</v>
      </c>
      <c r="AA2553" s="690"/>
    </row>
    <row r="2554" spans="1:27" s="589" customFormat="1" ht="15" customHeight="1" x14ac:dyDescent="0.25">
      <c r="A2554" s="589">
        <v>1</v>
      </c>
      <c r="B2554" s="373" t="s">
        <v>25</v>
      </c>
      <c r="C2554" s="748" t="s">
        <v>384</v>
      </c>
      <c r="D2554" s="984">
        <v>340</v>
      </c>
      <c r="E2554" s="346"/>
      <c r="F2554" s="137">
        <f t="shared" si="1631"/>
        <v>0</v>
      </c>
      <c r="G2554" s="137"/>
      <c r="H2554" s="137" t="e">
        <f t="shared" si="1632"/>
        <v>#DIV/0!</v>
      </c>
      <c r="I2554" s="985">
        <v>5.6</v>
      </c>
      <c r="J2554" s="45" t="e">
        <f t="shared" si="1633"/>
        <v>#DIV/0!</v>
      </c>
      <c r="K2554" s="117">
        <f t="shared" si="1634"/>
        <v>0</v>
      </c>
      <c r="L2554" s="117">
        <f t="shared" si="1635"/>
        <v>0</v>
      </c>
      <c r="M2554" s="117"/>
      <c r="N2554" s="117" t="e">
        <f t="shared" si="1636"/>
        <v>#DIV/0!</v>
      </c>
      <c r="O2554" s="117">
        <f t="shared" si="1637"/>
        <v>0</v>
      </c>
      <c r="P2554" s="117" t="e">
        <f t="shared" si="1638"/>
        <v>#DIV/0!</v>
      </c>
      <c r="Q2554" s="610"/>
      <c r="R2554" s="610"/>
      <c r="S2554" s="610"/>
      <c r="T2554" s="610"/>
      <c r="U2554" s="610"/>
      <c r="V2554" s="610"/>
      <c r="W2554" s="610"/>
      <c r="X2554" s="1387"/>
      <c r="Y2554" s="756"/>
      <c r="Z2554" s="756">
        <f t="shared" si="1567"/>
        <v>0</v>
      </c>
      <c r="AA2554" s="690"/>
    </row>
    <row r="2555" spans="1:27" s="589" customFormat="1" ht="15" customHeight="1" x14ac:dyDescent="0.25">
      <c r="A2555" s="589">
        <v>1</v>
      </c>
      <c r="B2555" s="373" t="s">
        <v>67</v>
      </c>
      <c r="C2555" s="748" t="s">
        <v>384</v>
      </c>
      <c r="D2555" s="984">
        <v>340</v>
      </c>
      <c r="E2555" s="346"/>
      <c r="F2555" s="137">
        <f t="shared" si="1631"/>
        <v>0</v>
      </c>
      <c r="G2555" s="137"/>
      <c r="H2555" s="137" t="e">
        <f t="shared" si="1632"/>
        <v>#DIV/0!</v>
      </c>
      <c r="I2555" s="985">
        <v>7.5</v>
      </c>
      <c r="J2555" s="45" t="e">
        <f t="shared" si="1633"/>
        <v>#DIV/0!</v>
      </c>
      <c r="K2555" s="117">
        <f t="shared" si="1634"/>
        <v>0</v>
      </c>
      <c r="L2555" s="117">
        <f t="shared" si="1635"/>
        <v>0</v>
      </c>
      <c r="M2555" s="117"/>
      <c r="N2555" s="117" t="e">
        <f t="shared" si="1636"/>
        <v>#DIV/0!</v>
      </c>
      <c r="O2555" s="117">
        <f t="shared" si="1637"/>
        <v>0</v>
      </c>
      <c r="P2555" s="117" t="e">
        <f t="shared" si="1638"/>
        <v>#DIV/0!</v>
      </c>
      <c r="Q2555" s="610"/>
      <c r="R2555" s="610"/>
      <c r="S2555" s="610"/>
      <c r="T2555" s="610"/>
      <c r="U2555" s="610"/>
      <c r="V2555" s="610"/>
      <c r="W2555" s="610"/>
      <c r="X2555" s="1387"/>
      <c r="Y2555" s="756"/>
      <c r="Z2555" s="756">
        <f t="shared" ref="Z2555:Z2651" si="1639">Y2555/1000</f>
        <v>0</v>
      </c>
      <c r="AA2555" s="690"/>
    </row>
    <row r="2556" spans="1:27" s="589" customFormat="1" ht="15" customHeight="1" x14ac:dyDescent="0.25">
      <c r="A2556" s="589">
        <v>1</v>
      </c>
      <c r="B2556" s="373" t="s">
        <v>10</v>
      </c>
      <c r="C2556" s="748" t="s">
        <v>384</v>
      </c>
      <c r="D2556" s="984">
        <v>340</v>
      </c>
      <c r="E2556" s="346"/>
      <c r="F2556" s="137">
        <f t="shared" si="1631"/>
        <v>0</v>
      </c>
      <c r="G2556" s="137">
        <v>2</v>
      </c>
      <c r="H2556" s="137" t="e">
        <f t="shared" si="1632"/>
        <v>#DIV/0!</v>
      </c>
      <c r="I2556" s="985">
        <v>8.5</v>
      </c>
      <c r="J2556" s="45">
        <f t="shared" si="1633"/>
        <v>12.5</v>
      </c>
      <c r="K2556" s="117">
        <f t="shared" si="1634"/>
        <v>0</v>
      </c>
      <c r="L2556" s="117">
        <f t="shared" si="1635"/>
        <v>0</v>
      </c>
      <c r="M2556" s="117">
        <v>25</v>
      </c>
      <c r="N2556" s="117" t="e">
        <f t="shared" si="1636"/>
        <v>#DIV/0!</v>
      </c>
      <c r="O2556" s="117">
        <f t="shared" si="1637"/>
        <v>0</v>
      </c>
      <c r="P2556" s="117" t="e">
        <f t="shared" si="1638"/>
        <v>#DIV/0!</v>
      </c>
      <c r="Q2556" s="610"/>
      <c r="R2556" s="610"/>
      <c r="S2556" s="610"/>
      <c r="T2556" s="610"/>
      <c r="U2556" s="610"/>
      <c r="V2556" s="610"/>
      <c r="W2556" s="610"/>
      <c r="X2556" s="1387"/>
      <c r="Y2556" s="756"/>
      <c r="Z2556" s="756">
        <f t="shared" si="1639"/>
        <v>0</v>
      </c>
      <c r="AA2556" s="690"/>
    </row>
    <row r="2557" spans="1:27" s="589" customFormat="1" ht="15" customHeight="1" x14ac:dyDescent="0.25">
      <c r="A2557" s="589">
        <v>1</v>
      </c>
      <c r="B2557" s="15" t="s">
        <v>9</v>
      </c>
      <c r="C2557" s="748" t="s">
        <v>384</v>
      </c>
      <c r="D2557" s="984">
        <v>270</v>
      </c>
      <c r="E2557" s="741"/>
      <c r="F2557" s="137">
        <f t="shared" si="1631"/>
        <v>0</v>
      </c>
      <c r="G2557" s="137"/>
      <c r="H2557" s="137" t="e">
        <f t="shared" si="1632"/>
        <v>#DIV/0!</v>
      </c>
      <c r="I2557" s="617">
        <v>9</v>
      </c>
      <c r="J2557" s="45" t="e">
        <f t="shared" si="1633"/>
        <v>#DIV/0!</v>
      </c>
      <c r="K2557" s="117">
        <f t="shared" si="1634"/>
        <v>0</v>
      </c>
      <c r="L2557" s="117">
        <f t="shared" si="1635"/>
        <v>0</v>
      </c>
      <c r="M2557" s="117"/>
      <c r="N2557" s="117" t="e">
        <f t="shared" si="1636"/>
        <v>#DIV/0!</v>
      </c>
      <c r="O2557" s="117">
        <f t="shared" si="1637"/>
        <v>0</v>
      </c>
      <c r="P2557" s="117" t="e">
        <f t="shared" si="1638"/>
        <v>#DIV/0!</v>
      </c>
      <c r="Q2557" s="610"/>
      <c r="R2557" s="610"/>
      <c r="S2557" s="610"/>
      <c r="T2557" s="610"/>
      <c r="U2557" s="610"/>
      <c r="V2557" s="610"/>
      <c r="W2557" s="610"/>
      <c r="X2557" s="1387"/>
      <c r="Y2557" s="756"/>
      <c r="Z2557" s="756">
        <f t="shared" si="1639"/>
        <v>0</v>
      </c>
      <c r="AA2557" s="690"/>
    </row>
    <row r="2558" spans="1:27" s="589" customFormat="1" ht="15" customHeight="1" x14ac:dyDescent="0.25">
      <c r="A2558" s="589">
        <v>1</v>
      </c>
      <c r="B2558" s="373" t="s">
        <v>6</v>
      </c>
      <c r="C2558" s="748" t="s">
        <v>384</v>
      </c>
      <c r="D2558" s="986">
        <v>340</v>
      </c>
      <c r="E2558" s="346"/>
      <c r="F2558" s="137">
        <f t="shared" si="1631"/>
        <v>0</v>
      </c>
      <c r="G2558" s="137">
        <v>3</v>
      </c>
      <c r="H2558" s="137" t="e">
        <f t="shared" si="1632"/>
        <v>#DIV/0!</v>
      </c>
      <c r="I2558" s="985">
        <v>8.5</v>
      </c>
      <c r="J2558" s="45">
        <f t="shared" si="1633"/>
        <v>6</v>
      </c>
      <c r="K2558" s="117">
        <f t="shared" si="1634"/>
        <v>0</v>
      </c>
      <c r="L2558" s="117">
        <f t="shared" si="1635"/>
        <v>0</v>
      </c>
      <c r="M2558" s="117">
        <v>18</v>
      </c>
      <c r="N2558" s="117" t="e">
        <f t="shared" si="1636"/>
        <v>#DIV/0!</v>
      </c>
      <c r="O2558" s="117">
        <f t="shared" si="1637"/>
        <v>0</v>
      </c>
      <c r="P2558" s="117" t="e">
        <f t="shared" si="1638"/>
        <v>#DIV/0!</v>
      </c>
      <c r="Q2558" s="610"/>
      <c r="R2558" s="610"/>
      <c r="S2558" s="610"/>
      <c r="T2558" s="610"/>
      <c r="U2558" s="610"/>
      <c r="V2558" s="610"/>
      <c r="W2558" s="610"/>
      <c r="X2558" s="1387"/>
      <c r="Y2558" s="756"/>
      <c r="Z2558" s="756">
        <f t="shared" si="1639"/>
        <v>0</v>
      </c>
      <c r="AA2558" s="690"/>
    </row>
    <row r="2559" spans="1:27" s="589" customFormat="1" ht="15" customHeight="1" x14ac:dyDescent="0.25">
      <c r="A2559" s="589">
        <v>1</v>
      </c>
      <c r="B2559" s="373" t="s">
        <v>66</v>
      </c>
      <c r="C2559" s="748" t="s">
        <v>384</v>
      </c>
      <c r="D2559" s="986">
        <v>300</v>
      </c>
      <c r="E2559" s="346"/>
      <c r="F2559" s="137">
        <f t="shared" si="1631"/>
        <v>0</v>
      </c>
      <c r="G2559" s="137">
        <v>1</v>
      </c>
      <c r="H2559" s="137" t="e">
        <f t="shared" si="1632"/>
        <v>#DIV/0!</v>
      </c>
      <c r="I2559" s="985">
        <v>8.8000000000000007</v>
      </c>
      <c r="J2559" s="45">
        <f t="shared" si="1633"/>
        <v>6</v>
      </c>
      <c r="K2559" s="117">
        <f t="shared" si="1634"/>
        <v>0</v>
      </c>
      <c r="L2559" s="117">
        <f t="shared" si="1635"/>
        <v>0</v>
      </c>
      <c r="M2559" s="117">
        <v>6</v>
      </c>
      <c r="N2559" s="117" t="e">
        <f t="shared" si="1636"/>
        <v>#DIV/0!</v>
      </c>
      <c r="O2559" s="117">
        <f t="shared" si="1637"/>
        <v>0</v>
      </c>
      <c r="P2559" s="117" t="e">
        <f t="shared" si="1638"/>
        <v>#DIV/0!</v>
      </c>
      <c r="Q2559" s="610"/>
      <c r="R2559" s="610"/>
      <c r="S2559" s="610"/>
      <c r="T2559" s="610"/>
      <c r="U2559" s="610"/>
      <c r="V2559" s="610"/>
      <c r="W2559" s="610"/>
      <c r="X2559" s="1387"/>
      <c r="Y2559" s="756"/>
      <c r="Z2559" s="756">
        <f t="shared" si="1639"/>
        <v>0</v>
      </c>
      <c r="AA2559" s="690"/>
    </row>
    <row r="2560" spans="1:27" s="589" customFormat="1" ht="15" customHeight="1" x14ac:dyDescent="0.25">
      <c r="A2560" s="589">
        <v>1</v>
      </c>
      <c r="B2560" s="373" t="s">
        <v>24</v>
      </c>
      <c r="C2560" s="748" t="s">
        <v>384</v>
      </c>
      <c r="D2560" s="986">
        <v>340</v>
      </c>
      <c r="E2560" s="983"/>
      <c r="F2560" s="137">
        <f t="shared" si="1631"/>
        <v>0</v>
      </c>
      <c r="G2560" s="137"/>
      <c r="H2560" s="137" t="e">
        <f t="shared" si="1632"/>
        <v>#DIV/0!</v>
      </c>
      <c r="I2560" s="633">
        <v>6</v>
      </c>
      <c r="J2560" s="45" t="e">
        <f t="shared" si="1633"/>
        <v>#DIV/0!</v>
      </c>
      <c r="K2560" s="117">
        <f t="shared" si="1634"/>
        <v>0</v>
      </c>
      <c r="L2560" s="117">
        <f t="shared" si="1635"/>
        <v>0</v>
      </c>
      <c r="M2560" s="117"/>
      <c r="N2560" s="117" t="e">
        <f t="shared" si="1636"/>
        <v>#DIV/0!</v>
      </c>
      <c r="O2560" s="117">
        <f t="shared" si="1637"/>
        <v>0</v>
      </c>
      <c r="P2560" s="117" t="e">
        <f t="shared" si="1638"/>
        <v>#DIV/0!</v>
      </c>
      <c r="Q2560" s="610"/>
      <c r="R2560" s="610"/>
      <c r="S2560" s="610"/>
      <c r="T2560" s="610"/>
      <c r="U2560" s="610"/>
      <c r="V2560" s="610"/>
      <c r="W2560" s="610"/>
      <c r="X2560" s="1387"/>
      <c r="Y2560" s="756"/>
      <c r="Z2560" s="756">
        <f t="shared" si="1639"/>
        <v>0</v>
      </c>
      <c r="AA2560" s="690"/>
    </row>
    <row r="2561" spans="1:27" s="589" customFormat="1" ht="15" customHeight="1" x14ac:dyDescent="0.25">
      <c r="A2561" s="589">
        <v>1</v>
      </c>
      <c r="B2561" s="991" t="s">
        <v>26</v>
      </c>
      <c r="C2561" s="748" t="s">
        <v>384</v>
      </c>
      <c r="D2561" s="2190">
        <v>320</v>
      </c>
      <c r="E2561" s="2191"/>
      <c r="F2561" s="1332">
        <f t="shared" si="1631"/>
        <v>0</v>
      </c>
      <c r="G2561" s="1332"/>
      <c r="H2561" s="1332" t="e">
        <f t="shared" si="1632"/>
        <v>#DIV/0!</v>
      </c>
      <c r="I2561" s="2192">
        <v>7</v>
      </c>
      <c r="J2561" s="1511" t="e">
        <f t="shared" si="1633"/>
        <v>#DIV/0!</v>
      </c>
      <c r="K2561" s="644">
        <f t="shared" si="1634"/>
        <v>0</v>
      </c>
      <c r="L2561" s="644">
        <f t="shared" si="1635"/>
        <v>0</v>
      </c>
      <c r="M2561" s="644"/>
      <c r="N2561" s="644" t="e">
        <f t="shared" si="1636"/>
        <v>#DIV/0!</v>
      </c>
      <c r="O2561" s="644">
        <f t="shared" si="1637"/>
        <v>0</v>
      </c>
      <c r="P2561" s="644" t="e">
        <f t="shared" si="1638"/>
        <v>#DIV/0!</v>
      </c>
      <c r="Q2561" s="718"/>
      <c r="R2561" s="718"/>
      <c r="S2561" s="718"/>
      <c r="T2561" s="718"/>
      <c r="U2561" s="718"/>
      <c r="V2561" s="718"/>
      <c r="W2561" s="718"/>
      <c r="X2561" s="1514"/>
      <c r="Y2561" s="1328"/>
      <c r="Z2561" s="1328">
        <f t="shared" si="1639"/>
        <v>0</v>
      </c>
      <c r="AA2561" s="690"/>
    </row>
    <row r="2562" spans="1:27" s="589" customFormat="1" ht="15" customHeight="1" x14ac:dyDescent="0.25">
      <c r="A2562" s="589">
        <v>1</v>
      </c>
      <c r="B2562" s="358" t="s">
        <v>7</v>
      </c>
      <c r="C2562" s="2193"/>
      <c r="D2562" s="358"/>
      <c r="E2562" s="1104">
        <v>79</v>
      </c>
      <c r="F2562" s="1332">
        <f t="shared" si="1631"/>
        <v>7</v>
      </c>
      <c r="G2562" s="1105">
        <f>SUM(G2553:G2561)</f>
        <v>6</v>
      </c>
      <c r="H2562" s="1105">
        <f t="shared" si="1632"/>
        <v>85.714285714285708</v>
      </c>
      <c r="I2562" s="1106">
        <f>IF(E2562=0,0,K2562/E2562)</f>
        <v>0</v>
      </c>
      <c r="J2562" s="525">
        <f t="shared" si="1633"/>
        <v>8.1666666666666661</v>
      </c>
      <c r="K2562" s="1105">
        <f>SUM(K2553:K2561)</f>
        <v>0</v>
      </c>
      <c r="L2562" s="1105">
        <f>SUM(L2553:L2561)</f>
        <v>0</v>
      </c>
      <c r="M2562" s="1105">
        <f>SUM(M2553:M2561)</f>
        <v>49</v>
      </c>
      <c r="N2562" s="1305" t="e">
        <f t="shared" si="1636"/>
        <v>#DIV/0!</v>
      </c>
      <c r="O2562" s="529">
        <f>SUM(O2553:O2561)</f>
        <v>0</v>
      </c>
      <c r="P2562" s="1305" t="e">
        <f t="shared" si="1638"/>
        <v>#DIV/0!</v>
      </c>
      <c r="Q2562" s="873">
        <v>1943.605</v>
      </c>
      <c r="R2562" s="873">
        <f t="shared" ref="R2562" si="1640">Q2562/12*$B$4</f>
        <v>161.96708333333333</v>
      </c>
      <c r="S2562" s="873">
        <f>W2562-V2562-T2562</f>
        <v>168.38756000000001</v>
      </c>
      <c r="T2562" s="873">
        <v>-2.4154200000000001</v>
      </c>
      <c r="U2562" s="873">
        <f>S2562-R2562</f>
        <v>6.4204766666666728</v>
      </c>
      <c r="V2562" s="873"/>
      <c r="W2562" s="873">
        <v>165.97214</v>
      </c>
      <c r="X2562" s="1469">
        <f>SUM(X2553:X2561)</f>
        <v>0</v>
      </c>
      <c r="Y2562" s="1330"/>
      <c r="Z2562" s="1330">
        <f t="shared" si="1639"/>
        <v>0</v>
      </c>
      <c r="AA2562" s="690"/>
    </row>
    <row r="2563" spans="1:27" s="589" customFormat="1" ht="16.5" customHeight="1" x14ac:dyDescent="0.25">
      <c r="A2563" s="589">
        <v>1</v>
      </c>
      <c r="B2563" s="359" t="s">
        <v>14</v>
      </c>
      <c r="C2563" s="359"/>
      <c r="D2563" s="1109"/>
      <c r="E2563" s="1110"/>
      <c r="F2563" s="1111"/>
      <c r="G2563" s="1111"/>
      <c r="H2563" s="1111"/>
      <c r="I2563" s="1112"/>
      <c r="J2563" s="1112"/>
      <c r="K2563" s="1111"/>
      <c r="L2563" s="1111"/>
      <c r="M2563" s="1111"/>
      <c r="N2563" s="1111"/>
      <c r="O2563" s="1111"/>
      <c r="P2563" s="1111"/>
      <c r="Q2563" s="780"/>
      <c r="R2563" s="780"/>
      <c r="S2563" s="780"/>
      <c r="T2563" s="780"/>
      <c r="U2563" s="780"/>
      <c r="V2563" s="780"/>
      <c r="W2563" s="780"/>
      <c r="X2563" s="1442"/>
      <c r="Y2563" s="1402"/>
      <c r="Z2563" s="1402">
        <f t="shared" si="1639"/>
        <v>0</v>
      </c>
      <c r="AA2563" s="690"/>
    </row>
    <row r="2564" spans="1:27" s="589" customFormat="1" ht="15" customHeight="1" x14ac:dyDescent="0.25">
      <c r="A2564" s="589">
        <v>1</v>
      </c>
      <c r="B2564" s="100" t="s">
        <v>262</v>
      </c>
      <c r="C2564" s="1405"/>
      <c r="D2564" s="613"/>
      <c r="E2564" s="759"/>
      <c r="F2564" s="614"/>
      <c r="G2564" s="614"/>
      <c r="H2564" s="614"/>
      <c r="I2564" s="615"/>
      <c r="J2564" s="615"/>
      <c r="K2564" s="616"/>
      <c r="L2564" s="616"/>
      <c r="M2564" s="616"/>
      <c r="N2564" s="616"/>
      <c r="O2564" s="616"/>
      <c r="P2564" s="616"/>
      <c r="Q2564" s="610"/>
      <c r="R2564" s="610">
        <f t="shared" ref="R2564:R2565" si="1641">Q2564/12*$B$4</f>
        <v>0</v>
      </c>
      <c r="S2564" s="610">
        <f>W2564-V2564-T2564</f>
        <v>0</v>
      </c>
      <c r="T2564" s="610"/>
      <c r="U2564" s="610">
        <f>S2564-R2564</f>
        <v>0</v>
      </c>
      <c r="V2564" s="610"/>
      <c r="W2564" s="610"/>
      <c r="X2564" s="1387"/>
      <c r="Y2564" s="756"/>
      <c r="Z2564" s="756">
        <f t="shared" si="1639"/>
        <v>0</v>
      </c>
      <c r="AA2564" s="690"/>
    </row>
    <row r="2565" spans="1:27" s="589" customFormat="1" ht="15" customHeight="1" x14ac:dyDescent="0.25">
      <c r="A2565" s="589">
        <v>1</v>
      </c>
      <c r="B2565" s="100" t="s">
        <v>484</v>
      </c>
      <c r="C2565" s="1405"/>
      <c r="D2565" s="613"/>
      <c r="E2565" s="759"/>
      <c r="F2565" s="614"/>
      <c r="G2565" s="614"/>
      <c r="H2565" s="614"/>
      <c r="I2565" s="615"/>
      <c r="J2565" s="615"/>
      <c r="K2565" s="616"/>
      <c r="L2565" s="616"/>
      <c r="M2565" s="616"/>
      <c r="N2565" s="616"/>
      <c r="O2565" s="616"/>
      <c r="P2565" s="616"/>
      <c r="Q2565" s="610"/>
      <c r="R2565" s="610">
        <f t="shared" si="1641"/>
        <v>0</v>
      </c>
      <c r="S2565" s="610">
        <f>W2565-V2565-T2565</f>
        <v>0</v>
      </c>
      <c r="T2565" s="610"/>
      <c r="U2565" s="610">
        <f>S2565-R2565</f>
        <v>0</v>
      </c>
      <c r="V2565" s="610"/>
      <c r="W2565" s="610"/>
      <c r="X2565" s="1387"/>
      <c r="Y2565" s="756"/>
      <c r="Z2565" s="756"/>
      <c r="AA2565" s="690"/>
    </row>
    <row r="2566" spans="1:27" s="589" customFormat="1" ht="15" customHeight="1" x14ac:dyDescent="0.25">
      <c r="A2566" s="589">
        <v>1</v>
      </c>
      <c r="B2566" s="101" t="s">
        <v>427</v>
      </c>
      <c r="C2566" s="1348"/>
      <c r="D2566" s="63"/>
      <c r="E2566" s="620">
        <f>E2568+E2569+E2572+E2573</f>
        <v>0</v>
      </c>
      <c r="F2566" s="164">
        <f t="shared" ref="F2566:G2566" si="1642">F2568+F2569+F2572+F2573</f>
        <v>0</v>
      </c>
      <c r="G2566" s="164">
        <f t="shared" si="1642"/>
        <v>0</v>
      </c>
      <c r="H2566" s="164" t="e">
        <f>G2566/F2566*100</f>
        <v>#DIV/0!</v>
      </c>
      <c r="I2566" s="618"/>
      <c r="J2566" s="618"/>
      <c r="K2566" s="148"/>
      <c r="L2566" s="148"/>
      <c r="M2566" s="148"/>
      <c r="N2566" s="148"/>
      <c r="O2566" s="148"/>
      <c r="P2566" s="148"/>
      <c r="Q2566" s="610"/>
      <c r="R2566" s="610"/>
      <c r="S2566" s="610"/>
      <c r="T2566" s="610"/>
      <c r="U2566" s="610"/>
      <c r="V2566" s="610"/>
      <c r="W2566" s="610"/>
      <c r="X2566" s="1387">
        <f t="shared" ref="X2566" si="1643">X2598+X2599+X2600+X2601+X2567/2.7</f>
        <v>0</v>
      </c>
      <c r="Y2566" s="756">
        <f>Y2567+Y2598+Y2599+Y2600+Y2601</f>
        <v>0</v>
      </c>
      <c r="Z2566" s="756">
        <f t="shared" si="1639"/>
        <v>0</v>
      </c>
      <c r="AA2566" s="690"/>
    </row>
    <row r="2567" spans="1:27" s="589" customFormat="1" ht="24.95" customHeight="1" x14ac:dyDescent="0.25">
      <c r="A2567" s="589">
        <v>1</v>
      </c>
      <c r="B2567" s="62" t="s">
        <v>260</v>
      </c>
      <c r="C2567" s="1348"/>
      <c r="D2567" s="63"/>
      <c r="E2567" s="620"/>
      <c r="F2567" s="164"/>
      <c r="G2567" s="164"/>
      <c r="H2567" s="164"/>
      <c r="I2567" s="618"/>
      <c r="J2567" s="618"/>
      <c r="K2567" s="148"/>
      <c r="L2567" s="148"/>
      <c r="M2567" s="148"/>
      <c r="N2567" s="148"/>
      <c r="O2567" s="148"/>
      <c r="P2567" s="148"/>
      <c r="Q2567" s="610"/>
      <c r="R2567" s="610"/>
      <c r="S2567" s="610"/>
      <c r="T2567" s="610"/>
      <c r="U2567" s="610"/>
      <c r="V2567" s="610"/>
      <c r="W2567" s="610"/>
      <c r="X2567" s="1387"/>
      <c r="Y2567" s="756"/>
      <c r="Z2567" s="756">
        <f t="shared" si="1639"/>
        <v>0</v>
      </c>
      <c r="AA2567" s="690"/>
    </row>
    <row r="2568" spans="1:27" s="589" customFormat="1" ht="24.95" customHeight="1" x14ac:dyDescent="0.25">
      <c r="A2568" s="589">
        <v>1</v>
      </c>
      <c r="B2568" s="62" t="s">
        <v>261</v>
      </c>
      <c r="C2568" s="1348"/>
      <c r="D2568" s="63"/>
      <c r="E2568" s="620"/>
      <c r="F2568" s="164">
        <f t="shared" ref="F2568" si="1644">ROUND(E2568/12*$B$4,0)</f>
        <v>0</v>
      </c>
      <c r="G2568" s="164"/>
      <c r="H2568" s="164" t="e">
        <f>G2568/F2568*100</f>
        <v>#DIV/0!</v>
      </c>
      <c r="I2568" s="618"/>
      <c r="J2568" s="618"/>
      <c r="K2568" s="148"/>
      <c r="L2568" s="148"/>
      <c r="M2568" s="148"/>
      <c r="N2568" s="148"/>
      <c r="O2568" s="148"/>
      <c r="P2568" s="148"/>
      <c r="Q2568" s="610"/>
      <c r="R2568" s="610"/>
      <c r="S2568" s="610"/>
      <c r="T2568" s="610"/>
      <c r="U2568" s="610"/>
      <c r="V2568" s="610"/>
      <c r="W2568" s="610"/>
      <c r="X2568" s="1387"/>
      <c r="Y2568" s="756"/>
      <c r="Z2568" s="756"/>
      <c r="AA2568" s="690"/>
    </row>
    <row r="2569" spans="1:27" s="589" customFormat="1" ht="41.25" customHeight="1" x14ac:dyDescent="0.25">
      <c r="A2569" s="589">
        <v>1</v>
      </c>
      <c r="B2569" s="102" t="s">
        <v>428</v>
      </c>
      <c r="C2569" s="1348"/>
      <c r="D2569" s="63"/>
      <c r="E2569" s="620">
        <f>E2570</f>
        <v>0</v>
      </c>
      <c r="F2569" s="164">
        <f t="shared" ref="F2569:G2569" si="1645">F2570</f>
        <v>0</v>
      </c>
      <c r="G2569" s="164">
        <f t="shared" si="1645"/>
        <v>0</v>
      </c>
      <c r="H2569" s="164" t="e">
        <f>G2569/F2569*100</f>
        <v>#DIV/0!</v>
      </c>
      <c r="I2569" s="618"/>
      <c r="J2569" s="618"/>
      <c r="K2569" s="148"/>
      <c r="L2569" s="148"/>
      <c r="M2569" s="148"/>
      <c r="N2569" s="148"/>
      <c r="O2569" s="148"/>
      <c r="P2569" s="148"/>
      <c r="Q2569" s="610"/>
      <c r="R2569" s="610"/>
      <c r="S2569" s="610"/>
      <c r="T2569" s="610"/>
      <c r="U2569" s="610"/>
      <c r="V2569" s="610"/>
      <c r="W2569" s="610"/>
      <c r="X2569" s="1387"/>
      <c r="Y2569" s="756"/>
      <c r="Z2569" s="756"/>
      <c r="AA2569" s="690"/>
    </row>
    <row r="2570" spans="1:27" s="589" customFormat="1" ht="24.95" customHeight="1" x14ac:dyDescent="0.25">
      <c r="A2570" s="589">
        <v>1</v>
      </c>
      <c r="B2570" s="63" t="s">
        <v>429</v>
      </c>
      <c r="C2570" s="1348"/>
      <c r="D2570" s="63"/>
      <c r="E2570" s="620"/>
      <c r="F2570" s="164">
        <f t="shared" ref="F2570:F2573" si="1646">ROUND(E2570/12*$B$4,0)</f>
        <v>0</v>
      </c>
      <c r="G2570" s="164"/>
      <c r="H2570" s="164" t="e">
        <f>G2570/F2570*100</f>
        <v>#DIV/0!</v>
      </c>
      <c r="I2570" s="618"/>
      <c r="J2570" s="618"/>
      <c r="K2570" s="148"/>
      <c r="L2570" s="148"/>
      <c r="M2570" s="148"/>
      <c r="N2570" s="148"/>
      <c r="O2570" s="148"/>
      <c r="P2570" s="148"/>
      <c r="Q2570" s="610"/>
      <c r="R2570" s="610"/>
      <c r="S2570" s="610"/>
      <c r="T2570" s="610"/>
      <c r="U2570" s="610"/>
      <c r="V2570" s="610"/>
      <c r="W2570" s="610"/>
      <c r="X2570" s="1387"/>
      <c r="Y2570" s="756"/>
      <c r="Z2570" s="756"/>
      <c r="AA2570" s="690"/>
    </row>
    <row r="2571" spans="1:27" s="589" customFormat="1" ht="39" customHeight="1" x14ac:dyDescent="0.25">
      <c r="A2571" s="589">
        <v>1</v>
      </c>
      <c r="B2571" s="63" t="s">
        <v>430</v>
      </c>
      <c r="C2571" s="1348"/>
      <c r="D2571" s="63"/>
      <c r="E2571" s="620"/>
      <c r="F2571" s="164"/>
      <c r="G2571" s="164"/>
      <c r="H2571" s="164"/>
      <c r="I2571" s="618"/>
      <c r="J2571" s="618"/>
      <c r="K2571" s="148"/>
      <c r="L2571" s="148"/>
      <c r="M2571" s="148"/>
      <c r="N2571" s="148"/>
      <c r="O2571" s="148"/>
      <c r="P2571" s="148"/>
      <c r="Q2571" s="610"/>
      <c r="R2571" s="610"/>
      <c r="S2571" s="610"/>
      <c r="T2571" s="610"/>
      <c r="U2571" s="610"/>
      <c r="V2571" s="610"/>
      <c r="W2571" s="610"/>
      <c r="X2571" s="1387"/>
      <c r="Y2571" s="756"/>
      <c r="Z2571" s="756"/>
      <c r="AA2571" s="690"/>
    </row>
    <row r="2572" spans="1:27" s="589" customFormat="1" ht="63" customHeight="1" x14ac:dyDescent="0.25">
      <c r="A2572" s="589">
        <v>1</v>
      </c>
      <c r="B2572" s="63" t="s">
        <v>431</v>
      </c>
      <c r="C2572" s="1348"/>
      <c r="D2572" s="63"/>
      <c r="E2572" s="620"/>
      <c r="F2572" s="164">
        <f t="shared" si="1646"/>
        <v>0</v>
      </c>
      <c r="G2572" s="164"/>
      <c r="H2572" s="164" t="e">
        <f t="shared" ref="H2572:H2577" si="1647">G2572/F2572*100</f>
        <v>#DIV/0!</v>
      </c>
      <c r="I2572" s="618"/>
      <c r="J2572" s="618"/>
      <c r="K2572" s="148"/>
      <c r="L2572" s="148"/>
      <c r="M2572" s="148"/>
      <c r="N2572" s="148"/>
      <c r="O2572" s="148"/>
      <c r="P2572" s="148"/>
      <c r="Q2572" s="610"/>
      <c r="R2572" s="610"/>
      <c r="S2572" s="610"/>
      <c r="T2572" s="610"/>
      <c r="U2572" s="610"/>
      <c r="V2572" s="610"/>
      <c r="W2572" s="610"/>
      <c r="X2572" s="1387"/>
      <c r="Y2572" s="756"/>
      <c r="Z2572" s="756"/>
      <c r="AA2572" s="690"/>
    </row>
    <row r="2573" spans="1:27" s="589" customFormat="1" ht="53.25" customHeight="1" x14ac:dyDescent="0.25">
      <c r="A2573" s="589">
        <v>1</v>
      </c>
      <c r="B2573" s="63" t="s">
        <v>447</v>
      </c>
      <c r="C2573" s="1348"/>
      <c r="D2573" s="63"/>
      <c r="E2573" s="620"/>
      <c r="F2573" s="164">
        <f t="shared" si="1646"/>
        <v>0</v>
      </c>
      <c r="G2573" s="164"/>
      <c r="H2573" s="164" t="e">
        <f t="shared" si="1647"/>
        <v>#DIV/0!</v>
      </c>
      <c r="I2573" s="618"/>
      <c r="J2573" s="618"/>
      <c r="K2573" s="148"/>
      <c r="L2573" s="148"/>
      <c r="M2573" s="148"/>
      <c r="N2573" s="148"/>
      <c r="O2573" s="148"/>
      <c r="P2573" s="148"/>
      <c r="Q2573" s="610"/>
      <c r="R2573" s="610"/>
      <c r="S2573" s="610"/>
      <c r="T2573" s="610"/>
      <c r="U2573" s="610"/>
      <c r="V2573" s="610"/>
      <c r="W2573" s="610"/>
      <c r="X2573" s="1387"/>
      <c r="Y2573" s="756"/>
      <c r="Z2573" s="756"/>
      <c r="AA2573" s="690"/>
    </row>
    <row r="2574" spans="1:27" s="589" customFormat="1" ht="24.95" customHeight="1" x14ac:dyDescent="0.25">
      <c r="A2574" s="589">
        <v>1</v>
      </c>
      <c r="B2574" s="48" t="s">
        <v>136</v>
      </c>
      <c r="C2574" s="1348"/>
      <c r="D2574" s="63"/>
      <c r="E2574" s="620">
        <f>E2575+E2576</f>
        <v>0</v>
      </c>
      <c r="F2574" s="164">
        <f t="shared" ref="F2574:G2574" si="1648">F2575+F2576</f>
        <v>0</v>
      </c>
      <c r="G2574" s="164">
        <f t="shared" si="1648"/>
        <v>0</v>
      </c>
      <c r="H2574" s="164" t="e">
        <f t="shared" si="1647"/>
        <v>#DIV/0!</v>
      </c>
      <c r="I2574" s="618"/>
      <c r="J2574" s="618"/>
      <c r="K2574" s="148"/>
      <c r="L2574" s="148"/>
      <c r="M2574" s="148"/>
      <c r="N2574" s="148"/>
      <c r="O2574" s="148"/>
      <c r="P2574" s="148"/>
      <c r="Q2574" s="610"/>
      <c r="R2574" s="610"/>
      <c r="S2574" s="610"/>
      <c r="T2574" s="610"/>
      <c r="U2574" s="610"/>
      <c r="V2574" s="610"/>
      <c r="W2574" s="610"/>
      <c r="X2574" s="1387"/>
      <c r="Y2574" s="756"/>
      <c r="Z2574" s="756"/>
      <c r="AA2574" s="690"/>
    </row>
    <row r="2575" spans="1:27" s="589" customFormat="1" ht="24.95" customHeight="1" x14ac:dyDescent="0.25">
      <c r="A2575" s="589">
        <v>1</v>
      </c>
      <c r="B2575" s="6" t="s">
        <v>316</v>
      </c>
      <c r="C2575" s="1348"/>
      <c r="D2575" s="63"/>
      <c r="E2575" s="620"/>
      <c r="F2575" s="164">
        <f t="shared" ref="F2575:F2577" si="1649">ROUND(E2575/12*$B$4,0)</f>
        <v>0</v>
      </c>
      <c r="G2575" s="164"/>
      <c r="H2575" s="164" t="e">
        <f t="shared" si="1647"/>
        <v>#DIV/0!</v>
      </c>
      <c r="I2575" s="618"/>
      <c r="J2575" s="618"/>
      <c r="K2575" s="148"/>
      <c r="L2575" s="148"/>
      <c r="M2575" s="148"/>
      <c r="N2575" s="148"/>
      <c r="O2575" s="148"/>
      <c r="P2575" s="148"/>
      <c r="Q2575" s="610"/>
      <c r="R2575" s="610"/>
      <c r="S2575" s="610"/>
      <c r="T2575" s="610"/>
      <c r="U2575" s="610"/>
      <c r="V2575" s="610"/>
      <c r="W2575" s="610"/>
      <c r="X2575" s="1387"/>
      <c r="Y2575" s="756"/>
      <c r="Z2575" s="756"/>
      <c r="AA2575" s="690"/>
    </row>
    <row r="2576" spans="1:27" s="589" customFormat="1" ht="24.95" customHeight="1" x14ac:dyDescent="0.25">
      <c r="A2576" s="589">
        <v>1</v>
      </c>
      <c r="B2576" s="6" t="s">
        <v>433</v>
      </c>
      <c r="C2576" s="1348"/>
      <c r="D2576" s="63"/>
      <c r="E2576" s="620">
        <f>E2577/9.4</f>
        <v>0</v>
      </c>
      <c r="F2576" s="164">
        <f t="shared" ref="F2576:G2576" si="1650">F2577/9.4</f>
        <v>0</v>
      </c>
      <c r="G2576" s="164">
        <f t="shared" si="1650"/>
        <v>0</v>
      </c>
      <c r="H2576" s="164" t="e">
        <f t="shared" si="1647"/>
        <v>#DIV/0!</v>
      </c>
      <c r="I2576" s="618"/>
      <c r="J2576" s="618"/>
      <c r="K2576" s="148"/>
      <c r="L2576" s="148"/>
      <c r="M2576" s="148"/>
      <c r="N2576" s="148"/>
      <c r="O2576" s="148"/>
      <c r="P2576" s="148"/>
      <c r="Q2576" s="610"/>
      <c r="R2576" s="610"/>
      <c r="S2576" s="610"/>
      <c r="T2576" s="610"/>
      <c r="U2576" s="610"/>
      <c r="V2576" s="610"/>
      <c r="W2576" s="610"/>
      <c r="X2576" s="1387"/>
      <c r="Y2576" s="756"/>
      <c r="Z2576" s="756"/>
      <c r="AA2576" s="690"/>
    </row>
    <row r="2577" spans="1:27" s="589" customFormat="1" ht="24.95" customHeight="1" x14ac:dyDescent="0.25">
      <c r="A2577" s="589">
        <v>1</v>
      </c>
      <c r="B2577" s="112" t="s">
        <v>451</v>
      </c>
      <c r="C2577" s="1348"/>
      <c r="D2577" s="63"/>
      <c r="E2577" s="620"/>
      <c r="F2577" s="164">
        <f t="shared" si="1649"/>
        <v>0</v>
      </c>
      <c r="G2577" s="164"/>
      <c r="H2577" s="164" t="e">
        <f t="shared" si="1647"/>
        <v>#DIV/0!</v>
      </c>
      <c r="I2577" s="618"/>
      <c r="J2577" s="618"/>
      <c r="K2577" s="148"/>
      <c r="L2577" s="148"/>
      <c r="M2577" s="148"/>
      <c r="N2577" s="148"/>
      <c r="O2577" s="148"/>
      <c r="P2577" s="148"/>
      <c r="Q2577" s="610"/>
      <c r="R2577" s="610"/>
      <c r="S2577" s="610"/>
      <c r="T2577" s="610"/>
      <c r="U2577" s="610"/>
      <c r="V2577" s="610"/>
      <c r="W2577" s="610"/>
      <c r="X2577" s="1387"/>
      <c r="Y2577" s="756"/>
      <c r="Z2577" s="756"/>
      <c r="AA2577" s="690"/>
    </row>
    <row r="2578" spans="1:27" s="589" customFormat="1" ht="24.95" customHeight="1" x14ac:dyDescent="0.25">
      <c r="A2578" s="589">
        <v>1</v>
      </c>
      <c r="B2578" s="100" t="s">
        <v>262</v>
      </c>
      <c r="C2578" s="1348"/>
      <c r="D2578" s="63"/>
      <c r="E2578" s="620"/>
      <c r="F2578" s="164"/>
      <c r="G2578" s="164"/>
      <c r="H2578" s="164"/>
      <c r="I2578" s="618"/>
      <c r="J2578" s="618"/>
      <c r="K2578" s="148"/>
      <c r="L2578" s="148"/>
      <c r="M2578" s="148"/>
      <c r="N2578" s="148"/>
      <c r="O2578" s="148"/>
      <c r="P2578" s="148"/>
      <c r="Q2578" s="610"/>
      <c r="R2578" s="610"/>
      <c r="S2578" s="610"/>
      <c r="T2578" s="610"/>
      <c r="U2578" s="610"/>
      <c r="V2578" s="610"/>
      <c r="W2578" s="610"/>
      <c r="X2578" s="1387"/>
      <c r="Y2578" s="756"/>
      <c r="Z2578" s="756"/>
      <c r="AA2578" s="690"/>
    </row>
    <row r="2579" spans="1:27" s="589" customFormat="1" ht="33" customHeight="1" x14ac:dyDescent="0.25">
      <c r="A2579" s="589">
        <v>1</v>
      </c>
      <c r="B2579" s="102" t="s">
        <v>424</v>
      </c>
      <c r="C2579" s="1348"/>
      <c r="D2579" s="63"/>
      <c r="E2579" s="620"/>
      <c r="F2579" s="164"/>
      <c r="G2579" s="164"/>
      <c r="H2579" s="164"/>
      <c r="I2579" s="618"/>
      <c r="J2579" s="618"/>
      <c r="K2579" s="148"/>
      <c r="L2579" s="148"/>
      <c r="M2579" s="148"/>
      <c r="N2579" s="148"/>
      <c r="O2579" s="148"/>
      <c r="P2579" s="148"/>
      <c r="Q2579" s="610"/>
      <c r="R2579" s="610"/>
      <c r="S2579" s="610"/>
      <c r="T2579" s="610"/>
      <c r="U2579" s="610"/>
      <c r="V2579" s="610"/>
      <c r="W2579" s="610"/>
      <c r="X2579" s="1387"/>
      <c r="Y2579" s="756"/>
      <c r="Z2579" s="756"/>
      <c r="AA2579" s="690"/>
    </row>
    <row r="2580" spans="1:27" s="589" customFormat="1" ht="53.25" customHeight="1" x14ac:dyDescent="0.25">
      <c r="A2580" s="589">
        <v>1</v>
      </c>
      <c r="B2580" s="124" t="s">
        <v>435</v>
      </c>
      <c r="C2580" s="1348"/>
      <c r="D2580" s="63"/>
      <c r="E2580" s="620">
        <f>E2581+E2586</f>
        <v>0</v>
      </c>
      <c r="F2580" s="164">
        <f t="shared" ref="F2580:G2580" si="1651">F2581+F2586</f>
        <v>0</v>
      </c>
      <c r="G2580" s="164">
        <f t="shared" si="1651"/>
        <v>0</v>
      </c>
      <c r="H2580" s="164" t="e">
        <f>G2580/F2580*100</f>
        <v>#DIV/0!</v>
      </c>
      <c r="I2580" s="618"/>
      <c r="J2580" s="618"/>
      <c r="K2580" s="148"/>
      <c r="L2580" s="148"/>
      <c r="M2580" s="148"/>
      <c r="N2580" s="148"/>
      <c r="O2580" s="148"/>
      <c r="P2580" s="148"/>
      <c r="Q2580" s="610"/>
      <c r="R2580" s="610">
        <f t="shared" ref="R2580" si="1652">Q2580/12*$B$4</f>
        <v>0</v>
      </c>
      <c r="S2580" s="610">
        <f>W2580-V2580-T2580</f>
        <v>0</v>
      </c>
      <c r="T2580" s="610"/>
      <c r="U2580" s="610">
        <f>S2580-R2580</f>
        <v>0</v>
      </c>
      <c r="V2580" s="610"/>
      <c r="W2580" s="610"/>
      <c r="X2580" s="1387"/>
      <c r="Y2580" s="756"/>
      <c r="Z2580" s="756"/>
      <c r="AA2580" s="690"/>
    </row>
    <row r="2581" spans="1:27" s="589" customFormat="1" ht="24.95" customHeight="1" x14ac:dyDescent="0.25">
      <c r="A2581" s="589">
        <v>1</v>
      </c>
      <c r="B2581" s="102" t="s">
        <v>436</v>
      </c>
      <c r="C2581" s="1348"/>
      <c r="D2581" s="63"/>
      <c r="E2581" s="620">
        <f>SUM(E2582:E2585)</f>
        <v>0</v>
      </c>
      <c r="F2581" s="164">
        <f t="shared" ref="F2581:G2581" si="1653">SUM(F2582:F2585)</f>
        <v>0</v>
      </c>
      <c r="G2581" s="164">
        <f t="shared" si="1653"/>
        <v>0</v>
      </c>
      <c r="H2581" s="164" t="e">
        <f>G2581/F2581*100</f>
        <v>#DIV/0!</v>
      </c>
      <c r="I2581" s="618"/>
      <c r="J2581" s="618"/>
      <c r="K2581" s="148"/>
      <c r="L2581" s="148"/>
      <c r="M2581" s="148"/>
      <c r="N2581" s="148"/>
      <c r="O2581" s="148"/>
      <c r="P2581" s="148"/>
      <c r="Q2581" s="610"/>
      <c r="R2581" s="610"/>
      <c r="S2581" s="610"/>
      <c r="T2581" s="610"/>
      <c r="U2581" s="610"/>
      <c r="V2581" s="610"/>
      <c r="W2581" s="610"/>
      <c r="X2581" s="1387"/>
      <c r="Y2581" s="756"/>
      <c r="Z2581" s="756"/>
      <c r="AA2581" s="690"/>
    </row>
    <row r="2582" spans="1:27" s="589" customFormat="1" ht="30" customHeight="1" x14ac:dyDescent="0.25">
      <c r="A2582" s="589">
        <v>1</v>
      </c>
      <c r="B2582" s="63" t="s">
        <v>437</v>
      </c>
      <c r="C2582" s="1348"/>
      <c r="D2582" s="63"/>
      <c r="E2582" s="620"/>
      <c r="F2582" s="164">
        <f t="shared" ref="F2582:F2589" si="1654">ROUND(E2582/12*$B$4,0)</f>
        <v>0</v>
      </c>
      <c r="G2582" s="164"/>
      <c r="H2582" s="164" t="e">
        <f>G2582/F2582*100</f>
        <v>#DIV/0!</v>
      </c>
      <c r="I2582" s="618"/>
      <c r="J2582" s="618"/>
      <c r="K2582" s="148"/>
      <c r="L2582" s="148"/>
      <c r="M2582" s="148"/>
      <c r="N2582" s="148"/>
      <c r="O2582" s="148"/>
      <c r="P2582" s="148"/>
      <c r="Q2582" s="610"/>
      <c r="R2582" s="610"/>
      <c r="S2582" s="610"/>
      <c r="T2582" s="610"/>
      <c r="U2582" s="610"/>
      <c r="V2582" s="610"/>
      <c r="W2582" s="610"/>
      <c r="X2582" s="1387"/>
      <c r="Y2582" s="756"/>
      <c r="Z2582" s="756"/>
      <c r="AA2582" s="690"/>
    </row>
    <row r="2583" spans="1:27" s="589" customFormat="1" ht="30" customHeight="1" x14ac:dyDescent="0.25">
      <c r="A2583" s="589">
        <v>1</v>
      </c>
      <c r="B2583" s="63" t="s">
        <v>438</v>
      </c>
      <c r="C2583" s="1348"/>
      <c r="D2583" s="63"/>
      <c r="E2583" s="620"/>
      <c r="F2583" s="164"/>
      <c r="G2583" s="164"/>
      <c r="H2583" s="164"/>
      <c r="I2583" s="618"/>
      <c r="J2583" s="618"/>
      <c r="K2583" s="148"/>
      <c r="L2583" s="148"/>
      <c r="M2583" s="148"/>
      <c r="N2583" s="148"/>
      <c r="O2583" s="148"/>
      <c r="P2583" s="148"/>
      <c r="Q2583" s="610"/>
      <c r="R2583" s="610"/>
      <c r="S2583" s="610"/>
      <c r="T2583" s="610"/>
      <c r="U2583" s="610"/>
      <c r="V2583" s="610"/>
      <c r="W2583" s="610"/>
      <c r="X2583" s="1387"/>
      <c r="Y2583" s="756"/>
      <c r="Z2583" s="756"/>
      <c r="AA2583" s="690"/>
    </row>
    <row r="2584" spans="1:27" s="589" customFormat="1" ht="30" customHeight="1" x14ac:dyDescent="0.25">
      <c r="A2584" s="589">
        <v>1</v>
      </c>
      <c r="B2584" s="63" t="s">
        <v>439</v>
      </c>
      <c r="C2584" s="1348"/>
      <c r="D2584" s="63"/>
      <c r="E2584" s="620"/>
      <c r="F2584" s="164">
        <f t="shared" si="1654"/>
        <v>0</v>
      </c>
      <c r="G2584" s="164"/>
      <c r="H2584" s="164" t="e">
        <f t="shared" ref="H2584:H2590" si="1655">G2584/F2584*100</f>
        <v>#DIV/0!</v>
      </c>
      <c r="I2584" s="618"/>
      <c r="J2584" s="618"/>
      <c r="K2584" s="148"/>
      <c r="L2584" s="148"/>
      <c r="M2584" s="148"/>
      <c r="N2584" s="148"/>
      <c r="O2584" s="148"/>
      <c r="P2584" s="148"/>
      <c r="Q2584" s="610"/>
      <c r="R2584" s="610"/>
      <c r="S2584" s="610"/>
      <c r="T2584" s="610"/>
      <c r="U2584" s="610"/>
      <c r="V2584" s="610"/>
      <c r="W2584" s="610"/>
      <c r="X2584" s="1387"/>
      <c r="Y2584" s="756"/>
      <c r="Z2584" s="756"/>
      <c r="AA2584" s="690"/>
    </row>
    <row r="2585" spans="1:27" s="589" customFormat="1" ht="30" customHeight="1" x14ac:dyDescent="0.25">
      <c r="A2585" s="589">
        <v>1</v>
      </c>
      <c r="B2585" s="63" t="s">
        <v>440</v>
      </c>
      <c r="C2585" s="1348"/>
      <c r="D2585" s="63"/>
      <c r="E2585" s="620"/>
      <c r="F2585" s="164">
        <f t="shared" si="1654"/>
        <v>0</v>
      </c>
      <c r="G2585" s="164"/>
      <c r="H2585" s="164" t="e">
        <f t="shared" si="1655"/>
        <v>#DIV/0!</v>
      </c>
      <c r="I2585" s="618"/>
      <c r="J2585" s="618"/>
      <c r="K2585" s="148"/>
      <c r="L2585" s="148"/>
      <c r="M2585" s="148"/>
      <c r="N2585" s="148"/>
      <c r="O2585" s="148"/>
      <c r="P2585" s="148"/>
      <c r="Q2585" s="610"/>
      <c r="R2585" s="610"/>
      <c r="S2585" s="610"/>
      <c r="T2585" s="610"/>
      <c r="U2585" s="610"/>
      <c r="V2585" s="610"/>
      <c r="W2585" s="610"/>
      <c r="X2585" s="1387"/>
      <c r="Y2585" s="756"/>
      <c r="Z2585" s="756"/>
      <c r="AA2585" s="690"/>
    </row>
    <row r="2586" spans="1:27" s="589" customFormat="1" ht="30" customHeight="1" x14ac:dyDescent="0.25">
      <c r="A2586" s="589">
        <v>1</v>
      </c>
      <c r="B2586" s="102" t="s">
        <v>441</v>
      </c>
      <c r="C2586" s="1348"/>
      <c r="D2586" s="63"/>
      <c r="E2586" s="620">
        <f>SUM(E2587:E2589)</f>
        <v>0</v>
      </c>
      <c r="F2586" s="164">
        <f t="shared" ref="F2586:G2586" si="1656">SUM(F2587:F2589)</f>
        <v>0</v>
      </c>
      <c r="G2586" s="164">
        <f t="shared" si="1656"/>
        <v>0</v>
      </c>
      <c r="H2586" s="164" t="e">
        <f t="shared" si="1655"/>
        <v>#DIV/0!</v>
      </c>
      <c r="I2586" s="618"/>
      <c r="J2586" s="618"/>
      <c r="K2586" s="148"/>
      <c r="L2586" s="148"/>
      <c r="M2586" s="148"/>
      <c r="N2586" s="148"/>
      <c r="O2586" s="148"/>
      <c r="P2586" s="148"/>
      <c r="Q2586" s="610"/>
      <c r="R2586" s="610"/>
      <c r="S2586" s="610"/>
      <c r="T2586" s="610"/>
      <c r="U2586" s="610"/>
      <c r="V2586" s="610"/>
      <c r="W2586" s="610"/>
      <c r="X2586" s="1387"/>
      <c r="Y2586" s="756"/>
      <c r="Z2586" s="756"/>
      <c r="AA2586" s="690"/>
    </row>
    <row r="2587" spans="1:27" s="589" customFormat="1" ht="30" customHeight="1" x14ac:dyDescent="0.25">
      <c r="A2587" s="589">
        <v>1</v>
      </c>
      <c r="B2587" s="63" t="s">
        <v>442</v>
      </c>
      <c r="C2587" s="1348"/>
      <c r="D2587" s="63"/>
      <c r="E2587" s="620"/>
      <c r="F2587" s="164">
        <f t="shared" si="1654"/>
        <v>0</v>
      </c>
      <c r="G2587" s="164"/>
      <c r="H2587" s="164" t="e">
        <f t="shared" si="1655"/>
        <v>#DIV/0!</v>
      </c>
      <c r="I2587" s="618"/>
      <c r="J2587" s="618"/>
      <c r="K2587" s="148"/>
      <c r="L2587" s="148"/>
      <c r="M2587" s="148"/>
      <c r="N2587" s="148"/>
      <c r="O2587" s="148"/>
      <c r="P2587" s="148"/>
      <c r="Q2587" s="610"/>
      <c r="R2587" s="610"/>
      <c r="S2587" s="610"/>
      <c r="T2587" s="610"/>
      <c r="U2587" s="610"/>
      <c r="V2587" s="610"/>
      <c r="W2587" s="610"/>
      <c r="X2587" s="1387"/>
      <c r="Y2587" s="756"/>
      <c r="Z2587" s="756"/>
      <c r="AA2587" s="690"/>
    </row>
    <row r="2588" spans="1:27" s="589" customFormat="1" ht="30" customHeight="1" x14ac:dyDescent="0.25">
      <c r="A2588" s="589">
        <v>1</v>
      </c>
      <c r="B2588" s="63" t="s">
        <v>443</v>
      </c>
      <c r="C2588" s="1348"/>
      <c r="D2588" s="63"/>
      <c r="E2588" s="620"/>
      <c r="F2588" s="164">
        <f t="shared" si="1654"/>
        <v>0</v>
      </c>
      <c r="G2588" s="164"/>
      <c r="H2588" s="164" t="e">
        <f t="shared" si="1655"/>
        <v>#DIV/0!</v>
      </c>
      <c r="I2588" s="618"/>
      <c r="J2588" s="618"/>
      <c r="K2588" s="148"/>
      <c r="L2588" s="148"/>
      <c r="M2588" s="148"/>
      <c r="N2588" s="148"/>
      <c r="O2588" s="148"/>
      <c r="P2588" s="148"/>
      <c r="Q2588" s="610"/>
      <c r="R2588" s="610"/>
      <c r="S2588" s="610"/>
      <c r="T2588" s="610"/>
      <c r="U2588" s="610"/>
      <c r="V2588" s="610"/>
      <c r="W2588" s="610"/>
      <c r="X2588" s="1387"/>
      <c r="Y2588" s="756"/>
      <c r="Z2588" s="756"/>
      <c r="AA2588" s="690"/>
    </row>
    <row r="2589" spans="1:27" s="589" customFormat="1" ht="30" customHeight="1" x14ac:dyDescent="0.25">
      <c r="A2589" s="589">
        <v>1</v>
      </c>
      <c r="B2589" s="63" t="s">
        <v>444</v>
      </c>
      <c r="C2589" s="1348"/>
      <c r="D2589" s="63"/>
      <c r="E2589" s="620"/>
      <c r="F2589" s="164">
        <f t="shared" si="1654"/>
        <v>0</v>
      </c>
      <c r="G2589" s="164"/>
      <c r="H2589" s="164" t="e">
        <f t="shared" si="1655"/>
        <v>#DIV/0!</v>
      </c>
      <c r="I2589" s="618"/>
      <c r="J2589" s="618"/>
      <c r="K2589" s="148"/>
      <c r="L2589" s="148"/>
      <c r="M2589" s="148"/>
      <c r="N2589" s="148"/>
      <c r="O2589" s="148"/>
      <c r="P2589" s="148"/>
      <c r="Q2589" s="610"/>
      <c r="R2589" s="610"/>
      <c r="S2589" s="610"/>
      <c r="T2589" s="610"/>
      <c r="U2589" s="610"/>
      <c r="V2589" s="610"/>
      <c r="W2589" s="610"/>
      <c r="X2589" s="1387"/>
      <c r="Y2589" s="756"/>
      <c r="Z2589" s="756"/>
      <c r="AA2589" s="690"/>
    </row>
    <row r="2590" spans="1:27" s="589" customFormat="1" ht="24.95" customHeight="1" x14ac:dyDescent="0.25">
      <c r="A2590" s="589">
        <v>1</v>
      </c>
      <c r="B2590" s="101" t="s">
        <v>404</v>
      </c>
      <c r="C2590" s="1348"/>
      <c r="D2590" s="63"/>
      <c r="E2590" s="620">
        <f>SUM(E2591,E2592,E2595,E2596,E2597)</f>
        <v>0</v>
      </c>
      <c r="F2590" s="164">
        <f t="shared" ref="F2590:G2590" si="1657">SUM(F2591,F2592,F2595,F2596,F2597)</f>
        <v>0</v>
      </c>
      <c r="G2590" s="164">
        <f t="shared" si="1657"/>
        <v>0</v>
      </c>
      <c r="H2590" s="164" t="e">
        <f t="shared" si="1655"/>
        <v>#DIV/0!</v>
      </c>
      <c r="I2590" s="618"/>
      <c r="J2590" s="618"/>
      <c r="K2590" s="148"/>
      <c r="L2590" s="148"/>
      <c r="M2590" s="148"/>
      <c r="N2590" s="148"/>
      <c r="O2590" s="148"/>
      <c r="P2590" s="148"/>
      <c r="Q2590" s="610"/>
      <c r="R2590" s="610"/>
      <c r="S2590" s="610"/>
      <c r="T2590" s="610"/>
      <c r="U2590" s="610"/>
      <c r="V2590" s="610"/>
      <c r="W2590" s="610"/>
      <c r="X2590" s="1387"/>
      <c r="Y2590" s="756"/>
      <c r="Z2590" s="756"/>
      <c r="AA2590" s="690"/>
    </row>
    <row r="2591" spans="1:27" s="589" customFormat="1" ht="24.95" customHeight="1" x14ac:dyDescent="0.25">
      <c r="A2591" s="589">
        <v>1</v>
      </c>
      <c r="B2591" s="63" t="s">
        <v>389</v>
      </c>
      <c r="C2591" s="1348"/>
      <c r="D2591" s="63"/>
      <c r="E2591" s="620"/>
      <c r="F2591" s="164"/>
      <c r="G2591" s="164"/>
      <c r="H2591" s="164"/>
      <c r="I2591" s="618"/>
      <c r="J2591" s="618"/>
      <c r="K2591" s="148"/>
      <c r="L2591" s="148"/>
      <c r="M2591" s="148"/>
      <c r="N2591" s="148"/>
      <c r="O2591" s="148"/>
      <c r="P2591" s="148"/>
      <c r="Q2591" s="610"/>
      <c r="R2591" s="610"/>
      <c r="S2591" s="610"/>
      <c r="T2591" s="610"/>
      <c r="U2591" s="610"/>
      <c r="V2591" s="610"/>
      <c r="W2591" s="610"/>
      <c r="X2591" s="1387"/>
      <c r="Y2591" s="756"/>
      <c r="Z2591" s="756"/>
      <c r="AA2591" s="690"/>
    </row>
    <row r="2592" spans="1:27" s="589" customFormat="1" ht="24.95" customHeight="1" x14ac:dyDescent="0.25">
      <c r="A2592" s="589">
        <v>1</v>
      </c>
      <c r="B2592" s="102" t="s">
        <v>390</v>
      </c>
      <c r="C2592" s="1348"/>
      <c r="D2592" s="63"/>
      <c r="E2592" s="620"/>
      <c r="F2592" s="164"/>
      <c r="G2592" s="164"/>
      <c r="H2592" s="164"/>
      <c r="I2592" s="618"/>
      <c r="J2592" s="618"/>
      <c r="K2592" s="148"/>
      <c r="L2592" s="148"/>
      <c r="M2592" s="148"/>
      <c r="N2592" s="148"/>
      <c r="O2592" s="148"/>
      <c r="P2592" s="148"/>
      <c r="Q2592" s="610"/>
      <c r="R2592" s="610"/>
      <c r="S2592" s="610"/>
      <c r="T2592" s="610"/>
      <c r="U2592" s="610"/>
      <c r="V2592" s="610"/>
      <c r="W2592" s="610"/>
      <c r="X2592" s="1387"/>
      <c r="Y2592" s="756"/>
      <c r="Z2592" s="756"/>
      <c r="AA2592" s="690"/>
    </row>
    <row r="2593" spans="1:28" ht="24.95" customHeight="1" x14ac:dyDescent="0.25">
      <c r="A2593" s="589">
        <v>1</v>
      </c>
      <c r="B2593" s="63" t="s">
        <v>391</v>
      </c>
      <c r="C2593" s="1348"/>
      <c r="D2593" s="63"/>
      <c r="E2593" s="620"/>
      <c r="F2593" s="164"/>
      <c r="G2593" s="164"/>
      <c r="H2593" s="164"/>
      <c r="I2593" s="618"/>
      <c r="J2593" s="618"/>
      <c r="K2593" s="148"/>
      <c r="L2593" s="148"/>
      <c r="M2593" s="148"/>
      <c r="N2593" s="148"/>
      <c r="O2593" s="148"/>
      <c r="P2593" s="148"/>
      <c r="Q2593" s="610"/>
      <c r="R2593" s="610"/>
      <c r="S2593" s="610"/>
      <c r="T2593" s="610"/>
      <c r="U2593" s="610"/>
      <c r="V2593" s="610"/>
      <c r="W2593" s="610"/>
      <c r="X2593" s="1387"/>
      <c r="Y2593" s="756"/>
      <c r="Z2593" s="756"/>
      <c r="AA2593" s="690"/>
      <c r="AB2593" s="589"/>
    </row>
    <row r="2594" spans="1:28" ht="24.95" customHeight="1" x14ac:dyDescent="0.25">
      <c r="A2594" s="589">
        <v>1</v>
      </c>
      <c r="B2594" s="63" t="s">
        <v>415</v>
      </c>
      <c r="C2594" s="1348"/>
      <c r="D2594" s="63"/>
      <c r="E2594" s="620"/>
      <c r="F2594" s="164"/>
      <c r="G2594" s="164"/>
      <c r="H2594" s="164"/>
      <c r="I2594" s="618"/>
      <c r="J2594" s="618"/>
      <c r="K2594" s="148"/>
      <c r="L2594" s="148"/>
      <c r="M2594" s="148"/>
      <c r="N2594" s="148"/>
      <c r="O2594" s="148"/>
      <c r="P2594" s="148"/>
      <c r="Q2594" s="610"/>
      <c r="R2594" s="610"/>
      <c r="S2594" s="610"/>
      <c r="T2594" s="610"/>
      <c r="U2594" s="610"/>
      <c r="V2594" s="610"/>
      <c r="W2594" s="610"/>
      <c r="X2594" s="1387"/>
      <c r="Y2594" s="756"/>
      <c r="Z2594" s="756"/>
      <c r="AA2594" s="690"/>
      <c r="AB2594" s="589"/>
    </row>
    <row r="2595" spans="1:28" ht="24.95" customHeight="1" x14ac:dyDescent="0.25">
      <c r="A2595" s="589">
        <v>1</v>
      </c>
      <c r="B2595" s="63" t="s">
        <v>445</v>
      </c>
      <c r="C2595" s="1348"/>
      <c r="D2595" s="63"/>
      <c r="E2595" s="620"/>
      <c r="F2595" s="164">
        <f t="shared" ref="F2595" si="1658">ROUND(E2595/12*$B$4,0)</f>
        <v>0</v>
      </c>
      <c r="G2595" s="164"/>
      <c r="H2595" s="164"/>
      <c r="I2595" s="618"/>
      <c r="J2595" s="618"/>
      <c r="K2595" s="148"/>
      <c r="L2595" s="148"/>
      <c r="M2595" s="148"/>
      <c r="N2595" s="148"/>
      <c r="O2595" s="148"/>
      <c r="P2595" s="148"/>
      <c r="Q2595" s="610"/>
      <c r="R2595" s="610"/>
      <c r="S2595" s="610"/>
      <c r="T2595" s="610"/>
      <c r="U2595" s="610"/>
      <c r="V2595" s="610"/>
      <c r="W2595" s="610"/>
      <c r="X2595" s="1387"/>
      <c r="Y2595" s="756"/>
      <c r="Z2595" s="756"/>
      <c r="AA2595" s="690"/>
      <c r="AB2595" s="589"/>
    </row>
    <row r="2596" spans="1:28" ht="24.95" customHeight="1" x14ac:dyDescent="0.25">
      <c r="A2596" s="589">
        <v>1</v>
      </c>
      <c r="B2596" s="63" t="s">
        <v>393</v>
      </c>
      <c r="C2596" s="1348"/>
      <c r="D2596" s="63"/>
      <c r="E2596" s="620"/>
      <c r="F2596" s="164"/>
      <c r="G2596" s="164"/>
      <c r="H2596" s="164"/>
      <c r="I2596" s="618"/>
      <c r="J2596" s="618"/>
      <c r="K2596" s="148"/>
      <c r="L2596" s="148"/>
      <c r="M2596" s="148"/>
      <c r="N2596" s="148"/>
      <c r="O2596" s="148"/>
      <c r="P2596" s="148"/>
      <c r="Q2596" s="610"/>
      <c r="R2596" s="610"/>
      <c r="S2596" s="610"/>
      <c r="T2596" s="610"/>
      <c r="U2596" s="610"/>
      <c r="V2596" s="610"/>
      <c r="W2596" s="610"/>
      <c r="X2596" s="1387"/>
      <c r="Y2596" s="756"/>
      <c r="Z2596" s="756"/>
      <c r="AA2596" s="690"/>
      <c r="AB2596" s="589"/>
    </row>
    <row r="2597" spans="1:28" ht="24.95" customHeight="1" x14ac:dyDescent="0.25">
      <c r="A2597" s="589">
        <v>1</v>
      </c>
      <c r="B2597" s="62" t="s">
        <v>394</v>
      </c>
      <c r="C2597" s="1348"/>
      <c r="D2597" s="63"/>
      <c r="E2597" s="620"/>
      <c r="F2597" s="164"/>
      <c r="G2597" s="164"/>
      <c r="H2597" s="164"/>
      <c r="I2597" s="618"/>
      <c r="J2597" s="618"/>
      <c r="K2597" s="148"/>
      <c r="L2597" s="148"/>
      <c r="M2597" s="148"/>
      <c r="N2597" s="148"/>
      <c r="O2597" s="148"/>
      <c r="P2597" s="148"/>
      <c r="Q2597" s="610"/>
      <c r="R2597" s="610"/>
      <c r="S2597" s="610"/>
      <c r="T2597" s="610"/>
      <c r="U2597" s="610"/>
      <c r="V2597" s="610"/>
      <c r="W2597" s="610"/>
      <c r="X2597" s="1387"/>
      <c r="Y2597" s="756"/>
      <c r="Z2597" s="756"/>
      <c r="AA2597" s="690"/>
      <c r="AB2597" s="589"/>
    </row>
    <row r="2598" spans="1:28" ht="33.75" customHeight="1" x14ac:dyDescent="0.25">
      <c r="A2598" s="589">
        <v>1</v>
      </c>
      <c r="B2598" s="101" t="s">
        <v>405</v>
      </c>
      <c r="C2598" s="1348"/>
      <c r="D2598" s="63"/>
      <c r="E2598" s="620"/>
      <c r="F2598" s="137"/>
      <c r="G2598" s="164"/>
      <c r="H2598" s="164"/>
      <c r="I2598" s="618"/>
      <c r="J2598" s="618"/>
      <c r="K2598" s="148"/>
      <c r="L2598" s="148"/>
      <c r="M2598" s="148"/>
      <c r="N2598" s="148"/>
      <c r="O2598" s="148"/>
      <c r="P2598" s="148"/>
      <c r="Q2598" s="610"/>
      <c r="R2598" s="610"/>
      <c r="S2598" s="610"/>
      <c r="T2598" s="610"/>
      <c r="U2598" s="610"/>
      <c r="V2598" s="610"/>
      <c r="W2598" s="610"/>
      <c r="X2598" s="1387"/>
      <c r="Y2598" s="756"/>
      <c r="Z2598" s="756">
        <f t="shared" si="1639"/>
        <v>0</v>
      </c>
      <c r="AA2598" s="690"/>
      <c r="AB2598" s="589"/>
    </row>
    <row r="2599" spans="1:28" ht="35.25" customHeight="1" x14ac:dyDescent="0.25">
      <c r="A2599" s="589">
        <v>1</v>
      </c>
      <c r="B2599" s="101" t="s">
        <v>417</v>
      </c>
      <c r="C2599" s="1348"/>
      <c r="D2599" s="63"/>
      <c r="E2599" s="620"/>
      <c r="F2599" s="137"/>
      <c r="G2599" s="164"/>
      <c r="H2599" s="164"/>
      <c r="I2599" s="618"/>
      <c r="J2599" s="618"/>
      <c r="K2599" s="148"/>
      <c r="L2599" s="148"/>
      <c r="M2599" s="148"/>
      <c r="N2599" s="148"/>
      <c r="O2599" s="148"/>
      <c r="P2599" s="148"/>
      <c r="Q2599" s="610"/>
      <c r="R2599" s="610"/>
      <c r="S2599" s="610"/>
      <c r="T2599" s="610"/>
      <c r="U2599" s="610"/>
      <c r="V2599" s="610"/>
      <c r="W2599" s="610"/>
      <c r="X2599" s="1387"/>
      <c r="Y2599" s="756"/>
      <c r="Z2599" s="756">
        <f t="shared" si="1639"/>
        <v>0</v>
      </c>
      <c r="AA2599" s="690"/>
      <c r="AB2599" s="589"/>
    </row>
    <row r="2600" spans="1:28" ht="15" customHeight="1" x14ac:dyDescent="0.25">
      <c r="A2600" s="589">
        <v>1</v>
      </c>
      <c r="B2600" s="63" t="s">
        <v>418</v>
      </c>
      <c r="C2600" s="1348"/>
      <c r="D2600" s="63"/>
      <c r="E2600" s="620"/>
      <c r="F2600" s="137"/>
      <c r="G2600" s="164"/>
      <c r="H2600" s="164"/>
      <c r="I2600" s="618"/>
      <c r="J2600" s="618"/>
      <c r="K2600" s="148"/>
      <c r="L2600" s="148"/>
      <c r="M2600" s="148"/>
      <c r="N2600" s="148"/>
      <c r="O2600" s="148"/>
      <c r="P2600" s="148"/>
      <c r="Q2600" s="610"/>
      <c r="R2600" s="610"/>
      <c r="S2600" s="610"/>
      <c r="T2600" s="610"/>
      <c r="U2600" s="610"/>
      <c r="V2600" s="610"/>
      <c r="W2600" s="610"/>
      <c r="X2600" s="1387"/>
      <c r="Y2600" s="756"/>
      <c r="Z2600" s="756">
        <f t="shared" si="1639"/>
        <v>0</v>
      </c>
      <c r="AA2600" s="690"/>
    </row>
    <row r="2601" spans="1:28" ht="15" customHeight="1" x14ac:dyDescent="0.25">
      <c r="A2601" s="589">
        <v>1</v>
      </c>
      <c r="B2601" s="112" t="s">
        <v>419</v>
      </c>
      <c r="C2601" s="1348"/>
      <c r="D2601" s="63"/>
      <c r="E2601" s="620"/>
      <c r="F2601" s="137"/>
      <c r="G2601" s="164"/>
      <c r="H2601" s="164"/>
      <c r="I2601" s="618"/>
      <c r="J2601" s="618"/>
      <c r="K2601" s="148"/>
      <c r="L2601" s="148"/>
      <c r="M2601" s="148"/>
      <c r="N2601" s="148"/>
      <c r="O2601" s="148"/>
      <c r="P2601" s="148"/>
      <c r="Q2601" s="610"/>
      <c r="R2601" s="610"/>
      <c r="S2601" s="610"/>
      <c r="T2601" s="610"/>
      <c r="U2601" s="610"/>
      <c r="V2601" s="610"/>
      <c r="W2601" s="610"/>
      <c r="X2601" s="1387"/>
      <c r="Y2601" s="756"/>
      <c r="Z2601" s="756">
        <f t="shared" si="1639"/>
        <v>0</v>
      </c>
      <c r="AA2601" s="690"/>
    </row>
    <row r="2602" spans="1:28" ht="51.75" customHeight="1" x14ac:dyDescent="0.25">
      <c r="A2602" s="589">
        <v>1</v>
      </c>
      <c r="B2602" s="101" t="s">
        <v>395</v>
      </c>
      <c r="C2602" s="1348"/>
      <c r="D2602" s="63"/>
      <c r="E2602" s="620"/>
      <c r="F2602" s="137">
        <f t="shared" ref="F2602" si="1659">ROUND(E2602/12*$B$4,0)</f>
        <v>0</v>
      </c>
      <c r="G2602" s="164">
        <v>6</v>
      </c>
      <c r="H2602" s="164" t="e">
        <f>G2602/F2602*100</f>
        <v>#DIV/0!</v>
      </c>
      <c r="I2602" s="618"/>
      <c r="J2602" s="618"/>
      <c r="K2602" s="148"/>
      <c r="L2602" s="148"/>
      <c r="M2602" s="148"/>
      <c r="N2602" s="148"/>
      <c r="O2602" s="148"/>
      <c r="P2602" s="148"/>
      <c r="Q2602" s="610"/>
      <c r="R2602" s="610"/>
      <c r="S2602" s="610"/>
      <c r="T2602" s="610"/>
      <c r="U2602" s="610"/>
      <c r="V2602" s="610"/>
      <c r="W2602" s="610"/>
      <c r="X2602" s="1387"/>
      <c r="Y2602" s="756"/>
      <c r="Z2602" s="756">
        <f t="shared" si="1639"/>
        <v>0</v>
      </c>
      <c r="AA2602" s="690"/>
    </row>
    <row r="2603" spans="1:28" ht="15" customHeight="1" x14ac:dyDescent="0.25">
      <c r="A2603" s="589">
        <v>1</v>
      </c>
      <c r="B2603" s="6" t="s">
        <v>256</v>
      </c>
      <c r="C2603" s="1348"/>
      <c r="D2603" s="63"/>
      <c r="E2603" s="620"/>
      <c r="F2603" s="137"/>
      <c r="G2603" s="164"/>
      <c r="H2603" s="164"/>
      <c r="I2603" s="618"/>
      <c r="J2603" s="618"/>
      <c r="K2603" s="148"/>
      <c r="L2603" s="148"/>
      <c r="M2603" s="148"/>
      <c r="N2603" s="148"/>
      <c r="O2603" s="148"/>
      <c r="P2603" s="148"/>
      <c r="Q2603" s="610"/>
      <c r="R2603" s="610"/>
      <c r="S2603" s="610"/>
      <c r="T2603" s="610"/>
      <c r="U2603" s="610"/>
      <c r="V2603" s="610"/>
      <c r="W2603" s="610"/>
      <c r="X2603" s="1387">
        <f>X2604+X2605/8.5</f>
        <v>0</v>
      </c>
      <c r="Y2603" s="756">
        <f>Y2604+Y2605</f>
        <v>0</v>
      </c>
      <c r="Z2603" s="756">
        <f t="shared" si="1639"/>
        <v>0</v>
      </c>
      <c r="AA2603" s="690"/>
    </row>
    <row r="2604" spans="1:28" ht="15" customHeight="1" x14ac:dyDescent="0.25">
      <c r="A2604" s="589">
        <v>1</v>
      </c>
      <c r="B2604" s="101" t="s">
        <v>426</v>
      </c>
      <c r="C2604" s="1348"/>
      <c r="D2604" s="63"/>
      <c r="E2604" s="620"/>
      <c r="F2604" s="137"/>
      <c r="G2604" s="164"/>
      <c r="H2604" s="164"/>
      <c r="I2604" s="618"/>
      <c r="J2604" s="618"/>
      <c r="K2604" s="148"/>
      <c r="L2604" s="148"/>
      <c r="M2604" s="148"/>
      <c r="N2604" s="148"/>
      <c r="O2604" s="148"/>
      <c r="P2604" s="148"/>
      <c r="Q2604" s="610"/>
      <c r="R2604" s="610"/>
      <c r="S2604" s="610"/>
      <c r="T2604" s="610"/>
      <c r="U2604" s="610"/>
      <c r="V2604" s="610"/>
      <c r="W2604" s="610"/>
      <c r="X2604" s="1387"/>
      <c r="Y2604" s="756"/>
      <c r="Z2604" s="756">
        <f t="shared" si="1639"/>
        <v>0</v>
      </c>
      <c r="AA2604" s="690"/>
    </row>
    <row r="2605" spans="1:28" s="640" customFormat="1" ht="32.25" customHeight="1" x14ac:dyDescent="0.25">
      <c r="A2605" s="589">
        <v>1</v>
      </c>
      <c r="B2605" s="104" t="s">
        <v>401</v>
      </c>
      <c r="C2605" s="1348"/>
      <c r="D2605" s="63"/>
      <c r="E2605" s="764">
        <f>E2590+E2566</f>
        <v>0</v>
      </c>
      <c r="F2605" s="614">
        <f>F2590+F2566</f>
        <v>0</v>
      </c>
      <c r="G2605" s="176">
        <f>G2590+G2566</f>
        <v>0</v>
      </c>
      <c r="H2605" s="176" t="e">
        <f>G2605/F2605*100</f>
        <v>#DIV/0!</v>
      </c>
      <c r="I2605" s="618"/>
      <c r="J2605" s="618"/>
      <c r="K2605" s="148"/>
      <c r="L2605" s="148"/>
      <c r="M2605" s="148"/>
      <c r="N2605" s="148"/>
      <c r="O2605" s="148"/>
      <c r="P2605" s="148"/>
      <c r="Q2605" s="610"/>
      <c r="R2605" s="610"/>
      <c r="S2605" s="610"/>
      <c r="T2605" s="610"/>
      <c r="U2605" s="610"/>
      <c r="V2605" s="610"/>
      <c r="W2605" s="610"/>
      <c r="X2605" s="1387"/>
      <c r="Y2605" s="756"/>
      <c r="Z2605" s="756">
        <f t="shared" si="1639"/>
        <v>0</v>
      </c>
      <c r="AA2605" s="690"/>
      <c r="AB2605" s="690"/>
    </row>
    <row r="2606" spans="1:28" ht="29.25" customHeight="1" x14ac:dyDescent="0.25">
      <c r="A2606" s="589">
        <v>1</v>
      </c>
      <c r="B2606" s="104" t="s">
        <v>446</v>
      </c>
      <c r="C2606" s="1994"/>
      <c r="D2606" s="101"/>
      <c r="E2606" s="764">
        <f>E2580</f>
        <v>0</v>
      </c>
      <c r="F2606" s="176">
        <f>F2580</f>
        <v>0</v>
      </c>
      <c r="G2606" s="176">
        <f>G2580</f>
        <v>0</v>
      </c>
      <c r="H2606" s="176" t="e">
        <f>G2606/F2606*100</f>
        <v>#DIV/0!</v>
      </c>
      <c r="I2606" s="618"/>
      <c r="J2606" s="618"/>
      <c r="K2606" s="148"/>
      <c r="L2606" s="148"/>
      <c r="M2606" s="148"/>
      <c r="N2606" s="148"/>
      <c r="O2606" s="148"/>
      <c r="P2606" s="148"/>
      <c r="Q2606" s="610"/>
      <c r="R2606" s="610">
        <f t="shared" ref="R2606" si="1660">Q2606/12*$B$4</f>
        <v>0</v>
      </c>
      <c r="S2606" s="610">
        <f>W2606-V2606</f>
        <v>0</v>
      </c>
      <c r="T2606" s="610"/>
      <c r="U2606" s="610">
        <f>S2606-R2606</f>
        <v>0</v>
      </c>
      <c r="V2606" s="610"/>
      <c r="W2606" s="610"/>
      <c r="X2606" s="764">
        <f>X2566+X2604*3.2+X2605/3.9</f>
        <v>0</v>
      </c>
      <c r="Y2606" s="756">
        <f>Y2603+Y2566</f>
        <v>0</v>
      </c>
      <c r="Z2606" s="756">
        <f t="shared" si="1639"/>
        <v>0</v>
      </c>
      <c r="AA2606" s="690"/>
    </row>
    <row r="2607" spans="1:28" ht="32.25" customHeight="1" x14ac:dyDescent="0.25">
      <c r="A2607" s="589">
        <v>1</v>
      </c>
      <c r="B2607" s="104" t="s">
        <v>402</v>
      </c>
      <c r="C2607" s="1919"/>
      <c r="D2607" s="63"/>
      <c r="E2607" s="764">
        <f>E2598+E2574</f>
        <v>0</v>
      </c>
      <c r="F2607" s="614">
        <f>F2598+F2574</f>
        <v>0</v>
      </c>
      <c r="G2607" s="176">
        <f>G2598+G2574</f>
        <v>0</v>
      </c>
      <c r="H2607" s="176" t="e">
        <f>G2607/F2607*100</f>
        <v>#DIV/0!</v>
      </c>
      <c r="I2607" s="618"/>
      <c r="J2607" s="618"/>
      <c r="K2607" s="148"/>
      <c r="L2607" s="148"/>
      <c r="M2607" s="148"/>
      <c r="N2607" s="148"/>
      <c r="O2607" s="148"/>
      <c r="P2607" s="148"/>
      <c r="Q2607" s="610"/>
      <c r="R2607" s="610"/>
      <c r="S2607" s="610"/>
      <c r="T2607" s="610"/>
      <c r="U2607" s="610"/>
      <c r="V2607" s="610"/>
      <c r="W2607" s="610"/>
      <c r="X2607" s="1387"/>
      <c r="Y2607" s="756"/>
      <c r="Z2607" s="756">
        <f t="shared" si="1639"/>
        <v>0</v>
      </c>
      <c r="AA2607" s="690"/>
    </row>
    <row r="2608" spans="1:28" ht="35.25" customHeight="1" x14ac:dyDescent="0.25">
      <c r="A2608" s="589">
        <v>1</v>
      </c>
      <c r="B2608" s="104" t="s">
        <v>403</v>
      </c>
      <c r="C2608" s="1348"/>
      <c r="D2608" s="63"/>
      <c r="E2608" s="764">
        <f>E2602</f>
        <v>0</v>
      </c>
      <c r="F2608" s="176">
        <f>F2602</f>
        <v>0</v>
      </c>
      <c r="G2608" s="176">
        <f>G2602</f>
        <v>6</v>
      </c>
      <c r="H2608" s="176" t="e">
        <f>G2608/F2608*100</f>
        <v>#DIV/0!</v>
      </c>
      <c r="I2608" s="618"/>
      <c r="J2608" s="618"/>
      <c r="K2608" s="148"/>
      <c r="L2608" s="148"/>
      <c r="M2608" s="148"/>
      <c r="N2608" s="148"/>
      <c r="O2608" s="148"/>
      <c r="P2608" s="148"/>
      <c r="Q2608" s="610"/>
      <c r="R2608" s="610">
        <f t="shared" ref="R2608:R2609" si="1661">Q2608/12*$B$4</f>
        <v>0</v>
      </c>
      <c r="S2608" s="610">
        <f>W2608-V2608-T2608</f>
        <v>0</v>
      </c>
      <c r="T2608" s="610"/>
      <c r="U2608" s="610">
        <f>S2608-R2608</f>
        <v>0</v>
      </c>
      <c r="V2608" s="610"/>
      <c r="W2608" s="610"/>
      <c r="X2608" s="1529" t="e">
        <f>SUM(#REF!,#REF!)</f>
        <v>#REF!</v>
      </c>
      <c r="Y2608" s="761" t="e">
        <f>Y2609+#REF!+#REF!</f>
        <v>#REF!</v>
      </c>
      <c r="Z2608" s="756" t="e">
        <f t="shared" si="1639"/>
        <v>#REF!</v>
      </c>
      <c r="AA2608" s="690"/>
    </row>
    <row r="2609" spans="1:28" ht="21.75" customHeight="1" x14ac:dyDescent="0.25">
      <c r="A2609" s="589">
        <v>1</v>
      </c>
      <c r="B2609" s="105" t="s">
        <v>141</v>
      </c>
      <c r="C2609" s="1348"/>
      <c r="D2609" s="63"/>
      <c r="E2609" s="764">
        <v>256</v>
      </c>
      <c r="F2609" s="614">
        <f t="shared" ref="F2609:F2612" si="1662">ROUND(E2609/12*$B$4,0)</f>
        <v>21</v>
      </c>
      <c r="G2609" s="176">
        <f>G2606+G2605+G2608+G2575*2.9+G2577/4.2</f>
        <v>6</v>
      </c>
      <c r="H2609" s="176">
        <f>G2609/F2609*100</f>
        <v>28.571428571428569</v>
      </c>
      <c r="I2609" s="618"/>
      <c r="J2609" s="618"/>
      <c r="K2609" s="148"/>
      <c r="L2609" s="148"/>
      <c r="M2609" s="148"/>
      <c r="N2609" s="148"/>
      <c r="O2609" s="148"/>
      <c r="P2609" s="148"/>
      <c r="Q2609" s="610">
        <v>165.035</v>
      </c>
      <c r="R2609" s="610">
        <f t="shared" si="1661"/>
        <v>13.752916666666666</v>
      </c>
      <c r="S2609" s="610">
        <f t="shared" ref="S2609:V2609" si="1663">S2608+S2564+S2580+S2565</f>
        <v>0</v>
      </c>
      <c r="T2609" s="610">
        <f t="shared" si="1663"/>
        <v>0</v>
      </c>
      <c r="U2609" s="610">
        <f t="shared" si="1663"/>
        <v>0</v>
      </c>
      <c r="V2609" s="610">
        <f t="shared" si="1663"/>
        <v>0</v>
      </c>
      <c r="W2609" s="756">
        <v>5.3003999999999998</v>
      </c>
      <c r="X2609" s="1387"/>
      <c r="Y2609" s="756"/>
      <c r="Z2609" s="756">
        <f t="shared" si="1639"/>
        <v>0</v>
      </c>
      <c r="AA2609" s="690"/>
    </row>
    <row r="2610" spans="1:28" ht="15" customHeight="1" x14ac:dyDescent="0.25">
      <c r="A2610" s="589">
        <v>1</v>
      </c>
      <c r="B2610" s="2194" t="s">
        <v>128</v>
      </c>
      <c r="C2610" s="2195"/>
      <c r="D2610" s="101"/>
      <c r="E2610" s="753"/>
      <c r="F2610" s="630"/>
      <c r="G2610" s="630"/>
      <c r="H2610" s="630"/>
      <c r="I2610" s="608"/>
      <c r="J2610" s="500"/>
      <c r="K2610" s="630"/>
      <c r="L2610" s="630"/>
      <c r="M2610" s="630"/>
      <c r="N2610" s="117"/>
      <c r="O2610" s="117"/>
      <c r="P2610" s="117"/>
      <c r="Q2610" s="610"/>
      <c r="R2610" s="610"/>
      <c r="S2610" s="610"/>
      <c r="T2610" s="610"/>
      <c r="U2610" s="610"/>
      <c r="V2610" s="610"/>
      <c r="W2610" s="610"/>
      <c r="X2610" s="1387"/>
      <c r="Y2610" s="756"/>
      <c r="Z2610" s="756">
        <f t="shared" si="1639"/>
        <v>0</v>
      </c>
      <c r="AA2610" s="690"/>
    </row>
    <row r="2611" spans="1:28" s="640" customFormat="1" ht="15" customHeight="1" x14ac:dyDescent="0.25">
      <c r="A2611" s="589">
        <v>1</v>
      </c>
      <c r="B2611" s="1344" t="s">
        <v>67</v>
      </c>
      <c r="C2611" s="90"/>
      <c r="D2611" s="373">
        <v>240</v>
      </c>
      <c r="E2611" s="983"/>
      <c r="F2611" s="137">
        <f t="shared" si="1662"/>
        <v>0</v>
      </c>
      <c r="G2611" s="137"/>
      <c r="H2611" s="137" t="e">
        <f>G2611/F2611*100</f>
        <v>#DIV/0!</v>
      </c>
      <c r="I2611" s="633">
        <v>8</v>
      </c>
      <c r="J2611" s="45" t="e">
        <f>M2611/G2611</f>
        <v>#DIV/0!</v>
      </c>
      <c r="K2611" s="117">
        <f>ROUND(E2611*I2611,0)</f>
        <v>0</v>
      </c>
      <c r="L2611" s="117">
        <f t="shared" ref="L2611:L2612" si="1664">ROUND(K2611/12*$B$4,0)</f>
        <v>0</v>
      </c>
      <c r="M2611" s="117"/>
      <c r="N2611" s="117" t="e">
        <f>M2611/L2611*100</f>
        <v>#DIV/0!</v>
      </c>
      <c r="O2611" s="117">
        <f>ROUND(K2611/D2611,0)</f>
        <v>0</v>
      </c>
      <c r="P2611" s="117" t="e">
        <f t="shared" ref="P2611:P2613" si="1665">M2611/$B$4*12/O2611</f>
        <v>#DIV/0!</v>
      </c>
      <c r="Q2611" s="610"/>
      <c r="R2611" s="610"/>
      <c r="S2611" s="610"/>
      <c r="T2611" s="610"/>
      <c r="U2611" s="610"/>
      <c r="V2611" s="610"/>
      <c r="W2611" s="610"/>
      <c r="X2611" s="1387"/>
      <c r="Y2611" s="756"/>
      <c r="Z2611" s="756">
        <f t="shared" si="1639"/>
        <v>0</v>
      </c>
      <c r="AA2611" s="690"/>
      <c r="AB2611" s="690"/>
    </row>
    <row r="2612" spans="1:28" s="640" customFormat="1" ht="15" customHeight="1" x14ac:dyDescent="0.25">
      <c r="A2612" s="589">
        <v>1</v>
      </c>
      <c r="B2612" s="2107" t="s">
        <v>10</v>
      </c>
      <c r="C2612" s="90"/>
      <c r="D2612" s="991">
        <v>240</v>
      </c>
      <c r="E2612" s="1170"/>
      <c r="F2612" s="1332">
        <f t="shared" si="1662"/>
        <v>0</v>
      </c>
      <c r="G2612" s="1332"/>
      <c r="H2612" s="1332" t="e">
        <f>G2612/F2612*100</f>
        <v>#DIV/0!</v>
      </c>
      <c r="I2612" s="1073">
        <v>8</v>
      </c>
      <c r="J2612" s="45" t="e">
        <f>M2612/G2612</f>
        <v>#DIV/0!</v>
      </c>
      <c r="K2612" s="117">
        <f>ROUND(E2612*I2612,0)</f>
        <v>0</v>
      </c>
      <c r="L2612" s="117">
        <f t="shared" si="1664"/>
        <v>0</v>
      </c>
      <c r="M2612" s="644"/>
      <c r="N2612" s="644" t="e">
        <f>M2612/L2612*100</f>
        <v>#DIV/0!</v>
      </c>
      <c r="O2612" s="117">
        <f>ROUND(K2612/D2612,0)</f>
        <v>0</v>
      </c>
      <c r="P2612" s="117" t="e">
        <f t="shared" ref="P2612" si="1666">M2612/$B$4*12/O2612</f>
        <v>#DIV/0!</v>
      </c>
      <c r="Q2612" s="718"/>
      <c r="R2612" s="718"/>
      <c r="S2612" s="718"/>
      <c r="T2612" s="718"/>
      <c r="U2612" s="718"/>
      <c r="V2612" s="718"/>
      <c r="W2612" s="718"/>
      <c r="X2612" s="1514"/>
      <c r="Y2612" s="1328"/>
      <c r="Z2612" s="1328">
        <f t="shared" si="1639"/>
        <v>0</v>
      </c>
      <c r="AA2612" s="690"/>
      <c r="AB2612" s="690"/>
    </row>
    <row r="2613" spans="1:28" ht="29.25" customHeight="1" x14ac:dyDescent="0.25">
      <c r="A2613" s="589">
        <v>1</v>
      </c>
      <c r="B2613" s="1728" t="s">
        <v>201</v>
      </c>
      <c r="C2613" s="1655"/>
      <c r="D2613" s="634"/>
      <c r="E2613" s="866">
        <f>SUM(E2611:E2612)</f>
        <v>0</v>
      </c>
      <c r="F2613" s="1456">
        <f t="shared" ref="F2613:G2613" si="1667">SUM(F2611:F2612)</f>
        <v>0</v>
      </c>
      <c r="G2613" s="1456">
        <f t="shared" si="1667"/>
        <v>0</v>
      </c>
      <c r="H2613" s="1456" t="e">
        <f>G2613/F2613*100</f>
        <v>#DIV/0!</v>
      </c>
      <c r="I2613" s="642" t="e">
        <f>K2613/E2613</f>
        <v>#DIV/0!</v>
      </c>
      <c r="J2613" s="1511" t="e">
        <f>M2613/G2613</f>
        <v>#DIV/0!</v>
      </c>
      <c r="K2613" s="1587">
        <f>SUM(K2611:K2612)</f>
        <v>0</v>
      </c>
      <c r="L2613" s="1587">
        <f t="shared" ref="L2613:O2613" si="1668">SUM(L2611:L2612)</f>
        <v>0</v>
      </c>
      <c r="M2613" s="1587">
        <f t="shared" si="1668"/>
        <v>0</v>
      </c>
      <c r="N2613" s="1587" t="e">
        <f>M2613/L2613*100</f>
        <v>#DIV/0!</v>
      </c>
      <c r="O2613" s="1587">
        <f t="shared" si="1668"/>
        <v>0</v>
      </c>
      <c r="P2613" s="644" t="e">
        <f t="shared" si="1665"/>
        <v>#DIV/0!</v>
      </c>
      <c r="Q2613" s="718"/>
      <c r="R2613" s="718">
        <f t="shared" ref="R2613:R2614" si="1669">Q2613/12*$B$4</f>
        <v>0</v>
      </c>
      <c r="S2613" s="718"/>
      <c r="T2613" s="718"/>
      <c r="U2613" s="718"/>
      <c r="V2613" s="718"/>
      <c r="W2613" s="718"/>
      <c r="X2613" s="1514">
        <f>SUM(X2611:X2612)</f>
        <v>0</v>
      </c>
      <c r="Y2613" s="1328"/>
      <c r="Z2613" s="1328">
        <f t="shared" si="1639"/>
        <v>0</v>
      </c>
      <c r="AA2613" s="690"/>
    </row>
    <row r="2614" spans="1:28" s="640" customFormat="1" ht="15" customHeight="1" x14ac:dyDescent="0.25">
      <c r="A2614" s="589">
        <v>1</v>
      </c>
      <c r="B2614" s="1300" t="s">
        <v>276</v>
      </c>
      <c r="C2614" s="1300"/>
      <c r="D2614" s="426"/>
      <c r="E2614" s="1302">
        <f>E2613</f>
        <v>0</v>
      </c>
      <c r="F2614" s="1303">
        <f t="shared" ref="F2614:P2614" si="1670">F2613</f>
        <v>0</v>
      </c>
      <c r="G2614" s="1303">
        <f t="shared" si="1670"/>
        <v>0</v>
      </c>
      <c r="H2614" s="1303" t="e">
        <f t="shared" si="1670"/>
        <v>#DIV/0!</v>
      </c>
      <c r="I2614" s="2025" t="e">
        <f t="shared" si="1670"/>
        <v>#DIV/0!</v>
      </c>
      <c r="J2614" s="1704" t="e">
        <f t="shared" si="1670"/>
        <v>#DIV/0!</v>
      </c>
      <c r="K2614" s="1303">
        <f t="shared" si="1670"/>
        <v>0</v>
      </c>
      <c r="L2614" s="1303">
        <f t="shared" si="1670"/>
        <v>0</v>
      </c>
      <c r="M2614" s="1303">
        <f t="shared" si="1670"/>
        <v>0</v>
      </c>
      <c r="N2614" s="1305" t="e">
        <f t="shared" si="1670"/>
        <v>#DIV/0!</v>
      </c>
      <c r="O2614" s="1303">
        <f t="shared" si="1670"/>
        <v>0</v>
      </c>
      <c r="P2614" s="1305" t="e">
        <f t="shared" si="1670"/>
        <v>#DIV/0!</v>
      </c>
      <c r="Q2614" s="873"/>
      <c r="R2614" s="873">
        <f t="shared" si="1669"/>
        <v>0</v>
      </c>
      <c r="S2614" s="873">
        <f>W2614-V2614</f>
        <v>0</v>
      </c>
      <c r="T2614" s="873"/>
      <c r="U2614" s="873">
        <f>S2614-R2614</f>
        <v>0</v>
      </c>
      <c r="V2614" s="873"/>
      <c r="W2614" s="873"/>
      <c r="X2614" s="1469" t="e">
        <f>SUM(X2613,#REF!)</f>
        <v>#REF!</v>
      </c>
      <c r="Y2614" s="1330"/>
      <c r="Z2614" s="1330">
        <f t="shared" si="1639"/>
        <v>0</v>
      </c>
      <c r="AA2614" s="690"/>
      <c r="AB2614" s="690"/>
    </row>
    <row r="2615" spans="1:28" s="640" customFormat="1" ht="22.5" customHeight="1" x14ac:dyDescent="0.25">
      <c r="A2615" s="589">
        <v>1</v>
      </c>
      <c r="B2615" s="350" t="s">
        <v>508</v>
      </c>
      <c r="C2615" s="2196"/>
      <c r="D2615" s="2197"/>
      <c r="E2615" s="845">
        <f>E2616</f>
        <v>60</v>
      </c>
      <c r="F2615" s="1525">
        <f>F2616</f>
        <v>5</v>
      </c>
      <c r="G2615" s="1525">
        <f>G2616</f>
        <v>5</v>
      </c>
      <c r="H2615" s="1595">
        <f>G2615/F2615*100</f>
        <v>100</v>
      </c>
      <c r="I2615" s="2197"/>
      <c r="J2615" s="2197"/>
      <c r="K2615" s="2197"/>
      <c r="L2615" s="2197"/>
      <c r="M2615" s="2197"/>
      <c r="N2615" s="2197"/>
      <c r="O2615" s="2197"/>
      <c r="P2615" s="2197"/>
      <c r="Q2615" s="780"/>
      <c r="R2615" s="780"/>
      <c r="S2615" s="780"/>
      <c r="T2615" s="780"/>
      <c r="U2615" s="780"/>
      <c r="V2615" s="780"/>
      <c r="W2615" s="780"/>
      <c r="X2615" s="1442">
        <f>X2616</f>
        <v>0</v>
      </c>
      <c r="Y2615" s="1402"/>
      <c r="Z2615" s="1402">
        <f t="shared" si="1639"/>
        <v>0</v>
      </c>
      <c r="AA2615" s="690"/>
      <c r="AB2615" s="690"/>
    </row>
    <row r="2616" spans="1:28" s="640" customFormat="1" ht="21.75" customHeight="1" x14ac:dyDescent="0.25">
      <c r="A2616" s="589">
        <v>1</v>
      </c>
      <c r="B2616" s="2198" t="s">
        <v>266</v>
      </c>
      <c r="C2616" s="2199"/>
      <c r="D2616" s="634"/>
      <c r="E2616" s="894">
        <v>60</v>
      </c>
      <c r="F2616" s="116">
        <f>ROUND(E2616/12*$B$4,0)</f>
        <v>5</v>
      </c>
      <c r="G2616" s="116">
        <v>5</v>
      </c>
      <c r="H2616" s="116">
        <f>G2616/F2616*100</f>
        <v>100</v>
      </c>
      <c r="I2616" s="634"/>
      <c r="J2616" s="634"/>
      <c r="K2616" s="634"/>
      <c r="L2616" s="634"/>
      <c r="M2616" s="634"/>
      <c r="N2616" s="634"/>
      <c r="O2616" s="634"/>
      <c r="P2616" s="634"/>
      <c r="Q2616" s="610"/>
      <c r="R2616" s="610"/>
      <c r="S2616" s="610"/>
      <c r="T2616" s="610"/>
      <c r="U2616" s="610"/>
      <c r="V2616" s="610"/>
      <c r="W2616" s="610"/>
      <c r="X2616" s="1387"/>
      <c r="Y2616" s="756"/>
      <c r="Z2616" s="756">
        <f t="shared" si="1639"/>
        <v>0</v>
      </c>
      <c r="AA2616" s="690"/>
      <c r="AB2616" s="690"/>
    </row>
    <row r="2617" spans="1:28" s="640" customFormat="1" ht="19.5" customHeight="1" x14ac:dyDescent="0.25">
      <c r="A2617" s="589">
        <v>1</v>
      </c>
      <c r="B2617" s="352" t="s">
        <v>267</v>
      </c>
      <c r="C2617" s="2200"/>
      <c r="D2617" s="634"/>
      <c r="E2617" s="759">
        <f>E2618</f>
        <v>0</v>
      </c>
      <c r="F2617" s="614">
        <f>F2618</f>
        <v>0</v>
      </c>
      <c r="G2617" s="614">
        <f>G2618</f>
        <v>0</v>
      </c>
      <c r="H2617" s="116" t="e">
        <f>G2617/F2617*100</f>
        <v>#DIV/0!</v>
      </c>
      <c r="I2617" s="634"/>
      <c r="J2617" s="634"/>
      <c r="K2617" s="634"/>
      <c r="L2617" s="634"/>
      <c r="M2617" s="634"/>
      <c r="N2617" s="634"/>
      <c r="O2617" s="634"/>
      <c r="P2617" s="634"/>
      <c r="Q2617" s="610"/>
      <c r="R2617" s="610"/>
      <c r="S2617" s="610"/>
      <c r="T2617" s="610"/>
      <c r="U2617" s="610" t="s">
        <v>303</v>
      </c>
      <c r="V2617" s="610"/>
      <c r="W2617" s="610"/>
      <c r="X2617" s="1387">
        <f>X2618</f>
        <v>0</v>
      </c>
      <c r="Y2617" s="756"/>
      <c r="Z2617" s="756">
        <f t="shared" si="1639"/>
        <v>0</v>
      </c>
      <c r="AA2617" s="690"/>
      <c r="AB2617" s="690"/>
    </row>
    <row r="2618" spans="1:28" ht="34.5" customHeight="1" x14ac:dyDescent="0.25">
      <c r="A2618" s="589">
        <v>1</v>
      </c>
      <c r="B2618" s="351" t="s">
        <v>268</v>
      </c>
      <c r="C2618" s="2201"/>
      <c r="D2618" s="2202"/>
      <c r="E2618" s="894"/>
      <c r="F2618" s="116">
        <f>ROUND(E2618/12*$B$4,0)</f>
        <v>0</v>
      </c>
      <c r="G2618" s="116">
        <v>0</v>
      </c>
      <c r="H2618" s="116" t="e">
        <f>G2618/F2618*100</f>
        <v>#DIV/0!</v>
      </c>
      <c r="I2618" s="2202"/>
      <c r="J2618" s="2202"/>
      <c r="K2618" s="2202"/>
      <c r="L2618" s="2202"/>
      <c r="M2618" s="2202"/>
      <c r="N2618" s="2202"/>
      <c r="O2618" s="2202"/>
      <c r="P2618" s="634"/>
      <c r="Q2618" s="610"/>
      <c r="R2618" s="610"/>
      <c r="S2618" s="610"/>
      <c r="T2618" s="610"/>
      <c r="U2618" s="610"/>
      <c r="V2618" s="610"/>
      <c r="W2618" s="610"/>
      <c r="X2618" s="1387"/>
      <c r="Y2618" s="756"/>
      <c r="Z2618" s="756">
        <f t="shared" si="1639"/>
        <v>0</v>
      </c>
      <c r="AA2618" s="690"/>
    </row>
    <row r="2619" spans="1:28" ht="30" customHeight="1" thickBot="1" x14ac:dyDescent="0.3">
      <c r="A2619" s="589">
        <v>1</v>
      </c>
      <c r="B2619" s="1178" t="s">
        <v>279</v>
      </c>
      <c r="C2619" s="1178"/>
      <c r="D2619" s="430"/>
      <c r="E2619" s="2203">
        <f>SUM(E2617,E2615)</f>
        <v>60</v>
      </c>
      <c r="F2619" s="2204">
        <f t="shared" ref="F2619" si="1671">SUM(F2617,F2615)</f>
        <v>5</v>
      </c>
      <c r="G2619" s="2204">
        <f>G2617+G2615</f>
        <v>5</v>
      </c>
      <c r="H2619" s="1595">
        <f>G2619/F2619*100</f>
        <v>100</v>
      </c>
      <c r="I2619" s="2205"/>
      <c r="J2619" s="2205"/>
      <c r="K2619" s="2205"/>
      <c r="L2619" s="2205"/>
      <c r="M2619" s="2205"/>
      <c r="N2619" s="2205"/>
      <c r="O2619" s="2205"/>
      <c r="P2619" s="2206"/>
      <c r="Q2619" s="714">
        <v>161.172</v>
      </c>
      <c r="R2619" s="714">
        <f t="shared" ref="R2619" si="1672">Q2619/12*$B$4</f>
        <v>13.430999999999999</v>
      </c>
      <c r="S2619" s="714">
        <f>W2619-V2619</f>
        <v>14.0595</v>
      </c>
      <c r="T2619" s="714"/>
      <c r="U2619" s="714">
        <f>S2619-R2619</f>
        <v>0.62850000000000072</v>
      </c>
      <c r="V2619" s="714"/>
      <c r="W2619" s="714">
        <v>14.0595</v>
      </c>
      <c r="X2619" s="1510">
        <f>SUM(X2617,X2615)</f>
        <v>0</v>
      </c>
      <c r="Y2619" s="1331"/>
      <c r="Z2619" s="1331">
        <f t="shared" si="1639"/>
        <v>0</v>
      </c>
      <c r="AA2619" s="690"/>
    </row>
    <row r="2620" spans="1:28" ht="21.75" customHeight="1" thickBot="1" x14ac:dyDescent="0.3">
      <c r="A2620" s="589">
        <v>1</v>
      </c>
      <c r="B2620" s="2207" t="s">
        <v>458</v>
      </c>
      <c r="C2620" s="2207"/>
      <c r="D2620" s="2208"/>
      <c r="E2620" s="1424"/>
      <c r="F2620" s="2208"/>
      <c r="G2620" s="2208"/>
      <c r="H2620" s="2208"/>
      <c r="I2620" s="1085"/>
      <c r="J2620" s="1085"/>
      <c r="K2620" s="1086"/>
      <c r="L2620" s="1086"/>
      <c r="M2620" s="1086"/>
      <c r="N2620" s="1086"/>
      <c r="O2620" s="1086"/>
      <c r="P2620" s="1086"/>
      <c r="Q2620" s="1195">
        <f>Q2619+Q2614+Q2609+Q2562</f>
        <v>2269.8119999999999</v>
      </c>
      <c r="R2620" s="1195">
        <f t="shared" ref="R2620" si="1673">R2619+R2614+R2609+R2562</f>
        <v>189.15100000000001</v>
      </c>
      <c r="S2620" s="1195">
        <f t="shared" ref="S2620:W2620" si="1674">S2619+S2614+S2609+S2562</f>
        <v>182.44706000000002</v>
      </c>
      <c r="T2620" s="1195">
        <f t="shared" si="1674"/>
        <v>-2.4154200000000001</v>
      </c>
      <c r="U2620" s="1195">
        <f t="shared" si="1674"/>
        <v>7.0489766666666736</v>
      </c>
      <c r="V2620" s="1195">
        <f t="shared" si="1674"/>
        <v>0</v>
      </c>
      <c r="W2620" s="1195">
        <f t="shared" si="1674"/>
        <v>185.33204000000001</v>
      </c>
      <c r="X2620" s="1473" t="e">
        <f>SUM(X2562,#REF!,X2614:X2614)</f>
        <v>#REF!</v>
      </c>
      <c r="Y2620" s="1337" t="e">
        <f>SUM(Y2619,Y2614,#REF!,Y2562)</f>
        <v>#REF!</v>
      </c>
      <c r="Z2620" s="1337" t="e">
        <f t="shared" si="1639"/>
        <v>#REF!</v>
      </c>
      <c r="AA2620" s="690"/>
    </row>
    <row r="2621" spans="1:28" ht="15" customHeight="1" x14ac:dyDescent="0.25">
      <c r="A2621" s="589">
        <v>1</v>
      </c>
      <c r="B2621" s="2209" t="s">
        <v>179</v>
      </c>
      <c r="C2621" s="1118"/>
      <c r="D2621" s="41"/>
      <c r="E2621" s="1065"/>
      <c r="F2621" s="41"/>
      <c r="G2621" s="41"/>
      <c r="H2621" s="41"/>
      <c r="I2621" s="1150"/>
      <c r="J2621" s="1150"/>
      <c r="K2621" s="1150"/>
      <c r="L2621" s="1150"/>
      <c r="M2621" s="1150"/>
      <c r="N2621" s="1150"/>
      <c r="O2621" s="1150"/>
      <c r="P2621" s="1150"/>
      <c r="Q2621" s="714">
        <f t="shared" ref="Q2621" si="1675">SUM(Q2620)</f>
        <v>2269.8119999999999</v>
      </c>
      <c r="R2621" s="714">
        <f t="shared" ref="R2621:V2621" si="1676">SUM(R2620)</f>
        <v>189.15100000000001</v>
      </c>
      <c r="S2621" s="714">
        <f t="shared" si="1676"/>
        <v>182.44706000000002</v>
      </c>
      <c r="T2621" s="714">
        <f t="shared" ref="T2621" si="1677">SUM(T2620)</f>
        <v>-2.4154200000000001</v>
      </c>
      <c r="U2621" s="714">
        <f t="shared" si="1676"/>
        <v>7.0489766666666736</v>
      </c>
      <c r="V2621" s="714">
        <f t="shared" si="1676"/>
        <v>0</v>
      </c>
      <c r="W2621" s="714">
        <f>SUM(W2620)</f>
        <v>185.33204000000001</v>
      </c>
      <c r="X2621" s="1065"/>
      <c r="Y2621" s="1331" t="e">
        <f t="shared" ref="Y2621" si="1678">SUM(Y2620)</f>
        <v>#REF!</v>
      </c>
      <c r="Z2621" s="1331" t="e">
        <f t="shared" si="1639"/>
        <v>#REF!</v>
      </c>
      <c r="AA2621" s="690"/>
    </row>
    <row r="2622" spans="1:28" ht="15" customHeight="1" x14ac:dyDescent="0.25">
      <c r="A2622" s="589">
        <v>1</v>
      </c>
      <c r="B2622" s="358" t="s">
        <v>7</v>
      </c>
      <c r="C2622" s="2193"/>
      <c r="D2622" s="1303"/>
      <c r="E2622" s="1302">
        <f>SUM(E2562)</f>
        <v>79</v>
      </c>
      <c r="F2622" s="1303">
        <f>SUM(F2562)</f>
        <v>7</v>
      </c>
      <c r="G2622" s="1303">
        <f>SUM(G2562)</f>
        <v>6</v>
      </c>
      <c r="H2622" s="1303">
        <f>G2622/F2622*100</f>
        <v>85.714285714285708</v>
      </c>
      <c r="I2622" s="1303">
        <f t="shared" ref="I2622:Y2622" si="1679">SUM(I2562)</f>
        <v>0</v>
      </c>
      <c r="J2622" s="1303">
        <f t="shared" si="1679"/>
        <v>8.1666666666666661</v>
      </c>
      <c r="K2622" s="1303">
        <f t="shared" si="1679"/>
        <v>0</v>
      </c>
      <c r="L2622" s="1303">
        <f t="shared" si="1679"/>
        <v>0</v>
      </c>
      <c r="M2622" s="1303">
        <f t="shared" si="1679"/>
        <v>49</v>
      </c>
      <c r="N2622" s="1303" t="e">
        <f t="shared" si="1679"/>
        <v>#DIV/0!</v>
      </c>
      <c r="O2622" s="1303">
        <f t="shared" si="1679"/>
        <v>0</v>
      </c>
      <c r="P2622" s="1303" t="e">
        <f t="shared" si="1679"/>
        <v>#DIV/0!</v>
      </c>
      <c r="Q2622" s="873">
        <f t="shared" si="1679"/>
        <v>1943.605</v>
      </c>
      <c r="R2622" s="873">
        <f t="shared" si="1679"/>
        <v>161.96708333333333</v>
      </c>
      <c r="S2622" s="873">
        <f t="shared" si="1679"/>
        <v>168.38756000000001</v>
      </c>
      <c r="T2622" s="873">
        <f t="shared" si="1679"/>
        <v>-2.4154200000000001</v>
      </c>
      <c r="U2622" s="873">
        <f t="shared" si="1679"/>
        <v>6.4204766666666728</v>
      </c>
      <c r="V2622" s="873">
        <f t="shared" si="1679"/>
        <v>0</v>
      </c>
      <c r="W2622" s="873">
        <f t="shared" si="1679"/>
        <v>165.97214</v>
      </c>
      <c r="X2622" s="1302">
        <f t="shared" si="1679"/>
        <v>0</v>
      </c>
      <c r="Y2622" s="1330">
        <f t="shared" si="1679"/>
        <v>0</v>
      </c>
      <c r="Z2622" s="1330">
        <f t="shared" si="1639"/>
        <v>0</v>
      </c>
      <c r="AA2622" s="690"/>
    </row>
    <row r="2623" spans="1:28" ht="15" customHeight="1" x14ac:dyDescent="0.25">
      <c r="A2623" s="589">
        <v>1</v>
      </c>
      <c r="B2623" s="359" t="s">
        <v>14</v>
      </c>
      <c r="C2623" s="359"/>
      <c r="D2623" s="12"/>
      <c r="E2623" s="44"/>
      <c r="F2623" s="12"/>
      <c r="G2623" s="12"/>
      <c r="H2623" s="899"/>
      <c r="I2623" s="1992"/>
      <c r="J2623" s="1992"/>
      <c r="K2623" s="1135"/>
      <c r="L2623" s="1135"/>
      <c r="M2623" s="1135"/>
      <c r="N2623" s="1135"/>
      <c r="O2623" s="1135"/>
      <c r="P2623" s="1135"/>
      <c r="Q2623" s="780"/>
      <c r="R2623" s="780"/>
      <c r="S2623" s="780"/>
      <c r="T2623" s="780"/>
      <c r="U2623" s="780"/>
      <c r="V2623" s="780"/>
      <c r="W2623" s="780"/>
      <c r="X2623" s="44"/>
      <c r="Y2623" s="1402"/>
      <c r="Z2623" s="1402">
        <f t="shared" si="1639"/>
        <v>0</v>
      </c>
      <c r="AA2623" s="690"/>
    </row>
    <row r="2624" spans="1:28" ht="15" customHeight="1" x14ac:dyDescent="0.25">
      <c r="A2624" s="589">
        <v>1</v>
      </c>
      <c r="B2624" s="100" t="s">
        <v>262</v>
      </c>
      <c r="C2624" s="1919"/>
      <c r="D2624" s="164"/>
      <c r="E2624" s="620"/>
      <c r="F2624" s="164"/>
      <c r="G2624" s="164"/>
      <c r="H2624" s="164"/>
      <c r="I2624" s="618"/>
      <c r="J2624" s="618"/>
      <c r="K2624" s="148"/>
      <c r="L2624" s="148"/>
      <c r="M2624" s="148"/>
      <c r="N2624" s="148"/>
      <c r="O2624" s="148"/>
      <c r="P2624" s="148"/>
      <c r="Q2624" s="610">
        <f t="shared" ref="Q2624:W2625" si="1680">Q2564</f>
        <v>0</v>
      </c>
      <c r="R2624" s="610">
        <f t="shared" si="1680"/>
        <v>0</v>
      </c>
      <c r="S2624" s="610">
        <f t="shared" si="1680"/>
        <v>0</v>
      </c>
      <c r="T2624" s="610">
        <f t="shared" si="1680"/>
        <v>0</v>
      </c>
      <c r="U2624" s="610">
        <f t="shared" si="1680"/>
        <v>0</v>
      </c>
      <c r="V2624" s="610">
        <f t="shared" si="1680"/>
        <v>0</v>
      </c>
      <c r="W2624" s="610">
        <f t="shared" si="1680"/>
        <v>0</v>
      </c>
      <c r="X2624" s="620"/>
      <c r="Y2624" s="756"/>
      <c r="Z2624" s="756">
        <f t="shared" si="1639"/>
        <v>0</v>
      </c>
      <c r="AA2624" s="690"/>
    </row>
    <row r="2625" spans="1:27" ht="15" customHeight="1" x14ac:dyDescent="0.25">
      <c r="A2625" s="589">
        <v>1</v>
      </c>
      <c r="B2625" s="100" t="s">
        <v>484</v>
      </c>
      <c r="C2625" s="1919"/>
      <c r="D2625" s="164"/>
      <c r="E2625" s="620"/>
      <c r="F2625" s="164"/>
      <c r="G2625" s="164"/>
      <c r="H2625" s="164"/>
      <c r="I2625" s="618"/>
      <c r="J2625" s="618"/>
      <c r="K2625" s="148"/>
      <c r="L2625" s="148"/>
      <c r="M2625" s="148"/>
      <c r="N2625" s="148"/>
      <c r="O2625" s="148"/>
      <c r="P2625" s="148"/>
      <c r="Q2625" s="610">
        <f t="shared" si="1680"/>
        <v>0</v>
      </c>
      <c r="R2625" s="610">
        <f t="shared" si="1680"/>
        <v>0</v>
      </c>
      <c r="S2625" s="610">
        <f t="shared" si="1680"/>
        <v>0</v>
      </c>
      <c r="T2625" s="610">
        <f t="shared" si="1680"/>
        <v>0</v>
      </c>
      <c r="U2625" s="610">
        <f t="shared" si="1680"/>
        <v>0</v>
      </c>
      <c r="V2625" s="610">
        <f t="shared" si="1680"/>
        <v>0</v>
      </c>
      <c r="W2625" s="610">
        <f t="shared" si="1680"/>
        <v>0</v>
      </c>
      <c r="X2625" s="620"/>
      <c r="Y2625" s="756"/>
      <c r="Z2625" s="756"/>
      <c r="AA2625" s="690"/>
    </row>
    <row r="2626" spans="1:27" ht="15" customHeight="1" x14ac:dyDescent="0.25">
      <c r="A2626" s="589">
        <v>1</v>
      </c>
      <c r="B2626" s="101" t="s">
        <v>427</v>
      </c>
      <c r="C2626" s="1919"/>
      <c r="D2626" s="164"/>
      <c r="E2626" s="620">
        <f t="shared" ref="E2626:G2655" si="1681">E2566</f>
        <v>0</v>
      </c>
      <c r="F2626" s="164">
        <f t="shared" si="1681"/>
        <v>0</v>
      </c>
      <c r="G2626" s="164">
        <f t="shared" si="1681"/>
        <v>0</v>
      </c>
      <c r="H2626" s="164"/>
      <c r="I2626" s="618"/>
      <c r="J2626" s="618"/>
      <c r="K2626" s="148"/>
      <c r="L2626" s="148"/>
      <c r="M2626" s="148"/>
      <c r="N2626" s="148"/>
      <c r="O2626" s="148"/>
      <c r="P2626" s="148"/>
      <c r="Q2626" s="610"/>
      <c r="R2626" s="610"/>
      <c r="S2626" s="610"/>
      <c r="T2626" s="610"/>
      <c r="U2626" s="610"/>
      <c r="V2626" s="610"/>
      <c r="W2626" s="610"/>
      <c r="X2626" s="620"/>
      <c r="Y2626" s="756"/>
      <c r="Z2626" s="756"/>
      <c r="AA2626" s="690"/>
    </row>
    <row r="2627" spans="1:27" ht="15" customHeight="1" x14ac:dyDescent="0.25">
      <c r="A2627" s="589">
        <v>1</v>
      </c>
      <c r="B2627" s="62" t="s">
        <v>260</v>
      </c>
      <c r="C2627" s="1919"/>
      <c r="D2627" s="164"/>
      <c r="E2627" s="620">
        <f t="shared" si="1681"/>
        <v>0</v>
      </c>
      <c r="F2627" s="164">
        <f t="shared" si="1681"/>
        <v>0</v>
      </c>
      <c r="G2627" s="164">
        <f t="shared" si="1681"/>
        <v>0</v>
      </c>
      <c r="H2627" s="164"/>
      <c r="I2627" s="618"/>
      <c r="J2627" s="618"/>
      <c r="K2627" s="148"/>
      <c r="L2627" s="148"/>
      <c r="M2627" s="148"/>
      <c r="N2627" s="148"/>
      <c r="O2627" s="148"/>
      <c r="P2627" s="148"/>
      <c r="Q2627" s="610"/>
      <c r="R2627" s="610"/>
      <c r="S2627" s="610"/>
      <c r="T2627" s="610"/>
      <c r="U2627" s="610"/>
      <c r="V2627" s="610"/>
      <c r="W2627" s="610"/>
      <c r="X2627" s="620"/>
      <c r="Y2627" s="756"/>
      <c r="Z2627" s="756"/>
      <c r="AA2627" s="690"/>
    </row>
    <row r="2628" spans="1:27" ht="15" customHeight="1" x14ac:dyDescent="0.25">
      <c r="A2628" s="589">
        <v>1</v>
      </c>
      <c r="B2628" s="62" t="s">
        <v>261</v>
      </c>
      <c r="C2628" s="1919"/>
      <c r="D2628" s="164"/>
      <c r="E2628" s="620">
        <f t="shared" si="1681"/>
        <v>0</v>
      </c>
      <c r="F2628" s="164">
        <f t="shared" si="1681"/>
        <v>0</v>
      </c>
      <c r="G2628" s="164">
        <f t="shared" si="1681"/>
        <v>0</v>
      </c>
      <c r="H2628" s="164"/>
      <c r="I2628" s="618"/>
      <c r="J2628" s="618"/>
      <c r="K2628" s="148"/>
      <c r="L2628" s="148"/>
      <c r="M2628" s="148"/>
      <c r="N2628" s="148"/>
      <c r="O2628" s="148"/>
      <c r="P2628" s="148"/>
      <c r="Q2628" s="610"/>
      <c r="R2628" s="610"/>
      <c r="S2628" s="610"/>
      <c r="T2628" s="610"/>
      <c r="U2628" s="610"/>
      <c r="V2628" s="610"/>
      <c r="W2628" s="610"/>
      <c r="X2628" s="620"/>
      <c r="Y2628" s="756"/>
      <c r="Z2628" s="756"/>
      <c r="AA2628" s="690"/>
    </row>
    <row r="2629" spans="1:27" ht="15" customHeight="1" x14ac:dyDescent="0.25">
      <c r="A2629" s="589">
        <v>1</v>
      </c>
      <c r="B2629" s="102" t="s">
        <v>428</v>
      </c>
      <c r="C2629" s="1919"/>
      <c r="D2629" s="164"/>
      <c r="E2629" s="620">
        <f t="shared" si="1681"/>
        <v>0</v>
      </c>
      <c r="F2629" s="164">
        <f t="shared" si="1681"/>
        <v>0</v>
      </c>
      <c r="G2629" s="164">
        <f t="shared" si="1681"/>
        <v>0</v>
      </c>
      <c r="H2629" s="164"/>
      <c r="I2629" s="618"/>
      <c r="J2629" s="618"/>
      <c r="K2629" s="148"/>
      <c r="L2629" s="148"/>
      <c r="M2629" s="148"/>
      <c r="N2629" s="148"/>
      <c r="O2629" s="148"/>
      <c r="P2629" s="148"/>
      <c r="Q2629" s="610"/>
      <c r="R2629" s="610"/>
      <c r="S2629" s="610"/>
      <c r="T2629" s="610"/>
      <c r="U2629" s="610"/>
      <c r="V2629" s="610"/>
      <c r="W2629" s="610"/>
      <c r="X2629" s="620"/>
      <c r="Y2629" s="756"/>
      <c r="Z2629" s="756"/>
      <c r="AA2629" s="690"/>
    </row>
    <row r="2630" spans="1:27" ht="15" customHeight="1" x14ac:dyDescent="0.25">
      <c r="A2630" s="589">
        <v>1</v>
      </c>
      <c r="B2630" s="63" t="s">
        <v>429</v>
      </c>
      <c r="C2630" s="1919"/>
      <c r="D2630" s="164"/>
      <c r="E2630" s="620">
        <f t="shared" si="1681"/>
        <v>0</v>
      </c>
      <c r="F2630" s="164">
        <f t="shared" si="1681"/>
        <v>0</v>
      </c>
      <c r="G2630" s="164">
        <f t="shared" si="1681"/>
        <v>0</v>
      </c>
      <c r="H2630" s="164"/>
      <c r="I2630" s="618"/>
      <c r="J2630" s="618"/>
      <c r="K2630" s="148"/>
      <c r="L2630" s="148"/>
      <c r="M2630" s="148"/>
      <c r="N2630" s="148"/>
      <c r="O2630" s="148"/>
      <c r="P2630" s="148"/>
      <c r="Q2630" s="610"/>
      <c r="R2630" s="610"/>
      <c r="S2630" s="610"/>
      <c r="T2630" s="610"/>
      <c r="U2630" s="610"/>
      <c r="V2630" s="610"/>
      <c r="W2630" s="610"/>
      <c r="X2630" s="620"/>
      <c r="Y2630" s="756"/>
      <c r="Z2630" s="756"/>
      <c r="AA2630" s="690"/>
    </row>
    <row r="2631" spans="1:27" ht="15" customHeight="1" x14ac:dyDescent="0.25">
      <c r="A2631" s="589">
        <v>1</v>
      </c>
      <c r="B2631" s="63" t="s">
        <v>430</v>
      </c>
      <c r="C2631" s="1919"/>
      <c r="D2631" s="164"/>
      <c r="E2631" s="620">
        <f t="shared" si="1681"/>
        <v>0</v>
      </c>
      <c r="F2631" s="164">
        <f t="shared" si="1681"/>
        <v>0</v>
      </c>
      <c r="G2631" s="164">
        <f t="shared" si="1681"/>
        <v>0</v>
      </c>
      <c r="H2631" s="164"/>
      <c r="I2631" s="618"/>
      <c r="J2631" s="618"/>
      <c r="K2631" s="148"/>
      <c r="L2631" s="148"/>
      <c r="M2631" s="148"/>
      <c r="N2631" s="148"/>
      <c r="O2631" s="148"/>
      <c r="P2631" s="148"/>
      <c r="Q2631" s="610"/>
      <c r="R2631" s="610"/>
      <c r="S2631" s="610"/>
      <c r="T2631" s="610"/>
      <c r="U2631" s="610"/>
      <c r="V2631" s="610"/>
      <c r="W2631" s="610"/>
      <c r="X2631" s="620"/>
      <c r="Y2631" s="756"/>
      <c r="Z2631" s="756"/>
      <c r="AA2631" s="690"/>
    </row>
    <row r="2632" spans="1:27" ht="15" customHeight="1" x14ac:dyDescent="0.25">
      <c r="A2632" s="589">
        <v>1</v>
      </c>
      <c r="B2632" s="63" t="s">
        <v>431</v>
      </c>
      <c r="C2632" s="1919"/>
      <c r="D2632" s="164"/>
      <c r="E2632" s="620">
        <f t="shared" si="1681"/>
        <v>0</v>
      </c>
      <c r="F2632" s="164">
        <f t="shared" si="1681"/>
        <v>0</v>
      </c>
      <c r="G2632" s="164">
        <f t="shared" si="1681"/>
        <v>0</v>
      </c>
      <c r="H2632" s="164"/>
      <c r="I2632" s="618"/>
      <c r="J2632" s="618"/>
      <c r="K2632" s="148"/>
      <c r="L2632" s="148"/>
      <c r="M2632" s="148"/>
      <c r="N2632" s="148"/>
      <c r="O2632" s="148"/>
      <c r="P2632" s="148"/>
      <c r="Q2632" s="610"/>
      <c r="R2632" s="610"/>
      <c r="S2632" s="610"/>
      <c r="T2632" s="610"/>
      <c r="U2632" s="610"/>
      <c r="V2632" s="610"/>
      <c r="W2632" s="610"/>
      <c r="X2632" s="620"/>
      <c r="Y2632" s="756"/>
      <c r="Z2632" s="756"/>
      <c r="AA2632" s="690"/>
    </row>
    <row r="2633" spans="1:27" ht="15" customHeight="1" x14ac:dyDescent="0.25">
      <c r="A2633" s="589">
        <v>1</v>
      </c>
      <c r="B2633" s="63" t="s">
        <v>447</v>
      </c>
      <c r="C2633" s="1919"/>
      <c r="D2633" s="164"/>
      <c r="E2633" s="620">
        <f t="shared" si="1681"/>
        <v>0</v>
      </c>
      <c r="F2633" s="164">
        <f t="shared" si="1681"/>
        <v>0</v>
      </c>
      <c r="G2633" s="164">
        <f t="shared" si="1681"/>
        <v>0</v>
      </c>
      <c r="H2633" s="164"/>
      <c r="I2633" s="618"/>
      <c r="J2633" s="618"/>
      <c r="K2633" s="148"/>
      <c r="L2633" s="148"/>
      <c r="M2633" s="148"/>
      <c r="N2633" s="148"/>
      <c r="O2633" s="148"/>
      <c r="P2633" s="148"/>
      <c r="Q2633" s="610"/>
      <c r="R2633" s="610"/>
      <c r="S2633" s="610"/>
      <c r="T2633" s="610"/>
      <c r="U2633" s="610"/>
      <c r="V2633" s="610"/>
      <c r="W2633" s="610"/>
      <c r="X2633" s="620"/>
      <c r="Y2633" s="756"/>
      <c r="Z2633" s="756"/>
      <c r="AA2633" s="690"/>
    </row>
    <row r="2634" spans="1:27" ht="15" customHeight="1" x14ac:dyDescent="0.25">
      <c r="A2634" s="589">
        <v>1</v>
      </c>
      <c r="B2634" s="48" t="s">
        <v>136</v>
      </c>
      <c r="C2634" s="1919"/>
      <c r="D2634" s="164"/>
      <c r="E2634" s="620">
        <f t="shared" si="1681"/>
        <v>0</v>
      </c>
      <c r="F2634" s="164">
        <f t="shared" si="1681"/>
        <v>0</v>
      </c>
      <c r="G2634" s="164">
        <f t="shared" si="1681"/>
        <v>0</v>
      </c>
      <c r="H2634" s="164"/>
      <c r="I2634" s="618"/>
      <c r="J2634" s="618"/>
      <c r="K2634" s="148"/>
      <c r="L2634" s="148"/>
      <c r="M2634" s="148"/>
      <c r="N2634" s="148"/>
      <c r="O2634" s="148"/>
      <c r="P2634" s="148"/>
      <c r="Q2634" s="610"/>
      <c r="R2634" s="610"/>
      <c r="S2634" s="610"/>
      <c r="T2634" s="610"/>
      <c r="U2634" s="610"/>
      <c r="V2634" s="610"/>
      <c r="W2634" s="610"/>
      <c r="X2634" s="620"/>
      <c r="Y2634" s="756"/>
      <c r="Z2634" s="756"/>
      <c r="AA2634" s="690"/>
    </row>
    <row r="2635" spans="1:27" ht="15" customHeight="1" x14ac:dyDescent="0.25">
      <c r="A2635" s="589">
        <v>1</v>
      </c>
      <c r="B2635" s="6" t="s">
        <v>316</v>
      </c>
      <c r="C2635" s="1919"/>
      <c r="D2635" s="164"/>
      <c r="E2635" s="620">
        <f t="shared" si="1681"/>
        <v>0</v>
      </c>
      <c r="F2635" s="164">
        <f t="shared" si="1681"/>
        <v>0</v>
      </c>
      <c r="G2635" s="164">
        <f t="shared" si="1681"/>
        <v>0</v>
      </c>
      <c r="H2635" s="164"/>
      <c r="I2635" s="618"/>
      <c r="J2635" s="618"/>
      <c r="K2635" s="148"/>
      <c r="L2635" s="148"/>
      <c r="M2635" s="148"/>
      <c r="N2635" s="148"/>
      <c r="O2635" s="148"/>
      <c r="P2635" s="148"/>
      <c r="Q2635" s="610"/>
      <c r="R2635" s="610"/>
      <c r="S2635" s="610"/>
      <c r="T2635" s="610"/>
      <c r="U2635" s="610"/>
      <c r="V2635" s="610"/>
      <c r="W2635" s="610"/>
      <c r="X2635" s="620"/>
      <c r="Y2635" s="756"/>
      <c r="Z2635" s="756"/>
      <c r="AA2635" s="690"/>
    </row>
    <row r="2636" spans="1:27" ht="15" customHeight="1" x14ac:dyDescent="0.25">
      <c r="A2636" s="589">
        <v>1</v>
      </c>
      <c r="B2636" s="6" t="s">
        <v>433</v>
      </c>
      <c r="C2636" s="1919"/>
      <c r="D2636" s="164"/>
      <c r="E2636" s="620">
        <f t="shared" si="1681"/>
        <v>0</v>
      </c>
      <c r="F2636" s="164">
        <f t="shared" si="1681"/>
        <v>0</v>
      </c>
      <c r="G2636" s="164">
        <f t="shared" si="1681"/>
        <v>0</v>
      </c>
      <c r="H2636" s="164"/>
      <c r="I2636" s="618"/>
      <c r="J2636" s="618"/>
      <c r="K2636" s="148"/>
      <c r="L2636" s="148"/>
      <c r="M2636" s="148"/>
      <c r="N2636" s="148"/>
      <c r="O2636" s="148"/>
      <c r="P2636" s="148"/>
      <c r="Q2636" s="610"/>
      <c r="R2636" s="610"/>
      <c r="S2636" s="610"/>
      <c r="T2636" s="610"/>
      <c r="U2636" s="610"/>
      <c r="V2636" s="610"/>
      <c r="W2636" s="610"/>
      <c r="X2636" s="620"/>
      <c r="Y2636" s="756"/>
      <c r="Z2636" s="756"/>
      <c r="AA2636" s="690"/>
    </row>
    <row r="2637" spans="1:27" ht="15" customHeight="1" x14ac:dyDescent="0.25">
      <c r="A2637" s="589">
        <v>1</v>
      </c>
      <c r="B2637" s="112" t="s">
        <v>451</v>
      </c>
      <c r="C2637" s="1919"/>
      <c r="D2637" s="164"/>
      <c r="E2637" s="620">
        <f t="shared" si="1681"/>
        <v>0</v>
      </c>
      <c r="F2637" s="164">
        <f t="shared" si="1681"/>
        <v>0</v>
      </c>
      <c r="G2637" s="164">
        <f t="shared" si="1681"/>
        <v>0</v>
      </c>
      <c r="H2637" s="164"/>
      <c r="I2637" s="618"/>
      <c r="J2637" s="618"/>
      <c r="K2637" s="148"/>
      <c r="L2637" s="148"/>
      <c r="M2637" s="148"/>
      <c r="N2637" s="148"/>
      <c r="O2637" s="148"/>
      <c r="P2637" s="148"/>
      <c r="Q2637" s="610"/>
      <c r="R2637" s="610"/>
      <c r="S2637" s="610"/>
      <c r="T2637" s="610"/>
      <c r="U2637" s="610"/>
      <c r="V2637" s="610"/>
      <c r="W2637" s="610"/>
      <c r="X2637" s="620"/>
      <c r="Y2637" s="756"/>
      <c r="Z2637" s="756"/>
      <c r="AA2637" s="690"/>
    </row>
    <row r="2638" spans="1:27" ht="15" customHeight="1" x14ac:dyDescent="0.25">
      <c r="A2638" s="589">
        <v>1</v>
      </c>
      <c r="B2638" s="100" t="s">
        <v>262</v>
      </c>
      <c r="C2638" s="1919"/>
      <c r="D2638" s="164"/>
      <c r="E2638" s="620">
        <f t="shared" si="1681"/>
        <v>0</v>
      </c>
      <c r="F2638" s="164">
        <f t="shared" si="1681"/>
        <v>0</v>
      </c>
      <c r="G2638" s="164">
        <f t="shared" si="1681"/>
        <v>0</v>
      </c>
      <c r="H2638" s="164"/>
      <c r="I2638" s="618"/>
      <c r="J2638" s="618"/>
      <c r="K2638" s="148"/>
      <c r="L2638" s="148"/>
      <c r="M2638" s="148"/>
      <c r="N2638" s="148"/>
      <c r="O2638" s="148"/>
      <c r="P2638" s="148"/>
      <c r="Q2638" s="610"/>
      <c r="R2638" s="610"/>
      <c r="S2638" s="610"/>
      <c r="T2638" s="610"/>
      <c r="U2638" s="610"/>
      <c r="V2638" s="610"/>
      <c r="W2638" s="610"/>
      <c r="X2638" s="620"/>
      <c r="Y2638" s="756"/>
      <c r="Z2638" s="756"/>
      <c r="AA2638" s="690"/>
    </row>
    <row r="2639" spans="1:27" ht="15" customHeight="1" x14ac:dyDescent="0.25">
      <c r="A2639" s="589">
        <v>1</v>
      </c>
      <c r="B2639" s="102" t="s">
        <v>424</v>
      </c>
      <c r="C2639" s="1919"/>
      <c r="D2639" s="164"/>
      <c r="E2639" s="620">
        <f t="shared" si="1681"/>
        <v>0</v>
      </c>
      <c r="F2639" s="164">
        <f t="shared" si="1681"/>
        <v>0</v>
      </c>
      <c r="G2639" s="164">
        <f t="shared" si="1681"/>
        <v>0</v>
      </c>
      <c r="H2639" s="164"/>
      <c r="I2639" s="618"/>
      <c r="J2639" s="618"/>
      <c r="K2639" s="148"/>
      <c r="L2639" s="148"/>
      <c r="M2639" s="148"/>
      <c r="N2639" s="148"/>
      <c r="O2639" s="148"/>
      <c r="P2639" s="148"/>
      <c r="Q2639" s="610"/>
      <c r="R2639" s="610"/>
      <c r="S2639" s="610"/>
      <c r="T2639" s="610"/>
      <c r="U2639" s="610"/>
      <c r="V2639" s="610"/>
      <c r="W2639" s="610"/>
      <c r="X2639" s="620"/>
      <c r="Y2639" s="756"/>
      <c r="Z2639" s="756"/>
      <c r="AA2639" s="690"/>
    </row>
    <row r="2640" spans="1:27" ht="15" customHeight="1" x14ac:dyDescent="0.25">
      <c r="A2640" s="589">
        <v>1</v>
      </c>
      <c r="B2640" s="124" t="s">
        <v>435</v>
      </c>
      <c r="C2640" s="1919"/>
      <c r="D2640" s="164"/>
      <c r="E2640" s="620">
        <f t="shared" si="1681"/>
        <v>0</v>
      </c>
      <c r="F2640" s="164">
        <f t="shared" si="1681"/>
        <v>0</v>
      </c>
      <c r="G2640" s="164">
        <f t="shared" si="1681"/>
        <v>0</v>
      </c>
      <c r="H2640" s="164"/>
      <c r="I2640" s="618"/>
      <c r="J2640" s="618"/>
      <c r="K2640" s="148"/>
      <c r="L2640" s="148"/>
      <c r="M2640" s="148"/>
      <c r="N2640" s="148"/>
      <c r="O2640" s="148"/>
      <c r="P2640" s="148"/>
      <c r="Q2640" s="610">
        <f t="shared" ref="Q2640:W2640" si="1682">Q2580</f>
        <v>0</v>
      </c>
      <c r="R2640" s="610">
        <f t="shared" si="1682"/>
        <v>0</v>
      </c>
      <c r="S2640" s="610">
        <f t="shared" si="1682"/>
        <v>0</v>
      </c>
      <c r="T2640" s="610">
        <f t="shared" si="1682"/>
        <v>0</v>
      </c>
      <c r="U2640" s="610">
        <f t="shared" si="1682"/>
        <v>0</v>
      </c>
      <c r="V2640" s="610">
        <f t="shared" si="1682"/>
        <v>0</v>
      </c>
      <c r="W2640" s="610">
        <f t="shared" si="1682"/>
        <v>0</v>
      </c>
      <c r="X2640" s="620"/>
      <c r="Y2640" s="756"/>
      <c r="Z2640" s="756"/>
      <c r="AA2640" s="690"/>
    </row>
    <row r="2641" spans="1:28" ht="15" customHeight="1" x14ac:dyDescent="0.25">
      <c r="A2641" s="589">
        <v>1</v>
      </c>
      <c r="B2641" s="102" t="s">
        <v>436</v>
      </c>
      <c r="C2641" s="1919"/>
      <c r="D2641" s="164"/>
      <c r="E2641" s="620">
        <f t="shared" si="1681"/>
        <v>0</v>
      </c>
      <c r="F2641" s="164">
        <f t="shared" si="1681"/>
        <v>0</v>
      </c>
      <c r="G2641" s="164">
        <f t="shared" si="1681"/>
        <v>0</v>
      </c>
      <c r="H2641" s="164"/>
      <c r="I2641" s="618"/>
      <c r="J2641" s="618"/>
      <c r="K2641" s="148"/>
      <c r="L2641" s="148"/>
      <c r="M2641" s="148"/>
      <c r="N2641" s="148"/>
      <c r="O2641" s="148"/>
      <c r="P2641" s="148"/>
      <c r="Q2641" s="610"/>
      <c r="R2641" s="610"/>
      <c r="S2641" s="610"/>
      <c r="T2641" s="610"/>
      <c r="U2641" s="610"/>
      <c r="V2641" s="610"/>
      <c r="W2641" s="610"/>
      <c r="X2641" s="620"/>
      <c r="Y2641" s="756"/>
      <c r="Z2641" s="756"/>
      <c r="AA2641" s="690"/>
    </row>
    <row r="2642" spans="1:28" ht="15" customHeight="1" x14ac:dyDescent="0.25">
      <c r="A2642" s="589">
        <v>1</v>
      </c>
      <c r="B2642" s="63" t="s">
        <v>437</v>
      </c>
      <c r="C2642" s="1919"/>
      <c r="D2642" s="164"/>
      <c r="E2642" s="620">
        <f t="shared" si="1681"/>
        <v>0</v>
      </c>
      <c r="F2642" s="164">
        <f t="shared" si="1681"/>
        <v>0</v>
      </c>
      <c r="G2642" s="164">
        <f t="shared" si="1681"/>
        <v>0</v>
      </c>
      <c r="H2642" s="164"/>
      <c r="I2642" s="618"/>
      <c r="J2642" s="618"/>
      <c r="K2642" s="148"/>
      <c r="L2642" s="148"/>
      <c r="M2642" s="148"/>
      <c r="N2642" s="148"/>
      <c r="O2642" s="148"/>
      <c r="P2642" s="148"/>
      <c r="Q2642" s="610"/>
      <c r="R2642" s="610"/>
      <c r="S2642" s="610"/>
      <c r="T2642" s="610"/>
      <c r="U2642" s="610"/>
      <c r="V2642" s="610"/>
      <c r="W2642" s="610"/>
      <c r="X2642" s="620"/>
      <c r="Y2642" s="756"/>
      <c r="Z2642" s="756"/>
      <c r="AA2642" s="690"/>
    </row>
    <row r="2643" spans="1:28" ht="15" customHeight="1" x14ac:dyDescent="0.25">
      <c r="A2643" s="589">
        <v>1</v>
      </c>
      <c r="B2643" s="63" t="s">
        <v>438</v>
      </c>
      <c r="C2643" s="1919"/>
      <c r="D2643" s="164"/>
      <c r="E2643" s="620">
        <f t="shared" si="1681"/>
        <v>0</v>
      </c>
      <c r="F2643" s="164">
        <f t="shared" si="1681"/>
        <v>0</v>
      </c>
      <c r="G2643" s="164">
        <f t="shared" si="1681"/>
        <v>0</v>
      </c>
      <c r="H2643" s="164"/>
      <c r="I2643" s="618"/>
      <c r="J2643" s="618"/>
      <c r="K2643" s="148"/>
      <c r="L2643" s="148"/>
      <c r="M2643" s="148"/>
      <c r="N2643" s="148"/>
      <c r="O2643" s="148"/>
      <c r="P2643" s="148"/>
      <c r="Q2643" s="610"/>
      <c r="R2643" s="610"/>
      <c r="S2643" s="610"/>
      <c r="T2643" s="610"/>
      <c r="U2643" s="610"/>
      <c r="V2643" s="610"/>
      <c r="W2643" s="610"/>
      <c r="X2643" s="620"/>
      <c r="Y2643" s="756"/>
      <c r="Z2643" s="756"/>
      <c r="AA2643" s="690"/>
    </row>
    <row r="2644" spans="1:28" ht="15" customHeight="1" x14ac:dyDescent="0.25">
      <c r="A2644" s="589">
        <v>1</v>
      </c>
      <c r="B2644" s="63" t="s">
        <v>439</v>
      </c>
      <c r="C2644" s="1919"/>
      <c r="D2644" s="164"/>
      <c r="E2644" s="620">
        <f t="shared" si="1681"/>
        <v>0</v>
      </c>
      <c r="F2644" s="164">
        <f t="shared" si="1681"/>
        <v>0</v>
      </c>
      <c r="G2644" s="164">
        <f t="shared" si="1681"/>
        <v>0</v>
      </c>
      <c r="H2644" s="164"/>
      <c r="I2644" s="618"/>
      <c r="J2644" s="618"/>
      <c r="K2644" s="148"/>
      <c r="L2644" s="148"/>
      <c r="M2644" s="148"/>
      <c r="N2644" s="148"/>
      <c r="O2644" s="148"/>
      <c r="P2644" s="148"/>
      <c r="Q2644" s="610"/>
      <c r="R2644" s="610"/>
      <c r="S2644" s="610"/>
      <c r="T2644" s="610"/>
      <c r="U2644" s="610"/>
      <c r="V2644" s="610"/>
      <c r="W2644" s="610"/>
      <c r="X2644" s="620"/>
      <c r="Y2644" s="756"/>
      <c r="Z2644" s="756"/>
      <c r="AA2644" s="690"/>
    </row>
    <row r="2645" spans="1:28" ht="15" customHeight="1" x14ac:dyDescent="0.25">
      <c r="A2645" s="589">
        <v>1</v>
      </c>
      <c r="B2645" s="63" t="s">
        <v>440</v>
      </c>
      <c r="C2645" s="1919"/>
      <c r="D2645" s="164"/>
      <c r="E2645" s="620">
        <f t="shared" si="1681"/>
        <v>0</v>
      </c>
      <c r="F2645" s="164">
        <f t="shared" si="1681"/>
        <v>0</v>
      </c>
      <c r="G2645" s="164">
        <f t="shared" si="1681"/>
        <v>0</v>
      </c>
      <c r="H2645" s="164"/>
      <c r="I2645" s="618"/>
      <c r="J2645" s="618"/>
      <c r="K2645" s="148"/>
      <c r="L2645" s="148"/>
      <c r="M2645" s="148"/>
      <c r="N2645" s="148"/>
      <c r="O2645" s="148"/>
      <c r="P2645" s="148"/>
      <c r="Q2645" s="610"/>
      <c r="R2645" s="610"/>
      <c r="S2645" s="610"/>
      <c r="T2645" s="610"/>
      <c r="U2645" s="610"/>
      <c r="V2645" s="610"/>
      <c r="W2645" s="610"/>
      <c r="X2645" s="620"/>
      <c r="Y2645" s="756"/>
      <c r="Z2645" s="756"/>
      <c r="AA2645" s="690"/>
    </row>
    <row r="2646" spans="1:28" ht="34.5" customHeight="1" x14ac:dyDescent="0.25">
      <c r="A2646" s="589">
        <v>1</v>
      </c>
      <c r="B2646" s="102" t="s">
        <v>441</v>
      </c>
      <c r="C2646" s="1348"/>
      <c r="D2646" s="164"/>
      <c r="E2646" s="620">
        <f t="shared" si="1681"/>
        <v>0</v>
      </c>
      <c r="F2646" s="164">
        <f t="shared" si="1681"/>
        <v>0</v>
      </c>
      <c r="G2646" s="164">
        <f t="shared" si="1681"/>
        <v>0</v>
      </c>
      <c r="H2646" s="137" t="e">
        <f>G2646/F2646*100</f>
        <v>#DIV/0!</v>
      </c>
      <c r="I2646" s="618"/>
      <c r="J2646" s="618"/>
      <c r="K2646" s="148"/>
      <c r="L2646" s="148"/>
      <c r="M2646" s="148"/>
      <c r="N2646" s="148"/>
      <c r="O2646" s="148"/>
      <c r="P2646" s="148"/>
      <c r="Q2646" s="610"/>
      <c r="R2646" s="610"/>
      <c r="S2646" s="610"/>
      <c r="T2646" s="610"/>
      <c r="U2646" s="610"/>
      <c r="V2646" s="610"/>
      <c r="W2646" s="610"/>
      <c r="X2646" s="620">
        <f>X2566</f>
        <v>0</v>
      </c>
      <c r="Y2646" s="620">
        <f>Y2566</f>
        <v>0</v>
      </c>
      <c r="Z2646" s="620">
        <f t="shared" si="1639"/>
        <v>0</v>
      </c>
      <c r="AA2646" s="690"/>
    </row>
    <row r="2647" spans="1:28" ht="34.5" customHeight="1" x14ac:dyDescent="0.25">
      <c r="A2647" s="589">
        <v>1</v>
      </c>
      <c r="B2647" s="63" t="s">
        <v>442</v>
      </c>
      <c r="C2647" s="1348"/>
      <c r="D2647" s="164"/>
      <c r="E2647" s="620">
        <f t="shared" si="1681"/>
        <v>0</v>
      </c>
      <c r="F2647" s="620">
        <f t="shared" si="1681"/>
        <v>0</v>
      </c>
      <c r="G2647" s="620">
        <f t="shared" si="1681"/>
        <v>0</v>
      </c>
      <c r="H2647" s="137" t="e">
        <f>G2647/F2647*100</f>
        <v>#DIV/0!</v>
      </c>
      <c r="I2647" s="618"/>
      <c r="J2647" s="618"/>
      <c r="K2647" s="148"/>
      <c r="L2647" s="148"/>
      <c r="M2647" s="148"/>
      <c r="N2647" s="148"/>
      <c r="O2647" s="148"/>
      <c r="P2647" s="148"/>
      <c r="Q2647" s="610"/>
      <c r="R2647" s="610"/>
      <c r="S2647" s="610"/>
      <c r="T2647" s="610"/>
      <c r="U2647" s="610"/>
      <c r="V2647" s="610"/>
      <c r="W2647" s="610"/>
      <c r="X2647" s="620">
        <f>X2567</f>
        <v>0</v>
      </c>
      <c r="Y2647" s="620">
        <f>Y2567</f>
        <v>0</v>
      </c>
      <c r="Z2647" s="620">
        <f t="shared" si="1639"/>
        <v>0</v>
      </c>
      <c r="AA2647" s="690"/>
    </row>
    <row r="2648" spans="1:28" ht="28.5" customHeight="1" x14ac:dyDescent="0.25">
      <c r="A2648" s="589">
        <v>1</v>
      </c>
      <c r="B2648" s="63" t="s">
        <v>443</v>
      </c>
      <c r="C2648" s="1348"/>
      <c r="D2648" s="164"/>
      <c r="E2648" s="620">
        <f t="shared" si="1681"/>
        <v>0</v>
      </c>
      <c r="F2648" s="164">
        <f t="shared" si="1681"/>
        <v>0</v>
      </c>
      <c r="G2648" s="164">
        <f t="shared" si="1681"/>
        <v>0</v>
      </c>
      <c r="H2648" s="164"/>
      <c r="I2648" s="618"/>
      <c r="J2648" s="618"/>
      <c r="K2648" s="148"/>
      <c r="L2648" s="148"/>
      <c r="M2648" s="148"/>
      <c r="N2648" s="148"/>
      <c r="O2648" s="148"/>
      <c r="P2648" s="148"/>
      <c r="Q2648" s="610"/>
      <c r="R2648" s="610"/>
      <c r="S2648" s="610"/>
      <c r="T2648" s="610"/>
      <c r="U2648" s="610"/>
      <c r="V2648" s="610"/>
      <c r="W2648" s="610"/>
      <c r="X2648" s="620">
        <f t="shared" ref="X2648:Y2651" si="1683">X2598</f>
        <v>0</v>
      </c>
      <c r="Y2648" s="620">
        <f t="shared" si="1683"/>
        <v>0</v>
      </c>
      <c r="Z2648" s="620">
        <f t="shared" si="1639"/>
        <v>0</v>
      </c>
      <c r="AA2648" s="690"/>
    </row>
    <row r="2649" spans="1:28" ht="45.75" customHeight="1" x14ac:dyDescent="0.25">
      <c r="A2649" s="589">
        <v>1</v>
      </c>
      <c r="B2649" s="63" t="s">
        <v>444</v>
      </c>
      <c r="C2649" s="1348"/>
      <c r="D2649" s="164"/>
      <c r="E2649" s="620">
        <f t="shared" si="1681"/>
        <v>0</v>
      </c>
      <c r="F2649" s="164">
        <f t="shared" si="1681"/>
        <v>0</v>
      </c>
      <c r="G2649" s="164">
        <f t="shared" si="1681"/>
        <v>0</v>
      </c>
      <c r="H2649" s="164" t="e">
        <f>G2649/F2649*100</f>
        <v>#DIV/0!</v>
      </c>
      <c r="I2649" s="618"/>
      <c r="J2649" s="618"/>
      <c r="K2649" s="148"/>
      <c r="L2649" s="148"/>
      <c r="M2649" s="148"/>
      <c r="N2649" s="148"/>
      <c r="O2649" s="148"/>
      <c r="P2649" s="148"/>
      <c r="Q2649" s="610"/>
      <c r="R2649" s="610"/>
      <c r="S2649" s="610"/>
      <c r="T2649" s="610"/>
      <c r="U2649" s="610"/>
      <c r="V2649" s="610"/>
      <c r="W2649" s="610"/>
      <c r="X2649" s="620">
        <f t="shared" si="1683"/>
        <v>0</v>
      </c>
      <c r="Y2649" s="620">
        <f t="shared" si="1683"/>
        <v>0</v>
      </c>
      <c r="Z2649" s="620">
        <f t="shared" si="1639"/>
        <v>0</v>
      </c>
      <c r="AA2649" s="690"/>
    </row>
    <row r="2650" spans="1:28" ht="32.25" customHeight="1" x14ac:dyDescent="0.25">
      <c r="A2650" s="589">
        <v>1</v>
      </c>
      <c r="B2650" s="101" t="s">
        <v>404</v>
      </c>
      <c r="C2650" s="1919"/>
      <c r="D2650" s="164"/>
      <c r="E2650" s="620">
        <f t="shared" si="1681"/>
        <v>0</v>
      </c>
      <c r="F2650" s="164">
        <f t="shared" si="1681"/>
        <v>0</v>
      </c>
      <c r="G2650" s="164">
        <f t="shared" si="1681"/>
        <v>0</v>
      </c>
      <c r="H2650" s="164" t="e">
        <f>G2650/F2650*100</f>
        <v>#DIV/0!</v>
      </c>
      <c r="I2650" s="618"/>
      <c r="J2650" s="618"/>
      <c r="K2650" s="148"/>
      <c r="L2650" s="148"/>
      <c r="M2650" s="148"/>
      <c r="N2650" s="148"/>
      <c r="O2650" s="148"/>
      <c r="P2650" s="148"/>
      <c r="Q2650" s="610"/>
      <c r="R2650" s="610"/>
      <c r="S2650" s="610"/>
      <c r="T2650" s="610"/>
      <c r="U2650" s="610"/>
      <c r="V2650" s="610"/>
      <c r="W2650" s="610"/>
      <c r="X2650" s="620">
        <f t="shared" si="1683"/>
        <v>0</v>
      </c>
      <c r="Y2650" s="620">
        <f t="shared" si="1683"/>
        <v>0</v>
      </c>
      <c r="Z2650" s="620">
        <f t="shared" si="1639"/>
        <v>0</v>
      </c>
      <c r="AA2650" s="690"/>
    </row>
    <row r="2651" spans="1:28" ht="38.25" customHeight="1" x14ac:dyDescent="0.25">
      <c r="A2651" s="589">
        <v>1</v>
      </c>
      <c r="B2651" s="63" t="s">
        <v>389</v>
      </c>
      <c r="C2651" s="1348"/>
      <c r="D2651" s="164"/>
      <c r="E2651" s="620">
        <f t="shared" si="1681"/>
        <v>0</v>
      </c>
      <c r="F2651" s="164">
        <f t="shared" si="1681"/>
        <v>0</v>
      </c>
      <c r="G2651" s="164">
        <f t="shared" si="1681"/>
        <v>0</v>
      </c>
      <c r="H2651" s="164"/>
      <c r="I2651" s="618"/>
      <c r="J2651" s="618"/>
      <c r="K2651" s="148"/>
      <c r="L2651" s="148"/>
      <c r="M2651" s="148"/>
      <c r="N2651" s="148"/>
      <c r="O2651" s="148"/>
      <c r="P2651" s="148"/>
      <c r="Q2651" s="610"/>
      <c r="R2651" s="610"/>
      <c r="S2651" s="610"/>
      <c r="T2651" s="610"/>
      <c r="U2651" s="610"/>
      <c r="V2651" s="610"/>
      <c r="W2651" s="610"/>
      <c r="X2651" s="620">
        <f t="shared" si="1683"/>
        <v>0</v>
      </c>
      <c r="Y2651" s="620">
        <f t="shared" si="1683"/>
        <v>0</v>
      </c>
      <c r="Z2651" s="620">
        <f t="shared" si="1639"/>
        <v>0</v>
      </c>
      <c r="AA2651" s="690"/>
    </row>
    <row r="2652" spans="1:28" ht="62.25" customHeight="1" x14ac:dyDescent="0.25">
      <c r="A2652" s="589">
        <v>1</v>
      </c>
      <c r="B2652" s="102" t="s">
        <v>390</v>
      </c>
      <c r="C2652" s="1348"/>
      <c r="D2652" s="164"/>
      <c r="E2652" s="620">
        <f t="shared" si="1681"/>
        <v>0</v>
      </c>
      <c r="F2652" s="620">
        <f t="shared" si="1681"/>
        <v>0</v>
      </c>
      <c r="G2652" s="620">
        <f t="shared" si="1681"/>
        <v>0</v>
      </c>
      <c r="H2652" s="164"/>
      <c r="I2652" s="618"/>
      <c r="J2652" s="618"/>
      <c r="K2652" s="148"/>
      <c r="L2652" s="148"/>
      <c r="M2652" s="148"/>
      <c r="N2652" s="148"/>
      <c r="O2652" s="148"/>
      <c r="P2652" s="148"/>
      <c r="Q2652" s="610"/>
      <c r="R2652" s="610"/>
      <c r="S2652" s="610"/>
      <c r="T2652" s="610"/>
      <c r="U2652" s="610"/>
      <c r="V2652" s="610"/>
      <c r="W2652" s="610"/>
      <c r="X2652" s="620"/>
      <c r="Y2652" s="620"/>
      <c r="Z2652" s="620">
        <f t="shared" ref="Z2652:Z2726" si="1684">Y2652/1000</f>
        <v>0</v>
      </c>
      <c r="AA2652" s="690"/>
    </row>
    <row r="2653" spans="1:28" ht="51" customHeight="1" x14ac:dyDescent="0.25">
      <c r="A2653" s="589">
        <v>1</v>
      </c>
      <c r="B2653" s="63" t="s">
        <v>391</v>
      </c>
      <c r="C2653" s="1348"/>
      <c r="D2653" s="164"/>
      <c r="E2653" s="620">
        <f t="shared" si="1681"/>
        <v>0</v>
      </c>
      <c r="F2653" s="164">
        <f t="shared" si="1681"/>
        <v>0</v>
      </c>
      <c r="G2653" s="164">
        <f t="shared" si="1681"/>
        <v>0</v>
      </c>
      <c r="H2653" s="164"/>
      <c r="I2653" s="618"/>
      <c r="J2653" s="618"/>
      <c r="K2653" s="148"/>
      <c r="L2653" s="148"/>
      <c r="M2653" s="148"/>
      <c r="N2653" s="148"/>
      <c r="O2653" s="148"/>
      <c r="P2653" s="148"/>
      <c r="Q2653" s="610"/>
      <c r="R2653" s="610"/>
      <c r="S2653" s="610"/>
      <c r="T2653" s="610"/>
      <c r="U2653" s="610"/>
      <c r="V2653" s="610"/>
      <c r="W2653" s="610"/>
      <c r="X2653" s="620">
        <f t="shared" ref="X2653:Y2656" si="1685">X2603</f>
        <v>0</v>
      </c>
      <c r="Y2653" s="620">
        <f t="shared" si="1685"/>
        <v>0</v>
      </c>
      <c r="Z2653" s="620">
        <f t="shared" si="1684"/>
        <v>0</v>
      </c>
      <c r="AA2653" s="690"/>
    </row>
    <row r="2654" spans="1:28" ht="35.25" customHeight="1" x14ac:dyDescent="0.25">
      <c r="A2654" s="589">
        <v>1</v>
      </c>
      <c r="B2654" s="63" t="s">
        <v>415</v>
      </c>
      <c r="C2654" s="1348"/>
      <c r="D2654" s="164"/>
      <c r="E2654" s="620">
        <f t="shared" si="1681"/>
        <v>0</v>
      </c>
      <c r="F2654" s="164">
        <f t="shared" si="1681"/>
        <v>0</v>
      </c>
      <c r="G2654" s="164">
        <f t="shared" si="1681"/>
        <v>0</v>
      </c>
      <c r="H2654" s="164"/>
      <c r="I2654" s="618"/>
      <c r="J2654" s="618"/>
      <c r="K2654" s="148"/>
      <c r="L2654" s="148"/>
      <c r="M2654" s="148"/>
      <c r="N2654" s="148"/>
      <c r="O2654" s="148"/>
      <c r="P2654" s="148"/>
      <c r="Q2654" s="610"/>
      <c r="R2654" s="610"/>
      <c r="S2654" s="610"/>
      <c r="T2654" s="610"/>
      <c r="U2654" s="610"/>
      <c r="V2654" s="610"/>
      <c r="W2654" s="610"/>
      <c r="X2654" s="620">
        <f t="shared" si="1685"/>
        <v>0</v>
      </c>
      <c r="Y2654" s="620">
        <f t="shared" si="1685"/>
        <v>0</v>
      </c>
      <c r="Z2654" s="620">
        <f t="shared" si="1684"/>
        <v>0</v>
      </c>
      <c r="AA2654" s="690"/>
    </row>
    <row r="2655" spans="1:28" s="624" customFormat="1" ht="30.75" customHeight="1" x14ac:dyDescent="0.25">
      <c r="A2655" s="589">
        <v>1</v>
      </c>
      <c r="B2655" s="63" t="s">
        <v>445</v>
      </c>
      <c r="C2655" s="1348"/>
      <c r="D2655" s="164"/>
      <c r="E2655" s="620">
        <f t="shared" si="1681"/>
        <v>0</v>
      </c>
      <c r="F2655" s="164">
        <f t="shared" si="1681"/>
        <v>0</v>
      </c>
      <c r="G2655" s="164">
        <f t="shared" si="1681"/>
        <v>0</v>
      </c>
      <c r="H2655" s="164" t="e">
        <f>G2655/F2655*100</f>
        <v>#DIV/0!</v>
      </c>
      <c r="I2655" s="618"/>
      <c r="J2655" s="618"/>
      <c r="K2655" s="148"/>
      <c r="L2655" s="148"/>
      <c r="M2655" s="148"/>
      <c r="N2655" s="148"/>
      <c r="O2655" s="148"/>
      <c r="P2655" s="148"/>
      <c r="Q2655" s="610"/>
      <c r="R2655" s="610"/>
      <c r="S2655" s="610"/>
      <c r="T2655" s="610"/>
      <c r="U2655" s="610"/>
      <c r="V2655" s="610"/>
      <c r="W2655" s="610"/>
      <c r="X2655" s="620">
        <f t="shared" si="1685"/>
        <v>0</v>
      </c>
      <c r="Y2655" s="620">
        <f t="shared" si="1685"/>
        <v>0</v>
      </c>
      <c r="Z2655" s="620">
        <f t="shared" si="1684"/>
        <v>0</v>
      </c>
      <c r="AA2655" s="690"/>
      <c r="AB2655" s="765"/>
    </row>
    <row r="2656" spans="1:28" ht="39.75" customHeight="1" x14ac:dyDescent="0.25">
      <c r="A2656" s="589">
        <v>1</v>
      </c>
      <c r="B2656" s="63" t="s">
        <v>393</v>
      </c>
      <c r="C2656" s="1994"/>
      <c r="D2656" s="176"/>
      <c r="E2656" s="764"/>
      <c r="F2656" s="176"/>
      <c r="G2656" s="176"/>
      <c r="H2656" s="176"/>
      <c r="I2656" s="618"/>
      <c r="J2656" s="618"/>
      <c r="K2656" s="148"/>
      <c r="L2656" s="148"/>
      <c r="M2656" s="148"/>
      <c r="N2656" s="148"/>
      <c r="O2656" s="148"/>
      <c r="P2656" s="148"/>
      <c r="Q2656" s="610">
        <f t="shared" ref="Q2656:W2656" si="1686">Q2606</f>
        <v>0</v>
      </c>
      <c r="R2656" s="610">
        <f t="shared" si="1686"/>
        <v>0</v>
      </c>
      <c r="S2656" s="610">
        <f t="shared" si="1686"/>
        <v>0</v>
      </c>
      <c r="T2656" s="610">
        <f t="shared" si="1686"/>
        <v>0</v>
      </c>
      <c r="U2656" s="610">
        <f t="shared" si="1686"/>
        <v>0</v>
      </c>
      <c r="V2656" s="610">
        <f t="shared" si="1686"/>
        <v>0</v>
      </c>
      <c r="W2656" s="610">
        <f t="shared" si="1686"/>
        <v>0</v>
      </c>
      <c r="X2656" s="764">
        <f t="shared" si="1685"/>
        <v>0</v>
      </c>
      <c r="Y2656" s="756">
        <f t="shared" si="1685"/>
        <v>0</v>
      </c>
      <c r="Z2656" s="756">
        <f t="shared" si="1684"/>
        <v>0</v>
      </c>
      <c r="AA2656" s="690"/>
    </row>
    <row r="2657" spans="1:27" ht="38.25" customHeight="1" x14ac:dyDescent="0.25">
      <c r="A2657" s="589">
        <v>1</v>
      </c>
      <c r="B2657" s="62" t="s">
        <v>394</v>
      </c>
      <c r="C2657" s="1919"/>
      <c r="D2657" s="164"/>
      <c r="E2657" s="620">
        <f t="shared" ref="E2657:F2659" si="1687">E2597</f>
        <v>0</v>
      </c>
      <c r="F2657" s="164">
        <f t="shared" si="1687"/>
        <v>0</v>
      </c>
      <c r="G2657" s="164"/>
      <c r="H2657" s="164"/>
      <c r="I2657" s="618"/>
      <c r="J2657" s="618"/>
      <c r="K2657" s="148"/>
      <c r="L2657" s="148"/>
      <c r="M2657" s="148"/>
      <c r="N2657" s="148"/>
      <c r="O2657" s="148"/>
      <c r="P2657" s="148"/>
      <c r="Q2657" s="610"/>
      <c r="R2657" s="610"/>
      <c r="S2657" s="610"/>
      <c r="T2657" s="610"/>
      <c r="U2657" s="610"/>
      <c r="V2657" s="610"/>
      <c r="W2657" s="610"/>
      <c r="X2657" s="620"/>
      <c r="Y2657" s="756"/>
      <c r="Z2657" s="756">
        <f t="shared" si="1684"/>
        <v>0</v>
      </c>
      <c r="AA2657" s="690"/>
    </row>
    <row r="2658" spans="1:27" ht="44.25" customHeight="1" x14ac:dyDescent="0.25">
      <c r="A2658" s="589">
        <v>1</v>
      </c>
      <c r="B2658" s="101" t="s">
        <v>405</v>
      </c>
      <c r="C2658" s="1348"/>
      <c r="D2658" s="164"/>
      <c r="E2658" s="620">
        <f t="shared" si="1687"/>
        <v>0</v>
      </c>
      <c r="F2658" s="164">
        <f t="shared" si="1687"/>
        <v>0</v>
      </c>
      <c r="G2658" s="164"/>
      <c r="H2658" s="164"/>
      <c r="I2658" s="618"/>
      <c r="J2658" s="618"/>
      <c r="K2658" s="148"/>
      <c r="L2658" s="148"/>
      <c r="M2658" s="148"/>
      <c r="N2658" s="148"/>
      <c r="O2658" s="148"/>
      <c r="P2658" s="148"/>
      <c r="Q2658" s="610"/>
      <c r="R2658" s="610"/>
      <c r="S2658" s="610"/>
      <c r="T2658" s="610"/>
      <c r="U2658" s="610"/>
      <c r="V2658" s="610"/>
      <c r="W2658" s="610"/>
      <c r="X2658" s="620" t="e">
        <f>X2608</f>
        <v>#REF!</v>
      </c>
      <c r="Y2658" s="620" t="e">
        <f>Y2608</f>
        <v>#REF!</v>
      </c>
      <c r="Z2658" s="620" t="e">
        <f t="shared" si="1684"/>
        <v>#REF!</v>
      </c>
      <c r="AA2658" s="690"/>
    </row>
    <row r="2659" spans="1:27" ht="52.5" customHeight="1" x14ac:dyDescent="0.25">
      <c r="A2659" s="589">
        <v>1</v>
      </c>
      <c r="B2659" s="101" t="s">
        <v>417</v>
      </c>
      <c r="C2659" s="1348"/>
      <c r="D2659" s="164"/>
      <c r="E2659" s="620">
        <f t="shared" si="1687"/>
        <v>0</v>
      </c>
      <c r="F2659" s="164">
        <f t="shared" si="1687"/>
        <v>0</v>
      </c>
      <c r="G2659" s="164">
        <f>G2599</f>
        <v>0</v>
      </c>
      <c r="H2659" s="164"/>
      <c r="I2659" s="618"/>
      <c r="J2659" s="618"/>
      <c r="K2659" s="148"/>
      <c r="L2659" s="148"/>
      <c r="M2659" s="148"/>
      <c r="N2659" s="148"/>
      <c r="O2659" s="148"/>
      <c r="P2659" s="148"/>
      <c r="Q2659" s="610"/>
      <c r="R2659" s="610"/>
      <c r="S2659" s="610"/>
      <c r="T2659" s="610"/>
      <c r="U2659" s="610"/>
      <c r="V2659" s="610"/>
      <c r="W2659" s="610"/>
      <c r="X2659" s="620">
        <f>X2609</f>
        <v>0</v>
      </c>
      <c r="Y2659" s="620">
        <f>Y2609</f>
        <v>0</v>
      </c>
      <c r="Z2659" s="620">
        <f t="shared" si="1684"/>
        <v>0</v>
      </c>
      <c r="AA2659" s="690"/>
    </row>
    <row r="2660" spans="1:27" ht="38.25" customHeight="1" x14ac:dyDescent="0.25">
      <c r="A2660" s="589">
        <v>1</v>
      </c>
      <c r="B2660" s="63" t="s">
        <v>418</v>
      </c>
      <c r="C2660" s="1348"/>
      <c r="D2660" s="164"/>
      <c r="E2660" s="620">
        <f>E2600</f>
        <v>0</v>
      </c>
      <c r="F2660" s="164"/>
      <c r="G2660" s="164"/>
      <c r="H2660" s="164"/>
      <c r="I2660" s="618"/>
      <c r="J2660" s="618"/>
      <c r="K2660" s="148"/>
      <c r="L2660" s="148"/>
      <c r="M2660" s="148"/>
      <c r="N2660" s="148"/>
      <c r="O2660" s="148"/>
      <c r="P2660" s="148"/>
      <c r="Q2660" s="610"/>
      <c r="R2660" s="610"/>
      <c r="S2660" s="610"/>
      <c r="T2660" s="610"/>
      <c r="U2660" s="610"/>
      <c r="V2660" s="610"/>
      <c r="W2660" s="610"/>
      <c r="X2660" s="620" t="e">
        <f>#REF!</f>
        <v>#REF!</v>
      </c>
      <c r="Y2660" s="620" t="e">
        <f>#REF!</f>
        <v>#REF!</v>
      </c>
      <c r="Z2660" s="620" t="e">
        <f t="shared" si="1684"/>
        <v>#REF!</v>
      </c>
      <c r="AA2660" s="690"/>
    </row>
    <row r="2661" spans="1:27" ht="38.25" customHeight="1" x14ac:dyDescent="0.25">
      <c r="A2661" s="589">
        <v>1</v>
      </c>
      <c r="B2661" s="112" t="s">
        <v>419</v>
      </c>
      <c r="C2661" s="1348"/>
      <c r="D2661" s="164"/>
      <c r="E2661" s="620">
        <f>E2601</f>
        <v>0</v>
      </c>
      <c r="F2661" s="164"/>
      <c r="G2661" s="164"/>
      <c r="H2661" s="164"/>
      <c r="I2661" s="618"/>
      <c r="J2661" s="618"/>
      <c r="K2661" s="148"/>
      <c r="L2661" s="148"/>
      <c r="M2661" s="148"/>
      <c r="N2661" s="148"/>
      <c r="O2661" s="148"/>
      <c r="P2661" s="148"/>
      <c r="Q2661" s="610"/>
      <c r="R2661" s="610"/>
      <c r="S2661" s="610"/>
      <c r="T2661" s="610"/>
      <c r="U2661" s="610"/>
      <c r="V2661" s="610"/>
      <c r="W2661" s="610"/>
      <c r="X2661" s="620" t="e">
        <f>#REF!</f>
        <v>#REF!</v>
      </c>
      <c r="Y2661" s="620" t="e">
        <f>#REF!</f>
        <v>#REF!</v>
      </c>
      <c r="Z2661" s="620" t="e">
        <f t="shared" si="1684"/>
        <v>#REF!</v>
      </c>
      <c r="AA2661" s="690"/>
    </row>
    <row r="2662" spans="1:27" ht="29.25" customHeight="1" x14ac:dyDescent="0.25">
      <c r="A2662" s="589">
        <v>1</v>
      </c>
      <c r="B2662" s="101" t="s">
        <v>395</v>
      </c>
      <c r="C2662" s="1348"/>
      <c r="D2662" s="164"/>
      <c r="E2662" s="620">
        <f>E2602</f>
        <v>0</v>
      </c>
      <c r="F2662" s="164">
        <f>F2602</f>
        <v>0</v>
      </c>
      <c r="G2662" s="164">
        <f>G2602</f>
        <v>6</v>
      </c>
      <c r="H2662" s="164" t="e">
        <f>G2662/F2662*100</f>
        <v>#DIV/0!</v>
      </c>
      <c r="I2662" s="618"/>
      <c r="J2662" s="618"/>
      <c r="K2662" s="148"/>
      <c r="L2662" s="148"/>
      <c r="M2662" s="148"/>
      <c r="N2662" s="148"/>
      <c r="O2662" s="148"/>
      <c r="P2662" s="148"/>
      <c r="Q2662" s="610"/>
      <c r="R2662" s="610"/>
      <c r="S2662" s="610"/>
      <c r="T2662" s="610"/>
      <c r="U2662" s="610"/>
      <c r="V2662" s="610"/>
      <c r="W2662" s="610"/>
      <c r="X2662" s="620" t="e">
        <f>#REF!</f>
        <v>#REF!</v>
      </c>
      <c r="Y2662" s="620" t="e">
        <f>#REF!</f>
        <v>#REF!</v>
      </c>
      <c r="Z2662" s="620" t="e">
        <f t="shared" si="1684"/>
        <v>#REF!</v>
      </c>
      <c r="AA2662" s="690"/>
    </row>
    <row r="2663" spans="1:27" ht="53.25" customHeight="1" x14ac:dyDescent="0.25">
      <c r="A2663" s="589">
        <v>1</v>
      </c>
      <c r="B2663" s="6" t="s">
        <v>256</v>
      </c>
      <c r="C2663" s="1348"/>
      <c r="D2663" s="164"/>
      <c r="E2663" s="620"/>
      <c r="F2663" s="164"/>
      <c r="G2663" s="164"/>
      <c r="H2663" s="164"/>
      <c r="I2663" s="618"/>
      <c r="J2663" s="618"/>
      <c r="K2663" s="148"/>
      <c r="L2663" s="148"/>
      <c r="M2663" s="148"/>
      <c r="N2663" s="148"/>
      <c r="O2663" s="148"/>
      <c r="P2663" s="148"/>
      <c r="Q2663" s="610"/>
      <c r="R2663" s="610"/>
      <c r="S2663" s="610"/>
      <c r="T2663" s="610"/>
      <c r="U2663" s="610"/>
      <c r="V2663" s="610"/>
      <c r="W2663" s="610"/>
      <c r="X2663" s="620" t="e">
        <f>#REF!</f>
        <v>#REF!</v>
      </c>
      <c r="Y2663" s="620" t="e">
        <f>#REF!</f>
        <v>#REF!</v>
      </c>
      <c r="Z2663" s="620" t="e">
        <f t="shared" si="1684"/>
        <v>#REF!</v>
      </c>
      <c r="AA2663" s="690"/>
    </row>
    <row r="2664" spans="1:27" ht="45" customHeight="1" x14ac:dyDescent="0.25">
      <c r="A2664" s="589">
        <v>1</v>
      </c>
      <c r="B2664" s="101" t="s">
        <v>426</v>
      </c>
      <c r="C2664" s="1348"/>
      <c r="D2664" s="164"/>
      <c r="E2664" s="620"/>
      <c r="F2664" s="164"/>
      <c r="G2664" s="164"/>
      <c r="H2664" s="164"/>
      <c r="I2664" s="618"/>
      <c r="J2664" s="618"/>
      <c r="K2664" s="148"/>
      <c r="L2664" s="148"/>
      <c r="M2664" s="148"/>
      <c r="N2664" s="148"/>
      <c r="O2664" s="148"/>
      <c r="P2664" s="148"/>
      <c r="Q2664" s="610"/>
      <c r="R2664" s="610"/>
      <c r="S2664" s="610"/>
      <c r="T2664" s="610"/>
      <c r="U2664" s="610"/>
      <c r="V2664" s="610"/>
      <c r="W2664" s="610"/>
      <c r="X2664" s="620" t="e">
        <f>#REF!</f>
        <v>#REF!</v>
      </c>
      <c r="Y2664" s="620" t="e">
        <f>#REF!</f>
        <v>#REF!</v>
      </c>
      <c r="Z2664" s="620" t="e">
        <f t="shared" si="1684"/>
        <v>#REF!</v>
      </c>
      <c r="AA2664" s="690"/>
    </row>
    <row r="2665" spans="1:27" ht="39" customHeight="1" x14ac:dyDescent="0.25">
      <c r="A2665" s="589">
        <v>1</v>
      </c>
      <c r="B2665" s="104" t="s">
        <v>401</v>
      </c>
      <c r="C2665" s="1348"/>
      <c r="D2665" s="164"/>
      <c r="E2665" s="620">
        <f t="shared" ref="E2665:G2669" si="1688">E2605</f>
        <v>0</v>
      </c>
      <c r="F2665" s="164">
        <f t="shared" si="1688"/>
        <v>0</v>
      </c>
      <c r="G2665" s="164">
        <f t="shared" si="1688"/>
        <v>0</v>
      </c>
      <c r="H2665" s="164" t="e">
        <f>G2665/F2665*100</f>
        <v>#DIV/0!</v>
      </c>
      <c r="I2665" s="618"/>
      <c r="J2665" s="618"/>
      <c r="K2665" s="148"/>
      <c r="L2665" s="148"/>
      <c r="M2665" s="148"/>
      <c r="N2665" s="148"/>
      <c r="O2665" s="148"/>
      <c r="P2665" s="148"/>
      <c r="Q2665" s="610"/>
      <c r="R2665" s="610"/>
      <c r="S2665" s="610"/>
      <c r="T2665" s="610"/>
      <c r="U2665" s="610"/>
      <c r="V2665" s="610"/>
      <c r="W2665" s="610"/>
      <c r="X2665" s="620" t="e">
        <f>#REF!</f>
        <v>#REF!</v>
      </c>
      <c r="Y2665" s="620" t="e">
        <f>#REF!</f>
        <v>#REF!</v>
      </c>
      <c r="Z2665" s="620" t="e">
        <f t="shared" si="1684"/>
        <v>#REF!</v>
      </c>
      <c r="AA2665" s="690"/>
    </row>
    <row r="2666" spans="1:27" ht="38.25" customHeight="1" x14ac:dyDescent="0.25">
      <c r="A2666" s="589">
        <v>1</v>
      </c>
      <c r="B2666" s="104" t="s">
        <v>446</v>
      </c>
      <c r="C2666" s="1348"/>
      <c r="D2666" s="164"/>
      <c r="E2666" s="620">
        <f t="shared" si="1688"/>
        <v>0</v>
      </c>
      <c r="F2666" s="164">
        <f t="shared" si="1688"/>
        <v>0</v>
      </c>
      <c r="G2666" s="164">
        <f t="shared" si="1688"/>
        <v>0</v>
      </c>
      <c r="H2666" s="164" t="e">
        <f>G2666/F2666*100</f>
        <v>#DIV/0!</v>
      </c>
      <c r="I2666" s="618"/>
      <c r="J2666" s="618"/>
      <c r="K2666" s="148"/>
      <c r="L2666" s="148"/>
      <c r="M2666" s="148"/>
      <c r="N2666" s="148"/>
      <c r="O2666" s="148"/>
      <c r="P2666" s="148"/>
      <c r="Q2666" s="610"/>
      <c r="R2666" s="610"/>
      <c r="S2666" s="610"/>
      <c r="T2666" s="610"/>
      <c r="U2666" s="610"/>
      <c r="V2666" s="610"/>
      <c r="W2666" s="610"/>
      <c r="X2666" s="620" t="e">
        <f>#REF!</f>
        <v>#REF!</v>
      </c>
      <c r="Y2666" s="620" t="e">
        <f>#REF!</f>
        <v>#REF!</v>
      </c>
      <c r="Z2666" s="620" t="e">
        <f t="shared" si="1684"/>
        <v>#REF!</v>
      </c>
      <c r="AA2666" s="690"/>
    </row>
    <row r="2667" spans="1:27" ht="67.5" customHeight="1" x14ac:dyDescent="0.25">
      <c r="A2667" s="589">
        <v>1</v>
      </c>
      <c r="B2667" s="104" t="s">
        <v>402</v>
      </c>
      <c r="C2667" s="1348"/>
      <c r="D2667" s="164"/>
      <c r="E2667" s="620">
        <f t="shared" si="1688"/>
        <v>0</v>
      </c>
      <c r="F2667" s="164">
        <f t="shared" si="1688"/>
        <v>0</v>
      </c>
      <c r="G2667" s="164">
        <f t="shared" si="1688"/>
        <v>0</v>
      </c>
      <c r="H2667" s="164" t="e">
        <f>G2667/F2667*100</f>
        <v>#DIV/0!</v>
      </c>
      <c r="I2667" s="618"/>
      <c r="J2667" s="618"/>
      <c r="K2667" s="148"/>
      <c r="L2667" s="148"/>
      <c r="M2667" s="148"/>
      <c r="N2667" s="148"/>
      <c r="O2667" s="148"/>
      <c r="P2667" s="148"/>
      <c r="Q2667" s="610"/>
      <c r="R2667" s="610"/>
      <c r="S2667" s="610"/>
      <c r="T2667" s="610"/>
      <c r="U2667" s="610"/>
      <c r="V2667" s="610"/>
      <c r="W2667" s="610"/>
      <c r="X2667" s="620" t="e">
        <f>#REF!</f>
        <v>#REF!</v>
      </c>
      <c r="Y2667" s="620" t="e">
        <f>#REF!</f>
        <v>#REF!</v>
      </c>
      <c r="Z2667" s="620" t="e">
        <f t="shared" si="1684"/>
        <v>#REF!</v>
      </c>
      <c r="AA2667" s="690"/>
    </row>
    <row r="2668" spans="1:27" ht="30" customHeight="1" x14ac:dyDescent="0.25">
      <c r="A2668" s="589">
        <v>1</v>
      </c>
      <c r="B2668" s="104" t="s">
        <v>403</v>
      </c>
      <c r="C2668" s="1953"/>
      <c r="D2668" s="164"/>
      <c r="E2668" s="620">
        <f t="shared" si="1688"/>
        <v>0</v>
      </c>
      <c r="F2668" s="164">
        <f t="shared" si="1688"/>
        <v>0</v>
      </c>
      <c r="G2668" s="164">
        <f t="shared" si="1688"/>
        <v>6</v>
      </c>
      <c r="H2668" s="164" t="e">
        <f>G2668/F2668*100</f>
        <v>#DIV/0!</v>
      </c>
      <c r="I2668" s="618"/>
      <c r="J2668" s="618"/>
      <c r="K2668" s="148"/>
      <c r="L2668" s="148"/>
      <c r="M2668" s="148"/>
      <c r="N2668" s="148"/>
      <c r="O2668" s="148"/>
      <c r="P2668" s="148"/>
      <c r="Q2668" s="610">
        <f t="shared" ref="Q2668:W2669" si="1689">Q2608</f>
        <v>0</v>
      </c>
      <c r="R2668" s="610">
        <f t="shared" si="1689"/>
        <v>0</v>
      </c>
      <c r="S2668" s="610">
        <f t="shared" si="1689"/>
        <v>0</v>
      </c>
      <c r="T2668" s="610">
        <f t="shared" si="1689"/>
        <v>0</v>
      </c>
      <c r="U2668" s="610">
        <f t="shared" si="1689"/>
        <v>0</v>
      </c>
      <c r="V2668" s="610">
        <f t="shared" si="1689"/>
        <v>0</v>
      </c>
      <c r="W2668" s="610">
        <f t="shared" si="1689"/>
        <v>0</v>
      </c>
      <c r="X2668" s="620" t="e">
        <f>#REF!</f>
        <v>#REF!</v>
      </c>
      <c r="Y2668" s="620" t="e">
        <f>#REF!</f>
        <v>#REF!</v>
      </c>
      <c r="Z2668" s="620" t="e">
        <f t="shared" si="1684"/>
        <v>#REF!</v>
      </c>
      <c r="AA2668" s="690"/>
    </row>
    <row r="2669" spans="1:27" ht="30" customHeight="1" x14ac:dyDescent="0.25">
      <c r="A2669" s="589">
        <v>1</v>
      </c>
      <c r="B2669" s="105" t="s">
        <v>141</v>
      </c>
      <c r="C2669" s="1348"/>
      <c r="D2669" s="164"/>
      <c r="E2669" s="620">
        <f t="shared" si="1688"/>
        <v>256</v>
      </c>
      <c r="F2669" s="164">
        <f t="shared" si="1688"/>
        <v>21</v>
      </c>
      <c r="G2669" s="164">
        <f t="shared" si="1688"/>
        <v>6</v>
      </c>
      <c r="H2669" s="164">
        <f>G2669/F2669*100</f>
        <v>28.571428571428569</v>
      </c>
      <c r="I2669" s="618"/>
      <c r="J2669" s="618"/>
      <c r="K2669" s="148"/>
      <c r="L2669" s="148"/>
      <c r="M2669" s="148"/>
      <c r="N2669" s="148"/>
      <c r="O2669" s="148"/>
      <c r="P2669" s="148"/>
      <c r="Q2669" s="610">
        <f t="shared" si="1689"/>
        <v>165.035</v>
      </c>
      <c r="R2669" s="610">
        <f t="shared" si="1689"/>
        <v>13.752916666666666</v>
      </c>
      <c r="S2669" s="610">
        <f t="shared" si="1689"/>
        <v>0</v>
      </c>
      <c r="T2669" s="610">
        <f t="shared" si="1689"/>
        <v>0</v>
      </c>
      <c r="U2669" s="610">
        <f t="shared" si="1689"/>
        <v>0</v>
      </c>
      <c r="V2669" s="610">
        <f t="shared" si="1689"/>
        <v>0</v>
      </c>
      <c r="W2669" s="756">
        <f t="shared" si="1689"/>
        <v>5.3003999999999998</v>
      </c>
      <c r="X2669" s="620" t="e">
        <f>#REF!</f>
        <v>#REF!</v>
      </c>
      <c r="Y2669" s="620" t="e">
        <f>#REF!</f>
        <v>#REF!</v>
      </c>
      <c r="Z2669" s="620" t="e">
        <f t="shared" si="1684"/>
        <v>#REF!</v>
      </c>
      <c r="AA2669" s="690"/>
    </row>
    <row r="2670" spans="1:27" ht="15" customHeight="1" x14ac:dyDescent="0.25">
      <c r="A2670" s="589">
        <v>1</v>
      </c>
      <c r="B2670" s="1493" t="s">
        <v>29</v>
      </c>
      <c r="C2670" s="1381"/>
      <c r="D2670" s="12"/>
      <c r="E2670" s="44"/>
      <c r="F2670" s="12"/>
      <c r="G2670" s="12"/>
      <c r="H2670" s="12"/>
      <c r="I2670" s="1992"/>
      <c r="J2670" s="1992"/>
      <c r="K2670" s="1135"/>
      <c r="L2670" s="1135"/>
      <c r="M2670" s="1135"/>
      <c r="N2670" s="1135"/>
      <c r="O2670" s="1135"/>
      <c r="P2670" s="1135"/>
      <c r="Q2670" s="780"/>
      <c r="R2670" s="780"/>
      <c r="S2670" s="780"/>
      <c r="T2670" s="780"/>
      <c r="U2670" s="780"/>
      <c r="V2670" s="780"/>
      <c r="W2670" s="780"/>
      <c r="X2670" s="44"/>
      <c r="Y2670" s="1402"/>
      <c r="Z2670" s="1402">
        <f t="shared" si="1684"/>
        <v>0</v>
      </c>
      <c r="AA2670" s="690"/>
    </row>
    <row r="2671" spans="1:27" ht="29.25" customHeight="1" x14ac:dyDescent="0.25">
      <c r="A2671" s="589">
        <v>1</v>
      </c>
      <c r="B2671" s="991" t="s">
        <v>16</v>
      </c>
      <c r="C2671" s="2210"/>
      <c r="D2671" s="172"/>
      <c r="E2671" s="1072">
        <f t="shared" ref="E2671:G2672" si="1690">SUM(E2613)</f>
        <v>0</v>
      </c>
      <c r="F2671" s="172">
        <f t="shared" si="1690"/>
        <v>0</v>
      </c>
      <c r="G2671" s="172">
        <f t="shared" si="1690"/>
        <v>0</v>
      </c>
      <c r="H2671" s="172" t="e">
        <f t="shared" ref="H2671:H2677" si="1691">G2671/F2671*100</f>
        <v>#DIV/0!</v>
      </c>
      <c r="I2671" s="172" t="e">
        <f t="shared" ref="I2671:P2672" si="1692">SUM(I2613)</f>
        <v>#DIV/0!</v>
      </c>
      <c r="J2671" s="172" t="e">
        <f t="shared" si="1692"/>
        <v>#DIV/0!</v>
      </c>
      <c r="K2671" s="172">
        <f t="shared" si="1692"/>
        <v>0</v>
      </c>
      <c r="L2671" s="172">
        <f t="shared" si="1692"/>
        <v>0</v>
      </c>
      <c r="M2671" s="172">
        <f t="shared" si="1692"/>
        <v>0</v>
      </c>
      <c r="N2671" s="172" t="e">
        <f t="shared" si="1692"/>
        <v>#DIV/0!</v>
      </c>
      <c r="O2671" s="172">
        <f t="shared" si="1692"/>
        <v>0</v>
      </c>
      <c r="P2671" s="172" t="e">
        <f t="shared" si="1692"/>
        <v>#DIV/0!</v>
      </c>
      <c r="Q2671" s="718"/>
      <c r="R2671" s="718"/>
      <c r="S2671" s="718"/>
      <c r="T2671" s="718"/>
      <c r="U2671" s="718"/>
      <c r="V2671" s="718"/>
      <c r="W2671" s="718"/>
      <c r="X2671" s="1072">
        <f>SUM(X2613)</f>
        <v>0</v>
      </c>
      <c r="Y2671" s="1328"/>
      <c r="Z2671" s="1328">
        <f t="shared" si="1684"/>
        <v>0</v>
      </c>
      <c r="AA2671" s="690"/>
    </row>
    <row r="2672" spans="1:27" ht="24" customHeight="1" x14ac:dyDescent="0.25">
      <c r="A2672" s="589">
        <v>1</v>
      </c>
      <c r="B2672" s="426" t="s">
        <v>276</v>
      </c>
      <c r="C2672" s="426"/>
      <c r="D2672" s="1303"/>
      <c r="E2672" s="1302">
        <f t="shared" si="1690"/>
        <v>0</v>
      </c>
      <c r="F2672" s="1303">
        <f t="shared" si="1690"/>
        <v>0</v>
      </c>
      <c r="G2672" s="1303">
        <f t="shared" si="1690"/>
        <v>0</v>
      </c>
      <c r="H2672" s="1303" t="e">
        <f t="shared" si="1691"/>
        <v>#DIV/0!</v>
      </c>
      <c r="I2672" s="1303" t="e">
        <f t="shared" si="1692"/>
        <v>#DIV/0!</v>
      </c>
      <c r="J2672" s="1303" t="e">
        <f t="shared" si="1692"/>
        <v>#DIV/0!</v>
      </c>
      <c r="K2672" s="1303">
        <f t="shared" si="1692"/>
        <v>0</v>
      </c>
      <c r="L2672" s="1303">
        <f t="shared" si="1692"/>
        <v>0</v>
      </c>
      <c r="M2672" s="1303">
        <f t="shared" si="1692"/>
        <v>0</v>
      </c>
      <c r="N2672" s="1303" t="e">
        <f t="shared" si="1692"/>
        <v>#DIV/0!</v>
      </c>
      <c r="O2672" s="1303">
        <f t="shared" si="1692"/>
        <v>0</v>
      </c>
      <c r="P2672" s="1303" t="e">
        <f t="shared" si="1692"/>
        <v>#DIV/0!</v>
      </c>
      <c r="Q2672" s="873">
        <f>SUM(Q2614)</f>
        <v>0</v>
      </c>
      <c r="R2672" s="873">
        <f>SUM(R2614)</f>
        <v>0</v>
      </c>
      <c r="S2672" s="873">
        <f>SUM(S2614)</f>
        <v>0</v>
      </c>
      <c r="T2672" s="873"/>
      <c r="U2672" s="873">
        <f>SUM(U2614)</f>
        <v>0</v>
      </c>
      <c r="V2672" s="873">
        <f>SUM(V2614)</f>
        <v>0</v>
      </c>
      <c r="W2672" s="873">
        <f>SUM(W2614)</f>
        <v>0</v>
      </c>
      <c r="X2672" s="1302" t="e">
        <f>SUM(X2614)</f>
        <v>#REF!</v>
      </c>
      <c r="Y2672" s="1330">
        <f>SUM(Y2614)</f>
        <v>0</v>
      </c>
      <c r="Z2672" s="1330">
        <f t="shared" si="1684"/>
        <v>0</v>
      </c>
      <c r="AA2672" s="690"/>
    </row>
    <row r="2673" spans="1:28" s="24" customFormat="1" ht="19.5" customHeight="1" x14ac:dyDescent="0.25">
      <c r="A2673" s="589">
        <v>1</v>
      </c>
      <c r="B2673" s="38" t="s">
        <v>508</v>
      </c>
      <c r="C2673" s="38"/>
      <c r="D2673" s="641"/>
      <c r="E2673" s="866">
        <f t="shared" ref="E2673:G2677" si="1693">E2615</f>
        <v>60</v>
      </c>
      <c r="F2673" s="641">
        <f t="shared" si="1693"/>
        <v>5</v>
      </c>
      <c r="G2673" s="641">
        <f t="shared" si="1693"/>
        <v>5</v>
      </c>
      <c r="H2673" s="641">
        <f t="shared" si="1691"/>
        <v>100</v>
      </c>
      <c r="I2673" s="641">
        <f t="shared" ref="I2673:S2673" si="1694">I2615</f>
        <v>0</v>
      </c>
      <c r="J2673" s="641">
        <f t="shared" si="1694"/>
        <v>0</v>
      </c>
      <c r="K2673" s="641">
        <f t="shared" si="1694"/>
        <v>0</v>
      </c>
      <c r="L2673" s="641">
        <f t="shared" si="1694"/>
        <v>0</v>
      </c>
      <c r="M2673" s="641">
        <f t="shared" si="1694"/>
        <v>0</v>
      </c>
      <c r="N2673" s="641">
        <f t="shared" si="1694"/>
        <v>0</v>
      </c>
      <c r="O2673" s="641">
        <f t="shared" si="1694"/>
        <v>0</v>
      </c>
      <c r="P2673" s="641">
        <f t="shared" si="1694"/>
        <v>0</v>
      </c>
      <c r="Q2673" s="610">
        <f t="shared" si="1694"/>
        <v>0</v>
      </c>
      <c r="R2673" s="610">
        <f t="shared" si="1694"/>
        <v>0</v>
      </c>
      <c r="S2673" s="610">
        <f t="shared" si="1694"/>
        <v>0</v>
      </c>
      <c r="T2673" s="610"/>
      <c r="U2673" s="610">
        <f t="shared" ref="U2673:Y2677" si="1695">U2615</f>
        <v>0</v>
      </c>
      <c r="V2673" s="610">
        <f t="shared" si="1695"/>
        <v>0</v>
      </c>
      <c r="W2673" s="610">
        <f t="shared" si="1695"/>
        <v>0</v>
      </c>
      <c r="X2673" s="866">
        <f t="shared" si="1695"/>
        <v>0</v>
      </c>
      <c r="Y2673" s="756">
        <f t="shared" si="1695"/>
        <v>0</v>
      </c>
      <c r="Z2673" s="756">
        <f t="shared" si="1684"/>
        <v>0</v>
      </c>
      <c r="AA2673" s="690"/>
      <c r="AB2673" s="685"/>
    </row>
    <row r="2674" spans="1:28" ht="17.25" customHeight="1" x14ac:dyDescent="0.25">
      <c r="A2674" s="589">
        <v>1</v>
      </c>
      <c r="B2674" s="375" t="s">
        <v>266</v>
      </c>
      <c r="C2674" s="375"/>
      <c r="D2674" s="646"/>
      <c r="E2674" s="1072">
        <f t="shared" si="1693"/>
        <v>60</v>
      </c>
      <c r="F2674" s="646">
        <f t="shared" si="1693"/>
        <v>5</v>
      </c>
      <c r="G2674" s="646">
        <f t="shared" si="1693"/>
        <v>5</v>
      </c>
      <c r="H2674" s="646">
        <f t="shared" si="1691"/>
        <v>100</v>
      </c>
      <c r="I2674" s="646">
        <f t="shared" ref="I2674:S2674" si="1696">I2616</f>
        <v>0</v>
      </c>
      <c r="J2674" s="646">
        <f t="shared" si="1696"/>
        <v>0</v>
      </c>
      <c r="K2674" s="646">
        <f t="shared" si="1696"/>
        <v>0</v>
      </c>
      <c r="L2674" s="646">
        <f t="shared" si="1696"/>
        <v>0</v>
      </c>
      <c r="M2674" s="646">
        <f t="shared" si="1696"/>
        <v>0</v>
      </c>
      <c r="N2674" s="646">
        <f t="shared" si="1696"/>
        <v>0</v>
      </c>
      <c r="O2674" s="646">
        <f t="shared" si="1696"/>
        <v>0</v>
      </c>
      <c r="P2674" s="646">
        <f t="shared" si="1696"/>
        <v>0</v>
      </c>
      <c r="Q2674" s="610">
        <f t="shared" si="1696"/>
        <v>0</v>
      </c>
      <c r="R2674" s="610">
        <f t="shared" si="1696"/>
        <v>0</v>
      </c>
      <c r="S2674" s="610">
        <f t="shared" si="1696"/>
        <v>0</v>
      </c>
      <c r="T2674" s="610"/>
      <c r="U2674" s="610">
        <f t="shared" si="1695"/>
        <v>0</v>
      </c>
      <c r="V2674" s="610">
        <f t="shared" si="1695"/>
        <v>0</v>
      </c>
      <c r="W2674" s="610">
        <f t="shared" si="1695"/>
        <v>0</v>
      </c>
      <c r="X2674" s="1072">
        <f t="shared" si="1695"/>
        <v>0</v>
      </c>
      <c r="Y2674" s="756">
        <f t="shared" si="1695"/>
        <v>0</v>
      </c>
      <c r="Z2674" s="756">
        <f t="shared" si="1684"/>
        <v>0</v>
      </c>
      <c r="AA2674" s="690"/>
    </row>
    <row r="2675" spans="1:28" s="24" customFormat="1" ht="23.25" customHeight="1" x14ac:dyDescent="0.25">
      <c r="A2675" s="589">
        <v>1</v>
      </c>
      <c r="B2675" s="38" t="s">
        <v>267</v>
      </c>
      <c r="C2675" s="38"/>
      <c r="D2675" s="641"/>
      <c r="E2675" s="866">
        <f t="shared" si="1693"/>
        <v>0</v>
      </c>
      <c r="F2675" s="641">
        <f t="shared" si="1693"/>
        <v>0</v>
      </c>
      <c r="G2675" s="641">
        <f t="shared" si="1693"/>
        <v>0</v>
      </c>
      <c r="H2675" s="641" t="e">
        <f t="shared" si="1691"/>
        <v>#DIV/0!</v>
      </c>
      <c r="I2675" s="641">
        <f t="shared" ref="I2675:S2675" si="1697">I2617</f>
        <v>0</v>
      </c>
      <c r="J2675" s="641">
        <f t="shared" si="1697"/>
        <v>0</v>
      </c>
      <c r="K2675" s="641">
        <f t="shared" si="1697"/>
        <v>0</v>
      </c>
      <c r="L2675" s="641">
        <f t="shared" si="1697"/>
        <v>0</v>
      </c>
      <c r="M2675" s="641">
        <f t="shared" si="1697"/>
        <v>0</v>
      </c>
      <c r="N2675" s="641">
        <f t="shared" si="1697"/>
        <v>0</v>
      </c>
      <c r="O2675" s="641">
        <f t="shared" si="1697"/>
        <v>0</v>
      </c>
      <c r="P2675" s="641">
        <f t="shared" si="1697"/>
        <v>0</v>
      </c>
      <c r="Q2675" s="610">
        <f t="shared" si="1697"/>
        <v>0</v>
      </c>
      <c r="R2675" s="610">
        <f t="shared" si="1697"/>
        <v>0</v>
      </c>
      <c r="S2675" s="610">
        <f t="shared" si="1697"/>
        <v>0</v>
      </c>
      <c r="T2675" s="610"/>
      <c r="U2675" s="610" t="str">
        <f t="shared" si="1695"/>
        <v xml:space="preserve"> </v>
      </c>
      <c r="V2675" s="610">
        <f t="shared" si="1695"/>
        <v>0</v>
      </c>
      <c r="W2675" s="610">
        <f t="shared" si="1695"/>
        <v>0</v>
      </c>
      <c r="X2675" s="866">
        <f t="shared" si="1695"/>
        <v>0</v>
      </c>
      <c r="Y2675" s="756">
        <f t="shared" si="1695"/>
        <v>0</v>
      </c>
      <c r="Z2675" s="756">
        <f t="shared" si="1684"/>
        <v>0</v>
      </c>
      <c r="AA2675" s="690"/>
      <c r="AB2675" s="685"/>
    </row>
    <row r="2676" spans="1:28" ht="36" customHeight="1" x14ac:dyDescent="0.25">
      <c r="A2676" s="589">
        <v>1</v>
      </c>
      <c r="B2676" s="423" t="s">
        <v>268</v>
      </c>
      <c r="C2676" s="423"/>
      <c r="D2676" s="710"/>
      <c r="E2676" s="1072">
        <f t="shared" si="1693"/>
        <v>0</v>
      </c>
      <c r="F2676" s="710">
        <f t="shared" si="1693"/>
        <v>0</v>
      </c>
      <c r="G2676" s="710">
        <f t="shared" si="1693"/>
        <v>0</v>
      </c>
      <c r="H2676" s="646" t="e">
        <f t="shared" si="1691"/>
        <v>#DIV/0!</v>
      </c>
      <c r="I2676" s="646">
        <f t="shared" ref="I2676:S2676" si="1698">I2618</f>
        <v>0</v>
      </c>
      <c r="J2676" s="646">
        <f t="shared" si="1698"/>
        <v>0</v>
      </c>
      <c r="K2676" s="646">
        <f t="shared" si="1698"/>
        <v>0</v>
      </c>
      <c r="L2676" s="710">
        <f t="shared" si="1698"/>
        <v>0</v>
      </c>
      <c r="M2676" s="710">
        <f t="shared" si="1698"/>
        <v>0</v>
      </c>
      <c r="N2676" s="646">
        <f t="shared" si="1698"/>
        <v>0</v>
      </c>
      <c r="O2676" s="646">
        <f t="shared" si="1698"/>
        <v>0</v>
      </c>
      <c r="P2676" s="710">
        <f t="shared" si="1698"/>
        <v>0</v>
      </c>
      <c r="Q2676" s="610">
        <f t="shared" si="1698"/>
        <v>0</v>
      </c>
      <c r="R2676" s="610">
        <f t="shared" si="1698"/>
        <v>0</v>
      </c>
      <c r="S2676" s="610">
        <f t="shared" si="1698"/>
        <v>0</v>
      </c>
      <c r="T2676" s="718"/>
      <c r="U2676" s="718">
        <f t="shared" si="1695"/>
        <v>0</v>
      </c>
      <c r="V2676" s="718">
        <f t="shared" si="1695"/>
        <v>0</v>
      </c>
      <c r="W2676" s="610">
        <f t="shared" si="1695"/>
        <v>0</v>
      </c>
      <c r="X2676" s="1072">
        <f t="shared" si="1695"/>
        <v>0</v>
      </c>
      <c r="Y2676" s="756">
        <f t="shared" si="1695"/>
        <v>0</v>
      </c>
      <c r="Z2676" s="756">
        <f t="shared" si="1684"/>
        <v>0</v>
      </c>
      <c r="AA2676" s="690"/>
    </row>
    <row r="2677" spans="1:28" s="624" customFormat="1" ht="36" customHeight="1" thickBot="1" x14ac:dyDescent="0.3">
      <c r="A2677" s="589">
        <v>1</v>
      </c>
      <c r="B2677" s="2176" t="s">
        <v>279</v>
      </c>
      <c r="C2677" s="2176"/>
      <c r="D2677" s="2211"/>
      <c r="E2677" s="1142">
        <f t="shared" si="1693"/>
        <v>60</v>
      </c>
      <c r="F2677" s="2211">
        <f t="shared" si="1693"/>
        <v>5</v>
      </c>
      <c r="G2677" s="2211">
        <f t="shared" si="1693"/>
        <v>5</v>
      </c>
      <c r="H2677" s="724">
        <f t="shared" si="1691"/>
        <v>100</v>
      </c>
      <c r="I2677" s="724"/>
      <c r="J2677" s="724"/>
      <c r="K2677" s="724"/>
      <c r="L2677" s="2211"/>
      <c r="M2677" s="2211"/>
      <c r="N2677" s="724"/>
      <c r="O2677" s="724"/>
      <c r="P2677" s="2211"/>
      <c r="Q2677" s="1491">
        <f>Q2619</f>
        <v>161.172</v>
      </c>
      <c r="R2677" s="1491">
        <f>R2619</f>
        <v>13.430999999999999</v>
      </c>
      <c r="S2677" s="1491">
        <f>S2619</f>
        <v>14.0595</v>
      </c>
      <c r="T2677" s="725">
        <f>T2619</f>
        <v>0</v>
      </c>
      <c r="U2677" s="725">
        <f t="shared" si="1695"/>
        <v>0.62850000000000072</v>
      </c>
      <c r="V2677" s="725">
        <f t="shared" si="1695"/>
        <v>0</v>
      </c>
      <c r="W2677" s="1491">
        <f t="shared" si="1695"/>
        <v>14.0595</v>
      </c>
      <c r="X2677" s="1142">
        <f t="shared" si="1695"/>
        <v>0</v>
      </c>
      <c r="Y2677" s="1492">
        <f t="shared" si="1695"/>
        <v>0</v>
      </c>
      <c r="Z2677" s="1492">
        <f t="shared" si="1684"/>
        <v>0</v>
      </c>
      <c r="AA2677" s="690"/>
      <c r="AB2677" s="765"/>
    </row>
    <row r="2678" spans="1:28" ht="40.5" customHeight="1" x14ac:dyDescent="0.25">
      <c r="A2678" s="589">
        <v>1</v>
      </c>
      <c r="B2678" s="2212" t="s">
        <v>499</v>
      </c>
      <c r="C2678" s="2212"/>
      <c r="D2678" s="430"/>
      <c r="E2678" s="1089"/>
      <c r="F2678" s="158"/>
      <c r="G2678" s="158"/>
      <c r="H2678" s="158"/>
      <c r="I2678" s="2213"/>
      <c r="J2678" s="2213"/>
      <c r="K2678" s="1228"/>
      <c r="L2678" s="1228"/>
      <c r="M2678" s="1228"/>
      <c r="N2678" s="1228"/>
      <c r="O2678" s="1228"/>
      <c r="P2678" s="1228"/>
      <c r="Q2678" s="780"/>
      <c r="R2678" s="780"/>
      <c r="S2678" s="780"/>
      <c r="T2678" s="780"/>
      <c r="U2678" s="780"/>
      <c r="V2678" s="780"/>
      <c r="W2678" s="780"/>
      <c r="X2678" s="1442"/>
      <c r="Y2678" s="1402"/>
      <c r="Z2678" s="1402">
        <f t="shared" si="1684"/>
        <v>0</v>
      </c>
      <c r="AA2678" s="690"/>
    </row>
    <row r="2679" spans="1:28" ht="15" customHeight="1" x14ac:dyDescent="0.25">
      <c r="A2679" s="589">
        <v>1</v>
      </c>
      <c r="B2679" s="746" t="s">
        <v>5</v>
      </c>
      <c r="C2679" s="1881"/>
      <c r="D2679" s="746"/>
      <c r="E2679" s="741"/>
      <c r="F2679" s="8"/>
      <c r="G2679" s="8"/>
      <c r="H2679" s="8"/>
      <c r="I2679" s="747"/>
      <c r="J2679" s="747"/>
      <c r="K2679" s="600"/>
      <c r="L2679" s="600"/>
      <c r="M2679" s="600"/>
      <c r="N2679" s="600"/>
      <c r="O2679" s="600"/>
      <c r="P2679" s="600"/>
      <c r="Q2679" s="610"/>
      <c r="R2679" s="610"/>
      <c r="S2679" s="610"/>
      <c r="T2679" s="610"/>
      <c r="U2679" s="610"/>
      <c r="V2679" s="610"/>
      <c r="W2679" s="610"/>
      <c r="X2679" s="1387"/>
      <c r="Y2679" s="756"/>
      <c r="Z2679" s="756">
        <f t="shared" si="1684"/>
        <v>0</v>
      </c>
      <c r="AA2679" s="690"/>
    </row>
    <row r="2680" spans="1:28" ht="15" customHeight="1" x14ac:dyDescent="0.25">
      <c r="A2680" s="589">
        <v>1</v>
      </c>
      <c r="B2680" s="15" t="s">
        <v>24</v>
      </c>
      <c r="C2680" s="748" t="s">
        <v>384</v>
      </c>
      <c r="D2680" s="8">
        <v>340</v>
      </c>
      <c r="E2680" s="741"/>
      <c r="F2680" s="137">
        <f>E2680/12*$B$4</f>
        <v>0</v>
      </c>
      <c r="G2680" s="137"/>
      <c r="H2680" s="137" t="e">
        <f>G2680/F2680*100</f>
        <v>#DIV/0!</v>
      </c>
      <c r="I2680" s="1180">
        <v>6</v>
      </c>
      <c r="J2680" s="45" t="e">
        <f t="shared" ref="J2680:J2688" si="1699">M2680/G2680</f>
        <v>#DIV/0!</v>
      </c>
      <c r="K2680" s="117">
        <f t="shared" ref="K2680:K2687" si="1700">ROUND(E2680*I2680,0)</f>
        <v>0</v>
      </c>
      <c r="L2680" s="117">
        <f t="shared" ref="L2680:L2687" si="1701">ROUND(K2680/12*$B$4,0)</f>
        <v>0</v>
      </c>
      <c r="M2680" s="117"/>
      <c r="N2680" s="117" t="e">
        <f t="shared" ref="N2680:N2688" si="1702">M2680/L2680*100</f>
        <v>#DIV/0!</v>
      </c>
      <c r="O2680" s="117">
        <f t="shared" ref="O2680:O2687" si="1703">ROUND(K2680/D2680,0)</f>
        <v>0</v>
      </c>
      <c r="P2680" s="117" t="e">
        <f t="shared" ref="P2680:P2688" si="1704">M2680/$B$4*12/O2680</f>
        <v>#DIV/0!</v>
      </c>
      <c r="Q2680" s="610"/>
      <c r="R2680" s="610"/>
      <c r="S2680" s="610"/>
      <c r="T2680" s="610"/>
      <c r="U2680" s="610"/>
      <c r="V2680" s="610"/>
      <c r="W2680" s="610"/>
      <c r="X2680" s="1387"/>
      <c r="Y2680" s="756"/>
      <c r="Z2680" s="756">
        <f t="shared" si="1684"/>
        <v>0</v>
      </c>
      <c r="AA2680" s="690"/>
    </row>
    <row r="2681" spans="1:28" ht="15" customHeight="1" x14ac:dyDescent="0.25">
      <c r="A2681" s="589">
        <v>1</v>
      </c>
      <c r="B2681" s="15" t="s">
        <v>25</v>
      </c>
      <c r="C2681" s="748" t="s">
        <v>384</v>
      </c>
      <c r="D2681" s="8">
        <v>300</v>
      </c>
      <c r="E2681" s="741"/>
      <c r="F2681" s="137">
        <f t="shared" ref="F2681:F2687" si="1705">E2681/12*$B$4</f>
        <v>0</v>
      </c>
      <c r="G2681" s="137"/>
      <c r="H2681" s="137" t="e">
        <f>G2681/F2681*100</f>
        <v>#DIV/0!</v>
      </c>
      <c r="I2681" s="1180">
        <v>5.8</v>
      </c>
      <c r="J2681" s="45" t="e">
        <f t="shared" si="1699"/>
        <v>#DIV/0!</v>
      </c>
      <c r="K2681" s="117">
        <f t="shared" si="1700"/>
        <v>0</v>
      </c>
      <c r="L2681" s="117">
        <f t="shared" si="1701"/>
        <v>0</v>
      </c>
      <c r="M2681" s="117"/>
      <c r="N2681" s="117" t="e">
        <f t="shared" si="1702"/>
        <v>#DIV/0!</v>
      </c>
      <c r="O2681" s="117">
        <f t="shared" si="1703"/>
        <v>0</v>
      </c>
      <c r="P2681" s="117" t="e">
        <f t="shared" si="1704"/>
        <v>#DIV/0!</v>
      </c>
      <c r="Q2681" s="610"/>
      <c r="R2681" s="610"/>
      <c r="S2681" s="610"/>
      <c r="T2681" s="610"/>
      <c r="U2681" s="610"/>
      <c r="V2681" s="610"/>
      <c r="W2681" s="610"/>
      <c r="X2681" s="1387"/>
      <c r="Y2681" s="756"/>
      <c r="Z2681" s="756">
        <f t="shared" si="1684"/>
        <v>0</v>
      </c>
      <c r="AA2681" s="690"/>
    </row>
    <row r="2682" spans="1:28" ht="15" customHeight="1" x14ac:dyDescent="0.25">
      <c r="A2682" s="589">
        <v>1</v>
      </c>
      <c r="B2682" s="15" t="s">
        <v>288</v>
      </c>
      <c r="C2682" s="748" t="s">
        <v>384</v>
      </c>
      <c r="D2682" s="8">
        <v>330</v>
      </c>
      <c r="E2682" s="741"/>
      <c r="F2682" s="137">
        <f t="shared" si="1705"/>
        <v>0</v>
      </c>
      <c r="G2682" s="137"/>
      <c r="H2682" s="137" t="e">
        <f>G2682/F2682*100</f>
        <v>#DIV/0!</v>
      </c>
      <c r="I2682" s="1180">
        <v>8</v>
      </c>
      <c r="J2682" s="45" t="e">
        <f t="shared" si="1699"/>
        <v>#DIV/0!</v>
      </c>
      <c r="K2682" s="117">
        <f t="shared" si="1700"/>
        <v>0</v>
      </c>
      <c r="L2682" s="117">
        <f t="shared" si="1701"/>
        <v>0</v>
      </c>
      <c r="M2682" s="117"/>
      <c r="N2682" s="117" t="e">
        <f t="shared" si="1702"/>
        <v>#DIV/0!</v>
      </c>
      <c r="O2682" s="117">
        <f t="shared" si="1703"/>
        <v>0</v>
      </c>
      <c r="P2682" s="117" t="e">
        <f t="shared" si="1704"/>
        <v>#DIV/0!</v>
      </c>
      <c r="Q2682" s="610"/>
      <c r="R2682" s="610"/>
      <c r="S2682" s="610"/>
      <c r="T2682" s="610"/>
      <c r="U2682" s="610"/>
      <c r="V2682" s="610"/>
      <c r="W2682" s="610"/>
      <c r="X2682" s="1387"/>
      <c r="Y2682" s="756"/>
      <c r="Z2682" s="756">
        <f t="shared" si="1684"/>
        <v>0</v>
      </c>
      <c r="AA2682" s="690"/>
    </row>
    <row r="2683" spans="1:28" ht="15" customHeight="1" x14ac:dyDescent="0.25">
      <c r="A2683" s="589">
        <v>1</v>
      </c>
      <c r="B2683" s="1951" t="s">
        <v>9</v>
      </c>
      <c r="C2683" s="748" t="s">
        <v>384</v>
      </c>
      <c r="D2683" s="172">
        <v>340</v>
      </c>
      <c r="E2683" s="1072"/>
      <c r="F2683" s="1332">
        <f t="shared" ref="F2683" si="1706">E2683/12*$B$4</f>
        <v>0</v>
      </c>
      <c r="G2683" s="1332"/>
      <c r="H2683" s="1332"/>
      <c r="I2683" s="1313">
        <v>11.6</v>
      </c>
      <c r="J2683" s="1511" t="e">
        <f t="shared" ref="J2683" si="1707">M2683/G2683</f>
        <v>#DIV/0!</v>
      </c>
      <c r="K2683" s="644">
        <f t="shared" si="1700"/>
        <v>0</v>
      </c>
      <c r="L2683" s="644">
        <f t="shared" si="1701"/>
        <v>0</v>
      </c>
      <c r="M2683" s="644"/>
      <c r="N2683" s="644" t="e">
        <f t="shared" si="1702"/>
        <v>#DIV/0!</v>
      </c>
      <c r="O2683" s="644">
        <f t="shared" si="1703"/>
        <v>0</v>
      </c>
      <c r="P2683" s="644" t="e">
        <f t="shared" si="1704"/>
        <v>#DIV/0!</v>
      </c>
      <c r="Q2683" s="610"/>
      <c r="R2683" s="610"/>
      <c r="S2683" s="610"/>
      <c r="T2683" s="610"/>
      <c r="U2683" s="610"/>
      <c r="V2683" s="610"/>
      <c r="W2683" s="610"/>
      <c r="X2683" s="1387"/>
      <c r="Y2683" s="756"/>
      <c r="Z2683" s="756"/>
      <c r="AA2683" s="690"/>
    </row>
    <row r="2684" spans="1:28" ht="15" customHeight="1" x14ac:dyDescent="0.25">
      <c r="A2684" s="589">
        <v>1</v>
      </c>
      <c r="B2684" s="15" t="s">
        <v>26</v>
      </c>
      <c r="C2684" s="748" t="s">
        <v>384</v>
      </c>
      <c r="D2684" s="8">
        <v>340</v>
      </c>
      <c r="E2684" s="741"/>
      <c r="F2684" s="137">
        <f t="shared" si="1705"/>
        <v>0</v>
      </c>
      <c r="G2684" s="137"/>
      <c r="H2684" s="137" t="e">
        <f>G2684/F2684*100</f>
        <v>#DIV/0!</v>
      </c>
      <c r="I2684" s="1180">
        <v>7</v>
      </c>
      <c r="J2684" s="45" t="e">
        <f t="shared" si="1699"/>
        <v>#DIV/0!</v>
      </c>
      <c r="K2684" s="117">
        <f t="shared" si="1700"/>
        <v>0</v>
      </c>
      <c r="L2684" s="117">
        <f t="shared" si="1701"/>
        <v>0</v>
      </c>
      <c r="M2684" s="117"/>
      <c r="N2684" s="117" t="e">
        <f t="shared" si="1702"/>
        <v>#DIV/0!</v>
      </c>
      <c r="O2684" s="117">
        <f t="shared" si="1703"/>
        <v>0</v>
      </c>
      <c r="P2684" s="117" t="e">
        <f t="shared" si="1704"/>
        <v>#DIV/0!</v>
      </c>
      <c r="Q2684" s="610"/>
      <c r="R2684" s="610"/>
      <c r="S2684" s="610"/>
      <c r="T2684" s="610"/>
      <c r="U2684" s="610"/>
      <c r="V2684" s="610"/>
      <c r="W2684" s="610"/>
      <c r="X2684" s="1387"/>
      <c r="Y2684" s="756"/>
      <c r="Z2684" s="756">
        <f t="shared" si="1684"/>
        <v>0</v>
      </c>
      <c r="AA2684" s="690"/>
    </row>
    <row r="2685" spans="1:28" ht="15" customHeight="1" x14ac:dyDescent="0.25">
      <c r="A2685" s="589">
        <v>1</v>
      </c>
      <c r="B2685" s="15" t="s">
        <v>67</v>
      </c>
      <c r="C2685" s="748" t="s">
        <v>384</v>
      </c>
      <c r="D2685" s="8">
        <v>320</v>
      </c>
      <c r="E2685" s="741"/>
      <c r="F2685" s="137">
        <f t="shared" si="1705"/>
        <v>0</v>
      </c>
      <c r="G2685" s="137">
        <v>1</v>
      </c>
      <c r="H2685" s="137" t="e">
        <f>G2685/F2685*100</f>
        <v>#DIV/0!</v>
      </c>
      <c r="I2685" s="615">
        <v>8</v>
      </c>
      <c r="J2685" s="45">
        <f t="shared" si="1699"/>
        <v>13</v>
      </c>
      <c r="K2685" s="117">
        <f t="shared" si="1700"/>
        <v>0</v>
      </c>
      <c r="L2685" s="117">
        <f t="shared" si="1701"/>
        <v>0</v>
      </c>
      <c r="M2685" s="117">
        <v>13</v>
      </c>
      <c r="N2685" s="117" t="e">
        <f t="shared" si="1702"/>
        <v>#DIV/0!</v>
      </c>
      <c r="O2685" s="117">
        <f t="shared" si="1703"/>
        <v>0</v>
      </c>
      <c r="P2685" s="117" t="e">
        <f t="shared" si="1704"/>
        <v>#DIV/0!</v>
      </c>
      <c r="Q2685" s="610"/>
      <c r="R2685" s="610"/>
      <c r="S2685" s="610"/>
      <c r="T2685" s="610"/>
      <c r="U2685" s="610"/>
      <c r="V2685" s="610"/>
      <c r="W2685" s="610"/>
      <c r="X2685" s="1387"/>
      <c r="Y2685" s="756"/>
      <c r="Z2685" s="756">
        <f t="shared" si="1684"/>
        <v>0</v>
      </c>
      <c r="AA2685" s="690"/>
    </row>
    <row r="2686" spans="1:28" ht="15" customHeight="1" x14ac:dyDescent="0.25">
      <c r="A2686" s="589">
        <v>1</v>
      </c>
      <c r="B2686" s="15" t="s">
        <v>10</v>
      </c>
      <c r="C2686" s="748" t="s">
        <v>384</v>
      </c>
      <c r="D2686" s="8">
        <v>340</v>
      </c>
      <c r="E2686" s="741"/>
      <c r="F2686" s="137">
        <f t="shared" si="1705"/>
        <v>0</v>
      </c>
      <c r="G2686" s="137"/>
      <c r="H2686" s="137" t="e">
        <f>G2686/F2686*100</f>
        <v>#DIV/0!</v>
      </c>
      <c r="I2686" s="1180">
        <v>9.5</v>
      </c>
      <c r="J2686" s="45" t="e">
        <f t="shared" si="1699"/>
        <v>#DIV/0!</v>
      </c>
      <c r="K2686" s="117">
        <f t="shared" si="1700"/>
        <v>0</v>
      </c>
      <c r="L2686" s="117">
        <f t="shared" si="1701"/>
        <v>0</v>
      </c>
      <c r="M2686" s="117"/>
      <c r="N2686" s="117" t="e">
        <f t="shared" si="1702"/>
        <v>#DIV/0!</v>
      </c>
      <c r="O2686" s="117">
        <f t="shared" si="1703"/>
        <v>0</v>
      </c>
      <c r="P2686" s="117" t="e">
        <f t="shared" si="1704"/>
        <v>#DIV/0!</v>
      </c>
      <c r="Q2686" s="610"/>
      <c r="R2686" s="610"/>
      <c r="S2686" s="610"/>
      <c r="T2686" s="610"/>
      <c r="U2686" s="610"/>
      <c r="V2686" s="610"/>
      <c r="W2686" s="610"/>
      <c r="X2686" s="1387"/>
      <c r="Y2686" s="756"/>
      <c r="Z2686" s="756">
        <f t="shared" si="1684"/>
        <v>0</v>
      </c>
      <c r="AA2686" s="690"/>
    </row>
    <row r="2687" spans="1:28" ht="15" customHeight="1" x14ac:dyDescent="0.25">
      <c r="A2687" s="589">
        <v>1</v>
      </c>
      <c r="B2687" s="1951" t="s">
        <v>6</v>
      </c>
      <c r="C2687" s="748" t="s">
        <v>384</v>
      </c>
      <c r="D2687" s="172">
        <v>340</v>
      </c>
      <c r="E2687" s="1072"/>
      <c r="F2687" s="1332">
        <f t="shared" si="1705"/>
        <v>0</v>
      </c>
      <c r="G2687" s="1332">
        <v>1</v>
      </c>
      <c r="H2687" s="1332" t="e">
        <f>G2687/F2687*100</f>
        <v>#DIV/0!</v>
      </c>
      <c r="I2687" s="1313">
        <v>8.5830000000000002</v>
      </c>
      <c r="J2687" s="1511">
        <f t="shared" si="1699"/>
        <v>1</v>
      </c>
      <c r="K2687" s="644">
        <f t="shared" si="1700"/>
        <v>0</v>
      </c>
      <c r="L2687" s="644">
        <f t="shared" si="1701"/>
        <v>0</v>
      </c>
      <c r="M2687" s="644">
        <v>1</v>
      </c>
      <c r="N2687" s="644" t="e">
        <f t="shared" si="1702"/>
        <v>#DIV/0!</v>
      </c>
      <c r="O2687" s="644">
        <f t="shared" si="1703"/>
        <v>0</v>
      </c>
      <c r="P2687" s="644" t="e">
        <f t="shared" si="1704"/>
        <v>#DIV/0!</v>
      </c>
      <c r="Q2687" s="718"/>
      <c r="R2687" s="718"/>
      <c r="S2687" s="718"/>
      <c r="T2687" s="718"/>
      <c r="U2687" s="718"/>
      <c r="V2687" s="718"/>
      <c r="W2687" s="718"/>
      <c r="X2687" s="1514"/>
      <c r="Y2687" s="1328"/>
      <c r="Z2687" s="1328">
        <f t="shared" si="1684"/>
        <v>0</v>
      </c>
      <c r="AA2687" s="690"/>
    </row>
    <row r="2688" spans="1:28" ht="15" customHeight="1" x14ac:dyDescent="0.25">
      <c r="A2688" s="589">
        <v>1</v>
      </c>
      <c r="B2688" s="426" t="s">
        <v>7</v>
      </c>
      <c r="C2688" s="426"/>
      <c r="D2688" s="426"/>
      <c r="E2688" s="1302">
        <v>15</v>
      </c>
      <c r="F2688" s="1332">
        <f t="shared" ref="F2688" si="1708">ROUND(E2688/12*$B$4,0)</f>
        <v>1</v>
      </c>
      <c r="G2688" s="1965">
        <f>SUM(G2680:G2687)</f>
        <v>2</v>
      </c>
      <c r="H2688" s="1965">
        <f>G2688/F2688*100</f>
        <v>200</v>
      </c>
      <c r="I2688" s="1304">
        <f>SUM(K2688/E2688)</f>
        <v>0</v>
      </c>
      <c r="J2688" s="525">
        <f t="shared" si="1699"/>
        <v>7</v>
      </c>
      <c r="K2688" s="775">
        <f>SUM(K2680:K2687)</f>
        <v>0</v>
      </c>
      <c r="L2688" s="775">
        <f>SUM(L2680:L2687)</f>
        <v>0</v>
      </c>
      <c r="M2688" s="775">
        <f>SUM(M2680:M2687)</f>
        <v>14</v>
      </c>
      <c r="N2688" s="1305" t="e">
        <f t="shared" si="1702"/>
        <v>#DIV/0!</v>
      </c>
      <c r="O2688" s="529">
        <f>SUM(O2680:O2687)</f>
        <v>0</v>
      </c>
      <c r="P2688" s="1305" t="e">
        <f t="shared" si="1704"/>
        <v>#DIV/0!</v>
      </c>
      <c r="Q2688" s="873">
        <v>458.20499999999998</v>
      </c>
      <c r="R2688" s="873">
        <f t="shared" ref="R2688" si="1709">Q2688/12*$B$4</f>
        <v>38.183749999999996</v>
      </c>
      <c r="S2688" s="873">
        <f>W2688-V2688-T2688</f>
        <v>77.610079999999996</v>
      </c>
      <c r="T2688" s="873"/>
      <c r="U2688" s="873">
        <f>S2688-R2688</f>
        <v>39.42633</v>
      </c>
      <c r="V2688" s="873"/>
      <c r="W2688" s="873">
        <v>77.610079999999996</v>
      </c>
      <c r="X2688" s="1469"/>
      <c r="Y2688" s="1330"/>
      <c r="Z2688" s="1330">
        <f t="shared" si="1684"/>
        <v>0</v>
      </c>
      <c r="AA2688" s="690"/>
    </row>
    <row r="2689" spans="1:27" ht="16.5" customHeight="1" x14ac:dyDescent="0.25">
      <c r="A2689" s="589">
        <v>1</v>
      </c>
      <c r="B2689" s="359" t="s">
        <v>14</v>
      </c>
      <c r="C2689" s="359"/>
      <c r="D2689" s="1351"/>
      <c r="E2689" s="1089"/>
      <c r="F2689" s="158"/>
      <c r="G2689" s="158"/>
      <c r="H2689" s="158"/>
      <c r="I2689" s="2214"/>
      <c r="J2689" s="2214"/>
      <c r="K2689" s="2215"/>
      <c r="L2689" s="2215"/>
      <c r="M2689" s="2215"/>
      <c r="N2689" s="2215"/>
      <c r="O2689" s="2215"/>
      <c r="P2689" s="2215"/>
      <c r="Q2689" s="780"/>
      <c r="R2689" s="780"/>
      <c r="S2689" s="780"/>
      <c r="T2689" s="780"/>
      <c r="U2689" s="780"/>
      <c r="V2689" s="780"/>
      <c r="W2689" s="780"/>
      <c r="X2689" s="1442"/>
      <c r="Y2689" s="1402"/>
      <c r="Z2689" s="1402">
        <f t="shared" si="1684"/>
        <v>0</v>
      </c>
      <c r="AA2689" s="690"/>
    </row>
    <row r="2690" spans="1:27" ht="15" customHeight="1" x14ac:dyDescent="0.25">
      <c r="A2690" s="589">
        <v>1</v>
      </c>
      <c r="B2690" s="100" t="s">
        <v>262</v>
      </c>
      <c r="C2690" s="1405"/>
      <c r="D2690" s="613"/>
      <c r="E2690" s="759"/>
      <c r="F2690" s="614"/>
      <c r="G2690" s="614"/>
      <c r="H2690" s="614"/>
      <c r="I2690" s="615"/>
      <c r="J2690" s="615"/>
      <c r="K2690" s="616"/>
      <c r="L2690" s="616"/>
      <c r="M2690" s="616"/>
      <c r="N2690" s="616"/>
      <c r="O2690" s="616"/>
      <c r="P2690" s="616"/>
      <c r="Q2690" s="610"/>
      <c r="R2690" s="610">
        <f t="shared" ref="R2690:R2691" si="1710">Q2690/12*$B$4</f>
        <v>0</v>
      </c>
      <c r="S2690" s="610">
        <f>W2690-V2690-T2690</f>
        <v>0</v>
      </c>
      <c r="T2690" s="610"/>
      <c r="U2690" s="610">
        <f>S2690-R2690</f>
        <v>0</v>
      </c>
      <c r="V2690" s="610"/>
      <c r="W2690" s="610"/>
      <c r="X2690" s="1387"/>
      <c r="Y2690" s="756"/>
      <c r="Z2690" s="756">
        <f t="shared" si="1684"/>
        <v>0</v>
      </c>
      <c r="AA2690" s="690"/>
    </row>
    <row r="2691" spans="1:27" ht="15" customHeight="1" x14ac:dyDescent="0.25">
      <c r="A2691" s="589">
        <v>1</v>
      </c>
      <c r="B2691" s="100" t="s">
        <v>484</v>
      </c>
      <c r="C2691" s="1405"/>
      <c r="D2691" s="613"/>
      <c r="E2691" s="759"/>
      <c r="F2691" s="614"/>
      <c r="G2691" s="614"/>
      <c r="H2691" s="614"/>
      <c r="I2691" s="615"/>
      <c r="J2691" s="615"/>
      <c r="K2691" s="616"/>
      <c r="L2691" s="616"/>
      <c r="M2691" s="616"/>
      <c r="N2691" s="616"/>
      <c r="O2691" s="616"/>
      <c r="P2691" s="616"/>
      <c r="Q2691" s="610"/>
      <c r="R2691" s="610">
        <f t="shared" si="1710"/>
        <v>0</v>
      </c>
      <c r="S2691" s="610">
        <f>W2691-V2691-T2691</f>
        <v>0</v>
      </c>
      <c r="T2691" s="610"/>
      <c r="U2691" s="610">
        <f>S2691-R2691</f>
        <v>0</v>
      </c>
      <c r="V2691" s="610"/>
      <c r="W2691" s="610"/>
      <c r="X2691" s="1387"/>
      <c r="Y2691" s="756"/>
      <c r="Z2691" s="756"/>
      <c r="AA2691" s="690"/>
    </row>
    <row r="2692" spans="1:27" ht="24.95" customHeight="1" x14ac:dyDescent="0.25">
      <c r="A2692" s="589">
        <v>1</v>
      </c>
      <c r="B2692" s="101" t="s">
        <v>427</v>
      </c>
      <c r="C2692" s="1348"/>
      <c r="D2692" s="63"/>
      <c r="E2692" s="620">
        <f>E2694+E2695+E2698+E2699</f>
        <v>0</v>
      </c>
      <c r="F2692" s="164">
        <f t="shared" ref="F2692:G2692" si="1711">F2694+F2695+F2698+F2699</f>
        <v>0</v>
      </c>
      <c r="G2692" s="164">
        <f t="shared" si="1711"/>
        <v>0</v>
      </c>
      <c r="H2692" s="8" t="e">
        <f>G2692/F2692*100</f>
        <v>#DIV/0!</v>
      </c>
      <c r="I2692" s="618"/>
      <c r="J2692" s="618"/>
      <c r="K2692" s="148"/>
      <c r="L2692" s="148"/>
      <c r="M2692" s="148"/>
      <c r="N2692" s="148"/>
      <c r="O2692" s="148"/>
      <c r="P2692" s="148"/>
      <c r="Q2692" s="610"/>
      <c r="R2692" s="610"/>
      <c r="S2692" s="610"/>
      <c r="T2692" s="610"/>
      <c r="U2692" s="610"/>
      <c r="V2692" s="610"/>
      <c r="W2692" s="610"/>
      <c r="X2692" s="620">
        <f t="shared" ref="X2692" si="1712">SUM(X2713:X2715)+X2711/2.7</f>
        <v>0</v>
      </c>
      <c r="Y2692" s="756">
        <f>Y2711+Y2712+Y2713+Y2714+Y2715</f>
        <v>0</v>
      </c>
      <c r="Z2692" s="756">
        <f t="shared" si="1684"/>
        <v>0</v>
      </c>
      <c r="AA2692" s="690"/>
    </row>
    <row r="2693" spans="1:27" ht="24.95" customHeight="1" x14ac:dyDescent="0.25">
      <c r="A2693" s="589">
        <v>1</v>
      </c>
      <c r="B2693" s="62" t="s">
        <v>260</v>
      </c>
      <c r="C2693" s="1348"/>
      <c r="D2693" s="63"/>
      <c r="E2693" s="620"/>
      <c r="F2693" s="164"/>
      <c r="G2693" s="164"/>
      <c r="H2693" s="8"/>
      <c r="I2693" s="618"/>
      <c r="J2693" s="618"/>
      <c r="K2693" s="148"/>
      <c r="L2693" s="148"/>
      <c r="M2693" s="148"/>
      <c r="N2693" s="148"/>
      <c r="O2693" s="148"/>
      <c r="P2693" s="148"/>
      <c r="Q2693" s="610"/>
      <c r="R2693" s="610"/>
      <c r="S2693" s="610"/>
      <c r="T2693" s="610"/>
      <c r="U2693" s="610"/>
      <c r="V2693" s="610"/>
      <c r="W2693" s="610"/>
      <c r="X2693" s="620"/>
      <c r="Y2693" s="756"/>
      <c r="Z2693" s="756"/>
      <c r="AA2693" s="690"/>
    </row>
    <row r="2694" spans="1:27" ht="24.95" customHeight="1" x14ac:dyDescent="0.25">
      <c r="A2694" s="589">
        <v>1</v>
      </c>
      <c r="B2694" s="62" t="s">
        <v>261</v>
      </c>
      <c r="C2694" s="1348"/>
      <c r="D2694" s="63"/>
      <c r="E2694" s="620"/>
      <c r="F2694" s="164">
        <f t="shared" ref="F2694" si="1713">E2694/12*$B$4</f>
        <v>0</v>
      </c>
      <c r="G2694" s="164"/>
      <c r="H2694" s="8" t="e">
        <f t="shared" ref="H2694:H2703" si="1714">G2694/F2694*100</f>
        <v>#DIV/0!</v>
      </c>
      <c r="I2694" s="618"/>
      <c r="J2694" s="618"/>
      <c r="K2694" s="148"/>
      <c r="L2694" s="148"/>
      <c r="M2694" s="148"/>
      <c r="N2694" s="148"/>
      <c r="O2694" s="148"/>
      <c r="P2694" s="148"/>
      <c r="Q2694" s="610"/>
      <c r="R2694" s="610"/>
      <c r="S2694" s="610"/>
      <c r="T2694" s="610"/>
      <c r="U2694" s="610"/>
      <c r="V2694" s="610"/>
      <c r="W2694" s="610"/>
      <c r="X2694" s="620"/>
      <c r="Y2694" s="756"/>
      <c r="Z2694" s="756"/>
      <c r="AA2694" s="690"/>
    </row>
    <row r="2695" spans="1:27" ht="24.95" customHeight="1" x14ac:dyDescent="0.25">
      <c r="A2695" s="589">
        <v>1</v>
      </c>
      <c r="B2695" s="102" t="s">
        <v>428</v>
      </c>
      <c r="C2695" s="1348"/>
      <c r="D2695" s="63"/>
      <c r="E2695" s="620">
        <f>E2696+E2697/4</f>
        <v>0</v>
      </c>
      <c r="F2695" s="164">
        <f t="shared" ref="F2695:G2695" si="1715">F2696+F2697/4</f>
        <v>0</v>
      </c>
      <c r="G2695" s="164">
        <f t="shared" si="1715"/>
        <v>0</v>
      </c>
      <c r="H2695" s="8" t="e">
        <f t="shared" si="1714"/>
        <v>#DIV/0!</v>
      </c>
      <c r="I2695" s="618"/>
      <c r="J2695" s="618"/>
      <c r="K2695" s="148"/>
      <c r="L2695" s="148"/>
      <c r="M2695" s="148"/>
      <c r="N2695" s="148"/>
      <c r="O2695" s="148"/>
      <c r="P2695" s="148"/>
      <c r="Q2695" s="610"/>
      <c r="R2695" s="610"/>
      <c r="S2695" s="610"/>
      <c r="T2695" s="610"/>
      <c r="U2695" s="610"/>
      <c r="V2695" s="610"/>
      <c r="W2695" s="610"/>
      <c r="X2695" s="620"/>
      <c r="Y2695" s="756"/>
      <c r="Z2695" s="756"/>
      <c r="AA2695" s="690"/>
    </row>
    <row r="2696" spans="1:27" ht="24.95" customHeight="1" x14ac:dyDescent="0.25">
      <c r="A2696" s="589">
        <v>1</v>
      </c>
      <c r="B2696" s="63" t="s">
        <v>429</v>
      </c>
      <c r="C2696" s="1348"/>
      <c r="D2696" s="63"/>
      <c r="E2696" s="620"/>
      <c r="F2696" s="164">
        <f t="shared" ref="F2696:F2703" si="1716">E2696/12*$B$4</f>
        <v>0</v>
      </c>
      <c r="G2696" s="164"/>
      <c r="H2696" s="8" t="e">
        <f t="shared" si="1714"/>
        <v>#DIV/0!</v>
      </c>
      <c r="I2696" s="618"/>
      <c r="J2696" s="618"/>
      <c r="K2696" s="148"/>
      <c r="L2696" s="148"/>
      <c r="M2696" s="148"/>
      <c r="N2696" s="148"/>
      <c r="O2696" s="148"/>
      <c r="P2696" s="148"/>
      <c r="Q2696" s="610"/>
      <c r="R2696" s="610"/>
      <c r="S2696" s="610"/>
      <c r="T2696" s="610"/>
      <c r="U2696" s="610"/>
      <c r="V2696" s="610"/>
      <c r="W2696" s="610"/>
      <c r="X2696" s="620"/>
      <c r="Y2696" s="756"/>
      <c r="Z2696" s="756"/>
      <c r="AA2696" s="690"/>
    </row>
    <row r="2697" spans="1:27" ht="24.95" customHeight="1" x14ac:dyDescent="0.25">
      <c r="A2697" s="589">
        <v>1</v>
      </c>
      <c r="B2697" s="63" t="s">
        <v>430</v>
      </c>
      <c r="C2697" s="1348"/>
      <c r="D2697" s="63"/>
      <c r="E2697" s="620"/>
      <c r="F2697" s="164">
        <f t="shared" si="1716"/>
        <v>0</v>
      </c>
      <c r="G2697" s="164"/>
      <c r="H2697" s="8" t="e">
        <f t="shared" si="1714"/>
        <v>#DIV/0!</v>
      </c>
      <c r="I2697" s="618"/>
      <c r="J2697" s="618"/>
      <c r="K2697" s="148"/>
      <c r="L2697" s="148"/>
      <c r="M2697" s="148"/>
      <c r="N2697" s="148"/>
      <c r="O2697" s="148"/>
      <c r="P2697" s="148"/>
      <c r="Q2697" s="610"/>
      <c r="R2697" s="610"/>
      <c r="S2697" s="610"/>
      <c r="T2697" s="610"/>
      <c r="U2697" s="610"/>
      <c r="V2697" s="610"/>
      <c r="W2697" s="610"/>
      <c r="X2697" s="620"/>
      <c r="Y2697" s="756"/>
      <c r="Z2697" s="756"/>
      <c r="AA2697" s="690"/>
    </row>
    <row r="2698" spans="1:27" ht="24.95" customHeight="1" x14ac:dyDescent="0.25">
      <c r="A2698" s="589">
        <v>1</v>
      </c>
      <c r="B2698" s="63" t="s">
        <v>431</v>
      </c>
      <c r="C2698" s="1348"/>
      <c r="D2698" s="63"/>
      <c r="E2698" s="620"/>
      <c r="F2698" s="164">
        <f t="shared" si="1716"/>
        <v>0</v>
      </c>
      <c r="G2698" s="164"/>
      <c r="H2698" s="8" t="e">
        <f t="shared" si="1714"/>
        <v>#DIV/0!</v>
      </c>
      <c r="I2698" s="618"/>
      <c r="J2698" s="618"/>
      <c r="K2698" s="148"/>
      <c r="L2698" s="148"/>
      <c r="M2698" s="148"/>
      <c r="N2698" s="148"/>
      <c r="O2698" s="148"/>
      <c r="P2698" s="148"/>
      <c r="Q2698" s="610"/>
      <c r="R2698" s="610"/>
      <c r="S2698" s="610"/>
      <c r="T2698" s="610"/>
      <c r="U2698" s="610"/>
      <c r="V2698" s="610"/>
      <c r="W2698" s="610"/>
      <c r="X2698" s="620"/>
      <c r="Y2698" s="756"/>
      <c r="Z2698" s="756"/>
      <c r="AA2698" s="690"/>
    </row>
    <row r="2699" spans="1:27" ht="24.95" customHeight="1" x14ac:dyDescent="0.25">
      <c r="A2699" s="589">
        <v>1</v>
      </c>
      <c r="B2699" s="63" t="s">
        <v>447</v>
      </c>
      <c r="C2699" s="1348"/>
      <c r="D2699" s="63"/>
      <c r="E2699" s="620"/>
      <c r="F2699" s="164">
        <f t="shared" si="1716"/>
        <v>0</v>
      </c>
      <c r="G2699" s="164"/>
      <c r="H2699" s="8" t="e">
        <f t="shared" si="1714"/>
        <v>#DIV/0!</v>
      </c>
      <c r="I2699" s="618"/>
      <c r="J2699" s="618"/>
      <c r="K2699" s="148"/>
      <c r="L2699" s="148"/>
      <c r="M2699" s="148"/>
      <c r="N2699" s="148"/>
      <c r="O2699" s="148"/>
      <c r="P2699" s="148"/>
      <c r="Q2699" s="610"/>
      <c r="R2699" s="610"/>
      <c r="S2699" s="610"/>
      <c r="T2699" s="610"/>
      <c r="U2699" s="610"/>
      <c r="V2699" s="610"/>
      <c r="W2699" s="610"/>
      <c r="X2699" s="620"/>
      <c r="Y2699" s="756"/>
      <c r="Z2699" s="756"/>
      <c r="AA2699" s="690"/>
    </row>
    <row r="2700" spans="1:27" ht="24.95" customHeight="1" x14ac:dyDescent="0.25">
      <c r="A2700" s="589">
        <v>1</v>
      </c>
      <c r="B2700" s="48" t="s">
        <v>136</v>
      </c>
      <c r="C2700" s="1348"/>
      <c r="D2700" s="63"/>
      <c r="E2700" s="620">
        <f>E2701+E2702</f>
        <v>0</v>
      </c>
      <c r="F2700" s="164">
        <f t="shared" ref="F2700:G2700" si="1717">F2701+F2702</f>
        <v>0</v>
      </c>
      <c r="G2700" s="164">
        <f t="shared" si="1717"/>
        <v>0</v>
      </c>
      <c r="H2700" s="8" t="e">
        <f t="shared" si="1714"/>
        <v>#DIV/0!</v>
      </c>
      <c r="I2700" s="618"/>
      <c r="J2700" s="618"/>
      <c r="K2700" s="148"/>
      <c r="L2700" s="148"/>
      <c r="M2700" s="148"/>
      <c r="N2700" s="148"/>
      <c r="O2700" s="148"/>
      <c r="P2700" s="148"/>
      <c r="Q2700" s="610"/>
      <c r="R2700" s="610"/>
      <c r="S2700" s="610"/>
      <c r="T2700" s="610"/>
      <c r="U2700" s="610"/>
      <c r="V2700" s="610"/>
      <c r="W2700" s="610"/>
      <c r="X2700" s="620"/>
      <c r="Y2700" s="756"/>
      <c r="Z2700" s="756"/>
      <c r="AA2700" s="690"/>
    </row>
    <row r="2701" spans="1:27" ht="24.95" customHeight="1" x14ac:dyDescent="0.25">
      <c r="A2701" s="589">
        <v>1</v>
      </c>
      <c r="B2701" s="6" t="s">
        <v>316</v>
      </c>
      <c r="C2701" s="1348"/>
      <c r="D2701" s="63"/>
      <c r="E2701" s="620"/>
      <c r="F2701" s="164">
        <f t="shared" si="1716"/>
        <v>0</v>
      </c>
      <c r="G2701" s="164"/>
      <c r="H2701" s="8" t="e">
        <f t="shared" si="1714"/>
        <v>#DIV/0!</v>
      </c>
      <c r="I2701" s="618"/>
      <c r="J2701" s="618"/>
      <c r="K2701" s="148"/>
      <c r="L2701" s="148"/>
      <c r="M2701" s="148"/>
      <c r="N2701" s="148"/>
      <c r="O2701" s="148"/>
      <c r="P2701" s="148"/>
      <c r="Q2701" s="610"/>
      <c r="R2701" s="610"/>
      <c r="S2701" s="610"/>
      <c r="T2701" s="610"/>
      <c r="U2701" s="610"/>
      <c r="V2701" s="610"/>
      <c r="W2701" s="610"/>
      <c r="X2701" s="620"/>
      <c r="Y2701" s="756"/>
      <c r="Z2701" s="756"/>
      <c r="AA2701" s="690"/>
    </row>
    <row r="2702" spans="1:27" ht="24.95" customHeight="1" x14ac:dyDescent="0.25">
      <c r="A2702" s="589">
        <v>1</v>
      </c>
      <c r="B2702" s="6" t="s">
        <v>433</v>
      </c>
      <c r="C2702" s="1348"/>
      <c r="D2702" s="63"/>
      <c r="E2702" s="620">
        <f>E2703/9.4</f>
        <v>0</v>
      </c>
      <c r="F2702" s="164">
        <f t="shared" ref="F2702:G2702" si="1718">F2703/9.4</f>
        <v>0</v>
      </c>
      <c r="G2702" s="164">
        <f t="shared" si="1718"/>
        <v>0</v>
      </c>
      <c r="H2702" s="8" t="e">
        <f t="shared" si="1714"/>
        <v>#DIV/0!</v>
      </c>
      <c r="I2702" s="618"/>
      <c r="J2702" s="618"/>
      <c r="K2702" s="148"/>
      <c r="L2702" s="148"/>
      <c r="M2702" s="148"/>
      <c r="N2702" s="148"/>
      <c r="O2702" s="148"/>
      <c r="P2702" s="148"/>
      <c r="Q2702" s="610"/>
      <c r="R2702" s="610"/>
      <c r="S2702" s="610"/>
      <c r="T2702" s="610"/>
      <c r="U2702" s="610"/>
      <c r="V2702" s="610"/>
      <c r="W2702" s="610"/>
      <c r="X2702" s="620"/>
      <c r="Y2702" s="756"/>
      <c r="Z2702" s="756"/>
      <c r="AA2702" s="690"/>
    </row>
    <row r="2703" spans="1:27" ht="24.95" customHeight="1" x14ac:dyDescent="0.25">
      <c r="A2703" s="589">
        <v>1</v>
      </c>
      <c r="B2703" s="112" t="s">
        <v>451</v>
      </c>
      <c r="C2703" s="1348"/>
      <c r="D2703" s="63"/>
      <c r="E2703" s="620"/>
      <c r="F2703" s="164">
        <f t="shared" si="1716"/>
        <v>0</v>
      </c>
      <c r="G2703" s="164"/>
      <c r="H2703" s="8" t="e">
        <f t="shared" si="1714"/>
        <v>#DIV/0!</v>
      </c>
      <c r="I2703" s="618"/>
      <c r="J2703" s="618"/>
      <c r="K2703" s="148"/>
      <c r="L2703" s="148"/>
      <c r="M2703" s="148"/>
      <c r="N2703" s="148"/>
      <c r="O2703" s="148"/>
      <c r="P2703" s="148"/>
      <c r="Q2703" s="610"/>
      <c r="R2703" s="610"/>
      <c r="S2703" s="610"/>
      <c r="T2703" s="610"/>
      <c r="U2703" s="610"/>
      <c r="V2703" s="610"/>
      <c r="W2703" s="610"/>
      <c r="X2703" s="620"/>
      <c r="Y2703" s="756"/>
      <c r="Z2703" s="756"/>
      <c r="AA2703" s="690"/>
    </row>
    <row r="2704" spans="1:27" ht="24.95" customHeight="1" x14ac:dyDescent="0.25">
      <c r="A2704" s="589">
        <v>1</v>
      </c>
      <c r="B2704" s="100" t="s">
        <v>262</v>
      </c>
      <c r="C2704" s="1348"/>
      <c r="D2704" s="63"/>
      <c r="E2704" s="620"/>
      <c r="F2704" s="164"/>
      <c r="G2704" s="164"/>
      <c r="H2704" s="8"/>
      <c r="I2704" s="618"/>
      <c r="J2704" s="618"/>
      <c r="K2704" s="148"/>
      <c r="L2704" s="148"/>
      <c r="M2704" s="148"/>
      <c r="N2704" s="148"/>
      <c r="O2704" s="148"/>
      <c r="P2704" s="148"/>
      <c r="Q2704" s="610"/>
      <c r="R2704" s="610"/>
      <c r="S2704" s="610"/>
      <c r="T2704" s="610"/>
      <c r="U2704" s="610"/>
      <c r="V2704" s="610"/>
      <c r="W2704" s="610"/>
      <c r="X2704" s="620"/>
      <c r="Y2704" s="756"/>
      <c r="Z2704" s="756"/>
      <c r="AA2704" s="690"/>
    </row>
    <row r="2705" spans="1:28" ht="24.95" customHeight="1" x14ac:dyDescent="0.25">
      <c r="A2705" s="589">
        <v>1</v>
      </c>
      <c r="B2705" s="102" t="s">
        <v>424</v>
      </c>
      <c r="C2705" s="1348"/>
      <c r="D2705" s="63"/>
      <c r="E2705" s="620"/>
      <c r="F2705" s="164"/>
      <c r="G2705" s="164"/>
      <c r="H2705" s="8"/>
      <c r="I2705" s="618"/>
      <c r="J2705" s="618"/>
      <c r="K2705" s="148"/>
      <c r="L2705" s="148"/>
      <c r="M2705" s="148"/>
      <c r="N2705" s="148"/>
      <c r="O2705" s="148"/>
      <c r="P2705" s="148"/>
      <c r="Q2705" s="610"/>
      <c r="R2705" s="610"/>
      <c r="S2705" s="610"/>
      <c r="T2705" s="610"/>
      <c r="U2705" s="610"/>
      <c r="V2705" s="610"/>
      <c r="W2705" s="610"/>
      <c r="X2705" s="620"/>
      <c r="Y2705" s="756"/>
      <c r="Z2705" s="756"/>
      <c r="AA2705" s="690"/>
    </row>
    <row r="2706" spans="1:28" ht="64.5" customHeight="1" x14ac:dyDescent="0.25">
      <c r="A2706" s="589">
        <v>1</v>
      </c>
      <c r="B2706" s="124" t="s">
        <v>435</v>
      </c>
      <c r="C2706" s="1348"/>
      <c r="D2706" s="63"/>
      <c r="E2706" s="620">
        <f>E2707+E2712</f>
        <v>0</v>
      </c>
      <c r="F2706" s="164">
        <f t="shared" ref="F2706:G2706" si="1719">F2707+F2712</f>
        <v>0</v>
      </c>
      <c r="G2706" s="164">
        <f t="shared" si="1719"/>
        <v>0</v>
      </c>
      <c r="H2706" s="8" t="e">
        <f>G2706/F2706*100</f>
        <v>#DIV/0!</v>
      </c>
      <c r="I2706" s="618"/>
      <c r="J2706" s="618"/>
      <c r="K2706" s="148"/>
      <c r="L2706" s="148"/>
      <c r="M2706" s="148"/>
      <c r="N2706" s="148"/>
      <c r="O2706" s="148"/>
      <c r="P2706" s="148"/>
      <c r="Q2706" s="610"/>
      <c r="R2706" s="610">
        <f t="shared" ref="R2706" si="1720">Q2706/12*$B$4</f>
        <v>0</v>
      </c>
      <c r="S2706" s="610">
        <f>W2706-V2706-T2706</f>
        <v>0</v>
      </c>
      <c r="T2706" s="610"/>
      <c r="U2706" s="610">
        <f>S2706-R2706</f>
        <v>0</v>
      </c>
      <c r="V2706" s="610"/>
      <c r="W2706" s="610"/>
      <c r="X2706" s="620"/>
      <c r="Y2706" s="756"/>
      <c r="Z2706" s="756"/>
      <c r="AA2706" s="690"/>
    </row>
    <row r="2707" spans="1:28" ht="24.95" customHeight="1" x14ac:dyDescent="0.25">
      <c r="A2707" s="589">
        <v>1</v>
      </c>
      <c r="B2707" s="102" t="s">
        <v>436</v>
      </c>
      <c r="C2707" s="1348"/>
      <c r="D2707" s="63"/>
      <c r="E2707" s="620">
        <f>SUM(E2708:E2711)</f>
        <v>0</v>
      </c>
      <c r="F2707" s="164">
        <f t="shared" ref="F2707:F2721" si="1721">E2707/12*$B$4</f>
        <v>0</v>
      </c>
      <c r="G2707" s="164"/>
      <c r="H2707" s="8" t="e">
        <f>G2707/F2707*100</f>
        <v>#DIV/0!</v>
      </c>
      <c r="I2707" s="618"/>
      <c r="J2707" s="618"/>
      <c r="K2707" s="148"/>
      <c r="L2707" s="148"/>
      <c r="M2707" s="148"/>
      <c r="N2707" s="148"/>
      <c r="O2707" s="148"/>
      <c r="P2707" s="148"/>
      <c r="Q2707" s="610"/>
      <c r="R2707" s="610"/>
      <c r="S2707" s="610"/>
      <c r="T2707" s="610"/>
      <c r="U2707" s="610"/>
      <c r="V2707" s="610"/>
      <c r="W2707" s="610"/>
      <c r="X2707" s="620"/>
      <c r="Y2707" s="756"/>
      <c r="Z2707" s="756"/>
      <c r="AA2707" s="690"/>
    </row>
    <row r="2708" spans="1:28" ht="24.95" customHeight="1" x14ac:dyDescent="0.25">
      <c r="A2708" s="589">
        <v>1</v>
      </c>
      <c r="B2708" s="63" t="s">
        <v>437</v>
      </c>
      <c r="C2708" s="1348"/>
      <c r="D2708" s="63"/>
      <c r="E2708" s="620"/>
      <c r="F2708" s="164">
        <f t="shared" si="1721"/>
        <v>0</v>
      </c>
      <c r="G2708" s="164"/>
      <c r="H2708" s="8" t="e">
        <f>G2708/F2708*100</f>
        <v>#DIV/0!</v>
      </c>
      <c r="I2708" s="618"/>
      <c r="J2708" s="618"/>
      <c r="K2708" s="148"/>
      <c r="L2708" s="148"/>
      <c r="M2708" s="148"/>
      <c r="N2708" s="148"/>
      <c r="O2708" s="148"/>
      <c r="P2708" s="148"/>
      <c r="Q2708" s="610"/>
      <c r="R2708" s="610"/>
      <c r="S2708" s="610"/>
      <c r="T2708" s="610"/>
      <c r="U2708" s="610"/>
      <c r="V2708" s="610"/>
      <c r="W2708" s="610"/>
      <c r="X2708" s="620"/>
      <c r="Y2708" s="756"/>
      <c r="Z2708" s="756"/>
      <c r="AA2708" s="690"/>
    </row>
    <row r="2709" spans="1:28" ht="24.95" customHeight="1" x14ac:dyDescent="0.25">
      <c r="A2709" s="589">
        <v>1</v>
      </c>
      <c r="B2709" s="63" t="s">
        <v>438</v>
      </c>
      <c r="C2709" s="1348"/>
      <c r="D2709" s="63"/>
      <c r="E2709" s="620"/>
      <c r="F2709" s="164"/>
      <c r="G2709" s="164"/>
      <c r="H2709" s="8"/>
      <c r="I2709" s="618"/>
      <c r="J2709" s="618"/>
      <c r="K2709" s="148"/>
      <c r="L2709" s="148"/>
      <c r="M2709" s="148"/>
      <c r="N2709" s="148"/>
      <c r="O2709" s="148"/>
      <c r="P2709" s="148"/>
      <c r="Q2709" s="610"/>
      <c r="R2709" s="610"/>
      <c r="S2709" s="610"/>
      <c r="T2709" s="610"/>
      <c r="U2709" s="610"/>
      <c r="V2709" s="610"/>
      <c r="W2709" s="610"/>
      <c r="X2709" s="620"/>
      <c r="Y2709" s="756"/>
      <c r="Z2709" s="756"/>
      <c r="AA2709" s="690"/>
    </row>
    <row r="2710" spans="1:28" ht="24.95" customHeight="1" x14ac:dyDescent="0.25">
      <c r="A2710" s="589">
        <v>1</v>
      </c>
      <c r="B2710" s="63" t="s">
        <v>439</v>
      </c>
      <c r="C2710" s="1348"/>
      <c r="D2710" s="63"/>
      <c r="E2710" s="620"/>
      <c r="F2710" s="164">
        <f t="shared" si="1721"/>
        <v>0</v>
      </c>
      <c r="G2710" s="164"/>
      <c r="H2710" s="8" t="e">
        <f t="shared" ref="H2710:H2716" si="1722">G2710/F2710*100</f>
        <v>#DIV/0!</v>
      </c>
      <c r="I2710" s="618"/>
      <c r="J2710" s="618"/>
      <c r="K2710" s="148"/>
      <c r="L2710" s="148"/>
      <c r="M2710" s="148"/>
      <c r="N2710" s="148"/>
      <c r="O2710" s="148"/>
      <c r="P2710" s="148"/>
      <c r="Q2710" s="610"/>
      <c r="R2710" s="610"/>
      <c r="S2710" s="610"/>
      <c r="T2710" s="610"/>
      <c r="U2710" s="610"/>
      <c r="V2710" s="610"/>
      <c r="W2710" s="610"/>
      <c r="X2710" s="620"/>
      <c r="Y2710" s="756"/>
      <c r="Z2710" s="756"/>
      <c r="AA2710" s="690"/>
    </row>
    <row r="2711" spans="1:28" ht="24.95" customHeight="1" x14ac:dyDescent="0.25">
      <c r="A2711" s="589">
        <v>1</v>
      </c>
      <c r="B2711" s="63" t="s">
        <v>440</v>
      </c>
      <c r="C2711" s="1348"/>
      <c r="D2711" s="63"/>
      <c r="E2711" s="620"/>
      <c r="F2711" s="164">
        <f t="shared" si="1721"/>
        <v>0</v>
      </c>
      <c r="G2711" s="164"/>
      <c r="H2711" s="8" t="e">
        <f t="shared" si="1722"/>
        <v>#DIV/0!</v>
      </c>
      <c r="I2711" s="618"/>
      <c r="J2711" s="618"/>
      <c r="K2711" s="148"/>
      <c r="L2711" s="148"/>
      <c r="M2711" s="148"/>
      <c r="N2711" s="148"/>
      <c r="O2711" s="148"/>
      <c r="P2711" s="148"/>
      <c r="Q2711" s="610"/>
      <c r="R2711" s="610"/>
      <c r="S2711" s="610"/>
      <c r="T2711" s="610"/>
      <c r="U2711" s="610"/>
      <c r="V2711" s="610"/>
      <c r="W2711" s="610"/>
      <c r="X2711" s="1529"/>
      <c r="Y2711" s="761"/>
      <c r="Z2711" s="761">
        <f t="shared" si="1684"/>
        <v>0</v>
      </c>
      <c r="AA2711" s="690"/>
    </row>
    <row r="2712" spans="1:28" ht="24.95" customHeight="1" x14ac:dyDescent="0.25">
      <c r="A2712" s="589">
        <v>1</v>
      </c>
      <c r="B2712" s="102" t="s">
        <v>441</v>
      </c>
      <c r="C2712" s="1348"/>
      <c r="D2712" s="63"/>
      <c r="E2712" s="620">
        <f>SUM(E2713:E2715)</f>
        <v>0</v>
      </c>
      <c r="F2712" s="137">
        <f t="shared" ref="F2712:G2712" si="1723">SUM(F2713:F2715)</f>
        <v>0</v>
      </c>
      <c r="G2712" s="164">
        <f t="shared" si="1723"/>
        <v>0</v>
      </c>
      <c r="H2712" s="8" t="e">
        <f t="shared" si="1722"/>
        <v>#DIV/0!</v>
      </c>
      <c r="I2712" s="618"/>
      <c r="J2712" s="618"/>
      <c r="K2712" s="148"/>
      <c r="L2712" s="148"/>
      <c r="M2712" s="148"/>
      <c r="N2712" s="148"/>
      <c r="O2712" s="148"/>
      <c r="P2712" s="148"/>
      <c r="Q2712" s="610"/>
      <c r="R2712" s="610"/>
      <c r="S2712" s="610"/>
      <c r="T2712" s="610"/>
      <c r="U2712" s="610"/>
      <c r="V2712" s="610"/>
      <c r="W2712" s="610"/>
      <c r="X2712" s="1529"/>
      <c r="Y2712" s="761"/>
      <c r="Z2712" s="761">
        <f t="shared" si="1684"/>
        <v>0</v>
      </c>
      <c r="AA2712" s="690"/>
    </row>
    <row r="2713" spans="1:28" ht="24.95" customHeight="1" x14ac:dyDescent="0.25">
      <c r="A2713" s="589">
        <v>1</v>
      </c>
      <c r="B2713" s="63" t="s">
        <v>442</v>
      </c>
      <c r="C2713" s="1348"/>
      <c r="D2713" s="63"/>
      <c r="E2713" s="620"/>
      <c r="F2713" s="137">
        <f t="shared" si="1721"/>
        <v>0</v>
      </c>
      <c r="G2713" s="164"/>
      <c r="H2713" s="8" t="e">
        <f t="shared" si="1722"/>
        <v>#DIV/0!</v>
      </c>
      <c r="I2713" s="618"/>
      <c r="J2713" s="618"/>
      <c r="K2713" s="148"/>
      <c r="L2713" s="148"/>
      <c r="M2713" s="148"/>
      <c r="N2713" s="148"/>
      <c r="O2713" s="148"/>
      <c r="P2713" s="148"/>
      <c r="Q2713" s="610"/>
      <c r="R2713" s="610"/>
      <c r="S2713" s="610"/>
      <c r="T2713" s="610"/>
      <c r="U2713" s="610"/>
      <c r="V2713" s="610"/>
      <c r="W2713" s="610"/>
      <c r="X2713" s="1529"/>
      <c r="Y2713" s="761"/>
      <c r="Z2713" s="761">
        <f t="shared" si="1684"/>
        <v>0</v>
      </c>
      <c r="AA2713" s="690"/>
    </row>
    <row r="2714" spans="1:28" ht="24.95" customHeight="1" x14ac:dyDescent="0.25">
      <c r="A2714" s="589">
        <v>1</v>
      </c>
      <c r="B2714" s="63" t="s">
        <v>443</v>
      </c>
      <c r="C2714" s="1348"/>
      <c r="D2714" s="63"/>
      <c r="E2714" s="620"/>
      <c r="F2714" s="137">
        <f t="shared" si="1721"/>
        <v>0</v>
      </c>
      <c r="G2714" s="164"/>
      <c r="H2714" s="8" t="e">
        <f t="shared" si="1722"/>
        <v>#DIV/0!</v>
      </c>
      <c r="I2714" s="618"/>
      <c r="J2714" s="618"/>
      <c r="K2714" s="148"/>
      <c r="L2714" s="148"/>
      <c r="M2714" s="148"/>
      <c r="N2714" s="148"/>
      <c r="O2714" s="148"/>
      <c r="P2714" s="148"/>
      <c r="Q2714" s="610"/>
      <c r="R2714" s="610"/>
      <c r="S2714" s="610"/>
      <c r="T2714" s="610"/>
      <c r="U2714" s="610"/>
      <c r="V2714" s="610"/>
      <c r="W2714" s="610"/>
      <c r="X2714" s="1529"/>
      <c r="Y2714" s="761"/>
      <c r="Z2714" s="761">
        <f t="shared" si="1684"/>
        <v>0</v>
      </c>
      <c r="AA2714" s="690"/>
    </row>
    <row r="2715" spans="1:28" ht="24.95" customHeight="1" x14ac:dyDescent="0.25">
      <c r="A2715" s="589">
        <v>1</v>
      </c>
      <c r="B2715" s="63" t="s">
        <v>444</v>
      </c>
      <c r="C2715" s="1348"/>
      <c r="D2715" s="63"/>
      <c r="E2715" s="620"/>
      <c r="F2715" s="137">
        <f t="shared" si="1721"/>
        <v>0</v>
      </c>
      <c r="G2715" s="164"/>
      <c r="H2715" s="8" t="e">
        <f t="shared" si="1722"/>
        <v>#DIV/0!</v>
      </c>
      <c r="I2715" s="618"/>
      <c r="J2715" s="618"/>
      <c r="K2715" s="148"/>
      <c r="L2715" s="148"/>
      <c r="M2715" s="148"/>
      <c r="N2715" s="148"/>
      <c r="O2715" s="148"/>
      <c r="P2715" s="148"/>
      <c r="Q2715" s="610"/>
      <c r="R2715" s="610"/>
      <c r="S2715" s="610"/>
      <c r="T2715" s="610"/>
      <c r="U2715" s="610"/>
      <c r="V2715" s="610"/>
      <c r="W2715" s="610"/>
      <c r="X2715" s="1529"/>
      <c r="Y2715" s="761"/>
      <c r="Z2715" s="761">
        <f t="shared" si="1684"/>
        <v>0</v>
      </c>
      <c r="AA2715" s="690"/>
    </row>
    <row r="2716" spans="1:28" ht="24.95" customHeight="1" x14ac:dyDescent="0.25">
      <c r="A2716" s="589">
        <v>1</v>
      </c>
      <c r="B2716" s="101" t="s">
        <v>404</v>
      </c>
      <c r="C2716" s="1348"/>
      <c r="D2716" s="63"/>
      <c r="E2716" s="620">
        <f>E2721</f>
        <v>0</v>
      </c>
      <c r="F2716" s="137">
        <f t="shared" ref="F2716:G2716" si="1724">F2721</f>
        <v>0</v>
      </c>
      <c r="G2716" s="164">
        <f t="shared" si="1724"/>
        <v>0</v>
      </c>
      <c r="H2716" s="8" t="e">
        <f t="shared" si="1722"/>
        <v>#DIV/0!</v>
      </c>
      <c r="I2716" s="618"/>
      <c r="J2716" s="618"/>
      <c r="K2716" s="148"/>
      <c r="L2716" s="148"/>
      <c r="M2716" s="148"/>
      <c r="N2716" s="148"/>
      <c r="O2716" s="148"/>
      <c r="P2716" s="148"/>
      <c r="Q2716" s="610"/>
      <c r="R2716" s="610"/>
      <c r="S2716" s="610"/>
      <c r="T2716" s="610"/>
      <c r="U2716" s="610"/>
      <c r="V2716" s="610"/>
      <c r="W2716" s="610"/>
      <c r="X2716" s="1529"/>
      <c r="Y2716" s="761"/>
      <c r="Z2716" s="761">
        <f t="shared" si="1684"/>
        <v>0</v>
      </c>
      <c r="AA2716" s="690"/>
    </row>
    <row r="2717" spans="1:28" ht="24.95" customHeight="1" x14ac:dyDescent="0.25">
      <c r="A2717" s="589">
        <v>1</v>
      </c>
      <c r="B2717" s="63" t="s">
        <v>389</v>
      </c>
      <c r="C2717" s="88"/>
      <c r="D2717" s="63"/>
      <c r="E2717" s="620"/>
      <c r="F2717" s="137"/>
      <c r="G2717" s="164"/>
      <c r="H2717" s="8"/>
      <c r="I2717" s="618"/>
      <c r="J2717" s="618"/>
      <c r="K2717" s="148"/>
      <c r="L2717" s="148"/>
      <c r="M2717" s="148"/>
      <c r="N2717" s="148"/>
      <c r="O2717" s="148"/>
      <c r="P2717" s="148"/>
      <c r="Q2717" s="610"/>
      <c r="R2717" s="610"/>
      <c r="S2717" s="610"/>
      <c r="T2717" s="610"/>
      <c r="U2717" s="610"/>
      <c r="V2717" s="610"/>
      <c r="W2717" s="610"/>
      <c r="X2717" s="1529">
        <f>X2718</f>
        <v>0</v>
      </c>
      <c r="Y2717" s="761">
        <f>Y2718+Y2719</f>
        <v>0</v>
      </c>
      <c r="Z2717" s="761">
        <f t="shared" si="1684"/>
        <v>0</v>
      </c>
      <c r="AA2717" s="690"/>
    </row>
    <row r="2718" spans="1:28" ht="24.95" customHeight="1" x14ac:dyDescent="0.25">
      <c r="A2718" s="589">
        <v>1</v>
      </c>
      <c r="B2718" s="102" t="s">
        <v>390</v>
      </c>
      <c r="C2718" s="88"/>
      <c r="D2718" s="63"/>
      <c r="E2718" s="620"/>
      <c r="F2718" s="137"/>
      <c r="G2718" s="164"/>
      <c r="H2718" s="8"/>
      <c r="I2718" s="618"/>
      <c r="J2718" s="618"/>
      <c r="K2718" s="148"/>
      <c r="L2718" s="148"/>
      <c r="M2718" s="148"/>
      <c r="N2718" s="148"/>
      <c r="O2718" s="148"/>
      <c r="P2718" s="148"/>
      <c r="Q2718" s="610"/>
      <c r="R2718" s="610"/>
      <c r="S2718" s="610"/>
      <c r="T2718" s="610"/>
      <c r="U2718" s="610"/>
      <c r="V2718" s="610"/>
      <c r="W2718" s="610"/>
      <c r="X2718" s="1529"/>
      <c r="Y2718" s="761"/>
      <c r="Z2718" s="761">
        <f t="shared" si="1684"/>
        <v>0</v>
      </c>
      <c r="AA2718" s="690"/>
    </row>
    <row r="2719" spans="1:28" s="624" customFormat="1" ht="24.95" customHeight="1" x14ac:dyDescent="0.25">
      <c r="A2719" s="589">
        <v>1</v>
      </c>
      <c r="B2719" s="63" t="s">
        <v>391</v>
      </c>
      <c r="C2719" s="1348"/>
      <c r="D2719" s="63"/>
      <c r="E2719" s="620"/>
      <c r="F2719" s="137"/>
      <c r="G2719" s="164"/>
      <c r="H2719" s="8"/>
      <c r="I2719" s="618"/>
      <c r="J2719" s="618"/>
      <c r="K2719" s="148"/>
      <c r="L2719" s="148"/>
      <c r="M2719" s="148"/>
      <c r="N2719" s="148"/>
      <c r="O2719" s="148"/>
      <c r="P2719" s="148"/>
      <c r="Q2719" s="718"/>
      <c r="R2719" s="718"/>
      <c r="S2719" s="610"/>
      <c r="T2719" s="718"/>
      <c r="U2719" s="610"/>
      <c r="V2719" s="610"/>
      <c r="W2719" s="718"/>
      <c r="X2719" s="1529"/>
      <c r="Y2719" s="761"/>
      <c r="Z2719" s="761">
        <f t="shared" si="1684"/>
        <v>0</v>
      </c>
      <c r="AA2719" s="690"/>
      <c r="AB2719" s="765"/>
    </row>
    <row r="2720" spans="1:28" ht="24.95" customHeight="1" x14ac:dyDescent="0.25">
      <c r="A2720" s="589">
        <v>1</v>
      </c>
      <c r="B2720" s="63" t="s">
        <v>415</v>
      </c>
      <c r="C2720" s="825"/>
      <c r="D2720" s="101"/>
      <c r="E2720" s="764"/>
      <c r="F2720" s="176"/>
      <c r="G2720" s="176"/>
      <c r="H2720" s="167"/>
      <c r="I2720" s="618"/>
      <c r="J2720" s="618"/>
      <c r="K2720" s="148"/>
      <c r="L2720" s="148"/>
      <c r="M2720" s="148"/>
      <c r="N2720" s="148"/>
      <c r="O2720" s="148"/>
      <c r="P2720" s="148"/>
      <c r="Q2720" s="718"/>
      <c r="R2720" s="610">
        <f t="shared" ref="R2720" si="1725">Q2720/12*$B$4</f>
        <v>0</v>
      </c>
      <c r="S2720" s="714">
        <f>W2720-V2720</f>
        <v>0</v>
      </c>
      <c r="T2720" s="610"/>
      <c r="U2720" s="714">
        <f>S2720-R2720</f>
        <v>0</v>
      </c>
      <c r="V2720" s="714"/>
      <c r="W2720" s="718"/>
      <c r="X2720" s="764">
        <f>SUM(X2692+X2718*3.2)+X2719/3.9</f>
        <v>0</v>
      </c>
      <c r="Y2720" s="1330">
        <f>Y2717+Y2692</f>
        <v>0</v>
      </c>
      <c r="Z2720" s="1330">
        <f t="shared" si="1684"/>
        <v>0</v>
      </c>
      <c r="AA2720" s="690"/>
    </row>
    <row r="2721" spans="1:27" ht="24.95" customHeight="1" x14ac:dyDescent="0.25">
      <c r="A2721" s="589">
        <v>1</v>
      </c>
      <c r="B2721" s="63" t="s">
        <v>445</v>
      </c>
      <c r="C2721" s="1405"/>
      <c r="D2721" s="63"/>
      <c r="E2721" s="620"/>
      <c r="F2721" s="137">
        <f t="shared" si="1721"/>
        <v>0</v>
      </c>
      <c r="G2721" s="164"/>
      <c r="H2721" s="8"/>
      <c r="I2721" s="618"/>
      <c r="J2721" s="618"/>
      <c r="K2721" s="148"/>
      <c r="L2721" s="148"/>
      <c r="M2721" s="148"/>
      <c r="N2721" s="148"/>
      <c r="O2721" s="148"/>
      <c r="P2721" s="148"/>
      <c r="Q2721" s="610"/>
      <c r="R2721" s="780"/>
      <c r="S2721" s="610"/>
      <c r="T2721" s="610"/>
      <c r="U2721" s="610"/>
      <c r="V2721" s="610"/>
      <c r="W2721" s="610"/>
      <c r="X2721" s="1387"/>
      <c r="Y2721" s="756"/>
      <c r="Z2721" s="756">
        <f t="shared" si="1684"/>
        <v>0</v>
      </c>
      <c r="AA2721" s="690"/>
    </row>
    <row r="2722" spans="1:27" ht="24.95" customHeight="1" x14ac:dyDescent="0.25">
      <c r="A2722" s="589">
        <v>1</v>
      </c>
      <c r="B2722" s="63" t="s">
        <v>393</v>
      </c>
      <c r="C2722" s="1348"/>
      <c r="D2722" s="63"/>
      <c r="E2722" s="620"/>
      <c r="F2722" s="164"/>
      <c r="G2722" s="164"/>
      <c r="H2722" s="8"/>
      <c r="I2722" s="618"/>
      <c r="J2722" s="618"/>
      <c r="K2722" s="148"/>
      <c r="L2722" s="148"/>
      <c r="M2722" s="148"/>
      <c r="N2722" s="148"/>
      <c r="O2722" s="148"/>
      <c r="P2722" s="148"/>
      <c r="Q2722" s="610"/>
      <c r="R2722" s="610"/>
      <c r="S2722" s="610"/>
      <c r="T2722" s="610"/>
      <c r="U2722" s="610"/>
      <c r="V2722" s="610"/>
      <c r="W2722" s="610"/>
      <c r="X2722" s="1387">
        <f>X2724+X2723+X2729</f>
        <v>0</v>
      </c>
      <c r="Y2722" s="756">
        <f>Y2724+Y2723+Y2729</f>
        <v>0</v>
      </c>
      <c r="Z2722" s="756">
        <f t="shared" si="1684"/>
        <v>0</v>
      </c>
      <c r="AA2722" s="690"/>
    </row>
    <row r="2723" spans="1:27" ht="24.95" customHeight="1" x14ac:dyDescent="0.25">
      <c r="A2723" s="589">
        <v>1</v>
      </c>
      <c r="B2723" s="62" t="s">
        <v>394</v>
      </c>
      <c r="C2723" s="1348"/>
      <c r="D2723" s="63"/>
      <c r="E2723" s="620"/>
      <c r="F2723" s="137"/>
      <c r="G2723" s="164"/>
      <c r="H2723" s="8"/>
      <c r="I2723" s="618"/>
      <c r="J2723" s="618"/>
      <c r="K2723" s="148"/>
      <c r="L2723" s="148"/>
      <c r="M2723" s="148"/>
      <c r="N2723" s="148"/>
      <c r="O2723" s="148"/>
      <c r="P2723" s="148"/>
      <c r="Q2723" s="610"/>
      <c r="R2723" s="610"/>
      <c r="S2723" s="610"/>
      <c r="T2723" s="610"/>
      <c r="U2723" s="610"/>
      <c r="V2723" s="610"/>
      <c r="W2723" s="610"/>
      <c r="X2723" s="1529"/>
      <c r="Y2723" s="761"/>
      <c r="Z2723" s="761">
        <f t="shared" si="1684"/>
        <v>0</v>
      </c>
      <c r="AA2723" s="690"/>
    </row>
    <row r="2724" spans="1:27" ht="31.5" customHeight="1" x14ac:dyDescent="0.25">
      <c r="A2724" s="589">
        <v>1</v>
      </c>
      <c r="B2724" s="101" t="s">
        <v>405</v>
      </c>
      <c r="C2724" s="1348"/>
      <c r="D2724" s="63"/>
      <c r="E2724" s="620"/>
      <c r="F2724" s="164"/>
      <c r="G2724" s="164"/>
      <c r="H2724" s="8"/>
      <c r="I2724" s="618"/>
      <c r="J2724" s="618"/>
      <c r="K2724" s="148"/>
      <c r="L2724" s="148"/>
      <c r="M2724" s="148"/>
      <c r="N2724" s="148"/>
      <c r="O2724" s="148"/>
      <c r="P2724" s="148"/>
      <c r="Q2724" s="610"/>
      <c r="R2724" s="610"/>
      <c r="S2724" s="610"/>
      <c r="T2724" s="610"/>
      <c r="U2724" s="610"/>
      <c r="V2724" s="610"/>
      <c r="W2724" s="610"/>
      <c r="X2724" s="1387">
        <f>X2725+X2726+X2727*1.9412+X2728*1.9412</f>
        <v>0</v>
      </c>
      <c r="Y2724" s="756">
        <f>Y2725+Y2726+Y2727+Y2728</f>
        <v>0</v>
      </c>
      <c r="Z2724" s="756">
        <f t="shared" si="1684"/>
        <v>0</v>
      </c>
      <c r="AA2724" s="690"/>
    </row>
    <row r="2725" spans="1:27" ht="33" customHeight="1" x14ac:dyDescent="0.25">
      <c r="A2725" s="589">
        <v>1</v>
      </c>
      <c r="B2725" s="101" t="s">
        <v>417</v>
      </c>
      <c r="C2725" s="1348"/>
      <c r="D2725" s="63"/>
      <c r="E2725" s="620"/>
      <c r="F2725" s="137"/>
      <c r="G2725" s="164"/>
      <c r="H2725" s="8"/>
      <c r="I2725" s="618"/>
      <c r="J2725" s="618"/>
      <c r="K2725" s="148"/>
      <c r="L2725" s="148"/>
      <c r="M2725" s="148"/>
      <c r="N2725" s="148"/>
      <c r="O2725" s="148"/>
      <c r="P2725" s="148"/>
      <c r="Q2725" s="610"/>
      <c r="R2725" s="610"/>
      <c r="S2725" s="610"/>
      <c r="T2725" s="610"/>
      <c r="U2725" s="610"/>
      <c r="V2725" s="610"/>
      <c r="W2725" s="610"/>
      <c r="X2725" s="1529"/>
      <c r="Y2725" s="761"/>
      <c r="Z2725" s="761">
        <f t="shared" si="1684"/>
        <v>0</v>
      </c>
      <c r="AA2725" s="690"/>
    </row>
    <row r="2726" spans="1:27" ht="46.5" customHeight="1" x14ac:dyDescent="0.25">
      <c r="A2726" s="589">
        <v>1</v>
      </c>
      <c r="B2726" s="63" t="s">
        <v>418</v>
      </c>
      <c r="C2726" s="1348"/>
      <c r="D2726" s="63"/>
      <c r="E2726" s="620"/>
      <c r="F2726" s="137"/>
      <c r="G2726" s="164"/>
      <c r="H2726" s="8"/>
      <c r="I2726" s="618"/>
      <c r="J2726" s="618"/>
      <c r="K2726" s="148"/>
      <c r="L2726" s="148"/>
      <c r="M2726" s="148"/>
      <c r="N2726" s="148"/>
      <c r="O2726" s="148"/>
      <c r="P2726" s="148"/>
      <c r="Q2726" s="610"/>
      <c r="R2726" s="610"/>
      <c r="S2726" s="610"/>
      <c r="T2726" s="610"/>
      <c r="U2726" s="610"/>
      <c r="V2726" s="610"/>
      <c r="W2726" s="610"/>
      <c r="X2726" s="1529"/>
      <c r="Y2726" s="761"/>
      <c r="Z2726" s="761">
        <f t="shared" si="1684"/>
        <v>0</v>
      </c>
      <c r="AA2726" s="690"/>
    </row>
    <row r="2727" spans="1:27" ht="31.5" customHeight="1" x14ac:dyDescent="0.25">
      <c r="A2727" s="589">
        <v>1</v>
      </c>
      <c r="B2727" s="112" t="s">
        <v>419</v>
      </c>
      <c r="C2727" s="1348"/>
      <c r="D2727" s="63"/>
      <c r="E2727" s="620"/>
      <c r="F2727" s="137"/>
      <c r="G2727" s="164"/>
      <c r="H2727" s="8"/>
      <c r="I2727" s="618"/>
      <c r="J2727" s="618"/>
      <c r="K2727" s="148"/>
      <c r="L2727" s="148"/>
      <c r="M2727" s="148"/>
      <c r="N2727" s="148"/>
      <c r="O2727" s="148"/>
      <c r="P2727" s="148"/>
      <c r="Q2727" s="610"/>
      <c r="R2727" s="610"/>
      <c r="S2727" s="610"/>
      <c r="T2727" s="610"/>
      <c r="U2727" s="610"/>
      <c r="V2727" s="610"/>
      <c r="W2727" s="610"/>
      <c r="X2727" s="1529"/>
      <c r="Y2727" s="761"/>
      <c r="Z2727" s="761">
        <f t="shared" ref="Z2727:Z2807" si="1726">Y2727/1000</f>
        <v>0</v>
      </c>
      <c r="AA2727" s="690"/>
    </row>
    <row r="2728" spans="1:27" ht="44.25" customHeight="1" x14ac:dyDescent="0.25">
      <c r="A2728" s="589">
        <v>1</v>
      </c>
      <c r="B2728" s="101" t="s">
        <v>395</v>
      </c>
      <c r="C2728" s="1348"/>
      <c r="D2728" s="63"/>
      <c r="E2728" s="620"/>
      <c r="F2728" s="137">
        <f t="shared" ref="F2728:F2733" si="1727">ROUND(E2728/12*$B$4,0)</f>
        <v>0</v>
      </c>
      <c r="G2728" s="164"/>
      <c r="H2728" s="8" t="e">
        <f>G2728/F2728*100</f>
        <v>#DIV/0!</v>
      </c>
      <c r="I2728" s="618"/>
      <c r="J2728" s="618"/>
      <c r="K2728" s="148"/>
      <c r="L2728" s="148"/>
      <c r="M2728" s="148"/>
      <c r="N2728" s="148"/>
      <c r="O2728" s="148"/>
      <c r="P2728" s="148"/>
      <c r="Q2728" s="610"/>
      <c r="R2728" s="610"/>
      <c r="S2728" s="610"/>
      <c r="T2728" s="610"/>
      <c r="U2728" s="610"/>
      <c r="V2728" s="610"/>
      <c r="W2728" s="610"/>
      <c r="X2728" s="1529"/>
      <c r="Y2728" s="761"/>
      <c r="Z2728" s="761">
        <f t="shared" si="1726"/>
        <v>0</v>
      </c>
      <c r="AA2728" s="690"/>
    </row>
    <row r="2729" spans="1:27" ht="32.25" customHeight="1" x14ac:dyDescent="0.25">
      <c r="A2729" s="589">
        <v>1</v>
      </c>
      <c r="B2729" s="6" t="s">
        <v>256</v>
      </c>
      <c r="C2729" s="1348"/>
      <c r="D2729" s="63"/>
      <c r="E2729" s="620"/>
      <c r="F2729" s="164"/>
      <c r="G2729" s="164"/>
      <c r="H2729" s="8"/>
      <c r="I2729" s="618"/>
      <c r="J2729" s="618"/>
      <c r="K2729" s="148"/>
      <c r="L2729" s="148"/>
      <c r="M2729" s="148"/>
      <c r="N2729" s="148"/>
      <c r="O2729" s="148"/>
      <c r="P2729" s="148"/>
      <c r="Q2729" s="610"/>
      <c r="R2729" s="610"/>
      <c r="S2729" s="610"/>
      <c r="T2729" s="610"/>
      <c r="U2729" s="610"/>
      <c r="V2729" s="610"/>
      <c r="W2729" s="610"/>
      <c r="X2729" s="1529">
        <f>X2730+X2731*4.7647+X2732*1.4375</f>
        <v>0</v>
      </c>
      <c r="Y2729" s="761">
        <f>Y2730+Y2731+Y2732</f>
        <v>0</v>
      </c>
      <c r="Z2729" s="761">
        <f t="shared" si="1726"/>
        <v>0</v>
      </c>
      <c r="AA2729" s="690"/>
    </row>
    <row r="2730" spans="1:27" ht="42" customHeight="1" x14ac:dyDescent="0.25">
      <c r="A2730" s="589">
        <v>1</v>
      </c>
      <c r="B2730" s="101" t="s">
        <v>426</v>
      </c>
      <c r="C2730" s="1348"/>
      <c r="D2730" s="63"/>
      <c r="E2730" s="620"/>
      <c r="F2730" s="137">
        <f t="shared" si="1727"/>
        <v>0</v>
      </c>
      <c r="G2730" s="164">
        <v>1</v>
      </c>
      <c r="H2730" s="8" t="e">
        <f>G2730/F2730*100</f>
        <v>#DIV/0!</v>
      </c>
      <c r="I2730" s="618"/>
      <c r="J2730" s="618"/>
      <c r="K2730" s="148"/>
      <c r="L2730" s="148"/>
      <c r="M2730" s="148"/>
      <c r="N2730" s="148"/>
      <c r="O2730" s="148"/>
      <c r="P2730" s="148"/>
      <c r="Q2730" s="610"/>
      <c r="R2730" s="610"/>
      <c r="S2730" s="610"/>
      <c r="T2730" s="610"/>
      <c r="U2730" s="610"/>
      <c r="V2730" s="610"/>
      <c r="W2730" s="610"/>
      <c r="X2730" s="1529"/>
      <c r="Y2730" s="761"/>
      <c r="Z2730" s="761">
        <f t="shared" si="1726"/>
        <v>0</v>
      </c>
      <c r="AA2730" s="690"/>
    </row>
    <row r="2731" spans="1:27" ht="46.5" customHeight="1" x14ac:dyDescent="0.25">
      <c r="A2731" s="589">
        <v>1</v>
      </c>
      <c r="B2731" s="139" t="s">
        <v>299</v>
      </c>
      <c r="C2731" s="1348"/>
      <c r="D2731" s="63"/>
      <c r="E2731" s="620">
        <f>E2732+E2733</f>
        <v>0</v>
      </c>
      <c r="F2731" s="137">
        <f t="shared" ref="F2731:G2731" si="1728">F2732+F2733</f>
        <v>0</v>
      </c>
      <c r="G2731" s="164">
        <f t="shared" si="1728"/>
        <v>0</v>
      </c>
      <c r="H2731" s="8" t="e">
        <f>G2731/F2731*100</f>
        <v>#DIV/0!</v>
      </c>
      <c r="I2731" s="618"/>
      <c r="J2731" s="618"/>
      <c r="K2731" s="148"/>
      <c r="L2731" s="148"/>
      <c r="M2731" s="148"/>
      <c r="N2731" s="148"/>
      <c r="O2731" s="148"/>
      <c r="P2731" s="148"/>
      <c r="Q2731" s="610"/>
      <c r="R2731" s="610">
        <f t="shared" ref="R2731" si="1729">Q2731/12*$B$4</f>
        <v>0</v>
      </c>
      <c r="S2731" s="610">
        <f>W2731-V2731-T2731</f>
        <v>0</v>
      </c>
      <c r="T2731" s="610"/>
      <c r="U2731" s="610">
        <f>S2731-R2731</f>
        <v>0</v>
      </c>
      <c r="V2731" s="610"/>
      <c r="W2731" s="610"/>
      <c r="X2731" s="1529"/>
      <c r="Y2731" s="761"/>
      <c r="Z2731" s="761">
        <f t="shared" si="1726"/>
        <v>0</v>
      </c>
      <c r="AA2731" s="690"/>
    </row>
    <row r="2732" spans="1:27" ht="44.25" customHeight="1" x14ac:dyDescent="0.25">
      <c r="A2732" s="589">
        <v>1</v>
      </c>
      <c r="B2732" s="9" t="s">
        <v>449</v>
      </c>
      <c r="C2732" s="1348"/>
      <c r="D2732" s="63"/>
      <c r="E2732" s="620"/>
      <c r="F2732" s="137">
        <f t="shared" si="1727"/>
        <v>0</v>
      </c>
      <c r="G2732" s="164"/>
      <c r="H2732" s="8" t="e">
        <f>G2732/F2732*100</f>
        <v>#DIV/0!</v>
      </c>
      <c r="I2732" s="618"/>
      <c r="J2732" s="618"/>
      <c r="K2732" s="148"/>
      <c r="L2732" s="148"/>
      <c r="M2732" s="148"/>
      <c r="N2732" s="148"/>
      <c r="O2732" s="148"/>
      <c r="P2732" s="148"/>
      <c r="Q2732" s="610"/>
      <c r="R2732" s="610"/>
      <c r="S2732" s="610"/>
      <c r="T2732" s="610"/>
      <c r="U2732" s="610"/>
      <c r="V2732" s="610"/>
      <c r="W2732" s="610"/>
      <c r="X2732" s="1529"/>
      <c r="Y2732" s="761"/>
      <c r="Z2732" s="761">
        <f t="shared" si="1726"/>
        <v>0</v>
      </c>
      <c r="AA2732" s="690"/>
    </row>
    <row r="2733" spans="1:27" ht="15" customHeight="1" x14ac:dyDescent="0.25">
      <c r="A2733" s="589">
        <v>1</v>
      </c>
      <c r="B2733" s="9" t="s">
        <v>400</v>
      </c>
      <c r="C2733" s="88"/>
      <c r="D2733" s="63"/>
      <c r="E2733" s="620"/>
      <c r="F2733" s="137">
        <f t="shared" si="1727"/>
        <v>0</v>
      </c>
      <c r="G2733" s="137"/>
      <c r="H2733" s="8" t="e">
        <f>G2733/F2733*100</f>
        <v>#DIV/0!</v>
      </c>
      <c r="I2733" s="618"/>
      <c r="J2733" s="618"/>
      <c r="K2733" s="148"/>
      <c r="L2733" s="148"/>
      <c r="M2733" s="148"/>
      <c r="N2733" s="148"/>
      <c r="O2733" s="148"/>
      <c r="P2733" s="148"/>
      <c r="Q2733" s="610"/>
      <c r="R2733" s="610"/>
      <c r="S2733" s="610"/>
      <c r="T2733" s="610"/>
      <c r="U2733" s="610"/>
      <c r="V2733" s="610"/>
      <c r="W2733" s="610"/>
      <c r="X2733" s="1529"/>
      <c r="Y2733" s="761"/>
      <c r="Z2733" s="761">
        <f t="shared" si="1726"/>
        <v>0</v>
      </c>
      <c r="AA2733" s="690"/>
    </row>
    <row r="2734" spans="1:27" ht="37.5" customHeight="1" x14ac:dyDescent="0.25">
      <c r="A2734" s="589">
        <v>1</v>
      </c>
      <c r="B2734" s="104" t="s">
        <v>401</v>
      </c>
      <c r="C2734" s="1429"/>
      <c r="D2734" s="63"/>
      <c r="E2734" s="764">
        <f>E2716+E2692</f>
        <v>0</v>
      </c>
      <c r="F2734" s="614">
        <f>F2716+F2692</f>
        <v>0</v>
      </c>
      <c r="G2734" s="614">
        <f>G2716+G2692</f>
        <v>0</v>
      </c>
      <c r="H2734" s="167"/>
      <c r="I2734" s="618"/>
      <c r="J2734" s="618"/>
      <c r="K2734" s="148"/>
      <c r="L2734" s="148"/>
      <c r="M2734" s="148"/>
      <c r="N2734" s="148"/>
      <c r="O2734" s="148"/>
      <c r="P2734" s="148"/>
      <c r="Q2734" s="610"/>
      <c r="R2734" s="610"/>
      <c r="S2734" s="610"/>
      <c r="T2734" s="610"/>
      <c r="U2734" s="610"/>
      <c r="V2734" s="610"/>
      <c r="W2734" s="610"/>
      <c r="X2734" s="1529"/>
      <c r="Y2734" s="761"/>
      <c r="Z2734" s="761">
        <f t="shared" si="1726"/>
        <v>0</v>
      </c>
      <c r="AA2734" s="690"/>
    </row>
    <row r="2735" spans="1:27" ht="37.5" customHeight="1" x14ac:dyDescent="0.25">
      <c r="A2735" s="589">
        <v>1</v>
      </c>
      <c r="B2735" s="104" t="s">
        <v>446</v>
      </c>
      <c r="C2735" s="88"/>
      <c r="D2735" s="63"/>
      <c r="E2735" s="764">
        <f>E2706</f>
        <v>0</v>
      </c>
      <c r="F2735" s="614">
        <f>F2706</f>
        <v>0</v>
      </c>
      <c r="G2735" s="176">
        <f>G2706</f>
        <v>0</v>
      </c>
      <c r="H2735" s="167" t="e">
        <f>G2735/F2735*100</f>
        <v>#DIV/0!</v>
      </c>
      <c r="I2735" s="618"/>
      <c r="J2735" s="618"/>
      <c r="K2735" s="148"/>
      <c r="L2735" s="148"/>
      <c r="M2735" s="148"/>
      <c r="N2735" s="148"/>
      <c r="O2735" s="148"/>
      <c r="P2735" s="148"/>
      <c r="Q2735" s="610"/>
      <c r="R2735" s="610"/>
      <c r="S2735" s="610"/>
      <c r="T2735" s="610"/>
      <c r="U2735" s="610"/>
      <c r="V2735" s="610"/>
      <c r="W2735" s="610"/>
      <c r="X2735" s="1529"/>
      <c r="Y2735" s="761"/>
      <c r="Z2735" s="761">
        <f t="shared" si="1726"/>
        <v>0</v>
      </c>
      <c r="AA2735" s="690"/>
    </row>
    <row r="2736" spans="1:27" ht="37.5" customHeight="1" x14ac:dyDescent="0.25">
      <c r="A2736" s="589">
        <v>1</v>
      </c>
      <c r="B2736" s="104" t="s">
        <v>402</v>
      </c>
      <c r="C2736" s="87"/>
      <c r="D2736" s="324"/>
      <c r="E2736" s="1408">
        <f>E2724+E2700</f>
        <v>0</v>
      </c>
      <c r="F2736" s="1456">
        <f>F2724+F2700</f>
        <v>0</v>
      </c>
      <c r="G2736" s="1029">
        <f>G2724+G2700</f>
        <v>0</v>
      </c>
      <c r="H2736" s="195"/>
      <c r="I2736" s="1028"/>
      <c r="J2736" s="1028"/>
      <c r="K2736" s="1027"/>
      <c r="L2736" s="1027"/>
      <c r="M2736" s="1027"/>
      <c r="N2736" s="1027"/>
      <c r="O2736" s="1027"/>
      <c r="P2736" s="1027"/>
      <c r="Q2736" s="718"/>
      <c r="R2736" s="718"/>
      <c r="S2736" s="718"/>
      <c r="T2736" s="718"/>
      <c r="U2736" s="718"/>
      <c r="V2736" s="718"/>
      <c r="W2736" s="718"/>
      <c r="X2736" s="1514"/>
      <c r="Y2736" s="1328"/>
      <c r="Z2736" s="1328">
        <f t="shared" si="1726"/>
        <v>0</v>
      </c>
      <c r="AA2736" s="690"/>
    </row>
    <row r="2737" spans="1:28" s="624" customFormat="1" ht="46.5" customHeight="1" x14ac:dyDescent="0.25">
      <c r="A2737" s="589">
        <v>1</v>
      </c>
      <c r="B2737" s="104" t="s">
        <v>403</v>
      </c>
      <c r="C2737" s="87"/>
      <c r="D2737" s="324"/>
      <c r="E2737" s="1408">
        <f>E2728+E2730</f>
        <v>0</v>
      </c>
      <c r="F2737" s="1456">
        <f>F2728+F2730</f>
        <v>0</v>
      </c>
      <c r="G2737" s="1029">
        <f>G2728+G2730</f>
        <v>1</v>
      </c>
      <c r="H2737" s="195" t="e">
        <f>G2737/F2737*100</f>
        <v>#DIV/0!</v>
      </c>
      <c r="I2737" s="1028"/>
      <c r="J2737" s="1028"/>
      <c r="K2737" s="1027"/>
      <c r="L2737" s="1027"/>
      <c r="M2737" s="1027"/>
      <c r="N2737" s="1027"/>
      <c r="O2737" s="1027"/>
      <c r="P2737" s="1027"/>
      <c r="Q2737" s="610"/>
      <c r="R2737" s="610">
        <f t="shared" ref="R2737:R2738" si="1730">Q2737/12*$B$4</f>
        <v>0</v>
      </c>
      <c r="S2737" s="718">
        <f>W2737-V2737-T2737</f>
        <v>0</v>
      </c>
      <c r="T2737" s="718"/>
      <c r="U2737" s="718">
        <f>S2737-R2737</f>
        <v>0</v>
      </c>
      <c r="V2737" s="610"/>
      <c r="W2737" s="718"/>
      <c r="X2737" s="1514"/>
      <c r="Y2737" s="1328"/>
      <c r="Z2737" s="1328">
        <f t="shared" si="1726"/>
        <v>0</v>
      </c>
      <c r="AA2737" s="690"/>
      <c r="AB2737" s="765"/>
    </row>
    <row r="2738" spans="1:28" ht="36" customHeight="1" x14ac:dyDescent="0.25">
      <c r="A2738" s="589">
        <v>1</v>
      </c>
      <c r="B2738" s="177" t="s">
        <v>141</v>
      </c>
      <c r="C2738" s="2012"/>
      <c r="D2738" s="329"/>
      <c r="E2738" s="764">
        <v>67</v>
      </c>
      <c r="F2738" s="176">
        <f t="shared" ref="F2738:F2748" si="1731">ROUND(E2738/12*$B$4,0)</f>
        <v>6</v>
      </c>
      <c r="G2738" s="1029">
        <f t="shared" ref="G2738" si="1732">G2734+G2735+G2737+G2701*2.9+G2703/4.2</f>
        <v>1</v>
      </c>
      <c r="H2738" s="167">
        <f>G2738/F2738*100</f>
        <v>16.666666666666664</v>
      </c>
      <c r="I2738" s="618"/>
      <c r="J2738" s="618"/>
      <c r="K2738" s="1027"/>
      <c r="L2738" s="148"/>
      <c r="M2738" s="148"/>
      <c r="N2738" s="1027"/>
      <c r="O2738" s="1027"/>
      <c r="P2738" s="1027"/>
      <c r="Q2738" s="1333">
        <v>47.823999999999998</v>
      </c>
      <c r="R2738" s="1333">
        <f t="shared" si="1730"/>
        <v>3.9853333333333332</v>
      </c>
      <c r="S2738" s="1036">
        <f t="shared" ref="S2738:V2738" si="1733">S2737+S2731+S2706+S2691+S2690</f>
        <v>0</v>
      </c>
      <c r="T2738" s="1036">
        <f t="shared" si="1733"/>
        <v>0</v>
      </c>
      <c r="U2738" s="1036">
        <f t="shared" si="1733"/>
        <v>0</v>
      </c>
      <c r="V2738" s="1333">
        <f t="shared" si="1733"/>
        <v>0</v>
      </c>
      <c r="W2738" s="1329">
        <v>0.88339999999999996</v>
      </c>
      <c r="X2738" s="1408">
        <f>SUM(X2722+X2735)</f>
        <v>0</v>
      </c>
      <c r="Y2738" s="1330">
        <f>SUM(Y2722+Y2735)</f>
        <v>0</v>
      </c>
      <c r="Z2738" s="1330">
        <f t="shared" si="1726"/>
        <v>0</v>
      </c>
      <c r="AA2738" s="690"/>
    </row>
    <row r="2739" spans="1:28" ht="15" customHeight="1" x14ac:dyDescent="0.25">
      <c r="A2739" s="589">
        <v>1</v>
      </c>
      <c r="B2739" s="1543" t="s">
        <v>29</v>
      </c>
      <c r="C2739" s="2026"/>
      <c r="D2739" s="11"/>
      <c r="E2739" s="1089"/>
      <c r="F2739" s="158"/>
      <c r="G2739" s="8"/>
      <c r="H2739" s="158"/>
      <c r="I2739" s="1992"/>
      <c r="J2739" s="1992"/>
      <c r="K2739" s="176"/>
      <c r="L2739" s="165"/>
      <c r="M2739" s="165"/>
      <c r="N2739" s="176"/>
      <c r="O2739" s="176"/>
      <c r="P2739" s="176"/>
      <c r="Q2739" s="780"/>
      <c r="R2739" s="780"/>
      <c r="S2739" s="780"/>
      <c r="T2739" s="780"/>
      <c r="U2739" s="780"/>
      <c r="V2739" s="780"/>
      <c r="W2739" s="780"/>
      <c r="X2739" s="1442"/>
      <c r="Y2739" s="1402"/>
      <c r="Z2739" s="1402">
        <f t="shared" si="1726"/>
        <v>0</v>
      </c>
      <c r="AA2739" s="690"/>
    </row>
    <row r="2740" spans="1:28" ht="15" customHeight="1" x14ac:dyDescent="0.25">
      <c r="A2740" s="589">
        <v>1</v>
      </c>
      <c r="B2740" s="66" t="s">
        <v>24</v>
      </c>
      <c r="C2740" s="88"/>
      <c r="D2740" s="8">
        <v>300</v>
      </c>
      <c r="E2740" s="741"/>
      <c r="F2740" s="137">
        <f t="shared" si="1731"/>
        <v>0</v>
      </c>
      <c r="G2740" s="137"/>
      <c r="H2740" s="137" t="e">
        <f t="shared" ref="H2740:H2745" si="1734">G2740/F2740*100</f>
        <v>#DIV/0!</v>
      </c>
      <c r="I2740" s="615">
        <v>6</v>
      </c>
      <c r="J2740" s="45" t="e">
        <f t="shared" ref="J2740:J2745" si="1735">M2740/G2740</f>
        <v>#DIV/0!</v>
      </c>
      <c r="K2740" s="117">
        <f>ROUND(E2740*I2740,0)</f>
        <v>0</v>
      </c>
      <c r="L2740" s="117">
        <f t="shared" ref="L2740:L2744" si="1736">ROUND(K2740/12*$B$4,0)</f>
        <v>0</v>
      </c>
      <c r="M2740" s="117"/>
      <c r="N2740" s="117" t="e">
        <f t="shared" ref="N2740:N2745" si="1737">M2740/L2740*100</f>
        <v>#DIV/0!</v>
      </c>
      <c r="O2740" s="117">
        <f>ROUND(K2740/D2740,0)</f>
        <v>0</v>
      </c>
      <c r="P2740" s="117" t="e">
        <f t="shared" ref="P2740:P2749" si="1738">M2740/$B$4*12/O2740</f>
        <v>#DIV/0!</v>
      </c>
      <c r="Q2740" s="610"/>
      <c r="R2740" s="610"/>
      <c r="S2740" s="610"/>
      <c r="T2740" s="610"/>
      <c r="U2740" s="610"/>
      <c r="V2740" s="610"/>
      <c r="W2740" s="610"/>
      <c r="X2740" s="1387"/>
      <c r="Y2740" s="756"/>
      <c r="Z2740" s="756">
        <f t="shared" si="1726"/>
        <v>0</v>
      </c>
      <c r="AA2740" s="690"/>
    </row>
    <row r="2741" spans="1:28" ht="15" customHeight="1" x14ac:dyDescent="0.25">
      <c r="A2741" s="589">
        <v>1</v>
      </c>
      <c r="B2741" s="66" t="s">
        <v>26</v>
      </c>
      <c r="C2741" s="88"/>
      <c r="D2741" s="8">
        <v>300</v>
      </c>
      <c r="E2741" s="741"/>
      <c r="F2741" s="137">
        <f t="shared" si="1731"/>
        <v>0</v>
      </c>
      <c r="G2741" s="137"/>
      <c r="H2741" s="137" t="e">
        <f t="shared" si="1734"/>
        <v>#DIV/0!</v>
      </c>
      <c r="I2741" s="615">
        <v>8.5</v>
      </c>
      <c r="J2741" s="45" t="e">
        <f t="shared" si="1735"/>
        <v>#DIV/0!</v>
      </c>
      <c r="K2741" s="117">
        <f>ROUND(E2741*I2741,0)</f>
        <v>0</v>
      </c>
      <c r="L2741" s="117">
        <f t="shared" si="1736"/>
        <v>0</v>
      </c>
      <c r="M2741" s="117"/>
      <c r="N2741" s="117" t="e">
        <f t="shared" si="1737"/>
        <v>#DIV/0!</v>
      </c>
      <c r="O2741" s="117">
        <f>ROUND(K2741/D2741,0)</f>
        <v>0</v>
      </c>
      <c r="P2741" s="117" t="e">
        <f t="shared" si="1738"/>
        <v>#DIV/0!</v>
      </c>
      <c r="Q2741" s="610"/>
      <c r="R2741" s="610"/>
      <c r="S2741" s="610"/>
      <c r="T2741" s="610"/>
      <c r="U2741" s="610"/>
      <c r="V2741" s="610"/>
      <c r="W2741" s="610"/>
      <c r="X2741" s="1387"/>
      <c r="Y2741" s="756"/>
      <c r="Z2741" s="756">
        <f t="shared" si="1726"/>
        <v>0</v>
      </c>
      <c r="AA2741" s="690"/>
    </row>
    <row r="2742" spans="1:28" ht="15" customHeight="1" x14ac:dyDescent="0.25">
      <c r="A2742" s="589">
        <v>1</v>
      </c>
      <c r="B2742" s="66" t="s">
        <v>67</v>
      </c>
      <c r="C2742" s="88"/>
      <c r="D2742" s="8">
        <v>300</v>
      </c>
      <c r="E2742" s="741"/>
      <c r="F2742" s="137">
        <f t="shared" si="1731"/>
        <v>0</v>
      </c>
      <c r="G2742" s="137"/>
      <c r="H2742" s="137" t="e">
        <f t="shared" si="1734"/>
        <v>#DIV/0!</v>
      </c>
      <c r="I2742" s="615">
        <v>10</v>
      </c>
      <c r="J2742" s="45" t="e">
        <f t="shared" si="1735"/>
        <v>#DIV/0!</v>
      </c>
      <c r="K2742" s="117">
        <f>ROUND(E2742*I2742,0)</f>
        <v>0</v>
      </c>
      <c r="L2742" s="117">
        <f t="shared" si="1736"/>
        <v>0</v>
      </c>
      <c r="M2742" s="117"/>
      <c r="N2742" s="117" t="e">
        <f t="shared" si="1737"/>
        <v>#DIV/0!</v>
      </c>
      <c r="O2742" s="117">
        <f>ROUND(K2742/D2742,0)</f>
        <v>0</v>
      </c>
      <c r="P2742" s="117" t="e">
        <f t="shared" si="1738"/>
        <v>#DIV/0!</v>
      </c>
      <c r="Q2742" s="610"/>
      <c r="R2742" s="610"/>
      <c r="S2742" s="610"/>
      <c r="T2742" s="610"/>
      <c r="U2742" s="610"/>
      <c r="V2742" s="610"/>
      <c r="W2742" s="610"/>
      <c r="X2742" s="1387"/>
      <c r="Y2742" s="756"/>
      <c r="Z2742" s="756">
        <f t="shared" si="1726"/>
        <v>0</v>
      </c>
      <c r="AA2742" s="690"/>
    </row>
    <row r="2743" spans="1:28" ht="15" customHeight="1" x14ac:dyDescent="0.25">
      <c r="A2743" s="589">
        <v>1</v>
      </c>
      <c r="B2743" s="66" t="s">
        <v>10</v>
      </c>
      <c r="C2743" s="88"/>
      <c r="D2743" s="8">
        <v>300</v>
      </c>
      <c r="E2743" s="741"/>
      <c r="F2743" s="137">
        <f t="shared" si="1731"/>
        <v>0</v>
      </c>
      <c r="G2743" s="137"/>
      <c r="H2743" s="137" t="e">
        <f t="shared" si="1734"/>
        <v>#DIV/0!</v>
      </c>
      <c r="I2743" s="615">
        <v>10</v>
      </c>
      <c r="J2743" s="45" t="e">
        <f t="shared" si="1735"/>
        <v>#DIV/0!</v>
      </c>
      <c r="K2743" s="117">
        <f>ROUND(E2743*I2743,0)</f>
        <v>0</v>
      </c>
      <c r="L2743" s="117">
        <f t="shared" si="1736"/>
        <v>0</v>
      </c>
      <c r="M2743" s="117"/>
      <c r="N2743" s="117" t="e">
        <f t="shared" si="1737"/>
        <v>#DIV/0!</v>
      </c>
      <c r="O2743" s="117">
        <f>ROUND(K2743/D2743,0)</f>
        <v>0</v>
      </c>
      <c r="P2743" s="117" t="e">
        <f t="shared" si="1738"/>
        <v>#DIV/0!</v>
      </c>
      <c r="Q2743" s="610"/>
      <c r="R2743" s="610"/>
      <c r="S2743" s="610"/>
      <c r="T2743" s="610"/>
      <c r="U2743" s="610"/>
      <c r="V2743" s="610"/>
      <c r="W2743" s="610"/>
      <c r="X2743" s="1387"/>
      <c r="Y2743" s="756"/>
      <c r="Z2743" s="756">
        <f t="shared" si="1726"/>
        <v>0</v>
      </c>
      <c r="AA2743" s="690"/>
    </row>
    <row r="2744" spans="1:28" ht="15" customHeight="1" x14ac:dyDescent="0.25">
      <c r="A2744" s="589">
        <v>1</v>
      </c>
      <c r="B2744" s="1599" t="s">
        <v>6</v>
      </c>
      <c r="C2744" s="1598"/>
      <c r="D2744" s="8">
        <v>300</v>
      </c>
      <c r="E2744" s="741"/>
      <c r="F2744" s="137">
        <f t="shared" si="1731"/>
        <v>0</v>
      </c>
      <c r="G2744" s="137"/>
      <c r="H2744" s="137" t="e">
        <f t="shared" si="1734"/>
        <v>#DIV/0!</v>
      </c>
      <c r="I2744" s="615">
        <v>10.5</v>
      </c>
      <c r="J2744" s="45" t="e">
        <f t="shared" si="1735"/>
        <v>#DIV/0!</v>
      </c>
      <c r="K2744" s="117">
        <f>ROUND(E2744*I2744,0)</f>
        <v>0</v>
      </c>
      <c r="L2744" s="117">
        <f t="shared" si="1736"/>
        <v>0</v>
      </c>
      <c r="M2744" s="117"/>
      <c r="N2744" s="117" t="e">
        <f t="shared" si="1737"/>
        <v>#DIV/0!</v>
      </c>
      <c r="O2744" s="117">
        <f>ROUND(K2744/D2744,0)</f>
        <v>0</v>
      </c>
      <c r="P2744" s="117" t="e">
        <f t="shared" si="1738"/>
        <v>#DIV/0!</v>
      </c>
      <c r="Q2744" s="610"/>
      <c r="R2744" s="610"/>
      <c r="S2744" s="610"/>
      <c r="T2744" s="610"/>
      <c r="U2744" s="610"/>
      <c r="V2744" s="610"/>
      <c r="W2744" s="610"/>
      <c r="X2744" s="1387"/>
      <c r="Y2744" s="756"/>
      <c r="Z2744" s="756">
        <f t="shared" si="1726"/>
        <v>0</v>
      </c>
      <c r="AA2744" s="690"/>
    </row>
    <row r="2745" spans="1:28" ht="15" customHeight="1" x14ac:dyDescent="0.25">
      <c r="A2745" s="589">
        <v>1</v>
      </c>
      <c r="B2745" s="428" t="s">
        <v>78</v>
      </c>
      <c r="C2745" s="1556"/>
      <c r="D2745" s="14"/>
      <c r="E2745" s="753">
        <v>2</v>
      </c>
      <c r="F2745" s="137">
        <f t="shared" si="1731"/>
        <v>0</v>
      </c>
      <c r="G2745" s="754">
        <f>SUM(G2740:G2744)</f>
        <v>0</v>
      </c>
      <c r="H2745" s="754" t="e">
        <f t="shared" si="1734"/>
        <v>#DIV/0!</v>
      </c>
      <c r="I2745" s="757">
        <f>SUM(K2745/E2745)</f>
        <v>0</v>
      </c>
      <c r="J2745" s="500" t="e">
        <f t="shared" si="1735"/>
        <v>#DIV/0!</v>
      </c>
      <c r="K2745" s="705">
        <f>SUM(K2740:K2744)</f>
        <v>0</v>
      </c>
      <c r="L2745" s="705">
        <f>SUM(L2740:L2744)</f>
        <v>0</v>
      </c>
      <c r="M2745" s="705">
        <f>SUM(M2740:M2744)</f>
        <v>0</v>
      </c>
      <c r="N2745" s="117" t="e">
        <f t="shared" si="1737"/>
        <v>#DIV/0!</v>
      </c>
      <c r="O2745" s="631">
        <f>SUM(O2740:O2744)</f>
        <v>0</v>
      </c>
      <c r="P2745" s="117" t="e">
        <f t="shared" si="1738"/>
        <v>#DIV/0!</v>
      </c>
      <c r="Q2745" s="610">
        <v>25.984999999999999</v>
      </c>
      <c r="R2745" s="610">
        <f t="shared" ref="R2745" si="1739">Q2745/12*$B$4</f>
        <v>2.1654166666666668</v>
      </c>
      <c r="S2745" s="610"/>
      <c r="T2745" s="610"/>
      <c r="U2745" s="610"/>
      <c r="V2745" s="610"/>
      <c r="W2745" s="610"/>
      <c r="X2745" s="1387"/>
      <c r="Y2745" s="756"/>
      <c r="Z2745" s="756">
        <f t="shared" si="1726"/>
        <v>0</v>
      </c>
      <c r="AA2745" s="690"/>
    </row>
    <row r="2746" spans="1:28" ht="12" customHeight="1" x14ac:dyDescent="0.25">
      <c r="A2746" s="589">
        <v>1</v>
      </c>
      <c r="B2746" s="11" t="s">
        <v>128</v>
      </c>
      <c r="C2746" s="93"/>
      <c r="D2746" s="14"/>
      <c r="E2746" s="753"/>
      <c r="F2746" s="137">
        <f t="shared" si="1731"/>
        <v>0</v>
      </c>
      <c r="G2746" s="754"/>
      <c r="H2746" s="754"/>
      <c r="I2746" s="757"/>
      <c r="J2746" s="500"/>
      <c r="K2746" s="705"/>
      <c r="L2746" s="705"/>
      <c r="M2746" s="705"/>
      <c r="N2746" s="117"/>
      <c r="O2746" s="631"/>
      <c r="P2746" s="117"/>
      <c r="Q2746" s="610"/>
      <c r="R2746" s="610"/>
      <c r="S2746" s="610"/>
      <c r="T2746" s="610"/>
      <c r="U2746" s="610"/>
      <c r="V2746" s="610"/>
      <c r="W2746" s="610"/>
      <c r="X2746" s="1387"/>
      <c r="Y2746" s="756"/>
      <c r="Z2746" s="756">
        <f t="shared" si="1726"/>
        <v>0</v>
      </c>
      <c r="AA2746" s="690"/>
    </row>
    <row r="2747" spans="1:28" s="640" customFormat="1" ht="14.25" customHeight="1" x14ac:dyDescent="0.25">
      <c r="A2747" s="589">
        <v>1</v>
      </c>
      <c r="B2747" s="1" t="s">
        <v>10</v>
      </c>
      <c r="C2747" s="88"/>
      <c r="D2747" s="1">
        <v>240</v>
      </c>
      <c r="E2747" s="741"/>
      <c r="F2747" s="137">
        <f t="shared" si="1731"/>
        <v>0</v>
      </c>
      <c r="G2747" s="137"/>
      <c r="H2747" s="137" t="e">
        <f t="shared" ref="H2747:H2755" si="1740">G2747/F2747*100</f>
        <v>#DIV/0!</v>
      </c>
      <c r="I2747" s="610">
        <v>8</v>
      </c>
      <c r="J2747" s="45" t="e">
        <f>M2747/G2747</f>
        <v>#DIV/0!</v>
      </c>
      <c r="K2747" s="117">
        <f>ROUND(E2747*I2747,0)</f>
        <v>0</v>
      </c>
      <c r="L2747" s="117">
        <f t="shared" ref="L2747" si="1741">ROUND(K2747/12*$B$4,0)</f>
        <v>0</v>
      </c>
      <c r="M2747" s="117"/>
      <c r="N2747" s="117" t="e">
        <f>M2747/L2747*100</f>
        <v>#DIV/0!</v>
      </c>
      <c r="O2747" s="117">
        <f>K2747/D2747</f>
        <v>0</v>
      </c>
      <c r="P2747" s="117" t="e">
        <f t="shared" si="1738"/>
        <v>#DIV/0!</v>
      </c>
      <c r="Q2747" s="610"/>
      <c r="R2747" s="610"/>
      <c r="S2747" s="610"/>
      <c r="T2747" s="610"/>
      <c r="U2747" s="610"/>
      <c r="V2747" s="610"/>
      <c r="W2747" s="610"/>
      <c r="X2747" s="1387"/>
      <c r="Y2747" s="756"/>
      <c r="Z2747" s="756">
        <f t="shared" si="1726"/>
        <v>0</v>
      </c>
      <c r="AA2747" s="690"/>
      <c r="AB2747" s="690"/>
    </row>
    <row r="2748" spans="1:28" ht="18.75" customHeight="1" x14ac:dyDescent="0.25">
      <c r="A2748" s="589">
        <v>1</v>
      </c>
      <c r="B2748" s="1744" t="s">
        <v>201</v>
      </c>
      <c r="C2748" s="1655"/>
      <c r="D2748" s="770"/>
      <c r="E2748" s="1026">
        <v>2</v>
      </c>
      <c r="F2748" s="137">
        <f t="shared" si="1731"/>
        <v>0</v>
      </c>
      <c r="G2748" s="195">
        <f>SUM(G2747)</f>
        <v>0</v>
      </c>
      <c r="H2748" s="1456" t="e">
        <f t="shared" si="1740"/>
        <v>#DIV/0!</v>
      </c>
      <c r="I2748" s="1298">
        <f>SUM(K2748/E2748)</f>
        <v>0</v>
      </c>
      <c r="J2748" s="1538" t="e">
        <f>M2748/G2748</f>
        <v>#DIV/0!</v>
      </c>
      <c r="K2748" s="1587">
        <f>SUM(K2747)</f>
        <v>0</v>
      </c>
      <c r="L2748" s="1587">
        <f>SUM(L2747)</f>
        <v>0</v>
      </c>
      <c r="M2748" s="1587">
        <f>SUM(M2747)</f>
        <v>0</v>
      </c>
      <c r="N2748" s="1587" t="e">
        <f>M2748/L2748*100</f>
        <v>#DIV/0!</v>
      </c>
      <c r="O2748" s="1587">
        <f>SUM(O2747)</f>
        <v>0</v>
      </c>
      <c r="P2748" s="644" t="e">
        <f t="shared" si="1738"/>
        <v>#DIV/0!</v>
      </c>
      <c r="Q2748" s="718">
        <v>31.532</v>
      </c>
      <c r="R2748" s="718">
        <f t="shared" ref="R2748:R2750" si="1742">Q2748/12*$B$4</f>
        <v>2.6276666666666668</v>
      </c>
      <c r="S2748" s="718"/>
      <c r="T2748" s="718"/>
      <c r="U2748" s="718"/>
      <c r="V2748" s="718"/>
      <c r="W2748" s="718"/>
      <c r="X2748" s="1514"/>
      <c r="Y2748" s="1328"/>
      <c r="Z2748" s="1328">
        <f t="shared" si="1726"/>
        <v>0</v>
      </c>
      <c r="AA2748" s="690"/>
    </row>
    <row r="2749" spans="1:28" ht="21.75" customHeight="1" x14ac:dyDescent="0.25">
      <c r="A2749" s="589">
        <v>1</v>
      </c>
      <c r="B2749" s="426" t="s">
        <v>276</v>
      </c>
      <c r="C2749" s="426"/>
      <c r="D2749" s="426"/>
      <c r="E2749" s="1302">
        <f>SUM(E2748,E2745)</f>
        <v>4</v>
      </c>
      <c r="F2749" s="1965">
        <f>SUM(F2748,F2745)</f>
        <v>0</v>
      </c>
      <c r="G2749" s="1965">
        <f>SUM(G2748,G2745)</f>
        <v>0</v>
      </c>
      <c r="H2749" s="1965" t="e">
        <f t="shared" si="1740"/>
        <v>#DIV/0!</v>
      </c>
      <c r="I2749" s="873">
        <f>SUM(K2749/E2749)</f>
        <v>0</v>
      </c>
      <c r="J2749" s="1704" t="e">
        <f>M2749/G2749</f>
        <v>#DIV/0!</v>
      </c>
      <c r="K2749" s="1965">
        <f>SUM(K2748,K2745)</f>
        <v>0</v>
      </c>
      <c r="L2749" s="1965">
        <f>SUM(L2748,L2745)</f>
        <v>0</v>
      </c>
      <c r="M2749" s="1965">
        <f>SUM(M2748,M2745)</f>
        <v>0</v>
      </c>
      <c r="N2749" s="1305" t="e">
        <f>M2749/L2749*100</f>
        <v>#DIV/0!</v>
      </c>
      <c r="O2749" s="529">
        <f>SUM(O2748,O2745)</f>
        <v>0</v>
      </c>
      <c r="P2749" s="1305" t="e">
        <f t="shared" si="1738"/>
        <v>#DIV/0!</v>
      </c>
      <c r="Q2749" s="873">
        <f>Q2745+Q2748</f>
        <v>57.516999999999996</v>
      </c>
      <c r="R2749" s="873">
        <f t="shared" si="1742"/>
        <v>4.7930833333333327</v>
      </c>
      <c r="S2749" s="873">
        <f>W2749-V2749-T2749</f>
        <v>0</v>
      </c>
      <c r="T2749" s="873"/>
      <c r="U2749" s="873">
        <f>S2749-R2749</f>
        <v>-4.7930833333333327</v>
      </c>
      <c r="V2749" s="873"/>
      <c r="W2749" s="873"/>
      <c r="X2749" s="1469"/>
      <c r="Y2749" s="1330"/>
      <c r="Z2749" s="1330">
        <f t="shared" si="1726"/>
        <v>0</v>
      </c>
      <c r="AA2749" s="690"/>
    </row>
    <row r="2750" spans="1:28" s="640" customFormat="1" ht="39.75" customHeight="1" x14ac:dyDescent="0.25">
      <c r="A2750" s="589">
        <v>1</v>
      </c>
      <c r="B2750" s="2216" t="s">
        <v>253</v>
      </c>
      <c r="C2750" s="2217"/>
      <c r="D2750" s="2218"/>
      <c r="E2750" s="1065"/>
      <c r="F2750" s="2219">
        <f>ROUND(E2750/12*$B$4,0)</f>
        <v>0</v>
      </c>
      <c r="G2750" s="2219">
        <v>12</v>
      </c>
      <c r="H2750" s="1857" t="e">
        <f t="shared" si="1740"/>
        <v>#DIV/0!</v>
      </c>
      <c r="I2750" s="2220"/>
      <c r="J2750" s="2220"/>
      <c r="K2750" s="2220"/>
      <c r="L2750" s="2220"/>
      <c r="M2750" s="2220"/>
      <c r="N2750" s="2220"/>
      <c r="O2750" s="2220"/>
      <c r="P2750" s="2220"/>
      <c r="Q2750" s="714">
        <v>1227.9110000000001</v>
      </c>
      <c r="R2750" s="1343">
        <f t="shared" si="1742"/>
        <v>102.32591666666667</v>
      </c>
      <c r="S2750" s="1343">
        <f>W2750-V2750</f>
        <v>83.886359999999996</v>
      </c>
      <c r="T2750" s="1343"/>
      <c r="U2750" s="1343">
        <f>S2750-R2750</f>
        <v>-18.439556666666675</v>
      </c>
      <c r="V2750" s="1343"/>
      <c r="W2750" s="714">
        <v>83.886359999999996</v>
      </c>
      <c r="X2750" s="1510"/>
      <c r="Y2750" s="1331"/>
      <c r="Z2750" s="1331">
        <f t="shared" si="1726"/>
        <v>0</v>
      </c>
      <c r="AA2750" s="690"/>
      <c r="AB2750" s="690"/>
    </row>
    <row r="2751" spans="1:28" ht="15" customHeight="1" x14ac:dyDescent="0.25">
      <c r="A2751" s="589">
        <v>1</v>
      </c>
      <c r="B2751" s="333" t="s">
        <v>508</v>
      </c>
      <c r="C2751" s="1269"/>
      <c r="D2751" s="190"/>
      <c r="E2751" s="768">
        <f>E2752</f>
        <v>2</v>
      </c>
      <c r="F2751" s="157">
        <f>F2752</f>
        <v>0</v>
      </c>
      <c r="G2751" s="157">
        <f>G2752</f>
        <v>1</v>
      </c>
      <c r="H2751" s="899" t="e">
        <f t="shared" si="1740"/>
        <v>#DIV/0!</v>
      </c>
      <c r="I2751" s="190"/>
      <c r="J2751" s="190"/>
      <c r="K2751" s="190"/>
      <c r="L2751" s="190"/>
      <c r="M2751" s="190"/>
      <c r="N2751" s="190"/>
      <c r="O2751" s="190"/>
      <c r="P2751" s="190"/>
      <c r="Q2751" s="610"/>
      <c r="R2751" s="780"/>
      <c r="S2751" s="780">
        <f>W2751-V2751</f>
        <v>0</v>
      </c>
      <c r="T2751" s="780"/>
      <c r="U2751" s="780">
        <f>S2751-R2751</f>
        <v>0</v>
      </c>
      <c r="V2751" s="780"/>
      <c r="W2751" s="610"/>
      <c r="X2751" s="1442"/>
      <c r="Y2751" s="1402"/>
      <c r="Z2751" s="1402">
        <f t="shared" si="1726"/>
        <v>0</v>
      </c>
      <c r="AA2751" s="690"/>
    </row>
    <row r="2752" spans="1:28" s="624" customFormat="1" ht="15" customHeight="1" x14ac:dyDescent="0.25">
      <c r="A2752" s="589">
        <v>1</v>
      </c>
      <c r="B2752" s="288" t="s">
        <v>266</v>
      </c>
      <c r="C2752" s="2221"/>
      <c r="D2752" s="620"/>
      <c r="E2752" s="741">
        <v>2</v>
      </c>
      <c r="F2752" s="8">
        <f>ROUND(E2752/12*$B$4,0)</f>
        <v>0</v>
      </c>
      <c r="G2752" s="8">
        <v>1</v>
      </c>
      <c r="H2752" s="137" t="e">
        <f t="shared" si="1740"/>
        <v>#DIV/0!</v>
      </c>
      <c r="I2752" s="620"/>
      <c r="J2752" s="620"/>
      <c r="K2752" s="620"/>
      <c r="L2752" s="620"/>
      <c r="M2752" s="620"/>
      <c r="N2752" s="620"/>
      <c r="O2752" s="620"/>
      <c r="P2752" s="620"/>
      <c r="Q2752" s="610"/>
      <c r="R2752" s="610"/>
      <c r="S2752" s="610"/>
      <c r="T2752" s="610"/>
      <c r="U2752" s="610"/>
      <c r="V2752" s="610"/>
      <c r="W2752" s="610"/>
      <c r="X2752" s="1387"/>
      <c r="Y2752" s="756"/>
      <c r="Z2752" s="756">
        <f t="shared" si="1726"/>
        <v>0</v>
      </c>
      <c r="AA2752" s="690"/>
      <c r="AB2752" s="765"/>
    </row>
    <row r="2753" spans="1:28" ht="18" customHeight="1" x14ac:dyDescent="0.25">
      <c r="A2753" s="589">
        <v>1</v>
      </c>
      <c r="B2753" s="287" t="s">
        <v>267</v>
      </c>
      <c r="C2753" s="922"/>
      <c r="D2753" s="764"/>
      <c r="E2753" s="768">
        <f>E2754</f>
        <v>0</v>
      </c>
      <c r="F2753" s="167">
        <f t="shared" ref="F2753:G2753" si="1743">F2754</f>
        <v>0</v>
      </c>
      <c r="G2753" s="167">
        <f t="shared" si="1743"/>
        <v>0</v>
      </c>
      <c r="H2753" s="137" t="e">
        <f t="shared" si="1740"/>
        <v>#DIV/0!</v>
      </c>
      <c r="I2753" s="764"/>
      <c r="J2753" s="764"/>
      <c r="K2753" s="764"/>
      <c r="L2753" s="764"/>
      <c r="M2753" s="764"/>
      <c r="N2753" s="764"/>
      <c r="O2753" s="764"/>
      <c r="P2753" s="764"/>
      <c r="Q2753" s="610"/>
      <c r="R2753" s="610"/>
      <c r="S2753" s="610"/>
      <c r="T2753" s="610"/>
      <c r="U2753" s="610"/>
      <c r="V2753" s="610"/>
      <c r="W2753" s="610"/>
      <c r="X2753" s="1387"/>
      <c r="Y2753" s="756"/>
      <c r="Z2753" s="756">
        <f t="shared" si="1726"/>
        <v>0</v>
      </c>
      <c r="AA2753" s="690"/>
    </row>
    <row r="2754" spans="1:28" ht="33" customHeight="1" x14ac:dyDescent="0.25">
      <c r="A2754" s="589">
        <v>1</v>
      </c>
      <c r="B2754" s="107" t="s">
        <v>268</v>
      </c>
      <c r="C2754" s="2222"/>
      <c r="D2754" s="620"/>
      <c r="E2754" s="1072"/>
      <c r="F2754" s="172">
        <f>ROUND(E2754/12*$B$4,0)</f>
        <v>0</v>
      </c>
      <c r="G2754" s="8"/>
      <c r="H2754" s="137" t="e">
        <f t="shared" si="1740"/>
        <v>#DIV/0!</v>
      </c>
      <c r="I2754" s="620"/>
      <c r="J2754" s="620"/>
      <c r="K2754" s="620"/>
      <c r="L2754" s="620"/>
      <c r="M2754" s="620"/>
      <c r="N2754" s="620"/>
      <c r="O2754" s="620"/>
      <c r="P2754" s="620"/>
      <c r="Q2754" s="610"/>
      <c r="R2754" s="610"/>
      <c r="S2754" s="610"/>
      <c r="T2754" s="610"/>
      <c r="U2754" s="610"/>
      <c r="V2754" s="610"/>
      <c r="W2754" s="610"/>
      <c r="X2754" s="1387"/>
      <c r="Y2754" s="756"/>
      <c r="Z2754" s="756">
        <f t="shared" si="1726"/>
        <v>0</v>
      </c>
      <c r="AA2754" s="690"/>
    </row>
    <row r="2755" spans="1:28" ht="17.25" customHeight="1" thickBot="1" x14ac:dyDescent="0.3">
      <c r="A2755" s="589">
        <v>1</v>
      </c>
      <c r="B2755" s="2223" t="s">
        <v>279</v>
      </c>
      <c r="C2755" s="2224"/>
      <c r="D2755" s="2225"/>
      <c r="E2755" s="768">
        <f>SUM(E2753,E2751)</f>
        <v>2</v>
      </c>
      <c r="F2755" s="677">
        <f t="shared" ref="F2755" si="1744">SUM(F2753,F2751)</f>
        <v>0</v>
      </c>
      <c r="G2755" s="157">
        <f>G2753+G2751</f>
        <v>1</v>
      </c>
      <c r="H2755" s="899" t="e">
        <f t="shared" si="1740"/>
        <v>#DIV/0!</v>
      </c>
      <c r="I2755" s="190">
        <f>SUM(I2758,I2756)</f>
        <v>0</v>
      </c>
      <c r="J2755" s="190"/>
      <c r="K2755" s="190"/>
      <c r="L2755" s="190"/>
      <c r="M2755" s="190"/>
      <c r="N2755" s="190"/>
      <c r="O2755" s="190"/>
      <c r="P2755" s="190"/>
      <c r="Q2755" s="610">
        <v>4.133</v>
      </c>
      <c r="R2755" s="780">
        <f t="shared" ref="R2755" si="1745">Q2755/12*$B$4</f>
        <v>0.34441666666666665</v>
      </c>
      <c r="S2755" s="780">
        <f>W2755-V2755</f>
        <v>2.8119000000000001</v>
      </c>
      <c r="T2755" s="780"/>
      <c r="U2755" s="780">
        <f>S2755-R2755</f>
        <v>2.4674833333333335</v>
      </c>
      <c r="V2755" s="780"/>
      <c r="W2755" s="610">
        <v>2.8119000000000001</v>
      </c>
      <c r="X2755" s="1469"/>
      <c r="Y2755" s="1330"/>
      <c r="Z2755" s="1330">
        <f t="shared" si="1726"/>
        <v>0</v>
      </c>
      <c r="AA2755" s="690"/>
    </row>
    <row r="2756" spans="1:28" ht="23.25" customHeight="1" thickBot="1" x14ac:dyDescent="0.3">
      <c r="A2756" s="589">
        <v>1</v>
      </c>
      <c r="B2756" s="1191" t="s">
        <v>458</v>
      </c>
      <c r="C2756" s="936"/>
      <c r="D2756" s="936"/>
      <c r="E2756" s="937"/>
      <c r="F2756" s="938"/>
      <c r="G2756" s="938"/>
      <c r="H2756" s="938"/>
      <c r="I2756" s="939"/>
      <c r="J2756" s="939"/>
      <c r="K2756" s="939"/>
      <c r="L2756" s="939"/>
      <c r="M2756" s="939">
        <f>SUM(M2749,M2688)</f>
        <v>14</v>
      </c>
      <c r="N2756" s="939"/>
      <c r="O2756" s="939"/>
      <c r="P2756" s="939"/>
      <c r="Q2756" s="1195">
        <f>Q2755+Q2750+Q2749+Q2738+Q2688</f>
        <v>1795.5900000000001</v>
      </c>
      <c r="R2756" s="1195">
        <f t="shared" ref="R2756" si="1746">R2755+R2750+R2749+R2738+R2688</f>
        <v>149.63249999999999</v>
      </c>
      <c r="S2756" s="1195">
        <f t="shared" ref="S2756:W2756" si="1747">S2755+S2750+S2749+S2738+S2688</f>
        <v>164.30833999999999</v>
      </c>
      <c r="T2756" s="1195">
        <f t="shared" si="1747"/>
        <v>0</v>
      </c>
      <c r="U2756" s="1195">
        <f t="shared" si="1747"/>
        <v>18.661173333333327</v>
      </c>
      <c r="V2756" s="1195">
        <f t="shared" si="1747"/>
        <v>0</v>
      </c>
      <c r="W2756" s="1195">
        <f t="shared" si="1747"/>
        <v>165.19173999999998</v>
      </c>
      <c r="X2756" s="1473" t="e">
        <f>SUM(X2750,X2749,#REF!,X2688)</f>
        <v>#REF!</v>
      </c>
      <c r="Y2756" s="1337" t="e">
        <f>SUM(Y2755,Y2750,Y2749,#REF!,Y2688)</f>
        <v>#REF!</v>
      </c>
      <c r="Z2756" s="1337" t="e">
        <f t="shared" si="1726"/>
        <v>#REF!</v>
      </c>
      <c r="AA2756" s="690">
        <f>AA2483-AA2620</f>
        <v>3.637978807091713E-11</v>
      </c>
      <c r="AB2756" s="589"/>
    </row>
    <row r="2757" spans="1:28" ht="15" customHeight="1" x14ac:dyDescent="0.25">
      <c r="A2757" s="589">
        <v>1</v>
      </c>
      <c r="B2757" s="1373"/>
      <c r="C2757" s="1269"/>
      <c r="D2757" s="157"/>
      <c r="E2757" s="831"/>
      <c r="F2757" s="157"/>
      <c r="G2757" s="157"/>
      <c r="H2757" s="157"/>
      <c r="I2757" s="2214"/>
      <c r="J2757" s="2214"/>
      <c r="K2757" s="788"/>
      <c r="L2757" s="788"/>
      <c r="M2757" s="788"/>
      <c r="N2757" s="788"/>
      <c r="O2757" s="788"/>
      <c r="P2757" s="788"/>
      <c r="Q2757" s="780">
        <f>Q2758-Q2759-Q2807-Q2811-Q2812-Q2817</f>
        <v>3.8191672047105385E-14</v>
      </c>
      <c r="R2757" s="780">
        <f t="shared" ref="R2757:W2757" si="1748">R2758-R2759-R2807-R2811-R2812-R2817</f>
        <v>-6.2727600891321345E-15</v>
      </c>
      <c r="S2757" s="780">
        <f t="shared" si="1748"/>
        <v>-5.773159728050814E-15</v>
      </c>
      <c r="T2757" s="780">
        <f t="shared" si="1748"/>
        <v>0</v>
      </c>
      <c r="U2757" s="780">
        <f t="shared" si="1748"/>
        <v>0</v>
      </c>
      <c r="V2757" s="780">
        <f t="shared" si="1748"/>
        <v>0</v>
      </c>
      <c r="W2757" s="780">
        <f t="shared" si="1748"/>
        <v>-5.773159728050814E-15</v>
      </c>
      <c r="X2757" s="831"/>
      <c r="Y2757" s="1402" t="e">
        <f>Y2758-Y2759-#REF!-Y2811-Y2812-Y2817</f>
        <v>#REF!</v>
      </c>
      <c r="Z2757" s="1402" t="e">
        <f t="shared" si="1726"/>
        <v>#REF!</v>
      </c>
      <c r="AA2757" s="690"/>
      <c r="AB2757" s="589"/>
    </row>
    <row r="2758" spans="1:28" ht="27.75" customHeight="1" x14ac:dyDescent="0.25">
      <c r="A2758" s="589">
        <v>1</v>
      </c>
      <c r="B2758" s="120" t="s">
        <v>178</v>
      </c>
      <c r="C2758" s="2226"/>
      <c r="D2758" s="195"/>
      <c r="E2758" s="1026"/>
      <c r="F2758" s="195"/>
      <c r="G2758" s="195"/>
      <c r="H2758" s="195"/>
      <c r="I2758" s="1298"/>
      <c r="J2758" s="1298"/>
      <c r="K2758" s="2227"/>
      <c r="L2758" s="2227"/>
      <c r="M2758" s="2227"/>
      <c r="N2758" s="2227"/>
      <c r="O2758" s="2227"/>
      <c r="P2758" s="2227"/>
      <c r="Q2758" s="718">
        <f t="shared" ref="Q2758" si="1749">Q2756</f>
        <v>1795.5900000000001</v>
      </c>
      <c r="R2758" s="718">
        <f t="shared" ref="R2758:W2758" si="1750">R2756</f>
        <v>149.63249999999999</v>
      </c>
      <c r="S2758" s="718">
        <f t="shared" si="1750"/>
        <v>164.30833999999999</v>
      </c>
      <c r="T2758" s="718">
        <f t="shared" ref="T2758" si="1751">T2756</f>
        <v>0</v>
      </c>
      <c r="U2758" s="718">
        <f t="shared" si="1750"/>
        <v>18.661173333333327</v>
      </c>
      <c r="V2758" s="718">
        <f t="shared" si="1750"/>
        <v>0</v>
      </c>
      <c r="W2758" s="718">
        <f t="shared" si="1750"/>
        <v>165.19173999999998</v>
      </c>
      <c r="X2758" s="1026"/>
      <c r="Y2758" s="1328" t="e">
        <f t="shared" ref="Y2758" si="1752">Y2756</f>
        <v>#REF!</v>
      </c>
      <c r="Z2758" s="1328" t="e">
        <f t="shared" si="1726"/>
        <v>#REF!</v>
      </c>
      <c r="AA2758" s="690"/>
      <c r="AB2758" s="589"/>
    </row>
    <row r="2759" spans="1:28" ht="15" customHeight="1" x14ac:dyDescent="0.25">
      <c r="A2759" s="589">
        <v>1</v>
      </c>
      <c r="B2759" s="426" t="s">
        <v>7</v>
      </c>
      <c r="C2759" s="426"/>
      <c r="D2759" s="1965"/>
      <c r="E2759" s="1302">
        <f>E2688</f>
        <v>15</v>
      </c>
      <c r="F2759" s="1965">
        <f>F2688</f>
        <v>1</v>
      </c>
      <c r="G2759" s="1965">
        <f>G2688</f>
        <v>2</v>
      </c>
      <c r="H2759" s="1965">
        <f>G2759/F2759*100</f>
        <v>200</v>
      </c>
      <c r="I2759" s="1965">
        <f t="shared" ref="I2759:Y2759" si="1753">I2688</f>
        <v>0</v>
      </c>
      <c r="J2759" s="1965">
        <f t="shared" si="1753"/>
        <v>7</v>
      </c>
      <c r="K2759" s="1965">
        <f t="shared" si="1753"/>
        <v>0</v>
      </c>
      <c r="L2759" s="1965">
        <f t="shared" si="1753"/>
        <v>0</v>
      </c>
      <c r="M2759" s="1965">
        <f t="shared" si="1753"/>
        <v>14</v>
      </c>
      <c r="N2759" s="1965" t="e">
        <f t="shared" si="1753"/>
        <v>#DIV/0!</v>
      </c>
      <c r="O2759" s="1965">
        <f t="shared" si="1753"/>
        <v>0</v>
      </c>
      <c r="P2759" s="1965" t="e">
        <f t="shared" si="1753"/>
        <v>#DIV/0!</v>
      </c>
      <c r="Q2759" s="873">
        <f t="shared" si="1753"/>
        <v>458.20499999999998</v>
      </c>
      <c r="R2759" s="873">
        <f t="shared" si="1753"/>
        <v>38.183749999999996</v>
      </c>
      <c r="S2759" s="873">
        <f t="shared" si="1753"/>
        <v>77.610079999999996</v>
      </c>
      <c r="T2759" s="873">
        <f t="shared" si="1753"/>
        <v>0</v>
      </c>
      <c r="U2759" s="873">
        <f t="shared" si="1753"/>
        <v>39.42633</v>
      </c>
      <c r="V2759" s="873">
        <f t="shared" si="1753"/>
        <v>0</v>
      </c>
      <c r="W2759" s="873">
        <f t="shared" si="1753"/>
        <v>77.610079999999996</v>
      </c>
      <c r="X2759" s="1302">
        <f t="shared" si="1753"/>
        <v>0</v>
      </c>
      <c r="Y2759" s="1330">
        <f t="shared" si="1753"/>
        <v>0</v>
      </c>
      <c r="Z2759" s="1330">
        <f t="shared" si="1726"/>
        <v>0</v>
      </c>
      <c r="AA2759" s="690"/>
      <c r="AB2759" s="589"/>
    </row>
    <row r="2760" spans="1:28" ht="15" customHeight="1" x14ac:dyDescent="0.25">
      <c r="A2760" s="589">
        <v>1</v>
      </c>
      <c r="B2760" s="359" t="s">
        <v>14</v>
      </c>
      <c r="C2760" s="359"/>
      <c r="D2760" s="157"/>
      <c r="E2760" s="831"/>
      <c r="F2760" s="157"/>
      <c r="G2760" s="157"/>
      <c r="H2760" s="157"/>
      <c r="I2760" s="2214"/>
      <c r="J2760" s="2214"/>
      <c r="K2760" s="788"/>
      <c r="L2760" s="788"/>
      <c r="M2760" s="788"/>
      <c r="N2760" s="788"/>
      <c r="O2760" s="788"/>
      <c r="P2760" s="788"/>
      <c r="Q2760" s="780"/>
      <c r="R2760" s="780"/>
      <c r="S2760" s="780"/>
      <c r="T2760" s="780"/>
      <c r="U2760" s="780"/>
      <c r="V2760" s="780"/>
      <c r="W2760" s="780"/>
      <c r="X2760" s="831"/>
      <c r="Y2760" s="1402"/>
      <c r="Z2760" s="1402">
        <f t="shared" si="1726"/>
        <v>0</v>
      </c>
      <c r="AA2760" s="690"/>
      <c r="AB2760" s="589"/>
    </row>
    <row r="2761" spans="1:28" ht="15" customHeight="1" x14ac:dyDescent="0.25">
      <c r="A2761" s="589">
        <v>1</v>
      </c>
      <c r="B2761" s="100" t="s">
        <v>262</v>
      </c>
      <c r="C2761" s="1405"/>
      <c r="D2761" s="164"/>
      <c r="E2761" s="620"/>
      <c r="F2761" s="164"/>
      <c r="G2761" s="164"/>
      <c r="H2761" s="164"/>
      <c r="I2761" s="618"/>
      <c r="J2761" s="618"/>
      <c r="K2761" s="148"/>
      <c r="L2761" s="148"/>
      <c r="M2761" s="148"/>
      <c r="N2761" s="148"/>
      <c r="O2761" s="148"/>
      <c r="P2761" s="148"/>
      <c r="Q2761" s="610">
        <f t="shared" ref="Q2761:W2770" si="1754">Q2690</f>
        <v>0</v>
      </c>
      <c r="R2761" s="610">
        <f t="shared" si="1754"/>
        <v>0</v>
      </c>
      <c r="S2761" s="610">
        <f t="shared" si="1754"/>
        <v>0</v>
      </c>
      <c r="T2761" s="610">
        <f t="shared" si="1754"/>
        <v>0</v>
      </c>
      <c r="U2761" s="610">
        <f t="shared" si="1754"/>
        <v>0</v>
      </c>
      <c r="V2761" s="610">
        <f t="shared" si="1754"/>
        <v>0</v>
      </c>
      <c r="W2761" s="610">
        <f t="shared" si="1754"/>
        <v>0</v>
      </c>
      <c r="X2761" s="620"/>
      <c r="Y2761" s="756"/>
      <c r="Z2761" s="756">
        <f t="shared" si="1726"/>
        <v>0</v>
      </c>
      <c r="AA2761" s="690"/>
      <c r="AB2761" s="589"/>
    </row>
    <row r="2762" spans="1:28" ht="15" customHeight="1" x14ac:dyDescent="0.25">
      <c r="A2762" s="589">
        <v>1</v>
      </c>
      <c r="B2762" s="100" t="s">
        <v>484</v>
      </c>
      <c r="C2762" s="1405"/>
      <c r="D2762" s="164"/>
      <c r="E2762" s="620"/>
      <c r="F2762" s="164"/>
      <c r="G2762" s="164"/>
      <c r="H2762" s="164"/>
      <c r="I2762" s="618"/>
      <c r="J2762" s="618"/>
      <c r="K2762" s="148"/>
      <c r="L2762" s="148"/>
      <c r="M2762" s="148"/>
      <c r="N2762" s="148"/>
      <c r="O2762" s="148"/>
      <c r="P2762" s="148"/>
      <c r="Q2762" s="610">
        <f t="shared" si="1754"/>
        <v>0</v>
      </c>
      <c r="R2762" s="610">
        <f t="shared" si="1754"/>
        <v>0</v>
      </c>
      <c r="S2762" s="610">
        <f t="shared" si="1754"/>
        <v>0</v>
      </c>
      <c r="T2762" s="610">
        <f t="shared" si="1754"/>
        <v>0</v>
      </c>
      <c r="U2762" s="610">
        <f t="shared" si="1754"/>
        <v>0</v>
      </c>
      <c r="V2762" s="610">
        <f t="shared" si="1754"/>
        <v>0</v>
      </c>
      <c r="W2762" s="610">
        <f t="shared" si="1754"/>
        <v>0</v>
      </c>
      <c r="X2762" s="620"/>
      <c r="Y2762" s="756"/>
      <c r="Z2762" s="756"/>
      <c r="AA2762" s="690"/>
      <c r="AB2762" s="589"/>
    </row>
    <row r="2763" spans="1:28" ht="15" customHeight="1" x14ac:dyDescent="0.25">
      <c r="A2763" s="589">
        <v>1</v>
      </c>
      <c r="B2763" s="101" t="s">
        <v>427</v>
      </c>
      <c r="C2763" s="1405"/>
      <c r="D2763" s="164"/>
      <c r="E2763" s="620">
        <f t="shared" ref="E2763:G2792" si="1755">E2692</f>
        <v>0</v>
      </c>
      <c r="F2763" s="164">
        <f t="shared" si="1755"/>
        <v>0</v>
      </c>
      <c r="G2763" s="164">
        <f t="shared" si="1755"/>
        <v>0</v>
      </c>
      <c r="H2763" s="164"/>
      <c r="I2763" s="618"/>
      <c r="J2763" s="618"/>
      <c r="K2763" s="148"/>
      <c r="L2763" s="148"/>
      <c r="M2763" s="148"/>
      <c r="N2763" s="148"/>
      <c r="O2763" s="148"/>
      <c r="P2763" s="148"/>
      <c r="Q2763" s="610">
        <f t="shared" si="1754"/>
        <v>0</v>
      </c>
      <c r="R2763" s="610">
        <f t="shared" si="1754"/>
        <v>0</v>
      </c>
      <c r="S2763" s="610">
        <f t="shared" si="1754"/>
        <v>0</v>
      </c>
      <c r="T2763" s="610">
        <f t="shared" si="1754"/>
        <v>0</v>
      </c>
      <c r="U2763" s="610">
        <f t="shared" si="1754"/>
        <v>0</v>
      </c>
      <c r="V2763" s="610">
        <f t="shared" si="1754"/>
        <v>0</v>
      </c>
      <c r="W2763" s="610">
        <f t="shared" si="1754"/>
        <v>0</v>
      </c>
      <c r="X2763" s="620"/>
      <c r="Y2763" s="756"/>
      <c r="Z2763" s="756"/>
      <c r="AA2763" s="690"/>
      <c r="AB2763" s="589"/>
    </row>
    <row r="2764" spans="1:28" ht="15" customHeight="1" x14ac:dyDescent="0.25">
      <c r="A2764" s="589">
        <v>1</v>
      </c>
      <c r="B2764" s="62" t="s">
        <v>260</v>
      </c>
      <c r="C2764" s="1405"/>
      <c r="D2764" s="164"/>
      <c r="E2764" s="620">
        <f t="shared" si="1755"/>
        <v>0</v>
      </c>
      <c r="F2764" s="164">
        <f t="shared" si="1755"/>
        <v>0</v>
      </c>
      <c r="G2764" s="164">
        <f t="shared" si="1755"/>
        <v>0</v>
      </c>
      <c r="H2764" s="164"/>
      <c r="I2764" s="618"/>
      <c r="J2764" s="618"/>
      <c r="K2764" s="148"/>
      <c r="L2764" s="148"/>
      <c r="M2764" s="148"/>
      <c r="N2764" s="148"/>
      <c r="O2764" s="148"/>
      <c r="P2764" s="148"/>
      <c r="Q2764" s="610">
        <f t="shared" si="1754"/>
        <v>0</v>
      </c>
      <c r="R2764" s="610">
        <f t="shared" si="1754"/>
        <v>0</v>
      </c>
      <c r="S2764" s="610">
        <f t="shared" si="1754"/>
        <v>0</v>
      </c>
      <c r="T2764" s="610">
        <f t="shared" si="1754"/>
        <v>0</v>
      </c>
      <c r="U2764" s="610">
        <f t="shared" si="1754"/>
        <v>0</v>
      </c>
      <c r="V2764" s="610">
        <f t="shared" si="1754"/>
        <v>0</v>
      </c>
      <c r="W2764" s="610">
        <f t="shared" si="1754"/>
        <v>0</v>
      </c>
      <c r="X2764" s="620"/>
      <c r="Y2764" s="756"/>
      <c r="Z2764" s="756"/>
      <c r="AA2764" s="690"/>
      <c r="AB2764" s="589"/>
    </row>
    <row r="2765" spans="1:28" ht="15" customHeight="1" x14ac:dyDescent="0.25">
      <c r="A2765" s="589">
        <v>1</v>
      </c>
      <c r="B2765" s="62" t="s">
        <v>261</v>
      </c>
      <c r="C2765" s="1405"/>
      <c r="D2765" s="164"/>
      <c r="E2765" s="620">
        <f t="shared" si="1755"/>
        <v>0</v>
      </c>
      <c r="F2765" s="164">
        <f t="shared" si="1755"/>
        <v>0</v>
      </c>
      <c r="G2765" s="164">
        <f t="shared" si="1755"/>
        <v>0</v>
      </c>
      <c r="H2765" s="164"/>
      <c r="I2765" s="618"/>
      <c r="J2765" s="618"/>
      <c r="K2765" s="148"/>
      <c r="L2765" s="148"/>
      <c r="M2765" s="148"/>
      <c r="N2765" s="148"/>
      <c r="O2765" s="148"/>
      <c r="P2765" s="148"/>
      <c r="Q2765" s="610">
        <f t="shared" si="1754"/>
        <v>0</v>
      </c>
      <c r="R2765" s="610">
        <f t="shared" si="1754"/>
        <v>0</v>
      </c>
      <c r="S2765" s="610">
        <f t="shared" si="1754"/>
        <v>0</v>
      </c>
      <c r="T2765" s="610">
        <f t="shared" si="1754"/>
        <v>0</v>
      </c>
      <c r="U2765" s="610">
        <f t="shared" si="1754"/>
        <v>0</v>
      </c>
      <c r="V2765" s="610">
        <f t="shared" si="1754"/>
        <v>0</v>
      </c>
      <c r="W2765" s="610">
        <f t="shared" si="1754"/>
        <v>0</v>
      </c>
      <c r="X2765" s="620"/>
      <c r="Y2765" s="756"/>
      <c r="Z2765" s="756"/>
      <c r="AA2765" s="690"/>
      <c r="AB2765" s="589"/>
    </row>
    <row r="2766" spans="1:28" ht="15" customHeight="1" x14ac:dyDescent="0.25">
      <c r="A2766" s="589">
        <v>1</v>
      </c>
      <c r="B2766" s="102" t="s">
        <v>428</v>
      </c>
      <c r="C2766" s="1405"/>
      <c r="D2766" s="164"/>
      <c r="E2766" s="620">
        <f t="shared" si="1755"/>
        <v>0</v>
      </c>
      <c r="F2766" s="164">
        <f t="shared" si="1755"/>
        <v>0</v>
      </c>
      <c r="G2766" s="164">
        <f t="shared" si="1755"/>
        <v>0</v>
      </c>
      <c r="H2766" s="164"/>
      <c r="I2766" s="618"/>
      <c r="J2766" s="618"/>
      <c r="K2766" s="148"/>
      <c r="L2766" s="148"/>
      <c r="M2766" s="148"/>
      <c r="N2766" s="148"/>
      <c r="O2766" s="148"/>
      <c r="P2766" s="148"/>
      <c r="Q2766" s="610">
        <f t="shared" si="1754"/>
        <v>0</v>
      </c>
      <c r="R2766" s="610">
        <f t="shared" si="1754"/>
        <v>0</v>
      </c>
      <c r="S2766" s="610">
        <f t="shared" si="1754"/>
        <v>0</v>
      </c>
      <c r="T2766" s="610">
        <f t="shared" si="1754"/>
        <v>0</v>
      </c>
      <c r="U2766" s="610">
        <f t="shared" si="1754"/>
        <v>0</v>
      </c>
      <c r="V2766" s="610">
        <f t="shared" si="1754"/>
        <v>0</v>
      </c>
      <c r="W2766" s="610">
        <f t="shared" si="1754"/>
        <v>0</v>
      </c>
      <c r="X2766" s="620"/>
      <c r="Y2766" s="756"/>
      <c r="Z2766" s="756"/>
      <c r="AA2766" s="690"/>
      <c r="AB2766" s="589"/>
    </row>
    <row r="2767" spans="1:28" ht="15" customHeight="1" x14ac:dyDescent="0.25">
      <c r="A2767" s="589">
        <v>1</v>
      </c>
      <c r="B2767" s="63" t="s">
        <v>429</v>
      </c>
      <c r="C2767" s="1405"/>
      <c r="D2767" s="164"/>
      <c r="E2767" s="620">
        <f t="shared" si="1755"/>
        <v>0</v>
      </c>
      <c r="F2767" s="164">
        <f t="shared" si="1755"/>
        <v>0</v>
      </c>
      <c r="G2767" s="164">
        <f t="shared" si="1755"/>
        <v>0</v>
      </c>
      <c r="H2767" s="164"/>
      <c r="I2767" s="618"/>
      <c r="J2767" s="618"/>
      <c r="K2767" s="148"/>
      <c r="L2767" s="148"/>
      <c r="M2767" s="148"/>
      <c r="N2767" s="148"/>
      <c r="O2767" s="148"/>
      <c r="P2767" s="148"/>
      <c r="Q2767" s="610">
        <f t="shared" si="1754"/>
        <v>0</v>
      </c>
      <c r="R2767" s="610">
        <f t="shared" si="1754"/>
        <v>0</v>
      </c>
      <c r="S2767" s="610">
        <f t="shared" si="1754"/>
        <v>0</v>
      </c>
      <c r="T2767" s="610">
        <f t="shared" si="1754"/>
        <v>0</v>
      </c>
      <c r="U2767" s="610">
        <f t="shared" si="1754"/>
        <v>0</v>
      </c>
      <c r="V2767" s="610">
        <f t="shared" si="1754"/>
        <v>0</v>
      </c>
      <c r="W2767" s="610">
        <f t="shared" si="1754"/>
        <v>0</v>
      </c>
      <c r="X2767" s="620"/>
      <c r="Y2767" s="756"/>
      <c r="Z2767" s="756"/>
      <c r="AA2767" s="690"/>
      <c r="AB2767" s="589"/>
    </row>
    <row r="2768" spans="1:28" ht="15" customHeight="1" x14ac:dyDescent="0.25">
      <c r="A2768" s="589">
        <v>1</v>
      </c>
      <c r="B2768" s="63" t="s">
        <v>430</v>
      </c>
      <c r="C2768" s="1405"/>
      <c r="D2768" s="164"/>
      <c r="E2768" s="620">
        <f t="shared" si="1755"/>
        <v>0</v>
      </c>
      <c r="F2768" s="164">
        <f t="shared" si="1755"/>
        <v>0</v>
      </c>
      <c r="G2768" s="164">
        <f t="shared" si="1755"/>
        <v>0</v>
      </c>
      <c r="H2768" s="164"/>
      <c r="I2768" s="618"/>
      <c r="J2768" s="618"/>
      <c r="K2768" s="148"/>
      <c r="L2768" s="148"/>
      <c r="M2768" s="148"/>
      <c r="N2768" s="148"/>
      <c r="O2768" s="148"/>
      <c r="P2768" s="148"/>
      <c r="Q2768" s="610">
        <f t="shared" si="1754"/>
        <v>0</v>
      </c>
      <c r="R2768" s="610">
        <f t="shared" si="1754"/>
        <v>0</v>
      </c>
      <c r="S2768" s="610">
        <f t="shared" si="1754"/>
        <v>0</v>
      </c>
      <c r="T2768" s="610">
        <f t="shared" si="1754"/>
        <v>0</v>
      </c>
      <c r="U2768" s="610">
        <f t="shared" si="1754"/>
        <v>0</v>
      </c>
      <c r="V2768" s="610">
        <f t="shared" si="1754"/>
        <v>0</v>
      </c>
      <c r="W2768" s="610">
        <f t="shared" si="1754"/>
        <v>0</v>
      </c>
      <c r="X2768" s="620"/>
      <c r="Y2768" s="756"/>
      <c r="Z2768" s="756"/>
      <c r="AA2768" s="690"/>
      <c r="AB2768" s="589"/>
    </row>
    <row r="2769" spans="1:27" s="589" customFormat="1" ht="15" customHeight="1" x14ac:dyDescent="0.25">
      <c r="A2769" s="589">
        <v>1</v>
      </c>
      <c r="B2769" s="63" t="s">
        <v>431</v>
      </c>
      <c r="C2769" s="1405"/>
      <c r="D2769" s="164"/>
      <c r="E2769" s="620">
        <f t="shared" si="1755"/>
        <v>0</v>
      </c>
      <c r="F2769" s="164">
        <f t="shared" si="1755"/>
        <v>0</v>
      </c>
      <c r="G2769" s="164">
        <f t="shared" si="1755"/>
        <v>0</v>
      </c>
      <c r="H2769" s="164"/>
      <c r="I2769" s="618"/>
      <c r="J2769" s="618"/>
      <c r="K2769" s="148"/>
      <c r="L2769" s="148"/>
      <c r="M2769" s="148"/>
      <c r="N2769" s="148"/>
      <c r="O2769" s="148"/>
      <c r="P2769" s="148"/>
      <c r="Q2769" s="610">
        <f t="shared" si="1754"/>
        <v>0</v>
      </c>
      <c r="R2769" s="610">
        <f t="shared" si="1754"/>
        <v>0</v>
      </c>
      <c r="S2769" s="610">
        <f t="shared" si="1754"/>
        <v>0</v>
      </c>
      <c r="T2769" s="610">
        <f t="shared" si="1754"/>
        <v>0</v>
      </c>
      <c r="U2769" s="610">
        <f t="shared" si="1754"/>
        <v>0</v>
      </c>
      <c r="V2769" s="610">
        <f t="shared" si="1754"/>
        <v>0</v>
      </c>
      <c r="W2769" s="610">
        <f t="shared" si="1754"/>
        <v>0</v>
      </c>
      <c r="X2769" s="620"/>
      <c r="Y2769" s="756"/>
      <c r="Z2769" s="756"/>
      <c r="AA2769" s="690"/>
    </row>
    <row r="2770" spans="1:27" s="589" customFormat="1" ht="15" customHeight="1" x14ac:dyDescent="0.25">
      <c r="A2770" s="589">
        <v>1</v>
      </c>
      <c r="B2770" s="63" t="s">
        <v>447</v>
      </c>
      <c r="C2770" s="1405"/>
      <c r="D2770" s="164"/>
      <c r="E2770" s="620">
        <f t="shared" si="1755"/>
        <v>0</v>
      </c>
      <c r="F2770" s="164">
        <f t="shared" si="1755"/>
        <v>0</v>
      </c>
      <c r="G2770" s="164">
        <f t="shared" si="1755"/>
        <v>0</v>
      </c>
      <c r="H2770" s="164"/>
      <c r="I2770" s="618"/>
      <c r="J2770" s="618"/>
      <c r="K2770" s="148"/>
      <c r="L2770" s="148"/>
      <c r="M2770" s="148"/>
      <c r="N2770" s="148"/>
      <c r="O2770" s="148"/>
      <c r="P2770" s="148"/>
      <c r="Q2770" s="610">
        <f t="shared" si="1754"/>
        <v>0</v>
      </c>
      <c r="R2770" s="610">
        <f t="shared" si="1754"/>
        <v>0</v>
      </c>
      <c r="S2770" s="610">
        <f t="shared" si="1754"/>
        <v>0</v>
      </c>
      <c r="T2770" s="610">
        <f t="shared" si="1754"/>
        <v>0</v>
      </c>
      <c r="U2770" s="610">
        <f t="shared" si="1754"/>
        <v>0</v>
      </c>
      <c r="V2770" s="610">
        <f t="shared" si="1754"/>
        <v>0</v>
      </c>
      <c r="W2770" s="610">
        <f t="shared" si="1754"/>
        <v>0</v>
      </c>
      <c r="X2770" s="620"/>
      <c r="Y2770" s="756"/>
      <c r="Z2770" s="756"/>
      <c r="AA2770" s="690"/>
    </row>
    <row r="2771" spans="1:27" s="589" customFormat="1" ht="15" customHeight="1" x14ac:dyDescent="0.25">
      <c r="A2771" s="589">
        <v>1</v>
      </c>
      <c r="B2771" s="48" t="s">
        <v>136</v>
      </c>
      <c r="C2771" s="1405"/>
      <c r="D2771" s="164"/>
      <c r="E2771" s="620">
        <f t="shared" si="1755"/>
        <v>0</v>
      </c>
      <c r="F2771" s="164">
        <f t="shared" si="1755"/>
        <v>0</v>
      </c>
      <c r="G2771" s="164">
        <f t="shared" si="1755"/>
        <v>0</v>
      </c>
      <c r="H2771" s="164"/>
      <c r="I2771" s="618"/>
      <c r="J2771" s="618"/>
      <c r="K2771" s="148"/>
      <c r="L2771" s="148"/>
      <c r="M2771" s="148"/>
      <c r="N2771" s="148"/>
      <c r="O2771" s="148"/>
      <c r="P2771" s="148"/>
      <c r="Q2771" s="610">
        <f t="shared" ref="Q2771:W2777" si="1756">Q2700</f>
        <v>0</v>
      </c>
      <c r="R2771" s="610">
        <f t="shared" si="1756"/>
        <v>0</v>
      </c>
      <c r="S2771" s="610">
        <f t="shared" si="1756"/>
        <v>0</v>
      </c>
      <c r="T2771" s="610">
        <f t="shared" si="1756"/>
        <v>0</v>
      </c>
      <c r="U2771" s="610">
        <f t="shared" si="1756"/>
        <v>0</v>
      </c>
      <c r="V2771" s="610">
        <f t="shared" si="1756"/>
        <v>0</v>
      </c>
      <c r="W2771" s="610">
        <f t="shared" si="1756"/>
        <v>0</v>
      </c>
      <c r="X2771" s="620"/>
      <c r="Y2771" s="756"/>
      <c r="Z2771" s="756"/>
      <c r="AA2771" s="690"/>
    </row>
    <row r="2772" spans="1:27" s="589" customFormat="1" ht="15" customHeight="1" x14ac:dyDescent="0.25">
      <c r="A2772" s="589">
        <v>1</v>
      </c>
      <c r="B2772" s="6" t="s">
        <v>316</v>
      </c>
      <c r="C2772" s="1405"/>
      <c r="D2772" s="164"/>
      <c r="E2772" s="620">
        <f t="shared" si="1755"/>
        <v>0</v>
      </c>
      <c r="F2772" s="164">
        <f t="shared" si="1755"/>
        <v>0</v>
      </c>
      <c r="G2772" s="164">
        <f t="shared" si="1755"/>
        <v>0</v>
      </c>
      <c r="H2772" s="164"/>
      <c r="I2772" s="618"/>
      <c r="J2772" s="618"/>
      <c r="K2772" s="148"/>
      <c r="L2772" s="148"/>
      <c r="M2772" s="148"/>
      <c r="N2772" s="148"/>
      <c r="O2772" s="148"/>
      <c r="P2772" s="148"/>
      <c r="Q2772" s="610">
        <f t="shared" si="1756"/>
        <v>0</v>
      </c>
      <c r="R2772" s="610">
        <f t="shared" si="1756"/>
        <v>0</v>
      </c>
      <c r="S2772" s="610">
        <f t="shared" si="1756"/>
        <v>0</v>
      </c>
      <c r="T2772" s="610">
        <f t="shared" si="1756"/>
        <v>0</v>
      </c>
      <c r="U2772" s="610">
        <f t="shared" si="1756"/>
        <v>0</v>
      </c>
      <c r="V2772" s="610">
        <f t="shared" si="1756"/>
        <v>0</v>
      </c>
      <c r="W2772" s="610">
        <f t="shared" si="1756"/>
        <v>0</v>
      </c>
      <c r="X2772" s="620"/>
      <c r="Y2772" s="756"/>
      <c r="Z2772" s="756"/>
      <c r="AA2772" s="690"/>
    </row>
    <row r="2773" spans="1:27" s="589" customFormat="1" ht="15" customHeight="1" x14ac:dyDescent="0.25">
      <c r="A2773" s="589">
        <v>1</v>
      </c>
      <c r="B2773" s="6" t="s">
        <v>433</v>
      </c>
      <c r="C2773" s="1405"/>
      <c r="D2773" s="164"/>
      <c r="E2773" s="620">
        <f t="shared" si="1755"/>
        <v>0</v>
      </c>
      <c r="F2773" s="164">
        <f t="shared" si="1755"/>
        <v>0</v>
      </c>
      <c r="G2773" s="164">
        <f t="shared" si="1755"/>
        <v>0</v>
      </c>
      <c r="H2773" s="164"/>
      <c r="I2773" s="618"/>
      <c r="J2773" s="618"/>
      <c r="K2773" s="148"/>
      <c r="L2773" s="148"/>
      <c r="M2773" s="148"/>
      <c r="N2773" s="148"/>
      <c r="O2773" s="148"/>
      <c r="P2773" s="148"/>
      <c r="Q2773" s="610">
        <f t="shared" si="1756"/>
        <v>0</v>
      </c>
      <c r="R2773" s="610">
        <f t="shared" si="1756"/>
        <v>0</v>
      </c>
      <c r="S2773" s="610">
        <f t="shared" si="1756"/>
        <v>0</v>
      </c>
      <c r="T2773" s="610">
        <f t="shared" si="1756"/>
        <v>0</v>
      </c>
      <c r="U2773" s="610">
        <f t="shared" si="1756"/>
        <v>0</v>
      </c>
      <c r="V2773" s="610">
        <f t="shared" si="1756"/>
        <v>0</v>
      </c>
      <c r="W2773" s="610">
        <f t="shared" si="1756"/>
        <v>0</v>
      </c>
      <c r="X2773" s="620"/>
      <c r="Y2773" s="756"/>
      <c r="Z2773" s="756"/>
      <c r="AA2773" s="690"/>
    </row>
    <row r="2774" spans="1:27" s="589" customFormat="1" ht="15" customHeight="1" x14ac:dyDescent="0.25">
      <c r="A2774" s="589">
        <v>1</v>
      </c>
      <c r="B2774" s="112" t="s">
        <v>451</v>
      </c>
      <c r="C2774" s="1405"/>
      <c r="D2774" s="164"/>
      <c r="E2774" s="620">
        <f t="shared" si="1755"/>
        <v>0</v>
      </c>
      <c r="F2774" s="164">
        <f t="shared" si="1755"/>
        <v>0</v>
      </c>
      <c r="G2774" s="164">
        <f t="shared" si="1755"/>
        <v>0</v>
      </c>
      <c r="H2774" s="164"/>
      <c r="I2774" s="618"/>
      <c r="J2774" s="618"/>
      <c r="K2774" s="148"/>
      <c r="L2774" s="148"/>
      <c r="M2774" s="148"/>
      <c r="N2774" s="148"/>
      <c r="O2774" s="148"/>
      <c r="P2774" s="148"/>
      <c r="Q2774" s="610">
        <f t="shared" si="1756"/>
        <v>0</v>
      </c>
      <c r="R2774" s="610">
        <f t="shared" si="1756"/>
        <v>0</v>
      </c>
      <c r="S2774" s="610">
        <f t="shared" si="1756"/>
        <v>0</v>
      </c>
      <c r="T2774" s="610">
        <f t="shared" si="1756"/>
        <v>0</v>
      </c>
      <c r="U2774" s="610">
        <f t="shared" si="1756"/>
        <v>0</v>
      </c>
      <c r="V2774" s="610">
        <f t="shared" si="1756"/>
        <v>0</v>
      </c>
      <c r="W2774" s="610">
        <f t="shared" si="1756"/>
        <v>0</v>
      </c>
      <c r="X2774" s="620"/>
      <c r="Y2774" s="756"/>
      <c r="Z2774" s="756"/>
      <c r="AA2774" s="690"/>
    </row>
    <row r="2775" spans="1:27" s="589" customFormat="1" ht="15" customHeight="1" x14ac:dyDescent="0.25">
      <c r="A2775" s="589">
        <v>1</v>
      </c>
      <c r="B2775" s="100" t="s">
        <v>262</v>
      </c>
      <c r="C2775" s="1405"/>
      <c r="D2775" s="164"/>
      <c r="E2775" s="620">
        <f t="shared" si="1755"/>
        <v>0</v>
      </c>
      <c r="F2775" s="164">
        <f t="shared" si="1755"/>
        <v>0</v>
      </c>
      <c r="G2775" s="164">
        <f t="shared" si="1755"/>
        <v>0</v>
      </c>
      <c r="H2775" s="164"/>
      <c r="I2775" s="618"/>
      <c r="J2775" s="618"/>
      <c r="K2775" s="148"/>
      <c r="L2775" s="148"/>
      <c r="M2775" s="148"/>
      <c r="N2775" s="148"/>
      <c r="O2775" s="148"/>
      <c r="P2775" s="148"/>
      <c r="Q2775" s="610">
        <f t="shared" si="1756"/>
        <v>0</v>
      </c>
      <c r="R2775" s="610">
        <f t="shared" si="1756"/>
        <v>0</v>
      </c>
      <c r="S2775" s="610">
        <f t="shared" si="1756"/>
        <v>0</v>
      </c>
      <c r="T2775" s="610">
        <f t="shared" si="1756"/>
        <v>0</v>
      </c>
      <c r="U2775" s="610">
        <f t="shared" si="1756"/>
        <v>0</v>
      </c>
      <c r="V2775" s="610">
        <f t="shared" si="1756"/>
        <v>0</v>
      </c>
      <c r="W2775" s="610">
        <f t="shared" si="1756"/>
        <v>0</v>
      </c>
      <c r="X2775" s="620"/>
      <c r="Y2775" s="756"/>
      <c r="Z2775" s="756"/>
      <c r="AA2775" s="690"/>
    </row>
    <row r="2776" spans="1:27" s="589" customFormat="1" ht="15" customHeight="1" x14ac:dyDescent="0.25">
      <c r="A2776" s="589">
        <v>1</v>
      </c>
      <c r="B2776" s="102" t="s">
        <v>424</v>
      </c>
      <c r="C2776" s="1405"/>
      <c r="D2776" s="164"/>
      <c r="E2776" s="620">
        <f t="shared" si="1755"/>
        <v>0</v>
      </c>
      <c r="F2776" s="164">
        <f t="shared" si="1755"/>
        <v>0</v>
      </c>
      <c r="G2776" s="164">
        <f t="shared" si="1755"/>
        <v>0</v>
      </c>
      <c r="H2776" s="164"/>
      <c r="I2776" s="618"/>
      <c r="J2776" s="618"/>
      <c r="K2776" s="148"/>
      <c r="L2776" s="148"/>
      <c r="M2776" s="148"/>
      <c r="N2776" s="148"/>
      <c r="O2776" s="148"/>
      <c r="P2776" s="148"/>
      <c r="Q2776" s="610">
        <f t="shared" si="1756"/>
        <v>0</v>
      </c>
      <c r="R2776" s="610">
        <f t="shared" si="1756"/>
        <v>0</v>
      </c>
      <c r="S2776" s="610">
        <f t="shared" si="1756"/>
        <v>0</v>
      </c>
      <c r="T2776" s="610">
        <f t="shared" si="1756"/>
        <v>0</v>
      </c>
      <c r="U2776" s="610">
        <f t="shared" si="1756"/>
        <v>0</v>
      </c>
      <c r="V2776" s="610">
        <f t="shared" si="1756"/>
        <v>0</v>
      </c>
      <c r="W2776" s="610">
        <f t="shared" si="1756"/>
        <v>0</v>
      </c>
      <c r="X2776" s="620"/>
      <c r="Y2776" s="756"/>
      <c r="Z2776" s="756"/>
      <c r="AA2776" s="690"/>
    </row>
    <row r="2777" spans="1:27" s="589" customFormat="1" ht="15" customHeight="1" x14ac:dyDescent="0.25">
      <c r="A2777" s="589">
        <v>1</v>
      </c>
      <c r="B2777" s="124" t="s">
        <v>435</v>
      </c>
      <c r="C2777" s="1405"/>
      <c r="D2777" s="164"/>
      <c r="E2777" s="620">
        <f t="shared" si="1755"/>
        <v>0</v>
      </c>
      <c r="F2777" s="164">
        <f t="shared" si="1755"/>
        <v>0</v>
      </c>
      <c r="G2777" s="164">
        <f t="shared" si="1755"/>
        <v>0</v>
      </c>
      <c r="H2777" s="164"/>
      <c r="I2777" s="618"/>
      <c r="J2777" s="618"/>
      <c r="K2777" s="148"/>
      <c r="L2777" s="148"/>
      <c r="M2777" s="148"/>
      <c r="N2777" s="148"/>
      <c r="O2777" s="148"/>
      <c r="P2777" s="148"/>
      <c r="Q2777" s="610">
        <f t="shared" si="1756"/>
        <v>0</v>
      </c>
      <c r="R2777" s="610">
        <f t="shared" si="1756"/>
        <v>0</v>
      </c>
      <c r="S2777" s="610">
        <f t="shared" si="1756"/>
        <v>0</v>
      </c>
      <c r="T2777" s="610">
        <f t="shared" si="1756"/>
        <v>0</v>
      </c>
      <c r="U2777" s="610">
        <f t="shared" si="1756"/>
        <v>0</v>
      </c>
      <c r="V2777" s="610">
        <f t="shared" si="1756"/>
        <v>0</v>
      </c>
      <c r="W2777" s="610">
        <f t="shared" si="1756"/>
        <v>0</v>
      </c>
      <c r="X2777" s="620"/>
      <c r="Y2777" s="756"/>
      <c r="Z2777" s="756"/>
      <c r="AA2777" s="690"/>
    </row>
    <row r="2778" spans="1:27" s="589" customFormat="1" ht="15" customHeight="1" x14ac:dyDescent="0.25">
      <c r="A2778" s="589">
        <v>1</v>
      </c>
      <c r="B2778" s="102" t="s">
        <v>436</v>
      </c>
      <c r="C2778" s="1405"/>
      <c r="D2778" s="164"/>
      <c r="E2778" s="620">
        <f t="shared" si="1755"/>
        <v>0</v>
      </c>
      <c r="F2778" s="164">
        <f t="shared" si="1755"/>
        <v>0</v>
      </c>
      <c r="G2778" s="164">
        <f t="shared" si="1755"/>
        <v>0</v>
      </c>
      <c r="H2778" s="164"/>
      <c r="I2778" s="618"/>
      <c r="J2778" s="618"/>
      <c r="K2778" s="148"/>
      <c r="L2778" s="148"/>
      <c r="M2778" s="148"/>
      <c r="N2778" s="148"/>
      <c r="O2778" s="148"/>
      <c r="P2778" s="148"/>
      <c r="Q2778" s="610"/>
      <c r="R2778" s="610"/>
      <c r="S2778" s="610"/>
      <c r="T2778" s="610"/>
      <c r="U2778" s="610"/>
      <c r="V2778" s="610"/>
      <c r="W2778" s="610"/>
      <c r="X2778" s="620"/>
      <c r="Y2778" s="756"/>
      <c r="Z2778" s="756"/>
      <c r="AA2778" s="690"/>
    </row>
    <row r="2779" spans="1:27" s="589" customFormat="1" ht="15" customHeight="1" x14ac:dyDescent="0.25">
      <c r="A2779" s="589">
        <v>1</v>
      </c>
      <c r="B2779" s="63" t="s">
        <v>437</v>
      </c>
      <c r="C2779" s="1405"/>
      <c r="D2779" s="164"/>
      <c r="E2779" s="620">
        <f t="shared" si="1755"/>
        <v>0</v>
      </c>
      <c r="F2779" s="164">
        <f t="shared" si="1755"/>
        <v>0</v>
      </c>
      <c r="G2779" s="164">
        <f t="shared" si="1755"/>
        <v>0</v>
      </c>
      <c r="H2779" s="164"/>
      <c r="I2779" s="618"/>
      <c r="J2779" s="618"/>
      <c r="K2779" s="148"/>
      <c r="L2779" s="148"/>
      <c r="M2779" s="148"/>
      <c r="N2779" s="148"/>
      <c r="O2779" s="148"/>
      <c r="P2779" s="148"/>
      <c r="Q2779" s="610"/>
      <c r="R2779" s="610"/>
      <c r="S2779" s="610"/>
      <c r="T2779" s="610"/>
      <c r="U2779" s="610"/>
      <c r="V2779" s="610"/>
      <c r="W2779" s="610"/>
      <c r="X2779" s="620"/>
      <c r="Y2779" s="756"/>
      <c r="Z2779" s="756"/>
      <c r="AA2779" s="690"/>
    </row>
    <row r="2780" spans="1:27" s="589" customFormat="1" ht="15" customHeight="1" x14ac:dyDescent="0.25">
      <c r="A2780" s="589">
        <v>1</v>
      </c>
      <c r="B2780" s="63" t="s">
        <v>438</v>
      </c>
      <c r="C2780" s="1405"/>
      <c r="D2780" s="164"/>
      <c r="E2780" s="620">
        <f t="shared" si="1755"/>
        <v>0</v>
      </c>
      <c r="F2780" s="164">
        <f t="shared" si="1755"/>
        <v>0</v>
      </c>
      <c r="G2780" s="164">
        <f t="shared" si="1755"/>
        <v>0</v>
      </c>
      <c r="H2780" s="164"/>
      <c r="I2780" s="618"/>
      <c r="J2780" s="618"/>
      <c r="K2780" s="148"/>
      <c r="L2780" s="148"/>
      <c r="M2780" s="148"/>
      <c r="N2780" s="148"/>
      <c r="O2780" s="148"/>
      <c r="P2780" s="148"/>
      <c r="Q2780" s="610"/>
      <c r="R2780" s="610"/>
      <c r="S2780" s="610"/>
      <c r="T2780" s="610"/>
      <c r="U2780" s="610"/>
      <c r="V2780" s="610"/>
      <c r="W2780" s="610"/>
      <c r="X2780" s="620"/>
      <c r="Y2780" s="756"/>
      <c r="Z2780" s="756"/>
      <c r="AA2780" s="690"/>
    </row>
    <row r="2781" spans="1:27" s="589" customFormat="1" ht="15" customHeight="1" x14ac:dyDescent="0.25">
      <c r="A2781" s="589">
        <v>1</v>
      </c>
      <c r="B2781" s="63" t="s">
        <v>439</v>
      </c>
      <c r="C2781" s="1405"/>
      <c r="D2781" s="164"/>
      <c r="E2781" s="620">
        <f t="shared" si="1755"/>
        <v>0</v>
      </c>
      <c r="F2781" s="164">
        <f t="shared" si="1755"/>
        <v>0</v>
      </c>
      <c r="G2781" s="164">
        <f t="shared" si="1755"/>
        <v>0</v>
      </c>
      <c r="H2781" s="164"/>
      <c r="I2781" s="618"/>
      <c r="J2781" s="618"/>
      <c r="K2781" s="148"/>
      <c r="L2781" s="148"/>
      <c r="M2781" s="148"/>
      <c r="N2781" s="148"/>
      <c r="O2781" s="148"/>
      <c r="P2781" s="148"/>
      <c r="Q2781" s="610"/>
      <c r="R2781" s="610"/>
      <c r="S2781" s="610"/>
      <c r="T2781" s="610"/>
      <c r="U2781" s="610"/>
      <c r="V2781" s="610"/>
      <c r="W2781" s="610"/>
      <c r="X2781" s="620"/>
      <c r="Y2781" s="756"/>
      <c r="Z2781" s="756"/>
      <c r="AA2781" s="690"/>
    </row>
    <row r="2782" spans="1:27" s="589" customFormat="1" ht="15" customHeight="1" x14ac:dyDescent="0.25">
      <c r="A2782" s="589">
        <v>1</v>
      </c>
      <c r="B2782" s="63" t="s">
        <v>440</v>
      </c>
      <c r="C2782" s="1405"/>
      <c r="D2782" s="164"/>
      <c r="E2782" s="620">
        <f t="shared" si="1755"/>
        <v>0</v>
      </c>
      <c r="F2782" s="164">
        <f t="shared" si="1755"/>
        <v>0</v>
      </c>
      <c r="G2782" s="164">
        <f t="shared" si="1755"/>
        <v>0</v>
      </c>
      <c r="H2782" s="164"/>
      <c r="I2782" s="618"/>
      <c r="J2782" s="618"/>
      <c r="K2782" s="148"/>
      <c r="L2782" s="148"/>
      <c r="M2782" s="148"/>
      <c r="N2782" s="148"/>
      <c r="O2782" s="148"/>
      <c r="P2782" s="148"/>
      <c r="Q2782" s="610"/>
      <c r="R2782" s="610"/>
      <c r="S2782" s="610"/>
      <c r="T2782" s="610"/>
      <c r="U2782" s="610"/>
      <c r="V2782" s="610"/>
      <c r="W2782" s="610"/>
      <c r="X2782" s="620"/>
      <c r="Y2782" s="756"/>
      <c r="Z2782" s="756"/>
      <c r="AA2782" s="690"/>
    </row>
    <row r="2783" spans="1:27" s="589" customFormat="1" ht="15" customHeight="1" x14ac:dyDescent="0.25">
      <c r="A2783" s="589">
        <v>1</v>
      </c>
      <c r="B2783" s="102" t="s">
        <v>441</v>
      </c>
      <c r="C2783" s="1405"/>
      <c r="D2783" s="164"/>
      <c r="E2783" s="620">
        <f t="shared" si="1755"/>
        <v>0</v>
      </c>
      <c r="F2783" s="164">
        <f t="shared" si="1755"/>
        <v>0</v>
      </c>
      <c r="G2783" s="164">
        <f t="shared" si="1755"/>
        <v>0</v>
      </c>
      <c r="H2783" s="164"/>
      <c r="I2783" s="618"/>
      <c r="J2783" s="618"/>
      <c r="K2783" s="148"/>
      <c r="L2783" s="148"/>
      <c r="M2783" s="148"/>
      <c r="N2783" s="148"/>
      <c r="O2783" s="148"/>
      <c r="P2783" s="148"/>
      <c r="Q2783" s="610"/>
      <c r="R2783" s="610"/>
      <c r="S2783" s="610"/>
      <c r="T2783" s="610"/>
      <c r="U2783" s="610"/>
      <c r="V2783" s="610"/>
      <c r="W2783" s="610"/>
      <c r="X2783" s="620"/>
      <c r="Y2783" s="756"/>
      <c r="Z2783" s="756"/>
      <c r="AA2783" s="690"/>
    </row>
    <row r="2784" spans="1:27" s="589" customFormat="1" ht="15" customHeight="1" x14ac:dyDescent="0.25">
      <c r="A2784" s="589">
        <v>1</v>
      </c>
      <c r="B2784" s="63" t="s">
        <v>442</v>
      </c>
      <c r="C2784" s="1405"/>
      <c r="D2784" s="164"/>
      <c r="E2784" s="620">
        <f t="shared" si="1755"/>
        <v>0</v>
      </c>
      <c r="F2784" s="164">
        <f t="shared" si="1755"/>
        <v>0</v>
      </c>
      <c r="G2784" s="164">
        <f t="shared" si="1755"/>
        <v>0</v>
      </c>
      <c r="H2784" s="164"/>
      <c r="I2784" s="618"/>
      <c r="J2784" s="618"/>
      <c r="K2784" s="148"/>
      <c r="L2784" s="148"/>
      <c r="M2784" s="148"/>
      <c r="N2784" s="148"/>
      <c r="O2784" s="148"/>
      <c r="P2784" s="148"/>
      <c r="Q2784" s="610"/>
      <c r="R2784" s="610"/>
      <c r="S2784" s="610"/>
      <c r="T2784" s="610"/>
      <c r="U2784" s="610"/>
      <c r="V2784" s="610"/>
      <c r="W2784" s="610"/>
      <c r="X2784" s="620"/>
      <c r="Y2784" s="756"/>
      <c r="Z2784" s="756"/>
      <c r="AA2784" s="690"/>
    </row>
    <row r="2785" spans="1:27" s="589" customFormat="1" ht="15" customHeight="1" x14ac:dyDescent="0.25">
      <c r="A2785" s="589">
        <v>1</v>
      </c>
      <c r="B2785" s="63" t="s">
        <v>443</v>
      </c>
      <c r="C2785" s="1405"/>
      <c r="D2785" s="164"/>
      <c r="E2785" s="620">
        <f t="shared" si="1755"/>
        <v>0</v>
      </c>
      <c r="F2785" s="164">
        <f t="shared" si="1755"/>
        <v>0</v>
      </c>
      <c r="G2785" s="164">
        <f t="shared" si="1755"/>
        <v>0</v>
      </c>
      <c r="H2785" s="164"/>
      <c r="I2785" s="618"/>
      <c r="J2785" s="618"/>
      <c r="K2785" s="148"/>
      <c r="L2785" s="148"/>
      <c r="M2785" s="148"/>
      <c r="N2785" s="148"/>
      <c r="O2785" s="148"/>
      <c r="P2785" s="148"/>
      <c r="Q2785" s="610"/>
      <c r="R2785" s="610"/>
      <c r="S2785" s="610"/>
      <c r="T2785" s="610"/>
      <c r="U2785" s="610"/>
      <c r="V2785" s="610"/>
      <c r="W2785" s="610"/>
      <c r="X2785" s="620"/>
      <c r="Y2785" s="756"/>
      <c r="Z2785" s="756"/>
      <c r="AA2785" s="690"/>
    </row>
    <row r="2786" spans="1:27" s="589" customFormat="1" ht="15" customHeight="1" x14ac:dyDescent="0.25">
      <c r="A2786" s="589">
        <v>1</v>
      </c>
      <c r="B2786" s="63" t="s">
        <v>444</v>
      </c>
      <c r="C2786" s="1405"/>
      <c r="D2786" s="164"/>
      <c r="E2786" s="620">
        <f t="shared" si="1755"/>
        <v>0</v>
      </c>
      <c r="F2786" s="164">
        <f t="shared" si="1755"/>
        <v>0</v>
      </c>
      <c r="G2786" s="164">
        <f t="shared" si="1755"/>
        <v>0</v>
      </c>
      <c r="H2786" s="164"/>
      <c r="I2786" s="618"/>
      <c r="J2786" s="618"/>
      <c r="K2786" s="148"/>
      <c r="L2786" s="148"/>
      <c r="M2786" s="148"/>
      <c r="N2786" s="148"/>
      <c r="O2786" s="148"/>
      <c r="P2786" s="148"/>
      <c r="Q2786" s="610"/>
      <c r="R2786" s="610"/>
      <c r="S2786" s="610"/>
      <c r="T2786" s="610"/>
      <c r="U2786" s="610"/>
      <c r="V2786" s="610"/>
      <c r="W2786" s="610"/>
      <c r="X2786" s="620"/>
      <c r="Y2786" s="756"/>
      <c r="Z2786" s="756"/>
      <c r="AA2786" s="690"/>
    </row>
    <row r="2787" spans="1:27" s="589" customFormat="1" ht="25.5" customHeight="1" x14ac:dyDescent="0.25">
      <c r="A2787" s="589">
        <v>1</v>
      </c>
      <c r="B2787" s="101" t="s">
        <v>404</v>
      </c>
      <c r="C2787" s="1348"/>
      <c r="D2787" s="164"/>
      <c r="E2787" s="620">
        <f t="shared" si="1755"/>
        <v>0</v>
      </c>
      <c r="F2787" s="164">
        <f t="shared" si="1755"/>
        <v>0</v>
      </c>
      <c r="G2787" s="164">
        <f t="shared" si="1755"/>
        <v>0</v>
      </c>
      <c r="H2787" s="164" t="e">
        <f>G2787/F2787*100</f>
        <v>#DIV/0!</v>
      </c>
      <c r="I2787" s="618"/>
      <c r="J2787" s="618"/>
      <c r="K2787" s="148"/>
      <c r="L2787" s="148"/>
      <c r="M2787" s="148"/>
      <c r="N2787" s="148"/>
      <c r="O2787" s="148"/>
      <c r="P2787" s="148"/>
      <c r="Q2787" s="610"/>
      <c r="R2787" s="610"/>
      <c r="S2787" s="610"/>
      <c r="T2787" s="610"/>
      <c r="U2787" s="610"/>
      <c r="V2787" s="610"/>
      <c r="W2787" s="610"/>
      <c r="X2787" s="620">
        <f>X2692</f>
        <v>0</v>
      </c>
      <c r="Y2787" s="620">
        <f>Y2692</f>
        <v>0</v>
      </c>
      <c r="Z2787" s="620">
        <f t="shared" si="1726"/>
        <v>0</v>
      </c>
      <c r="AA2787" s="690"/>
    </row>
    <row r="2788" spans="1:27" s="589" customFormat="1" ht="25.5" customHeight="1" x14ac:dyDescent="0.25">
      <c r="A2788" s="589">
        <v>1</v>
      </c>
      <c r="B2788" s="63" t="s">
        <v>389</v>
      </c>
      <c r="C2788" s="1348"/>
      <c r="D2788" s="164"/>
      <c r="E2788" s="620">
        <f t="shared" si="1755"/>
        <v>0</v>
      </c>
      <c r="F2788" s="620">
        <f t="shared" si="1755"/>
        <v>0</v>
      </c>
      <c r="G2788" s="620">
        <f t="shared" si="1755"/>
        <v>0</v>
      </c>
      <c r="H2788" s="164"/>
      <c r="I2788" s="618"/>
      <c r="J2788" s="618"/>
      <c r="K2788" s="148"/>
      <c r="L2788" s="148"/>
      <c r="M2788" s="148"/>
      <c r="N2788" s="148"/>
      <c r="O2788" s="148"/>
      <c r="P2788" s="148"/>
      <c r="Q2788" s="610"/>
      <c r="R2788" s="610"/>
      <c r="S2788" s="610"/>
      <c r="T2788" s="610"/>
      <c r="U2788" s="610"/>
      <c r="V2788" s="610"/>
      <c r="W2788" s="610"/>
      <c r="X2788" s="620">
        <f t="shared" ref="X2788:Y2792" si="1757">X2711</f>
        <v>0</v>
      </c>
      <c r="Y2788" s="620">
        <f t="shared" si="1757"/>
        <v>0</v>
      </c>
      <c r="Z2788" s="620">
        <f t="shared" si="1726"/>
        <v>0</v>
      </c>
      <c r="AA2788" s="690"/>
    </row>
    <row r="2789" spans="1:27" s="589" customFormat="1" ht="28.5" customHeight="1" x14ac:dyDescent="0.25">
      <c r="A2789" s="589">
        <v>1</v>
      </c>
      <c r="B2789" s="102" t="s">
        <v>390</v>
      </c>
      <c r="C2789" s="1348"/>
      <c r="D2789" s="164"/>
      <c r="E2789" s="620">
        <f t="shared" si="1755"/>
        <v>0</v>
      </c>
      <c r="F2789" s="164">
        <f t="shared" si="1755"/>
        <v>0</v>
      </c>
      <c r="G2789" s="164">
        <f t="shared" si="1755"/>
        <v>0</v>
      </c>
      <c r="H2789" s="164"/>
      <c r="I2789" s="618"/>
      <c r="J2789" s="618"/>
      <c r="K2789" s="148"/>
      <c r="L2789" s="148"/>
      <c r="M2789" s="148"/>
      <c r="N2789" s="148"/>
      <c r="O2789" s="148"/>
      <c r="P2789" s="148"/>
      <c r="Q2789" s="610"/>
      <c r="R2789" s="610"/>
      <c r="S2789" s="610"/>
      <c r="T2789" s="610"/>
      <c r="U2789" s="610"/>
      <c r="V2789" s="610"/>
      <c r="W2789" s="610"/>
      <c r="X2789" s="620">
        <f t="shared" si="1757"/>
        <v>0</v>
      </c>
      <c r="Y2789" s="620">
        <f t="shared" si="1757"/>
        <v>0</v>
      </c>
      <c r="Z2789" s="620">
        <f t="shared" si="1726"/>
        <v>0</v>
      </c>
      <c r="AA2789" s="690"/>
    </row>
    <row r="2790" spans="1:27" s="589" customFormat="1" ht="40.5" customHeight="1" x14ac:dyDescent="0.25">
      <c r="A2790" s="589">
        <v>1</v>
      </c>
      <c r="B2790" s="63" t="s">
        <v>391</v>
      </c>
      <c r="C2790" s="1348"/>
      <c r="D2790" s="164"/>
      <c r="E2790" s="620">
        <f t="shared" si="1755"/>
        <v>0</v>
      </c>
      <c r="F2790" s="164">
        <f t="shared" si="1755"/>
        <v>0</v>
      </c>
      <c r="G2790" s="164">
        <f t="shared" si="1755"/>
        <v>0</v>
      </c>
      <c r="H2790" s="164"/>
      <c r="I2790" s="618"/>
      <c r="J2790" s="618"/>
      <c r="K2790" s="148"/>
      <c r="L2790" s="148"/>
      <c r="M2790" s="148"/>
      <c r="N2790" s="148"/>
      <c r="O2790" s="148"/>
      <c r="P2790" s="148"/>
      <c r="Q2790" s="610"/>
      <c r="R2790" s="610"/>
      <c r="S2790" s="610"/>
      <c r="T2790" s="610"/>
      <c r="U2790" s="610"/>
      <c r="V2790" s="610"/>
      <c r="W2790" s="610"/>
      <c r="X2790" s="620">
        <f t="shared" si="1757"/>
        <v>0</v>
      </c>
      <c r="Y2790" s="620">
        <f t="shared" si="1757"/>
        <v>0</v>
      </c>
      <c r="Z2790" s="620">
        <f t="shared" si="1726"/>
        <v>0</v>
      </c>
      <c r="AA2790" s="690"/>
    </row>
    <row r="2791" spans="1:27" s="589" customFormat="1" ht="31.5" customHeight="1" x14ac:dyDescent="0.25">
      <c r="A2791" s="589">
        <v>1</v>
      </c>
      <c r="B2791" s="63" t="s">
        <v>415</v>
      </c>
      <c r="C2791" s="1348"/>
      <c r="D2791" s="164"/>
      <c r="E2791" s="620">
        <f t="shared" si="1755"/>
        <v>0</v>
      </c>
      <c r="F2791" s="164">
        <f t="shared" si="1755"/>
        <v>0</v>
      </c>
      <c r="G2791" s="164">
        <f t="shared" si="1755"/>
        <v>0</v>
      </c>
      <c r="H2791" s="164"/>
      <c r="I2791" s="618"/>
      <c r="J2791" s="618"/>
      <c r="K2791" s="148"/>
      <c r="L2791" s="148"/>
      <c r="M2791" s="148"/>
      <c r="N2791" s="148"/>
      <c r="O2791" s="148"/>
      <c r="P2791" s="148"/>
      <c r="Q2791" s="610"/>
      <c r="R2791" s="610"/>
      <c r="S2791" s="610"/>
      <c r="T2791" s="610"/>
      <c r="U2791" s="610"/>
      <c r="V2791" s="610"/>
      <c r="W2791" s="610"/>
      <c r="X2791" s="620">
        <f t="shared" si="1757"/>
        <v>0</v>
      </c>
      <c r="Y2791" s="620">
        <f t="shared" si="1757"/>
        <v>0</v>
      </c>
      <c r="Z2791" s="620">
        <f t="shared" si="1726"/>
        <v>0</v>
      </c>
      <c r="AA2791" s="690"/>
    </row>
    <row r="2792" spans="1:27" s="589" customFormat="1" ht="27" customHeight="1" x14ac:dyDescent="0.25">
      <c r="A2792" s="589">
        <v>1</v>
      </c>
      <c r="B2792" s="63" t="s">
        <v>445</v>
      </c>
      <c r="C2792" s="1348"/>
      <c r="D2792" s="164"/>
      <c r="E2792" s="620">
        <f t="shared" si="1755"/>
        <v>0</v>
      </c>
      <c r="F2792" s="164">
        <f t="shared" si="1755"/>
        <v>0</v>
      </c>
      <c r="G2792" s="164">
        <f t="shared" si="1755"/>
        <v>0</v>
      </c>
      <c r="H2792" s="164" t="e">
        <f>G2792/F2792*100</f>
        <v>#DIV/0!</v>
      </c>
      <c r="I2792" s="618"/>
      <c r="J2792" s="618"/>
      <c r="K2792" s="148"/>
      <c r="L2792" s="148"/>
      <c r="M2792" s="148"/>
      <c r="N2792" s="148"/>
      <c r="O2792" s="148"/>
      <c r="P2792" s="148"/>
      <c r="Q2792" s="610"/>
      <c r="R2792" s="610"/>
      <c r="S2792" s="610"/>
      <c r="T2792" s="610"/>
      <c r="U2792" s="610"/>
      <c r="V2792" s="610"/>
      <c r="W2792" s="610"/>
      <c r="X2792" s="620">
        <f t="shared" si="1757"/>
        <v>0</v>
      </c>
      <c r="Y2792" s="620">
        <f t="shared" si="1757"/>
        <v>0</v>
      </c>
      <c r="Z2792" s="620">
        <f t="shared" si="1726"/>
        <v>0</v>
      </c>
      <c r="AA2792" s="690"/>
    </row>
    <row r="2793" spans="1:27" s="589" customFormat="1" ht="41.25" customHeight="1" x14ac:dyDescent="0.25">
      <c r="A2793" s="589">
        <v>1</v>
      </c>
      <c r="B2793" s="63" t="s">
        <v>393</v>
      </c>
      <c r="C2793" s="1348"/>
      <c r="D2793" s="164"/>
      <c r="E2793" s="620"/>
      <c r="F2793" s="164"/>
      <c r="G2793" s="164"/>
      <c r="H2793" s="164"/>
      <c r="I2793" s="618"/>
      <c r="J2793" s="618"/>
      <c r="K2793" s="148"/>
      <c r="L2793" s="148"/>
      <c r="M2793" s="148"/>
      <c r="N2793" s="148"/>
      <c r="O2793" s="148"/>
      <c r="P2793" s="148"/>
      <c r="Q2793" s="610"/>
      <c r="R2793" s="610"/>
      <c r="S2793" s="610"/>
      <c r="T2793" s="610"/>
      <c r="U2793" s="610"/>
      <c r="V2793" s="610"/>
      <c r="W2793" s="610"/>
      <c r="X2793" s="620"/>
      <c r="Y2793" s="620"/>
      <c r="Z2793" s="620">
        <f t="shared" si="1726"/>
        <v>0</v>
      </c>
      <c r="AA2793" s="690"/>
    </row>
    <row r="2794" spans="1:27" s="589" customFormat="1" ht="27" customHeight="1" x14ac:dyDescent="0.25">
      <c r="A2794" s="589">
        <v>1</v>
      </c>
      <c r="B2794" s="62" t="s">
        <v>394</v>
      </c>
      <c r="C2794" s="88"/>
      <c r="D2794" s="164"/>
      <c r="E2794" s="620"/>
      <c r="F2794" s="164"/>
      <c r="G2794" s="164"/>
      <c r="H2794" s="164"/>
      <c r="I2794" s="618"/>
      <c r="J2794" s="618"/>
      <c r="K2794" s="148"/>
      <c r="L2794" s="148"/>
      <c r="M2794" s="148"/>
      <c r="N2794" s="148"/>
      <c r="O2794" s="148"/>
      <c r="P2794" s="148"/>
      <c r="Q2794" s="610"/>
      <c r="R2794" s="610"/>
      <c r="S2794" s="610"/>
      <c r="T2794" s="610"/>
      <c r="U2794" s="610"/>
      <c r="V2794" s="610"/>
      <c r="W2794" s="610"/>
      <c r="X2794" s="620">
        <f>X2717</f>
        <v>0</v>
      </c>
      <c r="Y2794" s="620">
        <f>Y2717</f>
        <v>0</v>
      </c>
      <c r="Z2794" s="620">
        <f t="shared" si="1726"/>
        <v>0</v>
      </c>
      <c r="AA2794" s="690"/>
    </row>
    <row r="2795" spans="1:27" s="589" customFormat="1" ht="27" customHeight="1" x14ac:dyDescent="0.25">
      <c r="A2795" s="589">
        <v>1</v>
      </c>
      <c r="B2795" s="101" t="s">
        <v>405</v>
      </c>
      <c r="C2795" s="88"/>
      <c r="D2795" s="164"/>
      <c r="E2795" s="620"/>
      <c r="F2795" s="164"/>
      <c r="G2795" s="164"/>
      <c r="H2795" s="164"/>
      <c r="I2795" s="618"/>
      <c r="J2795" s="618"/>
      <c r="K2795" s="148"/>
      <c r="L2795" s="148"/>
      <c r="M2795" s="148"/>
      <c r="N2795" s="148"/>
      <c r="O2795" s="148"/>
      <c r="P2795" s="148"/>
      <c r="Q2795" s="610"/>
      <c r="R2795" s="610"/>
      <c r="S2795" s="610"/>
      <c r="T2795" s="610"/>
      <c r="U2795" s="610"/>
      <c r="V2795" s="610"/>
      <c r="W2795" s="610"/>
      <c r="X2795" s="620">
        <f>X2718</f>
        <v>0</v>
      </c>
      <c r="Y2795" s="620">
        <f>Y2718</f>
        <v>0</v>
      </c>
      <c r="Z2795" s="620">
        <f t="shared" si="1726"/>
        <v>0</v>
      </c>
      <c r="AA2795" s="690"/>
    </row>
    <row r="2796" spans="1:27" s="589" customFormat="1" ht="27" customHeight="1" x14ac:dyDescent="0.25">
      <c r="A2796" s="589">
        <v>1</v>
      </c>
      <c r="B2796" s="101" t="s">
        <v>417</v>
      </c>
      <c r="C2796" s="1429"/>
      <c r="D2796" s="164"/>
      <c r="E2796" s="620"/>
      <c r="F2796" s="164"/>
      <c r="G2796" s="164"/>
      <c r="H2796" s="164"/>
      <c r="I2796" s="618"/>
      <c r="J2796" s="618"/>
      <c r="K2796" s="148"/>
      <c r="L2796" s="148"/>
      <c r="M2796" s="148"/>
      <c r="N2796" s="148"/>
      <c r="O2796" s="148"/>
      <c r="P2796" s="148"/>
      <c r="Q2796" s="610"/>
      <c r="R2796" s="610"/>
      <c r="S2796" s="610"/>
      <c r="T2796" s="610"/>
      <c r="U2796" s="610"/>
      <c r="V2796" s="610"/>
      <c r="W2796" s="610"/>
      <c r="X2796" s="620">
        <f>X2719</f>
        <v>0</v>
      </c>
      <c r="Y2796" s="756"/>
      <c r="Z2796" s="756">
        <f t="shared" si="1726"/>
        <v>0</v>
      </c>
      <c r="AA2796" s="690"/>
    </row>
    <row r="2797" spans="1:27" s="589" customFormat="1" ht="27" customHeight="1" x14ac:dyDescent="0.25">
      <c r="A2797" s="589">
        <v>1</v>
      </c>
      <c r="B2797" s="63" t="s">
        <v>418</v>
      </c>
      <c r="C2797" s="825"/>
      <c r="D2797" s="164"/>
      <c r="E2797" s="764"/>
      <c r="F2797" s="176"/>
      <c r="G2797" s="176"/>
      <c r="H2797" s="176"/>
      <c r="I2797" s="618"/>
      <c r="J2797" s="618"/>
      <c r="K2797" s="148"/>
      <c r="L2797" s="148"/>
      <c r="M2797" s="148"/>
      <c r="N2797" s="148"/>
      <c r="O2797" s="148"/>
      <c r="P2797" s="148"/>
      <c r="Q2797" s="610">
        <f t="shared" ref="Q2797:W2797" si="1758">Q2720</f>
        <v>0</v>
      </c>
      <c r="R2797" s="610">
        <f t="shared" si="1758"/>
        <v>0</v>
      </c>
      <c r="S2797" s="610">
        <f t="shared" si="1758"/>
        <v>0</v>
      </c>
      <c r="T2797" s="610">
        <f t="shared" si="1758"/>
        <v>0</v>
      </c>
      <c r="U2797" s="610">
        <f t="shared" si="1758"/>
        <v>0</v>
      </c>
      <c r="V2797" s="610">
        <f t="shared" si="1758"/>
        <v>0</v>
      </c>
      <c r="W2797" s="610">
        <f t="shared" si="1758"/>
        <v>0</v>
      </c>
      <c r="X2797" s="764">
        <f>X2720</f>
        <v>0</v>
      </c>
      <c r="Y2797" s="756">
        <f>Y2720</f>
        <v>0</v>
      </c>
      <c r="Z2797" s="756">
        <f t="shared" si="1726"/>
        <v>0</v>
      </c>
      <c r="AA2797" s="690"/>
    </row>
    <row r="2798" spans="1:27" s="589" customFormat="1" ht="41.25" customHeight="1" x14ac:dyDescent="0.25">
      <c r="A2798" s="589">
        <v>1</v>
      </c>
      <c r="B2798" s="112" t="s">
        <v>419</v>
      </c>
      <c r="C2798" s="1405"/>
      <c r="D2798" s="164"/>
      <c r="E2798" s="620">
        <f t="shared" ref="E2798:G2802" si="1759">E2727</f>
        <v>0</v>
      </c>
      <c r="F2798" s="164">
        <f t="shared" si="1759"/>
        <v>0</v>
      </c>
      <c r="G2798" s="164">
        <f t="shared" si="1759"/>
        <v>0</v>
      </c>
      <c r="H2798" s="164"/>
      <c r="I2798" s="618"/>
      <c r="J2798" s="618"/>
      <c r="K2798" s="148"/>
      <c r="L2798" s="148"/>
      <c r="M2798" s="148"/>
      <c r="N2798" s="148"/>
      <c r="O2798" s="148"/>
      <c r="P2798" s="148"/>
      <c r="Q2798" s="610"/>
      <c r="R2798" s="610"/>
      <c r="S2798" s="610"/>
      <c r="T2798" s="610"/>
      <c r="U2798" s="610"/>
      <c r="V2798" s="610"/>
      <c r="W2798" s="610"/>
      <c r="X2798" s="620"/>
      <c r="Y2798" s="756"/>
      <c r="Z2798" s="756">
        <f t="shared" si="1726"/>
        <v>0</v>
      </c>
      <c r="AA2798" s="690"/>
    </row>
    <row r="2799" spans="1:27" s="589" customFormat="1" ht="41.25" customHeight="1" x14ac:dyDescent="0.25">
      <c r="A2799" s="589">
        <v>1</v>
      </c>
      <c r="B2799" s="101" t="s">
        <v>395</v>
      </c>
      <c r="C2799" s="1348"/>
      <c r="D2799" s="164"/>
      <c r="E2799" s="620">
        <f t="shared" si="1759"/>
        <v>0</v>
      </c>
      <c r="F2799" s="164">
        <f t="shared" si="1759"/>
        <v>0</v>
      </c>
      <c r="G2799" s="164">
        <f t="shared" si="1759"/>
        <v>0</v>
      </c>
      <c r="H2799" s="164" t="e">
        <f>G2799/F2799*100</f>
        <v>#DIV/0!</v>
      </c>
      <c r="I2799" s="618"/>
      <c r="J2799" s="618"/>
      <c r="K2799" s="148"/>
      <c r="L2799" s="148"/>
      <c r="M2799" s="148"/>
      <c r="N2799" s="148"/>
      <c r="O2799" s="148"/>
      <c r="P2799" s="148"/>
      <c r="Q2799" s="610"/>
      <c r="R2799" s="610"/>
      <c r="S2799" s="610"/>
      <c r="T2799" s="610"/>
      <c r="U2799" s="610"/>
      <c r="V2799" s="610"/>
      <c r="W2799" s="610"/>
      <c r="X2799" s="620">
        <f>X2722</f>
        <v>0</v>
      </c>
      <c r="Y2799" s="620">
        <f>Y2722</f>
        <v>0</v>
      </c>
      <c r="Z2799" s="620">
        <f t="shared" si="1726"/>
        <v>0</v>
      </c>
      <c r="AA2799" s="690"/>
    </row>
    <row r="2800" spans="1:27" s="589" customFormat="1" ht="23.25" customHeight="1" x14ac:dyDescent="0.25">
      <c r="A2800" s="589">
        <v>1</v>
      </c>
      <c r="B2800" s="6" t="s">
        <v>256</v>
      </c>
      <c r="C2800" s="1348"/>
      <c r="D2800" s="164"/>
      <c r="E2800" s="620">
        <f t="shared" si="1759"/>
        <v>0</v>
      </c>
      <c r="F2800" s="164">
        <f t="shared" si="1759"/>
        <v>0</v>
      </c>
      <c r="G2800" s="164">
        <f t="shared" si="1759"/>
        <v>0</v>
      </c>
      <c r="H2800" s="164"/>
      <c r="I2800" s="618"/>
      <c r="J2800" s="618"/>
      <c r="K2800" s="148"/>
      <c r="L2800" s="148"/>
      <c r="M2800" s="148"/>
      <c r="N2800" s="148"/>
      <c r="O2800" s="148"/>
      <c r="P2800" s="148"/>
      <c r="Q2800" s="610"/>
      <c r="R2800" s="610"/>
      <c r="S2800" s="610"/>
      <c r="T2800" s="610"/>
      <c r="U2800" s="610"/>
      <c r="V2800" s="610"/>
      <c r="W2800" s="610"/>
      <c r="X2800" s="620"/>
      <c r="Y2800" s="620"/>
      <c r="Z2800" s="620">
        <f t="shared" si="1726"/>
        <v>0</v>
      </c>
      <c r="AA2800" s="690"/>
    </row>
    <row r="2801" spans="1:28" ht="21" customHeight="1" x14ac:dyDescent="0.25">
      <c r="A2801" s="589">
        <v>1</v>
      </c>
      <c r="B2801" s="101" t="s">
        <v>426</v>
      </c>
      <c r="C2801" s="1348"/>
      <c r="D2801" s="164"/>
      <c r="E2801" s="620">
        <f t="shared" si="1759"/>
        <v>0</v>
      </c>
      <c r="F2801" s="164">
        <f t="shared" si="1759"/>
        <v>0</v>
      </c>
      <c r="G2801" s="164">
        <f t="shared" si="1759"/>
        <v>1</v>
      </c>
      <c r="H2801" s="164"/>
      <c r="I2801" s="618"/>
      <c r="J2801" s="618"/>
      <c r="K2801" s="148"/>
      <c r="L2801" s="148"/>
      <c r="M2801" s="148"/>
      <c r="N2801" s="148"/>
      <c r="O2801" s="148"/>
      <c r="P2801" s="148"/>
      <c r="Q2801" s="610"/>
      <c r="R2801" s="610"/>
      <c r="S2801" s="610"/>
      <c r="T2801" s="610"/>
      <c r="U2801" s="610"/>
      <c r="V2801" s="610"/>
      <c r="W2801" s="610"/>
      <c r="X2801" s="620"/>
      <c r="Y2801" s="620"/>
      <c r="Z2801" s="620">
        <f t="shared" si="1726"/>
        <v>0</v>
      </c>
      <c r="AA2801" s="690"/>
      <c r="AB2801" s="589"/>
    </row>
    <row r="2802" spans="1:28" ht="39" customHeight="1" x14ac:dyDescent="0.25">
      <c r="A2802" s="589">
        <v>1</v>
      </c>
      <c r="B2802" s="139" t="s">
        <v>299</v>
      </c>
      <c r="C2802" s="1348"/>
      <c r="D2802" s="164"/>
      <c r="E2802" s="620">
        <f t="shared" si="1759"/>
        <v>0</v>
      </c>
      <c r="F2802" s="164">
        <f t="shared" si="1759"/>
        <v>0</v>
      </c>
      <c r="G2802" s="164">
        <f t="shared" si="1759"/>
        <v>0</v>
      </c>
      <c r="H2802" s="164" t="e">
        <f t="shared" ref="H2802:H2807" si="1760">G2802/F2802*100</f>
        <v>#DIV/0!</v>
      </c>
      <c r="I2802" s="618"/>
      <c r="J2802" s="618"/>
      <c r="K2802" s="148"/>
      <c r="L2802" s="148"/>
      <c r="M2802" s="148"/>
      <c r="N2802" s="148"/>
      <c r="O2802" s="148"/>
      <c r="P2802" s="148"/>
      <c r="Q2802" s="610">
        <f t="shared" ref="Q2802:W2802" si="1761">Q2731</f>
        <v>0</v>
      </c>
      <c r="R2802" s="610">
        <f t="shared" si="1761"/>
        <v>0</v>
      </c>
      <c r="S2802" s="610">
        <f t="shared" si="1761"/>
        <v>0</v>
      </c>
      <c r="T2802" s="610">
        <f t="shared" si="1761"/>
        <v>0</v>
      </c>
      <c r="U2802" s="610">
        <f t="shared" si="1761"/>
        <v>0</v>
      </c>
      <c r="V2802" s="610">
        <f t="shared" si="1761"/>
        <v>0</v>
      </c>
      <c r="W2802" s="610">
        <f t="shared" si="1761"/>
        <v>0</v>
      </c>
      <c r="X2802" s="620">
        <f t="shared" ref="X2802:Y2807" si="1762">X2724</f>
        <v>0</v>
      </c>
      <c r="Y2802" s="620">
        <f t="shared" si="1762"/>
        <v>0</v>
      </c>
      <c r="Z2802" s="620">
        <f t="shared" si="1726"/>
        <v>0</v>
      </c>
      <c r="AA2802" s="690"/>
      <c r="AB2802" s="589"/>
    </row>
    <row r="2803" spans="1:28" ht="32.25" customHeight="1" x14ac:dyDescent="0.25">
      <c r="A2803" s="589">
        <v>1</v>
      </c>
      <c r="B2803" s="104" t="s">
        <v>401</v>
      </c>
      <c r="C2803" s="1348"/>
      <c r="D2803" s="164"/>
      <c r="E2803" s="764">
        <f t="shared" ref="E2803:G2807" si="1763">E2734</f>
        <v>0</v>
      </c>
      <c r="F2803" s="176">
        <f t="shared" si="1763"/>
        <v>0</v>
      </c>
      <c r="G2803" s="176">
        <f t="shared" si="1763"/>
        <v>0</v>
      </c>
      <c r="H2803" s="176" t="e">
        <f t="shared" si="1760"/>
        <v>#DIV/0!</v>
      </c>
      <c r="I2803" s="618"/>
      <c r="J2803" s="618"/>
      <c r="K2803" s="148"/>
      <c r="L2803" s="148"/>
      <c r="M2803" s="148"/>
      <c r="N2803" s="148"/>
      <c r="O2803" s="148"/>
      <c r="P2803" s="148"/>
      <c r="Q2803" s="610"/>
      <c r="R2803" s="610"/>
      <c r="S2803" s="610"/>
      <c r="T2803" s="610"/>
      <c r="U2803" s="610"/>
      <c r="V2803" s="610"/>
      <c r="W2803" s="610"/>
      <c r="X2803" s="620">
        <f t="shared" si="1762"/>
        <v>0</v>
      </c>
      <c r="Y2803" s="620">
        <f t="shared" si="1762"/>
        <v>0</v>
      </c>
      <c r="Z2803" s="620">
        <f t="shared" si="1726"/>
        <v>0</v>
      </c>
      <c r="AA2803" s="690"/>
      <c r="AB2803" s="589"/>
    </row>
    <row r="2804" spans="1:28" ht="27" customHeight="1" x14ac:dyDescent="0.25">
      <c r="A2804" s="589">
        <v>1</v>
      </c>
      <c r="B2804" s="104" t="s">
        <v>446</v>
      </c>
      <c r="C2804" s="1348"/>
      <c r="D2804" s="164"/>
      <c r="E2804" s="764">
        <f t="shared" si="1763"/>
        <v>0</v>
      </c>
      <c r="F2804" s="176">
        <f t="shared" si="1763"/>
        <v>0</v>
      </c>
      <c r="G2804" s="176">
        <f t="shared" si="1763"/>
        <v>0</v>
      </c>
      <c r="H2804" s="176" t="e">
        <f t="shared" si="1760"/>
        <v>#DIV/0!</v>
      </c>
      <c r="I2804" s="618"/>
      <c r="J2804" s="618"/>
      <c r="K2804" s="148"/>
      <c r="L2804" s="148"/>
      <c r="M2804" s="148"/>
      <c r="N2804" s="148"/>
      <c r="O2804" s="148"/>
      <c r="P2804" s="148"/>
      <c r="Q2804" s="610"/>
      <c r="R2804" s="610"/>
      <c r="S2804" s="610"/>
      <c r="T2804" s="610"/>
      <c r="U2804" s="610"/>
      <c r="V2804" s="610"/>
      <c r="W2804" s="610"/>
      <c r="X2804" s="620">
        <f t="shared" si="1762"/>
        <v>0</v>
      </c>
      <c r="Y2804" s="620">
        <f t="shared" si="1762"/>
        <v>0</v>
      </c>
      <c r="Z2804" s="620">
        <f t="shared" si="1726"/>
        <v>0</v>
      </c>
      <c r="AA2804" s="690"/>
      <c r="AB2804" s="589"/>
    </row>
    <row r="2805" spans="1:28" ht="27" customHeight="1" x14ac:dyDescent="0.25">
      <c r="A2805" s="589">
        <v>1</v>
      </c>
      <c r="B2805" s="104" t="s">
        <v>402</v>
      </c>
      <c r="C2805" s="1348"/>
      <c r="D2805" s="164"/>
      <c r="E2805" s="764">
        <f t="shared" si="1763"/>
        <v>0</v>
      </c>
      <c r="F2805" s="176">
        <f t="shared" si="1763"/>
        <v>0</v>
      </c>
      <c r="G2805" s="176">
        <f t="shared" si="1763"/>
        <v>0</v>
      </c>
      <c r="H2805" s="176" t="e">
        <f t="shared" si="1760"/>
        <v>#DIV/0!</v>
      </c>
      <c r="I2805" s="618"/>
      <c r="J2805" s="618"/>
      <c r="K2805" s="148"/>
      <c r="L2805" s="148"/>
      <c r="M2805" s="148"/>
      <c r="N2805" s="148"/>
      <c r="O2805" s="148"/>
      <c r="P2805" s="148"/>
      <c r="Q2805" s="610"/>
      <c r="R2805" s="610"/>
      <c r="S2805" s="610"/>
      <c r="T2805" s="610"/>
      <c r="U2805" s="610"/>
      <c r="V2805" s="610"/>
      <c r="W2805" s="610"/>
      <c r="X2805" s="620">
        <f t="shared" si="1762"/>
        <v>0</v>
      </c>
      <c r="Y2805" s="620">
        <f t="shared" si="1762"/>
        <v>0</v>
      </c>
      <c r="Z2805" s="620">
        <f t="shared" si="1726"/>
        <v>0</v>
      </c>
      <c r="AA2805" s="690"/>
      <c r="AB2805" s="589"/>
    </row>
    <row r="2806" spans="1:28" ht="27" customHeight="1" x14ac:dyDescent="0.25">
      <c r="A2806" s="589">
        <v>1</v>
      </c>
      <c r="B2806" s="104" t="s">
        <v>403</v>
      </c>
      <c r="C2806" s="1348"/>
      <c r="D2806" s="164"/>
      <c r="E2806" s="764">
        <f t="shared" si="1763"/>
        <v>0</v>
      </c>
      <c r="F2806" s="176">
        <f t="shared" si="1763"/>
        <v>0</v>
      </c>
      <c r="G2806" s="176">
        <f t="shared" si="1763"/>
        <v>1</v>
      </c>
      <c r="H2806" s="176" t="e">
        <f t="shared" si="1760"/>
        <v>#DIV/0!</v>
      </c>
      <c r="I2806" s="618"/>
      <c r="J2806" s="618"/>
      <c r="K2806" s="148"/>
      <c r="L2806" s="148"/>
      <c r="M2806" s="148"/>
      <c r="N2806" s="148"/>
      <c r="O2806" s="148"/>
      <c r="P2806" s="148"/>
      <c r="Q2806" s="610">
        <f t="shared" ref="Q2806:W2807" si="1764">Q2737</f>
        <v>0</v>
      </c>
      <c r="R2806" s="610">
        <f t="shared" si="1764"/>
        <v>0</v>
      </c>
      <c r="S2806" s="610">
        <f t="shared" si="1764"/>
        <v>0</v>
      </c>
      <c r="T2806" s="610">
        <f t="shared" si="1764"/>
        <v>0</v>
      </c>
      <c r="U2806" s="610">
        <f t="shared" si="1764"/>
        <v>0</v>
      </c>
      <c r="V2806" s="610">
        <f t="shared" si="1764"/>
        <v>0</v>
      </c>
      <c r="W2806" s="610">
        <f t="shared" si="1764"/>
        <v>0</v>
      </c>
      <c r="X2806" s="620">
        <f t="shared" si="1762"/>
        <v>0</v>
      </c>
      <c r="Y2806" s="620">
        <f t="shared" si="1762"/>
        <v>0</v>
      </c>
      <c r="Z2806" s="620">
        <f t="shared" si="1726"/>
        <v>0</v>
      </c>
      <c r="AA2806" s="690"/>
      <c r="AB2806" s="589"/>
    </row>
    <row r="2807" spans="1:28" ht="27" customHeight="1" x14ac:dyDescent="0.25">
      <c r="A2807" s="589">
        <v>1</v>
      </c>
      <c r="B2807" s="105" t="s">
        <v>141</v>
      </c>
      <c r="C2807" s="1348"/>
      <c r="D2807" s="164"/>
      <c r="E2807" s="764">
        <f t="shared" si="1763"/>
        <v>67</v>
      </c>
      <c r="F2807" s="176">
        <f t="shared" si="1763"/>
        <v>6</v>
      </c>
      <c r="G2807" s="176">
        <f t="shared" si="1763"/>
        <v>1</v>
      </c>
      <c r="H2807" s="176">
        <f t="shared" si="1760"/>
        <v>16.666666666666664</v>
      </c>
      <c r="I2807" s="618"/>
      <c r="J2807" s="618"/>
      <c r="K2807" s="148"/>
      <c r="L2807" s="148"/>
      <c r="M2807" s="148"/>
      <c r="N2807" s="148"/>
      <c r="O2807" s="148"/>
      <c r="P2807" s="148"/>
      <c r="Q2807" s="610">
        <f t="shared" si="1764"/>
        <v>47.823999999999998</v>
      </c>
      <c r="R2807" s="610">
        <f t="shared" si="1764"/>
        <v>3.9853333333333332</v>
      </c>
      <c r="S2807" s="610">
        <f t="shared" si="1764"/>
        <v>0</v>
      </c>
      <c r="T2807" s="610">
        <f t="shared" si="1764"/>
        <v>0</v>
      </c>
      <c r="U2807" s="610">
        <f t="shared" si="1764"/>
        <v>0</v>
      </c>
      <c r="V2807" s="610">
        <f t="shared" si="1764"/>
        <v>0</v>
      </c>
      <c r="W2807" s="756">
        <f t="shared" si="1764"/>
        <v>0.88339999999999996</v>
      </c>
      <c r="X2807" s="620">
        <f t="shared" si="1762"/>
        <v>0</v>
      </c>
      <c r="Y2807" s="620">
        <f t="shared" si="1762"/>
        <v>0</v>
      </c>
      <c r="Z2807" s="620">
        <f t="shared" si="1726"/>
        <v>0</v>
      </c>
      <c r="AA2807" s="690"/>
      <c r="AB2807" s="589"/>
    </row>
    <row r="2808" spans="1:28" ht="15" customHeight="1" x14ac:dyDescent="0.25">
      <c r="A2808" s="589">
        <v>1</v>
      </c>
      <c r="B2808" s="11" t="s">
        <v>29</v>
      </c>
      <c r="C2808" s="93"/>
      <c r="D2808" s="164"/>
      <c r="E2808" s="620"/>
      <c r="F2808" s="164"/>
      <c r="G2808" s="164"/>
      <c r="H2808" s="164"/>
      <c r="I2808" s="618"/>
      <c r="J2808" s="618"/>
      <c r="K2808" s="148"/>
      <c r="L2808" s="148"/>
      <c r="M2808" s="148"/>
      <c r="N2808" s="148"/>
      <c r="O2808" s="148"/>
      <c r="P2808" s="148"/>
      <c r="Q2808" s="610"/>
      <c r="R2808" s="610"/>
      <c r="S2808" s="610"/>
      <c r="T2808" s="610"/>
      <c r="U2808" s="610"/>
      <c r="V2808" s="610"/>
      <c r="W2808" s="610"/>
      <c r="X2808" s="620"/>
      <c r="Y2808" s="756"/>
      <c r="Z2808" s="756">
        <f t="shared" ref="Z2808:Z2884" si="1765">Y2808/1000</f>
        <v>0</v>
      </c>
      <c r="AA2808" s="690"/>
    </row>
    <row r="2809" spans="1:28" ht="17.25" customHeight="1" x14ac:dyDescent="0.25">
      <c r="A2809" s="589">
        <v>1</v>
      </c>
      <c r="B2809" s="428" t="s">
        <v>69</v>
      </c>
      <c r="C2809" s="1556"/>
      <c r="D2809" s="164"/>
      <c r="E2809" s="620">
        <f>SUM(E2745)</f>
        <v>2</v>
      </c>
      <c r="F2809" s="164">
        <f>SUM(F2745)</f>
        <v>0</v>
      </c>
      <c r="G2809" s="164">
        <f>SUM(G2745)</f>
        <v>0</v>
      </c>
      <c r="H2809" s="164" t="e">
        <f t="shared" ref="H2809:H2817" si="1766">G2809/F2809*100</f>
        <v>#DIV/0!</v>
      </c>
      <c r="I2809" s="164">
        <f>SUM(I2745)</f>
        <v>0</v>
      </c>
      <c r="J2809" s="164" t="e">
        <f>SUM(J2745)</f>
        <v>#DIV/0!</v>
      </c>
      <c r="K2809" s="164">
        <f>SUM(K2745)</f>
        <v>0</v>
      </c>
      <c r="L2809" s="164">
        <f t="shared" ref="L2809:L2810" si="1767">ROUND(K2809/12*$B$4,0)</f>
        <v>0</v>
      </c>
      <c r="M2809" s="164">
        <f>SUM(M2745)</f>
        <v>0</v>
      </c>
      <c r="N2809" s="164" t="e">
        <f>SUM(N2745)</f>
        <v>#DIV/0!</v>
      </c>
      <c r="O2809" s="164">
        <f>SUM(O2745)</f>
        <v>0</v>
      </c>
      <c r="P2809" s="164" t="e">
        <f>SUM(P2745)</f>
        <v>#DIV/0!</v>
      </c>
      <c r="Q2809" s="610"/>
      <c r="R2809" s="610"/>
      <c r="S2809" s="610"/>
      <c r="T2809" s="610"/>
      <c r="U2809" s="610"/>
      <c r="V2809" s="610"/>
      <c r="W2809" s="610"/>
      <c r="X2809" s="620">
        <f>SUM(X2745)</f>
        <v>0</v>
      </c>
      <c r="Y2809" s="756"/>
      <c r="Z2809" s="756">
        <f t="shared" si="1765"/>
        <v>0</v>
      </c>
      <c r="AA2809" s="690"/>
    </row>
    <row r="2810" spans="1:28" s="624" customFormat="1" ht="15" customHeight="1" x14ac:dyDescent="0.25">
      <c r="A2810" s="589">
        <v>1</v>
      </c>
      <c r="B2810" s="429" t="s">
        <v>16</v>
      </c>
      <c r="C2810" s="2228"/>
      <c r="D2810" s="164"/>
      <c r="E2810" s="620">
        <f t="shared" ref="E2810:G2816" si="1768">SUM(E2748)</f>
        <v>2</v>
      </c>
      <c r="F2810" s="164">
        <f t="shared" si="1768"/>
        <v>0</v>
      </c>
      <c r="G2810" s="164">
        <f t="shared" si="1768"/>
        <v>0</v>
      </c>
      <c r="H2810" s="164" t="e">
        <f t="shared" si="1766"/>
        <v>#DIV/0!</v>
      </c>
      <c r="I2810" s="164">
        <f t="shared" ref="I2810:K2816" si="1769">SUM(I2748)</f>
        <v>0</v>
      </c>
      <c r="J2810" s="164" t="e">
        <f t="shared" si="1769"/>
        <v>#DIV/0!</v>
      </c>
      <c r="K2810" s="164">
        <f t="shared" si="1769"/>
        <v>0</v>
      </c>
      <c r="L2810" s="164">
        <f t="shared" si="1767"/>
        <v>0</v>
      </c>
      <c r="M2810" s="164">
        <f t="shared" ref="M2810:P2816" si="1770">SUM(M2748)</f>
        <v>0</v>
      </c>
      <c r="N2810" s="164" t="e">
        <f t="shared" si="1770"/>
        <v>#DIV/0!</v>
      </c>
      <c r="O2810" s="164">
        <f t="shared" si="1770"/>
        <v>0</v>
      </c>
      <c r="P2810" s="164" t="e">
        <f t="shared" si="1770"/>
        <v>#DIV/0!</v>
      </c>
      <c r="Q2810" s="610"/>
      <c r="R2810" s="610"/>
      <c r="S2810" s="610"/>
      <c r="T2810" s="610"/>
      <c r="U2810" s="610"/>
      <c r="V2810" s="610"/>
      <c r="W2810" s="610"/>
      <c r="X2810" s="620">
        <f t="shared" ref="X2810:X2816" si="1771">SUM(X2748)</f>
        <v>0</v>
      </c>
      <c r="Y2810" s="756"/>
      <c r="Z2810" s="756">
        <f t="shared" si="1765"/>
        <v>0</v>
      </c>
      <c r="AA2810" s="690"/>
      <c r="AB2810" s="765"/>
    </row>
    <row r="2811" spans="1:28" ht="30" customHeight="1" x14ac:dyDescent="0.25">
      <c r="A2811" s="589">
        <v>1</v>
      </c>
      <c r="B2811" s="430" t="s">
        <v>276</v>
      </c>
      <c r="C2811" s="430"/>
      <c r="D2811" s="176"/>
      <c r="E2811" s="764">
        <f t="shared" si="1768"/>
        <v>4</v>
      </c>
      <c r="F2811" s="176">
        <f t="shared" si="1768"/>
        <v>0</v>
      </c>
      <c r="G2811" s="176">
        <f t="shared" si="1768"/>
        <v>0</v>
      </c>
      <c r="H2811" s="176" t="e">
        <f t="shared" si="1766"/>
        <v>#DIV/0!</v>
      </c>
      <c r="I2811" s="176">
        <f t="shared" si="1769"/>
        <v>0</v>
      </c>
      <c r="J2811" s="176" t="e">
        <f t="shared" si="1769"/>
        <v>#DIV/0!</v>
      </c>
      <c r="K2811" s="176">
        <f t="shared" si="1769"/>
        <v>0</v>
      </c>
      <c r="L2811" s="176">
        <f t="shared" ref="L2811:L2816" si="1772">SUM(L2749)</f>
        <v>0</v>
      </c>
      <c r="M2811" s="176">
        <f t="shared" si="1770"/>
        <v>0</v>
      </c>
      <c r="N2811" s="176" t="e">
        <f t="shared" si="1770"/>
        <v>#DIV/0!</v>
      </c>
      <c r="O2811" s="176">
        <f t="shared" si="1770"/>
        <v>0</v>
      </c>
      <c r="P2811" s="176" t="e">
        <f t="shared" si="1770"/>
        <v>#DIV/0!</v>
      </c>
      <c r="Q2811" s="610">
        <f t="shared" ref="Q2811:W2816" si="1773">SUM(Q2749)</f>
        <v>57.516999999999996</v>
      </c>
      <c r="R2811" s="610">
        <f t="shared" si="1773"/>
        <v>4.7930833333333327</v>
      </c>
      <c r="S2811" s="610">
        <f t="shared" si="1773"/>
        <v>0</v>
      </c>
      <c r="T2811" s="610">
        <f t="shared" si="1773"/>
        <v>0</v>
      </c>
      <c r="U2811" s="610">
        <f t="shared" si="1773"/>
        <v>-4.7930833333333327</v>
      </c>
      <c r="V2811" s="610">
        <f t="shared" si="1773"/>
        <v>0</v>
      </c>
      <c r="W2811" s="610">
        <f t="shared" si="1773"/>
        <v>0</v>
      </c>
      <c r="X2811" s="764">
        <f t="shared" si="1771"/>
        <v>0</v>
      </c>
      <c r="Y2811" s="756">
        <f t="shared" ref="Y2811:Y2816" si="1774">SUM(Y2749)</f>
        <v>0</v>
      </c>
      <c r="Z2811" s="756">
        <f t="shared" si="1765"/>
        <v>0</v>
      </c>
      <c r="AA2811" s="690"/>
    </row>
    <row r="2812" spans="1:28" ht="31.5" customHeight="1" x14ac:dyDescent="0.25">
      <c r="A2812" s="589">
        <v>1</v>
      </c>
      <c r="B2812" s="65" t="s">
        <v>253</v>
      </c>
      <c r="C2812" s="2229"/>
      <c r="D2812" s="164"/>
      <c r="E2812" s="620">
        <f t="shared" si="1768"/>
        <v>0</v>
      </c>
      <c r="F2812" s="164">
        <f t="shared" si="1768"/>
        <v>0</v>
      </c>
      <c r="G2812" s="164">
        <f t="shared" si="1768"/>
        <v>12</v>
      </c>
      <c r="H2812" s="164" t="e">
        <f t="shared" si="1766"/>
        <v>#DIV/0!</v>
      </c>
      <c r="I2812" s="164">
        <f t="shared" si="1769"/>
        <v>0</v>
      </c>
      <c r="J2812" s="164">
        <f t="shared" si="1769"/>
        <v>0</v>
      </c>
      <c r="K2812" s="164">
        <f t="shared" si="1769"/>
        <v>0</v>
      </c>
      <c r="L2812" s="164">
        <f t="shared" si="1772"/>
        <v>0</v>
      </c>
      <c r="M2812" s="164">
        <f t="shared" si="1770"/>
        <v>0</v>
      </c>
      <c r="N2812" s="164">
        <f t="shared" si="1770"/>
        <v>0</v>
      </c>
      <c r="O2812" s="164">
        <f t="shared" si="1770"/>
        <v>0</v>
      </c>
      <c r="P2812" s="164">
        <f t="shared" si="1770"/>
        <v>0</v>
      </c>
      <c r="Q2812" s="610">
        <f t="shared" si="1773"/>
        <v>1227.9110000000001</v>
      </c>
      <c r="R2812" s="610">
        <f t="shared" si="1773"/>
        <v>102.32591666666667</v>
      </c>
      <c r="S2812" s="610">
        <f t="shared" si="1773"/>
        <v>83.886359999999996</v>
      </c>
      <c r="T2812" s="610">
        <f t="shared" si="1773"/>
        <v>0</v>
      </c>
      <c r="U2812" s="610">
        <f t="shared" si="1773"/>
        <v>-18.439556666666675</v>
      </c>
      <c r="V2812" s="610">
        <f t="shared" si="1773"/>
        <v>0</v>
      </c>
      <c r="W2812" s="610">
        <f t="shared" si="1773"/>
        <v>83.886359999999996</v>
      </c>
      <c r="X2812" s="620">
        <f t="shared" si="1771"/>
        <v>0</v>
      </c>
      <c r="Y2812" s="756">
        <f t="shared" si="1774"/>
        <v>0</v>
      </c>
      <c r="Z2812" s="756">
        <f t="shared" si="1765"/>
        <v>0</v>
      </c>
      <c r="AA2812" s="690"/>
    </row>
    <row r="2813" spans="1:28" ht="15" customHeight="1" x14ac:dyDescent="0.25">
      <c r="A2813" s="589">
        <v>1</v>
      </c>
      <c r="B2813" s="333" t="s">
        <v>508</v>
      </c>
      <c r="C2813" s="1269"/>
      <c r="D2813" s="157"/>
      <c r="E2813" s="831">
        <f t="shared" si="1768"/>
        <v>2</v>
      </c>
      <c r="F2813" s="157">
        <f t="shared" si="1768"/>
        <v>0</v>
      </c>
      <c r="G2813" s="157">
        <f t="shared" si="1768"/>
        <v>1</v>
      </c>
      <c r="H2813" s="157" t="e">
        <f t="shared" si="1766"/>
        <v>#DIV/0!</v>
      </c>
      <c r="I2813" s="157">
        <f t="shared" si="1769"/>
        <v>0</v>
      </c>
      <c r="J2813" s="157">
        <f t="shared" si="1769"/>
        <v>0</v>
      </c>
      <c r="K2813" s="157">
        <f t="shared" si="1769"/>
        <v>0</v>
      </c>
      <c r="L2813" s="157">
        <f t="shared" si="1772"/>
        <v>0</v>
      </c>
      <c r="M2813" s="157">
        <f t="shared" si="1770"/>
        <v>0</v>
      </c>
      <c r="N2813" s="157">
        <f t="shared" si="1770"/>
        <v>0</v>
      </c>
      <c r="O2813" s="157">
        <f t="shared" si="1770"/>
        <v>0</v>
      </c>
      <c r="P2813" s="157">
        <f t="shared" si="1770"/>
        <v>0</v>
      </c>
      <c r="Q2813" s="780">
        <f t="shared" si="1773"/>
        <v>0</v>
      </c>
      <c r="R2813" s="780">
        <f t="shared" si="1773"/>
        <v>0</v>
      </c>
      <c r="S2813" s="780">
        <f t="shared" si="1773"/>
        <v>0</v>
      </c>
      <c r="T2813" s="780">
        <f t="shared" si="1773"/>
        <v>0</v>
      </c>
      <c r="U2813" s="780">
        <f t="shared" si="1773"/>
        <v>0</v>
      </c>
      <c r="V2813" s="780">
        <f t="shared" si="1773"/>
        <v>0</v>
      </c>
      <c r="W2813" s="780">
        <f t="shared" si="1773"/>
        <v>0</v>
      </c>
      <c r="X2813" s="831">
        <f t="shared" si="1771"/>
        <v>0</v>
      </c>
      <c r="Y2813" s="1402">
        <f t="shared" si="1774"/>
        <v>0</v>
      </c>
      <c r="Z2813" s="1402">
        <f t="shared" si="1765"/>
        <v>0</v>
      </c>
      <c r="AA2813" s="690"/>
    </row>
    <row r="2814" spans="1:28" ht="24.75" customHeight="1" x14ac:dyDescent="0.25">
      <c r="A2814" s="589">
        <v>1</v>
      </c>
      <c r="B2814" s="288" t="s">
        <v>266</v>
      </c>
      <c r="C2814" s="2221"/>
      <c r="D2814" s="13"/>
      <c r="E2814" s="983">
        <f t="shared" si="1768"/>
        <v>2</v>
      </c>
      <c r="F2814" s="13">
        <f t="shared" si="1768"/>
        <v>0</v>
      </c>
      <c r="G2814" s="13">
        <f t="shared" si="1768"/>
        <v>1</v>
      </c>
      <c r="H2814" s="13" t="e">
        <f t="shared" si="1766"/>
        <v>#DIV/0!</v>
      </c>
      <c r="I2814" s="13">
        <f t="shared" si="1769"/>
        <v>0</v>
      </c>
      <c r="J2814" s="13">
        <f t="shared" si="1769"/>
        <v>0</v>
      </c>
      <c r="K2814" s="13">
        <f t="shared" si="1769"/>
        <v>0</v>
      </c>
      <c r="L2814" s="13">
        <f t="shared" si="1772"/>
        <v>0</v>
      </c>
      <c r="M2814" s="13">
        <f t="shared" si="1770"/>
        <v>0</v>
      </c>
      <c r="N2814" s="13">
        <f t="shared" si="1770"/>
        <v>0</v>
      </c>
      <c r="O2814" s="13">
        <f t="shared" si="1770"/>
        <v>0</v>
      </c>
      <c r="P2814" s="13">
        <f t="shared" si="1770"/>
        <v>0</v>
      </c>
      <c r="Q2814" s="610">
        <f t="shared" si="1773"/>
        <v>0</v>
      </c>
      <c r="R2814" s="610">
        <f t="shared" si="1773"/>
        <v>0</v>
      </c>
      <c r="S2814" s="610">
        <f t="shared" si="1773"/>
        <v>0</v>
      </c>
      <c r="T2814" s="610">
        <f t="shared" si="1773"/>
        <v>0</v>
      </c>
      <c r="U2814" s="610">
        <f t="shared" si="1773"/>
        <v>0</v>
      </c>
      <c r="V2814" s="610">
        <f t="shared" si="1773"/>
        <v>0</v>
      </c>
      <c r="W2814" s="610">
        <f t="shared" si="1773"/>
        <v>0</v>
      </c>
      <c r="X2814" s="983">
        <f t="shared" si="1771"/>
        <v>0</v>
      </c>
      <c r="Y2814" s="756">
        <f t="shared" si="1774"/>
        <v>0</v>
      </c>
      <c r="Z2814" s="756">
        <f t="shared" si="1765"/>
        <v>0</v>
      </c>
      <c r="AA2814" s="690"/>
    </row>
    <row r="2815" spans="1:28" ht="23.25" customHeight="1" x14ac:dyDescent="0.25">
      <c r="A2815" s="589">
        <v>1</v>
      </c>
      <c r="B2815" s="287" t="s">
        <v>267</v>
      </c>
      <c r="C2815" s="922"/>
      <c r="D2815" s="754"/>
      <c r="E2815" s="753">
        <f t="shared" si="1768"/>
        <v>0</v>
      </c>
      <c r="F2815" s="754">
        <f t="shared" si="1768"/>
        <v>0</v>
      </c>
      <c r="G2815" s="754">
        <f t="shared" si="1768"/>
        <v>0</v>
      </c>
      <c r="H2815" s="754" t="e">
        <f t="shared" si="1766"/>
        <v>#DIV/0!</v>
      </c>
      <c r="I2815" s="754">
        <f t="shared" si="1769"/>
        <v>0</v>
      </c>
      <c r="J2815" s="754">
        <f t="shared" si="1769"/>
        <v>0</v>
      </c>
      <c r="K2815" s="754">
        <f t="shared" si="1769"/>
        <v>0</v>
      </c>
      <c r="L2815" s="754">
        <f t="shared" si="1772"/>
        <v>0</v>
      </c>
      <c r="M2815" s="754">
        <f t="shared" si="1770"/>
        <v>0</v>
      </c>
      <c r="N2815" s="754">
        <f t="shared" si="1770"/>
        <v>0</v>
      </c>
      <c r="O2815" s="754">
        <f t="shared" si="1770"/>
        <v>0</v>
      </c>
      <c r="P2815" s="754">
        <f t="shared" si="1770"/>
        <v>0</v>
      </c>
      <c r="Q2815" s="610">
        <f t="shared" si="1773"/>
        <v>0</v>
      </c>
      <c r="R2815" s="610">
        <f t="shared" si="1773"/>
        <v>0</v>
      </c>
      <c r="S2815" s="610">
        <f t="shared" si="1773"/>
        <v>0</v>
      </c>
      <c r="T2815" s="610">
        <f t="shared" si="1773"/>
        <v>0</v>
      </c>
      <c r="U2815" s="610">
        <f t="shared" si="1773"/>
        <v>0</v>
      </c>
      <c r="V2815" s="610">
        <f t="shared" si="1773"/>
        <v>0</v>
      </c>
      <c r="W2815" s="610">
        <f t="shared" si="1773"/>
        <v>0</v>
      </c>
      <c r="X2815" s="753">
        <f t="shared" si="1771"/>
        <v>0</v>
      </c>
      <c r="Y2815" s="756">
        <f t="shared" si="1774"/>
        <v>0</v>
      </c>
      <c r="Z2815" s="756">
        <f t="shared" si="1765"/>
        <v>0</v>
      </c>
      <c r="AA2815" s="690"/>
      <c r="AB2815" s="589"/>
    </row>
    <row r="2816" spans="1:28" ht="29.25" customHeight="1" x14ac:dyDescent="0.25">
      <c r="A2816" s="589">
        <v>1</v>
      </c>
      <c r="B2816" s="107" t="s">
        <v>268</v>
      </c>
      <c r="C2816" s="2175"/>
      <c r="D2816" s="195"/>
      <c r="E2816" s="1026">
        <f t="shared" si="1768"/>
        <v>0</v>
      </c>
      <c r="F2816" s="195">
        <f t="shared" si="1768"/>
        <v>0</v>
      </c>
      <c r="G2816" s="195">
        <f t="shared" si="1768"/>
        <v>0</v>
      </c>
      <c r="H2816" s="167" t="e">
        <f t="shared" si="1766"/>
        <v>#DIV/0!</v>
      </c>
      <c r="I2816" s="167">
        <f t="shared" si="1769"/>
        <v>0</v>
      </c>
      <c r="J2816" s="195">
        <f t="shared" si="1769"/>
        <v>0</v>
      </c>
      <c r="K2816" s="167">
        <f t="shared" si="1769"/>
        <v>0</v>
      </c>
      <c r="L2816" s="167">
        <f t="shared" si="1772"/>
        <v>0</v>
      </c>
      <c r="M2816" s="195">
        <f t="shared" si="1770"/>
        <v>0</v>
      </c>
      <c r="N2816" s="195">
        <f t="shared" si="1770"/>
        <v>0</v>
      </c>
      <c r="O2816" s="195">
        <f t="shared" si="1770"/>
        <v>0</v>
      </c>
      <c r="P2816" s="167">
        <f t="shared" si="1770"/>
        <v>0</v>
      </c>
      <c r="Q2816" s="718">
        <f t="shared" si="1773"/>
        <v>0</v>
      </c>
      <c r="R2816" s="718">
        <f t="shared" si="1773"/>
        <v>0</v>
      </c>
      <c r="S2816" s="718">
        <f t="shared" si="1773"/>
        <v>0</v>
      </c>
      <c r="T2816" s="610">
        <f t="shared" si="1773"/>
        <v>0</v>
      </c>
      <c r="U2816" s="610">
        <f t="shared" si="1773"/>
        <v>0</v>
      </c>
      <c r="V2816" s="718">
        <f t="shared" si="1773"/>
        <v>0</v>
      </c>
      <c r="W2816" s="610">
        <f t="shared" si="1773"/>
        <v>0</v>
      </c>
      <c r="X2816" s="1026">
        <f t="shared" si="1771"/>
        <v>0</v>
      </c>
      <c r="Y2816" s="756">
        <f t="shared" si="1774"/>
        <v>0</v>
      </c>
      <c r="Z2816" s="756">
        <f t="shared" si="1765"/>
        <v>0</v>
      </c>
      <c r="AA2816" s="690"/>
      <c r="AB2816" s="589"/>
    </row>
    <row r="2817" spans="1:28" ht="29.25" customHeight="1" thickBot="1" x14ac:dyDescent="0.3">
      <c r="A2817" s="589">
        <v>1</v>
      </c>
      <c r="B2817" s="354" t="s">
        <v>279</v>
      </c>
      <c r="C2817" s="2230"/>
      <c r="D2817" s="677"/>
      <c r="E2817" s="1172">
        <f>E2755</f>
        <v>2</v>
      </c>
      <c r="F2817" s="2231">
        <f>F2755</f>
        <v>0</v>
      </c>
      <c r="G2817" s="2231">
        <f>G2755</f>
        <v>1</v>
      </c>
      <c r="H2817" s="2231" t="e">
        <f t="shared" si="1766"/>
        <v>#DIV/0!</v>
      </c>
      <c r="I2817" s="2231">
        <f t="shared" ref="I2817:Y2817" si="1775">I2755</f>
        <v>0</v>
      </c>
      <c r="J2817" s="2231">
        <f t="shared" si="1775"/>
        <v>0</v>
      </c>
      <c r="K2817" s="2231">
        <f t="shared" si="1775"/>
        <v>0</v>
      </c>
      <c r="L2817" s="2231">
        <f t="shared" si="1775"/>
        <v>0</v>
      </c>
      <c r="M2817" s="2231">
        <f t="shared" si="1775"/>
        <v>0</v>
      </c>
      <c r="N2817" s="2231">
        <f t="shared" si="1775"/>
        <v>0</v>
      </c>
      <c r="O2817" s="2231">
        <f t="shared" si="1775"/>
        <v>0</v>
      </c>
      <c r="P2817" s="2231">
        <f t="shared" si="1775"/>
        <v>0</v>
      </c>
      <c r="Q2817" s="725">
        <f t="shared" si="1775"/>
        <v>4.133</v>
      </c>
      <c r="R2817" s="725">
        <f t="shared" si="1775"/>
        <v>0.34441666666666665</v>
      </c>
      <c r="S2817" s="725">
        <f t="shared" si="1775"/>
        <v>2.8119000000000001</v>
      </c>
      <c r="T2817" s="725">
        <f t="shared" si="1775"/>
        <v>0</v>
      </c>
      <c r="U2817" s="725">
        <f t="shared" si="1775"/>
        <v>2.4674833333333335</v>
      </c>
      <c r="V2817" s="725">
        <f t="shared" si="1775"/>
        <v>0</v>
      </c>
      <c r="W2817" s="725">
        <f t="shared" si="1775"/>
        <v>2.8119000000000001</v>
      </c>
      <c r="X2817" s="1172">
        <f t="shared" si="1775"/>
        <v>0</v>
      </c>
      <c r="Y2817" s="1406">
        <f t="shared" si="1775"/>
        <v>0</v>
      </c>
      <c r="Z2817" s="1406">
        <f t="shared" si="1765"/>
        <v>0</v>
      </c>
      <c r="AA2817" s="690"/>
      <c r="AB2817" s="589"/>
    </row>
    <row r="2818" spans="1:28" ht="19.5" customHeight="1" x14ac:dyDescent="0.25">
      <c r="A2818" s="589">
        <v>1</v>
      </c>
      <c r="B2818" s="2042"/>
      <c r="C2818" s="1820"/>
      <c r="D2818" s="2042"/>
      <c r="E2818" s="1065"/>
      <c r="F2818" s="2042"/>
      <c r="G2818" s="440"/>
      <c r="H2818" s="2042"/>
      <c r="I2818" s="440"/>
      <c r="J2818" s="2042"/>
      <c r="K2818" s="440"/>
      <c r="L2818" s="2042"/>
      <c r="M2818" s="2042"/>
      <c r="N2818" s="2042"/>
      <c r="O2818" s="2042"/>
      <c r="P2818" s="440"/>
      <c r="Q2818" s="780"/>
      <c r="R2818" s="780"/>
      <c r="S2818" s="780"/>
      <c r="T2818" s="780"/>
      <c r="U2818" s="780"/>
      <c r="V2818" s="780"/>
      <c r="W2818" s="780"/>
      <c r="X2818" s="1442"/>
      <c r="Y2818" s="1402"/>
      <c r="Z2818" s="1402">
        <f t="shared" si="1765"/>
        <v>0</v>
      </c>
      <c r="AA2818" s="690"/>
      <c r="AB2818" s="589"/>
    </row>
    <row r="2819" spans="1:28" ht="33" customHeight="1" x14ac:dyDescent="0.25">
      <c r="A2819" s="589">
        <v>1</v>
      </c>
      <c r="B2819" s="349" t="s">
        <v>500</v>
      </c>
      <c r="C2819" s="349"/>
      <c r="D2819" s="15"/>
      <c r="E2819" s="741"/>
      <c r="F2819" s="15"/>
      <c r="G2819" s="15"/>
      <c r="H2819" s="15"/>
      <c r="I2819" s="15"/>
      <c r="J2819" s="15"/>
      <c r="K2819" s="15"/>
      <c r="L2819" s="15"/>
      <c r="M2819" s="15"/>
      <c r="N2819" s="15"/>
      <c r="O2819" s="15"/>
      <c r="P2819" s="15"/>
      <c r="Q2819" s="610"/>
      <c r="R2819" s="610"/>
      <c r="S2819" s="610"/>
      <c r="T2819" s="610"/>
      <c r="U2819" s="610"/>
      <c r="V2819" s="610"/>
      <c r="W2819" s="610"/>
      <c r="X2819" s="1387"/>
      <c r="Y2819" s="756"/>
      <c r="Z2819" s="756">
        <f t="shared" si="1765"/>
        <v>0</v>
      </c>
      <c r="AA2819" s="690"/>
      <c r="AB2819" s="589"/>
    </row>
    <row r="2820" spans="1:28" ht="15" customHeight="1" x14ac:dyDescent="0.25">
      <c r="A2820" s="589">
        <v>1</v>
      </c>
      <c r="B2820" s="746" t="s">
        <v>5</v>
      </c>
      <c r="C2820" s="1881"/>
      <c r="D2820" s="746"/>
      <c r="E2820" s="741"/>
      <c r="F2820" s="600"/>
      <c r="G2820" s="600"/>
      <c r="H2820" s="600"/>
      <c r="I2820" s="600"/>
      <c r="J2820" s="600"/>
      <c r="K2820" s="627"/>
      <c r="L2820" s="627">
        <f>ROUND(F2820*I2820,0)</f>
        <v>0</v>
      </c>
      <c r="M2820" s="627"/>
      <c r="N2820" s="627"/>
      <c r="O2820" s="627"/>
      <c r="P2820" s="627"/>
      <c r="Q2820" s="610"/>
      <c r="R2820" s="610"/>
      <c r="S2820" s="610"/>
      <c r="T2820" s="610"/>
      <c r="U2820" s="610"/>
      <c r="V2820" s="610"/>
      <c r="W2820" s="610"/>
      <c r="X2820" s="1387"/>
      <c r="Y2820" s="756"/>
      <c r="Z2820" s="756">
        <f t="shared" si="1765"/>
        <v>0</v>
      </c>
      <c r="AA2820" s="690"/>
      <c r="AB2820" s="589"/>
    </row>
    <row r="2821" spans="1:28" ht="15" customHeight="1" x14ac:dyDescent="0.25">
      <c r="A2821" s="589">
        <v>1</v>
      </c>
      <c r="B2821" s="15" t="s">
        <v>24</v>
      </c>
      <c r="C2821" s="748" t="s">
        <v>384</v>
      </c>
      <c r="D2821" s="15">
        <v>340</v>
      </c>
      <c r="E2821" s="741"/>
      <c r="F2821" s="137">
        <f t="shared" ref="F2821:F2830" si="1776">ROUND(E2821/12*$B$4,0)</f>
        <v>0</v>
      </c>
      <c r="G2821" s="137"/>
      <c r="H2821" s="137" t="e">
        <f t="shared" ref="H2821:H2830" si="1777">G2821/F2821*100</f>
        <v>#DIV/0!</v>
      </c>
      <c r="I2821" s="1180">
        <v>5.5</v>
      </c>
      <c r="J2821" s="45" t="e">
        <f t="shared" ref="J2821:J2830" si="1778">M2821/G2821</f>
        <v>#DIV/0!</v>
      </c>
      <c r="K2821" s="117">
        <f t="shared" ref="K2821:K2829" si="1779">ROUND(E2821*I2821,0)</f>
        <v>0</v>
      </c>
      <c r="L2821" s="117">
        <f t="shared" ref="L2821:L2829" si="1780">ROUND(K2821/12*$B$4,0)</f>
        <v>0</v>
      </c>
      <c r="M2821" s="117"/>
      <c r="N2821" s="117" t="e">
        <f t="shared" ref="N2821:N2830" si="1781">M2821/L2821*100</f>
        <v>#DIV/0!</v>
      </c>
      <c r="O2821" s="117">
        <f t="shared" ref="O2821:O2829" si="1782">ROUND(K2821/D2821,0)</f>
        <v>0</v>
      </c>
      <c r="P2821" s="117" t="e">
        <f t="shared" ref="P2821:P2830" si="1783">M2821/$B$4*12/O2821</f>
        <v>#DIV/0!</v>
      </c>
      <c r="Q2821" s="610"/>
      <c r="R2821" s="610"/>
      <c r="S2821" s="610"/>
      <c r="T2821" s="610"/>
      <c r="U2821" s="610"/>
      <c r="V2821" s="610"/>
      <c r="W2821" s="610"/>
      <c r="X2821" s="1387"/>
      <c r="Y2821" s="756"/>
      <c r="Z2821" s="756">
        <f t="shared" si="1765"/>
        <v>0</v>
      </c>
      <c r="AA2821" s="690"/>
      <c r="AB2821" s="589"/>
    </row>
    <row r="2822" spans="1:28" ht="15" customHeight="1" x14ac:dyDescent="0.25">
      <c r="A2822" s="589">
        <v>1</v>
      </c>
      <c r="B2822" s="15" t="s">
        <v>25</v>
      </c>
      <c r="C2822" s="748" t="s">
        <v>384</v>
      </c>
      <c r="D2822" s="15">
        <v>300</v>
      </c>
      <c r="E2822" s="741"/>
      <c r="F2822" s="137">
        <f t="shared" si="1776"/>
        <v>0</v>
      </c>
      <c r="G2822" s="137"/>
      <c r="H2822" s="137" t="e">
        <f t="shared" si="1777"/>
        <v>#DIV/0!</v>
      </c>
      <c r="I2822" s="1180">
        <v>5.6</v>
      </c>
      <c r="J2822" s="45" t="e">
        <f t="shared" si="1778"/>
        <v>#DIV/0!</v>
      </c>
      <c r="K2822" s="117">
        <f t="shared" si="1779"/>
        <v>0</v>
      </c>
      <c r="L2822" s="117">
        <f t="shared" si="1780"/>
        <v>0</v>
      </c>
      <c r="M2822" s="117"/>
      <c r="N2822" s="117" t="e">
        <f t="shared" si="1781"/>
        <v>#DIV/0!</v>
      </c>
      <c r="O2822" s="117">
        <f t="shared" si="1782"/>
        <v>0</v>
      </c>
      <c r="P2822" s="117" t="e">
        <f t="shared" si="1783"/>
        <v>#DIV/0!</v>
      </c>
      <c r="Q2822" s="610"/>
      <c r="R2822" s="610"/>
      <c r="S2822" s="610"/>
      <c r="T2822" s="610"/>
      <c r="U2822" s="610"/>
      <c r="V2822" s="610"/>
      <c r="W2822" s="610"/>
      <c r="X2822" s="1387"/>
      <c r="Y2822" s="756"/>
      <c r="Z2822" s="756">
        <f t="shared" si="1765"/>
        <v>0</v>
      </c>
      <c r="AA2822" s="690"/>
      <c r="AB2822" s="589"/>
    </row>
    <row r="2823" spans="1:28" ht="15" customHeight="1" x14ac:dyDescent="0.25">
      <c r="A2823" s="589">
        <v>1</v>
      </c>
      <c r="B2823" s="15" t="s">
        <v>180</v>
      </c>
      <c r="C2823" s="748" t="s">
        <v>384</v>
      </c>
      <c r="D2823" s="15">
        <v>270</v>
      </c>
      <c r="E2823" s="741"/>
      <c r="F2823" s="137">
        <f t="shared" si="1776"/>
        <v>0</v>
      </c>
      <c r="G2823" s="137"/>
      <c r="H2823" s="137" t="e">
        <f t="shared" si="1777"/>
        <v>#DIV/0!</v>
      </c>
      <c r="I2823" s="1180">
        <v>7.5</v>
      </c>
      <c r="J2823" s="45" t="e">
        <f t="shared" si="1778"/>
        <v>#DIV/0!</v>
      </c>
      <c r="K2823" s="117">
        <f t="shared" si="1779"/>
        <v>0</v>
      </c>
      <c r="L2823" s="117">
        <f t="shared" si="1780"/>
        <v>0</v>
      </c>
      <c r="M2823" s="117"/>
      <c r="N2823" s="117" t="e">
        <f t="shared" si="1781"/>
        <v>#DIV/0!</v>
      </c>
      <c r="O2823" s="117">
        <f t="shared" si="1782"/>
        <v>0</v>
      </c>
      <c r="P2823" s="117" t="e">
        <f t="shared" si="1783"/>
        <v>#DIV/0!</v>
      </c>
      <c r="Q2823" s="610"/>
      <c r="R2823" s="610"/>
      <c r="S2823" s="610"/>
      <c r="T2823" s="610"/>
      <c r="U2823" s="610"/>
      <c r="V2823" s="610"/>
      <c r="W2823" s="610"/>
      <c r="X2823" s="1387"/>
      <c r="Y2823" s="756"/>
      <c r="Z2823" s="756">
        <f t="shared" si="1765"/>
        <v>0</v>
      </c>
      <c r="AA2823" s="690"/>
      <c r="AB2823" s="589"/>
    </row>
    <row r="2824" spans="1:28" ht="15" customHeight="1" x14ac:dyDescent="0.25">
      <c r="A2824" s="589">
        <v>1</v>
      </c>
      <c r="B2824" s="15" t="s">
        <v>8</v>
      </c>
      <c r="C2824" s="748" t="s">
        <v>384</v>
      </c>
      <c r="D2824" s="15">
        <v>340</v>
      </c>
      <c r="E2824" s="741"/>
      <c r="F2824" s="137">
        <f t="shared" si="1776"/>
        <v>0</v>
      </c>
      <c r="G2824" s="137">
        <v>1</v>
      </c>
      <c r="H2824" s="137" t="e">
        <f t="shared" si="1777"/>
        <v>#DIV/0!</v>
      </c>
      <c r="I2824" s="1180">
        <v>10.5</v>
      </c>
      <c r="J2824" s="45">
        <f t="shared" si="1778"/>
        <v>10</v>
      </c>
      <c r="K2824" s="117">
        <f t="shared" si="1779"/>
        <v>0</v>
      </c>
      <c r="L2824" s="117">
        <f t="shared" si="1780"/>
        <v>0</v>
      </c>
      <c r="M2824" s="117">
        <v>10</v>
      </c>
      <c r="N2824" s="117" t="e">
        <f t="shared" si="1781"/>
        <v>#DIV/0!</v>
      </c>
      <c r="O2824" s="117">
        <f t="shared" si="1782"/>
        <v>0</v>
      </c>
      <c r="P2824" s="117" t="e">
        <f t="shared" si="1783"/>
        <v>#DIV/0!</v>
      </c>
      <c r="Q2824" s="610"/>
      <c r="R2824" s="610"/>
      <c r="S2824" s="610"/>
      <c r="T2824" s="610"/>
      <c r="U2824" s="610"/>
      <c r="V2824" s="610"/>
      <c r="W2824" s="610"/>
      <c r="X2824" s="1387"/>
      <c r="Y2824" s="756"/>
      <c r="Z2824" s="756">
        <f t="shared" si="1765"/>
        <v>0</v>
      </c>
      <c r="AA2824" s="690"/>
      <c r="AB2824" s="589"/>
    </row>
    <row r="2825" spans="1:28" ht="15" customHeight="1" x14ac:dyDescent="0.25">
      <c r="A2825" s="589">
        <v>1</v>
      </c>
      <c r="B2825" s="15" t="s">
        <v>9</v>
      </c>
      <c r="C2825" s="748" t="s">
        <v>384</v>
      </c>
      <c r="D2825" s="15">
        <v>340</v>
      </c>
      <c r="E2825" s="741"/>
      <c r="F2825" s="137">
        <f t="shared" si="1776"/>
        <v>0</v>
      </c>
      <c r="G2825" s="137">
        <v>1</v>
      </c>
      <c r="H2825" s="137" t="e">
        <f t="shared" si="1777"/>
        <v>#DIV/0!</v>
      </c>
      <c r="I2825" s="1180">
        <v>10.8</v>
      </c>
      <c r="J2825" s="45">
        <f t="shared" si="1778"/>
        <v>10</v>
      </c>
      <c r="K2825" s="117">
        <f t="shared" si="1779"/>
        <v>0</v>
      </c>
      <c r="L2825" s="117">
        <f t="shared" si="1780"/>
        <v>0</v>
      </c>
      <c r="M2825" s="117">
        <v>10</v>
      </c>
      <c r="N2825" s="117" t="e">
        <f t="shared" si="1781"/>
        <v>#DIV/0!</v>
      </c>
      <c r="O2825" s="117">
        <f t="shared" si="1782"/>
        <v>0</v>
      </c>
      <c r="P2825" s="117" t="e">
        <f t="shared" si="1783"/>
        <v>#DIV/0!</v>
      </c>
      <c r="Q2825" s="610"/>
      <c r="R2825" s="610"/>
      <c r="S2825" s="610"/>
      <c r="T2825" s="610"/>
      <c r="U2825" s="610"/>
      <c r="V2825" s="610"/>
      <c r="W2825" s="610"/>
      <c r="X2825" s="1387"/>
      <c r="Y2825" s="756"/>
      <c r="Z2825" s="756">
        <f t="shared" si="1765"/>
        <v>0</v>
      </c>
      <c r="AA2825" s="690"/>
      <c r="AB2825" s="589"/>
    </row>
    <row r="2826" spans="1:28" ht="15" customHeight="1" x14ac:dyDescent="0.25">
      <c r="A2826" s="589">
        <v>1</v>
      </c>
      <c r="B2826" s="15" t="s">
        <v>26</v>
      </c>
      <c r="C2826" s="748" t="s">
        <v>384</v>
      </c>
      <c r="D2826" s="15">
        <v>340</v>
      </c>
      <c r="E2826" s="741"/>
      <c r="F2826" s="137">
        <f t="shared" si="1776"/>
        <v>0</v>
      </c>
      <c r="G2826" s="137"/>
      <c r="H2826" s="137" t="e">
        <f t="shared" si="1777"/>
        <v>#DIV/0!</v>
      </c>
      <c r="I2826" s="1180">
        <v>7.7</v>
      </c>
      <c r="J2826" s="45" t="e">
        <f t="shared" si="1778"/>
        <v>#DIV/0!</v>
      </c>
      <c r="K2826" s="117">
        <f t="shared" si="1779"/>
        <v>0</v>
      </c>
      <c r="L2826" s="117">
        <f t="shared" si="1780"/>
        <v>0</v>
      </c>
      <c r="M2826" s="117"/>
      <c r="N2826" s="117" t="e">
        <f t="shared" si="1781"/>
        <v>#DIV/0!</v>
      </c>
      <c r="O2826" s="117">
        <f t="shared" si="1782"/>
        <v>0</v>
      </c>
      <c r="P2826" s="117" t="e">
        <f t="shared" si="1783"/>
        <v>#DIV/0!</v>
      </c>
      <c r="Q2826" s="610"/>
      <c r="R2826" s="610"/>
      <c r="S2826" s="610"/>
      <c r="T2826" s="610"/>
      <c r="U2826" s="610"/>
      <c r="V2826" s="610"/>
      <c r="W2826" s="610"/>
      <c r="X2826" s="1387"/>
      <c r="Y2826" s="756"/>
      <c r="Z2826" s="756">
        <f t="shared" si="1765"/>
        <v>0</v>
      </c>
      <c r="AA2826" s="690"/>
      <c r="AB2826" s="589"/>
    </row>
    <row r="2827" spans="1:28" ht="15" customHeight="1" x14ac:dyDescent="0.25">
      <c r="A2827" s="589">
        <v>1</v>
      </c>
      <c r="B2827" s="15" t="s">
        <v>67</v>
      </c>
      <c r="C2827" s="748" t="s">
        <v>384</v>
      </c>
      <c r="D2827" s="15">
        <v>320</v>
      </c>
      <c r="E2827" s="741"/>
      <c r="F2827" s="137">
        <f t="shared" si="1776"/>
        <v>0</v>
      </c>
      <c r="G2827" s="137"/>
      <c r="H2827" s="137" t="e">
        <f t="shared" si="1777"/>
        <v>#DIV/0!</v>
      </c>
      <c r="I2827" s="1180">
        <v>9</v>
      </c>
      <c r="J2827" s="45" t="e">
        <f t="shared" si="1778"/>
        <v>#DIV/0!</v>
      </c>
      <c r="K2827" s="117">
        <f t="shared" si="1779"/>
        <v>0</v>
      </c>
      <c r="L2827" s="117">
        <f t="shared" si="1780"/>
        <v>0</v>
      </c>
      <c r="M2827" s="117"/>
      <c r="N2827" s="117" t="e">
        <f t="shared" si="1781"/>
        <v>#DIV/0!</v>
      </c>
      <c r="O2827" s="117">
        <f t="shared" si="1782"/>
        <v>0</v>
      </c>
      <c r="P2827" s="117" t="e">
        <f t="shared" si="1783"/>
        <v>#DIV/0!</v>
      </c>
      <c r="Q2827" s="610"/>
      <c r="R2827" s="610"/>
      <c r="S2827" s="610"/>
      <c r="T2827" s="610"/>
      <c r="U2827" s="610"/>
      <c r="V2827" s="610"/>
      <c r="W2827" s="610"/>
      <c r="X2827" s="1387"/>
      <c r="Y2827" s="756"/>
      <c r="Z2827" s="756">
        <f t="shared" si="1765"/>
        <v>0</v>
      </c>
      <c r="AA2827" s="690"/>
      <c r="AB2827" s="589"/>
    </row>
    <row r="2828" spans="1:28" ht="15" customHeight="1" x14ac:dyDescent="0.25">
      <c r="A2828" s="589">
        <v>1</v>
      </c>
      <c r="B2828" s="15" t="s">
        <v>10</v>
      </c>
      <c r="C2828" s="748" t="s">
        <v>384</v>
      </c>
      <c r="D2828" s="15">
        <v>340</v>
      </c>
      <c r="E2828" s="741"/>
      <c r="F2828" s="137">
        <f t="shared" si="1776"/>
        <v>0</v>
      </c>
      <c r="G2828" s="137">
        <v>1</v>
      </c>
      <c r="H2828" s="137" t="e">
        <f t="shared" si="1777"/>
        <v>#DIV/0!</v>
      </c>
      <c r="I2828" s="1180">
        <v>10.7</v>
      </c>
      <c r="J2828" s="45">
        <f t="shared" si="1778"/>
        <v>12</v>
      </c>
      <c r="K2828" s="117">
        <f t="shared" si="1779"/>
        <v>0</v>
      </c>
      <c r="L2828" s="117">
        <f t="shared" si="1780"/>
        <v>0</v>
      </c>
      <c r="M2828" s="117">
        <v>12</v>
      </c>
      <c r="N2828" s="117" t="e">
        <f t="shared" si="1781"/>
        <v>#DIV/0!</v>
      </c>
      <c r="O2828" s="117">
        <f t="shared" si="1782"/>
        <v>0</v>
      </c>
      <c r="P2828" s="117" t="e">
        <f t="shared" si="1783"/>
        <v>#DIV/0!</v>
      </c>
      <c r="Q2828" s="610"/>
      <c r="R2828" s="610"/>
      <c r="S2828" s="610"/>
      <c r="T2828" s="610"/>
      <c r="U2828" s="610"/>
      <c r="V2828" s="610"/>
      <c r="W2828" s="610"/>
      <c r="X2828" s="1387"/>
      <c r="Y2828" s="756"/>
      <c r="Z2828" s="756">
        <f t="shared" si="1765"/>
        <v>0</v>
      </c>
      <c r="AA2828" s="690"/>
      <c r="AB2828" s="589"/>
    </row>
    <row r="2829" spans="1:28" ht="15" customHeight="1" x14ac:dyDescent="0.25">
      <c r="A2829" s="589">
        <v>1</v>
      </c>
      <c r="B2829" s="1951" t="s">
        <v>6</v>
      </c>
      <c r="C2829" s="748" t="s">
        <v>384</v>
      </c>
      <c r="D2829" s="1951">
        <v>340</v>
      </c>
      <c r="E2829" s="1072"/>
      <c r="F2829" s="1332">
        <f t="shared" si="1776"/>
        <v>0</v>
      </c>
      <c r="G2829" s="1332"/>
      <c r="H2829" s="1332" t="e">
        <f t="shared" si="1777"/>
        <v>#DIV/0!</v>
      </c>
      <c r="I2829" s="1313">
        <v>8.5</v>
      </c>
      <c r="J2829" s="1511" t="e">
        <f t="shared" si="1778"/>
        <v>#DIV/0!</v>
      </c>
      <c r="K2829" s="644">
        <f t="shared" si="1779"/>
        <v>0</v>
      </c>
      <c r="L2829" s="644">
        <f t="shared" si="1780"/>
        <v>0</v>
      </c>
      <c r="M2829" s="644"/>
      <c r="N2829" s="644" t="e">
        <f t="shared" si="1781"/>
        <v>#DIV/0!</v>
      </c>
      <c r="O2829" s="644">
        <f t="shared" si="1782"/>
        <v>0</v>
      </c>
      <c r="P2829" s="644" t="e">
        <f t="shared" si="1783"/>
        <v>#DIV/0!</v>
      </c>
      <c r="Q2829" s="718"/>
      <c r="R2829" s="718"/>
      <c r="S2829" s="718"/>
      <c r="T2829" s="718"/>
      <c r="U2829" s="718"/>
      <c r="V2829" s="718"/>
      <c r="W2829" s="718"/>
      <c r="X2829" s="1514"/>
      <c r="Y2829" s="1328"/>
      <c r="Z2829" s="1328">
        <f t="shared" si="1765"/>
        <v>0</v>
      </c>
      <c r="AA2829" s="690"/>
      <c r="AB2829" s="589"/>
    </row>
    <row r="2830" spans="1:28" ht="15" customHeight="1" x14ac:dyDescent="0.25">
      <c r="A2830" s="589">
        <v>1</v>
      </c>
      <c r="B2830" s="437" t="s">
        <v>7</v>
      </c>
      <c r="C2830" s="2232"/>
      <c r="D2830" s="437"/>
      <c r="E2830" s="880">
        <v>31</v>
      </c>
      <c r="F2830" s="1332">
        <f t="shared" si="1776"/>
        <v>3</v>
      </c>
      <c r="G2830" s="1904">
        <f>SUM(G2821:G2829)</f>
        <v>3</v>
      </c>
      <c r="H2830" s="1904">
        <f t="shared" si="1777"/>
        <v>100</v>
      </c>
      <c r="I2830" s="525">
        <f>L2830/F2830</f>
        <v>0</v>
      </c>
      <c r="J2830" s="525">
        <f t="shared" si="1778"/>
        <v>10.666666666666666</v>
      </c>
      <c r="K2830" s="1904">
        <f>SUM(K2821:K2829)</f>
        <v>0</v>
      </c>
      <c r="L2830" s="1904">
        <f>SUM(L2821:L2829)</f>
        <v>0</v>
      </c>
      <c r="M2830" s="1904">
        <f>SUM(M2821:M2829)</f>
        <v>32</v>
      </c>
      <c r="N2830" s="1305" t="e">
        <f t="shared" si="1781"/>
        <v>#DIV/0!</v>
      </c>
      <c r="O2830" s="1904">
        <f>SUM(O2821:O2829)</f>
        <v>0</v>
      </c>
      <c r="P2830" s="1305" t="e">
        <f t="shared" si="1783"/>
        <v>#DIV/0!</v>
      </c>
      <c r="Q2830" s="873">
        <v>930.86400000000003</v>
      </c>
      <c r="R2830" s="873">
        <f t="shared" ref="R2830" si="1784">Q2830/12*$B$4</f>
        <v>77.572000000000003</v>
      </c>
      <c r="S2830" s="873">
        <f>W2830-V2830-T2830</f>
        <v>74.640050000000002</v>
      </c>
      <c r="T2830" s="873"/>
      <c r="U2830" s="873">
        <f>S2830-R2830</f>
        <v>-2.9319500000000005</v>
      </c>
      <c r="V2830" s="873"/>
      <c r="W2830" s="873">
        <v>74.640050000000002</v>
      </c>
      <c r="X2830" s="1469"/>
      <c r="Y2830" s="1330"/>
      <c r="Z2830" s="1330">
        <f t="shared" si="1765"/>
        <v>0</v>
      </c>
      <c r="AA2830" s="690"/>
      <c r="AB2830" s="589"/>
    </row>
    <row r="2831" spans="1:28" ht="16.5" customHeight="1" x14ac:dyDescent="0.25">
      <c r="A2831" s="589">
        <v>1</v>
      </c>
      <c r="B2831" s="359" t="s">
        <v>14</v>
      </c>
      <c r="C2831" s="359"/>
      <c r="D2831" s="1351"/>
      <c r="E2831" s="831"/>
      <c r="F2831" s="1135"/>
      <c r="G2831" s="1135"/>
      <c r="H2831" s="1135"/>
      <c r="I2831" s="2214"/>
      <c r="J2831" s="2214"/>
      <c r="K2831" s="1135"/>
      <c r="L2831" s="1135"/>
      <c r="M2831" s="1135"/>
      <c r="N2831" s="1135"/>
      <c r="O2831" s="1135"/>
      <c r="P2831" s="1135"/>
      <c r="Q2831" s="780"/>
      <c r="R2831" s="780"/>
      <c r="S2831" s="780"/>
      <c r="T2831" s="780"/>
      <c r="U2831" s="780"/>
      <c r="V2831" s="780"/>
      <c r="W2831" s="780"/>
      <c r="X2831" s="1442"/>
      <c r="Y2831" s="1402"/>
      <c r="Z2831" s="1402">
        <f t="shared" si="1765"/>
        <v>0</v>
      </c>
      <c r="AA2831" s="690"/>
    </row>
    <row r="2832" spans="1:28" ht="15" customHeight="1" x14ac:dyDescent="0.25">
      <c r="A2832" s="589">
        <v>1</v>
      </c>
      <c r="B2832" s="178" t="s">
        <v>262</v>
      </c>
      <c r="C2832" s="1405"/>
      <c r="D2832" s="613"/>
      <c r="E2832" s="759"/>
      <c r="F2832" s="614"/>
      <c r="G2832" s="614"/>
      <c r="H2832" s="614"/>
      <c r="I2832" s="615"/>
      <c r="J2832" s="615"/>
      <c r="K2832" s="616"/>
      <c r="L2832" s="616"/>
      <c r="M2832" s="616"/>
      <c r="N2832" s="616"/>
      <c r="O2832" s="616"/>
      <c r="P2832" s="616"/>
      <c r="Q2832" s="610"/>
      <c r="R2832" s="610">
        <f t="shared" ref="R2832:R2833" si="1785">Q2832/12*$B$4</f>
        <v>0</v>
      </c>
      <c r="S2832" s="610">
        <f>W2832-V2832-T2832</f>
        <v>0</v>
      </c>
      <c r="T2832" s="610"/>
      <c r="U2832" s="610">
        <f>S2832-R2832</f>
        <v>0</v>
      </c>
      <c r="V2832" s="610"/>
      <c r="W2832" s="610"/>
      <c r="X2832" s="1387"/>
      <c r="Y2832" s="756"/>
      <c r="Z2832" s="756">
        <f t="shared" si="1765"/>
        <v>0</v>
      </c>
      <c r="AA2832" s="690"/>
    </row>
    <row r="2833" spans="1:27" ht="15" customHeight="1" x14ac:dyDescent="0.25">
      <c r="A2833" s="589">
        <v>1</v>
      </c>
      <c r="B2833" s="178" t="s">
        <v>484</v>
      </c>
      <c r="C2833" s="1405"/>
      <c r="D2833" s="613"/>
      <c r="E2833" s="759"/>
      <c r="F2833" s="614"/>
      <c r="G2833" s="614"/>
      <c r="H2833" s="614"/>
      <c r="I2833" s="615"/>
      <c r="J2833" s="615"/>
      <c r="K2833" s="616"/>
      <c r="L2833" s="616"/>
      <c r="M2833" s="616"/>
      <c r="N2833" s="616"/>
      <c r="O2833" s="616"/>
      <c r="P2833" s="616"/>
      <c r="Q2833" s="610"/>
      <c r="R2833" s="610">
        <f t="shared" si="1785"/>
        <v>0</v>
      </c>
      <c r="S2833" s="610">
        <f>W2833-V2833-T2833</f>
        <v>0</v>
      </c>
      <c r="T2833" s="610"/>
      <c r="U2833" s="610">
        <f>S2833-R2833</f>
        <v>0</v>
      </c>
      <c r="V2833" s="610"/>
      <c r="W2833" s="610"/>
      <c r="X2833" s="1387"/>
      <c r="Y2833" s="756"/>
      <c r="Z2833" s="756"/>
      <c r="AA2833" s="690"/>
    </row>
    <row r="2834" spans="1:27" ht="15" customHeight="1" x14ac:dyDescent="0.25">
      <c r="A2834" s="589">
        <v>1</v>
      </c>
      <c r="B2834" s="101" t="s">
        <v>427</v>
      </c>
      <c r="C2834" s="1348"/>
      <c r="D2834" s="63"/>
      <c r="E2834" s="164">
        <f>E2836+E2837+E2840+E2841</f>
        <v>0</v>
      </c>
      <c r="F2834" s="164">
        <f t="shared" ref="F2834:G2834" si="1786">F2836+F2837+F2840+F2841</f>
        <v>0</v>
      </c>
      <c r="G2834" s="164">
        <f t="shared" si="1786"/>
        <v>7</v>
      </c>
      <c r="H2834" s="164" t="e">
        <f>G2834/F2834*100</f>
        <v>#DIV/0!</v>
      </c>
      <c r="I2834" s="618"/>
      <c r="J2834" s="618"/>
      <c r="K2834" s="148"/>
      <c r="L2834" s="148"/>
      <c r="M2834" s="148"/>
      <c r="N2834" s="148"/>
      <c r="O2834" s="148"/>
      <c r="P2834" s="148"/>
      <c r="Q2834" s="610"/>
      <c r="R2834" s="610"/>
      <c r="S2834" s="610"/>
      <c r="T2834" s="610"/>
      <c r="U2834" s="610"/>
      <c r="V2834" s="610"/>
      <c r="W2834" s="610"/>
      <c r="X2834" s="620">
        <f t="shared" ref="X2834" si="1787">SUM(X2866:X2868)+X2835/2.7</f>
        <v>0</v>
      </c>
      <c r="Y2834" s="756">
        <f>Y2835+Y2865+Y2866+Y2867+Y2868</f>
        <v>0</v>
      </c>
      <c r="Z2834" s="756">
        <f t="shared" si="1765"/>
        <v>0</v>
      </c>
      <c r="AA2834" s="690"/>
    </row>
    <row r="2835" spans="1:27" ht="24.95" customHeight="1" x14ac:dyDescent="0.25">
      <c r="A2835" s="589">
        <v>1</v>
      </c>
      <c r="B2835" s="62" t="s">
        <v>260</v>
      </c>
      <c r="C2835" s="1348"/>
      <c r="D2835" s="63"/>
      <c r="E2835" s="620"/>
      <c r="F2835" s="164"/>
      <c r="G2835" s="164"/>
      <c r="H2835" s="164"/>
      <c r="I2835" s="618"/>
      <c r="J2835" s="618"/>
      <c r="K2835" s="148"/>
      <c r="L2835" s="148"/>
      <c r="M2835" s="148"/>
      <c r="N2835" s="148"/>
      <c r="O2835" s="148"/>
      <c r="P2835" s="148"/>
      <c r="Q2835" s="610"/>
      <c r="R2835" s="610"/>
      <c r="S2835" s="610"/>
      <c r="T2835" s="610"/>
      <c r="U2835" s="610"/>
      <c r="V2835" s="610"/>
      <c r="W2835" s="610"/>
      <c r="X2835" s="1387"/>
      <c r="Y2835" s="756"/>
      <c r="Z2835" s="756">
        <f t="shared" si="1765"/>
        <v>0</v>
      </c>
      <c r="AA2835" s="690"/>
    </row>
    <row r="2836" spans="1:27" ht="24.95" customHeight="1" x14ac:dyDescent="0.25">
      <c r="A2836" s="589">
        <v>1</v>
      </c>
      <c r="B2836" s="62" t="s">
        <v>261</v>
      </c>
      <c r="C2836" s="1348"/>
      <c r="D2836" s="63"/>
      <c r="E2836" s="620"/>
      <c r="F2836" s="164">
        <f t="shared" ref="F2836:F2879" si="1788">ROUND(E2836/12*$B$4,0)</f>
        <v>0</v>
      </c>
      <c r="G2836" s="164"/>
      <c r="H2836" s="164" t="e">
        <f t="shared" ref="H2836:H2845" si="1789">G2836/F2836*100</f>
        <v>#DIV/0!</v>
      </c>
      <c r="I2836" s="618"/>
      <c r="J2836" s="618"/>
      <c r="K2836" s="148"/>
      <c r="L2836" s="148"/>
      <c r="M2836" s="148"/>
      <c r="N2836" s="148"/>
      <c r="O2836" s="148"/>
      <c r="P2836" s="148"/>
      <c r="Q2836" s="610"/>
      <c r="R2836" s="610"/>
      <c r="S2836" s="610"/>
      <c r="T2836" s="610"/>
      <c r="U2836" s="610"/>
      <c r="V2836" s="610"/>
      <c r="W2836" s="610"/>
      <c r="X2836" s="1387"/>
      <c r="Y2836" s="756"/>
      <c r="Z2836" s="756"/>
      <c r="AA2836" s="690"/>
    </row>
    <row r="2837" spans="1:27" ht="24.95" customHeight="1" x14ac:dyDescent="0.25">
      <c r="A2837" s="589">
        <v>1</v>
      </c>
      <c r="B2837" s="102" t="s">
        <v>428</v>
      </c>
      <c r="C2837" s="1348"/>
      <c r="D2837" s="63"/>
      <c r="E2837" s="620">
        <f>E2838+E2839/4</f>
        <v>0</v>
      </c>
      <c r="F2837" s="164">
        <f t="shared" ref="F2837:G2837" si="1790">F2838+F2839/4</f>
        <v>0</v>
      </c>
      <c r="G2837" s="164">
        <f t="shared" si="1790"/>
        <v>5</v>
      </c>
      <c r="H2837" s="164" t="e">
        <f t="shared" si="1789"/>
        <v>#DIV/0!</v>
      </c>
      <c r="I2837" s="618"/>
      <c r="J2837" s="618"/>
      <c r="K2837" s="148"/>
      <c r="L2837" s="148"/>
      <c r="M2837" s="148"/>
      <c r="N2837" s="148"/>
      <c r="O2837" s="148"/>
      <c r="P2837" s="148"/>
      <c r="Q2837" s="610"/>
      <c r="R2837" s="610"/>
      <c r="S2837" s="610"/>
      <c r="T2837" s="610"/>
      <c r="U2837" s="610"/>
      <c r="V2837" s="610"/>
      <c r="W2837" s="610"/>
      <c r="X2837" s="1387"/>
      <c r="Y2837" s="756"/>
      <c r="Z2837" s="756"/>
      <c r="AA2837" s="690"/>
    </row>
    <row r="2838" spans="1:27" ht="24.95" customHeight="1" x14ac:dyDescent="0.25">
      <c r="A2838" s="589">
        <v>1</v>
      </c>
      <c r="B2838" s="63" t="s">
        <v>429</v>
      </c>
      <c r="C2838" s="1348"/>
      <c r="D2838" s="63"/>
      <c r="E2838" s="620"/>
      <c r="F2838" s="164">
        <f t="shared" si="1788"/>
        <v>0</v>
      </c>
      <c r="G2838" s="164">
        <v>5</v>
      </c>
      <c r="H2838" s="164" t="e">
        <f t="shared" si="1789"/>
        <v>#DIV/0!</v>
      </c>
      <c r="I2838" s="618"/>
      <c r="J2838" s="618"/>
      <c r="K2838" s="148"/>
      <c r="L2838" s="148"/>
      <c r="M2838" s="148"/>
      <c r="N2838" s="148"/>
      <c r="O2838" s="148"/>
      <c r="P2838" s="148"/>
      <c r="Q2838" s="610"/>
      <c r="R2838" s="610"/>
      <c r="S2838" s="610"/>
      <c r="T2838" s="610"/>
      <c r="U2838" s="610"/>
      <c r="V2838" s="610"/>
      <c r="W2838" s="610"/>
      <c r="X2838" s="1387"/>
      <c r="Y2838" s="756"/>
      <c r="Z2838" s="756"/>
      <c r="AA2838" s="690"/>
    </row>
    <row r="2839" spans="1:27" ht="24.95" customHeight="1" x14ac:dyDescent="0.25">
      <c r="A2839" s="589">
        <v>1</v>
      </c>
      <c r="B2839" s="63" t="s">
        <v>430</v>
      </c>
      <c r="C2839" s="1348"/>
      <c r="D2839" s="63"/>
      <c r="E2839" s="620"/>
      <c r="F2839" s="164">
        <f t="shared" si="1788"/>
        <v>0</v>
      </c>
      <c r="G2839" s="164"/>
      <c r="H2839" s="164" t="e">
        <f t="shared" si="1789"/>
        <v>#DIV/0!</v>
      </c>
      <c r="I2839" s="618"/>
      <c r="J2839" s="618"/>
      <c r="K2839" s="148"/>
      <c r="L2839" s="148"/>
      <c r="M2839" s="148"/>
      <c r="N2839" s="148"/>
      <c r="O2839" s="148"/>
      <c r="P2839" s="148"/>
      <c r="Q2839" s="610"/>
      <c r="R2839" s="610"/>
      <c r="S2839" s="610"/>
      <c r="T2839" s="610"/>
      <c r="U2839" s="610"/>
      <c r="V2839" s="610"/>
      <c r="W2839" s="610"/>
      <c r="X2839" s="1387"/>
      <c r="Y2839" s="756"/>
      <c r="Z2839" s="756"/>
      <c r="AA2839" s="690"/>
    </row>
    <row r="2840" spans="1:27" ht="60.75" customHeight="1" x14ac:dyDescent="0.25">
      <c r="A2840" s="589">
        <v>1</v>
      </c>
      <c r="B2840" s="63" t="s">
        <v>431</v>
      </c>
      <c r="C2840" s="1348"/>
      <c r="D2840" s="63"/>
      <c r="E2840" s="620"/>
      <c r="F2840" s="164">
        <f t="shared" si="1788"/>
        <v>0</v>
      </c>
      <c r="G2840" s="164">
        <v>2</v>
      </c>
      <c r="H2840" s="164" t="e">
        <f t="shared" si="1789"/>
        <v>#DIV/0!</v>
      </c>
      <c r="I2840" s="618"/>
      <c r="J2840" s="618"/>
      <c r="K2840" s="148"/>
      <c r="L2840" s="148"/>
      <c r="M2840" s="148"/>
      <c r="N2840" s="148"/>
      <c r="O2840" s="148"/>
      <c r="P2840" s="148"/>
      <c r="Q2840" s="610"/>
      <c r="R2840" s="610"/>
      <c r="S2840" s="610"/>
      <c r="T2840" s="610"/>
      <c r="U2840" s="610"/>
      <c r="V2840" s="610"/>
      <c r="W2840" s="610"/>
      <c r="X2840" s="1387"/>
      <c r="Y2840" s="756"/>
      <c r="Z2840" s="756"/>
      <c r="AA2840" s="690"/>
    </row>
    <row r="2841" spans="1:27" ht="48" customHeight="1" x14ac:dyDescent="0.25">
      <c r="A2841" s="589">
        <v>1</v>
      </c>
      <c r="B2841" s="63" t="s">
        <v>447</v>
      </c>
      <c r="C2841" s="1348"/>
      <c r="D2841" s="63"/>
      <c r="E2841" s="620"/>
      <c r="F2841" s="164">
        <f t="shared" si="1788"/>
        <v>0</v>
      </c>
      <c r="G2841" s="164"/>
      <c r="H2841" s="164" t="e">
        <f t="shared" si="1789"/>
        <v>#DIV/0!</v>
      </c>
      <c r="I2841" s="618"/>
      <c r="J2841" s="618"/>
      <c r="K2841" s="148"/>
      <c r="L2841" s="148"/>
      <c r="M2841" s="148"/>
      <c r="N2841" s="148"/>
      <c r="O2841" s="148"/>
      <c r="P2841" s="148"/>
      <c r="Q2841" s="610"/>
      <c r="R2841" s="610"/>
      <c r="S2841" s="610"/>
      <c r="T2841" s="610"/>
      <c r="U2841" s="610"/>
      <c r="V2841" s="610"/>
      <c r="W2841" s="610"/>
      <c r="X2841" s="1387"/>
      <c r="Y2841" s="756"/>
      <c r="Z2841" s="756"/>
      <c r="AA2841" s="690"/>
    </row>
    <row r="2842" spans="1:27" ht="24.95" customHeight="1" x14ac:dyDescent="0.25">
      <c r="A2842" s="589">
        <v>1</v>
      </c>
      <c r="B2842" s="48" t="s">
        <v>136</v>
      </c>
      <c r="C2842" s="1348"/>
      <c r="D2842" s="63"/>
      <c r="E2842" s="620">
        <f>E2843+E2844</f>
        <v>0</v>
      </c>
      <c r="F2842" s="164">
        <f t="shared" ref="F2842:G2842" si="1791">F2843+F2844</f>
        <v>0</v>
      </c>
      <c r="G2842" s="164">
        <f t="shared" si="1791"/>
        <v>4</v>
      </c>
      <c r="H2842" s="164" t="e">
        <f t="shared" si="1789"/>
        <v>#DIV/0!</v>
      </c>
      <c r="I2842" s="618"/>
      <c r="J2842" s="618"/>
      <c r="K2842" s="148"/>
      <c r="L2842" s="148"/>
      <c r="M2842" s="148"/>
      <c r="N2842" s="148"/>
      <c r="O2842" s="148"/>
      <c r="P2842" s="148"/>
      <c r="Q2842" s="610"/>
      <c r="R2842" s="610"/>
      <c r="S2842" s="610"/>
      <c r="T2842" s="610"/>
      <c r="U2842" s="610"/>
      <c r="V2842" s="610"/>
      <c r="W2842" s="610"/>
      <c r="X2842" s="1387"/>
      <c r="Y2842" s="756"/>
      <c r="Z2842" s="756"/>
      <c r="AA2842" s="690"/>
    </row>
    <row r="2843" spans="1:27" ht="24.95" customHeight="1" x14ac:dyDescent="0.25">
      <c r="A2843" s="589">
        <v>1</v>
      </c>
      <c r="B2843" s="6" t="s">
        <v>316</v>
      </c>
      <c r="C2843" s="1348"/>
      <c r="D2843" s="63"/>
      <c r="E2843" s="620"/>
      <c r="F2843" s="164">
        <f t="shared" si="1788"/>
        <v>0</v>
      </c>
      <c r="G2843" s="164">
        <v>4</v>
      </c>
      <c r="H2843" s="164" t="e">
        <f t="shared" si="1789"/>
        <v>#DIV/0!</v>
      </c>
      <c r="I2843" s="618"/>
      <c r="J2843" s="618"/>
      <c r="K2843" s="148"/>
      <c r="L2843" s="148"/>
      <c r="M2843" s="148"/>
      <c r="N2843" s="148"/>
      <c r="O2843" s="148"/>
      <c r="P2843" s="148"/>
      <c r="Q2843" s="610"/>
      <c r="R2843" s="610"/>
      <c r="S2843" s="610"/>
      <c r="T2843" s="610"/>
      <c r="U2843" s="610"/>
      <c r="V2843" s="610"/>
      <c r="W2843" s="610"/>
      <c r="X2843" s="1387"/>
      <c r="Y2843" s="756"/>
      <c r="Z2843" s="756"/>
      <c r="AA2843" s="690"/>
    </row>
    <row r="2844" spans="1:27" ht="24.95" customHeight="1" x14ac:dyDescent="0.25">
      <c r="A2844" s="589">
        <v>1</v>
      </c>
      <c r="B2844" s="6" t="s">
        <v>433</v>
      </c>
      <c r="C2844" s="1348"/>
      <c r="D2844" s="63"/>
      <c r="E2844" s="620">
        <f>E2845/9.4</f>
        <v>0</v>
      </c>
      <c r="F2844" s="164">
        <f t="shared" ref="F2844:G2844" si="1792">F2845/9.4</f>
        <v>0</v>
      </c>
      <c r="G2844" s="164">
        <f t="shared" si="1792"/>
        <v>0</v>
      </c>
      <c r="H2844" s="164" t="e">
        <f t="shared" si="1789"/>
        <v>#DIV/0!</v>
      </c>
      <c r="I2844" s="618"/>
      <c r="J2844" s="618"/>
      <c r="K2844" s="148"/>
      <c r="L2844" s="148"/>
      <c r="M2844" s="148"/>
      <c r="N2844" s="148"/>
      <c r="O2844" s="148"/>
      <c r="P2844" s="148"/>
      <c r="Q2844" s="610"/>
      <c r="R2844" s="610"/>
      <c r="S2844" s="610"/>
      <c r="T2844" s="610"/>
      <c r="U2844" s="610"/>
      <c r="V2844" s="610"/>
      <c r="W2844" s="610"/>
      <c r="X2844" s="1387"/>
      <c r="Y2844" s="756"/>
      <c r="Z2844" s="756"/>
      <c r="AA2844" s="690"/>
    </row>
    <row r="2845" spans="1:27" ht="24.95" customHeight="1" x14ac:dyDescent="0.25">
      <c r="A2845" s="589">
        <v>1</v>
      </c>
      <c r="B2845" s="112" t="s">
        <v>451</v>
      </c>
      <c r="C2845" s="1348"/>
      <c r="D2845" s="63"/>
      <c r="E2845" s="620"/>
      <c r="F2845" s="164">
        <f t="shared" si="1788"/>
        <v>0</v>
      </c>
      <c r="G2845" s="164"/>
      <c r="H2845" s="164" t="e">
        <f t="shared" si="1789"/>
        <v>#DIV/0!</v>
      </c>
      <c r="I2845" s="618"/>
      <c r="J2845" s="618"/>
      <c r="K2845" s="148"/>
      <c r="L2845" s="148"/>
      <c r="M2845" s="148"/>
      <c r="N2845" s="148"/>
      <c r="O2845" s="148"/>
      <c r="P2845" s="148"/>
      <c r="Q2845" s="610"/>
      <c r="R2845" s="610"/>
      <c r="S2845" s="610"/>
      <c r="T2845" s="610"/>
      <c r="U2845" s="610"/>
      <c r="V2845" s="610"/>
      <c r="W2845" s="610"/>
      <c r="X2845" s="1387"/>
      <c r="Y2845" s="756"/>
      <c r="Z2845" s="756"/>
      <c r="AA2845" s="690"/>
    </row>
    <row r="2846" spans="1:27" ht="24.95" customHeight="1" x14ac:dyDescent="0.25">
      <c r="A2846" s="589">
        <v>1</v>
      </c>
      <c r="B2846" s="100" t="s">
        <v>262</v>
      </c>
      <c r="C2846" s="1348"/>
      <c r="D2846" s="63"/>
      <c r="E2846" s="620"/>
      <c r="F2846" s="164"/>
      <c r="G2846" s="164"/>
      <c r="H2846" s="164"/>
      <c r="I2846" s="618"/>
      <c r="J2846" s="618"/>
      <c r="K2846" s="148"/>
      <c r="L2846" s="148"/>
      <c r="M2846" s="148"/>
      <c r="N2846" s="148"/>
      <c r="O2846" s="148"/>
      <c r="P2846" s="148"/>
      <c r="Q2846" s="610"/>
      <c r="R2846" s="610">
        <f t="shared" ref="R2846" si="1793">Q2846/12*$B$4</f>
        <v>0</v>
      </c>
      <c r="S2846" s="610">
        <f>W2846-V2846-T2846</f>
        <v>0</v>
      </c>
      <c r="T2846" s="610"/>
      <c r="U2846" s="610">
        <f>S2846-R2846</f>
        <v>0</v>
      </c>
      <c r="V2846" s="610"/>
      <c r="W2846" s="610"/>
      <c r="X2846" s="1387"/>
      <c r="Y2846" s="756"/>
      <c r="Z2846" s="756"/>
      <c r="AA2846" s="690"/>
    </row>
    <row r="2847" spans="1:27" ht="24.95" customHeight="1" x14ac:dyDescent="0.25">
      <c r="A2847" s="589">
        <v>1</v>
      </c>
      <c r="B2847" s="102" t="s">
        <v>424</v>
      </c>
      <c r="C2847" s="1348"/>
      <c r="D2847" s="63"/>
      <c r="E2847" s="620"/>
      <c r="F2847" s="164"/>
      <c r="G2847" s="164"/>
      <c r="H2847" s="164"/>
      <c r="I2847" s="618"/>
      <c r="J2847" s="618"/>
      <c r="K2847" s="148"/>
      <c r="L2847" s="148"/>
      <c r="M2847" s="148"/>
      <c r="N2847" s="148"/>
      <c r="O2847" s="148"/>
      <c r="P2847" s="148"/>
      <c r="Q2847" s="610"/>
      <c r="R2847" s="610"/>
      <c r="S2847" s="610"/>
      <c r="T2847" s="610"/>
      <c r="U2847" s="610"/>
      <c r="V2847" s="610"/>
      <c r="W2847" s="610"/>
      <c r="X2847" s="1387"/>
      <c r="Y2847" s="756"/>
      <c r="Z2847" s="756"/>
      <c r="AA2847" s="690"/>
    </row>
    <row r="2848" spans="1:27" ht="24.95" customHeight="1" x14ac:dyDescent="0.25">
      <c r="A2848" s="589">
        <v>1</v>
      </c>
      <c r="B2848" s="124" t="s">
        <v>435</v>
      </c>
      <c r="C2848" s="1348"/>
      <c r="D2848" s="63"/>
      <c r="E2848" s="620">
        <f>E2849+E2855</f>
        <v>0</v>
      </c>
      <c r="F2848" s="164">
        <f t="shared" ref="F2848:G2848" si="1794">F2849+F2855</f>
        <v>0</v>
      </c>
      <c r="G2848" s="164">
        <f t="shared" si="1794"/>
        <v>0</v>
      </c>
      <c r="H2848" s="164" t="e">
        <f t="shared" ref="H2848:H2860" si="1795">G2848/F2848*100</f>
        <v>#DIV/0!</v>
      </c>
      <c r="I2848" s="618"/>
      <c r="J2848" s="618"/>
      <c r="K2848" s="148"/>
      <c r="L2848" s="148"/>
      <c r="M2848" s="148"/>
      <c r="N2848" s="148"/>
      <c r="O2848" s="148"/>
      <c r="P2848" s="148"/>
      <c r="Q2848" s="610"/>
      <c r="R2848" s="610">
        <f t="shared" ref="R2848" si="1796">Q2848/12*$B$4</f>
        <v>0</v>
      </c>
      <c r="S2848" s="610">
        <f>W2848-V2848-T2848</f>
        <v>0</v>
      </c>
      <c r="T2848" s="610"/>
      <c r="U2848" s="610">
        <f>S2848-R2848</f>
        <v>0</v>
      </c>
      <c r="V2848" s="610"/>
      <c r="W2848" s="610"/>
      <c r="X2848" s="1387"/>
      <c r="Y2848" s="756"/>
      <c r="Z2848" s="756"/>
      <c r="AA2848" s="690"/>
    </row>
    <row r="2849" spans="1:27" ht="24.95" customHeight="1" x14ac:dyDescent="0.25">
      <c r="A2849" s="589">
        <v>1</v>
      </c>
      <c r="B2849" s="102" t="s">
        <v>436</v>
      </c>
      <c r="C2849" s="1348"/>
      <c r="D2849" s="63"/>
      <c r="E2849" s="620">
        <f>SUM(E2850:E2854)</f>
        <v>0</v>
      </c>
      <c r="F2849" s="164">
        <f t="shared" si="1788"/>
        <v>0</v>
      </c>
      <c r="G2849" s="164"/>
      <c r="H2849" s="164" t="e">
        <f t="shared" si="1795"/>
        <v>#DIV/0!</v>
      </c>
      <c r="I2849" s="618"/>
      <c r="J2849" s="618"/>
      <c r="K2849" s="148"/>
      <c r="L2849" s="148"/>
      <c r="M2849" s="148"/>
      <c r="N2849" s="148"/>
      <c r="O2849" s="148"/>
      <c r="P2849" s="148"/>
      <c r="Q2849" s="610"/>
      <c r="R2849" s="610"/>
      <c r="S2849" s="610"/>
      <c r="T2849" s="610"/>
      <c r="U2849" s="610"/>
      <c r="V2849" s="610"/>
      <c r="W2849" s="610"/>
      <c r="X2849" s="1387"/>
      <c r="Y2849" s="756"/>
      <c r="Z2849" s="756"/>
      <c r="AA2849" s="690"/>
    </row>
    <row r="2850" spans="1:27" ht="24.95" customHeight="1" x14ac:dyDescent="0.25">
      <c r="A2850" s="589">
        <v>1</v>
      </c>
      <c r="B2850" s="63" t="s">
        <v>437</v>
      </c>
      <c r="C2850" s="1348"/>
      <c r="D2850" s="63"/>
      <c r="E2850" s="620"/>
      <c r="F2850" s="164">
        <f t="shared" si="1788"/>
        <v>0</v>
      </c>
      <c r="G2850" s="164"/>
      <c r="H2850" s="164" t="e">
        <f t="shared" si="1795"/>
        <v>#DIV/0!</v>
      </c>
      <c r="I2850" s="618"/>
      <c r="J2850" s="618"/>
      <c r="K2850" s="148"/>
      <c r="L2850" s="148"/>
      <c r="M2850" s="148"/>
      <c r="N2850" s="148"/>
      <c r="O2850" s="148"/>
      <c r="P2850" s="148"/>
      <c r="Q2850" s="610"/>
      <c r="R2850" s="610"/>
      <c r="S2850" s="610"/>
      <c r="T2850" s="610"/>
      <c r="U2850" s="610"/>
      <c r="V2850" s="610"/>
      <c r="W2850" s="610"/>
      <c r="X2850" s="1387"/>
      <c r="Y2850" s="756"/>
      <c r="Z2850" s="756"/>
      <c r="AA2850" s="690"/>
    </row>
    <row r="2851" spans="1:27" ht="24.95" customHeight="1" x14ac:dyDescent="0.25">
      <c r="A2851" s="589">
        <v>1</v>
      </c>
      <c r="B2851" s="63" t="s">
        <v>438</v>
      </c>
      <c r="C2851" s="1348"/>
      <c r="D2851" s="63"/>
      <c r="E2851" s="620"/>
      <c r="F2851" s="164">
        <f t="shared" si="1788"/>
        <v>0</v>
      </c>
      <c r="G2851" s="164"/>
      <c r="H2851" s="164" t="e">
        <f t="shared" si="1795"/>
        <v>#DIV/0!</v>
      </c>
      <c r="I2851" s="618"/>
      <c r="J2851" s="618"/>
      <c r="K2851" s="148"/>
      <c r="L2851" s="148"/>
      <c r="M2851" s="148"/>
      <c r="N2851" s="148"/>
      <c r="O2851" s="148"/>
      <c r="P2851" s="148"/>
      <c r="Q2851" s="610"/>
      <c r="R2851" s="610"/>
      <c r="S2851" s="610"/>
      <c r="T2851" s="610"/>
      <c r="U2851" s="610"/>
      <c r="V2851" s="610"/>
      <c r="W2851" s="610"/>
      <c r="X2851" s="1387"/>
      <c r="Y2851" s="756"/>
      <c r="Z2851" s="756"/>
      <c r="AA2851" s="690"/>
    </row>
    <row r="2852" spans="1:27" ht="24.95" customHeight="1" x14ac:dyDescent="0.25">
      <c r="A2852" s="589">
        <v>1</v>
      </c>
      <c r="B2852" s="63" t="s">
        <v>439</v>
      </c>
      <c r="C2852" s="1348"/>
      <c r="D2852" s="63"/>
      <c r="E2852" s="620"/>
      <c r="F2852" s="164">
        <f t="shared" si="1788"/>
        <v>0</v>
      </c>
      <c r="G2852" s="164"/>
      <c r="H2852" s="164" t="e">
        <f t="shared" si="1795"/>
        <v>#DIV/0!</v>
      </c>
      <c r="I2852" s="618"/>
      <c r="J2852" s="618"/>
      <c r="K2852" s="148"/>
      <c r="L2852" s="148"/>
      <c r="M2852" s="148"/>
      <c r="N2852" s="148"/>
      <c r="O2852" s="148"/>
      <c r="P2852" s="148"/>
      <c r="Q2852" s="610"/>
      <c r="R2852" s="610"/>
      <c r="S2852" s="610"/>
      <c r="T2852" s="610"/>
      <c r="U2852" s="610"/>
      <c r="V2852" s="610"/>
      <c r="W2852" s="610"/>
      <c r="X2852" s="1387"/>
      <c r="Y2852" s="756"/>
      <c r="Z2852" s="756"/>
      <c r="AA2852" s="690"/>
    </row>
    <row r="2853" spans="1:27" ht="24.95" customHeight="1" x14ac:dyDescent="0.25">
      <c r="A2853" s="589">
        <v>1</v>
      </c>
      <c r="B2853" s="63" t="s">
        <v>440</v>
      </c>
      <c r="C2853" s="1348"/>
      <c r="D2853" s="63"/>
      <c r="E2853" s="620"/>
      <c r="F2853" s="164">
        <f t="shared" si="1788"/>
        <v>0</v>
      </c>
      <c r="G2853" s="164"/>
      <c r="H2853" s="164" t="e">
        <f t="shared" si="1795"/>
        <v>#DIV/0!</v>
      </c>
      <c r="I2853" s="618"/>
      <c r="J2853" s="618"/>
      <c r="K2853" s="148"/>
      <c r="L2853" s="148"/>
      <c r="M2853" s="148"/>
      <c r="N2853" s="148"/>
      <c r="O2853" s="148"/>
      <c r="P2853" s="148"/>
      <c r="Q2853" s="610"/>
      <c r="R2853" s="610"/>
      <c r="S2853" s="610"/>
      <c r="T2853" s="610"/>
      <c r="U2853" s="610"/>
      <c r="V2853" s="610"/>
      <c r="W2853" s="610"/>
      <c r="X2853" s="1387"/>
      <c r="Y2853" s="756"/>
      <c r="Z2853" s="756"/>
      <c r="AA2853" s="690"/>
    </row>
    <row r="2854" spans="1:27" ht="24.95" customHeight="1" x14ac:dyDescent="0.25">
      <c r="A2854" s="589">
        <v>1</v>
      </c>
      <c r="B2854" s="63" t="s">
        <v>463</v>
      </c>
      <c r="C2854" s="1348"/>
      <c r="D2854" s="63"/>
      <c r="E2854" s="620"/>
      <c r="F2854" s="164">
        <f t="shared" si="1788"/>
        <v>0</v>
      </c>
      <c r="G2854" s="164"/>
      <c r="H2854" s="164" t="e">
        <f t="shared" si="1795"/>
        <v>#DIV/0!</v>
      </c>
      <c r="I2854" s="618"/>
      <c r="J2854" s="618"/>
      <c r="K2854" s="148"/>
      <c r="L2854" s="148"/>
      <c r="M2854" s="148"/>
      <c r="N2854" s="148"/>
      <c r="O2854" s="148"/>
      <c r="P2854" s="148"/>
      <c r="Q2854" s="610"/>
      <c r="R2854" s="610"/>
      <c r="S2854" s="610"/>
      <c r="T2854" s="610"/>
      <c r="U2854" s="610"/>
      <c r="V2854" s="610"/>
      <c r="W2854" s="610"/>
      <c r="X2854" s="1387"/>
      <c r="Y2854" s="756"/>
      <c r="Z2854" s="756"/>
      <c r="AA2854" s="690"/>
    </row>
    <row r="2855" spans="1:27" ht="24.95" customHeight="1" x14ac:dyDescent="0.25">
      <c r="A2855" s="589">
        <v>1</v>
      </c>
      <c r="B2855" s="102" t="s">
        <v>441</v>
      </c>
      <c r="C2855" s="1348"/>
      <c r="D2855" s="63"/>
      <c r="E2855" s="620">
        <f>SUM(E2856:E2859)</f>
        <v>0</v>
      </c>
      <c r="F2855" s="164">
        <f t="shared" ref="F2855:G2855" si="1797">SUM(F2856:F2859)</f>
        <v>0</v>
      </c>
      <c r="G2855" s="164">
        <f t="shared" si="1797"/>
        <v>0</v>
      </c>
      <c r="H2855" s="164" t="e">
        <f t="shared" si="1795"/>
        <v>#DIV/0!</v>
      </c>
      <c r="I2855" s="618"/>
      <c r="J2855" s="618"/>
      <c r="K2855" s="148"/>
      <c r="L2855" s="148"/>
      <c r="M2855" s="148"/>
      <c r="N2855" s="148"/>
      <c r="O2855" s="148"/>
      <c r="P2855" s="148"/>
      <c r="Q2855" s="610"/>
      <c r="R2855" s="610"/>
      <c r="S2855" s="610"/>
      <c r="T2855" s="610"/>
      <c r="U2855" s="610"/>
      <c r="V2855" s="610"/>
      <c r="W2855" s="610"/>
      <c r="X2855" s="1387"/>
      <c r="Y2855" s="756"/>
      <c r="Z2855" s="756"/>
      <c r="AA2855" s="690"/>
    </row>
    <row r="2856" spans="1:27" ht="24.95" customHeight="1" x14ac:dyDescent="0.25">
      <c r="A2856" s="589">
        <v>1</v>
      </c>
      <c r="B2856" s="63" t="s">
        <v>442</v>
      </c>
      <c r="C2856" s="1348"/>
      <c r="D2856" s="63"/>
      <c r="E2856" s="620"/>
      <c r="F2856" s="164">
        <f t="shared" si="1788"/>
        <v>0</v>
      </c>
      <c r="G2856" s="164"/>
      <c r="H2856" s="164" t="e">
        <f t="shared" si="1795"/>
        <v>#DIV/0!</v>
      </c>
      <c r="I2856" s="618"/>
      <c r="J2856" s="618"/>
      <c r="K2856" s="148"/>
      <c r="L2856" s="148"/>
      <c r="M2856" s="148"/>
      <c r="N2856" s="148"/>
      <c r="O2856" s="148"/>
      <c r="P2856" s="148"/>
      <c r="Q2856" s="610"/>
      <c r="R2856" s="610"/>
      <c r="S2856" s="610"/>
      <c r="T2856" s="610"/>
      <c r="U2856" s="610"/>
      <c r="V2856" s="610"/>
      <c r="W2856" s="610"/>
      <c r="X2856" s="1387"/>
      <c r="Y2856" s="756"/>
      <c r="Z2856" s="756"/>
      <c r="AA2856" s="690"/>
    </row>
    <row r="2857" spans="1:27" ht="24.95" customHeight="1" x14ac:dyDescent="0.25">
      <c r="A2857" s="589">
        <v>1</v>
      </c>
      <c r="B2857" s="63" t="s">
        <v>464</v>
      </c>
      <c r="C2857" s="1348"/>
      <c r="D2857" s="63"/>
      <c r="E2857" s="620"/>
      <c r="F2857" s="164">
        <f t="shared" si="1788"/>
        <v>0</v>
      </c>
      <c r="G2857" s="164"/>
      <c r="H2857" s="164" t="e">
        <f t="shared" si="1795"/>
        <v>#DIV/0!</v>
      </c>
      <c r="I2857" s="618"/>
      <c r="J2857" s="618"/>
      <c r="K2857" s="148"/>
      <c r="L2857" s="148"/>
      <c r="M2857" s="148"/>
      <c r="N2857" s="148"/>
      <c r="O2857" s="148"/>
      <c r="P2857" s="148"/>
      <c r="Q2857" s="610"/>
      <c r="R2857" s="610"/>
      <c r="S2857" s="610"/>
      <c r="T2857" s="610"/>
      <c r="U2857" s="610"/>
      <c r="V2857" s="610"/>
      <c r="W2857" s="610"/>
      <c r="X2857" s="1387"/>
      <c r="Y2857" s="756"/>
      <c r="Z2857" s="756"/>
      <c r="AA2857" s="690"/>
    </row>
    <row r="2858" spans="1:27" ht="24.95" customHeight="1" x14ac:dyDescent="0.25">
      <c r="A2858" s="589">
        <v>1</v>
      </c>
      <c r="B2858" s="63" t="s">
        <v>443</v>
      </c>
      <c r="C2858" s="1348"/>
      <c r="D2858" s="63"/>
      <c r="E2858" s="620"/>
      <c r="F2858" s="164">
        <f t="shared" si="1788"/>
        <v>0</v>
      </c>
      <c r="G2858" s="164"/>
      <c r="H2858" s="164" t="e">
        <f t="shared" si="1795"/>
        <v>#DIV/0!</v>
      </c>
      <c r="I2858" s="618"/>
      <c r="J2858" s="618"/>
      <c r="K2858" s="148"/>
      <c r="L2858" s="148"/>
      <c r="M2858" s="148"/>
      <c r="N2858" s="148"/>
      <c r="O2858" s="148"/>
      <c r="P2858" s="148"/>
      <c r="Q2858" s="610"/>
      <c r="R2858" s="610"/>
      <c r="S2858" s="610"/>
      <c r="T2858" s="610"/>
      <c r="U2858" s="610"/>
      <c r="V2858" s="610"/>
      <c r="W2858" s="610"/>
      <c r="X2858" s="1387"/>
      <c r="Y2858" s="756"/>
      <c r="Z2858" s="756"/>
      <c r="AA2858" s="690"/>
    </row>
    <row r="2859" spans="1:27" ht="24.95" customHeight="1" x14ac:dyDescent="0.25">
      <c r="A2859" s="589">
        <v>1</v>
      </c>
      <c r="B2859" s="63" t="s">
        <v>444</v>
      </c>
      <c r="C2859" s="1348"/>
      <c r="D2859" s="63"/>
      <c r="E2859" s="620"/>
      <c r="F2859" s="164">
        <f t="shared" si="1788"/>
        <v>0</v>
      </c>
      <c r="G2859" s="164"/>
      <c r="H2859" s="164" t="e">
        <f t="shared" si="1795"/>
        <v>#DIV/0!</v>
      </c>
      <c r="I2859" s="618"/>
      <c r="J2859" s="618"/>
      <c r="K2859" s="148"/>
      <c r="L2859" s="148"/>
      <c r="M2859" s="148"/>
      <c r="N2859" s="148"/>
      <c r="O2859" s="148"/>
      <c r="P2859" s="148"/>
      <c r="Q2859" s="610"/>
      <c r="R2859" s="610"/>
      <c r="S2859" s="610"/>
      <c r="T2859" s="610"/>
      <c r="U2859" s="610"/>
      <c r="V2859" s="610"/>
      <c r="W2859" s="610"/>
      <c r="X2859" s="1387"/>
      <c r="Y2859" s="756"/>
      <c r="Z2859" s="756"/>
      <c r="AA2859" s="690"/>
    </row>
    <row r="2860" spans="1:27" ht="24.95" customHeight="1" x14ac:dyDescent="0.25">
      <c r="A2860" s="589">
        <v>1</v>
      </c>
      <c r="B2860" s="101" t="s">
        <v>404</v>
      </c>
      <c r="C2860" s="1348"/>
      <c r="D2860" s="63"/>
      <c r="E2860" s="620">
        <f>E2862+E2866</f>
        <v>0</v>
      </c>
      <c r="F2860" s="164">
        <f t="shared" ref="F2860:G2860" si="1798">F2862+F2866</f>
        <v>0</v>
      </c>
      <c r="G2860" s="164">
        <f t="shared" si="1798"/>
        <v>0</v>
      </c>
      <c r="H2860" s="164" t="e">
        <f t="shared" si="1795"/>
        <v>#DIV/0!</v>
      </c>
      <c r="I2860" s="618"/>
      <c r="J2860" s="618"/>
      <c r="K2860" s="148"/>
      <c r="L2860" s="148"/>
      <c r="M2860" s="148"/>
      <c r="N2860" s="148"/>
      <c r="O2860" s="148"/>
      <c r="P2860" s="148"/>
      <c r="Q2860" s="610"/>
      <c r="R2860" s="610"/>
      <c r="S2860" s="610"/>
      <c r="T2860" s="610"/>
      <c r="U2860" s="610"/>
      <c r="V2860" s="610"/>
      <c r="W2860" s="610"/>
      <c r="X2860" s="1387"/>
      <c r="Y2860" s="756"/>
      <c r="Z2860" s="756"/>
      <c r="AA2860" s="690"/>
    </row>
    <row r="2861" spans="1:27" ht="24.95" customHeight="1" x14ac:dyDescent="0.25">
      <c r="A2861" s="589">
        <v>1</v>
      </c>
      <c r="B2861" s="63" t="s">
        <v>389</v>
      </c>
      <c r="C2861" s="1348"/>
      <c r="D2861" s="63"/>
      <c r="E2861" s="620"/>
      <c r="F2861" s="164"/>
      <c r="G2861" s="164"/>
      <c r="H2861" s="164"/>
      <c r="I2861" s="618"/>
      <c r="J2861" s="618"/>
      <c r="K2861" s="148"/>
      <c r="L2861" s="148"/>
      <c r="M2861" s="148"/>
      <c r="N2861" s="148"/>
      <c r="O2861" s="148"/>
      <c r="P2861" s="148"/>
      <c r="Q2861" s="610"/>
      <c r="R2861" s="610"/>
      <c r="S2861" s="610"/>
      <c r="T2861" s="610"/>
      <c r="U2861" s="610"/>
      <c r="V2861" s="610"/>
      <c r="W2861" s="610"/>
      <c r="X2861" s="1387"/>
      <c r="Y2861" s="756"/>
      <c r="Z2861" s="756"/>
      <c r="AA2861" s="690"/>
    </row>
    <row r="2862" spans="1:27" ht="24.95" customHeight="1" x14ac:dyDescent="0.25">
      <c r="A2862" s="589">
        <v>1</v>
      </c>
      <c r="B2862" s="102" t="s">
        <v>390</v>
      </c>
      <c r="C2862" s="1348"/>
      <c r="D2862" s="63"/>
      <c r="E2862" s="620">
        <f>E2865</f>
        <v>0</v>
      </c>
      <c r="F2862" s="164">
        <f t="shared" si="1788"/>
        <v>0</v>
      </c>
      <c r="G2862" s="164"/>
      <c r="H2862" s="164" t="e">
        <f>G2862/F2862*100</f>
        <v>#DIV/0!</v>
      </c>
      <c r="I2862" s="618"/>
      <c r="J2862" s="618"/>
      <c r="K2862" s="148"/>
      <c r="L2862" s="148"/>
      <c r="M2862" s="148"/>
      <c r="N2862" s="148"/>
      <c r="O2862" s="148"/>
      <c r="P2862" s="148"/>
      <c r="Q2862" s="610"/>
      <c r="R2862" s="610"/>
      <c r="S2862" s="610"/>
      <c r="T2862" s="610"/>
      <c r="U2862" s="610"/>
      <c r="V2862" s="610"/>
      <c r="W2862" s="610"/>
      <c r="X2862" s="1387"/>
      <c r="Y2862" s="756"/>
      <c r="Z2862" s="756"/>
      <c r="AA2862" s="690"/>
    </row>
    <row r="2863" spans="1:27" ht="24.95" customHeight="1" x14ac:dyDescent="0.25">
      <c r="A2863" s="589">
        <v>1</v>
      </c>
      <c r="B2863" s="63" t="s">
        <v>391</v>
      </c>
      <c r="C2863" s="1348"/>
      <c r="D2863" s="63"/>
      <c r="E2863" s="620"/>
      <c r="F2863" s="164"/>
      <c r="G2863" s="164"/>
      <c r="H2863" s="164"/>
      <c r="I2863" s="618"/>
      <c r="J2863" s="618"/>
      <c r="K2863" s="148"/>
      <c r="L2863" s="148"/>
      <c r="M2863" s="148"/>
      <c r="N2863" s="148"/>
      <c r="O2863" s="148"/>
      <c r="P2863" s="148"/>
      <c r="Q2863" s="610"/>
      <c r="R2863" s="610"/>
      <c r="S2863" s="610"/>
      <c r="T2863" s="610"/>
      <c r="U2863" s="610"/>
      <c r="V2863" s="610"/>
      <c r="W2863" s="610"/>
      <c r="X2863" s="1387"/>
      <c r="Y2863" s="756"/>
      <c r="Z2863" s="756"/>
      <c r="AA2863" s="690"/>
    </row>
    <row r="2864" spans="1:27" ht="24.95" customHeight="1" x14ac:dyDescent="0.25">
      <c r="A2864" s="589">
        <v>1</v>
      </c>
      <c r="B2864" s="63" t="s">
        <v>415</v>
      </c>
      <c r="C2864" s="1348"/>
      <c r="D2864" s="63"/>
      <c r="E2864" s="620"/>
      <c r="F2864" s="164"/>
      <c r="G2864" s="164"/>
      <c r="H2864" s="164"/>
      <c r="I2864" s="618"/>
      <c r="J2864" s="618"/>
      <c r="K2864" s="148"/>
      <c r="L2864" s="148"/>
      <c r="M2864" s="148"/>
      <c r="N2864" s="148"/>
      <c r="O2864" s="148"/>
      <c r="P2864" s="148"/>
      <c r="Q2864" s="610"/>
      <c r="R2864" s="610"/>
      <c r="S2864" s="610"/>
      <c r="T2864" s="610"/>
      <c r="U2864" s="610"/>
      <c r="V2864" s="610"/>
      <c r="W2864" s="610"/>
      <c r="X2864" s="1387"/>
      <c r="Y2864" s="756"/>
      <c r="Z2864" s="756"/>
      <c r="AA2864" s="690"/>
    </row>
    <row r="2865" spans="1:28" ht="24.95" customHeight="1" x14ac:dyDescent="0.25">
      <c r="A2865" s="589">
        <v>1</v>
      </c>
      <c r="B2865" s="63" t="s">
        <v>392</v>
      </c>
      <c r="C2865" s="1348"/>
      <c r="D2865" s="63"/>
      <c r="E2865" s="620"/>
      <c r="F2865" s="137">
        <f t="shared" si="1788"/>
        <v>0</v>
      </c>
      <c r="G2865" s="164"/>
      <c r="H2865" s="164" t="e">
        <f>G2865/F2865*100</f>
        <v>#DIV/0!</v>
      </c>
      <c r="I2865" s="618"/>
      <c r="J2865" s="618"/>
      <c r="K2865" s="148"/>
      <c r="L2865" s="148"/>
      <c r="M2865" s="148"/>
      <c r="N2865" s="148"/>
      <c r="O2865" s="148"/>
      <c r="P2865" s="148"/>
      <c r="Q2865" s="610"/>
      <c r="R2865" s="610"/>
      <c r="S2865" s="610"/>
      <c r="T2865" s="610"/>
      <c r="U2865" s="610"/>
      <c r="V2865" s="610"/>
      <c r="W2865" s="610"/>
      <c r="X2865" s="1387"/>
      <c r="Y2865" s="756"/>
      <c r="Z2865" s="756">
        <f t="shared" si="1765"/>
        <v>0</v>
      </c>
      <c r="AA2865" s="690"/>
    </row>
    <row r="2866" spans="1:28" ht="28.5" customHeight="1" x14ac:dyDescent="0.25">
      <c r="A2866" s="589">
        <v>1</v>
      </c>
      <c r="B2866" s="63" t="s">
        <v>445</v>
      </c>
      <c r="C2866" s="1348"/>
      <c r="D2866" s="63"/>
      <c r="E2866" s="620"/>
      <c r="F2866" s="137">
        <f t="shared" si="1788"/>
        <v>0</v>
      </c>
      <c r="G2866" s="164"/>
      <c r="H2866" s="164" t="e">
        <f>G2866/F2866*100</f>
        <v>#DIV/0!</v>
      </c>
      <c r="I2866" s="618"/>
      <c r="J2866" s="618"/>
      <c r="K2866" s="148"/>
      <c r="L2866" s="148"/>
      <c r="M2866" s="148"/>
      <c r="N2866" s="148"/>
      <c r="O2866" s="148"/>
      <c r="P2866" s="148"/>
      <c r="Q2866" s="610"/>
      <c r="R2866" s="610"/>
      <c r="S2866" s="610"/>
      <c r="T2866" s="610"/>
      <c r="U2866" s="610"/>
      <c r="V2866" s="610"/>
      <c r="W2866" s="610"/>
      <c r="X2866" s="1529"/>
      <c r="Y2866" s="761"/>
      <c r="Z2866" s="761">
        <f t="shared" si="1765"/>
        <v>0</v>
      </c>
      <c r="AA2866" s="690"/>
    </row>
    <row r="2867" spans="1:28" ht="15" customHeight="1" x14ac:dyDescent="0.25">
      <c r="A2867" s="589">
        <v>1</v>
      </c>
      <c r="B2867" s="63" t="s">
        <v>393</v>
      </c>
      <c r="C2867" s="1348"/>
      <c r="D2867" s="63"/>
      <c r="E2867" s="620"/>
      <c r="F2867" s="137"/>
      <c r="G2867" s="164"/>
      <c r="H2867" s="164"/>
      <c r="I2867" s="618"/>
      <c r="J2867" s="618"/>
      <c r="K2867" s="148"/>
      <c r="L2867" s="148"/>
      <c r="M2867" s="148"/>
      <c r="N2867" s="148"/>
      <c r="O2867" s="148"/>
      <c r="P2867" s="148"/>
      <c r="Q2867" s="610"/>
      <c r="R2867" s="610"/>
      <c r="S2867" s="610"/>
      <c r="T2867" s="610"/>
      <c r="U2867" s="610"/>
      <c r="V2867" s="610"/>
      <c r="W2867" s="610"/>
      <c r="X2867" s="1529"/>
      <c r="Y2867" s="761"/>
      <c r="Z2867" s="761">
        <f t="shared" si="1765"/>
        <v>0</v>
      </c>
      <c r="AA2867" s="690"/>
    </row>
    <row r="2868" spans="1:28" ht="15" customHeight="1" x14ac:dyDescent="0.25">
      <c r="A2868" s="589">
        <v>1</v>
      </c>
      <c r="B2868" s="62" t="s">
        <v>394</v>
      </c>
      <c r="C2868" s="1348"/>
      <c r="D2868" s="63"/>
      <c r="E2868" s="620"/>
      <c r="F2868" s="137"/>
      <c r="G2868" s="164"/>
      <c r="H2868" s="164"/>
      <c r="I2868" s="618"/>
      <c r="J2868" s="618"/>
      <c r="K2868" s="148"/>
      <c r="L2868" s="148"/>
      <c r="M2868" s="148"/>
      <c r="N2868" s="148"/>
      <c r="O2868" s="148"/>
      <c r="P2868" s="148"/>
      <c r="Q2868" s="610"/>
      <c r="R2868" s="610"/>
      <c r="S2868" s="610"/>
      <c r="T2868" s="610"/>
      <c r="U2868" s="610"/>
      <c r="V2868" s="610"/>
      <c r="W2868" s="610"/>
      <c r="X2868" s="1529"/>
      <c r="Y2868" s="761"/>
      <c r="Z2868" s="761">
        <f t="shared" si="1765"/>
        <v>0</v>
      </c>
      <c r="AA2868" s="690"/>
    </row>
    <row r="2869" spans="1:28" ht="17.25" customHeight="1" x14ac:dyDescent="0.25">
      <c r="A2869" s="589">
        <v>1</v>
      </c>
      <c r="B2869" s="48" t="s">
        <v>405</v>
      </c>
      <c r="C2869" s="1348"/>
      <c r="D2869" s="63"/>
      <c r="E2869" s="620"/>
      <c r="F2869" s="137"/>
      <c r="G2869" s="164"/>
      <c r="H2869" s="164"/>
      <c r="I2869" s="618"/>
      <c r="J2869" s="618"/>
      <c r="K2869" s="148"/>
      <c r="L2869" s="148"/>
      <c r="M2869" s="148"/>
      <c r="N2869" s="148"/>
      <c r="O2869" s="148"/>
      <c r="P2869" s="148"/>
      <c r="Q2869" s="610"/>
      <c r="R2869" s="610"/>
      <c r="S2869" s="610"/>
      <c r="T2869" s="610"/>
      <c r="U2869" s="610"/>
      <c r="V2869" s="610"/>
      <c r="W2869" s="610"/>
      <c r="X2869" s="1529"/>
      <c r="Y2869" s="761"/>
      <c r="Z2869" s="761">
        <f t="shared" si="1765"/>
        <v>0</v>
      </c>
      <c r="AA2869" s="690"/>
    </row>
    <row r="2870" spans="1:28" ht="15" customHeight="1" x14ac:dyDescent="0.25">
      <c r="A2870" s="589">
        <v>1</v>
      </c>
      <c r="B2870" s="112" t="s">
        <v>255</v>
      </c>
      <c r="C2870" s="88"/>
      <c r="D2870" s="63"/>
      <c r="E2870" s="620"/>
      <c r="F2870" s="137"/>
      <c r="G2870" s="164"/>
      <c r="H2870" s="164"/>
      <c r="I2870" s="618"/>
      <c r="J2870" s="618"/>
      <c r="K2870" s="148"/>
      <c r="L2870" s="148"/>
      <c r="M2870" s="148"/>
      <c r="N2870" s="148"/>
      <c r="O2870" s="148"/>
      <c r="P2870" s="148"/>
      <c r="Q2870" s="610"/>
      <c r="R2870" s="610"/>
      <c r="S2870" s="610"/>
      <c r="T2870" s="610"/>
      <c r="U2870" s="610"/>
      <c r="V2870" s="610"/>
      <c r="W2870" s="610"/>
      <c r="X2870" s="620">
        <f>X2871+X2872/8.5</f>
        <v>0</v>
      </c>
      <c r="Y2870" s="761">
        <f>Y2871+Y2872</f>
        <v>0</v>
      </c>
      <c r="Z2870" s="761">
        <f t="shared" si="1765"/>
        <v>0</v>
      </c>
      <c r="AA2870" s="690"/>
    </row>
    <row r="2871" spans="1:28" ht="33.75" customHeight="1" x14ac:dyDescent="0.25">
      <c r="A2871" s="589">
        <v>1</v>
      </c>
      <c r="B2871" s="48" t="s">
        <v>395</v>
      </c>
      <c r="C2871" s="88"/>
      <c r="D2871" s="63"/>
      <c r="E2871" s="620"/>
      <c r="F2871" s="137">
        <f t="shared" si="1788"/>
        <v>0</v>
      </c>
      <c r="G2871" s="164"/>
      <c r="H2871" s="164" t="e">
        <f t="shared" ref="H2871:H2884" si="1799">G2871/F2871*100</f>
        <v>#DIV/0!</v>
      </c>
      <c r="I2871" s="618"/>
      <c r="J2871" s="618"/>
      <c r="K2871" s="148"/>
      <c r="L2871" s="148"/>
      <c r="M2871" s="148"/>
      <c r="N2871" s="148"/>
      <c r="O2871" s="148"/>
      <c r="P2871" s="148"/>
      <c r="Q2871" s="610"/>
      <c r="R2871" s="718"/>
      <c r="S2871" s="610"/>
      <c r="T2871" s="610"/>
      <c r="U2871" s="610"/>
      <c r="V2871" s="610"/>
      <c r="W2871" s="610"/>
      <c r="X2871" s="1529"/>
      <c r="Y2871" s="761"/>
      <c r="Z2871" s="761">
        <f t="shared" si="1765"/>
        <v>0</v>
      </c>
      <c r="AA2871" s="690"/>
    </row>
    <row r="2872" spans="1:28" s="624" customFormat="1" ht="33" customHeight="1" x14ac:dyDescent="0.25">
      <c r="A2872" s="589">
        <v>1</v>
      </c>
      <c r="B2872" s="6" t="s">
        <v>256</v>
      </c>
      <c r="C2872" s="88"/>
      <c r="D2872" s="63"/>
      <c r="E2872" s="620"/>
      <c r="F2872" s="137">
        <f t="shared" si="1788"/>
        <v>0</v>
      </c>
      <c r="G2872" s="164"/>
      <c r="H2872" s="164" t="e">
        <f t="shared" si="1799"/>
        <v>#DIV/0!</v>
      </c>
      <c r="I2872" s="618"/>
      <c r="J2872" s="618"/>
      <c r="K2872" s="148"/>
      <c r="L2872" s="148"/>
      <c r="M2872" s="148"/>
      <c r="N2872" s="148"/>
      <c r="O2872" s="148"/>
      <c r="P2872" s="148"/>
      <c r="Q2872" s="610"/>
      <c r="R2872" s="718"/>
      <c r="S2872" s="610"/>
      <c r="T2872" s="610"/>
      <c r="U2872" s="610"/>
      <c r="V2872" s="610"/>
      <c r="W2872" s="610"/>
      <c r="X2872" s="1387"/>
      <c r="Y2872" s="756"/>
      <c r="Z2872" s="756">
        <f t="shared" si="1765"/>
        <v>0</v>
      </c>
      <c r="AA2872" s="690"/>
      <c r="AB2872" s="765"/>
    </row>
    <row r="2873" spans="1:28" ht="42" customHeight="1" x14ac:dyDescent="0.25">
      <c r="A2873" s="589">
        <v>1</v>
      </c>
      <c r="B2873" s="48" t="s">
        <v>426</v>
      </c>
      <c r="C2873" s="825"/>
      <c r="D2873" s="101"/>
      <c r="E2873" s="764"/>
      <c r="F2873" s="176">
        <f t="shared" si="1788"/>
        <v>0</v>
      </c>
      <c r="G2873" s="176">
        <f t="shared" ref="G2873" si="1800">SUM(G2834+G2871*3.2)+G2872/3.9</f>
        <v>7</v>
      </c>
      <c r="H2873" s="164" t="e">
        <f t="shared" si="1799"/>
        <v>#DIV/0!</v>
      </c>
      <c r="I2873" s="618"/>
      <c r="J2873" s="618"/>
      <c r="K2873" s="148"/>
      <c r="L2873" s="148"/>
      <c r="M2873" s="148"/>
      <c r="N2873" s="148"/>
      <c r="O2873" s="148"/>
      <c r="P2873" s="148"/>
      <c r="Q2873" s="610"/>
      <c r="R2873" s="610">
        <f t="shared" ref="R2873:R2874" si="1801">Q2873/12*$B$4</f>
        <v>0</v>
      </c>
      <c r="S2873" s="610">
        <f>W2873-V2873</f>
        <v>0</v>
      </c>
      <c r="T2873" s="610"/>
      <c r="U2873" s="610">
        <f>S2873-R2873</f>
        <v>0</v>
      </c>
      <c r="V2873" s="610"/>
      <c r="W2873" s="610"/>
      <c r="X2873" s="1387">
        <f>X2834+X2871*3.2+X2872/3.9</f>
        <v>0</v>
      </c>
      <c r="Y2873" s="756">
        <f>Y2870+Y2834</f>
        <v>0</v>
      </c>
      <c r="Z2873" s="756">
        <f t="shared" si="1765"/>
        <v>0</v>
      </c>
      <c r="AA2873" s="690"/>
    </row>
    <row r="2874" spans="1:28" ht="15" customHeight="1" x14ac:dyDescent="0.25">
      <c r="A2874" s="589">
        <v>1</v>
      </c>
      <c r="B2874" s="139" t="s">
        <v>299</v>
      </c>
      <c r="C2874" s="1405"/>
      <c r="D2874" s="63"/>
      <c r="E2874" s="620">
        <f>SUM(E2875:E2879)</f>
        <v>0</v>
      </c>
      <c r="F2874" s="137">
        <f t="shared" ref="F2874:G2874" si="1802">SUM(F2875:F2879)</f>
        <v>0</v>
      </c>
      <c r="G2874" s="164">
        <f t="shared" si="1802"/>
        <v>0</v>
      </c>
      <c r="H2874" s="164" t="e">
        <f t="shared" si="1799"/>
        <v>#DIV/0!</v>
      </c>
      <c r="I2874" s="618"/>
      <c r="J2874" s="618"/>
      <c r="K2874" s="148"/>
      <c r="L2874" s="148"/>
      <c r="M2874" s="148"/>
      <c r="N2874" s="148"/>
      <c r="O2874" s="148"/>
      <c r="P2874" s="148"/>
      <c r="Q2874" s="610"/>
      <c r="R2874" s="780">
        <f t="shared" si="1801"/>
        <v>0</v>
      </c>
      <c r="S2874" s="610">
        <f>W2874-V2874-T2874</f>
        <v>0</v>
      </c>
      <c r="T2874" s="610"/>
      <c r="U2874" s="610">
        <f>S2874-R2874</f>
        <v>0</v>
      </c>
      <c r="V2874" s="610"/>
      <c r="W2874" s="610"/>
      <c r="X2874" s="1387"/>
      <c r="Y2874" s="756"/>
      <c r="Z2874" s="756">
        <f t="shared" si="1765"/>
        <v>0</v>
      </c>
      <c r="AA2874" s="690"/>
    </row>
    <row r="2875" spans="1:28" ht="15" customHeight="1" x14ac:dyDescent="0.25">
      <c r="A2875" s="589">
        <v>1</v>
      </c>
      <c r="B2875" s="15" t="s">
        <v>68</v>
      </c>
      <c r="C2875" s="1348"/>
      <c r="D2875" s="63"/>
      <c r="E2875" s="620"/>
      <c r="F2875" s="164">
        <f t="shared" si="1788"/>
        <v>0</v>
      </c>
      <c r="G2875" s="164"/>
      <c r="H2875" s="164" t="e">
        <f t="shared" si="1799"/>
        <v>#DIV/0!</v>
      </c>
      <c r="I2875" s="618"/>
      <c r="J2875" s="618"/>
      <c r="K2875" s="148"/>
      <c r="L2875" s="148"/>
      <c r="M2875" s="148"/>
      <c r="N2875" s="148"/>
      <c r="O2875" s="148"/>
      <c r="P2875" s="148"/>
      <c r="Q2875" s="610"/>
      <c r="R2875" s="610"/>
      <c r="S2875" s="610"/>
      <c r="T2875" s="610"/>
      <c r="U2875" s="610"/>
      <c r="V2875" s="610"/>
      <c r="W2875" s="610"/>
      <c r="X2875" s="1529" t="e">
        <f>X2876+X2877+X2883</f>
        <v>#REF!</v>
      </c>
      <c r="Y2875" s="761" t="e">
        <f>Y2876+Y2877+Y2883</f>
        <v>#REF!</v>
      </c>
      <c r="Z2875" s="761" t="e">
        <f t="shared" si="1765"/>
        <v>#REF!</v>
      </c>
      <c r="AA2875" s="690"/>
    </row>
    <row r="2876" spans="1:28" ht="36.75" customHeight="1" x14ac:dyDescent="0.25">
      <c r="A2876" s="589">
        <v>1</v>
      </c>
      <c r="B2876" s="1" t="s">
        <v>465</v>
      </c>
      <c r="C2876" s="1348"/>
      <c r="D2876" s="63"/>
      <c r="E2876" s="620"/>
      <c r="F2876" s="137">
        <f t="shared" si="1788"/>
        <v>0</v>
      </c>
      <c r="G2876" s="164"/>
      <c r="H2876" s="164" t="e">
        <f t="shared" si="1799"/>
        <v>#DIV/0!</v>
      </c>
      <c r="I2876" s="618"/>
      <c r="J2876" s="618"/>
      <c r="K2876" s="148"/>
      <c r="L2876" s="148"/>
      <c r="M2876" s="148"/>
      <c r="N2876" s="148"/>
      <c r="O2876" s="148"/>
      <c r="P2876" s="148"/>
      <c r="Q2876" s="610"/>
      <c r="R2876" s="610"/>
      <c r="S2876" s="610"/>
      <c r="T2876" s="610"/>
      <c r="U2876" s="610"/>
      <c r="V2876" s="610"/>
      <c r="W2876" s="610"/>
      <c r="X2876" s="1529"/>
      <c r="Y2876" s="761"/>
      <c r="Z2876" s="761">
        <f t="shared" si="1765"/>
        <v>0</v>
      </c>
      <c r="AA2876" s="690"/>
    </row>
    <row r="2877" spans="1:28" ht="38.25" customHeight="1" x14ac:dyDescent="0.25">
      <c r="A2877" s="589">
        <v>1</v>
      </c>
      <c r="B2877" s="1" t="s">
        <v>407</v>
      </c>
      <c r="C2877" s="1348"/>
      <c r="D2877" s="63"/>
      <c r="E2877" s="620"/>
      <c r="F2877" s="164">
        <f t="shared" si="1788"/>
        <v>0</v>
      </c>
      <c r="G2877" s="164"/>
      <c r="H2877" s="164" t="e">
        <f t="shared" si="1799"/>
        <v>#DIV/0!</v>
      </c>
      <c r="I2877" s="618"/>
      <c r="J2877" s="618"/>
      <c r="K2877" s="148"/>
      <c r="L2877" s="148"/>
      <c r="M2877" s="148"/>
      <c r="N2877" s="148"/>
      <c r="O2877" s="148"/>
      <c r="P2877" s="148"/>
      <c r="Q2877" s="610"/>
      <c r="R2877" s="610"/>
      <c r="S2877" s="610"/>
      <c r="T2877" s="610"/>
      <c r="U2877" s="610"/>
      <c r="V2877" s="610"/>
      <c r="W2877" s="610"/>
      <c r="X2877" s="1529">
        <f>X2878+X2880</f>
        <v>0</v>
      </c>
      <c r="Y2877" s="761">
        <f t="shared" ref="Y2877" si="1803">Y2878+Y2880</f>
        <v>0</v>
      </c>
      <c r="Z2877" s="761">
        <f t="shared" si="1765"/>
        <v>0</v>
      </c>
      <c r="AA2877" s="690"/>
    </row>
    <row r="2878" spans="1:28" ht="32.25" customHeight="1" x14ac:dyDescent="0.25">
      <c r="A2878" s="589">
        <v>1</v>
      </c>
      <c r="B2878" s="1" t="s">
        <v>400</v>
      </c>
      <c r="C2878" s="1348"/>
      <c r="D2878" s="63"/>
      <c r="E2878" s="620"/>
      <c r="F2878" s="137">
        <f t="shared" si="1788"/>
        <v>0</v>
      </c>
      <c r="G2878" s="164"/>
      <c r="H2878" s="164" t="e">
        <f t="shared" si="1799"/>
        <v>#DIV/0!</v>
      </c>
      <c r="I2878" s="618"/>
      <c r="J2878" s="618"/>
      <c r="K2878" s="148"/>
      <c r="L2878" s="148"/>
      <c r="M2878" s="148"/>
      <c r="N2878" s="148"/>
      <c r="O2878" s="148"/>
      <c r="P2878" s="148"/>
      <c r="Q2878" s="610"/>
      <c r="R2878" s="610"/>
      <c r="S2878" s="610"/>
      <c r="T2878" s="610"/>
      <c r="U2878" s="610"/>
      <c r="V2878" s="610"/>
      <c r="W2878" s="610"/>
      <c r="X2878" s="1529"/>
      <c r="Y2878" s="761"/>
      <c r="Z2878" s="761">
        <f t="shared" si="1765"/>
        <v>0</v>
      </c>
      <c r="AA2878" s="690"/>
    </row>
    <row r="2879" spans="1:28" ht="20.25" customHeight="1" x14ac:dyDescent="0.25">
      <c r="A2879" s="589">
        <v>1</v>
      </c>
      <c r="B2879" s="1" t="s">
        <v>466</v>
      </c>
      <c r="C2879" s="1348"/>
      <c r="D2879" s="63"/>
      <c r="E2879" s="620"/>
      <c r="F2879" s="137">
        <f t="shared" si="1788"/>
        <v>0</v>
      </c>
      <c r="G2879" s="164"/>
      <c r="H2879" s="164" t="e">
        <f t="shared" si="1799"/>
        <v>#DIV/0!</v>
      </c>
      <c r="I2879" s="618"/>
      <c r="J2879" s="618"/>
      <c r="K2879" s="148"/>
      <c r="L2879" s="148"/>
      <c r="M2879" s="148"/>
      <c r="N2879" s="148"/>
      <c r="O2879" s="148"/>
      <c r="P2879" s="148"/>
      <c r="Q2879" s="610"/>
      <c r="R2879" s="610"/>
      <c r="S2879" s="610"/>
      <c r="T2879" s="610"/>
      <c r="U2879" s="610"/>
      <c r="V2879" s="610"/>
      <c r="W2879" s="610"/>
      <c r="X2879" s="1529"/>
      <c r="Y2879" s="761"/>
      <c r="Z2879" s="761">
        <f t="shared" si="1765"/>
        <v>0</v>
      </c>
      <c r="AA2879" s="690"/>
    </row>
    <row r="2880" spans="1:28" ht="20.25" customHeight="1" x14ac:dyDescent="0.25">
      <c r="A2880" s="589">
        <v>1</v>
      </c>
      <c r="B2880" s="104" t="s">
        <v>401</v>
      </c>
      <c r="C2880" s="1994"/>
      <c r="D2880" s="101"/>
      <c r="E2880" s="764">
        <f>E2860+E2834</f>
        <v>0</v>
      </c>
      <c r="F2880" s="614">
        <f>F2860+F2834</f>
        <v>0</v>
      </c>
      <c r="G2880" s="176">
        <f>G2860+G2834</f>
        <v>7</v>
      </c>
      <c r="H2880" s="176" t="e">
        <f t="shared" si="1799"/>
        <v>#DIV/0!</v>
      </c>
      <c r="I2880" s="618"/>
      <c r="J2880" s="618"/>
      <c r="K2880" s="148"/>
      <c r="L2880" s="148"/>
      <c r="M2880" s="148"/>
      <c r="N2880" s="148"/>
      <c r="O2880" s="148"/>
      <c r="P2880" s="148"/>
      <c r="Q2880" s="610"/>
      <c r="R2880" s="610"/>
      <c r="S2880" s="610"/>
      <c r="T2880" s="610"/>
      <c r="U2880" s="610"/>
      <c r="V2880" s="610"/>
      <c r="W2880" s="610"/>
      <c r="X2880" s="1529"/>
      <c r="Y2880" s="761"/>
      <c r="Z2880" s="761">
        <f t="shared" si="1765"/>
        <v>0</v>
      </c>
      <c r="AA2880" s="690"/>
    </row>
    <row r="2881" spans="1:28" ht="41.25" customHeight="1" x14ac:dyDescent="0.25">
      <c r="A2881" s="589">
        <v>1</v>
      </c>
      <c r="B2881" s="104" t="s">
        <v>446</v>
      </c>
      <c r="C2881" s="1994"/>
      <c r="D2881" s="101"/>
      <c r="E2881" s="764">
        <f>E2848</f>
        <v>0</v>
      </c>
      <c r="F2881" s="614">
        <f>F2848</f>
        <v>0</v>
      </c>
      <c r="G2881" s="176">
        <f>G2848</f>
        <v>0</v>
      </c>
      <c r="H2881" s="176" t="e">
        <f t="shared" si="1799"/>
        <v>#DIV/0!</v>
      </c>
      <c r="I2881" s="618"/>
      <c r="J2881" s="618"/>
      <c r="K2881" s="148"/>
      <c r="L2881" s="148"/>
      <c r="M2881" s="148"/>
      <c r="N2881" s="148"/>
      <c r="O2881" s="148"/>
      <c r="P2881" s="148"/>
      <c r="Q2881" s="610"/>
      <c r="R2881" s="610"/>
      <c r="S2881" s="610"/>
      <c r="T2881" s="610"/>
      <c r="U2881" s="610"/>
      <c r="V2881" s="610"/>
      <c r="W2881" s="610"/>
      <c r="X2881" s="1529"/>
      <c r="Y2881" s="761"/>
      <c r="Z2881" s="761">
        <f t="shared" si="1765"/>
        <v>0</v>
      </c>
      <c r="AA2881" s="690"/>
    </row>
    <row r="2882" spans="1:28" ht="28.5" customHeight="1" x14ac:dyDescent="0.25">
      <c r="A2882" s="589">
        <v>1</v>
      </c>
      <c r="B2882" s="138" t="s">
        <v>402</v>
      </c>
      <c r="C2882" s="1994"/>
      <c r="D2882" s="101"/>
      <c r="E2882" s="764">
        <f>E2869+E2842</f>
        <v>0</v>
      </c>
      <c r="F2882" s="614">
        <f>F2869+F2842</f>
        <v>0</v>
      </c>
      <c r="G2882" s="176">
        <f>G2869+G2842</f>
        <v>4</v>
      </c>
      <c r="H2882" s="176" t="e">
        <f t="shared" si="1799"/>
        <v>#DIV/0!</v>
      </c>
      <c r="I2882" s="618"/>
      <c r="J2882" s="618"/>
      <c r="K2882" s="148"/>
      <c r="L2882" s="148"/>
      <c r="M2882" s="148"/>
      <c r="N2882" s="148"/>
      <c r="O2882" s="148"/>
      <c r="P2882" s="148"/>
      <c r="Q2882" s="610"/>
      <c r="R2882" s="610"/>
      <c r="S2882" s="610"/>
      <c r="T2882" s="610"/>
      <c r="U2882" s="610"/>
      <c r="V2882" s="610"/>
      <c r="W2882" s="610"/>
      <c r="X2882" s="1529"/>
      <c r="Y2882" s="761"/>
      <c r="Z2882" s="761">
        <f t="shared" si="1765"/>
        <v>0</v>
      </c>
      <c r="AA2882" s="690"/>
    </row>
    <row r="2883" spans="1:28" ht="30.75" customHeight="1" x14ac:dyDescent="0.25">
      <c r="A2883" s="589">
        <v>1</v>
      </c>
      <c r="B2883" s="104" t="s">
        <v>403</v>
      </c>
      <c r="C2883" s="1994"/>
      <c r="D2883" s="101"/>
      <c r="E2883" s="764">
        <f>E2871+E2873</f>
        <v>0</v>
      </c>
      <c r="F2883" s="176">
        <f>F2871+F2873</f>
        <v>0</v>
      </c>
      <c r="G2883" s="176">
        <f>G2871+G2873</f>
        <v>7</v>
      </c>
      <c r="H2883" s="176" t="e">
        <f t="shared" si="1799"/>
        <v>#DIV/0!</v>
      </c>
      <c r="I2883" s="618"/>
      <c r="J2883" s="618"/>
      <c r="K2883" s="148"/>
      <c r="L2883" s="148"/>
      <c r="M2883" s="148"/>
      <c r="N2883" s="148"/>
      <c r="O2883" s="148"/>
      <c r="P2883" s="148"/>
      <c r="Q2883" s="610"/>
      <c r="R2883" s="610">
        <f t="shared" ref="R2883:R2884" si="1804">Q2883/12*$B$4</f>
        <v>0</v>
      </c>
      <c r="S2883" s="610">
        <f>W2883-V2883-T2883</f>
        <v>0</v>
      </c>
      <c r="T2883" s="610"/>
      <c r="U2883" s="610">
        <f>S2883-R2883</f>
        <v>0</v>
      </c>
      <c r="V2883" s="610"/>
      <c r="W2883" s="610"/>
      <c r="X2883" s="1529" t="e">
        <f>X2884+#REF!*4.7647+#REF!*1.4375</f>
        <v>#REF!</v>
      </c>
      <c r="Y2883" s="761" t="e">
        <f>Y2884+#REF!+#REF!</f>
        <v>#REF!</v>
      </c>
      <c r="Z2883" s="761" t="e">
        <f t="shared" si="1765"/>
        <v>#REF!</v>
      </c>
      <c r="AA2883" s="690"/>
    </row>
    <row r="2884" spans="1:28" ht="15.75" customHeight="1" x14ac:dyDescent="0.25">
      <c r="A2884" s="589">
        <v>1</v>
      </c>
      <c r="B2884" s="105" t="s">
        <v>141</v>
      </c>
      <c r="C2884" s="1994"/>
      <c r="D2884" s="101"/>
      <c r="E2884" s="764">
        <v>781</v>
      </c>
      <c r="F2884" s="614">
        <f t="shared" ref="F2884:F2899" si="1805">ROUND(E2884/12*$B$4,0)</f>
        <v>65</v>
      </c>
      <c r="G2884" s="176">
        <f>G2880+G2881+G2883+G2843*2.9+G2845/4.2</f>
        <v>25.6</v>
      </c>
      <c r="H2884" s="176">
        <f t="shared" si="1799"/>
        <v>39.384615384615387</v>
      </c>
      <c r="I2884" s="618"/>
      <c r="J2884" s="618"/>
      <c r="K2884" s="148"/>
      <c r="L2884" s="148"/>
      <c r="M2884" s="148"/>
      <c r="N2884" s="148"/>
      <c r="O2884" s="148"/>
      <c r="P2884" s="148"/>
      <c r="Q2884" s="610">
        <v>462.298</v>
      </c>
      <c r="R2884" s="610">
        <f t="shared" si="1804"/>
        <v>38.524833333333333</v>
      </c>
      <c r="S2884" s="610">
        <f t="shared" ref="S2884:V2884" si="1806">S2883+S2874+S2848+S2846+S2833+S2832</f>
        <v>0</v>
      </c>
      <c r="T2884" s="610">
        <f t="shared" si="1806"/>
        <v>0</v>
      </c>
      <c r="U2884" s="610">
        <f t="shared" si="1806"/>
        <v>0</v>
      </c>
      <c r="V2884" s="610">
        <f t="shared" si="1806"/>
        <v>0</v>
      </c>
      <c r="W2884" s="756">
        <v>10.78281</v>
      </c>
      <c r="X2884" s="1529"/>
      <c r="Y2884" s="761"/>
      <c r="Z2884" s="761">
        <f t="shared" si="1765"/>
        <v>0</v>
      </c>
      <c r="AA2884" s="690"/>
    </row>
    <row r="2885" spans="1:28" ht="15" customHeight="1" x14ac:dyDescent="0.25">
      <c r="A2885" s="589">
        <v>1</v>
      </c>
      <c r="B2885" s="11" t="s">
        <v>29</v>
      </c>
      <c r="C2885" s="93"/>
      <c r="D2885" s="11"/>
      <c r="E2885" s="741"/>
      <c r="F2885" s="127"/>
      <c r="G2885" s="127"/>
      <c r="H2885" s="127"/>
      <c r="I2885" s="757"/>
      <c r="J2885" s="757"/>
      <c r="K2885" s="148"/>
      <c r="L2885" s="148"/>
      <c r="M2885" s="148"/>
      <c r="N2885" s="148"/>
      <c r="O2885" s="148"/>
      <c r="P2885" s="148"/>
      <c r="Q2885" s="610"/>
      <c r="R2885" s="610"/>
      <c r="S2885" s="610"/>
      <c r="T2885" s="610"/>
      <c r="U2885" s="610"/>
      <c r="V2885" s="610"/>
      <c r="W2885" s="610"/>
      <c r="X2885" s="1387"/>
      <c r="Y2885" s="756"/>
      <c r="Z2885" s="756">
        <f t="shared" ref="Z2885:Z2961" si="1807">Y2885/1000</f>
        <v>0</v>
      </c>
      <c r="AA2885" s="690"/>
    </row>
    <row r="2886" spans="1:28" ht="15" customHeight="1" x14ac:dyDescent="0.25">
      <c r="A2886" s="589">
        <v>1</v>
      </c>
      <c r="B2886" s="66" t="s">
        <v>67</v>
      </c>
      <c r="C2886" s="88"/>
      <c r="D2886" s="8">
        <v>300</v>
      </c>
      <c r="E2886" s="620"/>
      <c r="F2886" s="137">
        <f t="shared" si="1805"/>
        <v>0</v>
      </c>
      <c r="G2886" s="137"/>
      <c r="H2886" s="137" t="e">
        <f t="shared" ref="H2886:H2892" si="1808">G2886/F2886*100</f>
        <v>#DIV/0!</v>
      </c>
      <c r="I2886" s="615">
        <v>10</v>
      </c>
      <c r="J2886" s="45" t="e">
        <f t="shared" ref="J2886:J2892" si="1809">M2886/G2886</f>
        <v>#DIV/0!</v>
      </c>
      <c r="K2886" s="117">
        <f t="shared" ref="K2886:K2891" si="1810">ROUND(E2886*I2886,0)</f>
        <v>0</v>
      </c>
      <c r="L2886" s="117">
        <f t="shared" ref="L2886:L2891" si="1811">ROUND(K2886/12*$B$4,0)</f>
        <v>0</v>
      </c>
      <c r="M2886" s="117"/>
      <c r="N2886" s="117" t="e">
        <f t="shared" ref="N2886:N2892" si="1812">M2886/L2886*100</f>
        <v>#DIV/0!</v>
      </c>
      <c r="O2886" s="117">
        <f t="shared" ref="O2886:O2891" si="1813">ROUND(K2886/D2886,0)</f>
        <v>0</v>
      </c>
      <c r="P2886" s="117" t="e">
        <f t="shared" ref="P2886:P2898" si="1814">M2886/$B$4*12/O2886</f>
        <v>#DIV/0!</v>
      </c>
      <c r="Q2886" s="610"/>
      <c r="R2886" s="610"/>
      <c r="S2886" s="610"/>
      <c r="T2886" s="610"/>
      <c r="U2886" s="610"/>
      <c r="V2886" s="610"/>
      <c r="W2886" s="610"/>
      <c r="X2886" s="1387"/>
      <c r="Y2886" s="756"/>
      <c r="Z2886" s="756">
        <f t="shared" si="1807"/>
        <v>0</v>
      </c>
      <c r="AA2886" s="690"/>
    </row>
    <row r="2887" spans="1:28" ht="15" customHeight="1" x14ac:dyDescent="0.25">
      <c r="A2887" s="589">
        <v>1</v>
      </c>
      <c r="B2887" s="66" t="s">
        <v>6</v>
      </c>
      <c r="C2887" s="88"/>
      <c r="D2887" s="8">
        <v>300</v>
      </c>
      <c r="E2887" s="620"/>
      <c r="F2887" s="137">
        <f t="shared" si="1805"/>
        <v>0</v>
      </c>
      <c r="G2887" s="137"/>
      <c r="H2887" s="137" t="e">
        <f t="shared" si="1808"/>
        <v>#DIV/0!</v>
      </c>
      <c r="I2887" s="615">
        <v>8.5</v>
      </c>
      <c r="J2887" s="45" t="e">
        <f t="shared" si="1809"/>
        <v>#DIV/0!</v>
      </c>
      <c r="K2887" s="117">
        <f t="shared" si="1810"/>
        <v>0</v>
      </c>
      <c r="L2887" s="117">
        <f t="shared" si="1811"/>
        <v>0</v>
      </c>
      <c r="M2887" s="117"/>
      <c r="N2887" s="117" t="e">
        <f t="shared" si="1812"/>
        <v>#DIV/0!</v>
      </c>
      <c r="O2887" s="117">
        <f t="shared" si="1813"/>
        <v>0</v>
      </c>
      <c r="P2887" s="117" t="e">
        <f t="shared" si="1814"/>
        <v>#DIV/0!</v>
      </c>
      <c r="Q2887" s="610"/>
      <c r="R2887" s="610"/>
      <c r="S2887" s="610"/>
      <c r="T2887" s="610"/>
      <c r="U2887" s="610"/>
      <c r="V2887" s="610"/>
      <c r="W2887" s="610"/>
      <c r="X2887" s="1387"/>
      <c r="Y2887" s="756"/>
      <c r="Z2887" s="756">
        <f t="shared" si="1807"/>
        <v>0</v>
      </c>
      <c r="AA2887" s="690"/>
    </row>
    <row r="2888" spans="1:28" ht="15" customHeight="1" x14ac:dyDescent="0.25">
      <c r="A2888" s="589">
        <v>1</v>
      </c>
      <c r="B2888" s="66" t="s">
        <v>9</v>
      </c>
      <c r="C2888" s="88"/>
      <c r="D2888" s="8">
        <v>300</v>
      </c>
      <c r="E2888" s="620"/>
      <c r="F2888" s="137">
        <f t="shared" si="1805"/>
        <v>0</v>
      </c>
      <c r="G2888" s="137"/>
      <c r="H2888" s="137" t="e">
        <f t="shared" si="1808"/>
        <v>#DIV/0!</v>
      </c>
      <c r="I2888" s="615">
        <v>10</v>
      </c>
      <c r="J2888" s="45" t="e">
        <f t="shared" si="1809"/>
        <v>#DIV/0!</v>
      </c>
      <c r="K2888" s="117">
        <f t="shared" si="1810"/>
        <v>0</v>
      </c>
      <c r="L2888" s="117">
        <f t="shared" si="1811"/>
        <v>0</v>
      </c>
      <c r="M2888" s="117"/>
      <c r="N2888" s="117" t="e">
        <f t="shared" si="1812"/>
        <v>#DIV/0!</v>
      </c>
      <c r="O2888" s="117">
        <f t="shared" si="1813"/>
        <v>0</v>
      </c>
      <c r="P2888" s="117" t="e">
        <f t="shared" si="1814"/>
        <v>#DIV/0!</v>
      </c>
      <c r="Q2888" s="610"/>
      <c r="R2888" s="610"/>
      <c r="S2888" s="610"/>
      <c r="T2888" s="610"/>
      <c r="U2888" s="610"/>
      <c r="V2888" s="610"/>
      <c r="W2888" s="610"/>
      <c r="X2888" s="1387"/>
      <c r="Y2888" s="756"/>
      <c r="Z2888" s="756">
        <f t="shared" si="1807"/>
        <v>0</v>
      </c>
      <c r="AA2888" s="690"/>
    </row>
    <row r="2889" spans="1:28" ht="15" customHeight="1" x14ac:dyDescent="0.25">
      <c r="A2889" s="589">
        <v>1</v>
      </c>
      <c r="B2889" s="66" t="s">
        <v>26</v>
      </c>
      <c r="C2889" s="88"/>
      <c r="D2889" s="8">
        <v>300</v>
      </c>
      <c r="E2889" s="620"/>
      <c r="F2889" s="137">
        <f t="shared" si="1805"/>
        <v>0</v>
      </c>
      <c r="G2889" s="137"/>
      <c r="H2889" s="137" t="e">
        <f t="shared" si="1808"/>
        <v>#DIV/0!</v>
      </c>
      <c r="I2889" s="615">
        <v>8</v>
      </c>
      <c r="J2889" s="45" t="e">
        <f t="shared" si="1809"/>
        <v>#DIV/0!</v>
      </c>
      <c r="K2889" s="117">
        <f t="shared" si="1810"/>
        <v>0</v>
      </c>
      <c r="L2889" s="117">
        <f t="shared" si="1811"/>
        <v>0</v>
      </c>
      <c r="M2889" s="117"/>
      <c r="N2889" s="117" t="e">
        <f t="shared" si="1812"/>
        <v>#DIV/0!</v>
      </c>
      <c r="O2889" s="117">
        <f t="shared" si="1813"/>
        <v>0</v>
      </c>
      <c r="P2889" s="117" t="e">
        <f t="shared" si="1814"/>
        <v>#DIV/0!</v>
      </c>
      <c r="Q2889" s="610"/>
      <c r="R2889" s="610"/>
      <c r="S2889" s="610"/>
      <c r="T2889" s="610"/>
      <c r="U2889" s="610"/>
      <c r="V2889" s="610"/>
      <c r="W2889" s="610"/>
      <c r="X2889" s="1387"/>
      <c r="Y2889" s="756"/>
      <c r="Z2889" s="756">
        <f t="shared" si="1807"/>
        <v>0</v>
      </c>
      <c r="AA2889" s="690"/>
    </row>
    <row r="2890" spans="1:28" ht="15" customHeight="1" x14ac:dyDescent="0.25">
      <c r="A2890" s="589">
        <v>1</v>
      </c>
      <c r="B2890" s="66" t="s">
        <v>24</v>
      </c>
      <c r="C2890" s="88"/>
      <c r="D2890" s="8">
        <v>300</v>
      </c>
      <c r="E2890" s="620"/>
      <c r="F2890" s="137">
        <f t="shared" si="1805"/>
        <v>0</v>
      </c>
      <c r="G2890" s="137"/>
      <c r="H2890" s="137" t="e">
        <f t="shared" si="1808"/>
        <v>#DIV/0!</v>
      </c>
      <c r="I2890" s="615">
        <v>6.3</v>
      </c>
      <c r="J2890" s="45" t="e">
        <f t="shared" ref="J2890" si="1815">M2890/G2890</f>
        <v>#DIV/0!</v>
      </c>
      <c r="K2890" s="117">
        <f t="shared" si="1810"/>
        <v>0</v>
      </c>
      <c r="L2890" s="117">
        <f t="shared" ref="L2890" si="1816">ROUND(K2890/12*$B$4,0)</f>
        <v>0</v>
      </c>
      <c r="M2890" s="117"/>
      <c r="N2890" s="117" t="e">
        <f t="shared" ref="N2890" si="1817">M2890/L2890*100</f>
        <v>#DIV/0!</v>
      </c>
      <c r="O2890" s="117">
        <f t="shared" si="1813"/>
        <v>0</v>
      </c>
      <c r="P2890" s="117" t="e">
        <f t="shared" ref="P2890" si="1818">M2890/$B$4*12/O2890</f>
        <v>#DIV/0!</v>
      </c>
      <c r="Q2890" s="610"/>
      <c r="R2890" s="610"/>
      <c r="S2890" s="610"/>
      <c r="T2890" s="610"/>
      <c r="U2890" s="610"/>
      <c r="V2890" s="610"/>
      <c r="W2890" s="610"/>
      <c r="X2890" s="1387"/>
      <c r="Y2890" s="756"/>
      <c r="Z2890" s="756">
        <f t="shared" si="1807"/>
        <v>0</v>
      </c>
      <c r="AA2890" s="690"/>
    </row>
    <row r="2891" spans="1:28" ht="15" customHeight="1" x14ac:dyDescent="0.25">
      <c r="A2891" s="589">
        <v>1</v>
      </c>
      <c r="B2891" s="66" t="s">
        <v>10</v>
      </c>
      <c r="C2891" s="88"/>
      <c r="D2891" s="8">
        <v>300</v>
      </c>
      <c r="E2891" s="620"/>
      <c r="F2891" s="137">
        <f t="shared" si="1805"/>
        <v>0</v>
      </c>
      <c r="G2891" s="137"/>
      <c r="H2891" s="137" t="e">
        <f t="shared" si="1808"/>
        <v>#DIV/0!</v>
      </c>
      <c r="I2891" s="615">
        <v>10.7</v>
      </c>
      <c r="J2891" s="45" t="e">
        <f t="shared" si="1809"/>
        <v>#DIV/0!</v>
      </c>
      <c r="K2891" s="117">
        <f t="shared" si="1810"/>
        <v>0</v>
      </c>
      <c r="L2891" s="117">
        <f t="shared" si="1811"/>
        <v>0</v>
      </c>
      <c r="M2891" s="117"/>
      <c r="N2891" s="117" t="e">
        <f t="shared" si="1812"/>
        <v>#DIV/0!</v>
      </c>
      <c r="O2891" s="117">
        <f t="shared" si="1813"/>
        <v>0</v>
      </c>
      <c r="P2891" s="117" t="e">
        <f t="shared" si="1814"/>
        <v>#DIV/0!</v>
      </c>
      <c r="Q2891" s="610"/>
      <c r="R2891" s="610"/>
      <c r="S2891" s="610"/>
      <c r="T2891" s="610"/>
      <c r="U2891" s="610"/>
      <c r="V2891" s="610"/>
      <c r="W2891" s="610"/>
      <c r="X2891" s="1387"/>
      <c r="Y2891" s="756"/>
      <c r="Z2891" s="756">
        <f t="shared" si="1807"/>
        <v>0</v>
      </c>
      <c r="AA2891" s="690"/>
    </row>
    <row r="2892" spans="1:28" ht="15" customHeight="1" x14ac:dyDescent="0.25">
      <c r="A2892" s="589">
        <v>1</v>
      </c>
      <c r="B2892" s="428" t="s">
        <v>78</v>
      </c>
      <c r="C2892" s="1556"/>
      <c r="D2892" s="428"/>
      <c r="E2892" s="753">
        <v>3</v>
      </c>
      <c r="F2892" s="137">
        <f t="shared" si="1805"/>
        <v>0</v>
      </c>
      <c r="G2892" s="2233">
        <f>SUM(G2886:G2891)</f>
        <v>0</v>
      </c>
      <c r="H2892" s="2233" t="e">
        <f t="shared" si="1808"/>
        <v>#DIV/0!</v>
      </c>
      <c r="I2892" s="757">
        <f>SUM(K2892/E2892)</f>
        <v>0</v>
      </c>
      <c r="J2892" s="500" t="e">
        <f t="shared" si="1809"/>
        <v>#DIV/0!</v>
      </c>
      <c r="K2892" s="2233">
        <f>SUM(K2886:K2891)</f>
        <v>0</v>
      </c>
      <c r="L2892" s="2233">
        <f>SUM(L2886:L2891)</f>
        <v>0</v>
      </c>
      <c r="M2892" s="2233">
        <f>SUM(M2886:M2891)</f>
        <v>0</v>
      </c>
      <c r="N2892" s="117" t="e">
        <f t="shared" si="1812"/>
        <v>#DIV/0!</v>
      </c>
      <c r="O2892" s="631">
        <f>SUM(O2886:O2891)</f>
        <v>0</v>
      </c>
      <c r="P2892" s="117" t="e">
        <f t="shared" si="1814"/>
        <v>#DIV/0!</v>
      </c>
      <c r="Q2892" s="610">
        <v>54.421999999999997</v>
      </c>
      <c r="R2892" s="610">
        <f t="shared" ref="R2892" si="1819">Q2892/12*$B$4</f>
        <v>4.5351666666666661</v>
      </c>
      <c r="S2892" s="610"/>
      <c r="T2892" s="610"/>
      <c r="U2892" s="610"/>
      <c r="V2892" s="610"/>
      <c r="W2892" s="610"/>
      <c r="X2892" s="1387"/>
      <c r="Y2892" s="756"/>
      <c r="Z2892" s="756">
        <f t="shared" si="1807"/>
        <v>0</v>
      </c>
      <c r="AA2892" s="690"/>
    </row>
    <row r="2893" spans="1:28" ht="15" customHeight="1" x14ac:dyDescent="0.25">
      <c r="A2893" s="589">
        <v>1</v>
      </c>
      <c r="B2893" s="2234" t="s">
        <v>16</v>
      </c>
      <c r="C2893" s="1405"/>
      <c r="D2893" s="428"/>
      <c r="E2893" s="753"/>
      <c r="F2893" s="137">
        <f t="shared" si="1805"/>
        <v>0</v>
      </c>
      <c r="G2893" s="2233"/>
      <c r="H2893" s="2233"/>
      <c r="I2893" s="757"/>
      <c r="J2893" s="500"/>
      <c r="K2893" s="2233"/>
      <c r="L2893" s="2233"/>
      <c r="M2893" s="2233"/>
      <c r="N2893" s="117"/>
      <c r="O2893" s="631"/>
      <c r="P2893" s="117"/>
      <c r="Q2893" s="610"/>
      <c r="R2893" s="610"/>
      <c r="S2893" s="610"/>
      <c r="T2893" s="610"/>
      <c r="U2893" s="610"/>
      <c r="V2893" s="610"/>
      <c r="W2893" s="610"/>
      <c r="X2893" s="1387"/>
      <c r="Y2893" s="756"/>
      <c r="Z2893" s="756">
        <f t="shared" si="1807"/>
        <v>0</v>
      </c>
      <c r="AA2893" s="690"/>
    </row>
    <row r="2894" spans="1:28" ht="15" customHeight="1" x14ac:dyDescent="0.25">
      <c r="A2894" s="589">
        <v>1</v>
      </c>
      <c r="B2894" s="36" t="s">
        <v>67</v>
      </c>
      <c r="C2894" s="94"/>
      <c r="D2894" s="36">
        <v>240</v>
      </c>
      <c r="E2894" s="620"/>
      <c r="F2894" s="137">
        <f t="shared" si="1805"/>
        <v>0</v>
      </c>
      <c r="G2894" s="137"/>
      <c r="H2894" s="137" t="e">
        <f t="shared" ref="H2894:H2903" si="1820">G2894/F2894*100</f>
        <v>#DIV/0!</v>
      </c>
      <c r="I2894" s="615">
        <v>8</v>
      </c>
      <c r="J2894" s="45" t="e">
        <f>M2894/G2894</f>
        <v>#DIV/0!</v>
      </c>
      <c r="K2894" s="117">
        <f>ROUND(E2894*I2894,0)</f>
        <v>0</v>
      </c>
      <c r="L2894" s="117">
        <f t="shared" ref="L2894:L2896" si="1821">ROUND(K2894/12*$B$4,0)</f>
        <v>0</v>
      </c>
      <c r="M2894" s="117"/>
      <c r="N2894" s="117" t="e">
        <f>M2894/L2894*100</f>
        <v>#DIV/0!</v>
      </c>
      <c r="O2894" s="117">
        <f>K2894/D2894</f>
        <v>0</v>
      </c>
      <c r="P2894" s="117" t="e">
        <f t="shared" si="1814"/>
        <v>#DIV/0!</v>
      </c>
      <c r="Q2894" s="610"/>
      <c r="R2894" s="610"/>
      <c r="S2894" s="610"/>
      <c r="T2894" s="610"/>
      <c r="U2894" s="610"/>
      <c r="V2894" s="610"/>
      <c r="W2894" s="610"/>
      <c r="X2894" s="1387"/>
      <c r="Y2894" s="756"/>
      <c r="Z2894" s="756">
        <f t="shared" si="1807"/>
        <v>0</v>
      </c>
      <c r="AA2894" s="690"/>
    </row>
    <row r="2895" spans="1:28" ht="15" customHeight="1" x14ac:dyDescent="0.25">
      <c r="A2895" s="589">
        <v>1</v>
      </c>
      <c r="B2895" s="36" t="s">
        <v>47</v>
      </c>
      <c r="C2895" s="94"/>
      <c r="D2895" s="36">
        <v>240</v>
      </c>
      <c r="E2895" s="620"/>
      <c r="F2895" s="137">
        <f t="shared" si="1805"/>
        <v>0</v>
      </c>
      <c r="G2895" s="137"/>
      <c r="H2895" s="137" t="e">
        <f t="shared" si="1820"/>
        <v>#DIV/0!</v>
      </c>
      <c r="I2895" s="615">
        <v>8</v>
      </c>
      <c r="J2895" s="45" t="e">
        <f>M2895/G2895</f>
        <v>#DIV/0!</v>
      </c>
      <c r="K2895" s="117">
        <f>ROUND(E2895*I2895,0)</f>
        <v>0</v>
      </c>
      <c r="L2895" s="117">
        <f t="shared" si="1821"/>
        <v>0</v>
      </c>
      <c r="M2895" s="117"/>
      <c r="N2895" s="117" t="e">
        <f>M2895/L2895*100</f>
        <v>#DIV/0!</v>
      </c>
      <c r="O2895" s="117">
        <f>K2895/D2895</f>
        <v>0</v>
      </c>
      <c r="P2895" s="117" t="e">
        <f t="shared" ref="P2895" si="1822">M2895/$B$4*12/O2895</f>
        <v>#DIV/0!</v>
      </c>
      <c r="Q2895" s="610"/>
      <c r="R2895" s="610"/>
      <c r="S2895" s="610"/>
      <c r="T2895" s="610"/>
      <c r="U2895" s="610"/>
      <c r="V2895" s="610"/>
      <c r="W2895" s="610"/>
      <c r="X2895" s="1387"/>
      <c r="Y2895" s="756"/>
      <c r="Z2895" s="756">
        <f t="shared" si="1807"/>
        <v>0</v>
      </c>
      <c r="AA2895" s="690"/>
    </row>
    <row r="2896" spans="1:28" s="640" customFormat="1" ht="15" customHeight="1" x14ac:dyDescent="0.25">
      <c r="A2896" s="589">
        <v>1</v>
      </c>
      <c r="B2896" s="36" t="s">
        <v>6</v>
      </c>
      <c r="C2896" s="94"/>
      <c r="D2896" s="36">
        <v>240</v>
      </c>
      <c r="E2896" s="620"/>
      <c r="F2896" s="137">
        <f t="shared" si="1805"/>
        <v>0</v>
      </c>
      <c r="G2896" s="137"/>
      <c r="H2896" s="137" t="e">
        <f t="shared" si="1820"/>
        <v>#DIV/0!</v>
      </c>
      <c r="I2896" s="615">
        <v>3</v>
      </c>
      <c r="J2896" s="45" t="e">
        <f>M2896/G2896</f>
        <v>#DIV/0!</v>
      </c>
      <c r="K2896" s="117">
        <f>ROUND(E2896*I2896,0)</f>
        <v>0</v>
      </c>
      <c r="L2896" s="117">
        <f t="shared" si="1821"/>
        <v>0</v>
      </c>
      <c r="M2896" s="117"/>
      <c r="N2896" s="117" t="e">
        <f>M2896/L2896*100</f>
        <v>#DIV/0!</v>
      </c>
      <c r="O2896" s="117">
        <f>K2896/D2896</f>
        <v>0</v>
      </c>
      <c r="P2896" s="117" t="e">
        <f t="shared" si="1814"/>
        <v>#DIV/0!</v>
      </c>
      <c r="Q2896" s="610"/>
      <c r="R2896" s="610"/>
      <c r="S2896" s="610"/>
      <c r="T2896" s="610"/>
      <c r="U2896" s="610"/>
      <c r="V2896" s="610"/>
      <c r="W2896" s="610"/>
      <c r="X2896" s="1387"/>
      <c r="Y2896" s="756"/>
      <c r="Z2896" s="756">
        <f t="shared" si="1807"/>
        <v>0</v>
      </c>
      <c r="AA2896" s="690"/>
      <c r="AB2896" s="690"/>
    </row>
    <row r="2897" spans="1:28" ht="23.25" customHeight="1" x14ac:dyDescent="0.25">
      <c r="A2897" s="589">
        <v>1</v>
      </c>
      <c r="B2897" s="2046" t="s">
        <v>201</v>
      </c>
      <c r="C2897" s="1655"/>
      <c r="D2897" s="1025"/>
      <c r="E2897" s="768">
        <v>5</v>
      </c>
      <c r="F2897" s="137">
        <f t="shared" si="1805"/>
        <v>0</v>
      </c>
      <c r="G2897" s="148">
        <f t="shared" ref="G2897" si="1823">SUM(G2894:G2896)</f>
        <v>0</v>
      </c>
      <c r="H2897" s="806" t="e">
        <f t="shared" si="1820"/>
        <v>#DIV/0!</v>
      </c>
      <c r="I2897" s="757">
        <f>SUM(K2897/E2897)</f>
        <v>0</v>
      </c>
      <c r="J2897" s="45" t="e">
        <f>M2897/G2897</f>
        <v>#DIV/0!</v>
      </c>
      <c r="K2897" s="636">
        <f t="shared" ref="K2897:M2897" si="1824">SUM(K2894:K2896)</f>
        <v>0</v>
      </c>
      <c r="L2897" s="636">
        <f t="shared" si="1824"/>
        <v>0</v>
      </c>
      <c r="M2897" s="636">
        <f t="shared" si="1824"/>
        <v>0</v>
      </c>
      <c r="N2897" s="117" t="e">
        <f>M2897/L2897*100</f>
        <v>#DIV/0!</v>
      </c>
      <c r="O2897" s="636">
        <f>SUM(O2894:O2896)</f>
        <v>0</v>
      </c>
      <c r="P2897" s="117" t="e">
        <f t="shared" si="1814"/>
        <v>#DIV/0!</v>
      </c>
      <c r="Q2897" s="610">
        <v>48.363999999999997</v>
      </c>
      <c r="R2897" s="610">
        <f t="shared" ref="R2897:R2898" si="1825">Q2897/12*$B$4</f>
        <v>4.0303333333333331</v>
      </c>
      <c r="S2897" s="610"/>
      <c r="T2897" s="610"/>
      <c r="U2897" s="610"/>
      <c r="V2897" s="610"/>
      <c r="W2897" s="610"/>
      <c r="X2897" s="1387"/>
      <c r="Y2897" s="756"/>
      <c r="Z2897" s="756">
        <f t="shared" si="1807"/>
        <v>0</v>
      </c>
      <c r="AA2897" s="690"/>
    </row>
    <row r="2898" spans="1:28" ht="29.25" customHeight="1" x14ac:dyDescent="0.25">
      <c r="A2898" s="589">
        <v>1</v>
      </c>
      <c r="B2898" s="349" t="s">
        <v>276</v>
      </c>
      <c r="C2898" s="38"/>
      <c r="D2898" s="38"/>
      <c r="E2898" s="768">
        <f>SUM(E2897,E2892)</f>
        <v>8</v>
      </c>
      <c r="F2898" s="137">
        <f t="shared" si="1805"/>
        <v>1</v>
      </c>
      <c r="G2898" s="167">
        <f t="shared" ref="G2898" si="1826">SUM(G2897,G2892)</f>
        <v>0</v>
      </c>
      <c r="H2898" s="167">
        <f t="shared" si="1820"/>
        <v>0</v>
      </c>
      <c r="I2898" s="668">
        <f>SUM(K2898/E2898)</f>
        <v>0</v>
      </c>
      <c r="J2898" s="167" t="e">
        <f>SUM(J2892,J2897)</f>
        <v>#DIV/0!</v>
      </c>
      <c r="K2898" s="167">
        <f>SUM(K2892,K2897)</f>
        <v>0</v>
      </c>
      <c r="L2898" s="167">
        <f>SUM(L2892,L2897)</f>
        <v>0</v>
      </c>
      <c r="M2898" s="167">
        <f>SUM(M2892,M2897)</f>
        <v>0</v>
      </c>
      <c r="N2898" s="117" t="e">
        <f>M2898/L2898*100</f>
        <v>#DIV/0!</v>
      </c>
      <c r="O2898" s="167">
        <f>SUM(O2897,O2892)</f>
        <v>0</v>
      </c>
      <c r="P2898" s="117" t="e">
        <f t="shared" si="1814"/>
        <v>#DIV/0!</v>
      </c>
      <c r="Q2898" s="610">
        <f>Q2892+Q2897</f>
        <v>102.786</v>
      </c>
      <c r="R2898" s="714">
        <f t="shared" si="1825"/>
        <v>8.5655000000000001</v>
      </c>
      <c r="S2898" s="610">
        <f>W2898-V2898-T2898</f>
        <v>0</v>
      </c>
      <c r="T2898" s="610"/>
      <c r="U2898" s="610">
        <f>S2898-R2898</f>
        <v>-8.5655000000000001</v>
      </c>
      <c r="V2898" s="610"/>
      <c r="W2898" s="610"/>
      <c r="X2898" s="1387"/>
      <c r="Y2898" s="756"/>
      <c r="Z2898" s="756">
        <f t="shared" si="1807"/>
        <v>0</v>
      </c>
      <c r="AA2898" s="690"/>
    </row>
    <row r="2899" spans="1:28" s="640" customFormat="1" ht="29.25" customHeight="1" x14ac:dyDescent="0.25">
      <c r="A2899" s="589">
        <v>1</v>
      </c>
      <c r="B2899" s="287" t="s">
        <v>508</v>
      </c>
      <c r="C2899" s="923"/>
      <c r="D2899" s="38"/>
      <c r="E2899" s="1026">
        <f>E2900</f>
        <v>26</v>
      </c>
      <c r="F2899" s="137">
        <f t="shared" si="1805"/>
        <v>2</v>
      </c>
      <c r="G2899" s="195">
        <f>G2900</f>
        <v>3</v>
      </c>
      <c r="H2899" s="167">
        <f t="shared" si="1820"/>
        <v>150</v>
      </c>
      <c r="I2899" s="1298"/>
      <c r="J2899" s="2227"/>
      <c r="K2899" s="195"/>
      <c r="L2899" s="195"/>
      <c r="M2899" s="195"/>
      <c r="N2899" s="644"/>
      <c r="O2899" s="195"/>
      <c r="P2899" s="644"/>
      <c r="Q2899" s="610"/>
      <c r="R2899" s="610">
        <f>Q2899</f>
        <v>0</v>
      </c>
      <c r="S2899" s="610">
        <f>W2899-V2899</f>
        <v>0</v>
      </c>
      <c r="T2899" s="610"/>
      <c r="U2899" s="610">
        <f>S2899-R2899</f>
        <v>0</v>
      </c>
      <c r="V2899" s="610"/>
      <c r="W2899" s="610"/>
      <c r="X2899" s="1387"/>
      <c r="Y2899" s="756"/>
      <c r="Z2899" s="756">
        <f t="shared" si="1807"/>
        <v>0</v>
      </c>
      <c r="AA2899" s="690"/>
      <c r="AB2899" s="690"/>
    </row>
    <row r="2900" spans="1:28" ht="19.5" customHeight="1" x14ac:dyDescent="0.25">
      <c r="A2900" s="589">
        <v>1</v>
      </c>
      <c r="B2900" s="288" t="s">
        <v>266</v>
      </c>
      <c r="C2900" s="2174"/>
      <c r="D2900" s="38"/>
      <c r="E2900" s="1072">
        <v>26</v>
      </c>
      <c r="F2900" s="8">
        <f t="shared" ref="F2900:F2902" si="1827">ROUND(E2900/12*$B$4,0)</f>
        <v>2</v>
      </c>
      <c r="G2900" s="8">
        <v>3</v>
      </c>
      <c r="H2900" s="167">
        <f t="shared" si="1820"/>
        <v>150</v>
      </c>
      <c r="I2900" s="1298"/>
      <c r="J2900" s="2227"/>
      <c r="K2900" s="195"/>
      <c r="L2900" s="195"/>
      <c r="M2900" s="195"/>
      <c r="N2900" s="1587"/>
      <c r="O2900" s="195"/>
      <c r="P2900" s="1587"/>
      <c r="Q2900" s="610"/>
      <c r="R2900" s="780"/>
      <c r="S2900" s="610"/>
      <c r="T2900" s="610"/>
      <c r="U2900" s="610"/>
      <c r="V2900" s="610"/>
      <c r="W2900" s="610"/>
      <c r="X2900" s="1387"/>
      <c r="Y2900" s="756"/>
      <c r="Z2900" s="756">
        <f t="shared" si="1807"/>
        <v>0</v>
      </c>
      <c r="AA2900" s="690"/>
    </row>
    <row r="2901" spans="1:28" s="640" customFormat="1" ht="23.25" customHeight="1" x14ac:dyDescent="0.25">
      <c r="A2901" s="589">
        <v>1</v>
      </c>
      <c r="B2901" s="287" t="s">
        <v>267</v>
      </c>
      <c r="C2901" s="923"/>
      <c r="D2901" s="38"/>
      <c r="E2901" s="1072">
        <f>E2902</f>
        <v>0</v>
      </c>
      <c r="F2901" s="8">
        <f t="shared" si="1827"/>
        <v>0</v>
      </c>
      <c r="G2901" s="8">
        <f>G2902</f>
        <v>0</v>
      </c>
      <c r="H2901" s="8" t="e">
        <f t="shared" si="1820"/>
        <v>#DIV/0!</v>
      </c>
      <c r="I2901" s="1298"/>
      <c r="J2901" s="2227"/>
      <c r="K2901" s="195"/>
      <c r="L2901" s="195"/>
      <c r="M2901" s="195"/>
      <c r="N2901" s="644"/>
      <c r="O2901" s="195"/>
      <c r="P2901" s="644"/>
      <c r="Q2901" s="610"/>
      <c r="R2901" s="610"/>
      <c r="S2901" s="610"/>
      <c r="T2901" s="610"/>
      <c r="U2901" s="610"/>
      <c r="V2901" s="610"/>
      <c r="W2901" s="610"/>
      <c r="X2901" s="1387"/>
      <c r="Y2901" s="756"/>
      <c r="Z2901" s="756">
        <f t="shared" si="1807"/>
        <v>0</v>
      </c>
      <c r="AA2901" s="690"/>
      <c r="AB2901" s="690"/>
    </row>
    <row r="2902" spans="1:28" ht="36.75" customHeight="1" x14ac:dyDescent="0.25">
      <c r="A2902" s="589">
        <v>1</v>
      </c>
      <c r="B2902" s="107" t="s">
        <v>268</v>
      </c>
      <c r="C2902" s="2175"/>
      <c r="D2902" s="38"/>
      <c r="E2902" s="1026"/>
      <c r="F2902" s="167">
        <f t="shared" si="1827"/>
        <v>0</v>
      </c>
      <c r="G2902" s="167"/>
      <c r="H2902" s="167" t="e">
        <f t="shared" si="1820"/>
        <v>#DIV/0!</v>
      </c>
      <c r="I2902" s="1298"/>
      <c r="J2902" s="2227"/>
      <c r="K2902" s="195"/>
      <c r="L2902" s="195"/>
      <c r="M2902" s="195"/>
      <c r="N2902" s="1587"/>
      <c r="O2902" s="195"/>
      <c r="P2902" s="1587"/>
      <c r="Q2902" s="610"/>
      <c r="R2902" s="610"/>
      <c r="S2902" s="610"/>
      <c r="T2902" s="610"/>
      <c r="U2902" s="610"/>
      <c r="V2902" s="610"/>
      <c r="W2902" s="610"/>
      <c r="X2902" s="1387"/>
      <c r="Y2902" s="756"/>
      <c r="Z2902" s="756">
        <f t="shared" si="1807"/>
        <v>0</v>
      </c>
      <c r="AA2902" s="690"/>
    </row>
    <row r="2903" spans="1:28" ht="21.75" customHeight="1" thickBot="1" x14ac:dyDescent="0.3">
      <c r="A2903" s="589">
        <v>1</v>
      </c>
      <c r="B2903" s="2223" t="s">
        <v>279</v>
      </c>
      <c r="C2903" s="2235"/>
      <c r="D2903" s="38"/>
      <c r="E2903" s="1072">
        <f>E2899+E2901</f>
        <v>26</v>
      </c>
      <c r="F2903" s="8">
        <f>F2899+F2901</f>
        <v>2</v>
      </c>
      <c r="G2903" s="167">
        <f>G2901+G2899</f>
        <v>3</v>
      </c>
      <c r="H2903" s="167">
        <f t="shared" si="1820"/>
        <v>150</v>
      </c>
      <c r="I2903" s="1298"/>
      <c r="J2903" s="2227"/>
      <c r="K2903" s="195"/>
      <c r="L2903" s="195"/>
      <c r="M2903" s="195"/>
      <c r="N2903" s="644"/>
      <c r="O2903" s="195"/>
      <c r="P2903" s="644"/>
      <c r="Q2903" s="610">
        <v>75.441000000000003</v>
      </c>
      <c r="R2903" s="610">
        <f t="shared" ref="R2903" si="1828">Q2903/12*$B$4</f>
        <v>6.2867500000000005</v>
      </c>
      <c r="S2903" s="610">
        <f>W2903-V2903-T2903</f>
        <v>8.4357000000000006</v>
      </c>
      <c r="T2903" s="610"/>
      <c r="U2903" s="610">
        <f>S2903-R2903</f>
        <v>2.1489500000000001</v>
      </c>
      <c r="V2903" s="610"/>
      <c r="W2903" s="610">
        <v>8.4357000000000006</v>
      </c>
      <c r="X2903" s="1387"/>
      <c r="Y2903" s="756"/>
      <c r="Z2903" s="756">
        <f t="shared" si="1807"/>
        <v>0</v>
      </c>
      <c r="AA2903" s="690"/>
    </row>
    <row r="2904" spans="1:28" ht="19.5" customHeight="1" thickBot="1" x14ac:dyDescent="0.3">
      <c r="A2904" s="589">
        <v>1</v>
      </c>
      <c r="B2904" s="1191" t="s">
        <v>458</v>
      </c>
      <c r="C2904" s="936"/>
      <c r="D2904" s="936"/>
      <c r="E2904" s="937"/>
      <c r="F2904" s="938"/>
      <c r="G2904" s="938"/>
      <c r="H2904" s="938"/>
      <c r="I2904" s="939"/>
      <c r="J2904" s="939"/>
      <c r="K2904" s="939"/>
      <c r="L2904" s="939"/>
      <c r="M2904" s="939"/>
      <c r="N2904" s="939"/>
      <c r="O2904" s="939"/>
      <c r="P2904" s="939"/>
      <c r="Q2904" s="1195">
        <f>Q2903+Q2898+Q2884+Q2830</f>
        <v>1571.3890000000001</v>
      </c>
      <c r="R2904" s="1195">
        <f t="shared" ref="R2904" si="1829">R2903+R2898+R2884+R2830</f>
        <v>130.94908333333333</v>
      </c>
      <c r="S2904" s="1195">
        <f t="shared" ref="S2904:W2904" si="1830">S2903+S2898+S2884+S2830</f>
        <v>83.075749999999999</v>
      </c>
      <c r="T2904" s="1195">
        <f t="shared" si="1830"/>
        <v>0</v>
      </c>
      <c r="U2904" s="1195">
        <f t="shared" si="1830"/>
        <v>-9.3485000000000014</v>
      </c>
      <c r="V2904" s="1195">
        <f t="shared" si="1830"/>
        <v>0</v>
      </c>
      <c r="W2904" s="1195">
        <f t="shared" si="1830"/>
        <v>93.858560000000011</v>
      </c>
      <c r="X2904" s="1473" t="e">
        <f>SUM(X2899,X2898,#REF!,X2830)</f>
        <v>#REF!</v>
      </c>
      <c r="Y2904" s="1337" t="e">
        <f>SUM(Y2903,Y2898,#REF!,Y2830)</f>
        <v>#REF!</v>
      </c>
      <c r="Z2904" s="1337" t="e">
        <f t="shared" si="1807"/>
        <v>#REF!</v>
      </c>
      <c r="AA2904" s="690"/>
    </row>
    <row r="2905" spans="1:28" ht="15" customHeight="1" x14ac:dyDescent="0.25">
      <c r="A2905" s="589">
        <v>1</v>
      </c>
      <c r="B2905" s="760" t="s">
        <v>181</v>
      </c>
      <c r="C2905" s="825"/>
      <c r="D2905" s="170"/>
      <c r="E2905" s="1137"/>
      <c r="F2905" s="170"/>
      <c r="G2905" s="170"/>
      <c r="H2905" s="170"/>
      <c r="I2905" s="2236"/>
      <c r="J2905" s="2236"/>
      <c r="K2905" s="170"/>
      <c r="L2905" s="170"/>
      <c r="M2905" s="170"/>
      <c r="N2905" s="170"/>
      <c r="O2905" s="170"/>
      <c r="P2905" s="170"/>
      <c r="Q2905" s="714">
        <f t="shared" ref="Q2905" si="1831">Q2904</f>
        <v>1571.3890000000001</v>
      </c>
      <c r="R2905" s="714">
        <f t="shared" ref="R2905:W2905" si="1832">R2904</f>
        <v>130.94908333333333</v>
      </c>
      <c r="S2905" s="714">
        <f t="shared" si="1832"/>
        <v>83.075749999999999</v>
      </c>
      <c r="T2905" s="714">
        <f t="shared" si="1832"/>
        <v>0</v>
      </c>
      <c r="U2905" s="714">
        <f t="shared" si="1832"/>
        <v>-9.3485000000000014</v>
      </c>
      <c r="V2905" s="714">
        <f t="shared" si="1832"/>
        <v>0</v>
      </c>
      <c r="W2905" s="714">
        <f t="shared" si="1832"/>
        <v>93.858560000000011</v>
      </c>
      <c r="X2905" s="1137"/>
      <c r="Y2905" s="1331" t="e">
        <f t="shared" ref="Y2905" si="1833">Y2904</f>
        <v>#REF!</v>
      </c>
      <c r="Z2905" s="1331" t="e">
        <f t="shared" si="1807"/>
        <v>#REF!</v>
      </c>
      <c r="AA2905" s="690"/>
    </row>
    <row r="2906" spans="1:28" ht="15" customHeight="1" x14ac:dyDescent="0.25">
      <c r="A2906" s="589">
        <v>1</v>
      </c>
      <c r="B2906" s="437" t="s">
        <v>7</v>
      </c>
      <c r="C2906" s="2232"/>
      <c r="D2906" s="775"/>
      <c r="E2906" s="880">
        <f t="shared" ref="E2906:Y2906" si="1834">E2830</f>
        <v>31</v>
      </c>
      <c r="F2906" s="775">
        <f t="shared" si="1834"/>
        <v>3</v>
      </c>
      <c r="G2906" s="775">
        <f t="shared" si="1834"/>
        <v>3</v>
      </c>
      <c r="H2906" s="775">
        <f t="shared" si="1834"/>
        <v>100</v>
      </c>
      <c r="I2906" s="775">
        <f t="shared" si="1834"/>
        <v>0</v>
      </c>
      <c r="J2906" s="775">
        <f t="shared" si="1834"/>
        <v>10.666666666666666</v>
      </c>
      <c r="K2906" s="775">
        <f t="shared" si="1834"/>
        <v>0</v>
      </c>
      <c r="L2906" s="775">
        <f t="shared" si="1834"/>
        <v>0</v>
      </c>
      <c r="M2906" s="775">
        <f t="shared" si="1834"/>
        <v>32</v>
      </c>
      <c r="N2906" s="775" t="e">
        <f t="shared" si="1834"/>
        <v>#DIV/0!</v>
      </c>
      <c r="O2906" s="775">
        <f t="shared" si="1834"/>
        <v>0</v>
      </c>
      <c r="P2906" s="775" t="e">
        <f t="shared" si="1834"/>
        <v>#DIV/0!</v>
      </c>
      <c r="Q2906" s="873">
        <f t="shared" si="1834"/>
        <v>930.86400000000003</v>
      </c>
      <c r="R2906" s="873">
        <f t="shared" si="1834"/>
        <v>77.572000000000003</v>
      </c>
      <c r="S2906" s="873">
        <f t="shared" si="1834"/>
        <v>74.640050000000002</v>
      </c>
      <c r="T2906" s="873">
        <f t="shared" si="1834"/>
        <v>0</v>
      </c>
      <c r="U2906" s="873">
        <f t="shared" si="1834"/>
        <v>-2.9319500000000005</v>
      </c>
      <c r="V2906" s="873">
        <f t="shared" si="1834"/>
        <v>0</v>
      </c>
      <c r="W2906" s="873">
        <f t="shared" si="1834"/>
        <v>74.640050000000002</v>
      </c>
      <c r="X2906" s="880">
        <f t="shared" si="1834"/>
        <v>0</v>
      </c>
      <c r="Y2906" s="1330">
        <f t="shared" si="1834"/>
        <v>0</v>
      </c>
      <c r="Z2906" s="1330">
        <f t="shared" si="1807"/>
        <v>0</v>
      </c>
      <c r="AA2906" s="690"/>
    </row>
    <row r="2907" spans="1:28" ht="15" customHeight="1" x14ac:dyDescent="0.25">
      <c r="A2907" s="589">
        <v>1</v>
      </c>
      <c r="B2907" s="178" t="s">
        <v>262</v>
      </c>
      <c r="C2907" s="1347"/>
      <c r="D2907" s="12"/>
      <c r="E2907" s="44"/>
      <c r="F2907" s="12"/>
      <c r="G2907" s="12"/>
      <c r="H2907" s="12"/>
      <c r="I2907" s="1992"/>
      <c r="J2907" s="1992"/>
      <c r="K2907" s="12"/>
      <c r="L2907" s="12"/>
      <c r="M2907" s="12"/>
      <c r="N2907" s="1135"/>
      <c r="O2907" s="1135"/>
      <c r="P2907" s="1135"/>
      <c r="Q2907" s="780">
        <f t="shared" ref="Q2907:W2908" si="1835">Q2832</f>
        <v>0</v>
      </c>
      <c r="R2907" s="780">
        <f t="shared" si="1835"/>
        <v>0</v>
      </c>
      <c r="S2907" s="780">
        <f t="shared" si="1835"/>
        <v>0</v>
      </c>
      <c r="T2907" s="780">
        <f t="shared" si="1835"/>
        <v>0</v>
      </c>
      <c r="U2907" s="780">
        <f t="shared" si="1835"/>
        <v>0</v>
      </c>
      <c r="V2907" s="780">
        <f t="shared" si="1835"/>
        <v>0</v>
      </c>
      <c r="W2907" s="780">
        <f t="shared" si="1835"/>
        <v>0</v>
      </c>
      <c r="X2907" s="44"/>
      <c r="Y2907" s="1402"/>
      <c r="Z2907" s="1402">
        <f t="shared" si="1807"/>
        <v>0</v>
      </c>
      <c r="AA2907" s="690"/>
    </row>
    <row r="2908" spans="1:28" ht="15" customHeight="1" x14ac:dyDescent="0.25">
      <c r="A2908" s="589">
        <v>1</v>
      </c>
      <c r="B2908" s="178" t="s">
        <v>484</v>
      </c>
      <c r="C2908" s="1347"/>
      <c r="D2908" s="12"/>
      <c r="E2908" s="44"/>
      <c r="F2908" s="12"/>
      <c r="G2908" s="12"/>
      <c r="H2908" s="12"/>
      <c r="I2908" s="1992"/>
      <c r="J2908" s="1992"/>
      <c r="K2908" s="12"/>
      <c r="L2908" s="12"/>
      <c r="M2908" s="12"/>
      <c r="N2908" s="1135"/>
      <c r="O2908" s="1135"/>
      <c r="P2908" s="1135"/>
      <c r="Q2908" s="780">
        <f t="shared" si="1835"/>
        <v>0</v>
      </c>
      <c r="R2908" s="780">
        <f t="shared" si="1835"/>
        <v>0</v>
      </c>
      <c r="S2908" s="780">
        <f t="shared" si="1835"/>
        <v>0</v>
      </c>
      <c r="T2908" s="780">
        <f t="shared" si="1835"/>
        <v>0</v>
      </c>
      <c r="U2908" s="780">
        <f t="shared" si="1835"/>
        <v>0</v>
      </c>
      <c r="V2908" s="780">
        <f t="shared" si="1835"/>
        <v>0</v>
      </c>
      <c r="W2908" s="780">
        <f t="shared" si="1835"/>
        <v>0</v>
      </c>
      <c r="X2908" s="44"/>
      <c r="Y2908" s="1402"/>
      <c r="Z2908" s="1402"/>
      <c r="AA2908" s="690"/>
    </row>
    <row r="2909" spans="1:28" ht="15" customHeight="1" x14ac:dyDescent="0.25">
      <c r="A2909" s="589">
        <v>1</v>
      </c>
      <c r="B2909" s="101" t="s">
        <v>427</v>
      </c>
      <c r="C2909" s="1347"/>
      <c r="D2909" s="12"/>
      <c r="E2909" s="44">
        <f t="shared" ref="E2909:G2909" si="1836">E2834</f>
        <v>0</v>
      </c>
      <c r="F2909" s="12">
        <f t="shared" si="1836"/>
        <v>0</v>
      </c>
      <c r="G2909" s="12">
        <f t="shared" si="1836"/>
        <v>7</v>
      </c>
      <c r="H2909" s="12"/>
      <c r="I2909" s="1992"/>
      <c r="J2909" s="1992"/>
      <c r="K2909" s="12"/>
      <c r="L2909" s="12"/>
      <c r="M2909" s="12"/>
      <c r="N2909" s="1135"/>
      <c r="O2909" s="1135"/>
      <c r="P2909" s="1135"/>
      <c r="Q2909" s="780"/>
      <c r="R2909" s="780"/>
      <c r="S2909" s="780"/>
      <c r="T2909" s="780"/>
      <c r="U2909" s="780"/>
      <c r="V2909" s="780"/>
      <c r="W2909" s="780"/>
      <c r="X2909" s="44"/>
      <c r="Y2909" s="1402"/>
      <c r="Z2909" s="1402"/>
      <c r="AA2909" s="690"/>
    </row>
    <row r="2910" spans="1:28" ht="15" customHeight="1" x14ac:dyDescent="0.25">
      <c r="A2910" s="589">
        <v>1</v>
      </c>
      <c r="B2910" s="62" t="s">
        <v>260</v>
      </c>
      <c r="C2910" s="1347"/>
      <c r="D2910" s="12"/>
      <c r="E2910" s="44">
        <f t="shared" ref="E2910:G2935" si="1837">E2835</f>
        <v>0</v>
      </c>
      <c r="F2910" s="12">
        <f t="shared" si="1837"/>
        <v>0</v>
      </c>
      <c r="G2910" s="12">
        <f t="shared" si="1837"/>
        <v>0</v>
      </c>
      <c r="H2910" s="12"/>
      <c r="I2910" s="1992"/>
      <c r="J2910" s="1992"/>
      <c r="K2910" s="12"/>
      <c r="L2910" s="12"/>
      <c r="M2910" s="12"/>
      <c r="N2910" s="1135"/>
      <c r="O2910" s="1135"/>
      <c r="P2910" s="1135"/>
      <c r="Q2910" s="780"/>
      <c r="R2910" s="780"/>
      <c r="S2910" s="780"/>
      <c r="T2910" s="780"/>
      <c r="U2910" s="780"/>
      <c r="V2910" s="780"/>
      <c r="W2910" s="780"/>
      <c r="X2910" s="44"/>
      <c r="Y2910" s="1402"/>
      <c r="Z2910" s="1402"/>
      <c r="AA2910" s="690"/>
    </row>
    <row r="2911" spans="1:28" ht="15" customHeight="1" x14ac:dyDescent="0.25">
      <c r="A2911" s="589">
        <v>1</v>
      </c>
      <c r="B2911" s="62" t="s">
        <v>261</v>
      </c>
      <c r="C2911" s="1347"/>
      <c r="D2911" s="12"/>
      <c r="E2911" s="44">
        <f t="shared" si="1837"/>
        <v>0</v>
      </c>
      <c r="F2911" s="12">
        <f t="shared" si="1837"/>
        <v>0</v>
      </c>
      <c r="G2911" s="12">
        <f t="shared" si="1837"/>
        <v>0</v>
      </c>
      <c r="H2911" s="12"/>
      <c r="I2911" s="1992"/>
      <c r="J2911" s="1992"/>
      <c r="K2911" s="12"/>
      <c r="L2911" s="12"/>
      <c r="M2911" s="12"/>
      <c r="N2911" s="1135"/>
      <c r="O2911" s="1135"/>
      <c r="P2911" s="1135"/>
      <c r="Q2911" s="780"/>
      <c r="R2911" s="780"/>
      <c r="S2911" s="780"/>
      <c r="T2911" s="780"/>
      <c r="U2911" s="780"/>
      <c r="V2911" s="780"/>
      <c r="W2911" s="780"/>
      <c r="X2911" s="44"/>
      <c r="Y2911" s="1402"/>
      <c r="Z2911" s="1402"/>
      <c r="AA2911" s="690"/>
    </row>
    <row r="2912" spans="1:28" ht="15" customHeight="1" x14ac:dyDescent="0.25">
      <c r="A2912" s="589">
        <v>1</v>
      </c>
      <c r="B2912" s="102" t="s">
        <v>428</v>
      </c>
      <c r="C2912" s="1347"/>
      <c r="D2912" s="12"/>
      <c r="E2912" s="44">
        <f t="shared" si="1837"/>
        <v>0</v>
      </c>
      <c r="F2912" s="12">
        <f t="shared" si="1837"/>
        <v>0</v>
      </c>
      <c r="G2912" s="12">
        <f t="shared" si="1837"/>
        <v>5</v>
      </c>
      <c r="H2912" s="12"/>
      <c r="I2912" s="1992"/>
      <c r="J2912" s="1992"/>
      <c r="K2912" s="12"/>
      <c r="L2912" s="12"/>
      <c r="M2912" s="12"/>
      <c r="N2912" s="1135"/>
      <c r="O2912" s="1135"/>
      <c r="P2912" s="1135"/>
      <c r="Q2912" s="780"/>
      <c r="R2912" s="780"/>
      <c r="S2912" s="780"/>
      <c r="T2912" s="780"/>
      <c r="U2912" s="780"/>
      <c r="V2912" s="780"/>
      <c r="W2912" s="780"/>
      <c r="X2912" s="44"/>
      <c r="Y2912" s="1402"/>
      <c r="Z2912" s="1402"/>
      <c r="AA2912" s="690"/>
    </row>
    <row r="2913" spans="1:27" ht="15" customHeight="1" x14ac:dyDescent="0.25">
      <c r="A2913" s="589">
        <v>1</v>
      </c>
      <c r="B2913" s="63" t="s">
        <v>429</v>
      </c>
      <c r="C2913" s="1347"/>
      <c r="D2913" s="12"/>
      <c r="E2913" s="44">
        <f t="shared" si="1837"/>
        <v>0</v>
      </c>
      <c r="F2913" s="12">
        <f t="shared" si="1837"/>
        <v>0</v>
      </c>
      <c r="G2913" s="12">
        <f t="shared" si="1837"/>
        <v>5</v>
      </c>
      <c r="H2913" s="12"/>
      <c r="I2913" s="1992"/>
      <c r="J2913" s="1992"/>
      <c r="K2913" s="12"/>
      <c r="L2913" s="12"/>
      <c r="M2913" s="12"/>
      <c r="N2913" s="1135"/>
      <c r="O2913" s="1135"/>
      <c r="P2913" s="1135"/>
      <c r="Q2913" s="780"/>
      <c r="R2913" s="780"/>
      <c r="S2913" s="780"/>
      <c r="T2913" s="780"/>
      <c r="U2913" s="780"/>
      <c r="V2913" s="780"/>
      <c r="W2913" s="780"/>
      <c r="X2913" s="44"/>
      <c r="Y2913" s="1402"/>
      <c r="Z2913" s="1402"/>
      <c r="AA2913" s="690"/>
    </row>
    <row r="2914" spans="1:27" ht="15" customHeight="1" x14ac:dyDescent="0.25">
      <c r="A2914" s="589">
        <v>1</v>
      </c>
      <c r="B2914" s="63" t="s">
        <v>430</v>
      </c>
      <c r="C2914" s="1347"/>
      <c r="D2914" s="12"/>
      <c r="E2914" s="44">
        <f t="shared" si="1837"/>
        <v>0</v>
      </c>
      <c r="F2914" s="12">
        <f t="shared" si="1837"/>
        <v>0</v>
      </c>
      <c r="G2914" s="12">
        <f t="shared" si="1837"/>
        <v>0</v>
      </c>
      <c r="H2914" s="12"/>
      <c r="I2914" s="1992"/>
      <c r="J2914" s="1992"/>
      <c r="K2914" s="12"/>
      <c r="L2914" s="12"/>
      <c r="M2914" s="12"/>
      <c r="N2914" s="1135"/>
      <c r="O2914" s="1135"/>
      <c r="P2914" s="1135"/>
      <c r="Q2914" s="780"/>
      <c r="R2914" s="780"/>
      <c r="S2914" s="780"/>
      <c r="T2914" s="780"/>
      <c r="U2914" s="780"/>
      <c r="V2914" s="780"/>
      <c r="W2914" s="780"/>
      <c r="X2914" s="44"/>
      <c r="Y2914" s="1402"/>
      <c r="Z2914" s="1402"/>
      <c r="AA2914" s="690"/>
    </row>
    <row r="2915" spans="1:27" ht="15" customHeight="1" x14ac:dyDescent="0.25">
      <c r="A2915" s="589">
        <v>1</v>
      </c>
      <c r="B2915" s="63" t="s">
        <v>431</v>
      </c>
      <c r="C2915" s="1347"/>
      <c r="D2915" s="12"/>
      <c r="E2915" s="44">
        <f t="shared" si="1837"/>
        <v>0</v>
      </c>
      <c r="F2915" s="12">
        <f t="shared" si="1837"/>
        <v>0</v>
      </c>
      <c r="G2915" s="12">
        <f t="shared" si="1837"/>
        <v>2</v>
      </c>
      <c r="H2915" s="12"/>
      <c r="I2915" s="1992"/>
      <c r="J2915" s="1992"/>
      <c r="K2915" s="12"/>
      <c r="L2915" s="12"/>
      <c r="M2915" s="12"/>
      <c r="N2915" s="1135"/>
      <c r="O2915" s="1135"/>
      <c r="P2915" s="1135"/>
      <c r="Q2915" s="780"/>
      <c r="R2915" s="780"/>
      <c r="S2915" s="780"/>
      <c r="T2915" s="780"/>
      <c r="U2915" s="780"/>
      <c r="V2915" s="780"/>
      <c r="W2915" s="780"/>
      <c r="X2915" s="44"/>
      <c r="Y2915" s="1402"/>
      <c r="Z2915" s="1402"/>
      <c r="AA2915" s="690"/>
    </row>
    <row r="2916" spans="1:27" ht="15" customHeight="1" x14ac:dyDescent="0.25">
      <c r="A2916" s="589">
        <v>1</v>
      </c>
      <c r="B2916" s="63" t="s">
        <v>447</v>
      </c>
      <c r="C2916" s="1347"/>
      <c r="D2916" s="12"/>
      <c r="E2916" s="44">
        <f t="shared" si="1837"/>
        <v>0</v>
      </c>
      <c r="F2916" s="12">
        <f t="shared" si="1837"/>
        <v>0</v>
      </c>
      <c r="G2916" s="12">
        <f t="shared" si="1837"/>
        <v>0</v>
      </c>
      <c r="H2916" s="12"/>
      <c r="I2916" s="1992"/>
      <c r="J2916" s="1992"/>
      <c r="K2916" s="12"/>
      <c r="L2916" s="12"/>
      <c r="M2916" s="12"/>
      <c r="N2916" s="1135"/>
      <c r="O2916" s="1135"/>
      <c r="P2916" s="1135"/>
      <c r="Q2916" s="780"/>
      <c r="R2916" s="780"/>
      <c r="S2916" s="780"/>
      <c r="T2916" s="780"/>
      <c r="U2916" s="780"/>
      <c r="V2916" s="780"/>
      <c r="W2916" s="780"/>
      <c r="X2916" s="44"/>
      <c r="Y2916" s="1402"/>
      <c r="Z2916" s="1402"/>
      <c r="AA2916" s="690"/>
    </row>
    <row r="2917" spans="1:27" ht="15" customHeight="1" x14ac:dyDescent="0.25">
      <c r="A2917" s="589">
        <v>1</v>
      </c>
      <c r="B2917" s="48" t="s">
        <v>136</v>
      </c>
      <c r="C2917" s="1347"/>
      <c r="D2917" s="12"/>
      <c r="E2917" s="44">
        <f t="shared" si="1837"/>
        <v>0</v>
      </c>
      <c r="F2917" s="12">
        <f t="shared" si="1837"/>
        <v>0</v>
      </c>
      <c r="G2917" s="12">
        <f t="shared" si="1837"/>
        <v>4</v>
      </c>
      <c r="H2917" s="12"/>
      <c r="I2917" s="1992"/>
      <c r="J2917" s="1992"/>
      <c r="K2917" s="12"/>
      <c r="L2917" s="12"/>
      <c r="M2917" s="12"/>
      <c r="N2917" s="1135"/>
      <c r="O2917" s="1135"/>
      <c r="P2917" s="1135"/>
      <c r="Q2917" s="780"/>
      <c r="R2917" s="780"/>
      <c r="S2917" s="780"/>
      <c r="T2917" s="780"/>
      <c r="U2917" s="780"/>
      <c r="V2917" s="780"/>
      <c r="W2917" s="780"/>
      <c r="X2917" s="44"/>
      <c r="Y2917" s="1402"/>
      <c r="Z2917" s="1402"/>
      <c r="AA2917" s="690"/>
    </row>
    <row r="2918" spans="1:27" ht="15" customHeight="1" x14ac:dyDescent="0.25">
      <c r="A2918" s="589">
        <v>1</v>
      </c>
      <c r="B2918" s="6" t="s">
        <v>316</v>
      </c>
      <c r="C2918" s="1347"/>
      <c r="D2918" s="12"/>
      <c r="E2918" s="44">
        <f t="shared" si="1837"/>
        <v>0</v>
      </c>
      <c r="F2918" s="12">
        <f t="shared" si="1837"/>
        <v>0</v>
      </c>
      <c r="G2918" s="12">
        <f t="shared" si="1837"/>
        <v>4</v>
      </c>
      <c r="H2918" s="12"/>
      <c r="I2918" s="1992"/>
      <c r="J2918" s="1992"/>
      <c r="K2918" s="12"/>
      <c r="L2918" s="12"/>
      <c r="M2918" s="12"/>
      <c r="N2918" s="1135"/>
      <c r="O2918" s="1135"/>
      <c r="P2918" s="1135"/>
      <c r="Q2918" s="780"/>
      <c r="R2918" s="780"/>
      <c r="S2918" s="780"/>
      <c r="T2918" s="780"/>
      <c r="U2918" s="780"/>
      <c r="V2918" s="780"/>
      <c r="W2918" s="780"/>
      <c r="X2918" s="44"/>
      <c r="Y2918" s="1402"/>
      <c r="Z2918" s="1402"/>
      <c r="AA2918" s="690"/>
    </row>
    <row r="2919" spans="1:27" ht="15" customHeight="1" x14ac:dyDescent="0.25">
      <c r="A2919" s="589">
        <v>1</v>
      </c>
      <c r="B2919" s="6" t="s">
        <v>433</v>
      </c>
      <c r="C2919" s="1347"/>
      <c r="D2919" s="12"/>
      <c r="E2919" s="44">
        <f t="shared" si="1837"/>
        <v>0</v>
      </c>
      <c r="F2919" s="12">
        <f t="shared" si="1837"/>
        <v>0</v>
      </c>
      <c r="G2919" s="12">
        <f t="shared" si="1837"/>
        <v>0</v>
      </c>
      <c r="H2919" s="12"/>
      <c r="I2919" s="1992"/>
      <c r="J2919" s="1992"/>
      <c r="K2919" s="12"/>
      <c r="L2919" s="12"/>
      <c r="M2919" s="12"/>
      <c r="N2919" s="1135"/>
      <c r="O2919" s="1135"/>
      <c r="P2919" s="1135"/>
      <c r="Q2919" s="780"/>
      <c r="R2919" s="780"/>
      <c r="S2919" s="780"/>
      <c r="T2919" s="780"/>
      <c r="U2919" s="780"/>
      <c r="V2919" s="780"/>
      <c r="W2919" s="780"/>
      <c r="X2919" s="44"/>
      <c r="Y2919" s="1402"/>
      <c r="Z2919" s="1402"/>
      <c r="AA2919" s="690"/>
    </row>
    <row r="2920" spans="1:27" ht="15" customHeight="1" x14ac:dyDescent="0.25">
      <c r="A2920" s="589">
        <v>1</v>
      </c>
      <c r="B2920" s="112" t="s">
        <v>451</v>
      </c>
      <c r="C2920" s="1347"/>
      <c r="D2920" s="12"/>
      <c r="E2920" s="44">
        <f t="shared" si="1837"/>
        <v>0</v>
      </c>
      <c r="F2920" s="12">
        <f t="shared" si="1837"/>
        <v>0</v>
      </c>
      <c r="G2920" s="12">
        <f t="shared" si="1837"/>
        <v>0</v>
      </c>
      <c r="H2920" s="12"/>
      <c r="I2920" s="1992"/>
      <c r="J2920" s="1992"/>
      <c r="K2920" s="12"/>
      <c r="L2920" s="12"/>
      <c r="M2920" s="12"/>
      <c r="N2920" s="1135"/>
      <c r="O2920" s="1135"/>
      <c r="P2920" s="1135"/>
      <c r="Q2920" s="780"/>
      <c r="R2920" s="780"/>
      <c r="S2920" s="780"/>
      <c r="T2920" s="780"/>
      <c r="U2920" s="780"/>
      <c r="V2920" s="780"/>
      <c r="W2920" s="780"/>
      <c r="X2920" s="44"/>
      <c r="Y2920" s="1402"/>
      <c r="Z2920" s="1402"/>
      <c r="AA2920" s="690"/>
    </row>
    <row r="2921" spans="1:27" ht="15" customHeight="1" x14ac:dyDescent="0.25">
      <c r="A2921" s="589">
        <v>1</v>
      </c>
      <c r="B2921" s="100" t="s">
        <v>262</v>
      </c>
      <c r="C2921" s="1347"/>
      <c r="D2921" s="12"/>
      <c r="E2921" s="44">
        <f t="shared" si="1837"/>
        <v>0</v>
      </c>
      <c r="F2921" s="12">
        <f t="shared" si="1837"/>
        <v>0</v>
      </c>
      <c r="G2921" s="12">
        <f t="shared" si="1837"/>
        <v>0</v>
      </c>
      <c r="H2921" s="12"/>
      <c r="I2921" s="1992"/>
      <c r="J2921" s="1992"/>
      <c r="K2921" s="12"/>
      <c r="L2921" s="12"/>
      <c r="M2921" s="12"/>
      <c r="N2921" s="1135"/>
      <c r="O2921" s="1135"/>
      <c r="P2921" s="1135"/>
      <c r="Q2921" s="780">
        <f t="shared" ref="Q2921:W2923" si="1838">Q2846</f>
        <v>0</v>
      </c>
      <c r="R2921" s="780">
        <f t="shared" si="1838"/>
        <v>0</v>
      </c>
      <c r="S2921" s="780">
        <f t="shared" si="1838"/>
        <v>0</v>
      </c>
      <c r="T2921" s="780">
        <f t="shared" si="1838"/>
        <v>0</v>
      </c>
      <c r="U2921" s="780">
        <f t="shared" si="1838"/>
        <v>0</v>
      </c>
      <c r="V2921" s="780">
        <f t="shared" si="1838"/>
        <v>0</v>
      </c>
      <c r="W2921" s="780">
        <f t="shared" si="1838"/>
        <v>0</v>
      </c>
      <c r="X2921" s="44"/>
      <c r="Y2921" s="1402"/>
      <c r="Z2921" s="1402"/>
      <c r="AA2921" s="690"/>
    </row>
    <row r="2922" spans="1:27" ht="15" customHeight="1" x14ac:dyDescent="0.25">
      <c r="A2922" s="589">
        <v>1</v>
      </c>
      <c r="B2922" s="102" t="s">
        <v>424</v>
      </c>
      <c r="C2922" s="1347"/>
      <c r="D2922" s="12"/>
      <c r="E2922" s="44">
        <f t="shared" si="1837"/>
        <v>0</v>
      </c>
      <c r="F2922" s="12">
        <f t="shared" si="1837"/>
        <v>0</v>
      </c>
      <c r="G2922" s="12">
        <f t="shared" si="1837"/>
        <v>0</v>
      </c>
      <c r="H2922" s="12"/>
      <c r="I2922" s="1992"/>
      <c r="J2922" s="1992"/>
      <c r="K2922" s="12"/>
      <c r="L2922" s="12"/>
      <c r="M2922" s="12"/>
      <c r="N2922" s="1135"/>
      <c r="O2922" s="1135"/>
      <c r="P2922" s="1135"/>
      <c r="Q2922" s="780">
        <f t="shared" si="1838"/>
        <v>0</v>
      </c>
      <c r="R2922" s="780">
        <f t="shared" si="1838"/>
        <v>0</v>
      </c>
      <c r="S2922" s="780">
        <f t="shared" si="1838"/>
        <v>0</v>
      </c>
      <c r="T2922" s="780">
        <f t="shared" si="1838"/>
        <v>0</v>
      </c>
      <c r="U2922" s="780">
        <f t="shared" si="1838"/>
        <v>0</v>
      </c>
      <c r="V2922" s="780">
        <f t="shared" si="1838"/>
        <v>0</v>
      </c>
      <c r="W2922" s="780">
        <f t="shared" si="1838"/>
        <v>0</v>
      </c>
      <c r="X2922" s="44"/>
      <c r="Y2922" s="1402"/>
      <c r="Z2922" s="1402"/>
      <c r="AA2922" s="690"/>
    </row>
    <row r="2923" spans="1:27" ht="15" customHeight="1" x14ac:dyDescent="0.25">
      <c r="A2923" s="589">
        <v>1</v>
      </c>
      <c r="B2923" s="124" t="s">
        <v>435</v>
      </c>
      <c r="C2923" s="1347"/>
      <c r="D2923" s="12"/>
      <c r="E2923" s="44">
        <f t="shared" si="1837"/>
        <v>0</v>
      </c>
      <c r="F2923" s="12">
        <f t="shared" si="1837"/>
        <v>0</v>
      </c>
      <c r="G2923" s="12">
        <f t="shared" si="1837"/>
        <v>0</v>
      </c>
      <c r="H2923" s="12"/>
      <c r="I2923" s="1992"/>
      <c r="J2923" s="1992"/>
      <c r="K2923" s="12"/>
      <c r="L2923" s="12"/>
      <c r="M2923" s="12"/>
      <c r="N2923" s="1135"/>
      <c r="O2923" s="1135"/>
      <c r="P2923" s="1135"/>
      <c r="Q2923" s="780">
        <f t="shared" si="1838"/>
        <v>0</v>
      </c>
      <c r="R2923" s="780">
        <f t="shared" si="1838"/>
        <v>0</v>
      </c>
      <c r="S2923" s="780">
        <f t="shared" si="1838"/>
        <v>0</v>
      </c>
      <c r="T2923" s="780">
        <f t="shared" si="1838"/>
        <v>0</v>
      </c>
      <c r="U2923" s="780">
        <f t="shared" si="1838"/>
        <v>0</v>
      </c>
      <c r="V2923" s="780">
        <f t="shared" si="1838"/>
        <v>0</v>
      </c>
      <c r="W2923" s="780">
        <f t="shared" si="1838"/>
        <v>0</v>
      </c>
      <c r="X2923" s="44"/>
      <c r="Y2923" s="1402"/>
      <c r="Z2923" s="1402"/>
      <c r="AA2923" s="690"/>
    </row>
    <row r="2924" spans="1:27" ht="15" customHeight="1" x14ac:dyDescent="0.25">
      <c r="A2924" s="589">
        <v>1</v>
      </c>
      <c r="B2924" s="102" t="s">
        <v>436</v>
      </c>
      <c r="C2924" s="1347"/>
      <c r="D2924" s="12"/>
      <c r="E2924" s="44">
        <f t="shared" si="1837"/>
        <v>0</v>
      </c>
      <c r="F2924" s="12">
        <f t="shared" si="1837"/>
        <v>0</v>
      </c>
      <c r="G2924" s="12">
        <f t="shared" si="1837"/>
        <v>0</v>
      </c>
      <c r="H2924" s="12"/>
      <c r="I2924" s="1992"/>
      <c r="J2924" s="1992"/>
      <c r="K2924" s="12"/>
      <c r="L2924" s="12"/>
      <c r="M2924" s="12"/>
      <c r="N2924" s="1135"/>
      <c r="O2924" s="1135"/>
      <c r="P2924" s="1135"/>
      <c r="Q2924" s="780"/>
      <c r="R2924" s="780"/>
      <c r="S2924" s="780"/>
      <c r="T2924" s="780"/>
      <c r="U2924" s="780"/>
      <c r="V2924" s="780"/>
      <c r="W2924" s="780"/>
      <c r="X2924" s="44"/>
      <c r="Y2924" s="1402"/>
      <c r="Z2924" s="1402"/>
      <c r="AA2924" s="690"/>
    </row>
    <row r="2925" spans="1:27" ht="15" customHeight="1" x14ac:dyDescent="0.25">
      <c r="A2925" s="589">
        <v>1</v>
      </c>
      <c r="B2925" s="63" t="s">
        <v>437</v>
      </c>
      <c r="C2925" s="1347"/>
      <c r="D2925" s="12"/>
      <c r="E2925" s="44">
        <f t="shared" si="1837"/>
        <v>0</v>
      </c>
      <c r="F2925" s="12">
        <f t="shared" si="1837"/>
        <v>0</v>
      </c>
      <c r="G2925" s="12">
        <f t="shared" si="1837"/>
        <v>0</v>
      </c>
      <c r="H2925" s="12"/>
      <c r="I2925" s="1992"/>
      <c r="J2925" s="1992"/>
      <c r="K2925" s="12"/>
      <c r="L2925" s="12"/>
      <c r="M2925" s="12"/>
      <c r="N2925" s="1135"/>
      <c r="O2925" s="1135"/>
      <c r="P2925" s="1135"/>
      <c r="Q2925" s="780"/>
      <c r="R2925" s="780"/>
      <c r="S2925" s="780"/>
      <c r="T2925" s="780"/>
      <c r="U2925" s="780"/>
      <c r="V2925" s="780"/>
      <c r="W2925" s="780"/>
      <c r="X2925" s="44"/>
      <c r="Y2925" s="1402"/>
      <c r="Z2925" s="1402"/>
      <c r="AA2925" s="690"/>
    </row>
    <row r="2926" spans="1:27" ht="15" customHeight="1" x14ac:dyDescent="0.25">
      <c r="A2926" s="589">
        <v>1</v>
      </c>
      <c r="B2926" s="63" t="s">
        <v>438</v>
      </c>
      <c r="C2926" s="1347"/>
      <c r="D2926" s="12"/>
      <c r="E2926" s="44">
        <f t="shared" si="1837"/>
        <v>0</v>
      </c>
      <c r="F2926" s="12">
        <f t="shared" si="1837"/>
        <v>0</v>
      </c>
      <c r="G2926" s="12">
        <f t="shared" si="1837"/>
        <v>0</v>
      </c>
      <c r="H2926" s="12"/>
      <c r="I2926" s="1992"/>
      <c r="J2926" s="1992"/>
      <c r="K2926" s="12"/>
      <c r="L2926" s="12"/>
      <c r="M2926" s="12"/>
      <c r="N2926" s="1135"/>
      <c r="O2926" s="1135"/>
      <c r="P2926" s="1135"/>
      <c r="Q2926" s="780"/>
      <c r="R2926" s="780"/>
      <c r="S2926" s="780"/>
      <c r="T2926" s="780"/>
      <c r="U2926" s="780"/>
      <c r="V2926" s="780"/>
      <c r="W2926" s="780"/>
      <c r="X2926" s="44"/>
      <c r="Y2926" s="1402"/>
      <c r="Z2926" s="1402"/>
      <c r="AA2926" s="690"/>
    </row>
    <row r="2927" spans="1:27" ht="15" customHeight="1" x14ac:dyDescent="0.25">
      <c r="A2927" s="589">
        <v>1</v>
      </c>
      <c r="B2927" s="63" t="s">
        <v>439</v>
      </c>
      <c r="C2927" s="1347"/>
      <c r="D2927" s="12"/>
      <c r="E2927" s="44">
        <f t="shared" si="1837"/>
        <v>0</v>
      </c>
      <c r="F2927" s="12">
        <f t="shared" si="1837"/>
        <v>0</v>
      </c>
      <c r="G2927" s="12">
        <f t="shared" si="1837"/>
        <v>0</v>
      </c>
      <c r="H2927" s="12"/>
      <c r="I2927" s="1992"/>
      <c r="J2927" s="1992"/>
      <c r="K2927" s="12"/>
      <c r="L2927" s="12"/>
      <c r="M2927" s="12"/>
      <c r="N2927" s="1135"/>
      <c r="O2927" s="1135"/>
      <c r="P2927" s="1135"/>
      <c r="Q2927" s="780"/>
      <c r="R2927" s="780"/>
      <c r="S2927" s="780"/>
      <c r="T2927" s="780"/>
      <c r="U2927" s="780"/>
      <c r="V2927" s="780"/>
      <c r="W2927" s="780"/>
      <c r="X2927" s="44"/>
      <c r="Y2927" s="1402"/>
      <c r="Z2927" s="1402"/>
      <c r="AA2927" s="690"/>
    </row>
    <row r="2928" spans="1:27" ht="15" customHeight="1" x14ac:dyDescent="0.25">
      <c r="A2928" s="589">
        <v>1</v>
      </c>
      <c r="B2928" s="63" t="s">
        <v>440</v>
      </c>
      <c r="C2928" s="1347"/>
      <c r="D2928" s="12"/>
      <c r="E2928" s="44">
        <f t="shared" si="1837"/>
        <v>0</v>
      </c>
      <c r="F2928" s="12">
        <f t="shared" si="1837"/>
        <v>0</v>
      </c>
      <c r="G2928" s="12">
        <f t="shared" si="1837"/>
        <v>0</v>
      </c>
      <c r="H2928" s="12"/>
      <c r="I2928" s="1992"/>
      <c r="J2928" s="1992"/>
      <c r="K2928" s="12"/>
      <c r="L2928" s="12"/>
      <c r="M2928" s="12"/>
      <c r="N2928" s="1135"/>
      <c r="O2928" s="1135"/>
      <c r="P2928" s="1135"/>
      <c r="Q2928" s="780"/>
      <c r="R2928" s="780"/>
      <c r="S2928" s="780"/>
      <c r="T2928" s="780"/>
      <c r="U2928" s="780"/>
      <c r="V2928" s="780"/>
      <c r="W2928" s="780"/>
      <c r="X2928" s="44"/>
      <c r="Y2928" s="1402"/>
      <c r="Z2928" s="1402"/>
      <c r="AA2928" s="690"/>
    </row>
    <row r="2929" spans="1:28" ht="15" customHeight="1" x14ac:dyDescent="0.25">
      <c r="A2929" s="589">
        <v>1</v>
      </c>
      <c r="B2929" s="63" t="s">
        <v>463</v>
      </c>
      <c r="C2929" s="1348"/>
      <c r="D2929" s="164"/>
      <c r="E2929" s="620">
        <f t="shared" si="1837"/>
        <v>0</v>
      </c>
      <c r="F2929" s="164">
        <f t="shared" si="1837"/>
        <v>0</v>
      </c>
      <c r="G2929" s="164">
        <f t="shared" si="1837"/>
        <v>0</v>
      </c>
      <c r="H2929" s="164" t="e">
        <f>G2929/F2929*100</f>
        <v>#DIV/0!</v>
      </c>
      <c r="I2929" s="618"/>
      <c r="J2929" s="618"/>
      <c r="K2929" s="148"/>
      <c r="L2929" s="148"/>
      <c r="M2929" s="148"/>
      <c r="N2929" s="148"/>
      <c r="O2929" s="148"/>
      <c r="P2929" s="148"/>
      <c r="Q2929" s="610"/>
      <c r="R2929" s="610"/>
      <c r="S2929" s="610"/>
      <c r="T2929" s="610"/>
      <c r="U2929" s="610"/>
      <c r="V2929" s="610"/>
      <c r="W2929" s="610"/>
      <c r="X2929" s="620">
        <f>X2834</f>
        <v>0</v>
      </c>
      <c r="Y2929" s="620">
        <f>Y2834</f>
        <v>0</v>
      </c>
      <c r="Z2929" s="620">
        <f t="shared" si="1807"/>
        <v>0</v>
      </c>
      <c r="AA2929" s="690"/>
    </row>
    <row r="2930" spans="1:28" ht="15" customHeight="1" x14ac:dyDescent="0.25">
      <c r="A2930" s="589">
        <v>1</v>
      </c>
      <c r="B2930" s="102" t="s">
        <v>441</v>
      </c>
      <c r="C2930" s="1348"/>
      <c r="D2930" s="164"/>
      <c r="E2930" s="620">
        <f t="shared" si="1837"/>
        <v>0</v>
      </c>
      <c r="F2930" s="164">
        <f t="shared" si="1837"/>
        <v>0</v>
      </c>
      <c r="G2930" s="164">
        <f t="shared" si="1837"/>
        <v>0</v>
      </c>
      <c r="H2930" s="164"/>
      <c r="I2930" s="618"/>
      <c r="J2930" s="618"/>
      <c r="K2930" s="148"/>
      <c r="L2930" s="148"/>
      <c r="M2930" s="148"/>
      <c r="N2930" s="148"/>
      <c r="O2930" s="148"/>
      <c r="P2930" s="148"/>
      <c r="Q2930" s="610"/>
      <c r="R2930" s="610"/>
      <c r="S2930" s="610"/>
      <c r="T2930" s="610"/>
      <c r="U2930" s="610"/>
      <c r="V2930" s="610"/>
      <c r="W2930" s="610"/>
      <c r="X2930" s="620">
        <f>X2835</f>
        <v>0</v>
      </c>
      <c r="Y2930" s="620">
        <f>Y2835</f>
        <v>0</v>
      </c>
      <c r="Z2930" s="620">
        <f t="shared" si="1807"/>
        <v>0</v>
      </c>
      <c r="AA2930" s="690"/>
    </row>
    <row r="2931" spans="1:28" ht="15" customHeight="1" x14ac:dyDescent="0.25">
      <c r="A2931" s="589">
        <v>1</v>
      </c>
      <c r="B2931" s="63" t="s">
        <v>442</v>
      </c>
      <c r="C2931" s="1348"/>
      <c r="D2931" s="164"/>
      <c r="E2931" s="620">
        <f t="shared" si="1837"/>
        <v>0</v>
      </c>
      <c r="F2931" s="164">
        <f t="shared" si="1837"/>
        <v>0</v>
      </c>
      <c r="G2931" s="164">
        <f t="shared" si="1837"/>
        <v>0</v>
      </c>
      <c r="H2931" s="164"/>
      <c r="I2931" s="618"/>
      <c r="J2931" s="618"/>
      <c r="K2931" s="148"/>
      <c r="L2931" s="148"/>
      <c r="M2931" s="148"/>
      <c r="N2931" s="148"/>
      <c r="O2931" s="148"/>
      <c r="P2931" s="148"/>
      <c r="Q2931" s="610"/>
      <c r="R2931" s="610"/>
      <c r="S2931" s="610"/>
      <c r="T2931" s="610"/>
      <c r="U2931" s="610"/>
      <c r="V2931" s="610"/>
      <c r="W2931" s="610"/>
      <c r="X2931" s="620">
        <f t="shared" ref="X2931:Y2934" si="1839">X2865</f>
        <v>0</v>
      </c>
      <c r="Y2931" s="620">
        <f t="shared" si="1839"/>
        <v>0</v>
      </c>
      <c r="Z2931" s="620">
        <f t="shared" si="1807"/>
        <v>0</v>
      </c>
      <c r="AA2931" s="690"/>
    </row>
    <row r="2932" spans="1:28" ht="33.75" customHeight="1" x14ac:dyDescent="0.25">
      <c r="A2932" s="589">
        <v>1</v>
      </c>
      <c r="B2932" s="63" t="s">
        <v>464</v>
      </c>
      <c r="C2932" s="1348"/>
      <c r="D2932" s="164"/>
      <c r="E2932" s="620">
        <f t="shared" si="1837"/>
        <v>0</v>
      </c>
      <c r="F2932" s="164">
        <f t="shared" si="1837"/>
        <v>0</v>
      </c>
      <c r="G2932" s="164">
        <f t="shared" si="1837"/>
        <v>0</v>
      </c>
      <c r="H2932" s="164" t="e">
        <f>G2932/F2932*100</f>
        <v>#DIV/0!</v>
      </c>
      <c r="I2932" s="618"/>
      <c r="J2932" s="618"/>
      <c r="K2932" s="148"/>
      <c r="L2932" s="148"/>
      <c r="M2932" s="148"/>
      <c r="N2932" s="148"/>
      <c r="O2932" s="148"/>
      <c r="P2932" s="148"/>
      <c r="Q2932" s="610"/>
      <c r="R2932" s="610"/>
      <c r="S2932" s="610"/>
      <c r="T2932" s="610"/>
      <c r="U2932" s="610"/>
      <c r="V2932" s="610"/>
      <c r="W2932" s="610"/>
      <c r="X2932" s="620">
        <f t="shared" si="1839"/>
        <v>0</v>
      </c>
      <c r="Y2932" s="620">
        <f t="shared" si="1839"/>
        <v>0</v>
      </c>
      <c r="Z2932" s="620">
        <f t="shared" si="1807"/>
        <v>0</v>
      </c>
      <c r="AA2932" s="690"/>
    </row>
    <row r="2933" spans="1:28" ht="33.75" customHeight="1" x14ac:dyDescent="0.25">
      <c r="A2933" s="589">
        <v>1</v>
      </c>
      <c r="B2933" s="63" t="s">
        <v>443</v>
      </c>
      <c r="C2933" s="1348"/>
      <c r="D2933" s="164"/>
      <c r="E2933" s="620">
        <f t="shared" si="1837"/>
        <v>0</v>
      </c>
      <c r="F2933" s="164">
        <f t="shared" si="1837"/>
        <v>0</v>
      </c>
      <c r="G2933" s="164">
        <f t="shared" si="1837"/>
        <v>0</v>
      </c>
      <c r="H2933" s="164" t="e">
        <f>G2933/F2933*100</f>
        <v>#DIV/0!</v>
      </c>
      <c r="I2933" s="618"/>
      <c r="J2933" s="618"/>
      <c r="K2933" s="148"/>
      <c r="L2933" s="148"/>
      <c r="M2933" s="148"/>
      <c r="N2933" s="148"/>
      <c r="O2933" s="148"/>
      <c r="P2933" s="148"/>
      <c r="Q2933" s="610"/>
      <c r="R2933" s="610"/>
      <c r="S2933" s="610"/>
      <c r="T2933" s="610"/>
      <c r="U2933" s="610"/>
      <c r="V2933" s="610"/>
      <c r="W2933" s="610"/>
      <c r="X2933" s="620">
        <f t="shared" si="1839"/>
        <v>0</v>
      </c>
      <c r="Y2933" s="620">
        <f t="shared" si="1839"/>
        <v>0</v>
      </c>
      <c r="Z2933" s="620">
        <f t="shared" si="1807"/>
        <v>0</v>
      </c>
      <c r="AA2933" s="690"/>
    </row>
    <row r="2934" spans="1:28" ht="41.25" customHeight="1" x14ac:dyDescent="0.25">
      <c r="A2934" s="589">
        <v>1</v>
      </c>
      <c r="B2934" s="63" t="s">
        <v>444</v>
      </c>
      <c r="C2934" s="1348"/>
      <c r="D2934" s="164"/>
      <c r="E2934" s="620">
        <f t="shared" si="1837"/>
        <v>0</v>
      </c>
      <c r="F2934" s="164">
        <f t="shared" si="1837"/>
        <v>0</v>
      </c>
      <c r="G2934" s="164">
        <f t="shared" si="1837"/>
        <v>0</v>
      </c>
      <c r="H2934" s="164" t="e">
        <f>G2934/F2934*100</f>
        <v>#DIV/0!</v>
      </c>
      <c r="I2934" s="618"/>
      <c r="J2934" s="618"/>
      <c r="K2934" s="148"/>
      <c r="L2934" s="148"/>
      <c r="M2934" s="148"/>
      <c r="N2934" s="148"/>
      <c r="O2934" s="148"/>
      <c r="P2934" s="148"/>
      <c r="Q2934" s="610"/>
      <c r="R2934" s="610"/>
      <c r="S2934" s="610"/>
      <c r="T2934" s="610"/>
      <c r="U2934" s="610"/>
      <c r="V2934" s="610"/>
      <c r="W2934" s="610"/>
      <c r="X2934" s="620">
        <f t="shared" si="1839"/>
        <v>0</v>
      </c>
      <c r="Y2934" s="620">
        <f t="shared" si="1839"/>
        <v>0</v>
      </c>
      <c r="Z2934" s="620">
        <f t="shared" si="1807"/>
        <v>0</v>
      </c>
      <c r="AA2934" s="690"/>
      <c r="AB2934" s="589"/>
    </row>
    <row r="2935" spans="1:28" ht="18.75" customHeight="1" x14ac:dyDescent="0.25">
      <c r="A2935" s="589">
        <v>1</v>
      </c>
      <c r="B2935" s="101" t="s">
        <v>404</v>
      </c>
      <c r="C2935" s="1348"/>
      <c r="D2935" s="164"/>
      <c r="E2935" s="620">
        <f t="shared" si="1837"/>
        <v>0</v>
      </c>
      <c r="F2935" s="620">
        <f t="shared" si="1837"/>
        <v>0</v>
      </c>
      <c r="G2935" s="620">
        <f t="shared" si="1837"/>
        <v>0</v>
      </c>
      <c r="H2935" s="164" t="e">
        <f>G2935/F2935*100</f>
        <v>#DIV/0!</v>
      </c>
      <c r="I2935" s="618"/>
      <c r="J2935" s="618"/>
      <c r="K2935" s="148"/>
      <c r="L2935" s="148"/>
      <c r="M2935" s="148"/>
      <c r="N2935" s="148"/>
      <c r="O2935" s="148"/>
      <c r="P2935" s="148"/>
      <c r="Q2935" s="610"/>
      <c r="R2935" s="610"/>
      <c r="S2935" s="610"/>
      <c r="T2935" s="610"/>
      <c r="U2935" s="610"/>
      <c r="V2935" s="610"/>
      <c r="W2935" s="610"/>
      <c r="X2935" s="620"/>
      <c r="Y2935" s="620"/>
      <c r="Z2935" s="620">
        <f t="shared" si="1807"/>
        <v>0</v>
      </c>
      <c r="AA2935" s="690"/>
      <c r="AB2935" s="589"/>
    </row>
    <row r="2936" spans="1:28" ht="16.5" customHeight="1" x14ac:dyDescent="0.25">
      <c r="A2936" s="589">
        <v>1</v>
      </c>
      <c r="B2936" s="63" t="s">
        <v>389</v>
      </c>
      <c r="C2936" s="88"/>
      <c r="D2936" s="164"/>
      <c r="E2936" s="620">
        <f t="shared" ref="E2936:E2949" si="1840">E2861</f>
        <v>0</v>
      </c>
      <c r="F2936" s="164"/>
      <c r="G2936" s="164"/>
      <c r="H2936" s="164"/>
      <c r="I2936" s="618"/>
      <c r="J2936" s="618"/>
      <c r="K2936" s="148"/>
      <c r="L2936" s="148"/>
      <c r="M2936" s="148"/>
      <c r="N2936" s="148"/>
      <c r="O2936" s="148"/>
      <c r="P2936" s="148"/>
      <c r="Q2936" s="610"/>
      <c r="R2936" s="610"/>
      <c r="S2936" s="610"/>
      <c r="T2936" s="610"/>
      <c r="U2936" s="610"/>
      <c r="V2936" s="610"/>
      <c r="W2936" s="610"/>
      <c r="X2936" s="620">
        <f t="shared" ref="X2936:Y2939" si="1841">X2870</f>
        <v>0</v>
      </c>
      <c r="Y2936" s="620">
        <f t="shared" si="1841"/>
        <v>0</v>
      </c>
      <c r="Z2936" s="620">
        <f t="shared" si="1807"/>
        <v>0</v>
      </c>
      <c r="AA2936" s="690"/>
      <c r="AB2936" s="589"/>
    </row>
    <row r="2937" spans="1:28" ht="33.75" customHeight="1" x14ac:dyDescent="0.25">
      <c r="A2937" s="589">
        <v>1</v>
      </c>
      <c r="B2937" s="102" t="s">
        <v>390</v>
      </c>
      <c r="C2937" s="88"/>
      <c r="D2937" s="164"/>
      <c r="E2937" s="620">
        <f t="shared" si="1840"/>
        <v>0</v>
      </c>
      <c r="F2937" s="164">
        <f>F2862</f>
        <v>0</v>
      </c>
      <c r="G2937" s="164">
        <f>G2862</f>
        <v>0</v>
      </c>
      <c r="H2937" s="164" t="e">
        <f>G2937/F2937*100</f>
        <v>#DIV/0!</v>
      </c>
      <c r="I2937" s="618"/>
      <c r="J2937" s="618"/>
      <c r="K2937" s="148"/>
      <c r="L2937" s="148"/>
      <c r="M2937" s="148"/>
      <c r="N2937" s="148"/>
      <c r="O2937" s="148"/>
      <c r="P2937" s="148"/>
      <c r="Q2937" s="610"/>
      <c r="R2937" s="610"/>
      <c r="S2937" s="610"/>
      <c r="T2937" s="610"/>
      <c r="U2937" s="610"/>
      <c r="V2937" s="610"/>
      <c r="W2937" s="610"/>
      <c r="X2937" s="620">
        <f t="shared" si="1841"/>
        <v>0</v>
      </c>
      <c r="Y2937" s="620">
        <f t="shared" si="1841"/>
        <v>0</v>
      </c>
      <c r="Z2937" s="620">
        <f t="shared" si="1807"/>
        <v>0</v>
      </c>
      <c r="AA2937" s="690"/>
      <c r="AB2937" s="589"/>
    </row>
    <row r="2938" spans="1:28" ht="20.25" customHeight="1" x14ac:dyDescent="0.25">
      <c r="A2938" s="589">
        <v>1</v>
      </c>
      <c r="B2938" s="63" t="s">
        <v>391</v>
      </c>
      <c r="C2938" s="88"/>
      <c r="D2938" s="164"/>
      <c r="E2938" s="620">
        <f t="shared" si="1840"/>
        <v>0</v>
      </c>
      <c r="F2938" s="164"/>
      <c r="G2938" s="164"/>
      <c r="H2938" s="164"/>
      <c r="I2938" s="618"/>
      <c r="J2938" s="618"/>
      <c r="K2938" s="148"/>
      <c r="L2938" s="148"/>
      <c r="M2938" s="148"/>
      <c r="N2938" s="148"/>
      <c r="O2938" s="148"/>
      <c r="P2938" s="148"/>
      <c r="Q2938" s="610"/>
      <c r="R2938" s="610"/>
      <c r="S2938" s="610"/>
      <c r="T2938" s="610"/>
      <c r="U2938" s="610"/>
      <c r="V2938" s="610"/>
      <c r="W2938" s="610"/>
      <c r="X2938" s="620">
        <f t="shared" si="1841"/>
        <v>0</v>
      </c>
      <c r="Y2938" s="620">
        <f t="shared" si="1841"/>
        <v>0</v>
      </c>
      <c r="Z2938" s="620">
        <f t="shared" si="1807"/>
        <v>0</v>
      </c>
      <c r="AA2938" s="690"/>
      <c r="AB2938" s="589"/>
    </row>
    <row r="2939" spans="1:28" ht="41.25" customHeight="1" x14ac:dyDescent="0.25">
      <c r="A2939" s="589">
        <v>1</v>
      </c>
      <c r="B2939" s="63" t="s">
        <v>415</v>
      </c>
      <c r="C2939" s="825"/>
      <c r="D2939" s="176"/>
      <c r="E2939" s="764">
        <f t="shared" si="1840"/>
        <v>0</v>
      </c>
      <c r="F2939" s="176"/>
      <c r="G2939" s="176"/>
      <c r="H2939" s="176"/>
      <c r="I2939" s="618"/>
      <c r="J2939" s="618"/>
      <c r="K2939" s="148"/>
      <c r="L2939" s="148"/>
      <c r="M2939" s="148"/>
      <c r="N2939" s="148"/>
      <c r="O2939" s="148"/>
      <c r="P2939" s="148"/>
      <c r="Q2939" s="610">
        <f t="shared" ref="Q2939:W2939" si="1842">Q2873</f>
        <v>0</v>
      </c>
      <c r="R2939" s="610">
        <f t="shared" si="1842"/>
        <v>0</v>
      </c>
      <c r="S2939" s="610">
        <f t="shared" si="1842"/>
        <v>0</v>
      </c>
      <c r="T2939" s="610">
        <f t="shared" si="1842"/>
        <v>0</v>
      </c>
      <c r="U2939" s="610">
        <f t="shared" si="1842"/>
        <v>0</v>
      </c>
      <c r="V2939" s="610">
        <f t="shared" si="1842"/>
        <v>0</v>
      </c>
      <c r="W2939" s="610">
        <f t="shared" si="1842"/>
        <v>0</v>
      </c>
      <c r="X2939" s="764">
        <f t="shared" si="1841"/>
        <v>0</v>
      </c>
      <c r="Y2939" s="756">
        <f t="shared" si="1841"/>
        <v>0</v>
      </c>
      <c r="Z2939" s="756">
        <f t="shared" si="1807"/>
        <v>0</v>
      </c>
      <c r="AA2939" s="690"/>
      <c r="AB2939" s="589"/>
    </row>
    <row r="2940" spans="1:28" ht="41.25" customHeight="1" x14ac:dyDescent="0.25">
      <c r="A2940" s="589">
        <v>1</v>
      </c>
      <c r="B2940" s="63" t="s">
        <v>392</v>
      </c>
      <c r="C2940" s="1405"/>
      <c r="D2940" s="164"/>
      <c r="E2940" s="620">
        <f t="shared" si="1840"/>
        <v>0</v>
      </c>
      <c r="F2940" s="164">
        <f>F2865</f>
        <v>0</v>
      </c>
      <c r="G2940" s="164">
        <f>G2865</f>
        <v>0</v>
      </c>
      <c r="H2940" s="164"/>
      <c r="I2940" s="618"/>
      <c r="J2940" s="618"/>
      <c r="K2940" s="148"/>
      <c r="L2940" s="148"/>
      <c r="M2940" s="148"/>
      <c r="N2940" s="148"/>
      <c r="O2940" s="148"/>
      <c r="P2940" s="148"/>
      <c r="Q2940" s="610"/>
      <c r="R2940" s="610"/>
      <c r="S2940" s="610"/>
      <c r="T2940" s="610"/>
      <c r="U2940" s="610"/>
      <c r="V2940" s="610"/>
      <c r="W2940" s="610"/>
      <c r="X2940" s="620"/>
      <c r="Y2940" s="756"/>
      <c r="Z2940" s="756">
        <f t="shared" si="1807"/>
        <v>0</v>
      </c>
      <c r="AA2940" s="690"/>
      <c r="AB2940" s="589"/>
    </row>
    <row r="2941" spans="1:28" ht="41.25" customHeight="1" x14ac:dyDescent="0.25">
      <c r="A2941" s="589">
        <v>1</v>
      </c>
      <c r="B2941" s="63" t="s">
        <v>445</v>
      </c>
      <c r="C2941" s="1348"/>
      <c r="D2941" s="164"/>
      <c r="E2941" s="620">
        <f t="shared" si="1840"/>
        <v>0</v>
      </c>
      <c r="F2941" s="164">
        <f>F2866</f>
        <v>0</v>
      </c>
      <c r="G2941" s="164">
        <f>G2866</f>
        <v>0</v>
      </c>
      <c r="H2941" s="164" t="e">
        <f>G2941/F2941*100</f>
        <v>#DIV/0!</v>
      </c>
      <c r="I2941" s="618"/>
      <c r="J2941" s="618"/>
      <c r="K2941" s="148"/>
      <c r="L2941" s="148"/>
      <c r="M2941" s="148"/>
      <c r="N2941" s="148"/>
      <c r="O2941" s="148"/>
      <c r="P2941" s="148"/>
      <c r="Q2941" s="610"/>
      <c r="R2941" s="610"/>
      <c r="S2941" s="610"/>
      <c r="T2941" s="610"/>
      <c r="U2941" s="610"/>
      <c r="V2941" s="610"/>
      <c r="W2941" s="610"/>
      <c r="X2941" s="620" t="e">
        <f t="shared" ref="X2941:Y2944" si="1843">X2875</f>
        <v>#REF!</v>
      </c>
      <c r="Y2941" s="620" t="e">
        <f t="shared" si="1843"/>
        <v>#REF!</v>
      </c>
      <c r="Z2941" s="620" t="e">
        <f t="shared" si="1807"/>
        <v>#REF!</v>
      </c>
      <c r="AA2941" s="690"/>
      <c r="AB2941" s="589"/>
    </row>
    <row r="2942" spans="1:28" ht="41.25" customHeight="1" x14ac:dyDescent="0.25">
      <c r="A2942" s="589">
        <v>1</v>
      </c>
      <c r="B2942" s="63" t="s">
        <v>393</v>
      </c>
      <c r="C2942" s="1348"/>
      <c r="D2942" s="164"/>
      <c r="E2942" s="620">
        <f t="shared" si="1840"/>
        <v>0</v>
      </c>
      <c r="F2942" s="164"/>
      <c r="G2942" s="164"/>
      <c r="H2942" s="164"/>
      <c r="I2942" s="618"/>
      <c r="J2942" s="618"/>
      <c r="K2942" s="148"/>
      <c r="L2942" s="148"/>
      <c r="M2942" s="148"/>
      <c r="N2942" s="148"/>
      <c r="O2942" s="148"/>
      <c r="P2942" s="148"/>
      <c r="Q2942" s="610"/>
      <c r="R2942" s="610"/>
      <c r="S2942" s="610"/>
      <c r="T2942" s="610"/>
      <c r="U2942" s="610"/>
      <c r="V2942" s="610"/>
      <c r="W2942" s="610"/>
      <c r="X2942" s="620">
        <f t="shared" si="1843"/>
        <v>0</v>
      </c>
      <c r="Y2942" s="620">
        <f t="shared" si="1843"/>
        <v>0</v>
      </c>
      <c r="Z2942" s="620">
        <f t="shared" si="1807"/>
        <v>0</v>
      </c>
      <c r="AA2942" s="690"/>
      <c r="AB2942" s="589"/>
    </row>
    <row r="2943" spans="1:28" ht="41.25" customHeight="1" x14ac:dyDescent="0.25">
      <c r="A2943" s="589">
        <v>1</v>
      </c>
      <c r="B2943" s="62" t="s">
        <v>394</v>
      </c>
      <c r="C2943" s="1348"/>
      <c r="D2943" s="164"/>
      <c r="E2943" s="620">
        <f t="shared" si="1840"/>
        <v>0</v>
      </c>
      <c r="F2943" s="164"/>
      <c r="G2943" s="164"/>
      <c r="H2943" s="164"/>
      <c r="I2943" s="618"/>
      <c r="J2943" s="618"/>
      <c r="K2943" s="148"/>
      <c r="L2943" s="148"/>
      <c r="M2943" s="148"/>
      <c r="N2943" s="148"/>
      <c r="O2943" s="148"/>
      <c r="P2943" s="148"/>
      <c r="Q2943" s="610"/>
      <c r="R2943" s="610"/>
      <c r="S2943" s="610"/>
      <c r="T2943" s="610"/>
      <c r="U2943" s="610"/>
      <c r="V2943" s="610"/>
      <c r="W2943" s="610"/>
      <c r="X2943" s="620">
        <f t="shared" si="1843"/>
        <v>0</v>
      </c>
      <c r="Y2943" s="620">
        <f t="shared" si="1843"/>
        <v>0</v>
      </c>
      <c r="Z2943" s="620">
        <f t="shared" si="1807"/>
        <v>0</v>
      </c>
      <c r="AA2943" s="690"/>
      <c r="AB2943" s="589"/>
    </row>
    <row r="2944" spans="1:28" ht="16.5" customHeight="1" x14ac:dyDescent="0.25">
      <c r="A2944" s="589">
        <v>1</v>
      </c>
      <c r="B2944" s="48" t="s">
        <v>405</v>
      </c>
      <c r="C2944" s="1348"/>
      <c r="D2944" s="164"/>
      <c r="E2944" s="620">
        <f t="shared" si="1840"/>
        <v>0</v>
      </c>
      <c r="F2944" s="164"/>
      <c r="G2944" s="164"/>
      <c r="H2944" s="164"/>
      <c r="I2944" s="618"/>
      <c r="J2944" s="618"/>
      <c r="K2944" s="148"/>
      <c r="L2944" s="148"/>
      <c r="M2944" s="148"/>
      <c r="N2944" s="148"/>
      <c r="O2944" s="148"/>
      <c r="P2944" s="148"/>
      <c r="Q2944" s="610"/>
      <c r="R2944" s="610"/>
      <c r="S2944" s="610"/>
      <c r="T2944" s="610"/>
      <c r="U2944" s="610"/>
      <c r="V2944" s="610"/>
      <c r="W2944" s="610"/>
      <c r="X2944" s="620">
        <f t="shared" si="1843"/>
        <v>0</v>
      </c>
      <c r="Y2944" s="620">
        <f t="shared" si="1843"/>
        <v>0</v>
      </c>
      <c r="Z2944" s="620">
        <f t="shared" si="1807"/>
        <v>0</v>
      </c>
      <c r="AA2944" s="690"/>
      <c r="AB2944" s="589"/>
    </row>
    <row r="2945" spans="1:28" ht="16.5" customHeight="1" x14ac:dyDescent="0.25">
      <c r="A2945" s="589">
        <v>1</v>
      </c>
      <c r="B2945" s="112" t="s">
        <v>255</v>
      </c>
      <c r="C2945" s="1348"/>
      <c r="D2945" s="164"/>
      <c r="E2945" s="620">
        <f t="shared" si="1840"/>
        <v>0</v>
      </c>
      <c r="F2945" s="164"/>
      <c r="G2945" s="164"/>
      <c r="H2945" s="164"/>
      <c r="I2945" s="618"/>
      <c r="J2945" s="618"/>
      <c r="K2945" s="148"/>
      <c r="L2945" s="148"/>
      <c r="M2945" s="148"/>
      <c r="N2945" s="148"/>
      <c r="O2945" s="148"/>
      <c r="P2945" s="148"/>
      <c r="Q2945" s="610"/>
      <c r="R2945" s="610"/>
      <c r="S2945" s="610"/>
      <c r="T2945" s="610"/>
      <c r="U2945" s="610"/>
      <c r="V2945" s="610"/>
      <c r="W2945" s="610"/>
      <c r="X2945" s="620"/>
      <c r="Y2945" s="620"/>
      <c r="Z2945" s="620">
        <f t="shared" si="1807"/>
        <v>0</v>
      </c>
      <c r="AA2945" s="690"/>
      <c r="AB2945" s="589"/>
    </row>
    <row r="2946" spans="1:28" ht="41.25" customHeight="1" x14ac:dyDescent="0.25">
      <c r="A2946" s="589">
        <v>1</v>
      </c>
      <c r="B2946" s="48" t="s">
        <v>395</v>
      </c>
      <c r="C2946" s="1348"/>
      <c r="D2946" s="164"/>
      <c r="E2946" s="620">
        <f t="shared" si="1840"/>
        <v>0</v>
      </c>
      <c r="F2946" s="164">
        <f t="shared" ref="F2946:G2949" si="1844">F2871</f>
        <v>0</v>
      </c>
      <c r="G2946" s="164">
        <f t="shared" si="1844"/>
        <v>0</v>
      </c>
      <c r="H2946" s="164" t="e">
        <f>G2946/F2946*100</f>
        <v>#DIV/0!</v>
      </c>
      <c r="I2946" s="618"/>
      <c r="J2946" s="618"/>
      <c r="K2946" s="148"/>
      <c r="L2946" s="148"/>
      <c r="M2946" s="148"/>
      <c r="N2946" s="148"/>
      <c r="O2946" s="148"/>
      <c r="P2946" s="148"/>
      <c r="Q2946" s="610"/>
      <c r="R2946" s="610"/>
      <c r="S2946" s="610"/>
      <c r="T2946" s="610"/>
      <c r="U2946" s="610"/>
      <c r="V2946" s="610"/>
      <c r="W2946" s="610"/>
      <c r="X2946" s="620">
        <f t="shared" ref="X2946:Y2950" si="1845">X2880</f>
        <v>0</v>
      </c>
      <c r="Y2946" s="620">
        <f t="shared" si="1845"/>
        <v>0</v>
      </c>
      <c r="Z2946" s="620">
        <f t="shared" si="1807"/>
        <v>0</v>
      </c>
      <c r="AA2946" s="690"/>
      <c r="AB2946" s="589"/>
    </row>
    <row r="2947" spans="1:28" ht="41.25" customHeight="1" x14ac:dyDescent="0.25">
      <c r="A2947" s="589">
        <v>1</v>
      </c>
      <c r="B2947" s="6" t="s">
        <v>256</v>
      </c>
      <c r="C2947" s="1348"/>
      <c r="D2947" s="164"/>
      <c r="E2947" s="620">
        <f t="shared" si="1840"/>
        <v>0</v>
      </c>
      <c r="F2947" s="164">
        <f t="shared" si="1844"/>
        <v>0</v>
      </c>
      <c r="G2947" s="164">
        <f t="shared" si="1844"/>
        <v>0</v>
      </c>
      <c r="H2947" s="164" t="e">
        <f>G2947/F2947*100</f>
        <v>#DIV/0!</v>
      </c>
      <c r="I2947" s="618"/>
      <c r="J2947" s="618"/>
      <c r="K2947" s="148"/>
      <c r="L2947" s="148"/>
      <c r="M2947" s="148"/>
      <c r="N2947" s="148"/>
      <c r="O2947" s="148"/>
      <c r="P2947" s="148"/>
      <c r="Q2947" s="610"/>
      <c r="R2947" s="610"/>
      <c r="S2947" s="610"/>
      <c r="T2947" s="610"/>
      <c r="U2947" s="610"/>
      <c r="V2947" s="610"/>
      <c r="W2947" s="610"/>
      <c r="X2947" s="620">
        <f t="shared" si="1845"/>
        <v>0</v>
      </c>
      <c r="Y2947" s="620">
        <f t="shared" si="1845"/>
        <v>0</v>
      </c>
      <c r="Z2947" s="620">
        <f t="shared" si="1807"/>
        <v>0</v>
      </c>
      <c r="AA2947" s="690"/>
      <c r="AB2947" s="589"/>
    </row>
    <row r="2948" spans="1:28" ht="41.25" customHeight="1" x14ac:dyDescent="0.25">
      <c r="A2948" s="589">
        <v>1</v>
      </c>
      <c r="B2948" s="48" t="s">
        <v>426</v>
      </c>
      <c r="C2948" s="1348"/>
      <c r="D2948" s="164"/>
      <c r="E2948" s="620">
        <f t="shared" si="1840"/>
        <v>0</v>
      </c>
      <c r="F2948" s="164">
        <f t="shared" si="1844"/>
        <v>0</v>
      </c>
      <c r="G2948" s="164">
        <f t="shared" si="1844"/>
        <v>7</v>
      </c>
      <c r="H2948" s="164" t="e">
        <f>G2948/F2948*100</f>
        <v>#DIV/0!</v>
      </c>
      <c r="I2948" s="618"/>
      <c r="J2948" s="618"/>
      <c r="K2948" s="148"/>
      <c r="L2948" s="148"/>
      <c r="M2948" s="148"/>
      <c r="N2948" s="148"/>
      <c r="O2948" s="148"/>
      <c r="P2948" s="148"/>
      <c r="Q2948" s="610"/>
      <c r="R2948" s="610"/>
      <c r="S2948" s="610"/>
      <c r="T2948" s="610"/>
      <c r="U2948" s="610"/>
      <c r="V2948" s="610"/>
      <c r="W2948" s="610"/>
      <c r="X2948" s="620">
        <f t="shared" si="1845"/>
        <v>0</v>
      </c>
      <c r="Y2948" s="620">
        <f t="shared" si="1845"/>
        <v>0</v>
      </c>
      <c r="Z2948" s="620">
        <f t="shared" si="1807"/>
        <v>0</v>
      </c>
      <c r="AA2948" s="690"/>
      <c r="AB2948" s="589"/>
    </row>
    <row r="2949" spans="1:28" ht="19.5" customHeight="1" x14ac:dyDescent="0.25">
      <c r="A2949" s="589">
        <v>1</v>
      </c>
      <c r="B2949" s="139" t="s">
        <v>299</v>
      </c>
      <c r="C2949" s="1348"/>
      <c r="D2949" s="164"/>
      <c r="E2949" s="620">
        <f t="shared" si="1840"/>
        <v>0</v>
      </c>
      <c r="F2949" s="164">
        <f t="shared" si="1844"/>
        <v>0</v>
      </c>
      <c r="G2949" s="164">
        <f t="shared" si="1844"/>
        <v>0</v>
      </c>
      <c r="H2949" s="164" t="e">
        <f>G2949/F2949*100</f>
        <v>#DIV/0!</v>
      </c>
      <c r="I2949" s="618"/>
      <c r="J2949" s="618"/>
      <c r="K2949" s="148"/>
      <c r="L2949" s="148"/>
      <c r="M2949" s="148"/>
      <c r="N2949" s="148"/>
      <c r="O2949" s="148"/>
      <c r="P2949" s="148"/>
      <c r="Q2949" s="610">
        <f t="shared" ref="Q2949:W2949" si="1846">Q2874</f>
        <v>0</v>
      </c>
      <c r="R2949" s="610">
        <f t="shared" si="1846"/>
        <v>0</v>
      </c>
      <c r="S2949" s="610">
        <f t="shared" si="1846"/>
        <v>0</v>
      </c>
      <c r="T2949" s="610">
        <f t="shared" si="1846"/>
        <v>0</v>
      </c>
      <c r="U2949" s="610">
        <f t="shared" si="1846"/>
        <v>0</v>
      </c>
      <c r="V2949" s="610">
        <f t="shared" si="1846"/>
        <v>0</v>
      </c>
      <c r="W2949" s="610">
        <f t="shared" si="1846"/>
        <v>0</v>
      </c>
      <c r="X2949" s="620" t="e">
        <f t="shared" si="1845"/>
        <v>#REF!</v>
      </c>
      <c r="Y2949" s="620" t="e">
        <f t="shared" si="1845"/>
        <v>#REF!</v>
      </c>
      <c r="Z2949" s="620" t="e">
        <f t="shared" si="1807"/>
        <v>#REF!</v>
      </c>
      <c r="AA2949" s="690"/>
      <c r="AB2949" s="589"/>
    </row>
    <row r="2950" spans="1:28" ht="19.5" customHeight="1" x14ac:dyDescent="0.25">
      <c r="A2950" s="589">
        <v>1</v>
      </c>
      <c r="B2950" s="104" t="s">
        <v>401</v>
      </c>
      <c r="C2950" s="1348"/>
      <c r="D2950" s="164"/>
      <c r="E2950" s="764">
        <f t="shared" ref="E2950:H2954" si="1847">E2880</f>
        <v>0</v>
      </c>
      <c r="F2950" s="176">
        <f t="shared" si="1847"/>
        <v>0</v>
      </c>
      <c r="G2950" s="176">
        <f t="shared" si="1847"/>
        <v>7</v>
      </c>
      <c r="H2950" s="176" t="e">
        <f t="shared" si="1847"/>
        <v>#DIV/0!</v>
      </c>
      <c r="I2950" s="618"/>
      <c r="J2950" s="618"/>
      <c r="K2950" s="148"/>
      <c r="L2950" s="148"/>
      <c r="M2950" s="148"/>
      <c r="N2950" s="148"/>
      <c r="O2950" s="148"/>
      <c r="P2950" s="148"/>
      <c r="Q2950" s="610"/>
      <c r="R2950" s="610"/>
      <c r="S2950" s="610"/>
      <c r="T2950" s="610"/>
      <c r="U2950" s="610"/>
      <c r="V2950" s="610"/>
      <c r="W2950" s="610"/>
      <c r="X2950" s="620">
        <f t="shared" si="1845"/>
        <v>0</v>
      </c>
      <c r="Y2950" s="620">
        <f t="shared" si="1845"/>
        <v>0</v>
      </c>
      <c r="Z2950" s="620">
        <f t="shared" si="1807"/>
        <v>0</v>
      </c>
      <c r="AA2950" s="690"/>
    </row>
    <row r="2951" spans="1:28" ht="41.25" customHeight="1" x14ac:dyDescent="0.25">
      <c r="A2951" s="589">
        <v>1</v>
      </c>
      <c r="B2951" s="104" t="s">
        <v>446</v>
      </c>
      <c r="C2951" s="1348"/>
      <c r="D2951" s="164"/>
      <c r="E2951" s="764">
        <f t="shared" si="1847"/>
        <v>0</v>
      </c>
      <c r="F2951" s="176">
        <f t="shared" si="1847"/>
        <v>0</v>
      </c>
      <c r="G2951" s="176">
        <f t="shared" si="1847"/>
        <v>0</v>
      </c>
      <c r="H2951" s="176" t="e">
        <f t="shared" si="1847"/>
        <v>#DIV/0!</v>
      </c>
      <c r="I2951" s="618"/>
      <c r="J2951" s="618"/>
      <c r="K2951" s="148"/>
      <c r="L2951" s="148"/>
      <c r="M2951" s="148"/>
      <c r="N2951" s="148"/>
      <c r="O2951" s="148"/>
      <c r="P2951" s="148"/>
      <c r="Q2951" s="610"/>
      <c r="R2951" s="610"/>
      <c r="S2951" s="610"/>
      <c r="T2951" s="610"/>
      <c r="U2951" s="610"/>
      <c r="V2951" s="610"/>
      <c r="W2951" s="610"/>
      <c r="X2951" s="620" t="e">
        <f>#REF!</f>
        <v>#REF!</v>
      </c>
      <c r="Y2951" s="620" t="e">
        <f>#REF!</f>
        <v>#REF!</v>
      </c>
      <c r="Z2951" s="620" t="e">
        <f t="shared" si="1807"/>
        <v>#REF!</v>
      </c>
      <c r="AA2951" s="690"/>
    </row>
    <row r="2952" spans="1:28" ht="42.75" customHeight="1" x14ac:dyDescent="0.25">
      <c r="A2952" s="589">
        <v>1</v>
      </c>
      <c r="B2952" s="138" t="s">
        <v>402</v>
      </c>
      <c r="C2952" s="1348"/>
      <c r="D2952" s="164"/>
      <c r="E2952" s="764">
        <f t="shared" si="1847"/>
        <v>0</v>
      </c>
      <c r="F2952" s="176">
        <f t="shared" si="1847"/>
        <v>0</v>
      </c>
      <c r="G2952" s="176">
        <f t="shared" si="1847"/>
        <v>4</v>
      </c>
      <c r="H2952" s="176" t="e">
        <f t="shared" si="1847"/>
        <v>#DIV/0!</v>
      </c>
      <c r="I2952" s="618"/>
      <c r="J2952" s="618"/>
      <c r="K2952" s="148"/>
      <c r="L2952" s="148"/>
      <c r="M2952" s="148"/>
      <c r="N2952" s="148"/>
      <c r="O2952" s="148"/>
      <c r="P2952" s="148"/>
      <c r="Q2952" s="610"/>
      <c r="R2952" s="610"/>
      <c r="S2952" s="610"/>
      <c r="T2952" s="610"/>
      <c r="U2952" s="610"/>
      <c r="V2952" s="610"/>
      <c r="W2952" s="610"/>
      <c r="X2952" s="620" t="e">
        <f>#REF!</f>
        <v>#REF!</v>
      </c>
      <c r="Y2952" s="620" t="e">
        <f>#REF!</f>
        <v>#REF!</v>
      </c>
      <c r="Z2952" s="620" t="e">
        <f t="shared" si="1807"/>
        <v>#REF!</v>
      </c>
      <c r="AA2952" s="690"/>
    </row>
    <row r="2953" spans="1:28" ht="33.75" customHeight="1" x14ac:dyDescent="0.25">
      <c r="A2953" s="589">
        <v>1</v>
      </c>
      <c r="B2953" s="104" t="s">
        <v>403</v>
      </c>
      <c r="C2953" s="88"/>
      <c r="D2953" s="164"/>
      <c r="E2953" s="764">
        <f t="shared" si="1847"/>
        <v>0</v>
      </c>
      <c r="F2953" s="176">
        <f t="shared" si="1847"/>
        <v>0</v>
      </c>
      <c r="G2953" s="176">
        <f t="shared" si="1847"/>
        <v>7</v>
      </c>
      <c r="H2953" s="176" t="e">
        <f t="shared" si="1847"/>
        <v>#DIV/0!</v>
      </c>
      <c r="I2953" s="618"/>
      <c r="J2953" s="618"/>
      <c r="K2953" s="148"/>
      <c r="L2953" s="148"/>
      <c r="M2953" s="148"/>
      <c r="N2953" s="148"/>
      <c r="O2953" s="148"/>
      <c r="P2953" s="148"/>
      <c r="Q2953" s="610">
        <f t="shared" ref="Q2953:W2954" si="1848">Q2883</f>
        <v>0</v>
      </c>
      <c r="R2953" s="610">
        <f t="shared" si="1848"/>
        <v>0</v>
      </c>
      <c r="S2953" s="610">
        <f t="shared" si="1848"/>
        <v>0</v>
      </c>
      <c r="T2953" s="610">
        <f t="shared" si="1848"/>
        <v>0</v>
      </c>
      <c r="U2953" s="610">
        <f t="shared" si="1848"/>
        <v>0</v>
      </c>
      <c r="V2953" s="610">
        <f t="shared" si="1848"/>
        <v>0</v>
      </c>
      <c r="W2953" s="610">
        <f t="shared" si="1848"/>
        <v>0</v>
      </c>
      <c r="X2953" s="620" t="e">
        <f>#REF!</f>
        <v>#REF!</v>
      </c>
      <c r="Y2953" s="620" t="e">
        <f>#REF!</f>
        <v>#REF!</v>
      </c>
      <c r="Z2953" s="620" t="e">
        <f t="shared" si="1807"/>
        <v>#REF!</v>
      </c>
      <c r="AA2953" s="690"/>
    </row>
    <row r="2954" spans="1:28" ht="20.25" customHeight="1" x14ac:dyDescent="0.25">
      <c r="A2954" s="589">
        <v>1</v>
      </c>
      <c r="B2954" s="105" t="s">
        <v>141</v>
      </c>
      <c r="C2954" s="1429"/>
      <c r="D2954" s="164"/>
      <c r="E2954" s="764">
        <f t="shared" si="1847"/>
        <v>781</v>
      </c>
      <c r="F2954" s="176">
        <f t="shared" si="1847"/>
        <v>65</v>
      </c>
      <c r="G2954" s="176">
        <f t="shared" si="1847"/>
        <v>25.6</v>
      </c>
      <c r="H2954" s="176">
        <f t="shared" si="1847"/>
        <v>39.384615384615387</v>
      </c>
      <c r="I2954" s="618"/>
      <c r="J2954" s="618"/>
      <c r="K2954" s="148"/>
      <c r="L2954" s="148"/>
      <c r="M2954" s="148"/>
      <c r="N2954" s="148"/>
      <c r="O2954" s="148"/>
      <c r="P2954" s="148"/>
      <c r="Q2954" s="610">
        <f t="shared" si="1848"/>
        <v>462.298</v>
      </c>
      <c r="R2954" s="610">
        <f t="shared" si="1848"/>
        <v>38.524833333333333</v>
      </c>
      <c r="S2954" s="610">
        <f t="shared" si="1848"/>
        <v>0</v>
      </c>
      <c r="T2954" s="610">
        <f t="shared" si="1848"/>
        <v>0</v>
      </c>
      <c r="U2954" s="610">
        <f t="shared" si="1848"/>
        <v>0</v>
      </c>
      <c r="V2954" s="610">
        <f t="shared" si="1848"/>
        <v>0</v>
      </c>
      <c r="W2954" s="756">
        <f t="shared" si="1848"/>
        <v>10.78281</v>
      </c>
      <c r="X2954" s="620" t="e">
        <f>#REF!</f>
        <v>#REF!</v>
      </c>
      <c r="Y2954" s="620" t="e">
        <f>#REF!</f>
        <v>#REF!</v>
      </c>
      <c r="Z2954" s="620" t="e">
        <f t="shared" si="1807"/>
        <v>#REF!</v>
      </c>
      <c r="AA2954" s="690"/>
    </row>
    <row r="2955" spans="1:28" s="640" customFormat="1" ht="15" customHeight="1" x14ac:dyDescent="0.25">
      <c r="A2955" s="589">
        <v>1</v>
      </c>
      <c r="B2955" s="432" t="s">
        <v>69</v>
      </c>
      <c r="C2955" s="2188"/>
      <c r="D2955" s="167"/>
      <c r="E2955" s="768">
        <f t="shared" ref="E2955:P2955" si="1849">SUM(E2892)</f>
        <v>3</v>
      </c>
      <c r="F2955" s="167">
        <f t="shared" si="1849"/>
        <v>0</v>
      </c>
      <c r="G2955" s="167">
        <f t="shared" si="1849"/>
        <v>0</v>
      </c>
      <c r="H2955" s="167" t="e">
        <f t="shared" si="1849"/>
        <v>#DIV/0!</v>
      </c>
      <c r="I2955" s="167">
        <f t="shared" si="1849"/>
        <v>0</v>
      </c>
      <c r="J2955" s="167" t="e">
        <f t="shared" si="1849"/>
        <v>#DIV/0!</v>
      </c>
      <c r="K2955" s="167">
        <f t="shared" si="1849"/>
        <v>0</v>
      </c>
      <c r="L2955" s="167">
        <f t="shared" si="1849"/>
        <v>0</v>
      </c>
      <c r="M2955" s="167">
        <f t="shared" si="1849"/>
        <v>0</v>
      </c>
      <c r="N2955" s="167" t="e">
        <f t="shared" si="1849"/>
        <v>#DIV/0!</v>
      </c>
      <c r="O2955" s="167">
        <f t="shared" si="1849"/>
        <v>0</v>
      </c>
      <c r="P2955" s="167" t="e">
        <f t="shared" si="1849"/>
        <v>#DIV/0!</v>
      </c>
      <c r="Q2955" s="610"/>
      <c r="R2955" s="610"/>
      <c r="S2955" s="610"/>
      <c r="T2955" s="610"/>
      <c r="U2955" s="610"/>
      <c r="V2955" s="610"/>
      <c r="W2955" s="610"/>
      <c r="X2955" s="768">
        <f>SUM(X2892)</f>
        <v>0</v>
      </c>
      <c r="Y2955" s="756"/>
      <c r="Z2955" s="756">
        <f t="shared" si="1807"/>
        <v>0</v>
      </c>
      <c r="AA2955" s="690"/>
      <c r="AB2955" s="690"/>
    </row>
    <row r="2956" spans="1:28" ht="29.25" customHeight="1" x14ac:dyDescent="0.25">
      <c r="A2956" s="589">
        <v>1</v>
      </c>
      <c r="B2956" s="438" t="s">
        <v>16</v>
      </c>
      <c r="C2956" s="2237"/>
      <c r="D2956" s="195"/>
      <c r="E2956" s="1026">
        <f t="shared" ref="E2956:P2956" si="1850">SUM(E2897)</f>
        <v>5</v>
      </c>
      <c r="F2956" s="195">
        <f t="shared" si="1850"/>
        <v>0</v>
      </c>
      <c r="G2956" s="195">
        <f t="shared" si="1850"/>
        <v>0</v>
      </c>
      <c r="H2956" s="195" t="e">
        <f t="shared" si="1850"/>
        <v>#DIV/0!</v>
      </c>
      <c r="I2956" s="195">
        <f t="shared" si="1850"/>
        <v>0</v>
      </c>
      <c r="J2956" s="195" t="e">
        <f t="shared" si="1850"/>
        <v>#DIV/0!</v>
      </c>
      <c r="K2956" s="195">
        <f t="shared" si="1850"/>
        <v>0</v>
      </c>
      <c r="L2956" s="195">
        <f t="shared" si="1850"/>
        <v>0</v>
      </c>
      <c r="M2956" s="195">
        <f t="shared" si="1850"/>
        <v>0</v>
      </c>
      <c r="N2956" s="195" t="e">
        <f t="shared" si="1850"/>
        <v>#DIV/0!</v>
      </c>
      <c r="O2956" s="195">
        <f t="shared" si="1850"/>
        <v>0</v>
      </c>
      <c r="P2956" s="195" t="e">
        <f t="shared" si="1850"/>
        <v>#DIV/0!</v>
      </c>
      <c r="Q2956" s="718"/>
      <c r="R2956" s="718"/>
      <c r="S2956" s="718"/>
      <c r="T2956" s="718"/>
      <c r="U2956" s="718"/>
      <c r="V2956" s="718"/>
      <c r="W2956" s="718"/>
      <c r="X2956" s="1026">
        <f t="shared" ref="X2956:X2962" si="1851">SUM(X2897)</f>
        <v>0</v>
      </c>
      <c r="Y2956" s="1328"/>
      <c r="Z2956" s="1328">
        <f t="shared" si="1807"/>
        <v>0</v>
      </c>
      <c r="AA2956" s="690"/>
    </row>
    <row r="2957" spans="1:28" ht="29.25" customHeight="1" x14ac:dyDescent="0.25">
      <c r="A2957" s="589">
        <v>1</v>
      </c>
      <c r="B2957" s="426" t="s">
        <v>276</v>
      </c>
      <c r="C2957" s="426"/>
      <c r="D2957" s="2238"/>
      <c r="E2957" s="1302">
        <f t="shared" ref="E2957:P2957" si="1852">SUM(E2898)</f>
        <v>8</v>
      </c>
      <c r="F2957" s="2238">
        <f t="shared" si="1852"/>
        <v>1</v>
      </c>
      <c r="G2957" s="2238">
        <f t="shared" si="1852"/>
        <v>0</v>
      </c>
      <c r="H2957" s="2238">
        <f t="shared" si="1852"/>
        <v>0</v>
      </c>
      <c r="I2957" s="2238">
        <f t="shared" si="1852"/>
        <v>0</v>
      </c>
      <c r="J2957" s="2238" t="e">
        <f t="shared" si="1852"/>
        <v>#DIV/0!</v>
      </c>
      <c r="K2957" s="2238">
        <f t="shared" si="1852"/>
        <v>0</v>
      </c>
      <c r="L2957" s="2238">
        <f t="shared" si="1852"/>
        <v>0</v>
      </c>
      <c r="M2957" s="2238">
        <f t="shared" si="1852"/>
        <v>0</v>
      </c>
      <c r="N2957" s="2238" t="e">
        <f t="shared" si="1852"/>
        <v>#DIV/0!</v>
      </c>
      <c r="O2957" s="2238">
        <f t="shared" si="1852"/>
        <v>0</v>
      </c>
      <c r="P2957" s="2238" t="e">
        <f t="shared" si="1852"/>
        <v>#DIV/0!</v>
      </c>
      <c r="Q2957" s="873">
        <f t="shared" ref="Q2957:W2958" si="1853">SUM(Q2898)</f>
        <v>102.786</v>
      </c>
      <c r="R2957" s="873">
        <f t="shared" si="1853"/>
        <v>8.5655000000000001</v>
      </c>
      <c r="S2957" s="873">
        <f t="shared" si="1853"/>
        <v>0</v>
      </c>
      <c r="T2957" s="873">
        <f t="shared" si="1853"/>
        <v>0</v>
      </c>
      <c r="U2957" s="873">
        <f t="shared" si="1853"/>
        <v>-8.5655000000000001</v>
      </c>
      <c r="V2957" s="873">
        <f t="shared" si="1853"/>
        <v>0</v>
      </c>
      <c r="W2957" s="873">
        <f t="shared" si="1853"/>
        <v>0</v>
      </c>
      <c r="X2957" s="1302">
        <f t="shared" si="1851"/>
        <v>0</v>
      </c>
      <c r="Y2957" s="1330">
        <f>SUM(Y2898)</f>
        <v>0</v>
      </c>
      <c r="Z2957" s="1330">
        <f t="shared" si="1807"/>
        <v>0</v>
      </c>
      <c r="AA2957" s="690"/>
    </row>
    <row r="2958" spans="1:28" ht="29.25" customHeight="1" x14ac:dyDescent="0.25">
      <c r="A2958" s="589">
        <v>1</v>
      </c>
      <c r="B2958" s="439" t="s">
        <v>508</v>
      </c>
      <c r="C2958" s="2239"/>
      <c r="D2958" s="2240"/>
      <c r="E2958" s="2203">
        <f t="shared" ref="E2958:P2958" si="1854">SUM(E2899)</f>
        <v>26</v>
      </c>
      <c r="F2958" s="2240">
        <f t="shared" si="1854"/>
        <v>2</v>
      </c>
      <c r="G2958" s="2240">
        <f t="shared" si="1854"/>
        <v>3</v>
      </c>
      <c r="H2958" s="2240">
        <f t="shared" si="1854"/>
        <v>150</v>
      </c>
      <c r="I2958" s="2240">
        <f t="shared" si="1854"/>
        <v>0</v>
      </c>
      <c r="J2958" s="2240">
        <f t="shared" si="1854"/>
        <v>0</v>
      </c>
      <c r="K2958" s="2240">
        <f t="shared" si="1854"/>
        <v>0</v>
      </c>
      <c r="L2958" s="2240">
        <f t="shared" si="1854"/>
        <v>0</v>
      </c>
      <c r="M2958" s="2240">
        <f t="shared" si="1854"/>
        <v>0</v>
      </c>
      <c r="N2958" s="2240">
        <f t="shared" si="1854"/>
        <v>0</v>
      </c>
      <c r="O2958" s="2240">
        <f t="shared" si="1854"/>
        <v>0</v>
      </c>
      <c r="P2958" s="2240">
        <f t="shared" si="1854"/>
        <v>0</v>
      </c>
      <c r="Q2958" s="780">
        <f t="shared" si="1853"/>
        <v>0</v>
      </c>
      <c r="R2958" s="780">
        <f t="shared" si="1853"/>
        <v>0</v>
      </c>
      <c r="S2958" s="780">
        <f t="shared" si="1853"/>
        <v>0</v>
      </c>
      <c r="T2958" s="780">
        <f t="shared" si="1853"/>
        <v>0</v>
      </c>
      <c r="U2958" s="780">
        <f t="shared" si="1853"/>
        <v>0</v>
      </c>
      <c r="V2958" s="780">
        <f t="shared" si="1853"/>
        <v>0</v>
      </c>
      <c r="W2958" s="780">
        <f t="shared" si="1853"/>
        <v>0</v>
      </c>
      <c r="X2958" s="2203">
        <f t="shared" si="1851"/>
        <v>0</v>
      </c>
      <c r="Y2958" s="1402">
        <f>SUM(Y2899)</f>
        <v>0</v>
      </c>
      <c r="Z2958" s="1402">
        <f t="shared" si="1807"/>
        <v>0</v>
      </c>
      <c r="AA2958" s="690"/>
      <c r="AB2958" s="589"/>
    </row>
    <row r="2959" spans="1:28" ht="18" customHeight="1" x14ac:dyDescent="0.25">
      <c r="A2959" s="589">
        <v>1</v>
      </c>
      <c r="B2959" s="440" t="s">
        <v>266</v>
      </c>
      <c r="C2959" s="1820"/>
      <c r="D2959" s="2241"/>
      <c r="E2959" s="1149">
        <f t="shared" ref="E2959:H2962" si="1855">SUM(E2900)</f>
        <v>26</v>
      </c>
      <c r="F2959" s="2241">
        <f t="shared" si="1855"/>
        <v>2</v>
      </c>
      <c r="G2959" s="2241">
        <f t="shared" si="1855"/>
        <v>3</v>
      </c>
      <c r="H2959" s="2241">
        <f t="shared" si="1855"/>
        <v>150</v>
      </c>
      <c r="I2959" s="673"/>
      <c r="J2959" s="1589"/>
      <c r="K2959" s="2241"/>
      <c r="L2959" s="2241"/>
      <c r="M2959" s="2241"/>
      <c r="N2959" s="672"/>
      <c r="O2959" s="2241"/>
      <c r="P2959" s="672"/>
      <c r="Q2959" s="780"/>
      <c r="R2959" s="780"/>
      <c r="S2959" s="780"/>
      <c r="T2959" s="780"/>
      <c r="U2959" s="780"/>
      <c r="V2959" s="780"/>
      <c r="W2959" s="780"/>
      <c r="X2959" s="1149">
        <f t="shared" si="1851"/>
        <v>0</v>
      </c>
      <c r="Y2959" s="1402"/>
      <c r="Z2959" s="1402">
        <f t="shared" si="1807"/>
        <v>0</v>
      </c>
      <c r="AA2959" s="690"/>
      <c r="AB2959" s="589"/>
    </row>
    <row r="2960" spans="1:28" ht="26.25" customHeight="1" x14ac:dyDescent="0.25">
      <c r="A2960" s="589">
        <v>1</v>
      </c>
      <c r="B2960" s="288" t="s">
        <v>267</v>
      </c>
      <c r="C2960" s="2174"/>
      <c r="D2960" s="2242"/>
      <c r="E2960" s="1170">
        <f t="shared" si="1855"/>
        <v>0</v>
      </c>
      <c r="F2960" s="2242">
        <f t="shared" si="1855"/>
        <v>0</v>
      </c>
      <c r="G2960" s="2242">
        <f t="shared" si="1855"/>
        <v>0</v>
      </c>
      <c r="H2960" s="2242" t="e">
        <f t="shared" si="1855"/>
        <v>#DIV/0!</v>
      </c>
      <c r="I2960" s="1202"/>
      <c r="J2960" s="1511"/>
      <c r="K2960" s="2242"/>
      <c r="L2960" s="2242"/>
      <c r="M2960" s="2242"/>
      <c r="N2960" s="644"/>
      <c r="O2960" s="2242"/>
      <c r="P2960" s="644"/>
      <c r="Q2960" s="610"/>
      <c r="R2960" s="610"/>
      <c r="S2960" s="610"/>
      <c r="T2960" s="610"/>
      <c r="U2960" s="610"/>
      <c r="V2960" s="610"/>
      <c r="W2960" s="610"/>
      <c r="X2960" s="1170">
        <f t="shared" si="1851"/>
        <v>0</v>
      </c>
      <c r="Y2960" s="756"/>
      <c r="Z2960" s="756">
        <f t="shared" si="1807"/>
        <v>0</v>
      </c>
      <c r="AA2960" s="690"/>
      <c r="AB2960" s="589"/>
    </row>
    <row r="2961" spans="1:27" s="589" customFormat="1" ht="29.25" customHeight="1" x14ac:dyDescent="0.25">
      <c r="A2961" s="589">
        <v>1</v>
      </c>
      <c r="B2961" s="1" t="s">
        <v>268</v>
      </c>
      <c r="C2961" s="87"/>
      <c r="D2961" s="2243"/>
      <c r="E2961" s="866">
        <f t="shared" si="1855"/>
        <v>0</v>
      </c>
      <c r="F2961" s="2243">
        <f t="shared" si="1855"/>
        <v>0</v>
      </c>
      <c r="G2961" s="2243">
        <f t="shared" si="1855"/>
        <v>0</v>
      </c>
      <c r="H2961" s="2243" t="e">
        <f t="shared" si="1855"/>
        <v>#DIV/0!</v>
      </c>
      <c r="I2961" s="675"/>
      <c r="J2961" s="1538"/>
      <c r="K2961" s="2243"/>
      <c r="L2961" s="2243"/>
      <c r="M2961" s="2243"/>
      <c r="N2961" s="644"/>
      <c r="O2961" s="2243"/>
      <c r="P2961" s="644"/>
      <c r="Q2961" s="610"/>
      <c r="R2961" s="610"/>
      <c r="S2961" s="610"/>
      <c r="T2961" s="610"/>
      <c r="U2961" s="610"/>
      <c r="V2961" s="610"/>
      <c r="W2961" s="610"/>
      <c r="X2961" s="866">
        <f t="shared" si="1851"/>
        <v>0</v>
      </c>
      <c r="Y2961" s="756"/>
      <c r="Z2961" s="756">
        <f t="shared" si="1807"/>
        <v>0</v>
      </c>
      <c r="AA2961" s="690"/>
    </row>
    <row r="2962" spans="1:27" s="589" customFormat="1" ht="33.75" customHeight="1" thickBot="1" x14ac:dyDescent="0.3">
      <c r="A2962" s="589">
        <v>1</v>
      </c>
      <c r="B2962" s="289" t="s">
        <v>279</v>
      </c>
      <c r="C2962" s="2244"/>
      <c r="D2962" s="2245"/>
      <c r="E2962" s="2246">
        <f t="shared" si="1855"/>
        <v>26</v>
      </c>
      <c r="F2962" s="2245">
        <f t="shared" si="1855"/>
        <v>2</v>
      </c>
      <c r="G2962" s="2245">
        <f t="shared" si="1855"/>
        <v>3</v>
      </c>
      <c r="H2962" s="2245">
        <f t="shared" si="1855"/>
        <v>150</v>
      </c>
      <c r="I2962" s="1205"/>
      <c r="J2962" s="946"/>
      <c r="K2962" s="2245"/>
      <c r="L2962" s="2245"/>
      <c r="M2962" s="2245"/>
      <c r="N2962" s="679"/>
      <c r="O2962" s="2245"/>
      <c r="P2962" s="679"/>
      <c r="Q2962" s="725">
        <f t="shared" ref="Q2962:W2962" si="1856">SUM(Q2903)</f>
        <v>75.441000000000003</v>
      </c>
      <c r="R2962" s="725">
        <f t="shared" si="1856"/>
        <v>6.2867500000000005</v>
      </c>
      <c r="S2962" s="725">
        <f t="shared" si="1856"/>
        <v>8.4357000000000006</v>
      </c>
      <c r="T2962" s="725">
        <f t="shared" si="1856"/>
        <v>0</v>
      </c>
      <c r="U2962" s="725">
        <f t="shared" si="1856"/>
        <v>2.1489500000000001</v>
      </c>
      <c r="V2962" s="725">
        <f t="shared" si="1856"/>
        <v>0</v>
      </c>
      <c r="W2962" s="725">
        <f t="shared" si="1856"/>
        <v>8.4357000000000006</v>
      </c>
      <c r="X2962" s="2246">
        <f t="shared" si="1851"/>
        <v>0</v>
      </c>
      <c r="Y2962" s="1406">
        <f>SUM(Y2903)</f>
        <v>0</v>
      </c>
      <c r="Z2962" s="1406">
        <f t="shared" ref="Z2962:Z3062" si="1857">Y2962/1000</f>
        <v>0</v>
      </c>
      <c r="AA2962" s="690"/>
    </row>
    <row r="2963" spans="1:27" s="589" customFormat="1" ht="39" customHeight="1" x14ac:dyDescent="0.25">
      <c r="A2963" s="589">
        <v>1</v>
      </c>
      <c r="B2963" s="2247" t="s">
        <v>501</v>
      </c>
      <c r="C2963" s="2247"/>
      <c r="D2963" s="2247"/>
      <c r="E2963" s="1089"/>
      <c r="F2963" s="1228"/>
      <c r="G2963" s="1228"/>
      <c r="H2963" s="1228"/>
      <c r="I2963" s="1228"/>
      <c r="J2963" s="1228"/>
      <c r="K2963" s="1228"/>
      <c r="L2963" s="1228"/>
      <c r="M2963" s="1228"/>
      <c r="N2963" s="1228"/>
      <c r="O2963" s="1228"/>
      <c r="P2963" s="1228"/>
      <c r="Q2963" s="780"/>
      <c r="R2963" s="780"/>
      <c r="S2963" s="780"/>
      <c r="T2963" s="780"/>
      <c r="U2963" s="780"/>
      <c r="V2963" s="780"/>
      <c r="W2963" s="780"/>
      <c r="X2963" s="1442"/>
      <c r="Y2963" s="1402"/>
      <c r="Z2963" s="1402">
        <f t="shared" si="1857"/>
        <v>0</v>
      </c>
      <c r="AA2963" s="690"/>
    </row>
    <row r="2964" spans="1:27" s="589" customFormat="1" ht="15" customHeight="1" x14ac:dyDescent="0.25">
      <c r="A2964" s="589">
        <v>1</v>
      </c>
      <c r="B2964" s="746" t="s">
        <v>5</v>
      </c>
      <c r="C2964" s="1881"/>
      <c r="D2964" s="746"/>
      <c r="E2964" s="741"/>
      <c r="F2964" s="600"/>
      <c r="G2964" s="600"/>
      <c r="H2964" s="600"/>
      <c r="I2964" s="600"/>
      <c r="J2964" s="600"/>
      <c r="K2964" s="627"/>
      <c r="L2964" s="627"/>
      <c r="M2964" s="627"/>
      <c r="N2964" s="627"/>
      <c r="O2964" s="627"/>
      <c r="P2964" s="627"/>
      <c r="Q2964" s="610"/>
      <c r="R2964" s="610"/>
      <c r="S2964" s="610"/>
      <c r="T2964" s="610"/>
      <c r="U2964" s="610"/>
      <c r="V2964" s="610"/>
      <c r="W2964" s="610"/>
      <c r="X2964" s="1387"/>
      <c r="Y2964" s="756"/>
      <c r="Z2964" s="756">
        <f t="shared" si="1857"/>
        <v>0</v>
      </c>
      <c r="AA2964" s="690"/>
    </row>
    <row r="2965" spans="1:27" s="589" customFormat="1" ht="15" customHeight="1" x14ac:dyDescent="0.25">
      <c r="A2965" s="589">
        <v>1</v>
      </c>
      <c r="B2965" s="15" t="s">
        <v>24</v>
      </c>
      <c r="C2965" s="748" t="s">
        <v>384</v>
      </c>
      <c r="D2965" s="8">
        <v>340</v>
      </c>
      <c r="E2965" s="741"/>
      <c r="F2965" s="137">
        <f t="shared" ref="F2965:F2974" si="1858">ROUND(E2965/12*$B$4,0)</f>
        <v>0</v>
      </c>
      <c r="G2965" s="137"/>
      <c r="H2965" s="137" t="e">
        <f t="shared" ref="H2965:H2974" si="1859">G2965/F2965*100</f>
        <v>#DIV/0!</v>
      </c>
      <c r="I2965" s="1180">
        <v>6.1</v>
      </c>
      <c r="J2965" s="45" t="e">
        <f t="shared" ref="J2965:J2974" si="1860">M2965/G2965</f>
        <v>#DIV/0!</v>
      </c>
      <c r="K2965" s="117">
        <f t="shared" ref="K2965:K2973" si="1861">ROUND(E2965*I2965,0)</f>
        <v>0</v>
      </c>
      <c r="L2965" s="117">
        <f t="shared" ref="L2965:L2973" si="1862">ROUND(K2965/12*$B$4,0)</f>
        <v>0</v>
      </c>
      <c r="M2965" s="117"/>
      <c r="N2965" s="117" t="e">
        <f t="shared" ref="N2965:N2974" si="1863">M2965/L2965*100</f>
        <v>#DIV/0!</v>
      </c>
      <c r="O2965" s="117">
        <f t="shared" ref="O2965:O2973" si="1864">K2965/D2965</f>
        <v>0</v>
      </c>
      <c r="P2965" s="117" t="e">
        <f t="shared" ref="P2965:P2974" si="1865">M2965/$B$4*12/O2965</f>
        <v>#DIV/0!</v>
      </c>
      <c r="Q2965" s="610"/>
      <c r="R2965" s="610"/>
      <c r="S2965" s="610"/>
      <c r="T2965" s="610"/>
      <c r="U2965" s="610"/>
      <c r="V2965" s="610"/>
      <c r="W2965" s="610"/>
      <c r="X2965" s="1387"/>
      <c r="Y2965" s="756"/>
      <c r="Z2965" s="756">
        <f t="shared" si="1857"/>
        <v>0</v>
      </c>
      <c r="AA2965" s="690"/>
    </row>
    <row r="2966" spans="1:27" s="589" customFormat="1" ht="15" customHeight="1" x14ac:dyDescent="0.25">
      <c r="A2966" s="589">
        <v>1</v>
      </c>
      <c r="B2966" s="15" t="s">
        <v>25</v>
      </c>
      <c r="C2966" s="15" t="s">
        <v>384</v>
      </c>
      <c r="D2966" s="8">
        <v>340</v>
      </c>
      <c r="E2966" s="741"/>
      <c r="F2966" s="137">
        <f t="shared" si="1858"/>
        <v>0</v>
      </c>
      <c r="G2966" s="137"/>
      <c r="H2966" s="137" t="e">
        <f t="shared" si="1859"/>
        <v>#DIV/0!</v>
      </c>
      <c r="I2966" s="1180">
        <v>8</v>
      </c>
      <c r="J2966" s="15" t="e">
        <f t="shared" si="1860"/>
        <v>#DIV/0!</v>
      </c>
      <c r="K2966" s="117">
        <f t="shared" si="1861"/>
        <v>0</v>
      </c>
      <c r="L2966" s="117">
        <f t="shared" si="1862"/>
        <v>0</v>
      </c>
      <c r="M2966" s="117"/>
      <c r="N2966" s="117" t="e">
        <f t="shared" si="1863"/>
        <v>#DIV/0!</v>
      </c>
      <c r="O2966" s="117">
        <f t="shared" si="1864"/>
        <v>0</v>
      </c>
      <c r="P2966" s="117" t="e">
        <f t="shared" si="1865"/>
        <v>#DIV/0!</v>
      </c>
      <c r="Q2966" s="15"/>
      <c r="R2966" s="15"/>
      <c r="S2966" s="15"/>
      <c r="T2966" s="15"/>
      <c r="U2966" s="15"/>
      <c r="V2966" s="15"/>
      <c r="W2966" s="15"/>
      <c r="X2966" s="1510"/>
      <c r="Y2966" s="1331"/>
      <c r="Z2966" s="1331">
        <f t="shared" si="1857"/>
        <v>0</v>
      </c>
      <c r="AA2966" s="690"/>
    </row>
    <row r="2967" spans="1:27" s="589" customFormat="1" ht="15" customHeight="1" x14ac:dyDescent="0.25">
      <c r="A2967" s="589">
        <v>1</v>
      </c>
      <c r="B2967" s="15" t="s">
        <v>180</v>
      </c>
      <c r="C2967" s="15"/>
      <c r="D2967" s="8">
        <v>270</v>
      </c>
      <c r="E2967" s="741"/>
      <c r="F2967" s="137">
        <f t="shared" si="1858"/>
        <v>0</v>
      </c>
      <c r="G2967" s="137"/>
      <c r="H2967" s="137" t="e">
        <f t="shared" si="1859"/>
        <v>#DIV/0!</v>
      </c>
      <c r="I2967" s="1180">
        <v>7.5</v>
      </c>
      <c r="J2967" s="15" t="e">
        <f t="shared" si="1860"/>
        <v>#DIV/0!</v>
      </c>
      <c r="K2967" s="117">
        <f t="shared" si="1861"/>
        <v>0</v>
      </c>
      <c r="L2967" s="117">
        <f t="shared" si="1862"/>
        <v>0</v>
      </c>
      <c r="M2967" s="117"/>
      <c r="N2967" s="117" t="e">
        <f t="shared" si="1863"/>
        <v>#DIV/0!</v>
      </c>
      <c r="O2967" s="117">
        <f t="shared" si="1864"/>
        <v>0</v>
      </c>
      <c r="P2967" s="117" t="e">
        <f t="shared" si="1865"/>
        <v>#DIV/0!</v>
      </c>
      <c r="Q2967" s="15"/>
      <c r="R2967" s="15"/>
      <c r="S2967" s="15"/>
      <c r="T2967" s="15"/>
      <c r="U2967" s="15"/>
      <c r="V2967" s="15"/>
      <c r="W2967" s="15"/>
      <c r="X2967" s="1510"/>
      <c r="Y2967" s="1331"/>
      <c r="Z2967" s="1331"/>
      <c r="AA2967" s="690"/>
    </row>
    <row r="2968" spans="1:27" s="589" customFormat="1" ht="15" customHeight="1" x14ac:dyDescent="0.25">
      <c r="A2968" s="589">
        <v>1</v>
      </c>
      <c r="B2968" s="15" t="s">
        <v>288</v>
      </c>
      <c r="C2968" s="15"/>
      <c r="D2968" s="8">
        <v>330</v>
      </c>
      <c r="E2968" s="741"/>
      <c r="F2968" s="137">
        <f t="shared" si="1858"/>
        <v>0</v>
      </c>
      <c r="G2968" s="137"/>
      <c r="H2968" s="137" t="e">
        <f t="shared" si="1859"/>
        <v>#DIV/0!</v>
      </c>
      <c r="I2968" s="1180">
        <v>10</v>
      </c>
      <c r="J2968" s="15" t="e">
        <f t="shared" si="1860"/>
        <v>#DIV/0!</v>
      </c>
      <c r="K2968" s="117">
        <f t="shared" si="1861"/>
        <v>0</v>
      </c>
      <c r="L2968" s="117">
        <f t="shared" si="1862"/>
        <v>0</v>
      </c>
      <c r="M2968" s="117"/>
      <c r="N2968" s="117" t="e">
        <f t="shared" si="1863"/>
        <v>#DIV/0!</v>
      </c>
      <c r="O2968" s="117">
        <f t="shared" si="1864"/>
        <v>0</v>
      </c>
      <c r="P2968" s="117" t="e">
        <f t="shared" si="1865"/>
        <v>#DIV/0!</v>
      </c>
      <c r="Q2968" s="15"/>
      <c r="R2968" s="15"/>
      <c r="S2968" s="15"/>
      <c r="T2968" s="15"/>
      <c r="U2968" s="15"/>
      <c r="V2968" s="15"/>
      <c r="W2968" s="15"/>
      <c r="X2968" s="1510"/>
      <c r="Y2968" s="1331"/>
      <c r="Z2968" s="1331"/>
      <c r="AA2968" s="690"/>
    </row>
    <row r="2969" spans="1:27" s="589" customFormat="1" ht="15" customHeight="1" x14ac:dyDescent="0.25">
      <c r="A2969" s="589">
        <v>1</v>
      </c>
      <c r="B2969" s="15" t="s">
        <v>9</v>
      </c>
      <c r="C2969" s="15"/>
      <c r="D2969" s="8">
        <v>340</v>
      </c>
      <c r="E2969" s="741"/>
      <c r="F2969" s="137">
        <f t="shared" si="1858"/>
        <v>0</v>
      </c>
      <c r="G2969" s="137"/>
      <c r="H2969" s="137" t="e">
        <f t="shared" si="1859"/>
        <v>#DIV/0!</v>
      </c>
      <c r="I2969" s="1180">
        <v>11</v>
      </c>
      <c r="J2969" s="15" t="e">
        <f t="shared" si="1860"/>
        <v>#DIV/0!</v>
      </c>
      <c r="K2969" s="117">
        <f t="shared" si="1861"/>
        <v>0</v>
      </c>
      <c r="L2969" s="117">
        <f t="shared" si="1862"/>
        <v>0</v>
      </c>
      <c r="M2969" s="117"/>
      <c r="N2969" s="117" t="e">
        <f t="shared" si="1863"/>
        <v>#DIV/0!</v>
      </c>
      <c r="O2969" s="117">
        <f t="shared" si="1864"/>
        <v>0</v>
      </c>
      <c r="P2969" s="117" t="e">
        <f t="shared" si="1865"/>
        <v>#DIV/0!</v>
      </c>
      <c r="Q2969" s="15"/>
      <c r="R2969" s="15"/>
      <c r="S2969" s="15"/>
      <c r="T2969" s="15"/>
      <c r="U2969" s="15"/>
      <c r="V2969" s="15"/>
      <c r="W2969" s="15"/>
      <c r="X2969" s="1510"/>
      <c r="Y2969" s="1331"/>
      <c r="Z2969" s="1331"/>
      <c r="AA2969" s="690"/>
    </row>
    <row r="2970" spans="1:27" s="589" customFormat="1" ht="15" customHeight="1" x14ac:dyDescent="0.25">
      <c r="A2970" s="589">
        <v>1</v>
      </c>
      <c r="B2970" s="15" t="s">
        <v>26</v>
      </c>
      <c r="C2970" s="15" t="s">
        <v>384</v>
      </c>
      <c r="D2970" s="8">
        <v>300</v>
      </c>
      <c r="E2970" s="741"/>
      <c r="F2970" s="137">
        <f t="shared" si="1858"/>
        <v>0</v>
      </c>
      <c r="G2970" s="137"/>
      <c r="H2970" s="137" t="e">
        <f t="shared" si="1859"/>
        <v>#DIV/0!</v>
      </c>
      <c r="I2970" s="1180">
        <v>5.2</v>
      </c>
      <c r="J2970" s="15" t="e">
        <f t="shared" si="1860"/>
        <v>#DIV/0!</v>
      </c>
      <c r="K2970" s="117">
        <f t="shared" si="1861"/>
        <v>0</v>
      </c>
      <c r="L2970" s="117">
        <f t="shared" si="1862"/>
        <v>0</v>
      </c>
      <c r="M2970" s="117"/>
      <c r="N2970" s="117" t="e">
        <f t="shared" si="1863"/>
        <v>#DIV/0!</v>
      </c>
      <c r="O2970" s="117">
        <f t="shared" si="1864"/>
        <v>0</v>
      </c>
      <c r="P2970" s="117" t="e">
        <f t="shared" si="1865"/>
        <v>#DIV/0!</v>
      </c>
      <c r="Q2970" s="15"/>
      <c r="R2970" s="15"/>
      <c r="S2970" s="15"/>
      <c r="T2970" s="15"/>
      <c r="U2970" s="15"/>
      <c r="V2970" s="15"/>
      <c r="W2970" s="15"/>
      <c r="X2970" s="1387"/>
      <c r="Y2970" s="756"/>
      <c r="Z2970" s="756">
        <f t="shared" si="1857"/>
        <v>0</v>
      </c>
      <c r="AA2970" s="690"/>
    </row>
    <row r="2971" spans="1:27" s="589" customFormat="1" ht="15" customHeight="1" x14ac:dyDescent="0.25">
      <c r="A2971" s="589">
        <v>1</v>
      </c>
      <c r="B2971" s="15" t="s">
        <v>67</v>
      </c>
      <c r="C2971" s="748" t="s">
        <v>384</v>
      </c>
      <c r="D2971" s="8">
        <v>320</v>
      </c>
      <c r="E2971" s="741"/>
      <c r="F2971" s="137">
        <f t="shared" si="1858"/>
        <v>0</v>
      </c>
      <c r="G2971" s="137"/>
      <c r="H2971" s="137" t="e">
        <f t="shared" si="1859"/>
        <v>#DIV/0!</v>
      </c>
      <c r="I2971" s="1180">
        <v>10.5</v>
      </c>
      <c r="J2971" s="45" t="e">
        <f t="shared" si="1860"/>
        <v>#DIV/0!</v>
      </c>
      <c r="K2971" s="117">
        <f t="shared" si="1861"/>
        <v>0</v>
      </c>
      <c r="L2971" s="117">
        <f t="shared" si="1862"/>
        <v>0</v>
      </c>
      <c r="M2971" s="117"/>
      <c r="N2971" s="117" t="e">
        <f t="shared" si="1863"/>
        <v>#DIV/0!</v>
      </c>
      <c r="O2971" s="117">
        <f t="shared" si="1864"/>
        <v>0</v>
      </c>
      <c r="P2971" s="117" t="e">
        <f t="shared" si="1865"/>
        <v>#DIV/0!</v>
      </c>
      <c r="Q2971" s="610"/>
      <c r="R2971" s="610"/>
      <c r="S2971" s="610"/>
      <c r="T2971" s="610"/>
      <c r="U2971" s="610"/>
      <c r="V2971" s="610"/>
      <c r="W2971" s="610"/>
      <c r="X2971" s="1387"/>
      <c r="Y2971" s="756"/>
      <c r="Z2971" s="756">
        <f t="shared" si="1857"/>
        <v>0</v>
      </c>
      <c r="AA2971" s="690"/>
    </row>
    <row r="2972" spans="1:27" s="589" customFormat="1" ht="15" customHeight="1" x14ac:dyDescent="0.25">
      <c r="A2972" s="589">
        <v>1</v>
      </c>
      <c r="B2972" s="15" t="s">
        <v>10</v>
      </c>
      <c r="C2972" s="748" t="s">
        <v>384</v>
      </c>
      <c r="D2972" s="8">
        <v>340</v>
      </c>
      <c r="E2972" s="741"/>
      <c r="F2972" s="137">
        <f t="shared" si="1858"/>
        <v>0</v>
      </c>
      <c r="G2972" s="137"/>
      <c r="H2972" s="137" t="e">
        <f t="shared" si="1859"/>
        <v>#DIV/0!</v>
      </c>
      <c r="I2972" s="1180">
        <v>10</v>
      </c>
      <c r="J2972" s="45" t="e">
        <f t="shared" si="1860"/>
        <v>#DIV/0!</v>
      </c>
      <c r="K2972" s="117">
        <f t="shared" si="1861"/>
        <v>0</v>
      </c>
      <c r="L2972" s="117">
        <f t="shared" si="1862"/>
        <v>0</v>
      </c>
      <c r="M2972" s="117"/>
      <c r="N2972" s="117" t="e">
        <f t="shared" si="1863"/>
        <v>#DIV/0!</v>
      </c>
      <c r="O2972" s="117">
        <f t="shared" si="1864"/>
        <v>0</v>
      </c>
      <c r="P2972" s="117" t="e">
        <f t="shared" si="1865"/>
        <v>#DIV/0!</v>
      </c>
      <c r="Q2972" s="610"/>
      <c r="R2972" s="610"/>
      <c r="S2972" s="610"/>
      <c r="T2972" s="610"/>
      <c r="U2972" s="610"/>
      <c r="V2972" s="610"/>
      <c r="W2972" s="610"/>
      <c r="X2972" s="1387"/>
      <c r="Y2972" s="756"/>
      <c r="Z2972" s="756">
        <f t="shared" si="1857"/>
        <v>0</v>
      </c>
      <c r="AA2972" s="690"/>
    </row>
    <row r="2973" spans="1:27" s="589" customFormat="1" ht="15" customHeight="1" x14ac:dyDescent="0.25">
      <c r="A2973" s="589">
        <v>1</v>
      </c>
      <c r="B2973" s="1951" t="s">
        <v>6</v>
      </c>
      <c r="C2973" s="748" t="s">
        <v>384</v>
      </c>
      <c r="D2973" s="8">
        <v>340</v>
      </c>
      <c r="E2973" s="741"/>
      <c r="F2973" s="137">
        <f t="shared" si="1858"/>
        <v>0</v>
      </c>
      <c r="G2973" s="137"/>
      <c r="H2973" s="1332" t="e">
        <f t="shared" si="1859"/>
        <v>#DIV/0!</v>
      </c>
      <c r="I2973" s="1180">
        <v>10</v>
      </c>
      <c r="J2973" s="1511" t="e">
        <f t="shared" si="1860"/>
        <v>#DIV/0!</v>
      </c>
      <c r="K2973" s="117">
        <f t="shared" si="1861"/>
        <v>0</v>
      </c>
      <c r="L2973" s="117">
        <f t="shared" si="1862"/>
        <v>0</v>
      </c>
      <c r="M2973" s="117"/>
      <c r="N2973" s="117" t="e">
        <f t="shared" si="1863"/>
        <v>#DIV/0!</v>
      </c>
      <c r="O2973" s="117">
        <f t="shared" si="1864"/>
        <v>0</v>
      </c>
      <c r="P2973" s="117" t="e">
        <f t="shared" si="1865"/>
        <v>#DIV/0!</v>
      </c>
      <c r="Q2973" s="718"/>
      <c r="R2973" s="718"/>
      <c r="S2973" s="718"/>
      <c r="T2973" s="718"/>
      <c r="U2973" s="718"/>
      <c r="V2973" s="718"/>
      <c r="W2973" s="718"/>
      <c r="X2973" s="1514"/>
      <c r="Y2973" s="1328"/>
      <c r="Z2973" s="1328">
        <f t="shared" si="1857"/>
        <v>0</v>
      </c>
      <c r="AA2973" s="690"/>
    </row>
    <row r="2974" spans="1:27" s="589" customFormat="1" ht="15" customHeight="1" x14ac:dyDescent="0.25">
      <c r="A2974" s="589">
        <v>1</v>
      </c>
      <c r="B2974" s="437" t="s">
        <v>7</v>
      </c>
      <c r="C2974" s="2232"/>
      <c r="D2974" s="437"/>
      <c r="E2974" s="880">
        <v>9</v>
      </c>
      <c r="F2974" s="137">
        <f t="shared" si="1858"/>
        <v>1</v>
      </c>
      <c r="G2974" s="1904">
        <f>SUM(G2965:G2973)</f>
        <v>0</v>
      </c>
      <c r="H2974" s="1904">
        <f t="shared" si="1859"/>
        <v>0</v>
      </c>
      <c r="I2974" s="525">
        <f>L2974/F2974</f>
        <v>0</v>
      </c>
      <c r="J2974" s="525" t="e">
        <f t="shared" si="1860"/>
        <v>#DIV/0!</v>
      </c>
      <c r="K2974" s="1904">
        <f>SUM(K2965:K2973)</f>
        <v>0</v>
      </c>
      <c r="L2974" s="1904">
        <f>SUM(L2965:L2973)</f>
        <v>0</v>
      </c>
      <c r="M2974" s="1904">
        <f>SUM(M2965:M2973)</f>
        <v>0</v>
      </c>
      <c r="N2974" s="1305" t="e">
        <f t="shared" si="1863"/>
        <v>#DIV/0!</v>
      </c>
      <c r="O2974" s="1904">
        <f>SUM(O2965:O2973)</f>
        <v>0</v>
      </c>
      <c r="P2974" s="1305" t="e">
        <f t="shared" si="1865"/>
        <v>#DIV/0!</v>
      </c>
      <c r="Q2974" s="873">
        <v>358.74799999999999</v>
      </c>
      <c r="R2974" s="873">
        <f t="shared" ref="R2974" si="1866">Q2974/12*$B$4</f>
        <v>29.895666666666667</v>
      </c>
      <c r="S2974" s="873">
        <f>W2974-V2974-T2974</f>
        <v>0</v>
      </c>
      <c r="T2974" s="873"/>
      <c r="U2974" s="873">
        <f>S2974-R2974</f>
        <v>-29.895666666666667</v>
      </c>
      <c r="V2974" s="873"/>
      <c r="W2974" s="873"/>
      <c r="X2974" s="1469"/>
      <c r="Y2974" s="1330"/>
      <c r="Z2974" s="1330">
        <f t="shared" si="1857"/>
        <v>0</v>
      </c>
      <c r="AA2974" s="690"/>
    </row>
    <row r="2975" spans="1:27" s="589" customFormat="1" ht="16.5" customHeight="1" x14ac:dyDescent="0.25">
      <c r="A2975" s="589">
        <v>1</v>
      </c>
      <c r="B2975" s="359" t="s">
        <v>14</v>
      </c>
      <c r="C2975" s="359"/>
      <c r="D2975" s="1351"/>
      <c r="E2975" s="831"/>
      <c r="F2975" s="1135"/>
      <c r="G2975" s="1135"/>
      <c r="H2975" s="1135"/>
      <c r="I2975" s="2214"/>
      <c r="J2975" s="2214"/>
      <c r="K2975" s="1135"/>
      <c r="L2975" s="1135"/>
      <c r="M2975" s="1135"/>
      <c r="N2975" s="1135"/>
      <c r="O2975" s="1135"/>
      <c r="P2975" s="1135"/>
      <c r="Q2975" s="780"/>
      <c r="R2975" s="780"/>
      <c r="S2975" s="780"/>
      <c r="T2975" s="780"/>
      <c r="U2975" s="780"/>
      <c r="V2975" s="780"/>
      <c r="W2975" s="780"/>
      <c r="X2975" s="1442"/>
      <c r="Y2975" s="1402"/>
      <c r="Z2975" s="1402">
        <f t="shared" si="1857"/>
        <v>0</v>
      </c>
      <c r="AA2975" s="690"/>
    </row>
    <row r="2976" spans="1:27" s="589" customFormat="1" ht="15" customHeight="1" x14ac:dyDescent="0.25">
      <c r="A2976" s="589">
        <v>1</v>
      </c>
      <c r="B2976" s="100" t="s">
        <v>262</v>
      </c>
      <c r="C2976" s="1405"/>
      <c r="D2976" s="613"/>
      <c r="E2976" s="759"/>
      <c r="F2976" s="614"/>
      <c r="G2976" s="614"/>
      <c r="H2976" s="614"/>
      <c r="I2976" s="615"/>
      <c r="J2976" s="615"/>
      <c r="K2976" s="616"/>
      <c r="L2976" s="616"/>
      <c r="M2976" s="616"/>
      <c r="N2976" s="616"/>
      <c r="O2976" s="616"/>
      <c r="P2976" s="616"/>
      <c r="Q2976" s="610"/>
      <c r="R2976" s="610">
        <f t="shared" ref="R2976:R2977" si="1867">Q2976/12*$B$4</f>
        <v>0</v>
      </c>
      <c r="S2976" s="610">
        <f>W2976-V2976-T2976</f>
        <v>0</v>
      </c>
      <c r="T2976" s="610"/>
      <c r="U2976" s="610">
        <f>S2976-R2976</f>
        <v>0</v>
      </c>
      <c r="V2976" s="610"/>
      <c r="W2976" s="610"/>
      <c r="X2976" s="1387"/>
      <c r="Y2976" s="756"/>
      <c r="Z2976" s="756">
        <f t="shared" si="1857"/>
        <v>0</v>
      </c>
      <c r="AA2976" s="690"/>
    </row>
    <row r="2977" spans="1:28" ht="15" customHeight="1" x14ac:dyDescent="0.25">
      <c r="A2977" s="589">
        <v>1</v>
      </c>
      <c r="B2977" s="100" t="s">
        <v>484</v>
      </c>
      <c r="C2977" s="1405"/>
      <c r="D2977" s="613"/>
      <c r="E2977" s="759"/>
      <c r="F2977" s="614"/>
      <c r="G2977" s="614"/>
      <c r="H2977" s="614"/>
      <c r="I2977" s="615"/>
      <c r="J2977" s="615"/>
      <c r="K2977" s="616"/>
      <c r="L2977" s="616"/>
      <c r="M2977" s="616"/>
      <c r="N2977" s="616"/>
      <c r="O2977" s="616"/>
      <c r="P2977" s="616"/>
      <c r="Q2977" s="610"/>
      <c r="R2977" s="610">
        <f t="shared" si="1867"/>
        <v>0</v>
      </c>
      <c r="S2977" s="610">
        <f>W2977-V2977-T2977</f>
        <v>0</v>
      </c>
      <c r="T2977" s="610"/>
      <c r="U2977" s="610">
        <f>S2977-R2977</f>
        <v>0</v>
      </c>
      <c r="V2977" s="610"/>
      <c r="W2977" s="610"/>
      <c r="X2977" s="1387"/>
      <c r="Y2977" s="756"/>
      <c r="Z2977" s="756"/>
      <c r="AA2977" s="690"/>
      <c r="AB2977" s="589"/>
    </row>
    <row r="2978" spans="1:28" ht="15" customHeight="1" x14ac:dyDescent="0.25">
      <c r="A2978" s="589">
        <v>1</v>
      </c>
      <c r="B2978" s="101" t="s">
        <v>427</v>
      </c>
      <c r="C2978" s="1348"/>
      <c r="D2978" s="63"/>
      <c r="E2978" s="179">
        <f>E2979+E2980+E2981+E2984+E2985</f>
        <v>0</v>
      </c>
      <c r="F2978" s="176">
        <f t="shared" ref="F2978:G2978" si="1868">F2979+F2980+F2981+F2984+F2985</f>
        <v>0</v>
      </c>
      <c r="G2978" s="176">
        <f t="shared" si="1868"/>
        <v>0</v>
      </c>
      <c r="H2978" s="176" t="e">
        <f>G2978/F2978*100</f>
        <v>#DIV/0!</v>
      </c>
      <c r="I2978" s="618"/>
      <c r="J2978" s="618"/>
      <c r="K2978" s="148"/>
      <c r="L2978" s="148"/>
      <c r="M2978" s="148"/>
      <c r="N2978" s="148"/>
      <c r="O2978" s="148"/>
      <c r="P2978" s="148"/>
      <c r="Q2978" s="610"/>
      <c r="R2978" s="610"/>
      <c r="S2978" s="610"/>
      <c r="T2978" s="610"/>
      <c r="U2978" s="610"/>
      <c r="V2978" s="610"/>
      <c r="W2978" s="610"/>
      <c r="X2978" s="620">
        <f t="shared" ref="X2978" si="1869">SUM(X3006:X3008)+X2979/2.7</f>
        <v>0</v>
      </c>
      <c r="Y2978" s="756">
        <f>Y2979+Y3005+Y3006+Y3007+Y3008</f>
        <v>0</v>
      </c>
      <c r="Z2978" s="756">
        <f t="shared" si="1857"/>
        <v>0</v>
      </c>
      <c r="AA2978" s="690"/>
    </row>
    <row r="2979" spans="1:28" ht="24.95" customHeight="1" x14ac:dyDescent="0.25">
      <c r="A2979" s="589">
        <v>1</v>
      </c>
      <c r="B2979" s="62" t="s">
        <v>260</v>
      </c>
      <c r="C2979" s="1348"/>
      <c r="D2979" s="63"/>
      <c r="E2979" s="180"/>
      <c r="F2979" s="137"/>
      <c r="G2979" s="164"/>
      <c r="H2979" s="164"/>
      <c r="I2979" s="618"/>
      <c r="J2979" s="618"/>
      <c r="K2979" s="148"/>
      <c r="L2979" s="148"/>
      <c r="M2979" s="148"/>
      <c r="N2979" s="148"/>
      <c r="O2979" s="148"/>
      <c r="P2979" s="148"/>
      <c r="Q2979" s="610"/>
      <c r="R2979" s="610"/>
      <c r="S2979" s="610"/>
      <c r="T2979" s="610"/>
      <c r="U2979" s="610"/>
      <c r="V2979" s="610"/>
      <c r="W2979" s="610"/>
      <c r="X2979" s="1529"/>
      <c r="Y2979" s="761"/>
      <c r="Z2979" s="761">
        <f t="shared" si="1857"/>
        <v>0</v>
      </c>
      <c r="AA2979" s="690"/>
    </row>
    <row r="2980" spans="1:28" ht="24.95" customHeight="1" x14ac:dyDescent="0.25">
      <c r="A2980" s="589">
        <v>1</v>
      </c>
      <c r="B2980" s="62" t="s">
        <v>261</v>
      </c>
      <c r="C2980" s="1348"/>
      <c r="D2980" s="63"/>
      <c r="E2980" s="180"/>
      <c r="F2980" s="137">
        <f t="shared" ref="F2980:F3020" si="1870">ROUND(E2980/12*$B$4,0)</f>
        <v>0</v>
      </c>
      <c r="G2980" s="164"/>
      <c r="H2980" s="164" t="e">
        <f t="shared" ref="H2980:H2989" si="1871">G2980/F2980*100</f>
        <v>#DIV/0!</v>
      </c>
      <c r="I2980" s="618"/>
      <c r="J2980" s="618"/>
      <c r="K2980" s="148"/>
      <c r="L2980" s="148"/>
      <c r="M2980" s="148"/>
      <c r="N2980" s="148"/>
      <c r="O2980" s="148"/>
      <c r="P2980" s="148"/>
      <c r="Q2980" s="610"/>
      <c r="R2980" s="610"/>
      <c r="S2980" s="610"/>
      <c r="T2980" s="610"/>
      <c r="U2980" s="610"/>
      <c r="V2980" s="610"/>
      <c r="W2980" s="610"/>
      <c r="X2980" s="1529"/>
      <c r="Y2980" s="761"/>
      <c r="Z2980" s="761"/>
      <c r="AA2980" s="690"/>
    </row>
    <row r="2981" spans="1:28" ht="24.95" customHeight="1" x14ac:dyDescent="0.25">
      <c r="A2981" s="589">
        <v>1</v>
      </c>
      <c r="B2981" s="102" t="s">
        <v>428</v>
      </c>
      <c r="C2981" s="1348"/>
      <c r="D2981" s="63"/>
      <c r="E2981" s="180">
        <f>E2982+E2983/4</f>
        <v>0</v>
      </c>
      <c r="F2981" s="137">
        <f t="shared" ref="F2981:G2981" si="1872">F2982+F2983/4</f>
        <v>0</v>
      </c>
      <c r="G2981" s="164">
        <f t="shared" si="1872"/>
        <v>0</v>
      </c>
      <c r="H2981" s="164" t="e">
        <f t="shared" si="1871"/>
        <v>#DIV/0!</v>
      </c>
      <c r="I2981" s="618"/>
      <c r="J2981" s="618"/>
      <c r="K2981" s="148"/>
      <c r="L2981" s="148"/>
      <c r="M2981" s="148"/>
      <c r="N2981" s="148"/>
      <c r="O2981" s="148"/>
      <c r="P2981" s="148"/>
      <c r="Q2981" s="610"/>
      <c r="R2981" s="610"/>
      <c r="S2981" s="610"/>
      <c r="T2981" s="610"/>
      <c r="U2981" s="610"/>
      <c r="V2981" s="610"/>
      <c r="W2981" s="610"/>
      <c r="X2981" s="1529"/>
      <c r="Y2981" s="761"/>
      <c r="Z2981" s="761"/>
      <c r="AA2981" s="690"/>
    </row>
    <row r="2982" spans="1:28" ht="24.95" customHeight="1" x14ac:dyDescent="0.25">
      <c r="A2982" s="589">
        <v>1</v>
      </c>
      <c r="B2982" s="63" t="s">
        <v>429</v>
      </c>
      <c r="C2982" s="1348"/>
      <c r="D2982" s="63"/>
      <c r="E2982" s="166"/>
      <c r="F2982" s="137">
        <f t="shared" si="1870"/>
        <v>0</v>
      </c>
      <c r="G2982" s="164"/>
      <c r="H2982" s="164" t="e">
        <f t="shared" si="1871"/>
        <v>#DIV/0!</v>
      </c>
      <c r="I2982" s="618"/>
      <c r="J2982" s="618"/>
      <c r="K2982" s="148"/>
      <c r="L2982" s="148"/>
      <c r="M2982" s="148"/>
      <c r="N2982" s="148"/>
      <c r="O2982" s="148"/>
      <c r="P2982" s="148"/>
      <c r="Q2982" s="610"/>
      <c r="R2982" s="610"/>
      <c r="S2982" s="610"/>
      <c r="T2982" s="610"/>
      <c r="U2982" s="610"/>
      <c r="V2982" s="610"/>
      <c r="W2982" s="610"/>
      <c r="X2982" s="1529"/>
      <c r="Y2982" s="761"/>
      <c r="Z2982" s="761"/>
      <c r="AA2982" s="690"/>
    </row>
    <row r="2983" spans="1:28" ht="24.95" customHeight="1" x14ac:dyDescent="0.25">
      <c r="A2983" s="589">
        <v>1</v>
      </c>
      <c r="B2983" s="63" t="s">
        <v>430</v>
      </c>
      <c r="C2983" s="1348"/>
      <c r="D2983" s="63"/>
      <c r="E2983" s="180"/>
      <c r="F2983" s="137">
        <f t="shared" si="1870"/>
        <v>0</v>
      </c>
      <c r="G2983" s="164"/>
      <c r="H2983" s="164" t="e">
        <f t="shared" si="1871"/>
        <v>#DIV/0!</v>
      </c>
      <c r="I2983" s="618"/>
      <c r="J2983" s="618"/>
      <c r="K2983" s="148"/>
      <c r="L2983" s="148"/>
      <c r="M2983" s="148"/>
      <c r="N2983" s="148"/>
      <c r="O2983" s="148"/>
      <c r="P2983" s="148"/>
      <c r="Q2983" s="610"/>
      <c r="R2983" s="610"/>
      <c r="S2983" s="610"/>
      <c r="T2983" s="610"/>
      <c r="U2983" s="610"/>
      <c r="V2983" s="610"/>
      <c r="W2983" s="610"/>
      <c r="X2983" s="1529"/>
      <c r="Y2983" s="761"/>
      <c r="Z2983" s="761"/>
      <c r="AA2983" s="690"/>
    </row>
    <row r="2984" spans="1:28" ht="24.95" customHeight="1" x14ac:dyDescent="0.25">
      <c r="A2984" s="589">
        <v>1</v>
      </c>
      <c r="B2984" s="63" t="s">
        <v>431</v>
      </c>
      <c r="C2984" s="1348"/>
      <c r="D2984" s="63"/>
      <c r="E2984" s="180"/>
      <c r="F2984" s="137">
        <f t="shared" si="1870"/>
        <v>0</v>
      </c>
      <c r="G2984" s="164"/>
      <c r="H2984" s="164" t="e">
        <f t="shared" si="1871"/>
        <v>#DIV/0!</v>
      </c>
      <c r="I2984" s="618"/>
      <c r="J2984" s="618"/>
      <c r="K2984" s="148"/>
      <c r="L2984" s="148"/>
      <c r="M2984" s="148"/>
      <c r="N2984" s="148"/>
      <c r="O2984" s="148"/>
      <c r="P2984" s="148"/>
      <c r="Q2984" s="610"/>
      <c r="R2984" s="610"/>
      <c r="S2984" s="610"/>
      <c r="T2984" s="610"/>
      <c r="U2984" s="610"/>
      <c r="V2984" s="610"/>
      <c r="W2984" s="610"/>
      <c r="X2984" s="1529"/>
      <c r="Y2984" s="761"/>
      <c r="Z2984" s="761"/>
      <c r="AA2984" s="690"/>
    </row>
    <row r="2985" spans="1:28" ht="24.95" customHeight="1" x14ac:dyDescent="0.25">
      <c r="A2985" s="589">
        <v>1</v>
      </c>
      <c r="B2985" s="63" t="s">
        <v>447</v>
      </c>
      <c r="C2985" s="1348"/>
      <c r="D2985" s="63"/>
      <c r="E2985" s="180"/>
      <c r="F2985" s="137">
        <f t="shared" si="1870"/>
        <v>0</v>
      </c>
      <c r="G2985" s="164"/>
      <c r="H2985" s="164" t="e">
        <f t="shared" si="1871"/>
        <v>#DIV/0!</v>
      </c>
      <c r="I2985" s="618"/>
      <c r="J2985" s="618"/>
      <c r="K2985" s="148"/>
      <c r="L2985" s="148"/>
      <c r="M2985" s="148"/>
      <c r="N2985" s="148"/>
      <c r="O2985" s="148"/>
      <c r="P2985" s="148"/>
      <c r="Q2985" s="610"/>
      <c r="R2985" s="610"/>
      <c r="S2985" s="610"/>
      <c r="T2985" s="610"/>
      <c r="U2985" s="610"/>
      <c r="V2985" s="610"/>
      <c r="W2985" s="610"/>
      <c r="X2985" s="1529"/>
      <c r="Y2985" s="761"/>
      <c r="Z2985" s="761"/>
      <c r="AA2985" s="690"/>
    </row>
    <row r="2986" spans="1:28" ht="24.95" customHeight="1" x14ac:dyDescent="0.25">
      <c r="A2986" s="589">
        <v>1</v>
      </c>
      <c r="B2986" s="48" t="s">
        <v>136</v>
      </c>
      <c r="C2986" s="1348"/>
      <c r="D2986" s="63"/>
      <c r="E2986" s="179">
        <f>E2987+E2988</f>
        <v>0</v>
      </c>
      <c r="F2986" s="137">
        <f t="shared" ref="F2986:G2986" si="1873">F2987+F2988</f>
        <v>0</v>
      </c>
      <c r="G2986" s="164">
        <f t="shared" si="1873"/>
        <v>0</v>
      </c>
      <c r="H2986" s="164" t="e">
        <f t="shared" si="1871"/>
        <v>#DIV/0!</v>
      </c>
      <c r="I2986" s="618"/>
      <c r="J2986" s="618"/>
      <c r="K2986" s="148"/>
      <c r="L2986" s="148"/>
      <c r="M2986" s="148"/>
      <c r="N2986" s="148"/>
      <c r="O2986" s="148"/>
      <c r="P2986" s="148"/>
      <c r="Q2986" s="610"/>
      <c r="R2986" s="610"/>
      <c r="S2986" s="610"/>
      <c r="T2986" s="610"/>
      <c r="U2986" s="610"/>
      <c r="V2986" s="610"/>
      <c r="W2986" s="610"/>
      <c r="X2986" s="1529"/>
      <c r="Y2986" s="761"/>
      <c r="Z2986" s="761"/>
      <c r="AA2986" s="690"/>
    </row>
    <row r="2987" spans="1:28" ht="24.95" customHeight="1" x14ac:dyDescent="0.25">
      <c r="A2987" s="589">
        <v>1</v>
      </c>
      <c r="B2987" s="6" t="s">
        <v>316</v>
      </c>
      <c r="C2987" s="1348"/>
      <c r="D2987" s="63"/>
      <c r="E2987" s="180"/>
      <c r="F2987" s="137">
        <f t="shared" si="1870"/>
        <v>0</v>
      </c>
      <c r="G2987" s="164"/>
      <c r="H2987" s="164" t="e">
        <f t="shared" si="1871"/>
        <v>#DIV/0!</v>
      </c>
      <c r="I2987" s="618"/>
      <c r="J2987" s="618"/>
      <c r="K2987" s="148"/>
      <c r="L2987" s="148"/>
      <c r="M2987" s="148"/>
      <c r="N2987" s="148"/>
      <c r="O2987" s="148"/>
      <c r="P2987" s="148"/>
      <c r="Q2987" s="610"/>
      <c r="R2987" s="610"/>
      <c r="S2987" s="610"/>
      <c r="T2987" s="610"/>
      <c r="U2987" s="610"/>
      <c r="V2987" s="610"/>
      <c r="W2987" s="610"/>
      <c r="X2987" s="1529"/>
      <c r="Y2987" s="761"/>
      <c r="Z2987" s="761"/>
      <c r="AA2987" s="690"/>
    </row>
    <row r="2988" spans="1:28" ht="24.95" customHeight="1" x14ac:dyDescent="0.25">
      <c r="A2988" s="589">
        <v>1</v>
      </c>
      <c r="B2988" s="6" t="s">
        <v>433</v>
      </c>
      <c r="C2988" s="1348"/>
      <c r="D2988" s="63"/>
      <c r="E2988" s="180">
        <f>E2989/9.4</f>
        <v>0</v>
      </c>
      <c r="F2988" s="137">
        <f t="shared" ref="F2988:G2988" si="1874">F2989/9.4</f>
        <v>0</v>
      </c>
      <c r="G2988" s="164">
        <f t="shared" si="1874"/>
        <v>0</v>
      </c>
      <c r="H2988" s="164" t="e">
        <f t="shared" si="1871"/>
        <v>#DIV/0!</v>
      </c>
      <c r="I2988" s="618"/>
      <c r="J2988" s="618"/>
      <c r="K2988" s="148"/>
      <c r="L2988" s="148"/>
      <c r="M2988" s="148"/>
      <c r="N2988" s="148"/>
      <c r="O2988" s="148"/>
      <c r="P2988" s="148"/>
      <c r="Q2988" s="610"/>
      <c r="R2988" s="610"/>
      <c r="S2988" s="610"/>
      <c r="T2988" s="610"/>
      <c r="U2988" s="610"/>
      <c r="V2988" s="610"/>
      <c r="W2988" s="610"/>
      <c r="X2988" s="1529"/>
      <c r="Y2988" s="761"/>
      <c r="Z2988" s="761"/>
      <c r="AA2988" s="690"/>
    </row>
    <row r="2989" spans="1:28" ht="24.95" customHeight="1" x14ac:dyDescent="0.25">
      <c r="A2989" s="589">
        <v>1</v>
      </c>
      <c r="B2989" s="112" t="s">
        <v>451</v>
      </c>
      <c r="C2989" s="1348"/>
      <c r="D2989" s="63"/>
      <c r="E2989" s="180"/>
      <c r="F2989" s="137">
        <f t="shared" si="1870"/>
        <v>0</v>
      </c>
      <c r="G2989" s="164"/>
      <c r="H2989" s="164" t="e">
        <f t="shared" si="1871"/>
        <v>#DIV/0!</v>
      </c>
      <c r="I2989" s="618"/>
      <c r="J2989" s="618"/>
      <c r="K2989" s="148"/>
      <c r="L2989" s="148"/>
      <c r="M2989" s="148"/>
      <c r="N2989" s="148"/>
      <c r="O2989" s="148"/>
      <c r="P2989" s="148"/>
      <c r="Q2989" s="610"/>
      <c r="R2989" s="610"/>
      <c r="S2989" s="610"/>
      <c r="T2989" s="610"/>
      <c r="U2989" s="610"/>
      <c r="V2989" s="610"/>
      <c r="W2989" s="610"/>
      <c r="X2989" s="1529"/>
      <c r="Y2989" s="761"/>
      <c r="Z2989" s="761"/>
      <c r="AA2989" s="690"/>
    </row>
    <row r="2990" spans="1:28" ht="24.95" customHeight="1" x14ac:dyDescent="0.25">
      <c r="A2990" s="589">
        <v>1</v>
      </c>
      <c r="B2990" s="100" t="s">
        <v>262</v>
      </c>
      <c r="C2990" s="1348"/>
      <c r="D2990" s="63"/>
      <c r="E2990" s="179"/>
      <c r="F2990" s="137"/>
      <c r="G2990" s="164"/>
      <c r="H2990" s="164"/>
      <c r="I2990" s="618"/>
      <c r="J2990" s="618"/>
      <c r="K2990" s="148"/>
      <c r="L2990" s="148"/>
      <c r="M2990" s="148"/>
      <c r="N2990" s="148"/>
      <c r="O2990" s="148"/>
      <c r="P2990" s="148"/>
      <c r="Q2990" s="610"/>
      <c r="R2990" s="610"/>
      <c r="S2990" s="610"/>
      <c r="T2990" s="610"/>
      <c r="U2990" s="610"/>
      <c r="V2990" s="610"/>
      <c r="W2990" s="610"/>
      <c r="X2990" s="1529"/>
      <c r="Y2990" s="761"/>
      <c r="Z2990" s="761"/>
      <c r="AA2990" s="690"/>
    </row>
    <row r="2991" spans="1:28" ht="24.95" customHeight="1" x14ac:dyDescent="0.25">
      <c r="A2991" s="589">
        <v>1</v>
      </c>
      <c r="B2991" s="102" t="s">
        <v>424</v>
      </c>
      <c r="C2991" s="1348"/>
      <c r="D2991" s="63"/>
      <c r="E2991" s="179"/>
      <c r="F2991" s="137"/>
      <c r="G2991" s="164"/>
      <c r="H2991" s="164"/>
      <c r="I2991" s="618"/>
      <c r="J2991" s="618"/>
      <c r="K2991" s="148"/>
      <c r="L2991" s="148"/>
      <c r="M2991" s="148"/>
      <c r="N2991" s="148"/>
      <c r="O2991" s="148"/>
      <c r="P2991" s="148"/>
      <c r="Q2991" s="610"/>
      <c r="R2991" s="610"/>
      <c r="S2991" s="610"/>
      <c r="T2991" s="610"/>
      <c r="U2991" s="610"/>
      <c r="V2991" s="610"/>
      <c r="W2991" s="610"/>
      <c r="X2991" s="1529"/>
      <c r="Y2991" s="761"/>
      <c r="Z2991" s="761"/>
      <c r="AA2991" s="690"/>
    </row>
    <row r="2992" spans="1:28" ht="24.95" customHeight="1" x14ac:dyDescent="0.25">
      <c r="A2992" s="589">
        <v>1</v>
      </c>
      <c r="B2992" s="124" t="s">
        <v>435</v>
      </c>
      <c r="C2992" s="1348"/>
      <c r="D2992" s="63"/>
      <c r="E2992" s="179">
        <f>E2993+E2998</f>
        <v>0</v>
      </c>
      <c r="F2992" s="137">
        <f t="shared" ref="F2992:G2992" si="1875">F2993+F2998</f>
        <v>0</v>
      </c>
      <c r="G2992" s="164">
        <f t="shared" si="1875"/>
        <v>0</v>
      </c>
      <c r="H2992" s="164" t="e">
        <f>G2992/F2992*100</f>
        <v>#DIV/0!</v>
      </c>
      <c r="I2992" s="618"/>
      <c r="J2992" s="618"/>
      <c r="K2992" s="148"/>
      <c r="L2992" s="148"/>
      <c r="M2992" s="148"/>
      <c r="N2992" s="148"/>
      <c r="O2992" s="148"/>
      <c r="P2992" s="148"/>
      <c r="Q2992" s="610"/>
      <c r="R2992" s="610">
        <f t="shared" ref="R2992" si="1876">Q2992/12*$B$4</f>
        <v>0</v>
      </c>
      <c r="S2992" s="610">
        <f>W2992-V2992-T2992</f>
        <v>0</v>
      </c>
      <c r="T2992" s="610"/>
      <c r="U2992" s="610">
        <f>S2992-R2992</f>
        <v>0</v>
      </c>
      <c r="V2992" s="610"/>
      <c r="W2992" s="610"/>
      <c r="X2992" s="1529"/>
      <c r="Y2992" s="761"/>
      <c r="Z2992" s="761"/>
      <c r="AA2992" s="690"/>
    </row>
    <row r="2993" spans="1:27" ht="24.95" customHeight="1" x14ac:dyDescent="0.25">
      <c r="A2993" s="589">
        <v>1</v>
      </c>
      <c r="B2993" s="102" t="s">
        <v>436</v>
      </c>
      <c r="C2993" s="1348"/>
      <c r="D2993" s="63"/>
      <c r="E2993" s="179">
        <f>SUM(E2994:E2997)</f>
        <v>0</v>
      </c>
      <c r="F2993" s="137">
        <f t="shared" ref="F2993:G2993" si="1877">SUM(F2994:F2997)</f>
        <v>0</v>
      </c>
      <c r="G2993" s="164">
        <f t="shared" si="1877"/>
        <v>0</v>
      </c>
      <c r="H2993" s="164" t="e">
        <f>G2993/F2993*100</f>
        <v>#DIV/0!</v>
      </c>
      <c r="I2993" s="618"/>
      <c r="J2993" s="618"/>
      <c r="K2993" s="148"/>
      <c r="L2993" s="148"/>
      <c r="M2993" s="148"/>
      <c r="N2993" s="148"/>
      <c r="O2993" s="148"/>
      <c r="P2993" s="148"/>
      <c r="Q2993" s="610"/>
      <c r="R2993" s="610"/>
      <c r="S2993" s="610"/>
      <c r="T2993" s="610"/>
      <c r="U2993" s="610"/>
      <c r="V2993" s="610"/>
      <c r="W2993" s="610"/>
      <c r="X2993" s="1529"/>
      <c r="Y2993" s="761"/>
      <c r="Z2993" s="761"/>
      <c r="AA2993" s="690"/>
    </row>
    <row r="2994" spans="1:27" ht="24.95" customHeight="1" x14ac:dyDescent="0.25">
      <c r="A2994" s="589">
        <v>1</v>
      </c>
      <c r="B2994" s="63" t="s">
        <v>437</v>
      </c>
      <c r="C2994" s="1348"/>
      <c r="D2994" s="63"/>
      <c r="E2994" s="180"/>
      <c r="F2994" s="137">
        <f t="shared" si="1870"/>
        <v>0</v>
      </c>
      <c r="G2994" s="164"/>
      <c r="H2994" s="164" t="e">
        <f>G2994/F2994*100</f>
        <v>#DIV/0!</v>
      </c>
      <c r="I2994" s="618"/>
      <c r="J2994" s="618"/>
      <c r="K2994" s="148"/>
      <c r="L2994" s="148"/>
      <c r="M2994" s="148"/>
      <c r="N2994" s="148"/>
      <c r="O2994" s="148"/>
      <c r="P2994" s="148"/>
      <c r="Q2994" s="610"/>
      <c r="R2994" s="610"/>
      <c r="S2994" s="610"/>
      <c r="T2994" s="610"/>
      <c r="U2994" s="610"/>
      <c r="V2994" s="610"/>
      <c r="W2994" s="610"/>
      <c r="X2994" s="1529"/>
      <c r="Y2994" s="761"/>
      <c r="Z2994" s="761"/>
      <c r="AA2994" s="690"/>
    </row>
    <row r="2995" spans="1:27" ht="24.95" customHeight="1" x14ac:dyDescent="0.25">
      <c r="A2995" s="589">
        <v>1</v>
      </c>
      <c r="B2995" s="63" t="s">
        <v>438</v>
      </c>
      <c r="C2995" s="1348"/>
      <c r="D2995" s="63"/>
      <c r="E2995" s="181"/>
      <c r="F2995" s="137"/>
      <c r="G2995" s="164"/>
      <c r="H2995" s="164"/>
      <c r="I2995" s="618"/>
      <c r="J2995" s="618"/>
      <c r="K2995" s="148"/>
      <c r="L2995" s="148"/>
      <c r="M2995" s="148"/>
      <c r="N2995" s="148"/>
      <c r="O2995" s="148"/>
      <c r="P2995" s="148"/>
      <c r="Q2995" s="610"/>
      <c r="R2995" s="610"/>
      <c r="S2995" s="610"/>
      <c r="T2995" s="610"/>
      <c r="U2995" s="610"/>
      <c r="V2995" s="610"/>
      <c r="W2995" s="610"/>
      <c r="X2995" s="1529"/>
      <c r="Y2995" s="761"/>
      <c r="Z2995" s="761"/>
      <c r="AA2995" s="690"/>
    </row>
    <row r="2996" spans="1:27" ht="24.95" customHeight="1" x14ac:dyDescent="0.25">
      <c r="A2996" s="589">
        <v>1</v>
      </c>
      <c r="B2996" s="63" t="s">
        <v>439</v>
      </c>
      <c r="C2996" s="1348"/>
      <c r="D2996" s="63"/>
      <c r="E2996" s="12"/>
      <c r="F2996" s="137">
        <f t="shared" si="1870"/>
        <v>0</v>
      </c>
      <c r="G2996" s="164"/>
      <c r="H2996" s="164" t="e">
        <f t="shared" ref="H2996:H3002" si="1878">G2996/F2996*100</f>
        <v>#DIV/0!</v>
      </c>
      <c r="I2996" s="618"/>
      <c r="J2996" s="618"/>
      <c r="K2996" s="148"/>
      <c r="L2996" s="148"/>
      <c r="M2996" s="148"/>
      <c r="N2996" s="148"/>
      <c r="O2996" s="148"/>
      <c r="P2996" s="148"/>
      <c r="Q2996" s="610"/>
      <c r="R2996" s="610"/>
      <c r="S2996" s="610"/>
      <c r="T2996" s="610"/>
      <c r="U2996" s="610"/>
      <c r="V2996" s="610"/>
      <c r="W2996" s="610"/>
      <c r="X2996" s="1529"/>
      <c r="Y2996" s="761"/>
      <c r="Z2996" s="761"/>
      <c r="AA2996" s="690"/>
    </row>
    <row r="2997" spans="1:27" ht="24.95" customHeight="1" x14ac:dyDescent="0.25">
      <c r="A2997" s="589">
        <v>1</v>
      </c>
      <c r="B2997" s="63" t="s">
        <v>440</v>
      </c>
      <c r="C2997" s="1348"/>
      <c r="D2997" s="63"/>
      <c r="E2997" s="181"/>
      <c r="F2997" s="137">
        <f t="shared" si="1870"/>
        <v>0</v>
      </c>
      <c r="G2997" s="164"/>
      <c r="H2997" s="164" t="e">
        <f t="shared" si="1878"/>
        <v>#DIV/0!</v>
      </c>
      <c r="I2997" s="618"/>
      <c r="J2997" s="618"/>
      <c r="K2997" s="148"/>
      <c r="L2997" s="148"/>
      <c r="M2997" s="148"/>
      <c r="N2997" s="148"/>
      <c r="O2997" s="148"/>
      <c r="P2997" s="148"/>
      <c r="Q2997" s="610"/>
      <c r="R2997" s="610"/>
      <c r="S2997" s="610"/>
      <c r="T2997" s="610"/>
      <c r="U2997" s="610"/>
      <c r="V2997" s="610"/>
      <c r="W2997" s="610"/>
      <c r="X2997" s="1529"/>
      <c r="Y2997" s="761"/>
      <c r="Z2997" s="761"/>
      <c r="AA2997" s="690"/>
    </row>
    <row r="2998" spans="1:27" ht="24.95" customHeight="1" x14ac:dyDescent="0.25">
      <c r="A2998" s="589">
        <v>1</v>
      </c>
      <c r="B2998" s="102" t="s">
        <v>441</v>
      </c>
      <c r="C2998" s="1348"/>
      <c r="D2998" s="63"/>
      <c r="E2998" s="182">
        <f>SUM(E2999:E3001)</f>
        <v>0</v>
      </c>
      <c r="F2998" s="137">
        <f t="shared" ref="F2998:G2998" si="1879">SUM(F2999:F3001)</f>
        <v>0</v>
      </c>
      <c r="G2998" s="164">
        <f t="shared" si="1879"/>
        <v>0</v>
      </c>
      <c r="H2998" s="164" t="e">
        <f t="shared" si="1878"/>
        <v>#DIV/0!</v>
      </c>
      <c r="I2998" s="618"/>
      <c r="J2998" s="618"/>
      <c r="K2998" s="148"/>
      <c r="L2998" s="148"/>
      <c r="M2998" s="148"/>
      <c r="N2998" s="148"/>
      <c r="O2998" s="148"/>
      <c r="P2998" s="148"/>
      <c r="Q2998" s="610"/>
      <c r="R2998" s="610"/>
      <c r="S2998" s="610"/>
      <c r="T2998" s="610"/>
      <c r="U2998" s="610"/>
      <c r="V2998" s="610"/>
      <c r="W2998" s="610"/>
      <c r="X2998" s="1529"/>
      <c r="Y2998" s="761"/>
      <c r="Z2998" s="761"/>
      <c r="AA2998" s="690"/>
    </row>
    <row r="2999" spans="1:27" ht="24.95" customHeight="1" x14ac:dyDescent="0.25">
      <c r="A2999" s="589">
        <v>1</v>
      </c>
      <c r="B2999" s="63" t="s">
        <v>442</v>
      </c>
      <c r="C2999" s="1348"/>
      <c r="D2999" s="63"/>
      <c r="E2999" s="183"/>
      <c r="F2999" s="137">
        <f t="shared" si="1870"/>
        <v>0</v>
      </c>
      <c r="G2999" s="164"/>
      <c r="H2999" s="164" t="e">
        <f t="shared" si="1878"/>
        <v>#DIV/0!</v>
      </c>
      <c r="I2999" s="618"/>
      <c r="J2999" s="618"/>
      <c r="K2999" s="148"/>
      <c r="L2999" s="148"/>
      <c r="M2999" s="148"/>
      <c r="N2999" s="148"/>
      <c r="O2999" s="148"/>
      <c r="P2999" s="148"/>
      <c r="Q2999" s="610"/>
      <c r="R2999" s="610"/>
      <c r="S2999" s="610"/>
      <c r="T2999" s="610"/>
      <c r="U2999" s="610"/>
      <c r="V2999" s="610"/>
      <c r="W2999" s="610"/>
      <c r="X2999" s="1529"/>
      <c r="Y2999" s="761"/>
      <c r="Z2999" s="761"/>
      <c r="AA2999" s="690"/>
    </row>
    <row r="3000" spans="1:27" ht="24.95" customHeight="1" x14ac:dyDescent="0.25">
      <c r="A3000" s="589">
        <v>1</v>
      </c>
      <c r="B3000" s="63" t="s">
        <v>443</v>
      </c>
      <c r="C3000" s="1348"/>
      <c r="D3000" s="63"/>
      <c r="E3000" s="183"/>
      <c r="F3000" s="137">
        <f t="shared" si="1870"/>
        <v>0</v>
      </c>
      <c r="G3000" s="164"/>
      <c r="H3000" s="164" t="e">
        <f t="shared" si="1878"/>
        <v>#DIV/0!</v>
      </c>
      <c r="I3000" s="618"/>
      <c r="J3000" s="618"/>
      <c r="K3000" s="148"/>
      <c r="L3000" s="148"/>
      <c r="M3000" s="148"/>
      <c r="N3000" s="148"/>
      <c r="O3000" s="148"/>
      <c r="P3000" s="148"/>
      <c r="Q3000" s="610"/>
      <c r="R3000" s="610"/>
      <c r="S3000" s="610"/>
      <c r="T3000" s="610"/>
      <c r="U3000" s="610"/>
      <c r="V3000" s="610"/>
      <c r="W3000" s="610"/>
      <c r="X3000" s="1529"/>
      <c r="Y3000" s="761"/>
      <c r="Z3000" s="761"/>
      <c r="AA3000" s="690"/>
    </row>
    <row r="3001" spans="1:27" ht="24.95" customHeight="1" x14ac:dyDescent="0.25">
      <c r="A3001" s="589">
        <v>1</v>
      </c>
      <c r="B3001" s="63" t="s">
        <v>444</v>
      </c>
      <c r="C3001" s="1348"/>
      <c r="D3001" s="63"/>
      <c r="E3001" s="183"/>
      <c r="F3001" s="137">
        <f t="shared" si="1870"/>
        <v>0</v>
      </c>
      <c r="G3001" s="164"/>
      <c r="H3001" s="164" t="e">
        <f t="shared" si="1878"/>
        <v>#DIV/0!</v>
      </c>
      <c r="I3001" s="618"/>
      <c r="J3001" s="618"/>
      <c r="K3001" s="148"/>
      <c r="L3001" s="148"/>
      <c r="M3001" s="148"/>
      <c r="N3001" s="148"/>
      <c r="O3001" s="148"/>
      <c r="P3001" s="148"/>
      <c r="Q3001" s="610"/>
      <c r="R3001" s="610"/>
      <c r="S3001" s="610"/>
      <c r="T3001" s="610"/>
      <c r="U3001" s="610"/>
      <c r="V3001" s="610"/>
      <c r="W3001" s="610"/>
      <c r="X3001" s="1529"/>
      <c r="Y3001" s="761"/>
      <c r="Z3001" s="761"/>
      <c r="AA3001" s="690"/>
    </row>
    <row r="3002" spans="1:27" ht="24.95" customHeight="1" x14ac:dyDescent="0.25">
      <c r="A3002" s="589">
        <v>1</v>
      </c>
      <c r="B3002" s="101" t="s">
        <v>404</v>
      </c>
      <c r="C3002" s="1348"/>
      <c r="D3002" s="63"/>
      <c r="E3002" s="183">
        <f>E3004+E3007</f>
        <v>0</v>
      </c>
      <c r="F3002" s="137">
        <f t="shared" si="1870"/>
        <v>0</v>
      </c>
      <c r="G3002" s="164"/>
      <c r="H3002" s="164" t="e">
        <f t="shared" si="1878"/>
        <v>#DIV/0!</v>
      </c>
      <c r="I3002" s="618"/>
      <c r="J3002" s="618"/>
      <c r="K3002" s="148"/>
      <c r="L3002" s="148"/>
      <c r="M3002" s="148"/>
      <c r="N3002" s="148"/>
      <c r="O3002" s="148"/>
      <c r="P3002" s="148"/>
      <c r="Q3002" s="610"/>
      <c r="R3002" s="610"/>
      <c r="S3002" s="610"/>
      <c r="T3002" s="610"/>
      <c r="U3002" s="610"/>
      <c r="V3002" s="610"/>
      <c r="W3002" s="610"/>
      <c r="X3002" s="1529"/>
      <c r="Y3002" s="761"/>
      <c r="Z3002" s="761"/>
      <c r="AA3002" s="690"/>
    </row>
    <row r="3003" spans="1:27" ht="24.95" customHeight="1" x14ac:dyDescent="0.25">
      <c r="A3003" s="589">
        <v>1</v>
      </c>
      <c r="B3003" s="63" t="s">
        <v>389</v>
      </c>
      <c r="C3003" s="1348"/>
      <c r="D3003" s="63"/>
      <c r="E3003" s="183"/>
      <c r="F3003" s="137"/>
      <c r="G3003" s="164"/>
      <c r="H3003" s="164"/>
      <c r="I3003" s="618"/>
      <c r="J3003" s="618"/>
      <c r="K3003" s="148"/>
      <c r="L3003" s="148"/>
      <c r="M3003" s="148"/>
      <c r="N3003" s="148"/>
      <c r="O3003" s="148"/>
      <c r="P3003" s="148"/>
      <c r="Q3003" s="610"/>
      <c r="R3003" s="610"/>
      <c r="S3003" s="610"/>
      <c r="T3003" s="610"/>
      <c r="U3003" s="610"/>
      <c r="V3003" s="610"/>
      <c r="W3003" s="610"/>
      <c r="X3003" s="1529"/>
      <c r="Y3003" s="761"/>
      <c r="Z3003" s="761"/>
      <c r="AA3003" s="690"/>
    </row>
    <row r="3004" spans="1:27" ht="24.95" customHeight="1" x14ac:dyDescent="0.25">
      <c r="A3004" s="589">
        <v>1</v>
      </c>
      <c r="B3004" s="102" t="s">
        <v>390</v>
      </c>
      <c r="C3004" s="1348"/>
      <c r="D3004" s="63"/>
      <c r="E3004" s="183"/>
      <c r="F3004" s="137"/>
      <c r="G3004" s="164"/>
      <c r="H3004" s="164"/>
      <c r="I3004" s="618"/>
      <c r="J3004" s="618"/>
      <c r="K3004" s="148"/>
      <c r="L3004" s="148"/>
      <c r="M3004" s="148"/>
      <c r="N3004" s="148"/>
      <c r="O3004" s="148"/>
      <c r="P3004" s="148"/>
      <c r="Q3004" s="610"/>
      <c r="R3004" s="610"/>
      <c r="S3004" s="610"/>
      <c r="T3004" s="610"/>
      <c r="U3004" s="610"/>
      <c r="V3004" s="610"/>
      <c r="W3004" s="610"/>
      <c r="X3004" s="1529"/>
      <c r="Y3004" s="761"/>
      <c r="Z3004" s="761"/>
      <c r="AA3004" s="690"/>
    </row>
    <row r="3005" spans="1:27" ht="28.5" customHeight="1" x14ac:dyDescent="0.25">
      <c r="A3005" s="589">
        <v>1</v>
      </c>
      <c r="B3005" s="63" t="s">
        <v>391</v>
      </c>
      <c r="C3005" s="1348"/>
      <c r="D3005" s="63"/>
      <c r="E3005" s="166"/>
      <c r="F3005" s="137"/>
      <c r="G3005" s="164"/>
      <c r="H3005" s="164"/>
      <c r="I3005" s="618"/>
      <c r="J3005" s="618"/>
      <c r="K3005" s="148"/>
      <c r="L3005" s="148"/>
      <c r="M3005" s="148"/>
      <c r="N3005" s="148"/>
      <c r="O3005" s="148"/>
      <c r="P3005" s="148"/>
      <c r="Q3005" s="610"/>
      <c r="R3005" s="610"/>
      <c r="S3005" s="610"/>
      <c r="T3005" s="610"/>
      <c r="U3005" s="610"/>
      <c r="V3005" s="610"/>
      <c r="W3005" s="610"/>
      <c r="X3005" s="1529"/>
      <c r="Y3005" s="761"/>
      <c r="Z3005" s="761">
        <f t="shared" si="1857"/>
        <v>0</v>
      </c>
      <c r="AA3005" s="690"/>
    </row>
    <row r="3006" spans="1:27" ht="36" customHeight="1" x14ac:dyDescent="0.25">
      <c r="A3006" s="589">
        <v>1</v>
      </c>
      <c r="B3006" s="63" t="s">
        <v>415</v>
      </c>
      <c r="C3006" s="1348"/>
      <c r="D3006" s="63"/>
      <c r="E3006" s="12"/>
      <c r="F3006" s="137"/>
      <c r="G3006" s="164"/>
      <c r="H3006" s="164"/>
      <c r="I3006" s="618"/>
      <c r="J3006" s="618"/>
      <c r="K3006" s="148"/>
      <c r="L3006" s="148"/>
      <c r="M3006" s="148"/>
      <c r="N3006" s="148"/>
      <c r="O3006" s="148"/>
      <c r="P3006" s="148"/>
      <c r="Q3006" s="610"/>
      <c r="R3006" s="610"/>
      <c r="S3006" s="610"/>
      <c r="T3006" s="610"/>
      <c r="U3006" s="610"/>
      <c r="V3006" s="610"/>
      <c r="W3006" s="610"/>
      <c r="X3006" s="1529"/>
      <c r="Y3006" s="761"/>
      <c r="Z3006" s="761">
        <f t="shared" si="1857"/>
        <v>0</v>
      </c>
      <c r="AA3006" s="690"/>
    </row>
    <row r="3007" spans="1:27" ht="42" customHeight="1" x14ac:dyDescent="0.25">
      <c r="A3007" s="589">
        <v>1</v>
      </c>
      <c r="B3007" s="63" t="s">
        <v>445</v>
      </c>
      <c r="C3007" s="1348"/>
      <c r="D3007" s="63"/>
      <c r="E3007" s="12"/>
      <c r="F3007" s="137">
        <f t="shared" si="1870"/>
        <v>0</v>
      </c>
      <c r="G3007" s="164"/>
      <c r="H3007" s="164" t="e">
        <f>G3007/F3007*100</f>
        <v>#DIV/0!</v>
      </c>
      <c r="I3007" s="618"/>
      <c r="J3007" s="618"/>
      <c r="K3007" s="148"/>
      <c r="L3007" s="148"/>
      <c r="M3007" s="148"/>
      <c r="N3007" s="148"/>
      <c r="O3007" s="148"/>
      <c r="P3007" s="148"/>
      <c r="Q3007" s="610"/>
      <c r="R3007" s="610"/>
      <c r="S3007" s="610"/>
      <c r="T3007" s="610"/>
      <c r="U3007" s="610"/>
      <c r="V3007" s="610"/>
      <c r="W3007" s="610"/>
      <c r="X3007" s="1529"/>
      <c r="Y3007" s="761"/>
      <c r="Z3007" s="761">
        <f t="shared" si="1857"/>
        <v>0</v>
      </c>
      <c r="AA3007" s="690"/>
    </row>
    <row r="3008" spans="1:27" ht="15" customHeight="1" x14ac:dyDescent="0.25">
      <c r="A3008" s="589">
        <v>1</v>
      </c>
      <c r="B3008" s="63" t="s">
        <v>393</v>
      </c>
      <c r="C3008" s="1348"/>
      <c r="D3008" s="63"/>
      <c r="E3008" s="12"/>
      <c r="F3008" s="137"/>
      <c r="G3008" s="164"/>
      <c r="H3008" s="164"/>
      <c r="I3008" s="618"/>
      <c r="J3008" s="618"/>
      <c r="K3008" s="148"/>
      <c r="L3008" s="148"/>
      <c r="M3008" s="148"/>
      <c r="N3008" s="148"/>
      <c r="O3008" s="148"/>
      <c r="P3008" s="148"/>
      <c r="Q3008" s="610"/>
      <c r="R3008" s="610"/>
      <c r="S3008" s="610"/>
      <c r="T3008" s="610"/>
      <c r="U3008" s="610"/>
      <c r="V3008" s="610"/>
      <c r="W3008" s="610"/>
      <c r="X3008" s="1529"/>
      <c r="Y3008" s="761"/>
      <c r="Z3008" s="761">
        <f t="shared" si="1857"/>
        <v>0</v>
      </c>
      <c r="AA3008" s="690"/>
    </row>
    <row r="3009" spans="1:28" ht="48.75" customHeight="1" x14ac:dyDescent="0.25">
      <c r="A3009" s="589">
        <v>1</v>
      </c>
      <c r="B3009" s="62" t="s">
        <v>394</v>
      </c>
      <c r="C3009" s="1348"/>
      <c r="D3009" s="63"/>
      <c r="E3009" s="12"/>
      <c r="F3009" s="137"/>
      <c r="G3009" s="164"/>
      <c r="H3009" s="164"/>
      <c r="I3009" s="618"/>
      <c r="J3009" s="618"/>
      <c r="K3009" s="148"/>
      <c r="L3009" s="148"/>
      <c r="M3009" s="148"/>
      <c r="N3009" s="148"/>
      <c r="O3009" s="148"/>
      <c r="P3009" s="148"/>
      <c r="Q3009" s="610"/>
      <c r="R3009" s="610"/>
      <c r="S3009" s="610"/>
      <c r="T3009" s="610"/>
      <c r="U3009" s="610"/>
      <c r="V3009" s="610"/>
      <c r="W3009" s="610"/>
      <c r="X3009" s="1529"/>
      <c r="Y3009" s="761"/>
      <c r="Z3009" s="761">
        <f t="shared" si="1857"/>
        <v>0</v>
      </c>
      <c r="AA3009" s="690"/>
    </row>
    <row r="3010" spans="1:28" ht="22.5" customHeight="1" x14ac:dyDescent="0.25">
      <c r="A3010" s="589">
        <v>1</v>
      </c>
      <c r="B3010" s="101" t="s">
        <v>405</v>
      </c>
      <c r="C3010" s="88"/>
      <c r="D3010" s="63"/>
      <c r="E3010" s="184"/>
      <c r="F3010" s="137"/>
      <c r="G3010" s="164"/>
      <c r="H3010" s="164"/>
      <c r="I3010" s="618"/>
      <c r="J3010" s="618"/>
      <c r="K3010" s="148"/>
      <c r="L3010" s="148"/>
      <c r="M3010" s="148"/>
      <c r="N3010" s="148"/>
      <c r="O3010" s="148"/>
      <c r="P3010" s="148"/>
      <c r="Q3010" s="610"/>
      <c r="R3010" s="610"/>
      <c r="S3010" s="610"/>
      <c r="T3010" s="610"/>
      <c r="U3010" s="610"/>
      <c r="V3010" s="610"/>
      <c r="W3010" s="610"/>
      <c r="X3010" s="620">
        <f>X3011+X3012/8.5</f>
        <v>0</v>
      </c>
      <c r="Y3010" s="756">
        <f>Y3011+Y3012</f>
        <v>0</v>
      </c>
      <c r="Z3010" s="756">
        <f t="shared" si="1857"/>
        <v>0</v>
      </c>
      <c r="AA3010" s="690"/>
    </row>
    <row r="3011" spans="1:28" ht="22.5" customHeight="1" x14ac:dyDescent="0.25">
      <c r="A3011" s="589">
        <v>1</v>
      </c>
      <c r="B3011" s="101" t="s">
        <v>417</v>
      </c>
      <c r="C3011" s="88"/>
      <c r="D3011" s="63"/>
      <c r="E3011" s="184"/>
      <c r="F3011" s="137"/>
      <c r="G3011" s="164"/>
      <c r="H3011" s="164"/>
      <c r="I3011" s="618"/>
      <c r="J3011" s="618"/>
      <c r="K3011" s="148"/>
      <c r="L3011" s="148"/>
      <c r="M3011" s="148"/>
      <c r="N3011" s="148"/>
      <c r="O3011" s="148"/>
      <c r="P3011" s="148"/>
      <c r="Q3011" s="610"/>
      <c r="R3011" s="610"/>
      <c r="S3011" s="610"/>
      <c r="T3011" s="610"/>
      <c r="U3011" s="610"/>
      <c r="V3011" s="610"/>
      <c r="W3011" s="610"/>
      <c r="X3011" s="1529"/>
      <c r="Y3011" s="761"/>
      <c r="Z3011" s="761">
        <f t="shared" si="1857"/>
        <v>0</v>
      </c>
      <c r="AA3011" s="690"/>
    </row>
    <row r="3012" spans="1:28" s="624" customFormat="1" ht="15" customHeight="1" x14ac:dyDescent="0.25">
      <c r="A3012" s="589">
        <v>1</v>
      </c>
      <c r="B3012" s="63" t="s">
        <v>418</v>
      </c>
      <c r="C3012" s="88"/>
      <c r="D3012" s="63"/>
      <c r="E3012" s="184"/>
      <c r="F3012" s="137"/>
      <c r="G3012" s="164"/>
      <c r="H3012" s="164"/>
      <c r="I3012" s="618"/>
      <c r="J3012" s="618"/>
      <c r="K3012" s="148"/>
      <c r="L3012" s="148"/>
      <c r="M3012" s="148"/>
      <c r="N3012" s="148"/>
      <c r="O3012" s="148"/>
      <c r="P3012" s="148"/>
      <c r="Q3012" s="610"/>
      <c r="R3012" s="610"/>
      <c r="S3012" s="610"/>
      <c r="T3012" s="610"/>
      <c r="U3012" s="610"/>
      <c r="V3012" s="610"/>
      <c r="W3012" s="610"/>
      <c r="X3012" s="1387"/>
      <c r="Y3012" s="756"/>
      <c r="Z3012" s="756">
        <f t="shared" si="1857"/>
        <v>0</v>
      </c>
      <c r="AA3012" s="690"/>
      <c r="AB3012" s="765"/>
    </row>
    <row r="3013" spans="1:28" ht="21" customHeight="1" x14ac:dyDescent="0.25">
      <c r="A3013" s="589">
        <v>1</v>
      </c>
      <c r="B3013" s="112" t="s">
        <v>419</v>
      </c>
      <c r="C3013" s="825"/>
      <c r="D3013" s="101"/>
      <c r="E3013" s="184"/>
      <c r="F3013" s="176"/>
      <c r="G3013" s="176"/>
      <c r="H3013" s="176"/>
      <c r="I3013" s="618"/>
      <c r="J3013" s="618"/>
      <c r="K3013" s="148"/>
      <c r="L3013" s="148"/>
      <c r="M3013" s="148"/>
      <c r="N3013" s="148"/>
      <c r="O3013" s="148"/>
      <c r="P3013" s="148"/>
      <c r="Q3013" s="610"/>
      <c r="R3013" s="610">
        <f t="shared" ref="R3013" si="1880">Q3013/12*$B$4</f>
        <v>0</v>
      </c>
      <c r="S3013" s="610">
        <f>W3013-V3013</f>
        <v>0</v>
      </c>
      <c r="T3013" s="610"/>
      <c r="U3013" s="610">
        <f>S3013-R3013</f>
        <v>0</v>
      </c>
      <c r="V3013" s="610"/>
      <c r="W3013" s="610"/>
      <c r="X3013" s="764">
        <f>SUM(X2978+X3011*3.2)+X3012/3.9</f>
        <v>0</v>
      </c>
      <c r="Y3013" s="756">
        <f>Y3010+Y2978</f>
        <v>0</v>
      </c>
      <c r="Z3013" s="756">
        <f t="shared" si="1857"/>
        <v>0</v>
      </c>
      <c r="AA3013" s="690"/>
    </row>
    <row r="3014" spans="1:28" ht="39.75" customHeight="1" x14ac:dyDescent="0.25">
      <c r="A3014" s="589">
        <v>1</v>
      </c>
      <c r="B3014" s="101" t="s">
        <v>395</v>
      </c>
      <c r="C3014" s="1405"/>
      <c r="D3014" s="63"/>
      <c r="E3014" s="184"/>
      <c r="F3014" s="164">
        <f t="shared" si="1870"/>
        <v>0</v>
      </c>
      <c r="G3014" s="164"/>
      <c r="H3014" s="164" t="e">
        <f>G3014/F3014*100</f>
        <v>#DIV/0!</v>
      </c>
      <c r="I3014" s="618"/>
      <c r="J3014" s="618"/>
      <c r="K3014" s="148"/>
      <c r="L3014" s="148"/>
      <c r="M3014" s="148"/>
      <c r="N3014" s="148"/>
      <c r="O3014" s="148"/>
      <c r="P3014" s="148"/>
      <c r="Q3014" s="610"/>
      <c r="R3014" s="780"/>
      <c r="S3014" s="610"/>
      <c r="T3014" s="610"/>
      <c r="U3014" s="610"/>
      <c r="V3014" s="610"/>
      <c r="W3014" s="610"/>
      <c r="X3014" s="1387"/>
      <c r="Y3014" s="756"/>
      <c r="Z3014" s="756">
        <f t="shared" si="1857"/>
        <v>0</v>
      </c>
      <c r="AA3014" s="690"/>
    </row>
    <row r="3015" spans="1:28" ht="15" customHeight="1" x14ac:dyDescent="0.25">
      <c r="A3015" s="589">
        <v>1</v>
      </c>
      <c r="B3015" s="6" t="s">
        <v>256</v>
      </c>
      <c r="C3015" s="1348"/>
      <c r="D3015" s="63"/>
      <c r="E3015" s="184"/>
      <c r="F3015" s="164"/>
      <c r="G3015" s="164"/>
      <c r="H3015" s="176"/>
      <c r="I3015" s="618"/>
      <c r="J3015" s="618"/>
      <c r="K3015" s="148"/>
      <c r="L3015" s="148"/>
      <c r="M3015" s="148"/>
      <c r="N3015" s="148"/>
      <c r="O3015" s="148"/>
      <c r="P3015" s="148"/>
      <c r="Q3015" s="610"/>
      <c r="R3015" s="610"/>
      <c r="S3015" s="610"/>
      <c r="T3015" s="610"/>
      <c r="U3015" s="610"/>
      <c r="V3015" s="610"/>
      <c r="W3015" s="610"/>
      <c r="X3015" s="1387">
        <f>X3016+X3017+X3022</f>
        <v>0</v>
      </c>
      <c r="Y3015" s="756">
        <f t="shared" ref="Y3015" si="1881">Y3016+Y3017+Y3022</f>
        <v>0</v>
      </c>
      <c r="Z3015" s="756">
        <f t="shared" si="1857"/>
        <v>0</v>
      </c>
      <c r="AA3015" s="690"/>
    </row>
    <row r="3016" spans="1:28" ht="30.75" customHeight="1" x14ac:dyDescent="0.25">
      <c r="A3016" s="589">
        <v>1</v>
      </c>
      <c r="B3016" s="101" t="s">
        <v>426</v>
      </c>
      <c r="C3016" s="1348"/>
      <c r="D3016" s="63"/>
      <c r="E3016" s="184"/>
      <c r="F3016" s="164"/>
      <c r="G3016" s="164"/>
      <c r="H3016" s="176"/>
      <c r="I3016" s="618"/>
      <c r="J3016" s="618"/>
      <c r="K3016" s="148"/>
      <c r="L3016" s="148"/>
      <c r="M3016" s="148"/>
      <c r="N3016" s="148"/>
      <c r="O3016" s="148"/>
      <c r="P3016" s="148"/>
      <c r="Q3016" s="610"/>
      <c r="R3016" s="610"/>
      <c r="S3016" s="610"/>
      <c r="T3016" s="610"/>
      <c r="U3016" s="610"/>
      <c r="V3016" s="610"/>
      <c r="W3016" s="610"/>
      <c r="X3016" s="1387"/>
      <c r="Y3016" s="756"/>
      <c r="Z3016" s="756">
        <f t="shared" si="1857"/>
        <v>0</v>
      </c>
      <c r="AA3016" s="690"/>
    </row>
    <row r="3017" spans="1:28" ht="28.5" customHeight="1" x14ac:dyDescent="0.25">
      <c r="A3017" s="589">
        <v>1</v>
      </c>
      <c r="B3017" s="139" t="s">
        <v>299</v>
      </c>
      <c r="C3017" s="1348"/>
      <c r="D3017" s="63"/>
      <c r="E3017" s="165">
        <f>SUM(E3018:E3020)</f>
        <v>0</v>
      </c>
      <c r="F3017" s="176">
        <f t="shared" ref="F3017:G3017" si="1882">SUM(F3018:F3020)</f>
        <v>0</v>
      </c>
      <c r="G3017" s="176">
        <f t="shared" si="1882"/>
        <v>0</v>
      </c>
      <c r="H3017" s="176" t="e">
        <f t="shared" ref="H3017:H3025" si="1883">G3017/F3017*100</f>
        <v>#DIV/0!</v>
      </c>
      <c r="I3017" s="618"/>
      <c r="J3017" s="618"/>
      <c r="K3017" s="148"/>
      <c r="L3017" s="148"/>
      <c r="M3017" s="148"/>
      <c r="N3017" s="148"/>
      <c r="O3017" s="148"/>
      <c r="P3017" s="148"/>
      <c r="Q3017" s="610"/>
      <c r="R3017" s="610">
        <f t="shared" ref="R3017" si="1884">Q3017/12*$B$4</f>
        <v>0</v>
      </c>
      <c r="S3017" s="610">
        <f>W3017-V3017-T3017</f>
        <v>0</v>
      </c>
      <c r="T3017" s="610"/>
      <c r="U3017" s="610">
        <f>S3017-R3017</f>
        <v>0</v>
      </c>
      <c r="V3017" s="610"/>
      <c r="W3017" s="610"/>
      <c r="X3017" s="164">
        <f>SUM(X3018:X3021)</f>
        <v>0</v>
      </c>
      <c r="Y3017" s="164">
        <f>SUM(Y3018:Y3021)</f>
        <v>0</v>
      </c>
      <c r="Z3017" s="756">
        <f t="shared" si="1857"/>
        <v>0</v>
      </c>
      <c r="AA3017" s="690"/>
    </row>
    <row r="3018" spans="1:28" ht="35.25" customHeight="1" x14ac:dyDescent="0.25">
      <c r="A3018" s="589">
        <v>1</v>
      </c>
      <c r="B3018" s="161" t="s">
        <v>347</v>
      </c>
      <c r="C3018" s="1348"/>
      <c r="D3018" s="63"/>
      <c r="E3018" s="184"/>
      <c r="F3018" s="137">
        <f t="shared" si="1870"/>
        <v>0</v>
      </c>
      <c r="G3018" s="164"/>
      <c r="H3018" s="176" t="e">
        <f t="shared" si="1883"/>
        <v>#DIV/0!</v>
      </c>
      <c r="I3018" s="618"/>
      <c r="J3018" s="618"/>
      <c r="K3018" s="148"/>
      <c r="L3018" s="148"/>
      <c r="M3018" s="148"/>
      <c r="N3018" s="148"/>
      <c r="O3018" s="148"/>
      <c r="P3018" s="148"/>
      <c r="Q3018" s="610"/>
      <c r="R3018" s="610"/>
      <c r="S3018" s="610"/>
      <c r="T3018" s="610"/>
      <c r="U3018" s="610"/>
      <c r="V3018" s="610"/>
      <c r="W3018" s="610"/>
      <c r="X3018" s="1529"/>
      <c r="Y3018" s="761"/>
      <c r="Z3018" s="761">
        <f t="shared" si="1857"/>
        <v>0</v>
      </c>
      <c r="AA3018" s="690"/>
    </row>
    <row r="3019" spans="1:28" ht="45.75" customHeight="1" x14ac:dyDescent="0.25">
      <c r="A3019" s="589">
        <v>1</v>
      </c>
      <c r="B3019" s="9" t="s">
        <v>400</v>
      </c>
      <c r="C3019" s="1348"/>
      <c r="D3019" s="63"/>
      <c r="E3019" s="184"/>
      <c r="F3019" s="137">
        <f t="shared" si="1870"/>
        <v>0</v>
      </c>
      <c r="G3019" s="164"/>
      <c r="H3019" s="176" t="e">
        <f t="shared" si="1883"/>
        <v>#DIV/0!</v>
      </c>
      <c r="I3019" s="618"/>
      <c r="J3019" s="618"/>
      <c r="K3019" s="148"/>
      <c r="L3019" s="148"/>
      <c r="M3019" s="148"/>
      <c r="N3019" s="148"/>
      <c r="O3019" s="148"/>
      <c r="P3019" s="148"/>
      <c r="Q3019" s="610"/>
      <c r="R3019" s="610"/>
      <c r="S3019" s="610"/>
      <c r="T3019" s="610"/>
      <c r="U3019" s="610"/>
      <c r="V3019" s="610"/>
      <c r="W3019" s="610"/>
      <c r="X3019" s="1529"/>
      <c r="Y3019" s="761"/>
      <c r="Z3019" s="761">
        <f t="shared" si="1857"/>
        <v>0</v>
      </c>
      <c r="AA3019" s="690"/>
    </row>
    <row r="3020" spans="1:28" ht="42.75" customHeight="1" x14ac:dyDescent="0.25">
      <c r="A3020" s="589">
        <v>1</v>
      </c>
      <c r="B3020" s="9" t="s">
        <v>74</v>
      </c>
      <c r="C3020" s="1348"/>
      <c r="D3020" s="63"/>
      <c r="E3020" s="185"/>
      <c r="F3020" s="137">
        <f t="shared" si="1870"/>
        <v>0</v>
      </c>
      <c r="G3020" s="164"/>
      <c r="H3020" s="176" t="e">
        <f t="shared" si="1883"/>
        <v>#DIV/0!</v>
      </c>
      <c r="I3020" s="618"/>
      <c r="J3020" s="618"/>
      <c r="K3020" s="148"/>
      <c r="L3020" s="148"/>
      <c r="M3020" s="148"/>
      <c r="N3020" s="148"/>
      <c r="O3020" s="148"/>
      <c r="P3020" s="148"/>
      <c r="Q3020" s="610"/>
      <c r="R3020" s="610"/>
      <c r="S3020" s="610"/>
      <c r="T3020" s="610"/>
      <c r="U3020" s="610"/>
      <c r="V3020" s="610"/>
      <c r="W3020" s="610"/>
      <c r="X3020" s="1529"/>
      <c r="Y3020" s="761"/>
      <c r="Z3020" s="761">
        <f t="shared" si="1857"/>
        <v>0</v>
      </c>
      <c r="AA3020" s="690"/>
    </row>
    <row r="3021" spans="1:28" ht="45" customHeight="1" x14ac:dyDescent="0.25">
      <c r="A3021" s="589">
        <v>1</v>
      </c>
      <c r="B3021" s="104" t="s">
        <v>401</v>
      </c>
      <c r="C3021" s="1348"/>
      <c r="D3021" s="63"/>
      <c r="E3021" s="186">
        <f>E3002+E2978</f>
        <v>0</v>
      </c>
      <c r="F3021" s="186">
        <f>F3002+F2978</f>
        <v>0</v>
      </c>
      <c r="G3021" s="186">
        <f>G3002+G2978</f>
        <v>0</v>
      </c>
      <c r="H3021" s="176" t="e">
        <f t="shared" si="1883"/>
        <v>#DIV/0!</v>
      </c>
      <c r="I3021" s="618"/>
      <c r="J3021" s="618"/>
      <c r="K3021" s="148"/>
      <c r="L3021" s="148"/>
      <c r="M3021" s="148"/>
      <c r="N3021" s="148"/>
      <c r="O3021" s="148"/>
      <c r="P3021" s="148"/>
      <c r="Q3021" s="610"/>
      <c r="R3021" s="610"/>
      <c r="S3021" s="610"/>
      <c r="T3021" s="610"/>
      <c r="U3021" s="610"/>
      <c r="V3021" s="610"/>
      <c r="W3021" s="610"/>
      <c r="X3021" s="1529"/>
      <c r="Y3021" s="761"/>
      <c r="Z3021" s="761">
        <f t="shared" si="1857"/>
        <v>0</v>
      </c>
      <c r="AA3021" s="690"/>
    </row>
    <row r="3022" spans="1:28" ht="29.25" customHeight="1" x14ac:dyDescent="0.25">
      <c r="A3022" s="589">
        <v>1</v>
      </c>
      <c r="B3022" s="104" t="s">
        <v>446</v>
      </c>
      <c r="C3022" s="1348"/>
      <c r="D3022" s="63"/>
      <c r="E3022" s="186">
        <f>E2992</f>
        <v>0</v>
      </c>
      <c r="F3022" s="186">
        <f>F2992</f>
        <v>0</v>
      </c>
      <c r="G3022" s="186">
        <f>G2992</f>
        <v>0</v>
      </c>
      <c r="H3022" s="176" t="e">
        <f t="shared" si="1883"/>
        <v>#DIV/0!</v>
      </c>
      <c r="I3022" s="618"/>
      <c r="J3022" s="618"/>
      <c r="K3022" s="148"/>
      <c r="L3022" s="148"/>
      <c r="M3022" s="148"/>
      <c r="N3022" s="148"/>
      <c r="O3022" s="148"/>
      <c r="P3022" s="148"/>
      <c r="Q3022" s="610"/>
      <c r="R3022" s="610"/>
      <c r="S3022" s="610"/>
      <c r="T3022" s="610"/>
      <c r="U3022" s="610"/>
      <c r="V3022" s="610"/>
      <c r="W3022" s="610"/>
      <c r="X3022" s="1529">
        <f>X3023+X3024+X3025</f>
        <v>0</v>
      </c>
      <c r="Y3022" s="761">
        <f>Y3023+Y3024+Y3025</f>
        <v>0</v>
      </c>
      <c r="Z3022" s="761">
        <f t="shared" si="1857"/>
        <v>0</v>
      </c>
      <c r="AA3022" s="690"/>
    </row>
    <row r="3023" spans="1:28" ht="33.75" customHeight="1" x14ac:dyDescent="0.25">
      <c r="A3023" s="589">
        <v>1</v>
      </c>
      <c r="B3023" s="104" t="s">
        <v>402</v>
      </c>
      <c r="C3023" s="1348"/>
      <c r="D3023" s="63"/>
      <c r="E3023" s="186">
        <f>E3010+E2986</f>
        <v>0</v>
      </c>
      <c r="F3023" s="186">
        <f>F3010+F2986</f>
        <v>0</v>
      </c>
      <c r="G3023" s="186">
        <f>G3010+G2986</f>
        <v>0</v>
      </c>
      <c r="H3023" s="176" t="e">
        <f t="shared" si="1883"/>
        <v>#DIV/0!</v>
      </c>
      <c r="I3023" s="618"/>
      <c r="J3023" s="618"/>
      <c r="K3023" s="148"/>
      <c r="L3023" s="148"/>
      <c r="M3023" s="148"/>
      <c r="N3023" s="148"/>
      <c r="O3023" s="148"/>
      <c r="P3023" s="148"/>
      <c r="Q3023" s="610"/>
      <c r="R3023" s="610"/>
      <c r="S3023" s="610"/>
      <c r="T3023" s="610"/>
      <c r="U3023" s="610"/>
      <c r="V3023" s="610"/>
      <c r="W3023" s="610"/>
      <c r="X3023" s="1387"/>
      <c r="Y3023" s="756"/>
      <c r="Z3023" s="756">
        <f t="shared" si="1857"/>
        <v>0</v>
      </c>
      <c r="AA3023" s="690"/>
    </row>
    <row r="3024" spans="1:28" ht="36" customHeight="1" x14ac:dyDescent="0.25">
      <c r="A3024" s="589">
        <v>1</v>
      </c>
      <c r="B3024" s="104" t="s">
        <v>403</v>
      </c>
      <c r="C3024" s="1348"/>
      <c r="D3024" s="63"/>
      <c r="E3024" s="186">
        <f>E3014</f>
        <v>0</v>
      </c>
      <c r="F3024" s="186">
        <f>F3014</f>
        <v>0</v>
      </c>
      <c r="G3024" s="186">
        <f>G3014</f>
        <v>0</v>
      </c>
      <c r="H3024" s="176" t="e">
        <f t="shared" si="1883"/>
        <v>#DIV/0!</v>
      </c>
      <c r="I3024" s="618"/>
      <c r="J3024" s="618"/>
      <c r="K3024" s="148"/>
      <c r="L3024" s="148"/>
      <c r="M3024" s="148"/>
      <c r="N3024" s="148"/>
      <c r="O3024" s="148"/>
      <c r="P3024" s="148"/>
      <c r="Q3024" s="610"/>
      <c r="R3024" s="610">
        <f t="shared" ref="R3024:R3025" si="1885">Q3024/12*$B$4</f>
        <v>0</v>
      </c>
      <c r="S3024" s="610">
        <f>W3024-V3024-T3024</f>
        <v>0</v>
      </c>
      <c r="T3024" s="610"/>
      <c r="U3024" s="610">
        <f>S3024-R3024</f>
        <v>0</v>
      </c>
      <c r="V3024" s="610"/>
      <c r="W3024" s="610"/>
      <c r="X3024" s="1387"/>
      <c r="Y3024" s="756"/>
      <c r="Z3024" s="756">
        <f t="shared" si="1857"/>
        <v>0</v>
      </c>
      <c r="AA3024" s="690"/>
    </row>
    <row r="3025" spans="1:28" ht="27" customHeight="1" x14ac:dyDescent="0.25">
      <c r="A3025" s="589">
        <v>1</v>
      </c>
      <c r="B3025" s="105" t="s">
        <v>141</v>
      </c>
      <c r="C3025" s="1348"/>
      <c r="D3025" s="63"/>
      <c r="E3025" s="165">
        <f>E3021+E3022+E3024+E2987*2.9+E2989/4.2</f>
        <v>0</v>
      </c>
      <c r="F3025" s="165">
        <f>F3021+F3022+F3024+F2987*2.9+F2989/4.2</f>
        <v>0</v>
      </c>
      <c r="G3025" s="165">
        <f>G3021+G3022+G3024+G2987*2.9+G2989/4.2</f>
        <v>0</v>
      </c>
      <c r="H3025" s="176" t="e">
        <f t="shared" si="1883"/>
        <v>#DIV/0!</v>
      </c>
      <c r="I3025" s="618"/>
      <c r="J3025" s="618"/>
      <c r="K3025" s="148"/>
      <c r="L3025" s="148"/>
      <c r="M3025" s="148"/>
      <c r="N3025" s="148"/>
      <c r="O3025" s="148"/>
      <c r="P3025" s="148"/>
      <c r="Q3025" s="610">
        <f>Q3024+Q3017+Q2992+Q2977+Q2976</f>
        <v>0</v>
      </c>
      <c r="R3025" s="610">
        <f t="shared" si="1885"/>
        <v>0</v>
      </c>
      <c r="S3025" s="610">
        <f t="shared" ref="S3025:W3025" si="1886">S3024+S3017+S2992+S2977+S2976</f>
        <v>0</v>
      </c>
      <c r="T3025" s="610">
        <f t="shared" si="1886"/>
        <v>0</v>
      </c>
      <c r="U3025" s="610">
        <f t="shared" si="1886"/>
        <v>0</v>
      </c>
      <c r="V3025" s="610">
        <f t="shared" si="1886"/>
        <v>0</v>
      </c>
      <c r="W3025" s="610">
        <f t="shared" si="1886"/>
        <v>0</v>
      </c>
      <c r="X3025" s="1529"/>
      <c r="Y3025" s="761"/>
      <c r="Z3025" s="761">
        <f t="shared" si="1857"/>
        <v>0</v>
      </c>
      <c r="AA3025" s="690"/>
    </row>
    <row r="3026" spans="1:28" ht="15" customHeight="1" x14ac:dyDescent="0.25">
      <c r="A3026" s="589">
        <v>1</v>
      </c>
      <c r="B3026" s="11" t="s">
        <v>29</v>
      </c>
      <c r="C3026" s="93"/>
      <c r="D3026" s="11"/>
      <c r="E3026" s="741"/>
      <c r="F3026" s="127"/>
      <c r="G3026" s="127"/>
      <c r="H3026" s="127"/>
      <c r="I3026" s="757"/>
      <c r="J3026" s="757"/>
      <c r="K3026" s="148"/>
      <c r="L3026" s="148"/>
      <c r="M3026" s="148"/>
      <c r="N3026" s="148"/>
      <c r="O3026" s="148"/>
      <c r="P3026" s="148"/>
      <c r="Q3026" s="610"/>
      <c r="R3026" s="610"/>
      <c r="S3026" s="610"/>
      <c r="T3026" s="610"/>
      <c r="U3026" s="610"/>
      <c r="V3026" s="610"/>
      <c r="W3026" s="610"/>
      <c r="X3026" s="1387"/>
      <c r="Y3026" s="756"/>
      <c r="Z3026" s="756">
        <f t="shared" si="1857"/>
        <v>0</v>
      </c>
      <c r="AA3026" s="690"/>
    </row>
    <row r="3027" spans="1:28" ht="15" customHeight="1" x14ac:dyDescent="0.25">
      <c r="A3027" s="589">
        <v>1</v>
      </c>
      <c r="B3027" s="66" t="s">
        <v>47</v>
      </c>
      <c r="C3027" s="88"/>
      <c r="D3027" s="8">
        <v>240</v>
      </c>
      <c r="E3027" s="620"/>
      <c r="F3027" s="137">
        <f>ROUND(E3027/12*$B$4,0)</f>
        <v>0</v>
      </c>
      <c r="G3027" s="137"/>
      <c r="H3027" s="137" t="e">
        <f t="shared" ref="H3027:H3035" si="1887">G3027/F3027*100</f>
        <v>#DIV/0!</v>
      </c>
      <c r="I3027" s="615">
        <v>8</v>
      </c>
      <c r="J3027" s="45" t="e">
        <f t="shared" ref="J3027:J3030" si="1888">M3027/G3027</f>
        <v>#DIV/0!</v>
      </c>
      <c r="K3027" s="117">
        <f>ROUND(E3027*I3027,0)</f>
        <v>0</v>
      </c>
      <c r="L3027" s="117">
        <f t="shared" ref="L3027:L3028" si="1889">ROUND(K3027/12*$B$4,0)</f>
        <v>0</v>
      </c>
      <c r="M3027" s="117"/>
      <c r="N3027" s="117" t="e">
        <f t="shared" ref="N3027:N3028" si="1890">M3027/L3027*100</f>
        <v>#DIV/0!</v>
      </c>
      <c r="O3027" s="117">
        <f>K3027/D3027</f>
        <v>0</v>
      </c>
      <c r="P3027" s="117" t="e">
        <f t="shared" ref="P3027:P3030" si="1891">M3027/$B$4*12/O3027</f>
        <v>#DIV/0!</v>
      </c>
      <c r="Q3027" s="610"/>
      <c r="R3027" s="610"/>
      <c r="S3027" s="610"/>
      <c r="T3027" s="610"/>
      <c r="U3027" s="610"/>
      <c r="V3027" s="610"/>
      <c r="W3027" s="610"/>
      <c r="X3027" s="1387"/>
      <c r="Y3027" s="756"/>
      <c r="Z3027" s="756">
        <f t="shared" si="1857"/>
        <v>0</v>
      </c>
      <c r="AA3027" s="690"/>
    </row>
    <row r="3028" spans="1:28" s="640" customFormat="1" ht="15" customHeight="1" x14ac:dyDescent="0.25">
      <c r="A3028" s="589">
        <v>1</v>
      </c>
      <c r="B3028" s="66" t="s">
        <v>6</v>
      </c>
      <c r="C3028" s="87"/>
      <c r="D3028" s="172">
        <v>240</v>
      </c>
      <c r="E3028" s="752"/>
      <c r="F3028" s="1332">
        <f>ROUND(E3028/12*$B$4,0)</f>
        <v>0</v>
      </c>
      <c r="G3028" s="1332"/>
      <c r="H3028" s="1332" t="e">
        <f t="shared" si="1887"/>
        <v>#DIV/0!</v>
      </c>
      <c r="I3028" s="868">
        <v>8</v>
      </c>
      <c r="J3028" s="1511" t="e">
        <f t="shared" si="1888"/>
        <v>#DIV/0!</v>
      </c>
      <c r="K3028" s="644">
        <f>ROUND(E3028*I3028,0)</f>
        <v>0</v>
      </c>
      <c r="L3028" s="644">
        <f t="shared" si="1889"/>
        <v>0</v>
      </c>
      <c r="M3028" s="644"/>
      <c r="N3028" s="644" t="e">
        <f t="shared" si="1890"/>
        <v>#DIV/0!</v>
      </c>
      <c r="O3028" s="644">
        <f>K3028/D3028</f>
        <v>0</v>
      </c>
      <c r="P3028" s="644"/>
      <c r="Q3028" s="718"/>
      <c r="R3028" s="718"/>
      <c r="S3028" s="718"/>
      <c r="T3028" s="718"/>
      <c r="U3028" s="718"/>
      <c r="V3028" s="718"/>
      <c r="W3028" s="718"/>
      <c r="X3028" s="1514"/>
      <c r="Y3028" s="1328"/>
      <c r="Z3028" s="1328">
        <f t="shared" si="1857"/>
        <v>0</v>
      </c>
      <c r="AA3028" s="690"/>
      <c r="AB3028" s="690"/>
    </row>
    <row r="3029" spans="1:28" ht="16.5" customHeight="1" x14ac:dyDescent="0.25">
      <c r="A3029" s="589">
        <v>1</v>
      </c>
      <c r="B3029" s="2248" t="s">
        <v>201</v>
      </c>
      <c r="C3029" s="2044"/>
      <c r="D3029" s="2035"/>
      <c r="E3029" s="880">
        <f>SUM(E3027:E3028)</f>
        <v>0</v>
      </c>
      <c r="F3029" s="1904">
        <f>SUM(F3027:F3028)</f>
        <v>0</v>
      </c>
      <c r="G3029" s="1904">
        <f>SUM(G3027:G3028)</f>
        <v>0</v>
      </c>
      <c r="H3029" s="549" t="e">
        <f t="shared" si="1887"/>
        <v>#DIV/0!</v>
      </c>
      <c r="I3029" s="1304" t="e">
        <f>SUM(K3029/E3029)</f>
        <v>#DIV/0!</v>
      </c>
      <c r="J3029" s="565" t="e">
        <f t="shared" si="1888"/>
        <v>#DIV/0!</v>
      </c>
      <c r="K3029" s="862">
        <f>SUM(K3027:K3028)</f>
        <v>0</v>
      </c>
      <c r="L3029" s="862">
        <f>SUM(L3027:L3028)</f>
        <v>0</v>
      </c>
      <c r="M3029" s="862">
        <f>SUM(M3027:M3028)</f>
        <v>0</v>
      </c>
      <c r="N3029" s="1305" t="e">
        <f>M3029/L3029*100</f>
        <v>#DIV/0!</v>
      </c>
      <c r="O3029" s="862">
        <f>SUM(O3027:O3028)</f>
        <v>0</v>
      </c>
      <c r="P3029" s="1305" t="e">
        <f t="shared" si="1891"/>
        <v>#DIV/0!</v>
      </c>
      <c r="Q3029" s="873"/>
      <c r="R3029" s="873">
        <f t="shared" ref="R3029:R3030" si="1892">Q3029/12*$B$4</f>
        <v>0</v>
      </c>
      <c r="S3029" s="873"/>
      <c r="T3029" s="873"/>
      <c r="U3029" s="873"/>
      <c r="V3029" s="873"/>
      <c r="W3029" s="873"/>
      <c r="X3029" s="1469"/>
      <c r="Y3029" s="1330"/>
      <c r="Z3029" s="1330">
        <f t="shared" si="1857"/>
        <v>0</v>
      </c>
      <c r="AA3029" s="690"/>
    </row>
    <row r="3030" spans="1:28" s="640" customFormat="1" ht="15.75" customHeight="1" x14ac:dyDescent="0.25">
      <c r="A3030" s="589">
        <v>1</v>
      </c>
      <c r="B3030" s="426" t="s">
        <v>276</v>
      </c>
      <c r="C3030" s="426"/>
      <c r="D3030" s="426"/>
      <c r="E3030" s="880">
        <f>SUM(E3029)</f>
        <v>0</v>
      </c>
      <c r="F3030" s="775">
        <f t="shared" ref="F3030:G3030" si="1893">SUM(F3029)</f>
        <v>0</v>
      </c>
      <c r="G3030" s="775">
        <f t="shared" si="1893"/>
        <v>0</v>
      </c>
      <c r="H3030" s="775" t="e">
        <f t="shared" si="1887"/>
        <v>#DIV/0!</v>
      </c>
      <c r="I3030" s="1304" t="e">
        <f>SUM(K3030/E3030)</f>
        <v>#DIV/0!</v>
      </c>
      <c r="J3030" s="565" t="e">
        <f t="shared" si="1888"/>
        <v>#DIV/0!</v>
      </c>
      <c r="K3030" s="775">
        <f t="shared" ref="K3030:O3030" si="1894">SUM(K3029)</f>
        <v>0</v>
      </c>
      <c r="L3030" s="775">
        <f t="shared" si="1894"/>
        <v>0</v>
      </c>
      <c r="M3030" s="775">
        <f t="shared" si="1894"/>
        <v>0</v>
      </c>
      <c r="N3030" s="1305" t="e">
        <f>M3030/L3030*100</f>
        <v>#DIV/0!</v>
      </c>
      <c r="O3030" s="775">
        <f t="shared" si="1894"/>
        <v>0</v>
      </c>
      <c r="P3030" s="1305" t="e">
        <f t="shared" si="1891"/>
        <v>#DIV/0!</v>
      </c>
      <c r="Q3030" s="873"/>
      <c r="R3030" s="873">
        <f t="shared" si="1892"/>
        <v>0</v>
      </c>
      <c r="S3030" s="873">
        <f>W3030-V3030-T3030</f>
        <v>0</v>
      </c>
      <c r="T3030" s="873"/>
      <c r="U3030" s="873">
        <f>S3030-R3030</f>
        <v>0</v>
      </c>
      <c r="V3030" s="873"/>
      <c r="W3030" s="873"/>
      <c r="X3030" s="1469"/>
      <c r="Y3030" s="1330"/>
      <c r="Z3030" s="1330">
        <f t="shared" si="1857"/>
        <v>0</v>
      </c>
      <c r="AA3030" s="690"/>
      <c r="AB3030" s="690"/>
    </row>
    <row r="3031" spans="1:28" s="640" customFormat="1" ht="25.5" customHeight="1" x14ac:dyDescent="0.25">
      <c r="A3031" s="589">
        <v>1</v>
      </c>
      <c r="B3031" s="439" t="s">
        <v>508</v>
      </c>
      <c r="C3031" s="2249"/>
      <c r="D3031" s="2250"/>
      <c r="E3031" s="1137">
        <f>E3032</f>
        <v>0</v>
      </c>
      <c r="F3031" s="1525">
        <f>F3032</f>
        <v>0</v>
      </c>
      <c r="G3031" s="195">
        <f>G3032</f>
        <v>0</v>
      </c>
      <c r="H3031" s="1525" t="e">
        <f t="shared" si="1887"/>
        <v>#DIV/0!</v>
      </c>
      <c r="I3031" s="788"/>
      <c r="J3031" s="2220"/>
      <c r="K3031" s="796"/>
      <c r="L3031" s="796"/>
      <c r="M3031" s="796"/>
      <c r="N3031" s="796"/>
      <c r="O3031" s="796"/>
      <c r="P3031" s="796"/>
      <c r="Q3031" s="780"/>
      <c r="R3031" s="873">
        <f>Q3031</f>
        <v>0</v>
      </c>
      <c r="S3031" s="780">
        <f>W3031-V3031</f>
        <v>0</v>
      </c>
      <c r="T3031" s="780"/>
      <c r="U3031" s="780">
        <f>S3031-R3031</f>
        <v>0</v>
      </c>
      <c r="V3031" s="780"/>
      <c r="W3031" s="780"/>
      <c r="X3031" s="1442"/>
      <c r="Y3031" s="1402"/>
      <c r="Z3031" s="1402">
        <f t="shared" si="1857"/>
        <v>0</v>
      </c>
      <c r="AA3031" s="690"/>
      <c r="AB3031" s="690"/>
    </row>
    <row r="3032" spans="1:28" ht="15.75" customHeight="1" x14ac:dyDescent="0.25">
      <c r="A3032" s="589">
        <v>1</v>
      </c>
      <c r="B3032" s="440" t="s">
        <v>266</v>
      </c>
      <c r="C3032" s="2083"/>
      <c r="D3032" s="767"/>
      <c r="E3032" s="768"/>
      <c r="F3032" s="614">
        <f>ROUND(E3032/12*$B$4,0)</f>
        <v>0</v>
      </c>
      <c r="G3032" s="8">
        <f>G3035-G3034</f>
        <v>0</v>
      </c>
      <c r="H3032" s="614" t="e">
        <f t="shared" si="1887"/>
        <v>#DIV/0!</v>
      </c>
      <c r="I3032" s="2251"/>
      <c r="J3032" s="2251"/>
      <c r="K3032" s="767"/>
      <c r="L3032" s="767"/>
      <c r="M3032" s="767"/>
      <c r="N3032" s="767"/>
      <c r="O3032" s="767"/>
      <c r="P3032" s="767"/>
      <c r="Q3032" s="610"/>
      <c r="R3032" s="610"/>
      <c r="S3032" s="610"/>
      <c r="T3032" s="610"/>
      <c r="U3032" s="610"/>
      <c r="V3032" s="610"/>
      <c r="W3032" s="610"/>
      <c r="X3032" s="1387"/>
      <c r="Y3032" s="756"/>
      <c r="Z3032" s="756">
        <f t="shared" si="1857"/>
        <v>0</v>
      </c>
      <c r="AA3032" s="690"/>
    </row>
    <row r="3033" spans="1:28" s="624" customFormat="1" ht="15.75" customHeight="1" x14ac:dyDescent="0.25">
      <c r="A3033" s="589">
        <v>1</v>
      </c>
      <c r="B3033" s="288" t="s">
        <v>267</v>
      </c>
      <c r="C3033" s="2221"/>
      <c r="D3033" s="36"/>
      <c r="E3033" s="1022">
        <f>E3034</f>
        <v>0</v>
      </c>
      <c r="F3033" s="137">
        <f>F3034</f>
        <v>0</v>
      </c>
      <c r="G3033" s="8">
        <f>G3034</f>
        <v>0</v>
      </c>
      <c r="H3033" s="614" t="e">
        <f t="shared" si="1887"/>
        <v>#DIV/0!</v>
      </c>
      <c r="I3033" s="36"/>
      <c r="J3033" s="36"/>
      <c r="K3033" s="36"/>
      <c r="L3033" s="36"/>
      <c r="M3033" s="36"/>
      <c r="N3033" s="36"/>
      <c r="O3033" s="36"/>
      <c r="P3033" s="36"/>
      <c r="Q3033" s="610"/>
      <c r="R3033" s="610"/>
      <c r="S3033" s="610"/>
      <c r="T3033" s="610"/>
      <c r="U3033" s="610"/>
      <c r="V3033" s="610"/>
      <c r="W3033" s="610"/>
      <c r="X3033" s="1387"/>
      <c r="Y3033" s="756"/>
      <c r="Z3033" s="756">
        <f t="shared" si="1857"/>
        <v>0</v>
      </c>
      <c r="AA3033" s="690"/>
      <c r="AB3033" s="765"/>
    </row>
    <row r="3034" spans="1:28" ht="34.5" customHeight="1" x14ac:dyDescent="0.25">
      <c r="A3034" s="589">
        <v>1</v>
      </c>
      <c r="B3034" s="1" t="s">
        <v>268</v>
      </c>
      <c r="C3034" s="88"/>
      <c r="D3034" s="767"/>
      <c r="E3034" s="2252"/>
      <c r="F3034" s="2253">
        <f>ROUND(E3034/12*$B$4,0)</f>
        <v>0</v>
      </c>
      <c r="G3034" s="167"/>
      <c r="H3034" s="614" t="e">
        <f t="shared" si="1887"/>
        <v>#DIV/0!</v>
      </c>
      <c r="I3034" s="767"/>
      <c r="J3034" s="767"/>
      <c r="K3034" s="767"/>
      <c r="L3034" s="767"/>
      <c r="M3034" s="767"/>
      <c r="N3034" s="767"/>
      <c r="O3034" s="767"/>
      <c r="P3034" s="767"/>
      <c r="Q3034" s="610"/>
      <c r="R3034" s="610"/>
      <c r="S3034" s="610"/>
      <c r="T3034" s="610"/>
      <c r="U3034" s="610"/>
      <c r="V3034" s="610"/>
      <c r="W3034" s="610"/>
      <c r="X3034" s="1387"/>
      <c r="Y3034" s="756"/>
      <c r="Z3034" s="756">
        <f t="shared" si="1857"/>
        <v>0</v>
      </c>
      <c r="AA3034" s="690"/>
    </row>
    <row r="3035" spans="1:28" ht="32.25" customHeight="1" thickBot="1" x14ac:dyDescent="0.3">
      <c r="A3035" s="589">
        <v>1</v>
      </c>
      <c r="B3035" s="2254" t="s">
        <v>279</v>
      </c>
      <c r="C3035" s="2255"/>
      <c r="D3035" s="36"/>
      <c r="E3035" s="2252">
        <f>E3033+E3031</f>
        <v>0</v>
      </c>
      <c r="F3035" s="614">
        <f>F3033+F3031</f>
        <v>0</v>
      </c>
      <c r="G3035" s="167"/>
      <c r="H3035" s="806" t="e">
        <f t="shared" si="1887"/>
        <v>#DIV/0!</v>
      </c>
      <c r="I3035" s="767"/>
      <c r="J3035" s="767"/>
      <c r="K3035" s="767"/>
      <c r="L3035" s="767"/>
      <c r="M3035" s="767"/>
      <c r="N3035" s="767"/>
      <c r="O3035" s="767"/>
      <c r="P3035" s="767"/>
      <c r="Q3035" s="610"/>
      <c r="R3035" s="610">
        <f t="shared" ref="R3035" si="1895">Q3035/12*$B$4</f>
        <v>0</v>
      </c>
      <c r="S3035" s="610">
        <f>W3035-V3035-T3035</f>
        <v>0</v>
      </c>
      <c r="T3035" s="610"/>
      <c r="U3035" s="610">
        <f>S3035-R3035</f>
        <v>0</v>
      </c>
      <c r="V3035" s="610"/>
      <c r="W3035" s="610"/>
      <c r="X3035" s="1387"/>
      <c r="Y3035" s="756"/>
      <c r="Z3035" s="756">
        <f t="shared" si="1857"/>
        <v>0</v>
      </c>
      <c r="AA3035" s="690"/>
    </row>
    <row r="3036" spans="1:28" ht="20.25" customHeight="1" thickBot="1" x14ac:dyDescent="0.3">
      <c r="A3036" s="589">
        <v>1</v>
      </c>
      <c r="B3036" s="168" t="s">
        <v>458</v>
      </c>
      <c r="C3036" s="936"/>
      <c r="D3036" s="936"/>
      <c r="E3036" s="937"/>
      <c r="F3036" s="938"/>
      <c r="G3036" s="938"/>
      <c r="H3036" s="938"/>
      <c r="I3036" s="939"/>
      <c r="J3036" s="939"/>
      <c r="K3036" s="939"/>
      <c r="L3036" s="939"/>
      <c r="M3036" s="939"/>
      <c r="N3036" s="939"/>
      <c r="O3036" s="939"/>
      <c r="P3036" s="939"/>
      <c r="Q3036" s="1195">
        <f>Q3035+Q3030+Q3025+Q2974</f>
        <v>358.74799999999999</v>
      </c>
      <c r="R3036" s="1195">
        <f t="shared" ref="R3036" si="1896">R3035+R3030+R3025+R2974</f>
        <v>29.895666666666667</v>
      </c>
      <c r="S3036" s="1195">
        <f t="shared" ref="S3036:W3036" si="1897">S3035+S3030+S3025+S2974</f>
        <v>0</v>
      </c>
      <c r="T3036" s="1195">
        <f t="shared" si="1897"/>
        <v>0</v>
      </c>
      <c r="U3036" s="1195">
        <f t="shared" si="1897"/>
        <v>-29.895666666666667</v>
      </c>
      <c r="V3036" s="1195">
        <f t="shared" si="1897"/>
        <v>0</v>
      </c>
      <c r="W3036" s="1195">
        <f t="shared" si="1897"/>
        <v>0</v>
      </c>
      <c r="X3036" s="1473" t="e">
        <f>SUM(X2974,#REF!,X3030,X3031)</f>
        <v>#REF!</v>
      </c>
      <c r="Y3036" s="1337" t="e">
        <f>SUM(Y3035,Y3030,#REF!,Y2974)</f>
        <v>#REF!</v>
      </c>
      <c r="Z3036" s="1337" t="e">
        <f t="shared" si="1857"/>
        <v>#REF!</v>
      </c>
      <c r="AA3036" s="690"/>
    </row>
    <row r="3037" spans="1:28" ht="15" customHeight="1" x14ac:dyDescent="0.25">
      <c r="A3037" s="589">
        <v>1</v>
      </c>
      <c r="B3037" s="760" t="s">
        <v>182</v>
      </c>
      <c r="C3037" s="825"/>
      <c r="D3037" s="760"/>
      <c r="E3037" s="1137"/>
      <c r="F3037" s="170"/>
      <c r="G3037" s="170"/>
      <c r="H3037" s="170"/>
      <c r="I3037" s="2236"/>
      <c r="J3037" s="2236"/>
      <c r="K3037" s="1631"/>
      <c r="L3037" s="1631"/>
      <c r="M3037" s="1631"/>
      <c r="N3037" s="1631"/>
      <c r="O3037" s="1631"/>
      <c r="P3037" s="1631"/>
      <c r="Q3037" s="714">
        <f t="shared" ref="Q3037" si="1898">SUM(Q3036)</f>
        <v>358.74799999999999</v>
      </c>
      <c r="R3037" s="714">
        <f t="shared" ref="R3037:W3037" si="1899">SUM(R3036)</f>
        <v>29.895666666666667</v>
      </c>
      <c r="S3037" s="714">
        <f t="shared" si="1899"/>
        <v>0</v>
      </c>
      <c r="T3037" s="714">
        <f t="shared" ref="T3037" si="1900">SUM(T3036)</f>
        <v>0</v>
      </c>
      <c r="U3037" s="714">
        <f t="shared" si="1899"/>
        <v>-29.895666666666667</v>
      </c>
      <c r="V3037" s="714">
        <f t="shared" si="1899"/>
        <v>0</v>
      </c>
      <c r="W3037" s="714">
        <f t="shared" si="1899"/>
        <v>0</v>
      </c>
      <c r="X3037" s="1137"/>
      <c r="Y3037" s="1331" t="e">
        <f t="shared" ref="Y3037" si="1901">SUM(Y3036)</f>
        <v>#REF!</v>
      </c>
      <c r="Z3037" s="1331" t="e">
        <f t="shared" si="1857"/>
        <v>#REF!</v>
      </c>
      <c r="AA3037" s="690"/>
    </row>
    <row r="3038" spans="1:28" ht="15" customHeight="1" x14ac:dyDescent="0.25">
      <c r="A3038" s="589">
        <v>1</v>
      </c>
      <c r="B3038" s="437" t="s">
        <v>7</v>
      </c>
      <c r="C3038" s="2232"/>
      <c r="D3038" s="358"/>
      <c r="E3038" s="880">
        <f>SUM(E2974)</f>
        <v>9</v>
      </c>
      <c r="F3038" s="775">
        <f>SUM(F2974)</f>
        <v>1</v>
      </c>
      <c r="G3038" s="775">
        <f>SUM(G2974)</f>
        <v>0</v>
      </c>
      <c r="H3038" s="775">
        <f>G3038/F3038*100</f>
        <v>0</v>
      </c>
      <c r="I3038" s="775">
        <f t="shared" ref="I3038:Y3038" si="1902">SUM(I2974)</f>
        <v>0</v>
      </c>
      <c r="J3038" s="775" t="e">
        <f t="shared" si="1902"/>
        <v>#DIV/0!</v>
      </c>
      <c r="K3038" s="775">
        <f t="shared" si="1902"/>
        <v>0</v>
      </c>
      <c r="L3038" s="775">
        <f t="shared" si="1902"/>
        <v>0</v>
      </c>
      <c r="M3038" s="775">
        <f t="shared" si="1902"/>
        <v>0</v>
      </c>
      <c r="N3038" s="775" t="e">
        <f t="shared" si="1902"/>
        <v>#DIV/0!</v>
      </c>
      <c r="O3038" s="775">
        <f t="shared" si="1902"/>
        <v>0</v>
      </c>
      <c r="P3038" s="775" t="e">
        <f t="shared" si="1902"/>
        <v>#DIV/0!</v>
      </c>
      <c r="Q3038" s="873">
        <f t="shared" si="1902"/>
        <v>358.74799999999999</v>
      </c>
      <c r="R3038" s="873">
        <f t="shared" si="1902"/>
        <v>29.895666666666667</v>
      </c>
      <c r="S3038" s="873">
        <f t="shared" si="1902"/>
        <v>0</v>
      </c>
      <c r="T3038" s="873">
        <f t="shared" si="1902"/>
        <v>0</v>
      </c>
      <c r="U3038" s="873">
        <f t="shared" si="1902"/>
        <v>-29.895666666666667</v>
      </c>
      <c r="V3038" s="873">
        <f t="shared" si="1902"/>
        <v>0</v>
      </c>
      <c r="W3038" s="873">
        <f t="shared" si="1902"/>
        <v>0</v>
      </c>
      <c r="X3038" s="880">
        <f t="shared" si="1902"/>
        <v>0</v>
      </c>
      <c r="Y3038" s="1330">
        <f t="shared" si="1902"/>
        <v>0</v>
      </c>
      <c r="Z3038" s="1330">
        <f t="shared" si="1857"/>
        <v>0</v>
      </c>
      <c r="AA3038" s="690"/>
    </row>
    <row r="3039" spans="1:28" ht="15" customHeight="1" x14ac:dyDescent="0.25">
      <c r="A3039" s="589">
        <v>1</v>
      </c>
      <c r="B3039" s="359" t="s">
        <v>14</v>
      </c>
      <c r="C3039" s="359"/>
      <c r="D3039" s="322"/>
      <c r="E3039" s="44"/>
      <c r="F3039" s="12"/>
      <c r="G3039" s="12"/>
      <c r="H3039" s="157"/>
      <c r="I3039" s="1992"/>
      <c r="J3039" s="1992"/>
      <c r="K3039" s="1135"/>
      <c r="L3039" s="1135"/>
      <c r="M3039" s="1135"/>
      <c r="N3039" s="1135"/>
      <c r="O3039" s="1135"/>
      <c r="P3039" s="1135"/>
      <c r="Q3039" s="780"/>
      <c r="R3039" s="780"/>
      <c r="S3039" s="780"/>
      <c r="T3039" s="780"/>
      <c r="U3039" s="780"/>
      <c r="V3039" s="780"/>
      <c r="W3039" s="780"/>
      <c r="X3039" s="44"/>
      <c r="Y3039" s="1402"/>
      <c r="Z3039" s="1402">
        <f t="shared" si="1857"/>
        <v>0</v>
      </c>
      <c r="AA3039" s="690"/>
    </row>
    <row r="3040" spans="1:28" ht="15" customHeight="1" x14ac:dyDescent="0.25">
      <c r="A3040" s="589">
        <v>1</v>
      </c>
      <c r="B3040" s="443" t="s">
        <v>262</v>
      </c>
      <c r="C3040" s="359"/>
      <c r="D3040" s="322"/>
      <c r="E3040" s="44"/>
      <c r="F3040" s="12"/>
      <c r="G3040" s="12"/>
      <c r="H3040" s="157"/>
      <c r="I3040" s="1992"/>
      <c r="J3040" s="1992"/>
      <c r="K3040" s="1135"/>
      <c r="L3040" s="1135"/>
      <c r="M3040" s="1135"/>
      <c r="N3040" s="1135"/>
      <c r="O3040" s="1135"/>
      <c r="P3040" s="1135"/>
      <c r="Q3040" s="780">
        <f t="shared" ref="Q3040:W3041" si="1903">Q2976</f>
        <v>0</v>
      </c>
      <c r="R3040" s="780">
        <f t="shared" si="1903"/>
        <v>0</v>
      </c>
      <c r="S3040" s="780">
        <f t="shared" si="1903"/>
        <v>0</v>
      </c>
      <c r="T3040" s="780">
        <f t="shared" si="1903"/>
        <v>0</v>
      </c>
      <c r="U3040" s="780">
        <f t="shared" si="1903"/>
        <v>0</v>
      </c>
      <c r="V3040" s="780">
        <f t="shared" si="1903"/>
        <v>0</v>
      </c>
      <c r="W3040" s="780">
        <f t="shared" si="1903"/>
        <v>0</v>
      </c>
      <c r="X3040" s="44"/>
      <c r="Y3040" s="1402"/>
      <c r="Z3040" s="1402"/>
      <c r="AA3040" s="690"/>
    </row>
    <row r="3041" spans="1:27" ht="15" customHeight="1" x14ac:dyDescent="0.25">
      <c r="A3041" s="589">
        <v>1</v>
      </c>
      <c r="B3041" s="443" t="s">
        <v>484</v>
      </c>
      <c r="C3041" s="359"/>
      <c r="D3041" s="322"/>
      <c r="E3041" s="44"/>
      <c r="F3041" s="12"/>
      <c r="G3041" s="12"/>
      <c r="H3041" s="157"/>
      <c r="I3041" s="1992"/>
      <c r="J3041" s="1992"/>
      <c r="K3041" s="1135"/>
      <c r="L3041" s="1135"/>
      <c r="M3041" s="1135"/>
      <c r="N3041" s="1135"/>
      <c r="O3041" s="1135"/>
      <c r="P3041" s="1135"/>
      <c r="Q3041" s="780">
        <f t="shared" si="1903"/>
        <v>0</v>
      </c>
      <c r="R3041" s="780">
        <f t="shared" si="1903"/>
        <v>0</v>
      </c>
      <c r="S3041" s="780">
        <f t="shared" si="1903"/>
        <v>0</v>
      </c>
      <c r="T3041" s="780">
        <f t="shared" si="1903"/>
        <v>0</v>
      </c>
      <c r="U3041" s="780">
        <f t="shared" si="1903"/>
        <v>0</v>
      </c>
      <c r="V3041" s="780">
        <f t="shared" si="1903"/>
        <v>0</v>
      </c>
      <c r="W3041" s="780">
        <f t="shared" si="1903"/>
        <v>0</v>
      </c>
      <c r="X3041" s="44"/>
      <c r="Y3041" s="1402"/>
      <c r="Z3041" s="1402"/>
      <c r="AA3041" s="690"/>
    </row>
    <row r="3042" spans="1:27" ht="15" customHeight="1" x14ac:dyDescent="0.25">
      <c r="A3042" s="589">
        <v>1</v>
      </c>
      <c r="B3042" s="101" t="s">
        <v>427</v>
      </c>
      <c r="C3042" s="1405"/>
      <c r="D3042" s="63"/>
      <c r="E3042" s="620">
        <f>E2978</f>
        <v>0</v>
      </c>
      <c r="F3042" s="164">
        <f>F2978</f>
        <v>0</v>
      </c>
      <c r="G3042" s="164">
        <f>G2978</f>
        <v>0</v>
      </c>
      <c r="H3042" s="164" t="e">
        <f>G3042/F3042*100</f>
        <v>#DIV/0!</v>
      </c>
      <c r="I3042" s="618"/>
      <c r="J3042" s="618"/>
      <c r="K3042" s="148"/>
      <c r="L3042" s="148"/>
      <c r="M3042" s="148"/>
      <c r="N3042" s="148"/>
      <c r="O3042" s="148"/>
      <c r="P3042" s="148"/>
      <c r="Q3042" s="610"/>
      <c r="R3042" s="610"/>
      <c r="S3042" s="610"/>
      <c r="T3042" s="610"/>
      <c r="U3042" s="610"/>
      <c r="V3042" s="610"/>
      <c r="W3042" s="610"/>
      <c r="X3042" s="620"/>
      <c r="Y3042" s="756"/>
      <c r="Z3042" s="756">
        <f t="shared" si="1857"/>
        <v>0</v>
      </c>
      <c r="AA3042" s="690"/>
    </row>
    <row r="3043" spans="1:27" ht="36.75" customHeight="1" x14ac:dyDescent="0.25">
      <c r="A3043" s="589">
        <v>1</v>
      </c>
      <c r="B3043" s="62" t="s">
        <v>260</v>
      </c>
      <c r="C3043" s="1348"/>
      <c r="D3043" s="63"/>
      <c r="E3043" s="620">
        <f t="shared" ref="E3043:E3081" si="1904">E2979</f>
        <v>0</v>
      </c>
      <c r="F3043" s="164"/>
      <c r="G3043" s="164"/>
      <c r="H3043" s="164"/>
      <c r="I3043" s="618"/>
      <c r="J3043" s="618"/>
      <c r="K3043" s="148"/>
      <c r="L3043" s="148"/>
      <c r="M3043" s="148"/>
      <c r="N3043" s="148"/>
      <c r="O3043" s="148"/>
      <c r="P3043" s="148"/>
      <c r="Q3043" s="610"/>
      <c r="R3043" s="610"/>
      <c r="S3043" s="610"/>
      <c r="T3043" s="610"/>
      <c r="U3043" s="610"/>
      <c r="V3043" s="610"/>
      <c r="W3043" s="610"/>
      <c r="X3043" s="620">
        <f>X2978</f>
        <v>0</v>
      </c>
      <c r="Y3043" s="620"/>
      <c r="Z3043" s="620">
        <f t="shared" si="1857"/>
        <v>0</v>
      </c>
      <c r="AA3043" s="690"/>
    </row>
    <row r="3044" spans="1:27" ht="36.75" customHeight="1" x14ac:dyDescent="0.25">
      <c r="A3044" s="589">
        <v>1</v>
      </c>
      <c r="B3044" s="62" t="s">
        <v>261</v>
      </c>
      <c r="C3044" s="1348"/>
      <c r="D3044" s="63"/>
      <c r="E3044" s="620">
        <f t="shared" si="1904"/>
        <v>0</v>
      </c>
      <c r="F3044" s="164">
        <f t="shared" ref="F3044:G3053" si="1905">F2980</f>
        <v>0</v>
      </c>
      <c r="G3044" s="164">
        <f t="shared" si="1905"/>
        <v>0</v>
      </c>
      <c r="H3044" s="164" t="e">
        <f t="shared" ref="H3044:H3053" si="1906">G3044/F3044*100</f>
        <v>#DIV/0!</v>
      </c>
      <c r="I3044" s="618"/>
      <c r="J3044" s="618"/>
      <c r="K3044" s="148"/>
      <c r="L3044" s="148"/>
      <c r="M3044" s="148"/>
      <c r="N3044" s="148"/>
      <c r="O3044" s="148"/>
      <c r="P3044" s="148"/>
      <c r="Q3044" s="610"/>
      <c r="R3044" s="610"/>
      <c r="S3044" s="610"/>
      <c r="T3044" s="610"/>
      <c r="U3044" s="610"/>
      <c r="V3044" s="610"/>
      <c r="W3044" s="610"/>
      <c r="X3044" s="620"/>
      <c r="Y3044" s="620"/>
      <c r="Z3044" s="620"/>
      <c r="AA3044" s="690"/>
    </row>
    <row r="3045" spans="1:27" ht="36.75" customHeight="1" x14ac:dyDescent="0.25">
      <c r="A3045" s="589">
        <v>1</v>
      </c>
      <c r="B3045" s="102" t="s">
        <v>428</v>
      </c>
      <c r="C3045" s="1348"/>
      <c r="D3045" s="63"/>
      <c r="E3045" s="620">
        <f t="shared" si="1904"/>
        <v>0</v>
      </c>
      <c r="F3045" s="164">
        <f t="shared" si="1905"/>
        <v>0</v>
      </c>
      <c r="G3045" s="164">
        <f t="shared" si="1905"/>
        <v>0</v>
      </c>
      <c r="H3045" s="164" t="e">
        <f t="shared" si="1906"/>
        <v>#DIV/0!</v>
      </c>
      <c r="I3045" s="618"/>
      <c r="J3045" s="618"/>
      <c r="K3045" s="148"/>
      <c r="L3045" s="148"/>
      <c r="M3045" s="148"/>
      <c r="N3045" s="148"/>
      <c r="O3045" s="148"/>
      <c r="P3045" s="148"/>
      <c r="Q3045" s="610"/>
      <c r="R3045" s="610"/>
      <c r="S3045" s="610"/>
      <c r="T3045" s="610"/>
      <c r="U3045" s="610"/>
      <c r="V3045" s="610"/>
      <c r="W3045" s="610"/>
      <c r="X3045" s="620"/>
      <c r="Y3045" s="620"/>
      <c r="Z3045" s="620"/>
      <c r="AA3045" s="690"/>
    </row>
    <row r="3046" spans="1:27" ht="36.75" customHeight="1" x14ac:dyDescent="0.25">
      <c r="A3046" s="589">
        <v>1</v>
      </c>
      <c r="B3046" s="63" t="s">
        <v>429</v>
      </c>
      <c r="C3046" s="1348"/>
      <c r="D3046" s="63"/>
      <c r="E3046" s="620">
        <f t="shared" si="1904"/>
        <v>0</v>
      </c>
      <c r="F3046" s="164">
        <f t="shared" si="1905"/>
        <v>0</v>
      </c>
      <c r="G3046" s="164">
        <f t="shared" si="1905"/>
        <v>0</v>
      </c>
      <c r="H3046" s="164" t="e">
        <f t="shared" si="1906"/>
        <v>#DIV/0!</v>
      </c>
      <c r="I3046" s="618"/>
      <c r="J3046" s="618"/>
      <c r="K3046" s="148"/>
      <c r="L3046" s="148"/>
      <c r="M3046" s="148"/>
      <c r="N3046" s="148"/>
      <c r="O3046" s="148"/>
      <c r="P3046" s="148"/>
      <c r="Q3046" s="610"/>
      <c r="R3046" s="610"/>
      <c r="S3046" s="610"/>
      <c r="T3046" s="610"/>
      <c r="U3046" s="610"/>
      <c r="V3046" s="610"/>
      <c r="W3046" s="610"/>
      <c r="X3046" s="620"/>
      <c r="Y3046" s="620"/>
      <c r="Z3046" s="620"/>
      <c r="AA3046" s="690"/>
    </row>
    <row r="3047" spans="1:27" ht="36.75" customHeight="1" x14ac:dyDescent="0.25">
      <c r="A3047" s="589">
        <v>1</v>
      </c>
      <c r="B3047" s="63" t="s">
        <v>430</v>
      </c>
      <c r="C3047" s="1348"/>
      <c r="D3047" s="63"/>
      <c r="E3047" s="620">
        <f t="shared" si="1904"/>
        <v>0</v>
      </c>
      <c r="F3047" s="164">
        <f t="shared" si="1905"/>
        <v>0</v>
      </c>
      <c r="G3047" s="164">
        <f t="shared" si="1905"/>
        <v>0</v>
      </c>
      <c r="H3047" s="164" t="e">
        <f t="shared" si="1906"/>
        <v>#DIV/0!</v>
      </c>
      <c r="I3047" s="618"/>
      <c r="J3047" s="618"/>
      <c r="K3047" s="148"/>
      <c r="L3047" s="148"/>
      <c r="M3047" s="148"/>
      <c r="N3047" s="148"/>
      <c r="O3047" s="148"/>
      <c r="P3047" s="148"/>
      <c r="Q3047" s="610"/>
      <c r="R3047" s="610"/>
      <c r="S3047" s="610"/>
      <c r="T3047" s="610"/>
      <c r="U3047" s="610"/>
      <c r="V3047" s="610"/>
      <c r="W3047" s="610"/>
      <c r="X3047" s="620"/>
      <c r="Y3047" s="620"/>
      <c r="Z3047" s="620"/>
      <c r="AA3047" s="690"/>
    </row>
    <row r="3048" spans="1:27" ht="36.75" customHeight="1" x14ac:dyDescent="0.25">
      <c r="A3048" s="589">
        <v>1</v>
      </c>
      <c r="B3048" s="63" t="s">
        <v>431</v>
      </c>
      <c r="C3048" s="1348"/>
      <c r="D3048" s="63"/>
      <c r="E3048" s="620">
        <f t="shared" si="1904"/>
        <v>0</v>
      </c>
      <c r="F3048" s="164">
        <f t="shared" si="1905"/>
        <v>0</v>
      </c>
      <c r="G3048" s="164">
        <f t="shared" si="1905"/>
        <v>0</v>
      </c>
      <c r="H3048" s="164" t="e">
        <f t="shared" si="1906"/>
        <v>#DIV/0!</v>
      </c>
      <c r="I3048" s="618"/>
      <c r="J3048" s="618"/>
      <c r="K3048" s="148"/>
      <c r="L3048" s="148"/>
      <c r="M3048" s="148"/>
      <c r="N3048" s="148"/>
      <c r="O3048" s="148"/>
      <c r="P3048" s="148"/>
      <c r="Q3048" s="610"/>
      <c r="R3048" s="610"/>
      <c r="S3048" s="610"/>
      <c r="T3048" s="610"/>
      <c r="U3048" s="610"/>
      <c r="V3048" s="610"/>
      <c r="W3048" s="610"/>
      <c r="X3048" s="620"/>
      <c r="Y3048" s="620"/>
      <c r="Z3048" s="620"/>
      <c r="AA3048" s="690"/>
    </row>
    <row r="3049" spans="1:27" ht="36.75" customHeight="1" x14ac:dyDescent="0.25">
      <c r="A3049" s="589">
        <v>1</v>
      </c>
      <c r="B3049" s="63" t="s">
        <v>447</v>
      </c>
      <c r="C3049" s="1348"/>
      <c r="D3049" s="63"/>
      <c r="E3049" s="620">
        <f t="shared" si="1904"/>
        <v>0</v>
      </c>
      <c r="F3049" s="164">
        <f t="shared" si="1905"/>
        <v>0</v>
      </c>
      <c r="G3049" s="164">
        <f t="shared" si="1905"/>
        <v>0</v>
      </c>
      <c r="H3049" s="164" t="e">
        <f t="shared" si="1906"/>
        <v>#DIV/0!</v>
      </c>
      <c r="I3049" s="618"/>
      <c r="J3049" s="618"/>
      <c r="K3049" s="148"/>
      <c r="L3049" s="148"/>
      <c r="M3049" s="148"/>
      <c r="N3049" s="148"/>
      <c r="O3049" s="148"/>
      <c r="P3049" s="148"/>
      <c r="Q3049" s="610"/>
      <c r="R3049" s="610"/>
      <c r="S3049" s="610"/>
      <c r="T3049" s="610"/>
      <c r="U3049" s="610"/>
      <c r="V3049" s="610"/>
      <c r="W3049" s="610"/>
      <c r="X3049" s="620"/>
      <c r="Y3049" s="620"/>
      <c r="Z3049" s="620"/>
      <c r="AA3049" s="690"/>
    </row>
    <row r="3050" spans="1:27" ht="36.75" customHeight="1" x14ac:dyDescent="0.25">
      <c r="A3050" s="589">
        <v>1</v>
      </c>
      <c r="B3050" s="48" t="s">
        <v>136</v>
      </c>
      <c r="C3050" s="1348"/>
      <c r="D3050" s="63"/>
      <c r="E3050" s="620">
        <f t="shared" si="1904"/>
        <v>0</v>
      </c>
      <c r="F3050" s="164">
        <f t="shared" si="1905"/>
        <v>0</v>
      </c>
      <c r="G3050" s="164">
        <f t="shared" si="1905"/>
        <v>0</v>
      </c>
      <c r="H3050" s="164" t="e">
        <f t="shared" si="1906"/>
        <v>#DIV/0!</v>
      </c>
      <c r="I3050" s="618"/>
      <c r="J3050" s="618"/>
      <c r="K3050" s="148"/>
      <c r="L3050" s="148"/>
      <c r="M3050" s="148"/>
      <c r="N3050" s="148"/>
      <c r="O3050" s="148"/>
      <c r="P3050" s="148"/>
      <c r="Q3050" s="610"/>
      <c r="R3050" s="610"/>
      <c r="S3050" s="610"/>
      <c r="T3050" s="610"/>
      <c r="U3050" s="610"/>
      <c r="V3050" s="610"/>
      <c r="W3050" s="610"/>
      <c r="X3050" s="620"/>
      <c r="Y3050" s="620"/>
      <c r="Z3050" s="620"/>
      <c r="AA3050" s="690"/>
    </row>
    <row r="3051" spans="1:27" ht="36.75" customHeight="1" x14ac:dyDescent="0.25">
      <c r="A3051" s="589">
        <v>1</v>
      </c>
      <c r="B3051" s="6" t="s">
        <v>316</v>
      </c>
      <c r="C3051" s="1348"/>
      <c r="D3051" s="63"/>
      <c r="E3051" s="620">
        <f t="shared" si="1904"/>
        <v>0</v>
      </c>
      <c r="F3051" s="164">
        <f t="shared" si="1905"/>
        <v>0</v>
      </c>
      <c r="G3051" s="164">
        <f t="shared" si="1905"/>
        <v>0</v>
      </c>
      <c r="H3051" s="164" t="e">
        <f t="shared" si="1906"/>
        <v>#DIV/0!</v>
      </c>
      <c r="I3051" s="618"/>
      <c r="J3051" s="618"/>
      <c r="K3051" s="148"/>
      <c r="L3051" s="148"/>
      <c r="M3051" s="148"/>
      <c r="N3051" s="148"/>
      <c r="O3051" s="148"/>
      <c r="P3051" s="148"/>
      <c r="Q3051" s="610"/>
      <c r="R3051" s="610"/>
      <c r="S3051" s="610"/>
      <c r="T3051" s="610"/>
      <c r="U3051" s="610"/>
      <c r="V3051" s="610"/>
      <c r="W3051" s="610"/>
      <c r="X3051" s="620"/>
      <c r="Y3051" s="620"/>
      <c r="Z3051" s="620"/>
      <c r="AA3051" s="690"/>
    </row>
    <row r="3052" spans="1:27" ht="36.75" customHeight="1" x14ac:dyDescent="0.25">
      <c r="A3052" s="589">
        <v>1</v>
      </c>
      <c r="B3052" s="6" t="s">
        <v>433</v>
      </c>
      <c r="C3052" s="1348"/>
      <c r="D3052" s="63"/>
      <c r="E3052" s="620">
        <f t="shared" si="1904"/>
        <v>0</v>
      </c>
      <c r="F3052" s="164">
        <f t="shared" si="1905"/>
        <v>0</v>
      </c>
      <c r="G3052" s="164">
        <f t="shared" si="1905"/>
        <v>0</v>
      </c>
      <c r="H3052" s="164" t="e">
        <f t="shared" si="1906"/>
        <v>#DIV/0!</v>
      </c>
      <c r="I3052" s="618"/>
      <c r="J3052" s="618"/>
      <c r="K3052" s="148"/>
      <c r="L3052" s="148"/>
      <c r="M3052" s="148"/>
      <c r="N3052" s="148"/>
      <c r="O3052" s="148"/>
      <c r="P3052" s="148"/>
      <c r="Q3052" s="610"/>
      <c r="R3052" s="610"/>
      <c r="S3052" s="610"/>
      <c r="T3052" s="610"/>
      <c r="U3052" s="610"/>
      <c r="V3052" s="610"/>
      <c r="W3052" s="610"/>
      <c r="X3052" s="620"/>
      <c r="Y3052" s="620"/>
      <c r="Z3052" s="620"/>
      <c r="AA3052" s="690"/>
    </row>
    <row r="3053" spans="1:27" ht="36.75" customHeight="1" x14ac:dyDescent="0.25">
      <c r="A3053" s="589">
        <v>1</v>
      </c>
      <c r="B3053" s="112" t="s">
        <v>451</v>
      </c>
      <c r="C3053" s="1348"/>
      <c r="D3053" s="63"/>
      <c r="E3053" s="620">
        <f t="shared" si="1904"/>
        <v>0</v>
      </c>
      <c r="F3053" s="164">
        <f t="shared" si="1905"/>
        <v>0</v>
      </c>
      <c r="G3053" s="164">
        <f t="shared" si="1905"/>
        <v>0</v>
      </c>
      <c r="H3053" s="164" t="e">
        <f t="shared" si="1906"/>
        <v>#DIV/0!</v>
      </c>
      <c r="I3053" s="618"/>
      <c r="J3053" s="618"/>
      <c r="K3053" s="148"/>
      <c r="L3053" s="148"/>
      <c r="M3053" s="148"/>
      <c r="N3053" s="148"/>
      <c r="O3053" s="148"/>
      <c r="P3053" s="148"/>
      <c r="Q3053" s="610"/>
      <c r="R3053" s="610"/>
      <c r="S3053" s="610"/>
      <c r="T3053" s="610"/>
      <c r="U3053" s="610"/>
      <c r="V3053" s="610"/>
      <c r="W3053" s="610"/>
      <c r="X3053" s="620"/>
      <c r="Y3053" s="620"/>
      <c r="Z3053" s="620"/>
      <c r="AA3053" s="690"/>
    </row>
    <row r="3054" spans="1:27" ht="36.75" customHeight="1" x14ac:dyDescent="0.25">
      <c r="A3054" s="589">
        <v>1</v>
      </c>
      <c r="B3054" s="100" t="s">
        <v>262</v>
      </c>
      <c r="C3054" s="1348"/>
      <c r="D3054" s="63"/>
      <c r="E3054" s="620">
        <f t="shared" si="1904"/>
        <v>0</v>
      </c>
      <c r="F3054" s="164"/>
      <c r="G3054" s="164"/>
      <c r="H3054" s="164"/>
      <c r="I3054" s="618"/>
      <c r="J3054" s="618"/>
      <c r="K3054" s="148"/>
      <c r="L3054" s="148"/>
      <c r="M3054" s="148"/>
      <c r="N3054" s="148"/>
      <c r="O3054" s="148"/>
      <c r="P3054" s="148"/>
      <c r="Q3054" s="610"/>
      <c r="R3054" s="610"/>
      <c r="S3054" s="610"/>
      <c r="T3054" s="610"/>
      <c r="U3054" s="610"/>
      <c r="V3054" s="610"/>
      <c r="W3054" s="610"/>
      <c r="X3054" s="620">
        <f>X2979</f>
        <v>0</v>
      </c>
      <c r="Y3054" s="620"/>
      <c r="Z3054" s="620">
        <f t="shared" si="1857"/>
        <v>0</v>
      </c>
      <c r="AA3054" s="690"/>
    </row>
    <row r="3055" spans="1:27" ht="30.75" customHeight="1" x14ac:dyDescent="0.25">
      <c r="A3055" s="589">
        <v>1</v>
      </c>
      <c r="B3055" s="102" t="s">
        <v>424</v>
      </c>
      <c r="C3055" s="1348"/>
      <c r="D3055" s="63"/>
      <c r="E3055" s="620">
        <f t="shared" si="1904"/>
        <v>0</v>
      </c>
      <c r="F3055" s="164"/>
      <c r="G3055" s="164"/>
      <c r="H3055" s="164"/>
      <c r="I3055" s="618"/>
      <c r="J3055" s="618"/>
      <c r="K3055" s="148"/>
      <c r="L3055" s="148"/>
      <c r="M3055" s="148"/>
      <c r="N3055" s="148"/>
      <c r="O3055" s="148"/>
      <c r="P3055" s="148"/>
      <c r="Q3055" s="610"/>
      <c r="R3055" s="610"/>
      <c r="S3055" s="610"/>
      <c r="T3055" s="610"/>
      <c r="U3055" s="610"/>
      <c r="V3055" s="610"/>
      <c r="W3055" s="610"/>
      <c r="X3055" s="620">
        <f t="shared" ref="X3055:X3063" si="1907">X3005</f>
        <v>0</v>
      </c>
      <c r="Y3055" s="620"/>
      <c r="Z3055" s="620">
        <f t="shared" si="1857"/>
        <v>0</v>
      </c>
      <c r="AA3055" s="690"/>
    </row>
    <row r="3056" spans="1:27" ht="30.75" customHeight="1" x14ac:dyDescent="0.25">
      <c r="A3056" s="589">
        <v>1</v>
      </c>
      <c r="B3056" s="124" t="s">
        <v>435</v>
      </c>
      <c r="C3056" s="1348"/>
      <c r="D3056" s="63"/>
      <c r="E3056" s="620">
        <f t="shared" si="1904"/>
        <v>0</v>
      </c>
      <c r="F3056" s="164">
        <f t="shared" ref="F3056:G3058" si="1908">F2992</f>
        <v>0</v>
      </c>
      <c r="G3056" s="164">
        <f t="shared" si="1908"/>
        <v>0</v>
      </c>
      <c r="H3056" s="164" t="e">
        <f>G3056/F3056*100</f>
        <v>#DIV/0!</v>
      </c>
      <c r="I3056" s="618"/>
      <c r="J3056" s="618"/>
      <c r="K3056" s="148"/>
      <c r="L3056" s="148"/>
      <c r="M3056" s="148"/>
      <c r="N3056" s="148"/>
      <c r="O3056" s="148"/>
      <c r="P3056" s="148"/>
      <c r="Q3056" s="610">
        <f t="shared" ref="Q3056:W3056" si="1909">Q2992</f>
        <v>0</v>
      </c>
      <c r="R3056" s="610">
        <f t="shared" si="1909"/>
        <v>0</v>
      </c>
      <c r="S3056" s="610">
        <f t="shared" si="1909"/>
        <v>0</v>
      </c>
      <c r="T3056" s="610">
        <f t="shared" si="1909"/>
        <v>0</v>
      </c>
      <c r="U3056" s="610">
        <f t="shared" si="1909"/>
        <v>0</v>
      </c>
      <c r="V3056" s="610">
        <f t="shared" si="1909"/>
        <v>0</v>
      </c>
      <c r="W3056" s="610">
        <f t="shared" si="1909"/>
        <v>0</v>
      </c>
      <c r="X3056" s="620">
        <f t="shared" si="1907"/>
        <v>0</v>
      </c>
      <c r="Y3056" s="620"/>
      <c r="Z3056" s="620">
        <f t="shared" si="1857"/>
        <v>0</v>
      </c>
      <c r="AA3056" s="690"/>
    </row>
    <row r="3057" spans="1:28" ht="30.75" customHeight="1" x14ac:dyDescent="0.25">
      <c r="A3057" s="589">
        <v>1</v>
      </c>
      <c r="B3057" s="102" t="s">
        <v>436</v>
      </c>
      <c r="C3057" s="1348"/>
      <c r="D3057" s="63"/>
      <c r="E3057" s="620">
        <f t="shared" si="1904"/>
        <v>0</v>
      </c>
      <c r="F3057" s="164">
        <f t="shared" si="1908"/>
        <v>0</v>
      </c>
      <c r="G3057" s="164">
        <f t="shared" si="1908"/>
        <v>0</v>
      </c>
      <c r="H3057" s="164" t="e">
        <f>G3057/F3057*100</f>
        <v>#DIV/0!</v>
      </c>
      <c r="I3057" s="618"/>
      <c r="J3057" s="618"/>
      <c r="K3057" s="148"/>
      <c r="L3057" s="148"/>
      <c r="M3057" s="148"/>
      <c r="N3057" s="148"/>
      <c r="O3057" s="148"/>
      <c r="P3057" s="148"/>
      <c r="Q3057" s="610"/>
      <c r="R3057" s="610"/>
      <c r="S3057" s="610"/>
      <c r="T3057" s="610"/>
      <c r="U3057" s="610"/>
      <c r="V3057" s="610"/>
      <c r="W3057" s="610"/>
      <c r="X3057" s="620">
        <f t="shared" si="1907"/>
        <v>0</v>
      </c>
      <c r="Y3057" s="620"/>
      <c r="Z3057" s="620">
        <f t="shared" si="1857"/>
        <v>0</v>
      </c>
      <c r="AA3057" s="690"/>
    </row>
    <row r="3058" spans="1:28" ht="30.75" customHeight="1" x14ac:dyDescent="0.25">
      <c r="A3058" s="589">
        <v>1</v>
      </c>
      <c r="B3058" s="63" t="s">
        <v>437</v>
      </c>
      <c r="C3058" s="1348"/>
      <c r="D3058" s="63"/>
      <c r="E3058" s="620">
        <f t="shared" si="1904"/>
        <v>0</v>
      </c>
      <c r="F3058" s="164">
        <f t="shared" si="1908"/>
        <v>0</v>
      </c>
      <c r="G3058" s="164">
        <f t="shared" si="1908"/>
        <v>0</v>
      </c>
      <c r="H3058" s="164" t="e">
        <f>G3058/F3058*100</f>
        <v>#DIV/0!</v>
      </c>
      <c r="I3058" s="618"/>
      <c r="J3058" s="618"/>
      <c r="K3058" s="148"/>
      <c r="L3058" s="148"/>
      <c r="M3058" s="148"/>
      <c r="N3058" s="148"/>
      <c r="O3058" s="148"/>
      <c r="P3058" s="148"/>
      <c r="Q3058" s="610"/>
      <c r="R3058" s="610"/>
      <c r="S3058" s="610"/>
      <c r="T3058" s="610"/>
      <c r="U3058" s="610"/>
      <c r="V3058" s="610"/>
      <c r="W3058" s="610"/>
      <c r="X3058" s="620">
        <f t="shared" si="1907"/>
        <v>0</v>
      </c>
      <c r="Y3058" s="620"/>
      <c r="Z3058" s="620">
        <f t="shared" si="1857"/>
        <v>0</v>
      </c>
      <c r="AA3058" s="690"/>
    </row>
    <row r="3059" spans="1:28" ht="48" customHeight="1" x14ac:dyDescent="0.25">
      <c r="A3059" s="589">
        <v>1</v>
      </c>
      <c r="B3059" s="63" t="s">
        <v>438</v>
      </c>
      <c r="C3059" s="1348"/>
      <c r="D3059" s="63"/>
      <c r="E3059" s="620">
        <f t="shared" si="1904"/>
        <v>0</v>
      </c>
      <c r="F3059" s="164"/>
      <c r="G3059" s="164"/>
      <c r="H3059" s="164"/>
      <c r="I3059" s="618"/>
      <c r="J3059" s="618"/>
      <c r="K3059" s="148"/>
      <c r="L3059" s="148"/>
      <c r="M3059" s="148"/>
      <c r="N3059" s="148"/>
      <c r="O3059" s="148"/>
      <c r="P3059" s="148"/>
      <c r="Q3059" s="610"/>
      <c r="R3059" s="610"/>
      <c r="S3059" s="610"/>
      <c r="T3059" s="610"/>
      <c r="U3059" s="610"/>
      <c r="V3059" s="610"/>
      <c r="W3059" s="610"/>
      <c r="X3059" s="620">
        <f t="shared" si="1907"/>
        <v>0</v>
      </c>
      <c r="Y3059" s="620"/>
      <c r="Z3059" s="620">
        <f t="shared" si="1857"/>
        <v>0</v>
      </c>
      <c r="AA3059" s="690"/>
      <c r="AB3059" s="589"/>
    </row>
    <row r="3060" spans="1:28" ht="30.75" customHeight="1" x14ac:dyDescent="0.25">
      <c r="A3060" s="589">
        <v>1</v>
      </c>
      <c r="B3060" s="63" t="s">
        <v>439</v>
      </c>
      <c r="C3060" s="88"/>
      <c r="D3060" s="63"/>
      <c r="E3060" s="620">
        <f t="shared" si="1904"/>
        <v>0</v>
      </c>
      <c r="F3060" s="164">
        <f t="shared" ref="F3060:G3066" si="1910">F2996</f>
        <v>0</v>
      </c>
      <c r="G3060" s="164">
        <f t="shared" si="1910"/>
        <v>0</v>
      </c>
      <c r="H3060" s="164" t="e">
        <f t="shared" ref="H3060:H3066" si="1911">G3060/F3060*100</f>
        <v>#DIV/0!</v>
      </c>
      <c r="I3060" s="618"/>
      <c r="J3060" s="618"/>
      <c r="K3060" s="148"/>
      <c r="L3060" s="148"/>
      <c r="M3060" s="148"/>
      <c r="N3060" s="148"/>
      <c r="O3060" s="148"/>
      <c r="P3060" s="148"/>
      <c r="Q3060" s="610"/>
      <c r="R3060" s="610"/>
      <c r="S3060" s="610"/>
      <c r="T3060" s="610"/>
      <c r="U3060" s="610"/>
      <c r="V3060" s="610"/>
      <c r="W3060" s="610"/>
      <c r="X3060" s="620">
        <f t="shared" si="1907"/>
        <v>0</v>
      </c>
      <c r="Y3060" s="620"/>
      <c r="Z3060" s="620">
        <f t="shared" si="1857"/>
        <v>0</v>
      </c>
      <c r="AA3060" s="690"/>
      <c r="AB3060" s="589"/>
    </row>
    <row r="3061" spans="1:28" ht="30.75" customHeight="1" x14ac:dyDescent="0.25">
      <c r="A3061" s="589">
        <v>1</v>
      </c>
      <c r="B3061" s="63" t="s">
        <v>440</v>
      </c>
      <c r="C3061" s="88"/>
      <c r="D3061" s="63"/>
      <c r="E3061" s="620">
        <f t="shared" si="1904"/>
        <v>0</v>
      </c>
      <c r="F3061" s="164">
        <f t="shared" si="1910"/>
        <v>0</v>
      </c>
      <c r="G3061" s="164">
        <f t="shared" si="1910"/>
        <v>0</v>
      </c>
      <c r="H3061" s="164" t="e">
        <f t="shared" si="1911"/>
        <v>#DIV/0!</v>
      </c>
      <c r="I3061" s="618"/>
      <c r="J3061" s="618"/>
      <c r="K3061" s="148"/>
      <c r="L3061" s="148"/>
      <c r="M3061" s="148"/>
      <c r="N3061" s="148"/>
      <c r="O3061" s="148"/>
      <c r="P3061" s="148"/>
      <c r="Q3061" s="610"/>
      <c r="R3061" s="610"/>
      <c r="S3061" s="610"/>
      <c r="T3061" s="610"/>
      <c r="U3061" s="610"/>
      <c r="V3061" s="610"/>
      <c r="W3061" s="610"/>
      <c r="X3061" s="620">
        <f t="shared" si="1907"/>
        <v>0</v>
      </c>
      <c r="Y3061" s="620"/>
      <c r="Z3061" s="620">
        <f t="shared" si="1857"/>
        <v>0</v>
      </c>
      <c r="AA3061" s="690"/>
      <c r="AB3061" s="589"/>
    </row>
    <row r="3062" spans="1:28" ht="30.75" customHeight="1" x14ac:dyDescent="0.25">
      <c r="A3062" s="589">
        <v>1</v>
      </c>
      <c r="B3062" s="102" t="s">
        <v>441</v>
      </c>
      <c r="C3062" s="88"/>
      <c r="D3062" s="63"/>
      <c r="E3062" s="620">
        <f t="shared" si="1904"/>
        <v>0</v>
      </c>
      <c r="F3062" s="164">
        <f t="shared" si="1910"/>
        <v>0</v>
      </c>
      <c r="G3062" s="164">
        <f t="shared" si="1910"/>
        <v>0</v>
      </c>
      <c r="H3062" s="164" t="e">
        <f t="shared" si="1911"/>
        <v>#DIV/0!</v>
      </c>
      <c r="I3062" s="618"/>
      <c r="J3062" s="618"/>
      <c r="K3062" s="148"/>
      <c r="L3062" s="148"/>
      <c r="M3062" s="148"/>
      <c r="N3062" s="148"/>
      <c r="O3062" s="148"/>
      <c r="P3062" s="148"/>
      <c r="Q3062" s="610"/>
      <c r="R3062" s="610"/>
      <c r="S3062" s="610"/>
      <c r="T3062" s="610"/>
      <c r="U3062" s="610"/>
      <c r="V3062" s="610"/>
      <c r="W3062" s="610"/>
      <c r="X3062" s="620">
        <f t="shared" si="1907"/>
        <v>0</v>
      </c>
      <c r="Y3062" s="620"/>
      <c r="Z3062" s="620">
        <f t="shared" si="1857"/>
        <v>0</v>
      </c>
      <c r="AA3062" s="690"/>
      <c r="AB3062" s="589"/>
    </row>
    <row r="3063" spans="1:28" ht="30.75" customHeight="1" x14ac:dyDescent="0.25">
      <c r="A3063" s="589">
        <v>1</v>
      </c>
      <c r="B3063" s="63" t="s">
        <v>442</v>
      </c>
      <c r="C3063" s="825"/>
      <c r="D3063" s="63"/>
      <c r="E3063" s="764">
        <f t="shared" si="1904"/>
        <v>0</v>
      </c>
      <c r="F3063" s="176">
        <f t="shared" si="1910"/>
        <v>0</v>
      </c>
      <c r="G3063" s="176">
        <f t="shared" si="1910"/>
        <v>0</v>
      </c>
      <c r="H3063" s="176" t="e">
        <f t="shared" si="1911"/>
        <v>#DIV/0!</v>
      </c>
      <c r="I3063" s="618"/>
      <c r="J3063" s="618"/>
      <c r="K3063" s="148"/>
      <c r="L3063" s="148"/>
      <c r="M3063" s="148"/>
      <c r="N3063" s="148"/>
      <c r="O3063" s="148"/>
      <c r="P3063" s="148"/>
      <c r="Q3063" s="610">
        <f t="shared" ref="Q3063:W3063" si="1912">Q3013</f>
        <v>0</v>
      </c>
      <c r="R3063" s="610">
        <f t="shared" si="1912"/>
        <v>0</v>
      </c>
      <c r="S3063" s="610">
        <f t="shared" si="1912"/>
        <v>0</v>
      </c>
      <c r="T3063" s="610">
        <f t="shared" si="1912"/>
        <v>0</v>
      </c>
      <c r="U3063" s="610">
        <f t="shared" si="1912"/>
        <v>0</v>
      </c>
      <c r="V3063" s="610">
        <f t="shared" si="1912"/>
        <v>0</v>
      </c>
      <c r="W3063" s="610">
        <f t="shared" si="1912"/>
        <v>0</v>
      </c>
      <c r="X3063" s="764">
        <f t="shared" si="1907"/>
        <v>0</v>
      </c>
      <c r="Y3063" s="756">
        <f>Y3013</f>
        <v>0</v>
      </c>
      <c r="Z3063" s="756">
        <f t="shared" ref="Z3063:Z3149" si="1913">Y3063/1000</f>
        <v>0</v>
      </c>
      <c r="AA3063" s="690"/>
      <c r="AB3063" s="589"/>
    </row>
    <row r="3064" spans="1:28" ht="30.75" customHeight="1" x14ac:dyDescent="0.25">
      <c r="A3064" s="589">
        <v>1</v>
      </c>
      <c r="B3064" s="63" t="s">
        <v>443</v>
      </c>
      <c r="C3064" s="1405"/>
      <c r="D3064" s="63"/>
      <c r="E3064" s="620">
        <f t="shared" si="1904"/>
        <v>0</v>
      </c>
      <c r="F3064" s="164">
        <f t="shared" si="1910"/>
        <v>0</v>
      </c>
      <c r="G3064" s="164">
        <f t="shared" si="1910"/>
        <v>0</v>
      </c>
      <c r="H3064" s="164" t="e">
        <f t="shared" si="1911"/>
        <v>#DIV/0!</v>
      </c>
      <c r="I3064" s="618"/>
      <c r="J3064" s="618"/>
      <c r="K3064" s="148"/>
      <c r="L3064" s="148"/>
      <c r="M3064" s="148"/>
      <c r="N3064" s="148"/>
      <c r="O3064" s="148"/>
      <c r="P3064" s="148"/>
      <c r="Q3064" s="610"/>
      <c r="R3064" s="610"/>
      <c r="S3064" s="610"/>
      <c r="T3064" s="610"/>
      <c r="U3064" s="610"/>
      <c r="V3064" s="610"/>
      <c r="W3064" s="610"/>
      <c r="X3064" s="620"/>
      <c r="Y3064" s="756"/>
      <c r="Z3064" s="756">
        <f t="shared" si="1913"/>
        <v>0</v>
      </c>
      <c r="AA3064" s="690"/>
      <c r="AB3064" s="589"/>
    </row>
    <row r="3065" spans="1:28" ht="30.75" customHeight="1" x14ac:dyDescent="0.25">
      <c r="A3065" s="589">
        <v>1</v>
      </c>
      <c r="B3065" s="63" t="s">
        <v>444</v>
      </c>
      <c r="C3065" s="1348"/>
      <c r="D3065" s="63"/>
      <c r="E3065" s="620">
        <f t="shared" si="1904"/>
        <v>0</v>
      </c>
      <c r="F3065" s="164">
        <f t="shared" si="1910"/>
        <v>0</v>
      </c>
      <c r="G3065" s="164">
        <f t="shared" si="1910"/>
        <v>0</v>
      </c>
      <c r="H3065" s="164" t="e">
        <f t="shared" si="1911"/>
        <v>#DIV/0!</v>
      </c>
      <c r="I3065" s="618"/>
      <c r="J3065" s="618"/>
      <c r="K3065" s="148"/>
      <c r="L3065" s="148"/>
      <c r="M3065" s="148"/>
      <c r="N3065" s="148"/>
      <c r="O3065" s="148"/>
      <c r="P3065" s="148"/>
      <c r="Q3065" s="610"/>
      <c r="R3065" s="610"/>
      <c r="S3065" s="610"/>
      <c r="T3065" s="610"/>
      <c r="U3065" s="610"/>
      <c r="V3065" s="610"/>
      <c r="W3065" s="610"/>
      <c r="X3065" s="620">
        <f t="shared" ref="X3065:X3075" si="1914">X3015</f>
        <v>0</v>
      </c>
      <c r="Y3065" s="620"/>
      <c r="Z3065" s="620">
        <f t="shared" si="1913"/>
        <v>0</v>
      </c>
      <c r="AA3065" s="690"/>
      <c r="AB3065" s="589"/>
    </row>
    <row r="3066" spans="1:28" ht="30.75" customHeight="1" x14ac:dyDescent="0.25">
      <c r="A3066" s="589">
        <v>1</v>
      </c>
      <c r="B3066" s="101" t="s">
        <v>404</v>
      </c>
      <c r="C3066" s="1348"/>
      <c r="D3066" s="63"/>
      <c r="E3066" s="620">
        <f t="shared" si="1904"/>
        <v>0</v>
      </c>
      <c r="F3066" s="164">
        <f t="shared" si="1910"/>
        <v>0</v>
      </c>
      <c r="G3066" s="164">
        <f t="shared" si="1910"/>
        <v>0</v>
      </c>
      <c r="H3066" s="164" t="e">
        <f t="shared" si="1911"/>
        <v>#DIV/0!</v>
      </c>
      <c r="I3066" s="618"/>
      <c r="J3066" s="618"/>
      <c r="K3066" s="148"/>
      <c r="L3066" s="148"/>
      <c r="M3066" s="148"/>
      <c r="N3066" s="148"/>
      <c r="O3066" s="148"/>
      <c r="P3066" s="148"/>
      <c r="Q3066" s="610"/>
      <c r="R3066" s="610"/>
      <c r="S3066" s="610"/>
      <c r="T3066" s="610"/>
      <c r="U3066" s="610"/>
      <c r="V3066" s="610"/>
      <c r="W3066" s="610"/>
      <c r="X3066" s="620">
        <f t="shared" si="1914"/>
        <v>0</v>
      </c>
      <c r="Y3066" s="620"/>
      <c r="Z3066" s="620">
        <f t="shared" si="1913"/>
        <v>0</v>
      </c>
      <c r="AA3066" s="690"/>
      <c r="AB3066" s="589"/>
    </row>
    <row r="3067" spans="1:28" ht="30.75" customHeight="1" x14ac:dyDescent="0.25">
      <c r="A3067" s="589">
        <v>1</v>
      </c>
      <c r="B3067" s="63" t="s">
        <v>389</v>
      </c>
      <c r="C3067" s="1348"/>
      <c r="D3067" s="63"/>
      <c r="E3067" s="620">
        <f t="shared" si="1904"/>
        <v>0</v>
      </c>
      <c r="F3067" s="164"/>
      <c r="G3067" s="164"/>
      <c r="H3067" s="164"/>
      <c r="I3067" s="618"/>
      <c r="J3067" s="618"/>
      <c r="K3067" s="148"/>
      <c r="L3067" s="148"/>
      <c r="M3067" s="148"/>
      <c r="N3067" s="148"/>
      <c r="O3067" s="148"/>
      <c r="P3067" s="148"/>
      <c r="Q3067" s="610"/>
      <c r="R3067" s="610"/>
      <c r="S3067" s="610"/>
      <c r="T3067" s="610"/>
      <c r="U3067" s="610"/>
      <c r="V3067" s="610"/>
      <c r="W3067" s="610"/>
      <c r="X3067" s="620">
        <f t="shared" si="1914"/>
        <v>0</v>
      </c>
      <c r="Y3067" s="620"/>
      <c r="Z3067" s="620">
        <f t="shared" si="1913"/>
        <v>0</v>
      </c>
      <c r="AA3067" s="690"/>
      <c r="AB3067" s="589"/>
    </row>
    <row r="3068" spans="1:28" ht="30.75" customHeight="1" x14ac:dyDescent="0.25">
      <c r="A3068" s="589">
        <v>1</v>
      </c>
      <c r="B3068" s="102" t="s">
        <v>390</v>
      </c>
      <c r="C3068" s="1348"/>
      <c r="D3068" s="63"/>
      <c r="E3068" s="620">
        <f t="shared" si="1904"/>
        <v>0</v>
      </c>
      <c r="F3068" s="164"/>
      <c r="G3068" s="164"/>
      <c r="H3068" s="164"/>
      <c r="I3068" s="618"/>
      <c r="J3068" s="618"/>
      <c r="K3068" s="148"/>
      <c r="L3068" s="148"/>
      <c r="M3068" s="148"/>
      <c r="N3068" s="148"/>
      <c r="O3068" s="148"/>
      <c r="P3068" s="148"/>
      <c r="Q3068" s="610"/>
      <c r="R3068" s="610"/>
      <c r="S3068" s="610"/>
      <c r="T3068" s="610"/>
      <c r="U3068" s="610"/>
      <c r="V3068" s="610"/>
      <c r="W3068" s="610"/>
      <c r="X3068" s="620">
        <f t="shared" si="1914"/>
        <v>0</v>
      </c>
      <c r="Y3068" s="620"/>
      <c r="Z3068" s="620">
        <f t="shared" si="1913"/>
        <v>0</v>
      </c>
      <c r="AA3068" s="690"/>
      <c r="AB3068" s="589"/>
    </row>
    <row r="3069" spans="1:28" ht="30.75" customHeight="1" x14ac:dyDescent="0.25">
      <c r="A3069" s="589">
        <v>1</v>
      </c>
      <c r="B3069" s="63" t="s">
        <v>391</v>
      </c>
      <c r="C3069" s="1348"/>
      <c r="D3069" s="63"/>
      <c r="E3069" s="620">
        <f t="shared" si="1904"/>
        <v>0</v>
      </c>
      <c r="F3069" s="164"/>
      <c r="G3069" s="164"/>
      <c r="H3069" s="164"/>
      <c r="I3069" s="618"/>
      <c r="J3069" s="618"/>
      <c r="K3069" s="148"/>
      <c r="L3069" s="148"/>
      <c r="M3069" s="148"/>
      <c r="N3069" s="148"/>
      <c r="O3069" s="148"/>
      <c r="P3069" s="148"/>
      <c r="Q3069" s="610"/>
      <c r="R3069" s="610"/>
      <c r="S3069" s="610"/>
      <c r="T3069" s="610"/>
      <c r="U3069" s="610"/>
      <c r="V3069" s="610"/>
      <c r="W3069" s="610"/>
      <c r="X3069" s="620">
        <f t="shared" si="1914"/>
        <v>0</v>
      </c>
      <c r="Y3069" s="620"/>
      <c r="Z3069" s="620">
        <f t="shared" si="1913"/>
        <v>0</v>
      </c>
      <c r="AA3069" s="690"/>
      <c r="AB3069" s="589"/>
    </row>
    <row r="3070" spans="1:28" ht="30.75" customHeight="1" x14ac:dyDescent="0.25">
      <c r="A3070" s="589">
        <v>1</v>
      </c>
      <c r="B3070" s="63" t="s">
        <v>415</v>
      </c>
      <c r="C3070" s="1348"/>
      <c r="D3070" s="63"/>
      <c r="E3070" s="620">
        <f t="shared" si="1904"/>
        <v>0</v>
      </c>
      <c r="F3070" s="164"/>
      <c r="G3070" s="164"/>
      <c r="H3070" s="164"/>
      <c r="I3070" s="618"/>
      <c r="J3070" s="618"/>
      <c r="K3070" s="148"/>
      <c r="L3070" s="148"/>
      <c r="M3070" s="148"/>
      <c r="N3070" s="148"/>
      <c r="O3070" s="148"/>
      <c r="P3070" s="148"/>
      <c r="Q3070" s="610"/>
      <c r="R3070" s="610"/>
      <c r="S3070" s="610"/>
      <c r="T3070" s="610"/>
      <c r="U3070" s="610"/>
      <c r="V3070" s="610"/>
      <c r="W3070" s="610"/>
      <c r="X3070" s="620">
        <f t="shared" si="1914"/>
        <v>0</v>
      </c>
      <c r="Y3070" s="620"/>
      <c r="Z3070" s="620">
        <f t="shared" si="1913"/>
        <v>0</v>
      </c>
      <c r="AA3070" s="690"/>
      <c r="AB3070" s="589"/>
    </row>
    <row r="3071" spans="1:28" ht="30.75" customHeight="1" x14ac:dyDescent="0.25">
      <c r="A3071" s="589">
        <v>1</v>
      </c>
      <c r="B3071" s="63" t="s">
        <v>445</v>
      </c>
      <c r="C3071" s="1348"/>
      <c r="D3071" s="63"/>
      <c r="E3071" s="620">
        <f t="shared" si="1904"/>
        <v>0</v>
      </c>
      <c r="F3071" s="164">
        <f>F3007</f>
        <v>0</v>
      </c>
      <c r="G3071" s="164">
        <f>G3007</f>
        <v>0</v>
      </c>
      <c r="H3071" s="164" t="e">
        <f>G3071/F3071*100</f>
        <v>#DIV/0!</v>
      </c>
      <c r="I3071" s="618"/>
      <c r="J3071" s="618"/>
      <c r="K3071" s="148"/>
      <c r="L3071" s="148"/>
      <c r="M3071" s="148"/>
      <c r="N3071" s="148"/>
      <c r="O3071" s="148"/>
      <c r="P3071" s="148"/>
      <c r="Q3071" s="610"/>
      <c r="R3071" s="610"/>
      <c r="S3071" s="610"/>
      <c r="T3071" s="610"/>
      <c r="U3071" s="610"/>
      <c r="V3071" s="610"/>
      <c r="W3071" s="610"/>
      <c r="X3071" s="620">
        <f t="shared" si="1914"/>
        <v>0</v>
      </c>
      <c r="Y3071" s="620"/>
      <c r="Z3071" s="620">
        <f t="shared" si="1913"/>
        <v>0</v>
      </c>
      <c r="AA3071" s="690"/>
      <c r="AB3071" s="589"/>
    </row>
    <row r="3072" spans="1:28" ht="30.75" customHeight="1" x14ac:dyDescent="0.25">
      <c r="A3072" s="589">
        <v>1</v>
      </c>
      <c r="B3072" s="63" t="s">
        <v>393</v>
      </c>
      <c r="C3072" s="1348"/>
      <c r="D3072" s="63"/>
      <c r="E3072" s="620">
        <f t="shared" si="1904"/>
        <v>0</v>
      </c>
      <c r="F3072" s="164"/>
      <c r="G3072" s="164"/>
      <c r="H3072" s="164"/>
      <c r="I3072" s="618"/>
      <c r="J3072" s="618"/>
      <c r="K3072" s="148"/>
      <c r="L3072" s="148"/>
      <c r="M3072" s="148"/>
      <c r="N3072" s="148"/>
      <c r="O3072" s="148"/>
      <c r="P3072" s="148"/>
      <c r="Q3072" s="610"/>
      <c r="R3072" s="610"/>
      <c r="S3072" s="610"/>
      <c r="T3072" s="610"/>
      <c r="U3072" s="610"/>
      <c r="V3072" s="610"/>
      <c r="W3072" s="610"/>
      <c r="X3072" s="620">
        <f t="shared" si="1914"/>
        <v>0</v>
      </c>
      <c r="Y3072" s="620"/>
      <c r="Z3072" s="620">
        <f t="shared" si="1913"/>
        <v>0</v>
      </c>
      <c r="AA3072" s="690"/>
      <c r="AB3072" s="589"/>
    </row>
    <row r="3073" spans="1:28" ht="30.75" customHeight="1" x14ac:dyDescent="0.25">
      <c r="A3073" s="589">
        <v>1</v>
      </c>
      <c r="B3073" s="62" t="s">
        <v>394</v>
      </c>
      <c r="C3073" s="1348"/>
      <c r="D3073" s="63"/>
      <c r="E3073" s="620">
        <f t="shared" si="1904"/>
        <v>0</v>
      </c>
      <c r="F3073" s="164"/>
      <c r="G3073" s="164"/>
      <c r="H3073" s="164"/>
      <c r="I3073" s="618"/>
      <c r="J3073" s="618"/>
      <c r="K3073" s="148"/>
      <c r="L3073" s="148"/>
      <c r="M3073" s="148"/>
      <c r="N3073" s="148"/>
      <c r="O3073" s="148"/>
      <c r="P3073" s="148"/>
      <c r="Q3073" s="610"/>
      <c r="R3073" s="610"/>
      <c r="S3073" s="610"/>
      <c r="T3073" s="610"/>
      <c r="U3073" s="610"/>
      <c r="V3073" s="610"/>
      <c r="W3073" s="610"/>
      <c r="X3073" s="620">
        <f t="shared" si="1914"/>
        <v>0</v>
      </c>
      <c r="Y3073" s="620"/>
      <c r="Z3073" s="620">
        <f t="shared" si="1913"/>
        <v>0</v>
      </c>
      <c r="AA3073" s="690"/>
      <c r="AB3073" s="589"/>
    </row>
    <row r="3074" spans="1:28" ht="42" customHeight="1" x14ac:dyDescent="0.25">
      <c r="A3074" s="589">
        <v>1</v>
      </c>
      <c r="B3074" s="101" t="s">
        <v>405</v>
      </c>
      <c r="C3074" s="1348"/>
      <c r="D3074" s="63"/>
      <c r="E3074" s="620">
        <f t="shared" si="1904"/>
        <v>0</v>
      </c>
      <c r="F3074" s="164"/>
      <c r="G3074" s="164"/>
      <c r="H3074" s="164"/>
      <c r="I3074" s="618"/>
      <c r="J3074" s="618"/>
      <c r="K3074" s="148"/>
      <c r="L3074" s="148"/>
      <c r="M3074" s="148"/>
      <c r="N3074" s="148"/>
      <c r="O3074" s="148"/>
      <c r="P3074" s="148"/>
      <c r="Q3074" s="610"/>
      <c r="R3074" s="610"/>
      <c r="S3074" s="610"/>
      <c r="T3074" s="610"/>
      <c r="U3074" s="610"/>
      <c r="V3074" s="610"/>
      <c r="W3074" s="610"/>
      <c r="X3074" s="620">
        <f t="shared" si="1914"/>
        <v>0</v>
      </c>
      <c r="Y3074" s="620"/>
      <c r="Z3074" s="620">
        <f t="shared" si="1913"/>
        <v>0</v>
      </c>
      <c r="AA3074" s="690"/>
      <c r="AB3074" s="589"/>
    </row>
    <row r="3075" spans="1:28" ht="30.75" customHeight="1" x14ac:dyDescent="0.25">
      <c r="A3075" s="589">
        <v>1</v>
      </c>
      <c r="B3075" s="101" t="s">
        <v>417</v>
      </c>
      <c r="C3075" s="1348"/>
      <c r="D3075" s="63"/>
      <c r="E3075" s="620">
        <f t="shared" si="1904"/>
        <v>0</v>
      </c>
      <c r="F3075" s="164"/>
      <c r="G3075" s="164"/>
      <c r="H3075" s="164"/>
      <c r="I3075" s="618"/>
      <c r="J3075" s="618"/>
      <c r="K3075" s="148"/>
      <c r="L3075" s="148"/>
      <c r="M3075" s="148"/>
      <c r="N3075" s="148"/>
      <c r="O3075" s="148"/>
      <c r="P3075" s="148"/>
      <c r="Q3075" s="610"/>
      <c r="R3075" s="610"/>
      <c r="S3075" s="610"/>
      <c r="T3075" s="610"/>
      <c r="U3075" s="610"/>
      <c r="V3075" s="610"/>
      <c r="W3075" s="610"/>
      <c r="X3075" s="620">
        <f t="shared" si="1914"/>
        <v>0</v>
      </c>
      <c r="Y3075" s="620"/>
      <c r="Z3075" s="620">
        <f t="shared" si="1913"/>
        <v>0</v>
      </c>
      <c r="AA3075" s="690"/>
    </row>
    <row r="3076" spans="1:28" ht="30.75" customHeight="1" x14ac:dyDescent="0.25">
      <c r="A3076" s="589">
        <v>1</v>
      </c>
      <c r="B3076" s="63" t="s">
        <v>418</v>
      </c>
      <c r="C3076" s="88"/>
      <c r="D3076" s="63"/>
      <c r="E3076" s="620">
        <f t="shared" si="1904"/>
        <v>0</v>
      </c>
      <c r="F3076" s="164"/>
      <c r="G3076" s="164"/>
      <c r="H3076" s="164"/>
      <c r="I3076" s="618"/>
      <c r="J3076" s="618"/>
      <c r="K3076" s="148"/>
      <c r="L3076" s="148"/>
      <c r="M3076" s="148"/>
      <c r="N3076" s="148"/>
      <c r="O3076" s="148"/>
      <c r="P3076" s="148"/>
      <c r="Q3076" s="610"/>
      <c r="R3076" s="610"/>
      <c r="S3076" s="610"/>
      <c r="T3076" s="610"/>
      <c r="U3076" s="610"/>
      <c r="V3076" s="610"/>
      <c r="W3076" s="610"/>
      <c r="X3076" s="620" t="e">
        <f>#REF!</f>
        <v>#REF!</v>
      </c>
      <c r="Y3076" s="620"/>
      <c r="Z3076" s="620">
        <f t="shared" si="1913"/>
        <v>0</v>
      </c>
      <c r="AA3076" s="690"/>
    </row>
    <row r="3077" spans="1:28" ht="44.25" customHeight="1" x14ac:dyDescent="0.25">
      <c r="A3077" s="589">
        <v>1</v>
      </c>
      <c r="B3077" s="112" t="s">
        <v>419</v>
      </c>
      <c r="C3077" s="1429"/>
      <c r="D3077" s="63"/>
      <c r="E3077" s="620">
        <f t="shared" si="1904"/>
        <v>0</v>
      </c>
      <c r="F3077" s="164"/>
      <c r="G3077" s="164"/>
      <c r="H3077" s="164"/>
      <c r="I3077" s="618"/>
      <c r="J3077" s="618"/>
      <c r="K3077" s="148"/>
      <c r="L3077" s="148"/>
      <c r="M3077" s="148"/>
      <c r="N3077" s="148"/>
      <c r="O3077" s="148"/>
      <c r="P3077" s="148"/>
      <c r="Q3077" s="610"/>
      <c r="R3077" s="610"/>
      <c r="S3077" s="610"/>
      <c r="T3077" s="610"/>
      <c r="U3077" s="610"/>
      <c r="V3077" s="610"/>
      <c r="W3077" s="610"/>
      <c r="X3077" s="620" t="e">
        <f>#REF!</f>
        <v>#REF!</v>
      </c>
      <c r="Y3077" s="756"/>
      <c r="Z3077" s="756">
        <f t="shared" si="1913"/>
        <v>0</v>
      </c>
      <c r="AA3077" s="690"/>
    </row>
    <row r="3078" spans="1:28" ht="30.75" customHeight="1" x14ac:dyDescent="0.25">
      <c r="A3078" s="589">
        <v>1</v>
      </c>
      <c r="B3078" s="101" t="s">
        <v>395</v>
      </c>
      <c r="C3078" s="825"/>
      <c r="D3078" s="63"/>
      <c r="E3078" s="764">
        <f t="shared" si="1904"/>
        <v>0</v>
      </c>
      <c r="F3078" s="176">
        <f>F3014</f>
        <v>0</v>
      </c>
      <c r="G3078" s="176">
        <f>G3014</f>
        <v>0</v>
      </c>
      <c r="H3078" s="176" t="e">
        <f>G3078/F3078*100</f>
        <v>#DIV/0!</v>
      </c>
      <c r="I3078" s="618"/>
      <c r="J3078" s="618"/>
      <c r="K3078" s="148"/>
      <c r="L3078" s="148"/>
      <c r="M3078" s="148"/>
      <c r="N3078" s="148"/>
      <c r="O3078" s="148"/>
      <c r="P3078" s="148"/>
      <c r="Q3078" s="610"/>
      <c r="R3078" s="610"/>
      <c r="S3078" s="610"/>
      <c r="T3078" s="610"/>
      <c r="U3078" s="610"/>
      <c r="V3078" s="610"/>
      <c r="W3078" s="610"/>
      <c r="X3078" s="764" t="e">
        <f>#REF!</f>
        <v>#REF!</v>
      </c>
      <c r="Y3078" s="756" t="e">
        <f>#REF!</f>
        <v>#REF!</v>
      </c>
      <c r="Z3078" s="756" t="e">
        <f t="shared" si="1913"/>
        <v>#REF!</v>
      </c>
      <c r="AA3078" s="690"/>
    </row>
    <row r="3079" spans="1:28" ht="42.75" customHeight="1" x14ac:dyDescent="0.25">
      <c r="A3079" s="589">
        <v>1</v>
      </c>
      <c r="B3079" s="6" t="s">
        <v>256</v>
      </c>
      <c r="C3079" s="2256"/>
      <c r="D3079" s="63"/>
      <c r="E3079" s="620">
        <f t="shared" si="1904"/>
        <v>0</v>
      </c>
      <c r="F3079" s="164"/>
      <c r="G3079" s="164"/>
      <c r="H3079" s="164"/>
      <c r="I3079" s="618"/>
      <c r="J3079" s="618"/>
      <c r="K3079" s="148"/>
      <c r="L3079" s="148"/>
      <c r="M3079" s="148"/>
      <c r="N3079" s="148"/>
      <c r="O3079" s="148"/>
      <c r="P3079" s="148"/>
      <c r="Q3079" s="610"/>
      <c r="R3079" s="610"/>
      <c r="S3079" s="610"/>
      <c r="T3079" s="610"/>
      <c r="U3079" s="610"/>
      <c r="V3079" s="610"/>
      <c r="W3079" s="610"/>
      <c r="X3079" s="620"/>
      <c r="Y3079" s="756"/>
      <c r="Z3079" s="756">
        <f t="shared" si="1913"/>
        <v>0</v>
      </c>
      <c r="AA3079" s="690"/>
    </row>
    <row r="3080" spans="1:28" ht="46.5" customHeight="1" x14ac:dyDescent="0.25">
      <c r="A3080" s="589">
        <v>1</v>
      </c>
      <c r="B3080" s="101" t="s">
        <v>426</v>
      </c>
      <c r="C3080" s="1861"/>
      <c r="D3080" s="63"/>
      <c r="E3080" s="620">
        <f t="shared" si="1904"/>
        <v>0</v>
      </c>
      <c r="F3080" s="164"/>
      <c r="G3080" s="164"/>
      <c r="H3080" s="164"/>
      <c r="I3080" s="618"/>
      <c r="J3080" s="618"/>
      <c r="K3080" s="148"/>
      <c r="L3080" s="148"/>
      <c r="M3080" s="148"/>
      <c r="N3080" s="148"/>
      <c r="O3080" s="148"/>
      <c r="P3080" s="148"/>
      <c r="Q3080" s="610"/>
      <c r="R3080" s="610"/>
      <c r="S3080" s="610"/>
      <c r="T3080" s="610"/>
      <c r="U3080" s="610"/>
      <c r="V3080" s="610"/>
      <c r="W3080" s="610"/>
      <c r="X3080" s="620">
        <f t="shared" ref="X3080" si="1915">X3065+X3043</f>
        <v>0</v>
      </c>
      <c r="Y3080" s="620"/>
      <c r="Z3080" s="620">
        <f t="shared" si="1913"/>
        <v>0</v>
      </c>
      <c r="AA3080" s="690"/>
    </row>
    <row r="3081" spans="1:28" ht="30.75" customHeight="1" x14ac:dyDescent="0.25">
      <c r="A3081" s="589">
        <v>1</v>
      </c>
      <c r="B3081" s="139" t="s">
        <v>299</v>
      </c>
      <c r="C3081" s="1861"/>
      <c r="D3081" s="63"/>
      <c r="E3081" s="620">
        <f t="shared" si="1904"/>
        <v>0</v>
      </c>
      <c r="F3081" s="164">
        <f>F3017</f>
        <v>0</v>
      </c>
      <c r="G3081" s="164">
        <f>G3017</f>
        <v>0</v>
      </c>
      <c r="H3081" s="164" t="e">
        <f t="shared" ref="H3081:H3093" si="1916">G3081/F3081*100</f>
        <v>#DIV/0!</v>
      </c>
      <c r="I3081" s="618"/>
      <c r="J3081" s="618"/>
      <c r="K3081" s="148"/>
      <c r="L3081" s="148"/>
      <c r="M3081" s="148"/>
      <c r="N3081" s="148"/>
      <c r="O3081" s="148"/>
      <c r="P3081" s="148"/>
      <c r="Q3081" s="610">
        <f t="shared" ref="Q3081:W3081" si="1917">Q3017</f>
        <v>0</v>
      </c>
      <c r="R3081" s="610">
        <f t="shared" si="1917"/>
        <v>0</v>
      </c>
      <c r="S3081" s="610">
        <f t="shared" si="1917"/>
        <v>0</v>
      </c>
      <c r="T3081" s="610">
        <f t="shared" si="1917"/>
        <v>0</v>
      </c>
      <c r="U3081" s="610">
        <f t="shared" si="1917"/>
        <v>0</v>
      </c>
      <c r="V3081" s="610">
        <f t="shared" si="1917"/>
        <v>0</v>
      </c>
      <c r="W3081" s="610">
        <f t="shared" si="1917"/>
        <v>0</v>
      </c>
      <c r="X3081" s="620">
        <f t="shared" ref="X3081" si="1918">X3060</f>
        <v>0</v>
      </c>
      <c r="Y3081" s="620"/>
      <c r="Z3081" s="620">
        <f t="shared" si="1913"/>
        <v>0</v>
      </c>
      <c r="AA3081" s="690"/>
    </row>
    <row r="3082" spans="1:28" ht="30.75" customHeight="1" x14ac:dyDescent="0.25">
      <c r="A3082" s="589">
        <v>1</v>
      </c>
      <c r="B3082" s="104" t="s">
        <v>401</v>
      </c>
      <c r="C3082" s="1861"/>
      <c r="D3082" s="63"/>
      <c r="E3082" s="764">
        <f t="shared" ref="E3082:G3086" si="1919">E3021</f>
        <v>0</v>
      </c>
      <c r="F3082" s="176">
        <f t="shared" si="1919"/>
        <v>0</v>
      </c>
      <c r="G3082" s="176">
        <f t="shared" si="1919"/>
        <v>0</v>
      </c>
      <c r="H3082" s="176" t="e">
        <f t="shared" si="1916"/>
        <v>#DIV/0!</v>
      </c>
      <c r="I3082" s="618"/>
      <c r="J3082" s="618"/>
      <c r="K3082" s="148"/>
      <c r="L3082" s="148"/>
      <c r="M3082" s="148"/>
      <c r="N3082" s="148"/>
      <c r="O3082" s="148"/>
      <c r="P3082" s="148"/>
      <c r="Q3082" s="610"/>
      <c r="R3082" s="610"/>
      <c r="S3082" s="610"/>
      <c r="T3082" s="610"/>
      <c r="U3082" s="610"/>
      <c r="V3082" s="610"/>
      <c r="W3082" s="610"/>
      <c r="X3082" s="620"/>
      <c r="Y3082" s="620"/>
      <c r="Z3082" s="620"/>
      <c r="AA3082" s="690"/>
    </row>
    <row r="3083" spans="1:28" ht="30.75" customHeight="1" x14ac:dyDescent="0.25">
      <c r="A3083" s="589">
        <v>1</v>
      </c>
      <c r="B3083" s="104" t="s">
        <v>446</v>
      </c>
      <c r="C3083" s="1861"/>
      <c r="D3083" s="63"/>
      <c r="E3083" s="764">
        <f t="shared" si="1919"/>
        <v>0</v>
      </c>
      <c r="F3083" s="176">
        <f t="shared" si="1919"/>
        <v>0</v>
      </c>
      <c r="G3083" s="176">
        <f t="shared" si="1919"/>
        <v>0</v>
      </c>
      <c r="H3083" s="176" t="e">
        <f t="shared" si="1916"/>
        <v>#DIV/0!</v>
      </c>
      <c r="I3083" s="618"/>
      <c r="J3083" s="618"/>
      <c r="K3083" s="148"/>
      <c r="L3083" s="148"/>
      <c r="M3083" s="148"/>
      <c r="N3083" s="148"/>
      <c r="O3083" s="148"/>
      <c r="P3083" s="148"/>
      <c r="Q3083" s="610"/>
      <c r="R3083" s="610"/>
      <c r="S3083" s="610"/>
      <c r="T3083" s="610"/>
      <c r="U3083" s="610"/>
      <c r="V3083" s="610"/>
      <c r="W3083" s="610"/>
      <c r="X3083" s="620"/>
      <c r="Y3083" s="620"/>
      <c r="Z3083" s="620"/>
      <c r="AA3083" s="690"/>
    </row>
    <row r="3084" spans="1:28" s="624" customFormat="1" ht="39.75" customHeight="1" x14ac:dyDescent="0.25">
      <c r="A3084" s="589">
        <v>1</v>
      </c>
      <c r="B3084" s="104" t="s">
        <v>402</v>
      </c>
      <c r="C3084" s="2257"/>
      <c r="D3084" s="63"/>
      <c r="E3084" s="764">
        <f t="shared" si="1919"/>
        <v>0</v>
      </c>
      <c r="F3084" s="176">
        <f t="shared" si="1919"/>
        <v>0</v>
      </c>
      <c r="G3084" s="176">
        <f t="shared" si="1919"/>
        <v>0</v>
      </c>
      <c r="H3084" s="176" t="e">
        <f t="shared" si="1916"/>
        <v>#DIV/0!</v>
      </c>
      <c r="I3084" s="618"/>
      <c r="J3084" s="618"/>
      <c r="K3084" s="148"/>
      <c r="L3084" s="148"/>
      <c r="M3084" s="148"/>
      <c r="N3084" s="148"/>
      <c r="O3084" s="148"/>
      <c r="P3084" s="148"/>
      <c r="Q3084" s="610"/>
      <c r="R3084" s="610"/>
      <c r="S3084" s="610"/>
      <c r="T3084" s="610"/>
      <c r="U3084" s="610"/>
      <c r="V3084" s="610"/>
      <c r="W3084" s="610"/>
      <c r="X3084" s="620" t="e">
        <f>#REF!</f>
        <v>#REF!</v>
      </c>
      <c r="Y3084" s="620"/>
      <c r="Z3084" s="620">
        <f t="shared" si="1913"/>
        <v>0</v>
      </c>
      <c r="AA3084" s="690"/>
      <c r="AB3084" s="765"/>
    </row>
    <row r="3085" spans="1:28" ht="24" customHeight="1" x14ac:dyDescent="0.25">
      <c r="A3085" s="589">
        <v>1</v>
      </c>
      <c r="B3085" s="104" t="s">
        <v>403</v>
      </c>
      <c r="C3085" s="922"/>
      <c r="D3085" s="101"/>
      <c r="E3085" s="764">
        <f t="shared" si="1919"/>
        <v>0</v>
      </c>
      <c r="F3085" s="176">
        <f t="shared" si="1919"/>
        <v>0</v>
      </c>
      <c r="G3085" s="176">
        <f t="shared" si="1919"/>
        <v>0</v>
      </c>
      <c r="H3085" s="176" t="e">
        <f t="shared" si="1916"/>
        <v>#DIV/0!</v>
      </c>
      <c r="I3085" s="618"/>
      <c r="J3085" s="618"/>
      <c r="K3085" s="148"/>
      <c r="L3085" s="148"/>
      <c r="M3085" s="148"/>
      <c r="N3085" s="148"/>
      <c r="O3085" s="148"/>
      <c r="P3085" s="148"/>
      <c r="Q3085" s="610">
        <f t="shared" ref="Q3085:W3086" si="1920">Q3024</f>
        <v>0</v>
      </c>
      <c r="R3085" s="610">
        <f t="shared" si="1920"/>
        <v>0</v>
      </c>
      <c r="S3085" s="610">
        <f t="shared" si="1920"/>
        <v>0</v>
      </c>
      <c r="T3085" s="610">
        <f t="shared" si="1920"/>
        <v>0</v>
      </c>
      <c r="U3085" s="610">
        <f t="shared" si="1920"/>
        <v>0</v>
      </c>
      <c r="V3085" s="610">
        <f t="shared" si="1920"/>
        <v>0</v>
      </c>
      <c r="W3085" s="610">
        <f t="shared" si="1920"/>
        <v>0</v>
      </c>
      <c r="X3085" s="764" t="e">
        <f>#REF!</f>
        <v>#REF!</v>
      </c>
      <c r="Y3085" s="756" t="e">
        <f>SUM(#REF!)</f>
        <v>#REF!</v>
      </c>
      <c r="Z3085" s="756" t="e">
        <f t="shared" si="1913"/>
        <v>#REF!</v>
      </c>
      <c r="AA3085" s="690"/>
    </row>
    <row r="3086" spans="1:28" ht="23.25" customHeight="1" x14ac:dyDescent="0.25">
      <c r="A3086" s="589">
        <v>1</v>
      </c>
      <c r="B3086" s="105" t="s">
        <v>141</v>
      </c>
      <c r="C3086" s="2258"/>
      <c r="D3086" s="432"/>
      <c r="E3086" s="768">
        <f t="shared" si="1919"/>
        <v>0</v>
      </c>
      <c r="F3086" s="167">
        <f t="shared" si="1919"/>
        <v>0</v>
      </c>
      <c r="G3086" s="167">
        <f t="shared" si="1919"/>
        <v>0</v>
      </c>
      <c r="H3086" s="167" t="e">
        <f t="shared" si="1916"/>
        <v>#DIV/0!</v>
      </c>
      <c r="I3086" s="167"/>
      <c r="J3086" s="167"/>
      <c r="K3086" s="167"/>
      <c r="L3086" s="167"/>
      <c r="M3086" s="167"/>
      <c r="N3086" s="167"/>
      <c r="O3086" s="167"/>
      <c r="P3086" s="167"/>
      <c r="Q3086" s="610">
        <f t="shared" si="1920"/>
        <v>0</v>
      </c>
      <c r="R3086" s="610">
        <f t="shared" si="1920"/>
        <v>0</v>
      </c>
      <c r="S3086" s="610">
        <f t="shared" si="1920"/>
        <v>0</v>
      </c>
      <c r="T3086" s="610">
        <f t="shared" si="1920"/>
        <v>0</v>
      </c>
      <c r="U3086" s="610">
        <f t="shared" si="1920"/>
        <v>0</v>
      </c>
      <c r="V3086" s="610">
        <f t="shared" si="1920"/>
        <v>0</v>
      </c>
      <c r="W3086" s="610">
        <f t="shared" si="1920"/>
        <v>0</v>
      </c>
      <c r="X3086" s="768"/>
      <c r="Y3086" s="756"/>
      <c r="Z3086" s="756">
        <f t="shared" si="1913"/>
        <v>0</v>
      </c>
      <c r="AA3086" s="690"/>
    </row>
    <row r="3087" spans="1:28" ht="29.25" customHeight="1" x14ac:dyDescent="0.25">
      <c r="A3087" s="589">
        <v>1</v>
      </c>
      <c r="B3087" s="444" t="s">
        <v>16</v>
      </c>
      <c r="C3087" s="2259"/>
      <c r="D3087" s="1"/>
      <c r="E3087" s="768">
        <f>SUM(E3029)</f>
        <v>0</v>
      </c>
      <c r="F3087" s="167">
        <f>SUM(F3029)</f>
        <v>0</v>
      </c>
      <c r="G3087" s="167">
        <f>SUM(G3029)</f>
        <v>0</v>
      </c>
      <c r="H3087" s="167" t="e">
        <f t="shared" si="1916"/>
        <v>#DIV/0!</v>
      </c>
      <c r="I3087" s="167" t="e">
        <f t="shared" ref="I3087:P3087" si="1921">SUM(I3029)</f>
        <v>#DIV/0!</v>
      </c>
      <c r="J3087" s="167" t="e">
        <f t="shared" si="1921"/>
        <v>#DIV/0!</v>
      </c>
      <c r="K3087" s="167">
        <f t="shared" si="1921"/>
        <v>0</v>
      </c>
      <c r="L3087" s="167">
        <f t="shared" si="1921"/>
        <v>0</v>
      </c>
      <c r="M3087" s="167">
        <f t="shared" si="1921"/>
        <v>0</v>
      </c>
      <c r="N3087" s="167" t="e">
        <f t="shared" si="1921"/>
        <v>#DIV/0!</v>
      </c>
      <c r="O3087" s="167">
        <f t="shared" si="1921"/>
        <v>0</v>
      </c>
      <c r="P3087" s="13" t="e">
        <f t="shared" si="1921"/>
        <v>#DIV/0!</v>
      </c>
      <c r="Q3087" s="610"/>
      <c r="R3087" s="610"/>
      <c r="S3087" s="610"/>
      <c r="T3087" s="610"/>
      <c r="U3087" s="610"/>
      <c r="V3087" s="610"/>
      <c r="W3087" s="610"/>
      <c r="X3087" s="768">
        <f>SUM(X3029)</f>
        <v>0</v>
      </c>
      <c r="Y3087" s="756"/>
      <c r="Z3087" s="756">
        <f t="shared" si="1913"/>
        <v>0</v>
      </c>
      <c r="AA3087" s="690"/>
    </row>
    <row r="3088" spans="1:28" ht="23.25" customHeight="1" x14ac:dyDescent="0.25">
      <c r="A3088" s="589">
        <v>1</v>
      </c>
      <c r="B3088" s="349" t="s">
        <v>276</v>
      </c>
      <c r="C3088" s="38"/>
      <c r="D3088" s="38"/>
      <c r="E3088" s="753">
        <f t="shared" ref="E3088:P3088" si="1922">SUM(E3030)</f>
        <v>0</v>
      </c>
      <c r="F3088" s="754">
        <f t="shared" si="1922"/>
        <v>0</v>
      </c>
      <c r="G3088" s="754">
        <f t="shared" si="1922"/>
        <v>0</v>
      </c>
      <c r="H3088" s="754" t="e">
        <f t="shared" si="1916"/>
        <v>#DIV/0!</v>
      </c>
      <c r="I3088" s="754" t="e">
        <f t="shared" si="1922"/>
        <v>#DIV/0!</v>
      </c>
      <c r="J3088" s="754" t="e">
        <f t="shared" si="1922"/>
        <v>#DIV/0!</v>
      </c>
      <c r="K3088" s="754">
        <f t="shared" si="1922"/>
        <v>0</v>
      </c>
      <c r="L3088" s="754">
        <f t="shared" si="1922"/>
        <v>0</v>
      </c>
      <c r="M3088" s="754">
        <f>SUM(M3030)</f>
        <v>0</v>
      </c>
      <c r="N3088" s="754" t="e">
        <f t="shared" si="1922"/>
        <v>#DIV/0!</v>
      </c>
      <c r="O3088" s="754">
        <f t="shared" si="1922"/>
        <v>0</v>
      </c>
      <c r="P3088" s="754" t="e">
        <f t="shared" si="1922"/>
        <v>#DIV/0!</v>
      </c>
      <c r="Q3088" s="610">
        <f t="shared" ref="Q3088" si="1923">SUM(Q3030)</f>
        <v>0</v>
      </c>
      <c r="R3088" s="610">
        <f>SUM(R3030)</f>
        <v>0</v>
      </c>
      <c r="S3088" s="610">
        <f>SUM(S3030)</f>
        <v>0</v>
      </c>
      <c r="T3088" s="610"/>
      <c r="U3088" s="610">
        <f t="shared" ref="U3088:W3089" si="1924">SUM(U3030)</f>
        <v>0</v>
      </c>
      <c r="V3088" s="610">
        <f t="shared" si="1924"/>
        <v>0</v>
      </c>
      <c r="W3088" s="610">
        <f t="shared" si="1924"/>
        <v>0</v>
      </c>
      <c r="X3088" s="753">
        <f>SUM(X3030)</f>
        <v>0</v>
      </c>
      <c r="Y3088" s="756">
        <f>SUM(Y3030)</f>
        <v>0</v>
      </c>
      <c r="Z3088" s="756">
        <f t="shared" si="1913"/>
        <v>0</v>
      </c>
      <c r="AA3088" s="690"/>
    </row>
    <row r="3089" spans="1:28" ht="23.25" customHeight="1" x14ac:dyDescent="0.25">
      <c r="A3089" s="589">
        <v>1</v>
      </c>
      <c r="B3089" s="439" t="s">
        <v>508</v>
      </c>
      <c r="C3089" s="2239"/>
      <c r="D3089" s="349"/>
      <c r="E3089" s="753">
        <f t="shared" ref="E3089:P3089" si="1925">SUM(E3031)</f>
        <v>0</v>
      </c>
      <c r="F3089" s="754">
        <f t="shared" si="1925"/>
        <v>0</v>
      </c>
      <c r="G3089" s="754">
        <f t="shared" si="1925"/>
        <v>0</v>
      </c>
      <c r="H3089" s="754" t="e">
        <f t="shared" si="1916"/>
        <v>#DIV/0!</v>
      </c>
      <c r="I3089" s="754">
        <f t="shared" si="1925"/>
        <v>0</v>
      </c>
      <c r="J3089" s="754">
        <f t="shared" si="1925"/>
        <v>0</v>
      </c>
      <c r="K3089" s="754">
        <f t="shared" si="1925"/>
        <v>0</v>
      </c>
      <c r="L3089" s="754">
        <f t="shared" si="1925"/>
        <v>0</v>
      </c>
      <c r="M3089" s="754">
        <f>SUM(M3031)</f>
        <v>0</v>
      </c>
      <c r="N3089" s="754">
        <f t="shared" si="1925"/>
        <v>0</v>
      </c>
      <c r="O3089" s="754">
        <f t="shared" si="1925"/>
        <v>0</v>
      </c>
      <c r="P3089" s="754">
        <f t="shared" si="1925"/>
        <v>0</v>
      </c>
      <c r="Q3089" s="610">
        <f t="shared" ref="Q3089" si="1926">SUM(Q3031)</f>
        <v>0</v>
      </c>
      <c r="R3089" s="610">
        <f>SUM(R3031)</f>
        <v>0</v>
      </c>
      <c r="S3089" s="610">
        <f>SUM(S3031)</f>
        <v>0</v>
      </c>
      <c r="T3089" s="610"/>
      <c r="U3089" s="610">
        <f t="shared" si="1924"/>
        <v>0</v>
      </c>
      <c r="V3089" s="610">
        <f t="shared" si="1924"/>
        <v>0</v>
      </c>
      <c r="W3089" s="610">
        <f t="shared" si="1924"/>
        <v>0</v>
      </c>
      <c r="X3089" s="753">
        <f>SUM(X3031)</f>
        <v>0</v>
      </c>
      <c r="Y3089" s="756">
        <f>SUM(Y3031)</f>
        <v>0</v>
      </c>
      <c r="Z3089" s="756">
        <f t="shared" si="1913"/>
        <v>0</v>
      </c>
      <c r="AA3089" s="690"/>
    </row>
    <row r="3090" spans="1:28" ht="29.25" customHeight="1" x14ac:dyDescent="0.25">
      <c r="A3090" s="589">
        <v>1</v>
      </c>
      <c r="B3090" s="440" t="s">
        <v>266</v>
      </c>
      <c r="C3090" s="1820"/>
      <c r="D3090" s="75"/>
      <c r="E3090" s="1149">
        <f t="shared" ref="E3090:G3093" si="1927">SUM(E3032)</f>
        <v>0</v>
      </c>
      <c r="F3090" s="1231">
        <f t="shared" si="1927"/>
        <v>0</v>
      </c>
      <c r="G3090" s="1231">
        <f t="shared" si="1927"/>
        <v>0</v>
      </c>
      <c r="H3090" s="1231" t="e">
        <f t="shared" si="1916"/>
        <v>#DIV/0!</v>
      </c>
      <c r="I3090" s="673"/>
      <c r="J3090" s="1589"/>
      <c r="K3090" s="1231"/>
      <c r="L3090" s="1231"/>
      <c r="M3090" s="1231"/>
      <c r="N3090" s="672"/>
      <c r="O3090" s="1231"/>
      <c r="P3090" s="672"/>
      <c r="Q3090" s="780"/>
      <c r="R3090" s="780"/>
      <c r="S3090" s="780"/>
      <c r="T3090" s="780"/>
      <c r="U3090" s="780"/>
      <c r="V3090" s="780"/>
      <c r="W3090" s="780"/>
      <c r="X3090" s="1149">
        <f t="shared" ref="X3090" si="1928">SUM(X3032)</f>
        <v>0</v>
      </c>
      <c r="Y3090" s="1402"/>
      <c r="Z3090" s="1402">
        <f t="shared" si="1913"/>
        <v>0</v>
      </c>
      <c r="AA3090" s="690"/>
    </row>
    <row r="3091" spans="1:28" ht="29.25" customHeight="1" x14ac:dyDescent="0.25">
      <c r="A3091" s="589">
        <v>1</v>
      </c>
      <c r="B3091" s="288" t="s">
        <v>267</v>
      </c>
      <c r="C3091" s="2174"/>
      <c r="D3091" s="375"/>
      <c r="E3091" s="1170">
        <f t="shared" si="1927"/>
        <v>0</v>
      </c>
      <c r="F3091" s="1203">
        <f t="shared" si="1927"/>
        <v>0</v>
      </c>
      <c r="G3091" s="1203">
        <f t="shared" si="1927"/>
        <v>0</v>
      </c>
      <c r="H3091" s="1203" t="e">
        <f t="shared" si="1916"/>
        <v>#DIV/0!</v>
      </c>
      <c r="I3091" s="1202"/>
      <c r="J3091" s="1511"/>
      <c r="K3091" s="1203"/>
      <c r="L3091" s="1203"/>
      <c r="M3091" s="1203"/>
      <c r="N3091" s="644"/>
      <c r="O3091" s="1203"/>
      <c r="P3091" s="644"/>
      <c r="Q3091" s="610"/>
      <c r="R3091" s="610"/>
      <c r="S3091" s="610"/>
      <c r="T3091" s="610"/>
      <c r="U3091" s="610"/>
      <c r="V3091" s="610"/>
      <c r="W3091" s="610"/>
      <c r="X3091" s="1170">
        <f t="shared" ref="X3091" si="1929">SUM(X3033)</f>
        <v>0</v>
      </c>
      <c r="Y3091" s="756"/>
      <c r="Z3091" s="756">
        <f t="shared" si="1913"/>
        <v>0</v>
      </c>
      <c r="AA3091" s="690"/>
    </row>
    <row r="3092" spans="1:28" ht="29.25" customHeight="1" x14ac:dyDescent="0.25">
      <c r="A3092" s="589">
        <v>1</v>
      </c>
      <c r="B3092" s="1" t="s">
        <v>268</v>
      </c>
      <c r="C3092" s="87"/>
      <c r="D3092" s="38"/>
      <c r="E3092" s="866">
        <f t="shared" si="1927"/>
        <v>0</v>
      </c>
      <c r="F3092" s="867">
        <f t="shared" si="1927"/>
        <v>0</v>
      </c>
      <c r="G3092" s="867">
        <f t="shared" si="1927"/>
        <v>0</v>
      </c>
      <c r="H3092" s="867" t="e">
        <f t="shared" si="1916"/>
        <v>#DIV/0!</v>
      </c>
      <c r="I3092" s="675"/>
      <c r="J3092" s="1538"/>
      <c r="K3092" s="867"/>
      <c r="L3092" s="867"/>
      <c r="M3092" s="867"/>
      <c r="N3092" s="644"/>
      <c r="O3092" s="867"/>
      <c r="P3092" s="644"/>
      <c r="Q3092" s="610"/>
      <c r="R3092" s="610"/>
      <c r="S3092" s="610"/>
      <c r="T3092" s="610"/>
      <c r="U3092" s="610"/>
      <c r="V3092" s="610"/>
      <c r="W3092" s="610"/>
      <c r="X3092" s="866">
        <f t="shared" ref="X3092" si="1930">SUM(X3034)</f>
        <v>0</v>
      </c>
      <c r="Y3092" s="756"/>
      <c r="Z3092" s="756">
        <f t="shared" si="1913"/>
        <v>0</v>
      </c>
      <c r="AA3092" s="690"/>
    </row>
    <row r="3093" spans="1:28" ht="35.25" customHeight="1" thickBot="1" x14ac:dyDescent="0.3">
      <c r="A3093" s="589">
        <v>1</v>
      </c>
      <c r="B3093" s="289" t="s">
        <v>279</v>
      </c>
      <c r="C3093" s="2244"/>
      <c r="D3093" s="462"/>
      <c r="E3093" s="2246">
        <f t="shared" si="1927"/>
        <v>0</v>
      </c>
      <c r="F3093" s="1206">
        <f t="shared" si="1927"/>
        <v>0</v>
      </c>
      <c r="G3093" s="1206">
        <f t="shared" si="1927"/>
        <v>0</v>
      </c>
      <c r="H3093" s="1206" t="e">
        <f t="shared" si="1916"/>
        <v>#DIV/0!</v>
      </c>
      <c r="I3093" s="1205"/>
      <c r="J3093" s="946"/>
      <c r="K3093" s="1206"/>
      <c r="L3093" s="1206"/>
      <c r="M3093" s="1206"/>
      <c r="N3093" s="679"/>
      <c r="O3093" s="1206"/>
      <c r="P3093" s="679"/>
      <c r="Q3093" s="725">
        <f t="shared" ref="Q3093" si="1931">Q3035</f>
        <v>0</v>
      </c>
      <c r="R3093" s="725">
        <f t="shared" ref="R3093:W3093" si="1932">R3035</f>
        <v>0</v>
      </c>
      <c r="S3093" s="725">
        <f t="shared" si="1932"/>
        <v>0</v>
      </c>
      <c r="T3093" s="725">
        <f t="shared" si="1932"/>
        <v>0</v>
      </c>
      <c r="U3093" s="725">
        <f t="shared" si="1932"/>
        <v>0</v>
      </c>
      <c r="V3093" s="725">
        <f t="shared" si="1932"/>
        <v>0</v>
      </c>
      <c r="W3093" s="725">
        <f t="shared" si="1932"/>
        <v>0</v>
      </c>
      <c r="X3093" s="2246">
        <f t="shared" ref="X3093" si="1933">SUM(X3035)</f>
        <v>0</v>
      </c>
      <c r="Y3093" s="1406">
        <f t="shared" ref="Y3093" si="1934">Y3035</f>
        <v>0</v>
      </c>
      <c r="Z3093" s="1406">
        <f t="shared" si="1913"/>
        <v>0</v>
      </c>
      <c r="AA3093" s="690"/>
      <c r="AB3093" s="589"/>
    </row>
    <row r="3094" spans="1:28" ht="15" customHeight="1" x14ac:dyDescent="0.25">
      <c r="A3094" s="589">
        <v>1</v>
      </c>
      <c r="B3094" s="2260"/>
      <c r="C3094" s="2261"/>
      <c r="D3094" s="2250"/>
      <c r="E3094" s="1065"/>
      <c r="F3094" s="41"/>
      <c r="G3094" s="41"/>
      <c r="H3094" s="41"/>
      <c r="I3094" s="599"/>
      <c r="J3094" s="599"/>
      <c r="K3094" s="599"/>
      <c r="L3094" s="599"/>
      <c r="M3094" s="599"/>
      <c r="N3094" s="599"/>
      <c r="O3094" s="599"/>
      <c r="P3094" s="599"/>
      <c r="Q3094" s="780"/>
      <c r="R3094" s="780"/>
      <c r="S3094" s="780"/>
      <c r="T3094" s="780"/>
      <c r="U3094" s="780"/>
      <c r="V3094" s="780"/>
      <c r="W3094" s="780"/>
      <c r="X3094" s="1442"/>
      <c r="Y3094" s="1402"/>
      <c r="Z3094" s="1402">
        <f t="shared" si="1913"/>
        <v>0</v>
      </c>
      <c r="AA3094" s="690"/>
      <c r="AB3094" s="589"/>
    </row>
    <row r="3095" spans="1:28" ht="34.5" customHeight="1" x14ac:dyDescent="0.25">
      <c r="A3095" s="589">
        <v>1</v>
      </c>
      <c r="B3095" s="75" t="s">
        <v>502</v>
      </c>
      <c r="C3095" s="75"/>
      <c r="D3095" s="349"/>
      <c r="E3095" s="2262"/>
      <c r="F3095" s="2263"/>
      <c r="G3095" s="2263"/>
      <c r="H3095" s="2263"/>
      <c r="I3095" s="2264"/>
      <c r="J3095" s="2264"/>
      <c r="K3095" s="839"/>
      <c r="L3095" s="839"/>
      <c r="M3095" s="839"/>
      <c r="N3095" s="839"/>
      <c r="O3095" s="839"/>
      <c r="P3095" s="839"/>
      <c r="Q3095" s="610"/>
      <c r="R3095" s="610"/>
      <c r="S3095" s="610"/>
      <c r="T3095" s="610"/>
      <c r="U3095" s="610"/>
      <c r="V3095" s="610"/>
      <c r="W3095" s="610"/>
      <c r="X3095" s="1387"/>
      <c r="Y3095" s="756"/>
      <c r="Z3095" s="756">
        <f t="shared" si="1913"/>
        <v>0</v>
      </c>
      <c r="AA3095" s="690"/>
      <c r="AB3095" s="589"/>
    </row>
    <row r="3096" spans="1:28" ht="15" customHeight="1" x14ac:dyDescent="0.25">
      <c r="A3096" s="589">
        <v>1</v>
      </c>
      <c r="B3096" s="746" t="s">
        <v>5</v>
      </c>
      <c r="C3096" s="1881"/>
      <c r="D3096" s="746"/>
      <c r="E3096" s="741"/>
      <c r="F3096" s="600"/>
      <c r="G3096" s="600"/>
      <c r="H3096" s="600"/>
      <c r="I3096" s="600"/>
      <c r="J3096" s="600"/>
      <c r="K3096" s="627"/>
      <c r="L3096" s="627"/>
      <c r="M3096" s="627"/>
      <c r="N3096" s="627"/>
      <c r="O3096" s="627"/>
      <c r="P3096" s="627"/>
      <c r="Q3096" s="610"/>
      <c r="R3096" s="610"/>
      <c r="S3096" s="610"/>
      <c r="T3096" s="610"/>
      <c r="U3096" s="610"/>
      <c r="V3096" s="610"/>
      <c r="W3096" s="610"/>
      <c r="X3096" s="1387"/>
      <c r="Y3096" s="756"/>
      <c r="Z3096" s="756">
        <f t="shared" si="1913"/>
        <v>0</v>
      </c>
      <c r="AA3096" s="690"/>
      <c r="AB3096" s="589"/>
    </row>
    <row r="3097" spans="1:28" ht="15" customHeight="1" x14ac:dyDescent="0.25">
      <c r="A3097" s="589">
        <v>1</v>
      </c>
      <c r="B3097" s="15" t="s">
        <v>24</v>
      </c>
      <c r="C3097" s="748" t="s">
        <v>384</v>
      </c>
      <c r="D3097" s="8">
        <v>340</v>
      </c>
      <c r="E3097" s="741"/>
      <c r="F3097" s="137">
        <f>ROUND(E3097/12*$B$4,0)</f>
        <v>0</v>
      </c>
      <c r="G3097" s="137"/>
      <c r="H3097" s="137" t="e">
        <f>G3097/F3097*100</f>
        <v>#DIV/0!</v>
      </c>
      <c r="I3097" s="1180">
        <v>6.1</v>
      </c>
      <c r="J3097" s="45" t="e">
        <f>M3097/G3097</f>
        <v>#DIV/0!</v>
      </c>
      <c r="K3097" s="117">
        <f>ROUND(E3097*I3097,0)</f>
        <v>0</v>
      </c>
      <c r="L3097" s="117">
        <f t="shared" ref="L3097:L3098" si="1935">ROUND(K3097/12*$B$4,0)</f>
        <v>0</v>
      </c>
      <c r="M3097" s="117"/>
      <c r="N3097" s="117" t="e">
        <f>M3097/L3097*100</f>
        <v>#DIV/0!</v>
      </c>
      <c r="O3097" s="117">
        <f>ROUND(K3097/D3097,0)</f>
        <v>0</v>
      </c>
      <c r="P3097" s="117" t="e">
        <f>M3097/$B$4*12/O3097</f>
        <v>#DIV/0!</v>
      </c>
      <c r="Q3097" s="610"/>
      <c r="R3097" s="610"/>
      <c r="S3097" s="610"/>
      <c r="T3097" s="610"/>
      <c r="U3097" s="610"/>
      <c r="V3097" s="610"/>
      <c r="W3097" s="610"/>
      <c r="X3097" s="1387"/>
      <c r="Y3097" s="756"/>
      <c r="Z3097" s="756">
        <f t="shared" si="1913"/>
        <v>0</v>
      </c>
      <c r="AA3097" s="690"/>
      <c r="AB3097" s="589"/>
    </row>
    <row r="3098" spans="1:28" ht="15" customHeight="1" x14ac:dyDescent="0.25">
      <c r="A3098" s="589">
        <v>1</v>
      </c>
      <c r="B3098" s="1951" t="s">
        <v>71</v>
      </c>
      <c r="C3098" s="748" t="s">
        <v>384</v>
      </c>
      <c r="D3098" s="172">
        <v>340</v>
      </c>
      <c r="E3098" s="1072"/>
      <c r="F3098" s="1332">
        <f>ROUND(E3098/12*$B$4,0)</f>
        <v>0</v>
      </c>
      <c r="G3098" s="1332"/>
      <c r="H3098" s="1332" t="e">
        <f>G3098/F3098*100</f>
        <v>#DIV/0!</v>
      </c>
      <c r="I3098" s="1313">
        <v>10.5</v>
      </c>
      <c r="J3098" s="1511" t="e">
        <f>M3098/G3098</f>
        <v>#DIV/0!</v>
      </c>
      <c r="K3098" s="644">
        <f>ROUND(E3098*I3098,0)</f>
        <v>0</v>
      </c>
      <c r="L3098" s="644">
        <f t="shared" si="1935"/>
        <v>0</v>
      </c>
      <c r="M3098" s="644"/>
      <c r="N3098" s="644" t="e">
        <f>M3098/L3098*100</f>
        <v>#DIV/0!</v>
      </c>
      <c r="O3098" s="644">
        <f>ROUND(K3098/D3098,0)</f>
        <v>0</v>
      </c>
      <c r="P3098" s="644" t="e">
        <f>M3098/$B$4*12/O3098</f>
        <v>#DIV/0!</v>
      </c>
      <c r="Q3098" s="718"/>
      <c r="R3098" s="718"/>
      <c r="S3098" s="718"/>
      <c r="T3098" s="718"/>
      <c r="U3098" s="718"/>
      <c r="V3098" s="718"/>
      <c r="W3098" s="718"/>
      <c r="X3098" s="1514"/>
      <c r="Y3098" s="1328"/>
      <c r="Z3098" s="1328">
        <f t="shared" si="1913"/>
        <v>0</v>
      </c>
      <c r="AA3098" s="690"/>
      <c r="AB3098" s="589"/>
    </row>
    <row r="3099" spans="1:28" ht="15" customHeight="1" x14ac:dyDescent="0.25">
      <c r="A3099" s="589">
        <v>1</v>
      </c>
      <c r="B3099" s="437" t="s">
        <v>7</v>
      </c>
      <c r="C3099" s="2232"/>
      <c r="D3099" s="437"/>
      <c r="E3099" s="880">
        <v>35</v>
      </c>
      <c r="F3099" s="1332">
        <f>ROUND(E3099/12*$B$4,0)</f>
        <v>3</v>
      </c>
      <c r="G3099" s="1904">
        <f>SUM(G3097:G3098)</f>
        <v>0</v>
      </c>
      <c r="H3099" s="1904">
        <f>G3099/F3099*100</f>
        <v>0</v>
      </c>
      <c r="I3099" s="525">
        <f>L3099/F3099</f>
        <v>0</v>
      </c>
      <c r="J3099" s="525" t="e">
        <f>M3099/G3099</f>
        <v>#DIV/0!</v>
      </c>
      <c r="K3099" s="1904">
        <f>SUM(K3097:K3098)</f>
        <v>0</v>
      </c>
      <c r="L3099" s="1904">
        <f>SUM(L3097:L3098)</f>
        <v>0</v>
      </c>
      <c r="M3099" s="1904">
        <f>SUM(M3097:M3098)</f>
        <v>0</v>
      </c>
      <c r="N3099" s="1305" t="e">
        <f>M3099/L3099*100</f>
        <v>#DIV/0!</v>
      </c>
      <c r="O3099" s="1904">
        <f>SUM(O3097:O3098)</f>
        <v>0</v>
      </c>
      <c r="P3099" s="1305" t="e">
        <f>M3099/$B$4*12/O3099</f>
        <v>#DIV/0!</v>
      </c>
      <c r="Q3099" s="873">
        <v>753.84</v>
      </c>
      <c r="R3099" s="873">
        <f t="shared" ref="R3099" si="1936">Q3099/12*$B$4</f>
        <v>62.82</v>
      </c>
      <c r="S3099" s="873">
        <f>W3099-V3099-T3099</f>
        <v>0</v>
      </c>
      <c r="T3099" s="873"/>
      <c r="U3099" s="873">
        <f>S3099-R3099</f>
        <v>-62.82</v>
      </c>
      <c r="V3099" s="873"/>
      <c r="W3099" s="873"/>
      <c r="X3099" s="1469"/>
      <c r="Y3099" s="1330"/>
      <c r="Z3099" s="1330">
        <f t="shared" si="1913"/>
        <v>0</v>
      </c>
      <c r="AA3099" s="690"/>
      <c r="AB3099" s="589"/>
    </row>
    <row r="3100" spans="1:28" ht="16.5" customHeight="1" x14ac:dyDescent="0.25">
      <c r="A3100" s="589">
        <v>1</v>
      </c>
      <c r="B3100" s="359" t="s">
        <v>14</v>
      </c>
      <c r="C3100" s="359"/>
      <c r="D3100" s="1351"/>
      <c r="E3100" s="831"/>
      <c r="F3100" s="1135"/>
      <c r="G3100" s="1135"/>
      <c r="H3100" s="1135"/>
      <c r="I3100" s="2214"/>
      <c r="J3100" s="2214"/>
      <c r="K3100" s="1135"/>
      <c r="L3100" s="1135"/>
      <c r="M3100" s="1135"/>
      <c r="N3100" s="1135"/>
      <c r="O3100" s="1135"/>
      <c r="P3100" s="1135"/>
      <c r="Q3100" s="780"/>
      <c r="R3100" s="780"/>
      <c r="S3100" s="780"/>
      <c r="T3100" s="780"/>
      <c r="U3100" s="780"/>
      <c r="V3100" s="780"/>
      <c r="W3100" s="780"/>
      <c r="X3100" s="1442"/>
      <c r="Y3100" s="1402"/>
      <c r="Z3100" s="1402">
        <f t="shared" si="1913"/>
        <v>0</v>
      </c>
      <c r="AA3100" s="690"/>
      <c r="AB3100" s="589"/>
    </row>
    <row r="3101" spans="1:28" ht="30.75" customHeight="1" x14ac:dyDescent="0.25">
      <c r="A3101" s="589">
        <v>1</v>
      </c>
      <c r="B3101" s="100" t="s">
        <v>262</v>
      </c>
      <c r="C3101" s="1405"/>
      <c r="D3101" s="613"/>
      <c r="E3101" s="759"/>
      <c r="F3101" s="614"/>
      <c r="G3101" s="614"/>
      <c r="H3101" s="614"/>
      <c r="I3101" s="615"/>
      <c r="J3101" s="615"/>
      <c r="K3101" s="616"/>
      <c r="L3101" s="616"/>
      <c r="M3101" s="616"/>
      <c r="N3101" s="616"/>
      <c r="O3101" s="616"/>
      <c r="P3101" s="616"/>
      <c r="Q3101" s="610"/>
      <c r="R3101" s="610">
        <f t="shared" ref="R3101:R3102" si="1937">Q3101/12*$B$4</f>
        <v>0</v>
      </c>
      <c r="S3101" s="610">
        <f>W3101-V3101-T3101</f>
        <v>0</v>
      </c>
      <c r="T3101" s="610"/>
      <c r="U3101" s="610">
        <f>S3101-R3101</f>
        <v>0</v>
      </c>
      <c r="V3101" s="610"/>
      <c r="W3101" s="610"/>
      <c r="X3101" s="1387"/>
      <c r="Y3101" s="756"/>
      <c r="Z3101" s="756">
        <f t="shared" si="1913"/>
        <v>0</v>
      </c>
      <c r="AA3101" s="690"/>
      <c r="AB3101" s="589"/>
    </row>
    <row r="3102" spans="1:28" ht="30.75" customHeight="1" x14ac:dyDescent="0.25">
      <c r="A3102" s="589">
        <v>1</v>
      </c>
      <c r="B3102" s="100" t="s">
        <v>484</v>
      </c>
      <c r="C3102" s="1405"/>
      <c r="D3102" s="613"/>
      <c r="E3102" s="759"/>
      <c r="F3102" s="614"/>
      <c r="G3102" s="614"/>
      <c r="H3102" s="614"/>
      <c r="I3102" s="615"/>
      <c r="J3102" s="615"/>
      <c r="K3102" s="616"/>
      <c r="L3102" s="616"/>
      <c r="M3102" s="616"/>
      <c r="N3102" s="616"/>
      <c r="O3102" s="616"/>
      <c r="P3102" s="616"/>
      <c r="Q3102" s="610"/>
      <c r="R3102" s="610">
        <f t="shared" si="1937"/>
        <v>0</v>
      </c>
      <c r="S3102" s="610">
        <f>W3102-V3102-T3102</f>
        <v>0</v>
      </c>
      <c r="T3102" s="610"/>
      <c r="U3102" s="610">
        <f>S3102-R3102</f>
        <v>0</v>
      </c>
      <c r="V3102" s="610"/>
      <c r="W3102" s="610"/>
      <c r="X3102" s="1387"/>
      <c r="Y3102" s="756"/>
      <c r="Z3102" s="756"/>
      <c r="AA3102" s="690"/>
      <c r="AB3102" s="589"/>
    </row>
    <row r="3103" spans="1:28" ht="30.75" customHeight="1" x14ac:dyDescent="0.25">
      <c r="A3103" s="589">
        <v>1</v>
      </c>
      <c r="B3103" s="101" t="s">
        <v>427</v>
      </c>
      <c r="C3103" s="1405"/>
      <c r="D3103" s="613"/>
      <c r="E3103" s="733">
        <f>E3105+E3106+E3109+E3110</f>
        <v>0</v>
      </c>
      <c r="F3103" s="614">
        <f t="shared" ref="F3103:G3103" si="1938">F3105+F3106+F3109+F3110</f>
        <v>0</v>
      </c>
      <c r="G3103" s="614">
        <f t="shared" si="1938"/>
        <v>6</v>
      </c>
      <c r="H3103" s="614" t="e">
        <f>G3103/F3103*100</f>
        <v>#DIV/0!</v>
      </c>
      <c r="I3103" s="615"/>
      <c r="J3103" s="615"/>
      <c r="K3103" s="616"/>
      <c r="L3103" s="616"/>
      <c r="M3103" s="616"/>
      <c r="N3103" s="616"/>
      <c r="O3103" s="616"/>
      <c r="P3103" s="616"/>
      <c r="Q3103" s="610"/>
      <c r="R3103" s="610"/>
      <c r="S3103" s="610"/>
      <c r="T3103" s="610"/>
      <c r="U3103" s="610"/>
      <c r="V3103" s="610"/>
      <c r="W3103" s="610"/>
      <c r="X3103" s="1387"/>
      <c r="Y3103" s="756"/>
      <c r="Z3103" s="756"/>
      <c r="AA3103" s="690"/>
      <c r="AB3103" s="589"/>
    </row>
    <row r="3104" spans="1:28" ht="30.75" customHeight="1" x14ac:dyDescent="0.25">
      <c r="A3104" s="589">
        <v>1</v>
      </c>
      <c r="B3104" s="62" t="s">
        <v>260</v>
      </c>
      <c r="C3104" s="1405"/>
      <c r="D3104" s="613"/>
      <c r="E3104" s="733"/>
      <c r="F3104" s="614"/>
      <c r="G3104" s="614"/>
      <c r="H3104" s="614"/>
      <c r="I3104" s="615"/>
      <c r="J3104" s="615"/>
      <c r="K3104" s="616"/>
      <c r="L3104" s="616"/>
      <c r="M3104" s="616"/>
      <c r="N3104" s="616"/>
      <c r="O3104" s="616"/>
      <c r="P3104" s="616"/>
      <c r="Q3104" s="610"/>
      <c r="R3104" s="610"/>
      <c r="S3104" s="610"/>
      <c r="T3104" s="610"/>
      <c r="U3104" s="610"/>
      <c r="V3104" s="610"/>
      <c r="W3104" s="610"/>
      <c r="X3104" s="1387"/>
      <c r="Y3104" s="756"/>
      <c r="Z3104" s="756"/>
      <c r="AA3104" s="690"/>
      <c r="AB3104" s="589"/>
    </row>
    <row r="3105" spans="1:27" s="589" customFormat="1" ht="30.75" customHeight="1" x14ac:dyDescent="0.25">
      <c r="A3105" s="589">
        <v>1</v>
      </c>
      <c r="B3105" s="62" t="s">
        <v>261</v>
      </c>
      <c r="C3105" s="1405"/>
      <c r="D3105" s="613"/>
      <c r="E3105" s="733"/>
      <c r="F3105" s="137">
        <f>ROUND(E3105/12*$B$4,0)</f>
        <v>0</v>
      </c>
      <c r="G3105" s="614"/>
      <c r="H3105" s="614" t="e">
        <f>G3105/F3105*100</f>
        <v>#DIV/0!</v>
      </c>
      <c r="I3105" s="615"/>
      <c r="J3105" s="615"/>
      <c r="K3105" s="616"/>
      <c r="L3105" s="616"/>
      <c r="M3105" s="616"/>
      <c r="N3105" s="616"/>
      <c r="O3105" s="616"/>
      <c r="P3105" s="616"/>
      <c r="Q3105" s="610"/>
      <c r="R3105" s="610"/>
      <c r="S3105" s="610"/>
      <c r="T3105" s="610"/>
      <c r="U3105" s="610"/>
      <c r="V3105" s="610"/>
      <c r="W3105" s="610"/>
      <c r="X3105" s="1387"/>
      <c r="Y3105" s="756"/>
      <c r="Z3105" s="756"/>
      <c r="AA3105" s="690"/>
    </row>
    <row r="3106" spans="1:27" s="589" customFormat="1" ht="30.75" customHeight="1" x14ac:dyDescent="0.25">
      <c r="A3106" s="589">
        <v>1</v>
      </c>
      <c r="B3106" s="102" t="s">
        <v>428</v>
      </c>
      <c r="C3106" s="1405"/>
      <c r="D3106" s="613"/>
      <c r="E3106" s="733">
        <f>E3107</f>
        <v>0</v>
      </c>
      <c r="F3106" s="137">
        <f t="shared" ref="F3106:G3106" si="1939">F3107</f>
        <v>0</v>
      </c>
      <c r="G3106" s="614">
        <f t="shared" si="1939"/>
        <v>3</v>
      </c>
      <c r="H3106" s="614" t="e">
        <f>G3106/F3106*100</f>
        <v>#DIV/0!</v>
      </c>
      <c r="I3106" s="615"/>
      <c r="J3106" s="615"/>
      <c r="K3106" s="616"/>
      <c r="L3106" s="616"/>
      <c r="M3106" s="616"/>
      <c r="N3106" s="616"/>
      <c r="O3106" s="616"/>
      <c r="P3106" s="616"/>
      <c r="Q3106" s="610"/>
      <c r="R3106" s="610"/>
      <c r="S3106" s="610"/>
      <c r="T3106" s="610"/>
      <c r="U3106" s="610"/>
      <c r="V3106" s="610"/>
      <c r="W3106" s="610"/>
      <c r="X3106" s="1387"/>
      <c r="Y3106" s="756"/>
      <c r="Z3106" s="756"/>
      <c r="AA3106" s="690"/>
    </row>
    <row r="3107" spans="1:27" s="589" customFormat="1" ht="30.75" customHeight="1" x14ac:dyDescent="0.25">
      <c r="A3107" s="589">
        <v>1</v>
      </c>
      <c r="B3107" s="63" t="s">
        <v>429</v>
      </c>
      <c r="C3107" s="1405"/>
      <c r="D3107" s="613"/>
      <c r="E3107" s="733"/>
      <c r="F3107" s="137">
        <f>ROUND(E3107/12*$B$4,0)</f>
        <v>0</v>
      </c>
      <c r="G3107" s="614">
        <v>3</v>
      </c>
      <c r="H3107" s="614" t="e">
        <f>G3107/F3107*100</f>
        <v>#DIV/0!</v>
      </c>
      <c r="I3107" s="615"/>
      <c r="J3107" s="615"/>
      <c r="K3107" s="616"/>
      <c r="L3107" s="616"/>
      <c r="M3107" s="616"/>
      <c r="N3107" s="616"/>
      <c r="O3107" s="616"/>
      <c r="P3107" s="616"/>
      <c r="Q3107" s="610"/>
      <c r="R3107" s="610"/>
      <c r="S3107" s="610"/>
      <c r="T3107" s="610"/>
      <c r="U3107" s="610"/>
      <c r="V3107" s="610"/>
      <c r="W3107" s="610"/>
      <c r="X3107" s="1387"/>
      <c r="Y3107" s="756"/>
      <c r="Z3107" s="756"/>
      <c r="AA3107" s="690"/>
    </row>
    <row r="3108" spans="1:27" s="589" customFormat="1" ht="30.75" customHeight="1" x14ac:dyDescent="0.25">
      <c r="A3108" s="589">
        <v>1</v>
      </c>
      <c r="B3108" s="63" t="s">
        <v>430</v>
      </c>
      <c r="C3108" s="1405"/>
      <c r="D3108" s="613"/>
      <c r="E3108" s="733"/>
      <c r="F3108" s="137"/>
      <c r="G3108" s="614"/>
      <c r="H3108" s="614"/>
      <c r="I3108" s="615"/>
      <c r="J3108" s="615"/>
      <c r="K3108" s="616"/>
      <c r="L3108" s="616"/>
      <c r="M3108" s="616"/>
      <c r="N3108" s="616"/>
      <c r="O3108" s="616"/>
      <c r="P3108" s="616"/>
      <c r="Q3108" s="610"/>
      <c r="R3108" s="610"/>
      <c r="S3108" s="610"/>
      <c r="T3108" s="610"/>
      <c r="U3108" s="610"/>
      <c r="V3108" s="610"/>
      <c r="W3108" s="610"/>
      <c r="X3108" s="1387"/>
      <c r="Y3108" s="756"/>
      <c r="Z3108" s="756"/>
      <c r="AA3108" s="690"/>
    </row>
    <row r="3109" spans="1:27" s="589" customFormat="1" ht="64.5" customHeight="1" x14ac:dyDescent="0.25">
      <c r="A3109" s="589">
        <v>1</v>
      </c>
      <c r="B3109" s="63" t="s">
        <v>431</v>
      </c>
      <c r="C3109" s="1405"/>
      <c r="D3109" s="613"/>
      <c r="E3109" s="733"/>
      <c r="F3109" s="137">
        <f t="shared" ref="F3109:F3110" si="1940">ROUND(E3109/12*$B$4,0)</f>
        <v>0</v>
      </c>
      <c r="G3109" s="614">
        <v>3</v>
      </c>
      <c r="H3109" s="614" t="e">
        <f>G3109/F3109*100</f>
        <v>#DIV/0!</v>
      </c>
      <c r="I3109" s="615"/>
      <c r="J3109" s="615"/>
      <c r="K3109" s="616"/>
      <c r="L3109" s="616"/>
      <c r="M3109" s="616"/>
      <c r="N3109" s="616"/>
      <c r="O3109" s="616"/>
      <c r="P3109" s="616"/>
      <c r="Q3109" s="610"/>
      <c r="R3109" s="610"/>
      <c r="S3109" s="610"/>
      <c r="T3109" s="610"/>
      <c r="U3109" s="610"/>
      <c r="V3109" s="610"/>
      <c r="W3109" s="610"/>
      <c r="X3109" s="1387"/>
      <c r="Y3109" s="756"/>
      <c r="Z3109" s="756"/>
      <c r="AA3109" s="690"/>
    </row>
    <row r="3110" spans="1:27" s="589" customFormat="1" ht="49.5" customHeight="1" x14ac:dyDescent="0.25">
      <c r="A3110" s="589">
        <v>1</v>
      </c>
      <c r="B3110" s="63" t="s">
        <v>447</v>
      </c>
      <c r="C3110" s="1405"/>
      <c r="D3110" s="613"/>
      <c r="E3110" s="733"/>
      <c r="F3110" s="137">
        <f t="shared" si="1940"/>
        <v>0</v>
      </c>
      <c r="G3110" s="614"/>
      <c r="H3110" s="614" t="e">
        <f>G3110/F3110*100</f>
        <v>#DIV/0!</v>
      </c>
      <c r="I3110" s="615"/>
      <c r="J3110" s="615"/>
      <c r="K3110" s="616"/>
      <c r="L3110" s="616"/>
      <c r="M3110" s="616"/>
      <c r="N3110" s="616"/>
      <c r="O3110" s="616"/>
      <c r="P3110" s="616"/>
      <c r="Q3110" s="610"/>
      <c r="R3110" s="610"/>
      <c r="S3110" s="610"/>
      <c r="T3110" s="610"/>
      <c r="U3110" s="610"/>
      <c r="V3110" s="610"/>
      <c r="W3110" s="610"/>
      <c r="X3110" s="1387"/>
      <c r="Y3110" s="756"/>
      <c r="Z3110" s="756"/>
      <c r="AA3110" s="690"/>
    </row>
    <row r="3111" spans="1:27" s="589" customFormat="1" ht="30.75" customHeight="1" x14ac:dyDescent="0.25">
      <c r="A3111" s="589">
        <v>1</v>
      </c>
      <c r="B3111" s="48" t="s">
        <v>136</v>
      </c>
      <c r="C3111" s="1405"/>
      <c r="D3111" s="613"/>
      <c r="E3111" s="733">
        <f>E3112</f>
        <v>0</v>
      </c>
      <c r="F3111" s="137">
        <f t="shared" ref="F3111:G3111" si="1941">F3112</f>
        <v>0</v>
      </c>
      <c r="G3111" s="614">
        <f t="shared" si="1941"/>
        <v>23</v>
      </c>
      <c r="H3111" s="614" t="e">
        <f>G3111/F3111*100</f>
        <v>#DIV/0!</v>
      </c>
      <c r="I3111" s="615"/>
      <c r="J3111" s="615"/>
      <c r="K3111" s="616"/>
      <c r="L3111" s="616"/>
      <c r="M3111" s="616"/>
      <c r="N3111" s="616"/>
      <c r="O3111" s="616"/>
      <c r="P3111" s="616"/>
      <c r="Q3111" s="610"/>
      <c r="R3111" s="610"/>
      <c r="S3111" s="610"/>
      <c r="T3111" s="610"/>
      <c r="U3111" s="610"/>
      <c r="V3111" s="610"/>
      <c r="W3111" s="610"/>
      <c r="X3111" s="1387"/>
      <c r="Y3111" s="756"/>
      <c r="Z3111" s="756"/>
      <c r="AA3111" s="690"/>
    </row>
    <row r="3112" spans="1:27" s="589" customFormat="1" ht="30.75" customHeight="1" x14ac:dyDescent="0.25">
      <c r="A3112" s="589">
        <v>1</v>
      </c>
      <c r="B3112" s="6" t="s">
        <v>316</v>
      </c>
      <c r="C3112" s="1405"/>
      <c r="D3112" s="613"/>
      <c r="E3112" s="733"/>
      <c r="F3112" s="137">
        <f>ROUND(E3112/12*$B$4,0)</f>
        <v>0</v>
      </c>
      <c r="G3112" s="614">
        <v>23</v>
      </c>
      <c r="H3112" s="614" t="e">
        <f>G3112/F3112*100</f>
        <v>#DIV/0!</v>
      </c>
      <c r="I3112" s="615"/>
      <c r="J3112" s="615"/>
      <c r="K3112" s="616"/>
      <c r="L3112" s="616"/>
      <c r="M3112" s="616"/>
      <c r="N3112" s="616"/>
      <c r="O3112" s="616"/>
      <c r="P3112" s="616"/>
      <c r="Q3112" s="610"/>
      <c r="R3112" s="610"/>
      <c r="S3112" s="610"/>
      <c r="T3112" s="610"/>
      <c r="U3112" s="610"/>
      <c r="V3112" s="610"/>
      <c r="W3112" s="610"/>
      <c r="X3112" s="1387"/>
      <c r="Y3112" s="756"/>
      <c r="Z3112" s="756"/>
      <c r="AA3112" s="690"/>
    </row>
    <row r="3113" spans="1:27" s="589" customFormat="1" ht="30.75" customHeight="1" x14ac:dyDescent="0.25">
      <c r="A3113" s="589">
        <v>1</v>
      </c>
      <c r="B3113" s="6" t="s">
        <v>433</v>
      </c>
      <c r="C3113" s="1405"/>
      <c r="D3113" s="613"/>
      <c r="E3113" s="733"/>
      <c r="F3113" s="137"/>
      <c r="G3113" s="614">
        <f>G3114/9.4</f>
        <v>0</v>
      </c>
      <c r="H3113" s="614"/>
      <c r="I3113" s="615"/>
      <c r="J3113" s="615"/>
      <c r="K3113" s="616"/>
      <c r="L3113" s="616"/>
      <c r="M3113" s="616"/>
      <c r="N3113" s="616"/>
      <c r="O3113" s="616"/>
      <c r="P3113" s="616"/>
      <c r="Q3113" s="610"/>
      <c r="R3113" s="610"/>
      <c r="S3113" s="610"/>
      <c r="T3113" s="610"/>
      <c r="U3113" s="610"/>
      <c r="V3113" s="610"/>
      <c r="W3113" s="610"/>
      <c r="X3113" s="1387"/>
      <c r="Y3113" s="756"/>
      <c r="Z3113" s="756"/>
      <c r="AA3113" s="690"/>
    </row>
    <row r="3114" spans="1:27" s="589" customFormat="1" ht="30.75" customHeight="1" x14ac:dyDescent="0.25">
      <c r="A3114" s="589">
        <v>1</v>
      </c>
      <c r="B3114" s="112" t="s">
        <v>451</v>
      </c>
      <c r="C3114" s="1405"/>
      <c r="D3114" s="613"/>
      <c r="E3114" s="733"/>
      <c r="F3114" s="137"/>
      <c r="G3114" s="614"/>
      <c r="H3114" s="614"/>
      <c r="I3114" s="615"/>
      <c r="J3114" s="615"/>
      <c r="K3114" s="616"/>
      <c r="L3114" s="616"/>
      <c r="M3114" s="616"/>
      <c r="N3114" s="616"/>
      <c r="O3114" s="616"/>
      <c r="P3114" s="616"/>
      <c r="Q3114" s="610"/>
      <c r="R3114" s="610"/>
      <c r="S3114" s="610"/>
      <c r="T3114" s="610"/>
      <c r="U3114" s="610"/>
      <c r="V3114" s="610"/>
      <c r="W3114" s="610"/>
      <c r="X3114" s="1387"/>
      <c r="Y3114" s="756"/>
      <c r="Z3114" s="756"/>
      <c r="AA3114" s="690"/>
    </row>
    <row r="3115" spans="1:27" s="589" customFormat="1" ht="30.75" customHeight="1" x14ac:dyDescent="0.25">
      <c r="A3115" s="589">
        <v>1</v>
      </c>
      <c r="B3115" s="100" t="s">
        <v>262</v>
      </c>
      <c r="C3115" s="1405"/>
      <c r="D3115" s="613"/>
      <c r="E3115" s="733"/>
      <c r="F3115" s="137"/>
      <c r="G3115" s="614"/>
      <c r="H3115" s="614"/>
      <c r="I3115" s="615"/>
      <c r="J3115" s="615"/>
      <c r="K3115" s="616"/>
      <c r="L3115" s="616"/>
      <c r="M3115" s="616"/>
      <c r="N3115" s="616"/>
      <c r="O3115" s="616"/>
      <c r="P3115" s="616"/>
      <c r="Q3115" s="610"/>
      <c r="R3115" s="610"/>
      <c r="S3115" s="610"/>
      <c r="T3115" s="610"/>
      <c r="U3115" s="610"/>
      <c r="V3115" s="610"/>
      <c r="W3115" s="610"/>
      <c r="X3115" s="1387"/>
      <c r="Y3115" s="756"/>
      <c r="Z3115" s="756"/>
      <c r="AA3115" s="690"/>
    </row>
    <row r="3116" spans="1:27" s="589" customFormat="1" ht="30.75" customHeight="1" x14ac:dyDescent="0.25">
      <c r="A3116" s="589">
        <v>1</v>
      </c>
      <c r="B3116" s="102" t="s">
        <v>424</v>
      </c>
      <c r="C3116" s="1405"/>
      <c r="D3116" s="613"/>
      <c r="E3116" s="733"/>
      <c r="F3116" s="137"/>
      <c r="G3116" s="614"/>
      <c r="H3116" s="614"/>
      <c r="I3116" s="615"/>
      <c r="J3116" s="615"/>
      <c r="K3116" s="616"/>
      <c r="L3116" s="616"/>
      <c r="M3116" s="616"/>
      <c r="N3116" s="616"/>
      <c r="O3116" s="616"/>
      <c r="P3116" s="616"/>
      <c r="Q3116" s="610"/>
      <c r="R3116" s="610"/>
      <c r="S3116" s="610"/>
      <c r="T3116" s="610"/>
      <c r="U3116" s="610"/>
      <c r="V3116" s="610"/>
      <c r="W3116" s="610"/>
      <c r="X3116" s="1387"/>
      <c r="Y3116" s="756"/>
      <c r="Z3116" s="756"/>
      <c r="AA3116" s="690"/>
    </row>
    <row r="3117" spans="1:27" s="589" customFormat="1" ht="30.75" customHeight="1" x14ac:dyDescent="0.25">
      <c r="A3117" s="589">
        <v>1</v>
      </c>
      <c r="B3117" s="124" t="s">
        <v>435</v>
      </c>
      <c r="C3117" s="1405"/>
      <c r="D3117" s="613"/>
      <c r="E3117" s="733">
        <f>E3118+E3123</f>
        <v>0</v>
      </c>
      <c r="F3117" s="137">
        <f t="shared" ref="F3117:G3117" si="1942">F3118+F3123</f>
        <v>0</v>
      </c>
      <c r="G3117" s="614">
        <f t="shared" si="1942"/>
        <v>1</v>
      </c>
      <c r="H3117" s="614" t="e">
        <f>G3117/F3117*100</f>
        <v>#DIV/0!</v>
      </c>
      <c r="I3117" s="615"/>
      <c r="J3117" s="615"/>
      <c r="K3117" s="616"/>
      <c r="L3117" s="616"/>
      <c r="M3117" s="616"/>
      <c r="N3117" s="616"/>
      <c r="O3117" s="616"/>
      <c r="P3117" s="616"/>
      <c r="Q3117" s="610"/>
      <c r="R3117" s="610">
        <f t="shared" ref="R3117" si="1943">Q3117/12*$B$4</f>
        <v>0</v>
      </c>
      <c r="S3117" s="610">
        <f>W3117-V3117-T3117</f>
        <v>0</v>
      </c>
      <c r="T3117" s="610"/>
      <c r="U3117" s="610">
        <f>S3117-R3117</f>
        <v>0</v>
      </c>
      <c r="V3117" s="610"/>
      <c r="W3117" s="610"/>
      <c r="X3117" s="1387"/>
      <c r="Y3117" s="756"/>
      <c r="Z3117" s="756"/>
      <c r="AA3117" s="690"/>
    </row>
    <row r="3118" spans="1:27" s="589" customFormat="1" ht="30.75" customHeight="1" x14ac:dyDescent="0.25">
      <c r="A3118" s="589">
        <v>1</v>
      </c>
      <c r="B3118" s="102" t="s">
        <v>436</v>
      </c>
      <c r="C3118" s="1405"/>
      <c r="D3118" s="613"/>
      <c r="E3118" s="733">
        <f>SUM(E3119:E3122)</f>
        <v>0</v>
      </c>
      <c r="F3118" s="137">
        <f t="shared" ref="F3118:G3118" si="1944">SUM(F3119:F3122)</f>
        <v>0</v>
      </c>
      <c r="G3118" s="614">
        <f t="shared" si="1944"/>
        <v>0</v>
      </c>
      <c r="H3118" s="614" t="e">
        <f>G3118/F3118*100</f>
        <v>#DIV/0!</v>
      </c>
      <c r="I3118" s="615"/>
      <c r="J3118" s="615"/>
      <c r="K3118" s="616"/>
      <c r="L3118" s="616"/>
      <c r="M3118" s="616"/>
      <c r="N3118" s="616"/>
      <c r="O3118" s="616"/>
      <c r="P3118" s="616"/>
      <c r="Q3118" s="610"/>
      <c r="R3118" s="610"/>
      <c r="S3118" s="610"/>
      <c r="T3118" s="610"/>
      <c r="U3118" s="610"/>
      <c r="V3118" s="610"/>
      <c r="W3118" s="610"/>
      <c r="X3118" s="1387"/>
      <c r="Y3118" s="756"/>
      <c r="Z3118" s="756"/>
      <c r="AA3118" s="690"/>
    </row>
    <row r="3119" spans="1:27" s="589" customFormat="1" ht="30.75" customHeight="1" x14ac:dyDescent="0.25">
      <c r="A3119" s="589">
        <v>1</v>
      </c>
      <c r="B3119" s="63" t="s">
        <v>437</v>
      </c>
      <c r="C3119" s="1405"/>
      <c r="D3119" s="613"/>
      <c r="E3119" s="733"/>
      <c r="F3119" s="137">
        <f>ROUND(E3119/12*$B$4,0)</f>
        <v>0</v>
      </c>
      <c r="G3119" s="614"/>
      <c r="H3119" s="614" t="e">
        <f>G3119/F3119*100</f>
        <v>#DIV/0!</v>
      </c>
      <c r="I3119" s="615"/>
      <c r="J3119" s="615"/>
      <c r="K3119" s="616"/>
      <c r="L3119" s="616"/>
      <c r="M3119" s="616"/>
      <c r="N3119" s="616"/>
      <c r="O3119" s="616"/>
      <c r="P3119" s="616"/>
      <c r="Q3119" s="610"/>
      <c r="R3119" s="610"/>
      <c r="S3119" s="610"/>
      <c r="T3119" s="610"/>
      <c r="U3119" s="610"/>
      <c r="V3119" s="610"/>
      <c r="W3119" s="610"/>
      <c r="X3119" s="1387"/>
      <c r="Y3119" s="756"/>
      <c r="Z3119" s="756"/>
      <c r="AA3119" s="690"/>
    </row>
    <row r="3120" spans="1:27" s="589" customFormat="1" ht="30.75" customHeight="1" x14ac:dyDescent="0.25">
      <c r="A3120" s="589">
        <v>1</v>
      </c>
      <c r="B3120" s="63" t="s">
        <v>438</v>
      </c>
      <c r="C3120" s="1405"/>
      <c r="D3120" s="613"/>
      <c r="E3120" s="733"/>
      <c r="F3120" s="137"/>
      <c r="G3120" s="614"/>
      <c r="H3120" s="614"/>
      <c r="I3120" s="615"/>
      <c r="J3120" s="615"/>
      <c r="K3120" s="616"/>
      <c r="L3120" s="616"/>
      <c r="M3120" s="616"/>
      <c r="N3120" s="616"/>
      <c r="O3120" s="616"/>
      <c r="P3120" s="616"/>
      <c r="Q3120" s="610"/>
      <c r="R3120" s="610"/>
      <c r="S3120" s="610"/>
      <c r="T3120" s="610"/>
      <c r="U3120" s="610"/>
      <c r="V3120" s="610"/>
      <c r="W3120" s="610"/>
      <c r="X3120" s="1387"/>
      <c r="Y3120" s="756"/>
      <c r="Z3120" s="756"/>
      <c r="AA3120" s="690"/>
    </row>
    <row r="3121" spans="1:28" ht="30.75" customHeight="1" x14ac:dyDescent="0.25">
      <c r="A3121" s="589">
        <v>1</v>
      </c>
      <c r="B3121" s="63" t="s">
        <v>439</v>
      </c>
      <c r="C3121" s="1405"/>
      <c r="D3121" s="613"/>
      <c r="E3121" s="733"/>
      <c r="F3121" s="137"/>
      <c r="G3121" s="614"/>
      <c r="H3121" s="614"/>
      <c r="I3121" s="615"/>
      <c r="J3121" s="615"/>
      <c r="K3121" s="616"/>
      <c r="L3121" s="616"/>
      <c r="M3121" s="616"/>
      <c r="N3121" s="616"/>
      <c r="O3121" s="616"/>
      <c r="P3121" s="616"/>
      <c r="Q3121" s="610"/>
      <c r="R3121" s="610"/>
      <c r="S3121" s="610"/>
      <c r="T3121" s="610"/>
      <c r="U3121" s="610"/>
      <c r="V3121" s="610"/>
      <c r="W3121" s="610"/>
      <c r="X3121" s="1387"/>
      <c r="Y3121" s="756"/>
      <c r="Z3121" s="756"/>
      <c r="AA3121" s="690"/>
      <c r="AB3121" s="589"/>
    </row>
    <row r="3122" spans="1:28" ht="30.75" customHeight="1" x14ac:dyDescent="0.25">
      <c r="A3122" s="589">
        <v>1</v>
      </c>
      <c r="B3122" s="63" t="s">
        <v>440</v>
      </c>
      <c r="C3122" s="1405"/>
      <c r="D3122" s="613"/>
      <c r="E3122" s="733"/>
      <c r="F3122" s="137">
        <f>ROUND(E3122/12*$B$4,0)</f>
        <v>0</v>
      </c>
      <c r="G3122" s="614"/>
      <c r="H3122" s="614" t="e">
        <f t="shared" ref="H3122:H3127" si="1945">G3122/F3122*100</f>
        <v>#DIV/0!</v>
      </c>
      <c r="I3122" s="615"/>
      <c r="J3122" s="615"/>
      <c r="K3122" s="616"/>
      <c r="L3122" s="616"/>
      <c r="M3122" s="616"/>
      <c r="N3122" s="616"/>
      <c r="O3122" s="616"/>
      <c r="P3122" s="616"/>
      <c r="Q3122" s="610"/>
      <c r="R3122" s="610"/>
      <c r="S3122" s="610"/>
      <c r="T3122" s="610"/>
      <c r="U3122" s="610"/>
      <c r="V3122" s="610"/>
      <c r="W3122" s="610"/>
      <c r="X3122" s="1387"/>
      <c r="Y3122" s="756"/>
      <c r="Z3122" s="756"/>
      <c r="AA3122" s="690"/>
      <c r="AB3122" s="589"/>
    </row>
    <row r="3123" spans="1:28" ht="30.75" customHeight="1" x14ac:dyDescent="0.25">
      <c r="A3123" s="589">
        <v>1</v>
      </c>
      <c r="B3123" s="102" t="s">
        <v>441</v>
      </c>
      <c r="C3123" s="1405"/>
      <c r="D3123" s="613"/>
      <c r="E3123" s="733">
        <f>SUM(E3124:E3126)</f>
        <v>0</v>
      </c>
      <c r="F3123" s="137">
        <f t="shared" ref="F3123:G3123" si="1946">SUM(F3124:F3126)</f>
        <v>0</v>
      </c>
      <c r="G3123" s="614">
        <f t="shared" si="1946"/>
        <v>1</v>
      </c>
      <c r="H3123" s="614" t="e">
        <f t="shared" si="1945"/>
        <v>#DIV/0!</v>
      </c>
      <c r="I3123" s="615"/>
      <c r="J3123" s="615"/>
      <c r="K3123" s="616"/>
      <c r="L3123" s="616"/>
      <c r="M3123" s="616"/>
      <c r="N3123" s="616"/>
      <c r="O3123" s="616"/>
      <c r="P3123" s="616"/>
      <c r="Q3123" s="610"/>
      <c r="R3123" s="610"/>
      <c r="S3123" s="610"/>
      <c r="T3123" s="610"/>
      <c r="U3123" s="610"/>
      <c r="V3123" s="610"/>
      <c r="W3123" s="610"/>
      <c r="X3123" s="1387"/>
      <c r="Y3123" s="756"/>
      <c r="Z3123" s="756"/>
      <c r="AA3123" s="690"/>
      <c r="AB3123" s="589"/>
    </row>
    <row r="3124" spans="1:28" ht="30.75" customHeight="1" x14ac:dyDescent="0.25">
      <c r="A3124" s="589">
        <v>1</v>
      </c>
      <c r="B3124" s="63" t="s">
        <v>442</v>
      </c>
      <c r="C3124" s="1405"/>
      <c r="D3124" s="613"/>
      <c r="E3124" s="733"/>
      <c r="F3124" s="137">
        <f>ROUND(E3124/12*$B$4,0)</f>
        <v>0</v>
      </c>
      <c r="G3124" s="614"/>
      <c r="H3124" s="614" t="e">
        <f t="shared" si="1945"/>
        <v>#DIV/0!</v>
      </c>
      <c r="I3124" s="615"/>
      <c r="J3124" s="615"/>
      <c r="K3124" s="616"/>
      <c r="L3124" s="616"/>
      <c r="M3124" s="616"/>
      <c r="N3124" s="616"/>
      <c r="O3124" s="616"/>
      <c r="P3124" s="616"/>
      <c r="Q3124" s="610"/>
      <c r="R3124" s="610"/>
      <c r="S3124" s="610"/>
      <c r="T3124" s="610"/>
      <c r="U3124" s="610"/>
      <c r="V3124" s="610"/>
      <c r="W3124" s="610"/>
      <c r="X3124" s="1387"/>
      <c r="Y3124" s="756"/>
      <c r="Z3124" s="756"/>
      <c r="AA3124" s="690"/>
      <c r="AB3124" s="589"/>
    </row>
    <row r="3125" spans="1:28" ht="38.25" customHeight="1" x14ac:dyDescent="0.25">
      <c r="A3125" s="589">
        <v>1</v>
      </c>
      <c r="B3125" s="63" t="s">
        <v>443</v>
      </c>
      <c r="C3125" s="1348"/>
      <c r="D3125" s="63"/>
      <c r="E3125" s="620"/>
      <c r="F3125" s="164">
        <f t="shared" ref="F3125:F3126" si="1947">ROUND(E3125/12*$B$4,0)</f>
        <v>0</v>
      </c>
      <c r="G3125" s="164">
        <v>1</v>
      </c>
      <c r="H3125" s="127" t="e">
        <f t="shared" si="1945"/>
        <v>#DIV/0!</v>
      </c>
      <c r="I3125" s="618"/>
      <c r="J3125" s="618"/>
      <c r="K3125" s="148"/>
      <c r="L3125" s="148"/>
      <c r="M3125" s="148"/>
      <c r="N3125" s="148"/>
      <c r="O3125" s="148"/>
      <c r="P3125" s="148"/>
      <c r="Q3125" s="610"/>
      <c r="R3125" s="610"/>
      <c r="S3125" s="610"/>
      <c r="T3125" s="610"/>
      <c r="U3125" s="610"/>
      <c r="V3125" s="610"/>
      <c r="W3125" s="610"/>
      <c r="X3125" s="620">
        <f t="shared" ref="X3125:Y3125" si="1948">SUM(X3129,X3130)</f>
        <v>0</v>
      </c>
      <c r="Y3125" s="620">
        <f t="shared" si="1948"/>
        <v>0</v>
      </c>
      <c r="Z3125" s="756">
        <f t="shared" si="1913"/>
        <v>0</v>
      </c>
      <c r="AA3125" s="690"/>
      <c r="AB3125" s="589"/>
    </row>
    <row r="3126" spans="1:28" ht="12.75" customHeight="1" x14ac:dyDescent="0.25">
      <c r="A3126" s="589">
        <v>1</v>
      </c>
      <c r="B3126" s="63" t="s">
        <v>444</v>
      </c>
      <c r="C3126" s="1348"/>
      <c r="D3126" s="63"/>
      <c r="E3126" s="620"/>
      <c r="F3126" s="164">
        <f t="shared" si="1947"/>
        <v>0</v>
      </c>
      <c r="G3126" s="164"/>
      <c r="H3126" s="127" t="e">
        <f t="shared" si="1945"/>
        <v>#DIV/0!</v>
      </c>
      <c r="I3126" s="618"/>
      <c r="J3126" s="618"/>
      <c r="K3126" s="148"/>
      <c r="L3126" s="148"/>
      <c r="M3126" s="148"/>
      <c r="N3126" s="148"/>
      <c r="O3126" s="148"/>
      <c r="P3126" s="148"/>
      <c r="Q3126" s="610"/>
      <c r="R3126" s="610"/>
      <c r="S3126" s="610"/>
      <c r="T3126" s="610"/>
      <c r="U3126" s="610"/>
      <c r="V3126" s="610"/>
      <c r="W3126" s="610"/>
      <c r="X3126" s="1387"/>
      <c r="Y3126" s="756"/>
      <c r="Z3126" s="756">
        <f t="shared" si="1913"/>
        <v>0</v>
      </c>
      <c r="AA3126" s="690"/>
      <c r="AB3126" s="589"/>
    </row>
    <row r="3127" spans="1:28" ht="30.75" customHeight="1" x14ac:dyDescent="0.25">
      <c r="A3127" s="589">
        <v>1</v>
      </c>
      <c r="B3127" s="101" t="s">
        <v>404</v>
      </c>
      <c r="C3127" s="1348"/>
      <c r="D3127" s="63"/>
      <c r="E3127" s="620">
        <f>SUM(E3132)</f>
        <v>0</v>
      </c>
      <c r="F3127" s="137">
        <f t="shared" ref="F3127:G3127" si="1949">SUM(F3132)</f>
        <v>0</v>
      </c>
      <c r="G3127" s="164">
        <f t="shared" si="1949"/>
        <v>0</v>
      </c>
      <c r="H3127" s="127" t="e">
        <f t="shared" si="1945"/>
        <v>#DIV/0!</v>
      </c>
      <c r="I3127" s="618"/>
      <c r="J3127" s="618"/>
      <c r="K3127" s="148"/>
      <c r="L3127" s="148"/>
      <c r="M3127" s="148"/>
      <c r="N3127" s="148"/>
      <c r="O3127" s="148"/>
      <c r="P3127" s="148"/>
      <c r="Q3127" s="610"/>
      <c r="R3127" s="610"/>
      <c r="S3127" s="610"/>
      <c r="T3127" s="610"/>
      <c r="U3127" s="610"/>
      <c r="V3127" s="610"/>
      <c r="W3127" s="610"/>
      <c r="X3127" s="1387"/>
      <c r="Y3127" s="756"/>
      <c r="Z3127" s="756">
        <f t="shared" si="1913"/>
        <v>0</v>
      </c>
      <c r="AA3127" s="690"/>
      <c r="AB3127" s="589"/>
    </row>
    <row r="3128" spans="1:28" ht="27.75" customHeight="1" x14ac:dyDescent="0.25">
      <c r="A3128" s="589">
        <v>1</v>
      </c>
      <c r="B3128" s="63" t="s">
        <v>389</v>
      </c>
      <c r="C3128" s="1348"/>
      <c r="D3128" s="63"/>
      <c r="E3128" s="620"/>
      <c r="F3128" s="137"/>
      <c r="G3128" s="164"/>
      <c r="H3128" s="127"/>
      <c r="I3128" s="618"/>
      <c r="J3128" s="618"/>
      <c r="K3128" s="148"/>
      <c r="L3128" s="148"/>
      <c r="M3128" s="148"/>
      <c r="N3128" s="148"/>
      <c r="O3128" s="148"/>
      <c r="P3128" s="148"/>
      <c r="Q3128" s="610"/>
      <c r="R3128" s="610"/>
      <c r="S3128" s="610"/>
      <c r="T3128" s="610"/>
      <c r="U3128" s="610"/>
      <c r="V3128" s="610"/>
      <c r="W3128" s="610"/>
      <c r="X3128" s="1387"/>
      <c r="Y3128" s="756"/>
      <c r="Z3128" s="756">
        <f t="shared" si="1913"/>
        <v>0</v>
      </c>
      <c r="AA3128" s="690"/>
      <c r="AB3128" s="589"/>
    </row>
    <row r="3129" spans="1:28" ht="27.75" customHeight="1" x14ac:dyDescent="0.25">
      <c r="A3129" s="589">
        <v>1</v>
      </c>
      <c r="B3129" s="102" t="s">
        <v>390</v>
      </c>
      <c r="C3129" s="1348"/>
      <c r="D3129" s="63"/>
      <c r="E3129" s="620"/>
      <c r="F3129" s="137"/>
      <c r="G3129" s="164"/>
      <c r="H3129" s="127"/>
      <c r="I3129" s="618"/>
      <c r="J3129" s="618"/>
      <c r="K3129" s="148"/>
      <c r="L3129" s="148"/>
      <c r="M3129" s="148"/>
      <c r="N3129" s="148"/>
      <c r="O3129" s="148"/>
      <c r="P3129" s="148"/>
      <c r="Q3129" s="610"/>
      <c r="R3129" s="610"/>
      <c r="S3129" s="610"/>
      <c r="T3129" s="610"/>
      <c r="U3129" s="610"/>
      <c r="V3129" s="610"/>
      <c r="W3129" s="610"/>
      <c r="X3129" s="1387"/>
      <c r="Y3129" s="756"/>
      <c r="Z3129" s="756">
        <f t="shared" si="1913"/>
        <v>0</v>
      </c>
      <c r="AA3129" s="690"/>
      <c r="AB3129" s="589"/>
    </row>
    <row r="3130" spans="1:28" ht="22.5" customHeight="1" x14ac:dyDescent="0.25">
      <c r="A3130" s="589">
        <v>1</v>
      </c>
      <c r="B3130" s="63" t="s">
        <v>391</v>
      </c>
      <c r="C3130" s="1348"/>
      <c r="D3130" s="63"/>
      <c r="E3130" s="620"/>
      <c r="F3130" s="137"/>
      <c r="G3130" s="164"/>
      <c r="H3130" s="127"/>
      <c r="I3130" s="618"/>
      <c r="J3130" s="618"/>
      <c r="K3130" s="148"/>
      <c r="L3130" s="148"/>
      <c r="M3130" s="148"/>
      <c r="N3130" s="148"/>
      <c r="O3130" s="148"/>
      <c r="P3130" s="148"/>
      <c r="Q3130" s="610"/>
      <c r="R3130" s="610"/>
      <c r="S3130" s="610"/>
      <c r="T3130" s="610"/>
      <c r="U3130" s="610"/>
      <c r="V3130" s="610"/>
      <c r="W3130" s="610"/>
      <c r="X3130" s="1387"/>
      <c r="Y3130" s="756"/>
      <c r="Z3130" s="756">
        <f t="shared" si="1913"/>
        <v>0</v>
      </c>
      <c r="AA3130" s="690"/>
      <c r="AB3130" s="589"/>
    </row>
    <row r="3131" spans="1:28" ht="43.5" customHeight="1" x14ac:dyDescent="0.25">
      <c r="A3131" s="589">
        <v>1</v>
      </c>
      <c r="B3131" s="63" t="s">
        <v>415</v>
      </c>
      <c r="C3131" s="1348"/>
      <c r="D3131" s="63"/>
      <c r="E3131" s="620"/>
      <c r="F3131" s="137"/>
      <c r="G3131" s="164"/>
      <c r="H3131" s="127"/>
      <c r="I3131" s="618"/>
      <c r="J3131" s="618"/>
      <c r="K3131" s="148"/>
      <c r="L3131" s="148"/>
      <c r="M3131" s="148"/>
      <c r="N3131" s="148"/>
      <c r="O3131" s="148"/>
      <c r="P3131" s="148"/>
      <c r="Q3131" s="610"/>
      <c r="R3131" s="610"/>
      <c r="S3131" s="610"/>
      <c r="T3131" s="610"/>
      <c r="U3131" s="610"/>
      <c r="V3131" s="610"/>
      <c r="W3131" s="610"/>
      <c r="X3131" s="1387"/>
      <c r="Y3131" s="756"/>
      <c r="Z3131" s="756">
        <f t="shared" si="1913"/>
        <v>0</v>
      </c>
      <c r="AA3131" s="690"/>
      <c r="AB3131" s="589"/>
    </row>
    <row r="3132" spans="1:28" ht="15" customHeight="1" x14ac:dyDescent="0.25">
      <c r="A3132" s="589">
        <v>1</v>
      </c>
      <c r="B3132" s="63" t="s">
        <v>445</v>
      </c>
      <c r="C3132" s="88"/>
      <c r="D3132" s="63"/>
      <c r="E3132" s="620"/>
      <c r="F3132" s="137">
        <f t="shared" ref="F3132:F3144" si="1950">ROUND(E3132/12*$B$4,0)</f>
        <v>0</v>
      </c>
      <c r="G3132" s="164"/>
      <c r="H3132" s="127" t="e">
        <f>G3132/F3132*100</f>
        <v>#DIV/0!</v>
      </c>
      <c r="I3132" s="618"/>
      <c r="J3132" s="618"/>
      <c r="K3132" s="148"/>
      <c r="L3132" s="148"/>
      <c r="M3132" s="148"/>
      <c r="N3132" s="148"/>
      <c r="O3132" s="148"/>
      <c r="P3132" s="148"/>
      <c r="Q3132" s="610"/>
      <c r="R3132" s="610"/>
      <c r="S3132" s="610"/>
      <c r="T3132" s="610"/>
      <c r="U3132" s="610"/>
      <c r="V3132" s="610"/>
      <c r="W3132" s="610"/>
      <c r="X3132" s="1387"/>
      <c r="Y3132" s="756"/>
      <c r="Z3132" s="756">
        <f t="shared" si="1913"/>
        <v>0</v>
      </c>
      <c r="AA3132" s="690"/>
    </row>
    <row r="3133" spans="1:28" s="624" customFormat="1" ht="15" customHeight="1" x14ac:dyDescent="0.25">
      <c r="A3133" s="589">
        <v>1</v>
      </c>
      <c r="B3133" s="63" t="s">
        <v>393</v>
      </c>
      <c r="C3133" s="1429"/>
      <c r="D3133" s="63"/>
      <c r="E3133" s="620"/>
      <c r="F3133" s="137"/>
      <c r="G3133" s="164"/>
      <c r="H3133" s="127"/>
      <c r="I3133" s="618"/>
      <c r="J3133" s="618"/>
      <c r="K3133" s="148"/>
      <c r="L3133" s="148"/>
      <c r="M3133" s="148"/>
      <c r="N3133" s="148"/>
      <c r="O3133" s="148"/>
      <c r="P3133" s="148"/>
      <c r="Q3133" s="610"/>
      <c r="R3133" s="718"/>
      <c r="S3133" s="610"/>
      <c r="T3133" s="610"/>
      <c r="U3133" s="610"/>
      <c r="V3133" s="610"/>
      <c r="W3133" s="610"/>
      <c r="X3133" s="1387"/>
      <c r="Y3133" s="756"/>
      <c r="Z3133" s="756">
        <f t="shared" si="1913"/>
        <v>0</v>
      </c>
      <c r="AA3133" s="690"/>
      <c r="AB3133" s="765"/>
    </row>
    <row r="3134" spans="1:28" ht="15" customHeight="1" x14ac:dyDescent="0.25">
      <c r="A3134" s="589">
        <v>1</v>
      </c>
      <c r="B3134" s="62" t="s">
        <v>394</v>
      </c>
      <c r="C3134" s="825"/>
      <c r="D3134" s="101"/>
      <c r="E3134" s="620"/>
      <c r="F3134" s="176"/>
      <c r="G3134" s="176"/>
      <c r="H3134" s="127"/>
      <c r="I3134" s="618"/>
      <c r="J3134" s="618"/>
      <c r="K3134" s="148"/>
      <c r="L3134" s="148"/>
      <c r="M3134" s="148"/>
      <c r="N3134" s="148"/>
      <c r="O3134" s="148"/>
      <c r="P3134" s="148"/>
      <c r="Q3134" s="610"/>
      <c r="R3134" s="610">
        <f t="shared" ref="R3134" si="1951">Q3134/12*$B$4</f>
        <v>0</v>
      </c>
      <c r="S3134" s="610">
        <f>W3134-V3134</f>
        <v>0</v>
      </c>
      <c r="T3134" s="610"/>
      <c r="U3134" s="610">
        <f>S3134-R3134</f>
        <v>0</v>
      </c>
      <c r="V3134" s="610"/>
      <c r="W3134" s="610"/>
      <c r="X3134" s="764">
        <f t="shared" ref="X3134" si="1952">SUM(X3125+X3132*3.2)</f>
        <v>0</v>
      </c>
      <c r="Y3134" s="764">
        <f>SUM(Y3125+Y3132)</f>
        <v>0</v>
      </c>
      <c r="Z3134" s="756">
        <f t="shared" si="1913"/>
        <v>0</v>
      </c>
      <c r="AA3134" s="690"/>
    </row>
    <row r="3135" spans="1:28" ht="15" customHeight="1" x14ac:dyDescent="0.25">
      <c r="A3135" s="589">
        <v>1</v>
      </c>
      <c r="B3135" s="101" t="s">
        <v>405</v>
      </c>
      <c r="C3135" s="1405"/>
      <c r="D3135" s="63"/>
      <c r="E3135" s="620"/>
      <c r="F3135" s="137"/>
      <c r="G3135" s="164"/>
      <c r="H3135" s="127"/>
      <c r="I3135" s="618"/>
      <c r="J3135" s="618"/>
      <c r="K3135" s="148"/>
      <c r="L3135" s="148"/>
      <c r="M3135" s="148"/>
      <c r="N3135" s="148"/>
      <c r="O3135" s="148"/>
      <c r="P3135" s="148"/>
      <c r="Q3135" s="610"/>
      <c r="R3135" s="780"/>
      <c r="S3135" s="610"/>
      <c r="T3135" s="610"/>
      <c r="U3135" s="610"/>
      <c r="V3135" s="610"/>
      <c r="W3135" s="610"/>
      <c r="X3135" s="1387"/>
      <c r="Y3135" s="756"/>
      <c r="Z3135" s="756">
        <f t="shared" si="1913"/>
        <v>0</v>
      </c>
      <c r="AA3135" s="690"/>
    </row>
    <row r="3136" spans="1:28" ht="15" customHeight="1" x14ac:dyDescent="0.25">
      <c r="A3136" s="589">
        <v>1</v>
      </c>
      <c r="B3136" s="101" t="s">
        <v>417</v>
      </c>
      <c r="C3136" s="1348"/>
      <c r="D3136" s="63"/>
      <c r="E3136" s="620"/>
      <c r="F3136" s="164"/>
      <c r="G3136" s="164"/>
      <c r="H3136" s="127"/>
      <c r="I3136" s="618"/>
      <c r="J3136" s="618"/>
      <c r="K3136" s="148"/>
      <c r="L3136" s="148"/>
      <c r="M3136" s="148"/>
      <c r="N3136" s="148"/>
      <c r="O3136" s="148"/>
      <c r="P3136" s="148"/>
      <c r="Q3136" s="610"/>
      <c r="R3136" s="610"/>
      <c r="S3136" s="610"/>
      <c r="T3136" s="610"/>
      <c r="U3136" s="610"/>
      <c r="V3136" s="610"/>
      <c r="W3136" s="610"/>
      <c r="X3136" s="1529">
        <f>X3137+X3138+X3143</f>
        <v>0</v>
      </c>
      <c r="Y3136" s="761">
        <f t="shared" ref="Y3136" si="1953">Y3137+Y3138+Y3143</f>
        <v>0</v>
      </c>
      <c r="Z3136" s="761">
        <f t="shared" si="1913"/>
        <v>0</v>
      </c>
      <c r="AA3136" s="690"/>
    </row>
    <row r="3137" spans="1:27" ht="13.5" customHeight="1" x14ac:dyDescent="0.25">
      <c r="A3137" s="589">
        <v>1</v>
      </c>
      <c r="B3137" s="63" t="s">
        <v>418</v>
      </c>
      <c r="C3137" s="1348"/>
      <c r="D3137" s="63"/>
      <c r="E3137" s="620"/>
      <c r="F3137" s="137"/>
      <c r="G3137" s="164"/>
      <c r="H3137" s="127"/>
      <c r="I3137" s="618"/>
      <c r="J3137" s="618"/>
      <c r="K3137" s="148"/>
      <c r="L3137" s="148"/>
      <c r="M3137" s="148"/>
      <c r="N3137" s="148"/>
      <c r="O3137" s="148"/>
      <c r="P3137" s="148"/>
      <c r="Q3137" s="610"/>
      <c r="R3137" s="610"/>
      <c r="S3137" s="610"/>
      <c r="T3137" s="610"/>
      <c r="U3137" s="610"/>
      <c r="V3137" s="610"/>
      <c r="W3137" s="610"/>
      <c r="X3137" s="1529"/>
      <c r="Y3137" s="761"/>
      <c r="Z3137" s="761">
        <f t="shared" si="1913"/>
        <v>0</v>
      </c>
      <c r="AA3137" s="690"/>
    </row>
    <row r="3138" spans="1:27" ht="19.5" customHeight="1" x14ac:dyDescent="0.25">
      <c r="A3138" s="589">
        <v>1</v>
      </c>
      <c r="B3138" s="6" t="s">
        <v>419</v>
      </c>
      <c r="C3138" s="1348"/>
      <c r="D3138" s="63"/>
      <c r="E3138" s="620"/>
      <c r="F3138" s="164"/>
      <c r="G3138" s="164"/>
      <c r="H3138" s="127"/>
      <c r="I3138" s="618"/>
      <c r="J3138" s="618"/>
      <c r="K3138" s="148"/>
      <c r="L3138" s="148"/>
      <c r="M3138" s="148"/>
      <c r="N3138" s="148"/>
      <c r="O3138" s="148"/>
      <c r="P3138" s="148"/>
      <c r="Q3138" s="610"/>
      <c r="R3138" s="610"/>
      <c r="S3138" s="610"/>
      <c r="T3138" s="610"/>
      <c r="U3138" s="610"/>
      <c r="V3138" s="610"/>
      <c r="W3138" s="610"/>
      <c r="X3138" s="1529">
        <f>X3139+X3140+X3141*1.9412+X3142*1.9412</f>
        <v>0</v>
      </c>
      <c r="Y3138" s="761">
        <f>Y3139+Y3140+Y3141+Y3142</f>
        <v>0</v>
      </c>
      <c r="Z3138" s="761">
        <f t="shared" si="1913"/>
        <v>0</v>
      </c>
      <c r="AA3138" s="690"/>
    </row>
    <row r="3139" spans="1:27" ht="31.5" customHeight="1" x14ac:dyDescent="0.25">
      <c r="A3139" s="589">
        <v>1</v>
      </c>
      <c r="B3139" s="101" t="s">
        <v>395</v>
      </c>
      <c r="C3139" s="1348"/>
      <c r="D3139" s="63"/>
      <c r="E3139" s="620"/>
      <c r="F3139" s="137">
        <f t="shared" si="1950"/>
        <v>0</v>
      </c>
      <c r="G3139" s="164">
        <v>7</v>
      </c>
      <c r="H3139" s="127" t="e">
        <f>G3139/F3139*100</f>
        <v>#DIV/0!</v>
      </c>
      <c r="I3139" s="618"/>
      <c r="J3139" s="618"/>
      <c r="K3139" s="148"/>
      <c r="L3139" s="148"/>
      <c r="M3139" s="148"/>
      <c r="N3139" s="148"/>
      <c r="O3139" s="148"/>
      <c r="P3139" s="148"/>
      <c r="Q3139" s="610"/>
      <c r="R3139" s="610"/>
      <c r="S3139" s="610"/>
      <c r="T3139" s="610"/>
      <c r="U3139" s="610"/>
      <c r="V3139" s="610"/>
      <c r="W3139" s="610"/>
      <c r="X3139" s="1529"/>
      <c r="Y3139" s="761"/>
      <c r="Z3139" s="761">
        <f t="shared" si="1913"/>
        <v>0</v>
      </c>
      <c r="AA3139" s="690"/>
    </row>
    <row r="3140" spans="1:27" ht="28.5" customHeight="1" x14ac:dyDescent="0.25">
      <c r="A3140" s="589">
        <v>1</v>
      </c>
      <c r="B3140" s="6" t="s">
        <v>256</v>
      </c>
      <c r="C3140" s="1348"/>
      <c r="D3140" s="63"/>
      <c r="E3140" s="620"/>
      <c r="F3140" s="137"/>
      <c r="G3140" s="164"/>
      <c r="H3140" s="127"/>
      <c r="I3140" s="618"/>
      <c r="J3140" s="618"/>
      <c r="K3140" s="148"/>
      <c r="L3140" s="148"/>
      <c r="M3140" s="148"/>
      <c r="N3140" s="148"/>
      <c r="O3140" s="148"/>
      <c r="P3140" s="148"/>
      <c r="Q3140" s="610"/>
      <c r="R3140" s="610"/>
      <c r="S3140" s="610"/>
      <c r="T3140" s="610"/>
      <c r="U3140" s="610"/>
      <c r="V3140" s="610"/>
      <c r="W3140" s="610"/>
      <c r="X3140" s="1529"/>
      <c r="Y3140" s="761"/>
      <c r="Z3140" s="761">
        <f t="shared" si="1913"/>
        <v>0</v>
      </c>
      <c r="AA3140" s="690"/>
    </row>
    <row r="3141" spans="1:27" ht="54" customHeight="1" x14ac:dyDescent="0.25">
      <c r="A3141" s="589">
        <v>1</v>
      </c>
      <c r="B3141" s="101" t="s">
        <v>426</v>
      </c>
      <c r="C3141" s="1348"/>
      <c r="D3141" s="63"/>
      <c r="E3141" s="620"/>
      <c r="F3141" s="137"/>
      <c r="G3141" s="164"/>
      <c r="H3141" s="127"/>
      <c r="I3141" s="618"/>
      <c r="J3141" s="618"/>
      <c r="K3141" s="148"/>
      <c r="L3141" s="148"/>
      <c r="M3141" s="148"/>
      <c r="N3141" s="148"/>
      <c r="O3141" s="148"/>
      <c r="P3141" s="148"/>
      <c r="Q3141" s="610"/>
      <c r="R3141" s="610"/>
      <c r="S3141" s="610"/>
      <c r="T3141" s="610"/>
      <c r="U3141" s="610"/>
      <c r="V3141" s="610"/>
      <c r="W3141" s="610"/>
      <c r="X3141" s="1529"/>
      <c r="Y3141" s="761"/>
      <c r="Z3141" s="761">
        <f t="shared" si="1913"/>
        <v>0</v>
      </c>
      <c r="AA3141" s="690"/>
    </row>
    <row r="3142" spans="1:27" ht="15" customHeight="1" x14ac:dyDescent="0.25">
      <c r="A3142" s="589">
        <v>1</v>
      </c>
      <c r="B3142" s="139" t="s">
        <v>299</v>
      </c>
      <c r="C3142" s="1348"/>
      <c r="D3142" s="63"/>
      <c r="E3142" s="620">
        <f>E3143+E3144</f>
        <v>0</v>
      </c>
      <c r="F3142" s="137">
        <f t="shared" ref="F3142:G3142" si="1954">F3143+F3144</f>
        <v>0</v>
      </c>
      <c r="G3142" s="164">
        <f t="shared" si="1954"/>
        <v>0</v>
      </c>
      <c r="H3142" s="127" t="e">
        <f>G3142/F3142*100</f>
        <v>#DIV/0!</v>
      </c>
      <c r="I3142" s="618"/>
      <c r="J3142" s="618"/>
      <c r="K3142" s="148"/>
      <c r="L3142" s="148"/>
      <c r="M3142" s="148"/>
      <c r="N3142" s="148"/>
      <c r="O3142" s="148"/>
      <c r="P3142" s="148"/>
      <c r="Q3142" s="610"/>
      <c r="R3142" s="610">
        <f t="shared" ref="R3142" si="1955">Q3142/12*$B$4</f>
        <v>0</v>
      </c>
      <c r="S3142" s="610">
        <f>W3142-V3142-T3142</f>
        <v>0</v>
      </c>
      <c r="T3142" s="610"/>
      <c r="U3142" s="610">
        <f>S3142-R3142</f>
        <v>0</v>
      </c>
      <c r="V3142" s="610"/>
      <c r="W3142" s="610"/>
      <c r="X3142" s="1529"/>
      <c r="Y3142" s="761"/>
      <c r="Z3142" s="761">
        <f t="shared" si="1913"/>
        <v>0</v>
      </c>
      <c r="AA3142" s="690"/>
    </row>
    <row r="3143" spans="1:27" ht="30" x14ac:dyDescent="0.25">
      <c r="A3143" s="589">
        <v>1</v>
      </c>
      <c r="B3143" s="1" t="s">
        <v>407</v>
      </c>
      <c r="C3143" s="1348"/>
      <c r="D3143" s="63"/>
      <c r="E3143" s="620"/>
      <c r="F3143" s="164">
        <f t="shared" si="1950"/>
        <v>0</v>
      </c>
      <c r="G3143" s="164"/>
      <c r="H3143" s="127" t="e">
        <f>G3143/F3143*100</f>
        <v>#DIV/0!</v>
      </c>
      <c r="I3143" s="618"/>
      <c r="J3143" s="618"/>
      <c r="K3143" s="148"/>
      <c r="L3143" s="148"/>
      <c r="M3143" s="148"/>
      <c r="N3143" s="148"/>
      <c r="O3143" s="148"/>
      <c r="P3143" s="148"/>
      <c r="Q3143" s="610"/>
      <c r="R3143" s="610"/>
      <c r="S3143" s="610"/>
      <c r="T3143" s="610"/>
      <c r="U3143" s="610"/>
      <c r="V3143" s="610"/>
      <c r="W3143" s="610"/>
      <c r="X3143" s="1529">
        <f>X3144+X3145*4.7647+X3146*1.4375</f>
        <v>0</v>
      </c>
      <c r="Y3143" s="761">
        <f>Y3144+Y3145+Y3146</f>
        <v>0</v>
      </c>
      <c r="Z3143" s="761">
        <f t="shared" si="1913"/>
        <v>0</v>
      </c>
      <c r="AA3143" s="690"/>
    </row>
    <row r="3144" spans="1:27" ht="30" x14ac:dyDescent="0.25">
      <c r="A3144" s="589">
        <v>1</v>
      </c>
      <c r="B3144" s="1" t="s">
        <v>400</v>
      </c>
      <c r="C3144" s="1348"/>
      <c r="D3144" s="63"/>
      <c r="E3144" s="620"/>
      <c r="F3144" s="137">
        <f t="shared" si="1950"/>
        <v>0</v>
      </c>
      <c r="G3144" s="164"/>
      <c r="H3144" s="127" t="e">
        <f>G3144/F3144*100</f>
        <v>#DIV/0!</v>
      </c>
      <c r="I3144" s="618"/>
      <c r="J3144" s="618"/>
      <c r="K3144" s="148"/>
      <c r="L3144" s="148"/>
      <c r="M3144" s="148"/>
      <c r="N3144" s="148"/>
      <c r="O3144" s="148"/>
      <c r="P3144" s="148"/>
      <c r="Q3144" s="610"/>
      <c r="R3144" s="610"/>
      <c r="S3144" s="610"/>
      <c r="T3144" s="610"/>
      <c r="U3144" s="610"/>
      <c r="V3144" s="610"/>
      <c r="W3144" s="610"/>
      <c r="X3144" s="1529"/>
      <c r="Y3144" s="761"/>
      <c r="Z3144" s="761">
        <f t="shared" si="1913"/>
        <v>0</v>
      </c>
      <c r="AA3144" s="690"/>
    </row>
    <row r="3145" spans="1:27" ht="24" customHeight="1" x14ac:dyDescent="0.25">
      <c r="A3145" s="589">
        <v>1</v>
      </c>
      <c r="B3145" s="104" t="s">
        <v>401</v>
      </c>
      <c r="C3145" s="1348"/>
      <c r="D3145" s="63"/>
      <c r="E3145" s="764">
        <f>E3127+E3103</f>
        <v>0</v>
      </c>
      <c r="F3145" s="614">
        <f>F3127+F3103</f>
        <v>0</v>
      </c>
      <c r="G3145" s="176">
        <f>G3127+G3103</f>
        <v>6</v>
      </c>
      <c r="H3145" s="148" t="e">
        <f>G3145/F3145*100</f>
        <v>#DIV/0!</v>
      </c>
      <c r="I3145" s="618"/>
      <c r="J3145" s="618"/>
      <c r="K3145" s="148"/>
      <c r="L3145" s="148"/>
      <c r="M3145" s="148"/>
      <c r="N3145" s="148"/>
      <c r="O3145" s="148"/>
      <c r="P3145" s="148"/>
      <c r="Q3145" s="610"/>
      <c r="R3145" s="610"/>
      <c r="S3145" s="610"/>
      <c r="T3145" s="610"/>
      <c r="U3145" s="610"/>
      <c r="V3145" s="610"/>
      <c r="W3145" s="610"/>
      <c r="X3145" s="1529"/>
      <c r="Y3145" s="761"/>
      <c r="Z3145" s="761">
        <f t="shared" si="1913"/>
        <v>0</v>
      </c>
      <c r="AA3145" s="690"/>
    </row>
    <row r="3146" spans="1:27" ht="24.75" customHeight="1" x14ac:dyDescent="0.25">
      <c r="A3146" s="589">
        <v>1</v>
      </c>
      <c r="B3146" s="104" t="s">
        <v>446</v>
      </c>
      <c r="C3146" s="1348"/>
      <c r="D3146" s="63"/>
      <c r="E3146" s="764">
        <f>E3117</f>
        <v>0</v>
      </c>
      <c r="F3146" s="614">
        <f>F3117</f>
        <v>0</v>
      </c>
      <c r="G3146" s="176">
        <f>G3117</f>
        <v>1</v>
      </c>
      <c r="H3146" s="148" t="e">
        <f>G3146/F3146*100</f>
        <v>#DIV/0!</v>
      </c>
      <c r="I3146" s="618"/>
      <c r="J3146" s="618"/>
      <c r="K3146" s="148"/>
      <c r="L3146" s="148"/>
      <c r="M3146" s="148"/>
      <c r="N3146" s="148"/>
      <c r="O3146" s="148"/>
      <c r="P3146" s="148"/>
      <c r="Q3146" s="610"/>
      <c r="R3146" s="610"/>
      <c r="S3146" s="610"/>
      <c r="T3146" s="610"/>
      <c r="U3146" s="610"/>
      <c r="V3146" s="610"/>
      <c r="W3146" s="610"/>
      <c r="X3146" s="1529"/>
      <c r="Y3146" s="761"/>
      <c r="Z3146" s="761">
        <f t="shared" si="1913"/>
        <v>0</v>
      </c>
      <c r="AA3146" s="690"/>
    </row>
    <row r="3147" spans="1:27" ht="21.75" customHeight="1" x14ac:dyDescent="0.25">
      <c r="A3147" s="589">
        <v>1</v>
      </c>
      <c r="B3147" s="104" t="s">
        <v>402</v>
      </c>
      <c r="C3147" s="88"/>
      <c r="D3147" s="63"/>
      <c r="E3147" s="764">
        <f>E3135+E3111</f>
        <v>0</v>
      </c>
      <c r="F3147" s="614">
        <f>F3135+F3111</f>
        <v>0</v>
      </c>
      <c r="G3147" s="614">
        <f>G3135+G3111</f>
        <v>23</v>
      </c>
      <c r="H3147" s="148"/>
      <c r="I3147" s="618"/>
      <c r="J3147" s="618"/>
      <c r="K3147" s="148"/>
      <c r="L3147" s="148"/>
      <c r="M3147" s="148"/>
      <c r="N3147" s="148"/>
      <c r="O3147" s="148"/>
      <c r="P3147" s="148"/>
      <c r="Q3147" s="610"/>
      <c r="R3147" s="610"/>
      <c r="S3147" s="610"/>
      <c r="T3147" s="610"/>
      <c r="U3147" s="610"/>
      <c r="V3147" s="610"/>
      <c r="W3147" s="610"/>
      <c r="X3147" s="1529"/>
      <c r="Y3147" s="761"/>
      <c r="Z3147" s="761">
        <f t="shared" si="1913"/>
        <v>0</v>
      </c>
      <c r="AA3147" s="690"/>
    </row>
    <row r="3148" spans="1:27" ht="30" customHeight="1" x14ac:dyDescent="0.25">
      <c r="A3148" s="589">
        <v>1</v>
      </c>
      <c r="B3148" s="104" t="s">
        <v>403</v>
      </c>
      <c r="C3148" s="1429"/>
      <c r="D3148" s="63"/>
      <c r="E3148" s="764">
        <f>E3139</f>
        <v>0</v>
      </c>
      <c r="F3148" s="614">
        <f>F3139</f>
        <v>0</v>
      </c>
      <c r="G3148" s="614">
        <f>G3139</f>
        <v>7</v>
      </c>
      <c r="H3148" s="148"/>
      <c r="I3148" s="618"/>
      <c r="J3148" s="618"/>
      <c r="K3148" s="148"/>
      <c r="L3148" s="148"/>
      <c r="M3148" s="148"/>
      <c r="N3148" s="148"/>
      <c r="O3148" s="148"/>
      <c r="P3148" s="148"/>
      <c r="Q3148" s="610"/>
      <c r="R3148" s="610">
        <f t="shared" ref="R3148:R3149" si="1956">Q3148/12*$B$4</f>
        <v>0</v>
      </c>
      <c r="S3148" s="610">
        <f>W3148-V3148-T3148</f>
        <v>0</v>
      </c>
      <c r="T3148" s="610"/>
      <c r="U3148" s="610">
        <f>S3148-R3148</f>
        <v>0</v>
      </c>
      <c r="V3148" s="610"/>
      <c r="W3148" s="610"/>
      <c r="X3148" s="1529"/>
      <c r="Y3148" s="761"/>
      <c r="Z3148" s="761">
        <f t="shared" si="1913"/>
        <v>0</v>
      </c>
      <c r="AA3148" s="690"/>
    </row>
    <row r="3149" spans="1:27" ht="18.75" customHeight="1" x14ac:dyDescent="0.25">
      <c r="A3149" s="589">
        <v>1</v>
      </c>
      <c r="B3149" s="105" t="s">
        <v>141</v>
      </c>
      <c r="C3149" s="88"/>
      <c r="D3149" s="63"/>
      <c r="E3149" s="764">
        <v>988</v>
      </c>
      <c r="F3149" s="614">
        <f>ROUND(E3149/12*$B$4,0)</f>
        <v>82</v>
      </c>
      <c r="G3149" s="614">
        <f>G3145+G3146+G3148+G3147*2.9</f>
        <v>80.7</v>
      </c>
      <c r="H3149" s="148">
        <f>G3149/F3149*100</f>
        <v>98.414634146341456</v>
      </c>
      <c r="I3149" s="618"/>
      <c r="J3149" s="618"/>
      <c r="K3149" s="148"/>
      <c r="L3149" s="148"/>
      <c r="M3149" s="148"/>
      <c r="N3149" s="148"/>
      <c r="O3149" s="148"/>
      <c r="P3149" s="148"/>
      <c r="Q3149" s="610">
        <v>542.34100000000001</v>
      </c>
      <c r="R3149" s="610">
        <f t="shared" si="1956"/>
        <v>45.195083333333336</v>
      </c>
      <c r="S3149" s="610">
        <f t="shared" ref="S3149:V3149" si="1957">S3148+S3142+S3117+S3102+S3101</f>
        <v>0</v>
      </c>
      <c r="T3149" s="610">
        <f t="shared" si="1957"/>
        <v>0</v>
      </c>
      <c r="U3149" s="610">
        <f t="shared" si="1957"/>
        <v>0</v>
      </c>
      <c r="V3149" s="610">
        <f t="shared" si="1957"/>
        <v>0</v>
      </c>
      <c r="W3149" s="756">
        <v>49.836649999999999</v>
      </c>
      <c r="X3149" s="1529"/>
      <c r="Y3149" s="761"/>
      <c r="Z3149" s="761">
        <f t="shared" si="1913"/>
        <v>0</v>
      </c>
      <c r="AA3149" s="690"/>
    </row>
    <row r="3150" spans="1:27" ht="15" customHeight="1" x14ac:dyDescent="0.25">
      <c r="A3150" s="589">
        <v>1</v>
      </c>
      <c r="B3150" s="11" t="s">
        <v>29</v>
      </c>
      <c r="C3150" s="93"/>
      <c r="D3150" s="11"/>
      <c r="E3150" s="741"/>
      <c r="F3150" s="127"/>
      <c r="G3150" s="127"/>
      <c r="H3150" s="127"/>
      <c r="I3150" s="757"/>
      <c r="J3150" s="757"/>
      <c r="K3150" s="148"/>
      <c r="L3150" s="148"/>
      <c r="M3150" s="148"/>
      <c r="N3150" s="148"/>
      <c r="O3150" s="148"/>
      <c r="P3150" s="148"/>
      <c r="Q3150" s="610"/>
      <c r="R3150" s="610"/>
      <c r="S3150" s="610"/>
      <c r="T3150" s="610"/>
      <c r="U3150" s="610"/>
      <c r="V3150" s="610"/>
      <c r="W3150" s="610"/>
      <c r="X3150" s="1387"/>
      <c r="Y3150" s="756"/>
      <c r="Z3150" s="756">
        <f t="shared" ref="Z3150:Z3227" si="1958">Y3150/1000</f>
        <v>0</v>
      </c>
      <c r="AA3150" s="690"/>
    </row>
    <row r="3151" spans="1:27" ht="15" customHeight="1" x14ac:dyDescent="0.25">
      <c r="A3151" s="589">
        <v>1</v>
      </c>
      <c r="B3151" s="66" t="s">
        <v>10</v>
      </c>
      <c r="C3151" s="88"/>
      <c r="D3151" s="8">
        <v>300</v>
      </c>
      <c r="E3151" s="620"/>
      <c r="F3151" s="137">
        <f>ROUND(E3151/12*$B$4,0)</f>
        <v>0</v>
      </c>
      <c r="G3151" s="137"/>
      <c r="H3151" s="137" t="e">
        <f t="shared" ref="H3151:H3161" si="1959">G3151/F3151*100</f>
        <v>#DIV/0!</v>
      </c>
      <c r="I3151" s="615">
        <v>11</v>
      </c>
      <c r="J3151" s="45" t="e">
        <f t="shared" ref="J3151:J3156" si="1960">M3151/G3151</f>
        <v>#DIV/0!</v>
      </c>
      <c r="K3151" s="117">
        <f>ROUND(E3151*I3151,0)</f>
        <v>0</v>
      </c>
      <c r="L3151" s="117">
        <f t="shared" ref="L3151" si="1961">ROUND(K3151/12*$B$4,0)</f>
        <v>0</v>
      </c>
      <c r="M3151" s="117"/>
      <c r="N3151" s="117" t="e">
        <f t="shared" ref="N3151:N3156" si="1962">M3151/L3151*100</f>
        <v>#DIV/0!</v>
      </c>
      <c r="O3151" s="117">
        <f>K3151/D3151</f>
        <v>0</v>
      </c>
      <c r="P3151" s="117" t="e">
        <f t="shared" ref="P3151:P3156" si="1963">M3151/$B$4*12/O3151</f>
        <v>#DIV/0!</v>
      </c>
      <c r="Q3151" s="610"/>
      <c r="R3151" s="610"/>
      <c r="S3151" s="610"/>
      <c r="T3151" s="610"/>
      <c r="U3151" s="610"/>
      <c r="V3151" s="610"/>
      <c r="W3151" s="610"/>
      <c r="X3151" s="1387"/>
      <c r="Y3151" s="756"/>
      <c r="Z3151" s="756">
        <f t="shared" si="1958"/>
        <v>0</v>
      </c>
      <c r="AA3151" s="690"/>
    </row>
    <row r="3152" spans="1:27" ht="15" customHeight="1" x14ac:dyDescent="0.25">
      <c r="A3152" s="589">
        <v>1</v>
      </c>
      <c r="B3152" s="428" t="s">
        <v>78</v>
      </c>
      <c r="C3152" s="1556"/>
      <c r="D3152" s="428"/>
      <c r="E3152" s="753">
        <v>2</v>
      </c>
      <c r="F3152" s="137">
        <f t="shared" ref="F3152:F3154" si="1964">ROUND(E3152/12*$B$4,0)</f>
        <v>0</v>
      </c>
      <c r="G3152" s="2233">
        <f>SUM(G3151:G3151)</f>
        <v>0</v>
      </c>
      <c r="H3152" s="2233" t="e">
        <f t="shared" si="1959"/>
        <v>#DIV/0!</v>
      </c>
      <c r="I3152" s="757">
        <f>SUM(K3152/E3152)</f>
        <v>0</v>
      </c>
      <c r="J3152" s="500" t="e">
        <f t="shared" si="1960"/>
        <v>#DIV/0!</v>
      </c>
      <c r="K3152" s="2233">
        <f>SUM(K3151:K3151)</f>
        <v>0</v>
      </c>
      <c r="L3152" s="2233">
        <f>SUM(L3151:L3151)</f>
        <v>0</v>
      </c>
      <c r="M3152" s="2233">
        <f>SUM(M3151:M3151)</f>
        <v>0</v>
      </c>
      <c r="N3152" s="117" t="e">
        <f t="shared" si="1962"/>
        <v>#DIV/0!</v>
      </c>
      <c r="O3152" s="631">
        <f>SUM(O3151:O3151)</f>
        <v>0</v>
      </c>
      <c r="P3152" s="117" t="e">
        <f t="shared" si="1963"/>
        <v>#DIV/0!</v>
      </c>
      <c r="Q3152" s="610"/>
      <c r="R3152" s="610">
        <f t="shared" ref="R3152" si="1965">Q3152/12*$B$4</f>
        <v>0</v>
      </c>
      <c r="S3152" s="610"/>
      <c r="T3152" s="610"/>
      <c r="U3152" s="610"/>
      <c r="V3152" s="610"/>
      <c r="W3152" s="610"/>
      <c r="X3152" s="1387"/>
      <c r="Y3152" s="756"/>
      <c r="Z3152" s="756">
        <f t="shared" si="1958"/>
        <v>0</v>
      </c>
      <c r="AA3152" s="690"/>
    </row>
    <row r="3153" spans="1:28" s="640" customFormat="1" ht="21" customHeight="1" x14ac:dyDescent="0.25">
      <c r="A3153" s="589">
        <v>1</v>
      </c>
      <c r="B3153" s="2037" t="s">
        <v>67</v>
      </c>
      <c r="C3153" s="2038"/>
      <c r="D3153" s="36">
        <v>240</v>
      </c>
      <c r="E3153" s="620"/>
      <c r="F3153" s="137">
        <f t="shared" si="1964"/>
        <v>0</v>
      </c>
      <c r="G3153" s="137"/>
      <c r="H3153" s="137" t="e">
        <f t="shared" si="1959"/>
        <v>#DIV/0!</v>
      </c>
      <c r="I3153" s="615">
        <v>8</v>
      </c>
      <c r="J3153" s="45" t="e">
        <f t="shared" si="1960"/>
        <v>#DIV/0!</v>
      </c>
      <c r="K3153" s="117">
        <f>ROUND(E3153*I3153,0)</f>
        <v>0</v>
      </c>
      <c r="L3153" s="117">
        <f>(K3153-(K3155/12*3))/9*($B$4-3)+(K3155/12*3)</f>
        <v>0</v>
      </c>
      <c r="M3153" s="117"/>
      <c r="N3153" s="117" t="e">
        <f t="shared" si="1962"/>
        <v>#DIV/0!</v>
      </c>
      <c r="O3153" s="117">
        <f>K3153/D3153</f>
        <v>0</v>
      </c>
      <c r="P3153" s="117" t="e">
        <f t="shared" si="1963"/>
        <v>#DIV/0!</v>
      </c>
      <c r="Q3153" s="610"/>
      <c r="R3153" s="610"/>
      <c r="S3153" s="610"/>
      <c r="T3153" s="610"/>
      <c r="U3153" s="610">
        <f>S3153-R3153</f>
        <v>0</v>
      </c>
      <c r="V3153" s="610"/>
      <c r="W3153" s="610"/>
      <c r="X3153" s="1387"/>
      <c r="Y3153" s="756"/>
      <c r="Z3153" s="756">
        <f t="shared" si="1958"/>
        <v>0</v>
      </c>
      <c r="AA3153" s="690"/>
      <c r="AB3153" s="690"/>
    </row>
    <row r="3154" spans="1:28" s="640" customFormat="1" ht="21" customHeight="1" x14ac:dyDescent="0.25">
      <c r="A3154" s="589">
        <v>1</v>
      </c>
      <c r="B3154" s="2018" t="s">
        <v>47</v>
      </c>
      <c r="C3154" s="2019"/>
      <c r="D3154" s="2265">
        <v>240</v>
      </c>
      <c r="E3154" s="752"/>
      <c r="F3154" s="137">
        <f t="shared" si="1964"/>
        <v>0</v>
      </c>
      <c r="G3154" s="1332"/>
      <c r="H3154" s="1332" t="e">
        <f t="shared" si="1959"/>
        <v>#DIV/0!</v>
      </c>
      <c r="I3154" s="868">
        <v>8</v>
      </c>
      <c r="J3154" s="1517" t="e">
        <f t="shared" si="1960"/>
        <v>#DIV/0!</v>
      </c>
      <c r="K3154" s="644">
        <f>ROUND(E3154*I3154,0)</f>
        <v>0</v>
      </c>
      <c r="L3154" s="644">
        <f>ROUND(K3154/9*($B$4-3),0)</f>
        <v>0</v>
      </c>
      <c r="M3154" s="644"/>
      <c r="N3154" s="644" t="e">
        <f t="shared" si="1962"/>
        <v>#DIV/0!</v>
      </c>
      <c r="O3154" s="644">
        <f>K3154/D3154</f>
        <v>0</v>
      </c>
      <c r="P3154" s="644" t="e">
        <f t="shared" si="1963"/>
        <v>#DIV/0!</v>
      </c>
      <c r="Q3154" s="1036"/>
      <c r="R3154" s="718"/>
      <c r="S3154" s="718"/>
      <c r="T3154" s="718"/>
      <c r="U3154" s="718"/>
      <c r="V3154" s="718"/>
      <c r="W3154" s="718"/>
      <c r="X3154" s="1514"/>
      <c r="Y3154" s="1328"/>
      <c r="Z3154" s="1328">
        <f t="shared" si="1958"/>
        <v>0</v>
      </c>
      <c r="AA3154" s="690"/>
      <c r="AB3154" s="690"/>
    </row>
    <row r="3155" spans="1:28" ht="29.25" customHeight="1" x14ac:dyDescent="0.25">
      <c r="A3155" s="589">
        <v>1</v>
      </c>
      <c r="B3155" s="1728" t="s">
        <v>201</v>
      </c>
      <c r="C3155" s="1655"/>
      <c r="D3155" s="1030"/>
      <c r="E3155" s="880">
        <f>SUM(E3153:E3154)</f>
        <v>0</v>
      </c>
      <c r="F3155" s="137">
        <f>ROUND(E3155/12*$B$4,0)</f>
        <v>0</v>
      </c>
      <c r="G3155" s="1904">
        <f t="shared" ref="G3155" si="1966">SUM(G3153:G3154)</f>
        <v>0</v>
      </c>
      <c r="H3155" s="549" t="e">
        <f t="shared" si="1959"/>
        <v>#DIV/0!</v>
      </c>
      <c r="I3155" s="1304" t="e">
        <f>SUM(K3155/E3155)</f>
        <v>#DIV/0!</v>
      </c>
      <c r="J3155" s="715" t="e">
        <f t="shared" si="1960"/>
        <v>#DIV/0!</v>
      </c>
      <c r="K3155" s="862">
        <f>SUM(K3153:K3154)</f>
        <v>0</v>
      </c>
      <c r="L3155" s="862">
        <f t="shared" ref="L3155:O3155" si="1967">SUM(L3153:L3154)</f>
        <v>0</v>
      </c>
      <c r="M3155" s="862">
        <f t="shared" si="1967"/>
        <v>0</v>
      </c>
      <c r="N3155" s="1305" t="e">
        <f t="shared" si="1962"/>
        <v>#DIV/0!</v>
      </c>
      <c r="O3155" s="862">
        <f t="shared" si="1967"/>
        <v>0</v>
      </c>
      <c r="P3155" s="1305" t="e">
        <f t="shared" si="1963"/>
        <v>#DIV/0!</v>
      </c>
      <c r="Q3155" s="714">
        <v>27.445</v>
      </c>
      <c r="R3155" s="873">
        <f t="shared" ref="R3155:R3156" si="1968">Q3155/12*$B$4</f>
        <v>2.2870833333333334</v>
      </c>
      <c r="S3155" s="873"/>
      <c r="T3155" s="873"/>
      <c r="U3155" s="873"/>
      <c r="V3155" s="873"/>
      <c r="W3155" s="873"/>
      <c r="X3155" s="1469"/>
      <c r="Y3155" s="1330"/>
      <c r="Z3155" s="1330">
        <f t="shared" si="1958"/>
        <v>0</v>
      </c>
      <c r="AA3155" s="690"/>
    </row>
    <row r="3156" spans="1:28" ht="29.25" customHeight="1" x14ac:dyDescent="0.25">
      <c r="A3156" s="589">
        <v>1</v>
      </c>
      <c r="B3156" s="1300" t="s">
        <v>276</v>
      </c>
      <c r="C3156" s="1300"/>
      <c r="D3156" s="426"/>
      <c r="E3156" s="880">
        <f>SUM(E3155,E3152)</f>
        <v>2</v>
      </c>
      <c r="F3156" s="1904">
        <f t="shared" ref="F3156:G3156" si="1969">SUM(F3155,F3152)</f>
        <v>0</v>
      </c>
      <c r="G3156" s="775">
        <f t="shared" si="1969"/>
        <v>0</v>
      </c>
      <c r="H3156" s="775" t="e">
        <f t="shared" si="1959"/>
        <v>#DIV/0!</v>
      </c>
      <c r="I3156" s="1304">
        <f>SUM(K3156/E3156)</f>
        <v>0</v>
      </c>
      <c r="J3156" s="719" t="e">
        <f t="shared" si="1960"/>
        <v>#DIV/0!</v>
      </c>
      <c r="K3156" s="775">
        <f t="shared" ref="K3156:M3156" si="1970">SUM(K3155,K3152)</f>
        <v>0</v>
      </c>
      <c r="L3156" s="775">
        <f t="shared" si="1970"/>
        <v>0</v>
      </c>
      <c r="M3156" s="775">
        <f t="shared" si="1970"/>
        <v>0</v>
      </c>
      <c r="N3156" s="1305" t="e">
        <f t="shared" si="1962"/>
        <v>#DIV/0!</v>
      </c>
      <c r="O3156" s="775">
        <f>SUM(O3155,O3152)</f>
        <v>0</v>
      </c>
      <c r="P3156" s="1305" t="e">
        <f t="shared" si="1963"/>
        <v>#DIV/0!</v>
      </c>
      <c r="Q3156" s="873">
        <f>Q3155+Q3152</f>
        <v>27.445</v>
      </c>
      <c r="R3156" s="873">
        <f t="shared" si="1968"/>
        <v>2.2870833333333334</v>
      </c>
      <c r="S3156" s="873">
        <f>W3156-V3156-T3156</f>
        <v>0</v>
      </c>
      <c r="T3156" s="873"/>
      <c r="U3156" s="873">
        <f>S3156-R3156</f>
        <v>-2.2870833333333334</v>
      </c>
      <c r="V3156" s="873"/>
      <c r="W3156" s="1494"/>
      <c r="X3156" s="2266"/>
      <c r="Y3156" s="2267"/>
      <c r="Z3156" s="1330">
        <f t="shared" si="1958"/>
        <v>0</v>
      </c>
      <c r="AA3156" s="690"/>
    </row>
    <row r="3157" spans="1:28" ht="29.25" customHeight="1" x14ac:dyDescent="0.25">
      <c r="A3157" s="589">
        <v>1</v>
      </c>
      <c r="B3157" s="350" t="s">
        <v>508</v>
      </c>
      <c r="C3157" s="2196"/>
      <c r="D3157" s="38"/>
      <c r="E3157" s="764">
        <f>E3158</f>
        <v>52</v>
      </c>
      <c r="F3157" s="1525">
        <f>SUM(F3158)</f>
        <v>4</v>
      </c>
      <c r="G3157" s="614">
        <f>SUM(G3158)</f>
        <v>5</v>
      </c>
      <c r="H3157" s="167">
        <f t="shared" si="1959"/>
        <v>125</v>
      </c>
      <c r="I3157" s="1298"/>
      <c r="J3157" s="2227"/>
      <c r="K3157" s="195"/>
      <c r="L3157" s="195"/>
      <c r="M3157" s="195"/>
      <c r="N3157" s="644"/>
      <c r="O3157" s="195"/>
      <c r="P3157" s="644"/>
      <c r="Q3157" s="610"/>
      <c r="R3157" s="610"/>
      <c r="S3157" s="610"/>
      <c r="T3157" s="610"/>
      <c r="U3157" s="610"/>
      <c r="V3157" s="610"/>
      <c r="W3157" s="610"/>
      <c r="X3157" s="1387"/>
      <c r="Y3157" s="756"/>
      <c r="Z3157" s="756">
        <f t="shared" si="1958"/>
        <v>0</v>
      </c>
      <c r="AA3157" s="690"/>
    </row>
    <row r="3158" spans="1:28" ht="29.25" customHeight="1" x14ac:dyDescent="0.25">
      <c r="A3158" s="589">
        <v>1</v>
      </c>
      <c r="B3158" s="288" t="s">
        <v>266</v>
      </c>
      <c r="C3158" s="2174"/>
      <c r="D3158" s="38"/>
      <c r="E3158" s="620">
        <v>52</v>
      </c>
      <c r="F3158" s="137">
        <f>ROUND(E3158/12*$B$4,0)</f>
        <v>4</v>
      </c>
      <c r="G3158" s="8">
        <v>5</v>
      </c>
      <c r="H3158" s="8">
        <f t="shared" si="1959"/>
        <v>125</v>
      </c>
      <c r="I3158" s="1298"/>
      <c r="J3158" s="2227"/>
      <c r="K3158" s="195"/>
      <c r="L3158" s="195"/>
      <c r="M3158" s="195"/>
      <c r="N3158" s="644"/>
      <c r="O3158" s="195"/>
      <c r="P3158" s="644"/>
      <c r="Q3158" s="610"/>
      <c r="R3158" s="610"/>
      <c r="S3158" s="610"/>
      <c r="T3158" s="610"/>
      <c r="U3158" s="610"/>
      <c r="V3158" s="610"/>
      <c r="W3158" s="610"/>
      <c r="X3158" s="1387"/>
      <c r="Y3158" s="756"/>
      <c r="Z3158" s="756">
        <f t="shared" si="1958"/>
        <v>0</v>
      </c>
      <c r="AA3158" s="690"/>
    </row>
    <row r="3159" spans="1:28" ht="29.25" customHeight="1" x14ac:dyDescent="0.25">
      <c r="A3159" s="589">
        <v>1</v>
      </c>
      <c r="B3159" s="287" t="s">
        <v>267</v>
      </c>
      <c r="C3159" s="923"/>
      <c r="D3159" s="38"/>
      <c r="E3159" s="764">
        <f>E3160</f>
        <v>0</v>
      </c>
      <c r="F3159" s="614">
        <f>F3160</f>
        <v>0</v>
      </c>
      <c r="G3159" s="167">
        <f>G3160</f>
        <v>0</v>
      </c>
      <c r="H3159" s="167" t="e">
        <f t="shared" si="1959"/>
        <v>#DIV/0!</v>
      </c>
      <c r="I3159" s="1298"/>
      <c r="J3159" s="2227"/>
      <c r="K3159" s="195"/>
      <c r="L3159" s="195"/>
      <c r="M3159" s="195"/>
      <c r="N3159" s="644"/>
      <c r="O3159" s="195"/>
      <c r="P3159" s="644"/>
      <c r="Q3159" s="610"/>
      <c r="R3159" s="610"/>
      <c r="S3159" s="610"/>
      <c r="T3159" s="610"/>
      <c r="U3159" s="610"/>
      <c r="V3159" s="610"/>
      <c r="W3159" s="610"/>
      <c r="X3159" s="1387"/>
      <c r="Y3159" s="756"/>
      <c r="Z3159" s="756">
        <f t="shared" si="1958"/>
        <v>0</v>
      </c>
      <c r="AA3159" s="690"/>
    </row>
    <row r="3160" spans="1:28" ht="35.25" customHeight="1" x14ac:dyDescent="0.25">
      <c r="A3160" s="589">
        <v>1</v>
      </c>
      <c r="B3160" s="288" t="s">
        <v>268</v>
      </c>
      <c r="C3160" s="2221"/>
      <c r="D3160" s="349"/>
      <c r="E3160" s="620"/>
      <c r="F3160" s="137">
        <f>ROUND(E3160/12*$B$4,0)</f>
        <v>0</v>
      </c>
      <c r="G3160" s="167">
        <v>0</v>
      </c>
      <c r="H3160" s="167" t="e">
        <f t="shared" si="1959"/>
        <v>#DIV/0!</v>
      </c>
      <c r="I3160" s="1298"/>
      <c r="J3160" s="2227"/>
      <c r="K3160" s="195"/>
      <c r="L3160" s="195"/>
      <c r="M3160" s="167"/>
      <c r="N3160" s="117"/>
      <c r="O3160" s="195"/>
      <c r="P3160" s="117"/>
      <c r="Q3160" s="610"/>
      <c r="R3160" s="610"/>
      <c r="S3160" s="610"/>
      <c r="T3160" s="610"/>
      <c r="U3160" s="610"/>
      <c r="V3160" s="610"/>
      <c r="W3160" s="610"/>
      <c r="X3160" s="1387"/>
      <c r="Y3160" s="756"/>
      <c r="Z3160" s="756">
        <f t="shared" si="1958"/>
        <v>0</v>
      </c>
      <c r="AA3160" s="690"/>
    </row>
    <row r="3161" spans="1:28" ht="24.75" customHeight="1" thickBot="1" x14ac:dyDescent="0.3">
      <c r="A3161" s="589">
        <v>1</v>
      </c>
      <c r="B3161" s="2268" t="s">
        <v>265</v>
      </c>
      <c r="C3161" s="2269"/>
      <c r="D3161" s="75"/>
      <c r="E3161" s="190">
        <f>SUM(E3157,E3159)</f>
        <v>52</v>
      </c>
      <c r="F3161" s="2270">
        <f>SUM(F3157,F3159)</f>
        <v>4</v>
      </c>
      <c r="G3161" s="1525">
        <f>G3157+G3159</f>
        <v>5</v>
      </c>
      <c r="H3161" s="157">
        <f t="shared" si="1959"/>
        <v>125</v>
      </c>
      <c r="I3161" s="2271"/>
      <c r="J3161" s="1161"/>
      <c r="K3161" s="677"/>
      <c r="L3161" s="677"/>
      <c r="M3161" s="170"/>
      <c r="N3161" s="672"/>
      <c r="O3161" s="677"/>
      <c r="P3161" s="672"/>
      <c r="Q3161" s="714">
        <v>140.50899999999999</v>
      </c>
      <c r="R3161" s="714">
        <f t="shared" ref="R3161" si="1971">Q3161/12*$B$4</f>
        <v>11.709083333333332</v>
      </c>
      <c r="S3161" s="714">
        <f>W3161-V3161-T3161</f>
        <v>14.0595</v>
      </c>
      <c r="T3161" s="714"/>
      <c r="U3161" s="714">
        <f>S3161-R3161</f>
        <v>2.3504166666666677</v>
      </c>
      <c r="V3161" s="714"/>
      <c r="W3161" s="714">
        <v>14.0595</v>
      </c>
      <c r="X3161" s="1510"/>
      <c r="Y3161" s="1331"/>
      <c r="Z3161" s="1331">
        <f t="shared" si="1958"/>
        <v>0</v>
      </c>
      <c r="AA3161" s="690"/>
      <c r="AB3161" s="589"/>
    </row>
    <row r="3162" spans="1:28" ht="18.75" customHeight="1" thickBot="1" x14ac:dyDescent="0.3">
      <c r="A3162" s="589">
        <v>1</v>
      </c>
      <c r="B3162" s="1191" t="s">
        <v>458</v>
      </c>
      <c r="C3162" s="936"/>
      <c r="D3162" s="936"/>
      <c r="E3162" s="937"/>
      <c r="F3162" s="938"/>
      <c r="G3162" s="938"/>
      <c r="H3162" s="938"/>
      <c r="I3162" s="939"/>
      <c r="J3162" s="939"/>
      <c r="K3162" s="939"/>
      <c r="L3162" s="939"/>
      <c r="M3162" s="939">
        <f>SUM(M3156,M3099)</f>
        <v>0</v>
      </c>
      <c r="N3162" s="939"/>
      <c r="O3162" s="939"/>
      <c r="P3162" s="939"/>
      <c r="Q3162" s="1195">
        <f>Q3161+Q3156+Q3149+Q3099</f>
        <v>1464.135</v>
      </c>
      <c r="R3162" s="1195">
        <f t="shared" ref="R3162" si="1972">R3161+R3156+R3149+R3099</f>
        <v>122.01125</v>
      </c>
      <c r="S3162" s="1195">
        <f t="shared" ref="S3162:W3162" si="1973">S3161+S3156+S3149+S3099</f>
        <v>14.0595</v>
      </c>
      <c r="T3162" s="1195">
        <f t="shared" si="1973"/>
        <v>0</v>
      </c>
      <c r="U3162" s="1195">
        <f t="shared" si="1973"/>
        <v>-62.756666666666668</v>
      </c>
      <c r="V3162" s="1195">
        <f t="shared" si="1973"/>
        <v>0</v>
      </c>
      <c r="W3162" s="1495">
        <f t="shared" si="1973"/>
        <v>63.896149999999999</v>
      </c>
      <c r="X3162" s="1473" t="e">
        <f>SUM(X3156,#REF!,X3099)</f>
        <v>#REF!</v>
      </c>
      <c r="Y3162" s="1337" t="e">
        <f>SUM(Y3161,Y3156,#REF!,Y3099)</f>
        <v>#REF!</v>
      </c>
      <c r="Z3162" s="1337" t="e">
        <f t="shared" si="1958"/>
        <v>#REF!</v>
      </c>
      <c r="AA3162" s="690"/>
      <c r="AB3162" s="589"/>
    </row>
    <row r="3163" spans="1:28" ht="40.5" customHeight="1" x14ac:dyDescent="0.25">
      <c r="A3163" s="589">
        <v>1</v>
      </c>
      <c r="B3163" s="430" t="s">
        <v>503</v>
      </c>
      <c r="C3163" s="430"/>
      <c r="D3163" s="430"/>
      <c r="E3163" s="1089"/>
      <c r="F3163" s="158"/>
      <c r="G3163" s="158"/>
      <c r="H3163" s="158"/>
      <c r="I3163" s="158"/>
      <c r="J3163" s="158"/>
      <c r="K3163" s="158"/>
      <c r="L3163" s="158"/>
      <c r="M3163" s="158"/>
      <c r="N3163" s="158"/>
      <c r="O3163" s="158"/>
      <c r="P3163" s="158"/>
      <c r="Q3163" s="780"/>
      <c r="R3163" s="780"/>
      <c r="S3163" s="780"/>
      <c r="T3163" s="780"/>
      <c r="U3163" s="780"/>
      <c r="V3163" s="780"/>
      <c r="W3163" s="780"/>
      <c r="X3163" s="1442"/>
      <c r="Y3163" s="1402"/>
      <c r="Z3163" s="1402">
        <f t="shared" si="1958"/>
        <v>0</v>
      </c>
      <c r="AA3163" s="690"/>
      <c r="AB3163" s="589"/>
    </row>
    <row r="3164" spans="1:28" ht="15" customHeight="1" x14ac:dyDescent="0.25">
      <c r="A3164" s="589">
        <v>1</v>
      </c>
      <c r="B3164" s="746" t="s">
        <v>5</v>
      </c>
      <c r="C3164" s="1881"/>
      <c r="D3164" s="746"/>
      <c r="E3164" s="741"/>
      <c r="F3164" s="600"/>
      <c r="G3164" s="600"/>
      <c r="H3164" s="600"/>
      <c r="I3164" s="600"/>
      <c r="J3164" s="600"/>
      <c r="K3164" s="627"/>
      <c r="L3164" s="627"/>
      <c r="M3164" s="627"/>
      <c r="N3164" s="627"/>
      <c r="O3164" s="627"/>
      <c r="P3164" s="627"/>
      <c r="Q3164" s="610"/>
      <c r="R3164" s="610"/>
      <c r="S3164" s="610"/>
      <c r="T3164" s="610"/>
      <c r="U3164" s="610"/>
      <c r="V3164" s="610"/>
      <c r="W3164" s="610"/>
      <c r="X3164" s="1387"/>
      <c r="Y3164" s="756"/>
      <c r="Z3164" s="756">
        <f t="shared" si="1958"/>
        <v>0</v>
      </c>
      <c r="AA3164" s="690"/>
      <c r="AB3164" s="589"/>
    </row>
    <row r="3165" spans="1:28" ht="15" customHeight="1" x14ac:dyDescent="0.25">
      <c r="A3165" s="589">
        <v>1</v>
      </c>
      <c r="B3165" s="15" t="s">
        <v>24</v>
      </c>
      <c r="C3165" s="748" t="s">
        <v>384</v>
      </c>
      <c r="D3165" s="15">
        <v>340</v>
      </c>
      <c r="E3165" s="741"/>
      <c r="F3165" s="137">
        <f t="shared" ref="F3165:F3169" si="1974">ROUND(E3165/12*$B$4,0)</f>
        <v>0</v>
      </c>
      <c r="G3165" s="137"/>
      <c r="H3165" s="137" t="e">
        <f>G3165/F3165*100</f>
        <v>#DIV/0!</v>
      </c>
      <c r="I3165" s="1180">
        <v>6.1</v>
      </c>
      <c r="J3165" s="45" t="e">
        <f>M3165/G3165</f>
        <v>#DIV/0!</v>
      </c>
      <c r="K3165" s="117">
        <f>ROUND(E3165*I3165,0)</f>
        <v>0</v>
      </c>
      <c r="L3165" s="117">
        <f t="shared" ref="L3165:L3168" si="1975">ROUND(K3165/12*$B$4,0)</f>
        <v>0</v>
      </c>
      <c r="M3165" s="117"/>
      <c r="N3165" s="117" t="e">
        <f>M3165/L3165*100</f>
        <v>#DIV/0!</v>
      </c>
      <c r="O3165" s="117">
        <f>ROUND(K3165/D3165,0)</f>
        <v>0</v>
      </c>
      <c r="P3165" s="117" t="e">
        <f>M3165/$B$4*12/O3165</f>
        <v>#DIV/0!</v>
      </c>
      <c r="Q3165" s="610"/>
      <c r="R3165" s="610"/>
      <c r="S3165" s="610"/>
      <c r="T3165" s="610"/>
      <c r="U3165" s="610"/>
      <c r="V3165" s="610"/>
      <c r="W3165" s="610"/>
      <c r="X3165" s="1387"/>
      <c r="Y3165" s="756"/>
      <c r="Z3165" s="756">
        <f t="shared" si="1958"/>
        <v>0</v>
      </c>
      <c r="AA3165" s="690"/>
      <c r="AB3165" s="589"/>
    </row>
    <row r="3166" spans="1:28" ht="15" customHeight="1" x14ac:dyDescent="0.25">
      <c r="A3166" s="589">
        <v>1</v>
      </c>
      <c r="B3166" s="15" t="s">
        <v>9</v>
      </c>
      <c r="C3166" s="748" t="s">
        <v>384</v>
      </c>
      <c r="D3166" s="15">
        <v>340</v>
      </c>
      <c r="E3166" s="741"/>
      <c r="F3166" s="137">
        <f t="shared" si="1974"/>
        <v>0</v>
      </c>
      <c r="G3166" s="137"/>
      <c r="H3166" s="137"/>
      <c r="I3166" s="1180">
        <v>10</v>
      </c>
      <c r="J3166" s="45" t="e">
        <f>M3166/G3166</f>
        <v>#DIV/0!</v>
      </c>
      <c r="K3166" s="117">
        <f>ROUND(E3166*I3166,0)</f>
        <v>0</v>
      </c>
      <c r="L3166" s="117">
        <f t="shared" ref="L3166" si="1976">ROUND(K3166/12*$B$4,0)</f>
        <v>0</v>
      </c>
      <c r="M3166" s="117"/>
      <c r="N3166" s="117" t="e">
        <f>M3166/L3166*100</f>
        <v>#DIV/0!</v>
      </c>
      <c r="O3166" s="117">
        <f>ROUND(K3166/D3166,0)</f>
        <v>0</v>
      </c>
      <c r="P3166" s="117" t="e">
        <f>M3166/$B$4*12/O3166</f>
        <v>#DIV/0!</v>
      </c>
      <c r="Q3166" s="610"/>
      <c r="R3166" s="610"/>
      <c r="S3166" s="610"/>
      <c r="T3166" s="610"/>
      <c r="U3166" s="610"/>
      <c r="V3166" s="610"/>
      <c r="W3166" s="610"/>
      <c r="X3166" s="1387"/>
      <c r="Y3166" s="756"/>
      <c r="Z3166" s="756">
        <f t="shared" si="1958"/>
        <v>0</v>
      </c>
      <c r="AA3166" s="690"/>
      <c r="AB3166" s="589"/>
    </row>
    <row r="3167" spans="1:28" ht="15" customHeight="1" x14ac:dyDescent="0.25">
      <c r="A3167" s="589">
        <v>1</v>
      </c>
      <c r="B3167" s="15" t="s">
        <v>71</v>
      </c>
      <c r="C3167" s="748" t="s">
        <v>384</v>
      </c>
      <c r="D3167" s="15">
        <v>340</v>
      </c>
      <c r="E3167" s="741"/>
      <c r="F3167" s="137">
        <f t="shared" si="1974"/>
        <v>0</v>
      </c>
      <c r="G3167" s="137"/>
      <c r="H3167" s="137" t="e">
        <f>G3167/F3167*100</f>
        <v>#DIV/0!</v>
      </c>
      <c r="I3167" s="1180">
        <v>9.4</v>
      </c>
      <c r="J3167" s="45" t="e">
        <f>M3167/G3167</f>
        <v>#DIV/0!</v>
      </c>
      <c r="K3167" s="117">
        <f>ROUND(E3167*I3167,0)</f>
        <v>0</v>
      </c>
      <c r="L3167" s="117">
        <f t="shared" si="1975"/>
        <v>0</v>
      </c>
      <c r="M3167" s="117"/>
      <c r="N3167" s="117" t="e">
        <f>M3167/L3167*100</f>
        <v>#DIV/0!</v>
      </c>
      <c r="O3167" s="117">
        <f>ROUND(K3167/D3167,0)</f>
        <v>0</v>
      </c>
      <c r="P3167" s="117" t="e">
        <f>M3167/$B$4*12/O3167</f>
        <v>#DIV/0!</v>
      </c>
      <c r="Q3167" s="610"/>
      <c r="R3167" s="610"/>
      <c r="S3167" s="610"/>
      <c r="T3167" s="610"/>
      <c r="U3167" s="610"/>
      <c r="V3167" s="610"/>
      <c r="W3167" s="610"/>
      <c r="X3167" s="1387"/>
      <c r="Y3167" s="756"/>
      <c r="Z3167" s="756">
        <f t="shared" si="1958"/>
        <v>0</v>
      </c>
      <c r="AA3167" s="690"/>
      <c r="AB3167" s="589"/>
    </row>
    <row r="3168" spans="1:28" ht="15" customHeight="1" x14ac:dyDescent="0.25">
      <c r="A3168" s="589">
        <v>1</v>
      </c>
      <c r="B3168" s="1951" t="s">
        <v>72</v>
      </c>
      <c r="C3168" s="748" t="s">
        <v>384</v>
      </c>
      <c r="D3168" s="1951">
        <v>330</v>
      </c>
      <c r="E3168" s="1072"/>
      <c r="F3168" s="137">
        <f t="shared" si="1974"/>
        <v>0</v>
      </c>
      <c r="G3168" s="1332"/>
      <c r="H3168" s="1332" t="e">
        <f>G3168/F3168*100</f>
        <v>#DIV/0!</v>
      </c>
      <c r="I3168" s="1313">
        <v>8.8000000000000007</v>
      </c>
      <c r="J3168" s="1511" t="e">
        <f>M3168/G3168</f>
        <v>#DIV/0!</v>
      </c>
      <c r="K3168" s="644">
        <f>ROUND(E3168*I3168,0)</f>
        <v>0</v>
      </c>
      <c r="L3168" s="644">
        <f t="shared" si="1975"/>
        <v>0</v>
      </c>
      <c r="M3168" s="644"/>
      <c r="N3168" s="644" t="e">
        <f>M3168/L3168*100</f>
        <v>#DIV/0!</v>
      </c>
      <c r="O3168" s="644">
        <f>ROUND(K3168/D3168,0)</f>
        <v>0</v>
      </c>
      <c r="P3168" s="644" t="e">
        <f>M3168/$B$4*12/O3168</f>
        <v>#DIV/0!</v>
      </c>
      <c r="Q3168" s="718"/>
      <c r="R3168" s="718"/>
      <c r="S3168" s="718"/>
      <c r="T3168" s="718"/>
      <c r="U3168" s="718"/>
      <c r="V3168" s="718"/>
      <c r="W3168" s="718"/>
      <c r="X3168" s="1514"/>
      <c r="Y3168" s="1328"/>
      <c r="Z3168" s="1328">
        <f t="shared" si="1958"/>
        <v>0</v>
      </c>
      <c r="AA3168" s="690"/>
      <c r="AB3168" s="589"/>
    </row>
    <row r="3169" spans="1:27" s="589" customFormat="1" ht="15" customHeight="1" x14ac:dyDescent="0.25">
      <c r="A3169" s="589">
        <v>1</v>
      </c>
      <c r="B3169" s="437" t="s">
        <v>7</v>
      </c>
      <c r="C3169" s="2232"/>
      <c r="D3169" s="437"/>
      <c r="E3169" s="880">
        <v>12</v>
      </c>
      <c r="F3169" s="137">
        <f t="shared" si="1974"/>
        <v>1</v>
      </c>
      <c r="G3169" s="1904">
        <f>SUM(G3165:G3168)</f>
        <v>0</v>
      </c>
      <c r="H3169" s="1904">
        <f>G3169/F3169*100</f>
        <v>0</v>
      </c>
      <c r="I3169" s="525">
        <f>L3169/F3169</f>
        <v>0</v>
      </c>
      <c r="J3169" s="525" t="e">
        <f>M3169/G3169</f>
        <v>#DIV/0!</v>
      </c>
      <c r="K3169" s="1904">
        <f>SUM(K3165:K3168)</f>
        <v>0</v>
      </c>
      <c r="L3169" s="1904">
        <f>SUM(L3165:L3168)</f>
        <v>0</v>
      </c>
      <c r="M3169" s="1904">
        <f>SUM(M3165:M3168)</f>
        <v>0</v>
      </c>
      <c r="N3169" s="862" t="e">
        <f>M3169/L3169*100</f>
        <v>#DIV/0!</v>
      </c>
      <c r="O3169" s="1904">
        <f>SUM(O3165:O3168)</f>
        <v>0</v>
      </c>
      <c r="P3169" s="862" t="e">
        <f>M3169/$B$4*12/O3169</f>
        <v>#DIV/0!</v>
      </c>
      <c r="Q3169" s="873">
        <v>260.762</v>
      </c>
      <c r="R3169" s="873">
        <f t="shared" ref="R3169" si="1977">Q3169/12*$B$4</f>
        <v>21.730166666666666</v>
      </c>
      <c r="S3169" s="873">
        <f>W3169-V3169-T3169</f>
        <v>0</v>
      </c>
      <c r="T3169" s="873"/>
      <c r="U3169" s="873">
        <f>S3169-R3169</f>
        <v>-21.730166666666666</v>
      </c>
      <c r="V3169" s="873"/>
      <c r="W3169" s="873"/>
      <c r="X3169" s="1469"/>
      <c r="Y3169" s="1330"/>
      <c r="Z3169" s="756">
        <f t="shared" si="1958"/>
        <v>0</v>
      </c>
      <c r="AA3169" s="690"/>
    </row>
    <row r="3170" spans="1:27" s="589" customFormat="1" ht="16.5" customHeight="1" x14ac:dyDescent="0.25">
      <c r="A3170" s="589">
        <v>1</v>
      </c>
      <c r="B3170" s="359" t="s">
        <v>14</v>
      </c>
      <c r="C3170" s="359"/>
      <c r="D3170" s="1351"/>
      <c r="E3170" s="831"/>
      <c r="F3170" s="1135"/>
      <c r="G3170" s="1135"/>
      <c r="H3170" s="1135"/>
      <c r="I3170" s="2214"/>
      <c r="J3170" s="2214"/>
      <c r="K3170" s="1135"/>
      <c r="L3170" s="1135"/>
      <c r="M3170" s="1135"/>
      <c r="N3170" s="1135"/>
      <c r="O3170" s="1135"/>
      <c r="P3170" s="1135"/>
      <c r="Q3170" s="780"/>
      <c r="R3170" s="780"/>
      <c r="S3170" s="780"/>
      <c r="T3170" s="780"/>
      <c r="U3170" s="780"/>
      <c r="V3170" s="780"/>
      <c r="W3170" s="780"/>
      <c r="X3170" s="1442"/>
      <c r="Y3170" s="1402"/>
      <c r="Z3170" s="1402">
        <f t="shared" si="1958"/>
        <v>0</v>
      </c>
      <c r="AA3170" s="690"/>
    </row>
    <row r="3171" spans="1:27" s="589" customFormat="1" ht="28.5" customHeight="1" x14ac:dyDescent="0.25">
      <c r="A3171" s="589">
        <v>1</v>
      </c>
      <c r="B3171" s="100" t="s">
        <v>262</v>
      </c>
      <c r="C3171" s="1405"/>
      <c r="D3171" s="613"/>
      <c r="E3171" s="759"/>
      <c r="F3171" s="614"/>
      <c r="G3171" s="614"/>
      <c r="H3171" s="614"/>
      <c r="I3171" s="615"/>
      <c r="J3171" s="615"/>
      <c r="K3171" s="616"/>
      <c r="L3171" s="616"/>
      <c r="M3171" s="616"/>
      <c r="N3171" s="616"/>
      <c r="O3171" s="616"/>
      <c r="P3171" s="616"/>
      <c r="Q3171" s="610"/>
      <c r="R3171" s="610">
        <f t="shared" ref="R3171:R3172" si="1978">Q3171/12*$B$4</f>
        <v>0</v>
      </c>
      <c r="S3171" s="610">
        <f>W3171-V3171-T3171</f>
        <v>0</v>
      </c>
      <c r="T3171" s="610"/>
      <c r="U3171" s="610">
        <f>S3171-R3171</f>
        <v>0</v>
      </c>
      <c r="V3171" s="610"/>
      <c r="W3171" s="610"/>
      <c r="X3171" s="1387"/>
      <c r="Y3171" s="756"/>
      <c r="Z3171" s="756">
        <f t="shared" si="1958"/>
        <v>0</v>
      </c>
      <c r="AA3171" s="690"/>
    </row>
    <row r="3172" spans="1:27" s="589" customFormat="1" ht="28.5" customHeight="1" x14ac:dyDescent="0.25">
      <c r="A3172" s="589">
        <v>1</v>
      </c>
      <c r="B3172" s="100" t="s">
        <v>484</v>
      </c>
      <c r="C3172" s="1405"/>
      <c r="D3172" s="613"/>
      <c r="E3172" s="759"/>
      <c r="F3172" s="614"/>
      <c r="G3172" s="614"/>
      <c r="H3172" s="614"/>
      <c r="I3172" s="615"/>
      <c r="J3172" s="615"/>
      <c r="K3172" s="616"/>
      <c r="L3172" s="616"/>
      <c r="M3172" s="616"/>
      <c r="N3172" s="616"/>
      <c r="O3172" s="616"/>
      <c r="P3172" s="616"/>
      <c r="Q3172" s="610"/>
      <c r="R3172" s="610">
        <f t="shared" si="1978"/>
        <v>0</v>
      </c>
      <c r="S3172" s="610">
        <f>W3172-V3172-T3172</f>
        <v>0</v>
      </c>
      <c r="T3172" s="610"/>
      <c r="U3172" s="610">
        <f>S3172-R3172</f>
        <v>0</v>
      </c>
      <c r="V3172" s="610"/>
      <c r="W3172" s="610"/>
      <c r="X3172" s="1387"/>
      <c r="Y3172" s="756"/>
      <c r="Z3172" s="756"/>
      <c r="AA3172" s="690"/>
    </row>
    <row r="3173" spans="1:27" s="589" customFormat="1" ht="37.5" customHeight="1" x14ac:dyDescent="0.25">
      <c r="A3173" s="589">
        <v>1</v>
      </c>
      <c r="B3173" s="101" t="s">
        <v>427</v>
      </c>
      <c r="C3173" s="1348"/>
      <c r="D3173" s="63"/>
      <c r="E3173" s="176">
        <f>E3175+E3176+E3179+E3180</f>
        <v>0</v>
      </c>
      <c r="F3173" s="176">
        <f t="shared" ref="F3173:G3173" si="1979">F3175+F3176+F3179+F3180</f>
        <v>0</v>
      </c>
      <c r="G3173" s="176">
        <f t="shared" si="1979"/>
        <v>5.8174999999999999</v>
      </c>
      <c r="H3173" s="148" t="e">
        <f>G3173/F3173*100</f>
        <v>#DIV/0!</v>
      </c>
      <c r="I3173" s="618"/>
      <c r="J3173" s="618"/>
      <c r="K3173" s="148"/>
      <c r="L3173" s="148"/>
      <c r="M3173" s="148"/>
      <c r="N3173" s="148"/>
      <c r="O3173" s="148"/>
      <c r="P3173" s="148"/>
      <c r="Q3173" s="610"/>
      <c r="R3173" s="610"/>
      <c r="S3173" s="610"/>
      <c r="T3173" s="610"/>
      <c r="U3173" s="610"/>
      <c r="V3173" s="610"/>
      <c r="W3173" s="610"/>
      <c r="X3173" s="620">
        <f t="shared" ref="X3173" si="1980">X3200+X3201+X3202+X3198/2.7</f>
        <v>0</v>
      </c>
      <c r="Y3173" s="620">
        <f>Y3200+Y3201+Y3202+Y3198</f>
        <v>0</v>
      </c>
      <c r="Z3173" s="756">
        <f t="shared" si="1958"/>
        <v>0</v>
      </c>
      <c r="AA3173" s="690"/>
    </row>
    <row r="3174" spans="1:27" s="589" customFormat="1" ht="37.5" customHeight="1" x14ac:dyDescent="0.25">
      <c r="A3174" s="589">
        <v>1</v>
      </c>
      <c r="B3174" s="62" t="s">
        <v>260</v>
      </c>
      <c r="C3174" s="1348"/>
      <c r="D3174" s="63"/>
      <c r="E3174" s="164"/>
      <c r="F3174" s="164"/>
      <c r="G3174" s="164"/>
      <c r="H3174" s="127"/>
      <c r="I3174" s="618"/>
      <c r="J3174" s="618"/>
      <c r="K3174" s="148"/>
      <c r="L3174" s="148"/>
      <c r="M3174" s="148"/>
      <c r="N3174" s="148"/>
      <c r="O3174" s="148"/>
      <c r="P3174" s="148"/>
      <c r="Q3174" s="610"/>
      <c r="R3174" s="610"/>
      <c r="S3174" s="610"/>
      <c r="T3174" s="610"/>
      <c r="U3174" s="610"/>
      <c r="V3174" s="610"/>
      <c r="W3174" s="610"/>
      <c r="X3174" s="620"/>
      <c r="Y3174" s="620"/>
      <c r="Z3174" s="756"/>
      <c r="AA3174" s="690"/>
    </row>
    <row r="3175" spans="1:27" s="589" customFormat="1" ht="37.5" customHeight="1" x14ac:dyDescent="0.25">
      <c r="A3175" s="589">
        <v>1</v>
      </c>
      <c r="B3175" s="62" t="s">
        <v>261</v>
      </c>
      <c r="C3175" s="1348"/>
      <c r="D3175" s="63"/>
      <c r="E3175" s="164"/>
      <c r="F3175" s="164">
        <f t="shared" ref="F3175" si="1981">ROUND(E3175/12*$B$4,0)</f>
        <v>0</v>
      </c>
      <c r="G3175" s="164"/>
      <c r="H3175" s="127" t="e">
        <f t="shared" ref="H3175:H3184" si="1982">G3175/F3175*100</f>
        <v>#DIV/0!</v>
      </c>
      <c r="I3175" s="618"/>
      <c r="J3175" s="618"/>
      <c r="K3175" s="148"/>
      <c r="L3175" s="148"/>
      <c r="M3175" s="148"/>
      <c r="N3175" s="148"/>
      <c r="O3175" s="148"/>
      <c r="P3175" s="148"/>
      <c r="Q3175" s="610"/>
      <c r="R3175" s="610"/>
      <c r="S3175" s="610"/>
      <c r="T3175" s="610"/>
      <c r="U3175" s="610"/>
      <c r="V3175" s="610"/>
      <c r="W3175" s="610"/>
      <c r="X3175" s="620"/>
      <c r="Y3175" s="620"/>
      <c r="Z3175" s="756"/>
      <c r="AA3175" s="690"/>
    </row>
    <row r="3176" spans="1:27" s="589" customFormat="1" ht="37.5" customHeight="1" x14ac:dyDescent="0.25">
      <c r="A3176" s="589">
        <v>1</v>
      </c>
      <c r="B3176" s="102" t="s">
        <v>428</v>
      </c>
      <c r="C3176" s="1348"/>
      <c r="D3176" s="63"/>
      <c r="E3176" s="164">
        <f>E3177+E3178/4</f>
        <v>0</v>
      </c>
      <c r="F3176" s="164">
        <f t="shared" ref="F3176:G3176" si="1983">F3177+F3178/4</f>
        <v>0</v>
      </c>
      <c r="G3176" s="164">
        <f t="shared" si="1983"/>
        <v>5.8174999999999999</v>
      </c>
      <c r="H3176" s="127" t="e">
        <f t="shared" si="1982"/>
        <v>#DIV/0!</v>
      </c>
      <c r="I3176" s="618"/>
      <c r="J3176" s="618"/>
      <c r="K3176" s="148"/>
      <c r="L3176" s="148"/>
      <c r="M3176" s="148"/>
      <c r="N3176" s="148"/>
      <c r="O3176" s="148"/>
      <c r="P3176" s="148"/>
      <c r="Q3176" s="610"/>
      <c r="R3176" s="610"/>
      <c r="S3176" s="610"/>
      <c r="T3176" s="610"/>
      <c r="U3176" s="610"/>
      <c r="V3176" s="610"/>
      <c r="W3176" s="610"/>
      <c r="X3176" s="620"/>
      <c r="Y3176" s="620"/>
      <c r="Z3176" s="756"/>
      <c r="AA3176" s="690"/>
    </row>
    <row r="3177" spans="1:27" s="589" customFormat="1" ht="37.5" customHeight="1" x14ac:dyDescent="0.25">
      <c r="A3177" s="589">
        <v>1</v>
      </c>
      <c r="B3177" s="63" t="s">
        <v>429</v>
      </c>
      <c r="C3177" s="1348"/>
      <c r="D3177" s="63"/>
      <c r="E3177" s="164"/>
      <c r="F3177" s="164">
        <f t="shared" ref="F3177:F3180" si="1984">ROUND(E3177/12*$B$4,0)</f>
        <v>0</v>
      </c>
      <c r="G3177" s="164"/>
      <c r="H3177" s="127" t="e">
        <f t="shared" si="1982"/>
        <v>#DIV/0!</v>
      </c>
      <c r="I3177" s="618"/>
      <c r="J3177" s="618"/>
      <c r="K3177" s="148"/>
      <c r="L3177" s="148"/>
      <c r="M3177" s="148"/>
      <c r="N3177" s="148"/>
      <c r="O3177" s="148"/>
      <c r="P3177" s="148"/>
      <c r="Q3177" s="610"/>
      <c r="R3177" s="610"/>
      <c r="S3177" s="610"/>
      <c r="T3177" s="610"/>
      <c r="U3177" s="610"/>
      <c r="V3177" s="610"/>
      <c r="W3177" s="610"/>
      <c r="X3177" s="620"/>
      <c r="Y3177" s="620"/>
      <c r="Z3177" s="756"/>
      <c r="AA3177" s="690"/>
    </row>
    <row r="3178" spans="1:27" s="589" customFormat="1" ht="37.5" customHeight="1" x14ac:dyDescent="0.25">
      <c r="A3178" s="589">
        <v>1</v>
      </c>
      <c r="B3178" s="63" t="s">
        <v>430</v>
      </c>
      <c r="C3178" s="1348"/>
      <c r="D3178" s="63"/>
      <c r="E3178" s="164"/>
      <c r="F3178" s="164">
        <f t="shared" si="1984"/>
        <v>0</v>
      </c>
      <c r="G3178" s="164">
        <v>23.27</v>
      </c>
      <c r="H3178" s="127" t="e">
        <f t="shared" si="1982"/>
        <v>#DIV/0!</v>
      </c>
      <c r="I3178" s="618"/>
      <c r="J3178" s="618"/>
      <c r="K3178" s="148"/>
      <c r="L3178" s="148"/>
      <c r="M3178" s="148"/>
      <c r="N3178" s="148"/>
      <c r="O3178" s="148"/>
      <c r="P3178" s="148"/>
      <c r="Q3178" s="610"/>
      <c r="R3178" s="610"/>
      <c r="S3178" s="610"/>
      <c r="T3178" s="610"/>
      <c r="U3178" s="610"/>
      <c r="V3178" s="610"/>
      <c r="W3178" s="610"/>
      <c r="X3178" s="620"/>
      <c r="Y3178" s="620"/>
      <c r="Z3178" s="756"/>
      <c r="AA3178" s="690"/>
    </row>
    <row r="3179" spans="1:27" s="589" customFormat="1" ht="37.5" customHeight="1" x14ac:dyDescent="0.25">
      <c r="A3179" s="589">
        <v>1</v>
      </c>
      <c r="B3179" s="63" t="s">
        <v>431</v>
      </c>
      <c r="C3179" s="1348"/>
      <c r="D3179" s="63"/>
      <c r="E3179" s="164"/>
      <c r="F3179" s="164">
        <f t="shared" si="1984"/>
        <v>0</v>
      </c>
      <c r="G3179" s="164"/>
      <c r="H3179" s="127" t="e">
        <f t="shared" si="1982"/>
        <v>#DIV/0!</v>
      </c>
      <c r="I3179" s="618"/>
      <c r="J3179" s="618"/>
      <c r="K3179" s="148"/>
      <c r="L3179" s="148"/>
      <c r="M3179" s="148"/>
      <c r="N3179" s="148"/>
      <c r="O3179" s="148"/>
      <c r="P3179" s="148"/>
      <c r="Q3179" s="610"/>
      <c r="R3179" s="610"/>
      <c r="S3179" s="610"/>
      <c r="T3179" s="610"/>
      <c r="U3179" s="610"/>
      <c r="V3179" s="610"/>
      <c r="W3179" s="610"/>
      <c r="X3179" s="620"/>
      <c r="Y3179" s="620"/>
      <c r="Z3179" s="756"/>
      <c r="AA3179" s="690"/>
    </row>
    <row r="3180" spans="1:27" s="589" customFormat="1" ht="37.5" customHeight="1" x14ac:dyDescent="0.25">
      <c r="A3180" s="589">
        <v>1</v>
      </c>
      <c r="B3180" s="63" t="s">
        <v>447</v>
      </c>
      <c r="C3180" s="1348"/>
      <c r="D3180" s="63"/>
      <c r="E3180" s="164"/>
      <c r="F3180" s="164">
        <f t="shared" si="1984"/>
        <v>0</v>
      </c>
      <c r="G3180" s="164"/>
      <c r="H3180" s="127" t="e">
        <f t="shared" si="1982"/>
        <v>#DIV/0!</v>
      </c>
      <c r="I3180" s="618"/>
      <c r="J3180" s="618"/>
      <c r="K3180" s="148"/>
      <c r="L3180" s="148"/>
      <c r="M3180" s="148"/>
      <c r="N3180" s="148"/>
      <c r="O3180" s="148"/>
      <c r="P3180" s="148"/>
      <c r="Q3180" s="610"/>
      <c r="R3180" s="610"/>
      <c r="S3180" s="610"/>
      <c r="T3180" s="610"/>
      <c r="U3180" s="610"/>
      <c r="V3180" s="610"/>
      <c r="W3180" s="610"/>
      <c r="X3180" s="620"/>
      <c r="Y3180" s="620"/>
      <c r="Z3180" s="756"/>
      <c r="AA3180" s="690"/>
    </row>
    <row r="3181" spans="1:27" s="589" customFormat="1" ht="21.75" customHeight="1" x14ac:dyDescent="0.25">
      <c r="A3181" s="589">
        <v>1</v>
      </c>
      <c r="B3181" s="48" t="s">
        <v>136</v>
      </c>
      <c r="C3181" s="1348"/>
      <c r="D3181" s="63"/>
      <c r="E3181" s="176">
        <f>E3182+E3183</f>
        <v>0</v>
      </c>
      <c r="F3181" s="176">
        <f t="shared" ref="F3181:G3181" si="1985">F3182+F3183</f>
        <v>0</v>
      </c>
      <c r="G3181" s="176">
        <f t="shared" si="1985"/>
        <v>17.553191489361701</v>
      </c>
      <c r="H3181" s="148" t="e">
        <f t="shared" si="1982"/>
        <v>#DIV/0!</v>
      </c>
      <c r="I3181" s="618"/>
      <c r="J3181" s="618"/>
      <c r="K3181" s="148"/>
      <c r="L3181" s="148"/>
      <c r="M3181" s="148"/>
      <c r="N3181" s="148"/>
      <c r="O3181" s="148"/>
      <c r="P3181" s="148"/>
      <c r="Q3181" s="610"/>
      <c r="R3181" s="610"/>
      <c r="S3181" s="610"/>
      <c r="T3181" s="610"/>
      <c r="U3181" s="610"/>
      <c r="V3181" s="610"/>
      <c r="W3181" s="610"/>
      <c r="X3181" s="620"/>
      <c r="Y3181" s="620"/>
      <c r="Z3181" s="756"/>
      <c r="AA3181" s="690"/>
    </row>
    <row r="3182" spans="1:27" s="589" customFormat="1" ht="21.75" customHeight="1" x14ac:dyDescent="0.25">
      <c r="A3182" s="589">
        <v>1</v>
      </c>
      <c r="B3182" s="6" t="s">
        <v>316</v>
      </c>
      <c r="C3182" s="1348"/>
      <c r="D3182" s="63"/>
      <c r="E3182" s="164"/>
      <c r="F3182" s="164">
        <f t="shared" ref="F3182" si="1986">ROUND(E3182/12*$B$4,0)</f>
        <v>0</v>
      </c>
      <c r="G3182" s="164">
        <v>10</v>
      </c>
      <c r="H3182" s="127" t="e">
        <f t="shared" si="1982"/>
        <v>#DIV/0!</v>
      </c>
      <c r="I3182" s="618"/>
      <c r="J3182" s="618"/>
      <c r="K3182" s="148"/>
      <c r="L3182" s="148"/>
      <c r="M3182" s="148"/>
      <c r="N3182" s="148"/>
      <c r="O3182" s="148"/>
      <c r="P3182" s="148"/>
      <c r="Q3182" s="610"/>
      <c r="R3182" s="610"/>
      <c r="S3182" s="610"/>
      <c r="T3182" s="610"/>
      <c r="U3182" s="610"/>
      <c r="V3182" s="610"/>
      <c r="W3182" s="610"/>
      <c r="X3182" s="620"/>
      <c r="Y3182" s="620"/>
      <c r="Z3182" s="756"/>
      <c r="AA3182" s="690"/>
    </row>
    <row r="3183" spans="1:27" s="589" customFormat="1" ht="21.75" customHeight="1" x14ac:dyDescent="0.25">
      <c r="A3183" s="589">
        <v>1</v>
      </c>
      <c r="B3183" s="6" t="s">
        <v>433</v>
      </c>
      <c r="C3183" s="1348"/>
      <c r="D3183" s="63"/>
      <c r="E3183" s="164">
        <f>E3184/9.4</f>
        <v>0</v>
      </c>
      <c r="F3183" s="164">
        <f t="shared" ref="F3183" si="1987">F3184/9.4</f>
        <v>0</v>
      </c>
      <c r="G3183" s="164">
        <f>G3184/9.4</f>
        <v>7.5531914893617023</v>
      </c>
      <c r="H3183" s="127" t="e">
        <f t="shared" si="1982"/>
        <v>#DIV/0!</v>
      </c>
      <c r="I3183" s="618"/>
      <c r="J3183" s="618"/>
      <c r="K3183" s="148"/>
      <c r="L3183" s="148"/>
      <c r="M3183" s="148"/>
      <c r="N3183" s="148"/>
      <c r="O3183" s="148"/>
      <c r="P3183" s="148"/>
      <c r="Q3183" s="610"/>
      <c r="R3183" s="610"/>
      <c r="S3183" s="610"/>
      <c r="T3183" s="610"/>
      <c r="U3183" s="610"/>
      <c r="V3183" s="610"/>
      <c r="W3183" s="610"/>
      <c r="X3183" s="620"/>
      <c r="Y3183" s="620"/>
      <c r="Z3183" s="756"/>
      <c r="AA3183" s="690"/>
    </row>
    <row r="3184" spans="1:27" s="589" customFormat="1" ht="21.75" customHeight="1" x14ac:dyDescent="0.25">
      <c r="A3184" s="589">
        <v>1</v>
      </c>
      <c r="B3184" s="112" t="s">
        <v>451</v>
      </c>
      <c r="C3184" s="1348"/>
      <c r="D3184" s="63"/>
      <c r="E3184" s="164"/>
      <c r="F3184" s="164">
        <f t="shared" ref="F3184" si="1988">ROUND(E3184/12*$B$4,0)</f>
        <v>0</v>
      </c>
      <c r="G3184" s="164">
        <v>71</v>
      </c>
      <c r="H3184" s="127" t="e">
        <f t="shared" si="1982"/>
        <v>#DIV/0!</v>
      </c>
      <c r="I3184" s="618"/>
      <c r="J3184" s="618"/>
      <c r="K3184" s="148"/>
      <c r="L3184" s="148"/>
      <c r="M3184" s="148"/>
      <c r="N3184" s="148"/>
      <c r="O3184" s="148"/>
      <c r="P3184" s="148"/>
      <c r="Q3184" s="610"/>
      <c r="R3184" s="610"/>
      <c r="S3184" s="610"/>
      <c r="T3184" s="610"/>
      <c r="U3184" s="610"/>
      <c r="V3184" s="610"/>
      <c r="W3184" s="610"/>
      <c r="X3184" s="620"/>
      <c r="Y3184" s="620"/>
      <c r="Z3184" s="756"/>
      <c r="AA3184" s="690"/>
    </row>
    <row r="3185" spans="1:27" s="589" customFormat="1" ht="21.75" customHeight="1" x14ac:dyDescent="0.25">
      <c r="A3185" s="589">
        <v>1</v>
      </c>
      <c r="B3185" s="100" t="s">
        <v>262</v>
      </c>
      <c r="C3185" s="1348"/>
      <c r="D3185" s="63"/>
      <c r="E3185" s="164"/>
      <c r="F3185" s="164"/>
      <c r="G3185" s="164"/>
      <c r="H3185" s="127"/>
      <c r="I3185" s="618"/>
      <c r="J3185" s="618"/>
      <c r="K3185" s="148"/>
      <c r="L3185" s="148"/>
      <c r="M3185" s="148"/>
      <c r="N3185" s="148"/>
      <c r="O3185" s="148"/>
      <c r="P3185" s="148"/>
      <c r="Q3185" s="610"/>
      <c r="R3185" s="610"/>
      <c r="S3185" s="610"/>
      <c r="T3185" s="610"/>
      <c r="U3185" s="610"/>
      <c r="V3185" s="610"/>
      <c r="W3185" s="610"/>
      <c r="X3185" s="620"/>
      <c r="Y3185" s="620"/>
      <c r="Z3185" s="756"/>
      <c r="AA3185" s="690"/>
    </row>
    <row r="3186" spans="1:27" s="589" customFormat="1" ht="37.5" customHeight="1" x14ac:dyDescent="0.25">
      <c r="A3186" s="589">
        <v>1</v>
      </c>
      <c r="B3186" s="102" t="s">
        <v>424</v>
      </c>
      <c r="C3186" s="1348"/>
      <c r="D3186" s="63"/>
      <c r="E3186" s="164"/>
      <c r="F3186" s="164"/>
      <c r="G3186" s="164"/>
      <c r="H3186" s="127"/>
      <c r="I3186" s="618"/>
      <c r="J3186" s="618"/>
      <c r="K3186" s="148"/>
      <c r="L3186" s="148"/>
      <c r="M3186" s="148"/>
      <c r="N3186" s="148"/>
      <c r="O3186" s="148"/>
      <c r="P3186" s="148"/>
      <c r="Q3186" s="610"/>
      <c r="R3186" s="610"/>
      <c r="S3186" s="610"/>
      <c r="T3186" s="610"/>
      <c r="U3186" s="610"/>
      <c r="V3186" s="610"/>
      <c r="W3186" s="610"/>
      <c r="X3186" s="620"/>
      <c r="Y3186" s="620"/>
      <c r="Z3186" s="756"/>
      <c r="AA3186" s="690"/>
    </row>
    <row r="3187" spans="1:27" s="589" customFormat="1" ht="37.5" customHeight="1" x14ac:dyDescent="0.25">
      <c r="A3187" s="589">
        <v>1</v>
      </c>
      <c r="B3187" s="124" t="s">
        <v>435</v>
      </c>
      <c r="C3187" s="1348"/>
      <c r="D3187" s="63"/>
      <c r="E3187" s="164">
        <f>E3188+E3193</f>
        <v>0</v>
      </c>
      <c r="F3187" s="164">
        <f t="shared" ref="F3187:G3187" si="1989">F3188+F3193</f>
        <v>0</v>
      </c>
      <c r="G3187" s="164">
        <f t="shared" si="1989"/>
        <v>2</v>
      </c>
      <c r="H3187" s="127" t="e">
        <f>G3187/F3187*100</f>
        <v>#DIV/0!</v>
      </c>
      <c r="I3187" s="618"/>
      <c r="J3187" s="618"/>
      <c r="K3187" s="148"/>
      <c r="L3187" s="148"/>
      <c r="M3187" s="148"/>
      <c r="N3187" s="148"/>
      <c r="O3187" s="148"/>
      <c r="P3187" s="148"/>
      <c r="Q3187" s="610"/>
      <c r="R3187" s="610">
        <f t="shared" ref="R3187" si="1990">Q3187/12*$B$4</f>
        <v>0</v>
      </c>
      <c r="S3187" s="610">
        <f>W3187-V3187-T3187</f>
        <v>0</v>
      </c>
      <c r="T3187" s="610"/>
      <c r="U3187" s="610">
        <f>S3187-R3187</f>
        <v>0</v>
      </c>
      <c r="V3187" s="610"/>
      <c r="W3187" s="610"/>
      <c r="X3187" s="620"/>
      <c r="Y3187" s="620"/>
      <c r="Z3187" s="756"/>
      <c r="AA3187" s="690"/>
    </row>
    <row r="3188" spans="1:27" s="589" customFormat="1" ht="37.5" customHeight="1" x14ac:dyDescent="0.25">
      <c r="A3188" s="589">
        <v>1</v>
      </c>
      <c r="B3188" s="102" t="s">
        <v>436</v>
      </c>
      <c r="C3188" s="1348"/>
      <c r="D3188" s="63"/>
      <c r="E3188" s="164">
        <f>SUM(E3189:E3192)</f>
        <v>0</v>
      </c>
      <c r="F3188" s="164">
        <f t="shared" ref="F3188:G3188" si="1991">SUM(F3189:F3192)</f>
        <v>0</v>
      </c>
      <c r="G3188" s="164">
        <f t="shared" si="1991"/>
        <v>0</v>
      </c>
      <c r="H3188" s="127" t="e">
        <f>G3188/F3188*100</f>
        <v>#DIV/0!</v>
      </c>
      <c r="I3188" s="618"/>
      <c r="J3188" s="618"/>
      <c r="K3188" s="148"/>
      <c r="L3188" s="148"/>
      <c r="M3188" s="148"/>
      <c r="N3188" s="148"/>
      <c r="O3188" s="148"/>
      <c r="P3188" s="148"/>
      <c r="Q3188" s="610"/>
      <c r="R3188" s="610"/>
      <c r="S3188" s="610"/>
      <c r="T3188" s="610"/>
      <c r="U3188" s="610"/>
      <c r="V3188" s="610"/>
      <c r="W3188" s="610"/>
      <c r="X3188" s="620"/>
      <c r="Y3188" s="620"/>
      <c r="Z3188" s="756"/>
      <c r="AA3188" s="690"/>
    </row>
    <row r="3189" spans="1:27" s="589" customFormat="1" ht="37.5" customHeight="1" x14ac:dyDescent="0.25">
      <c r="A3189" s="589">
        <v>1</v>
      </c>
      <c r="B3189" s="63" t="s">
        <v>437</v>
      </c>
      <c r="C3189" s="1348"/>
      <c r="D3189" s="63"/>
      <c r="E3189" s="164"/>
      <c r="F3189" s="164">
        <f t="shared" ref="F3189" si="1992">ROUND(E3189/12*$B$4,0)</f>
        <v>0</v>
      </c>
      <c r="G3189" s="164"/>
      <c r="H3189" s="127" t="e">
        <f>G3189/F3189*100</f>
        <v>#DIV/0!</v>
      </c>
      <c r="I3189" s="618"/>
      <c r="J3189" s="618"/>
      <c r="K3189" s="148"/>
      <c r="L3189" s="148"/>
      <c r="M3189" s="148"/>
      <c r="N3189" s="148"/>
      <c r="O3189" s="148"/>
      <c r="P3189" s="148"/>
      <c r="Q3189" s="610"/>
      <c r="R3189" s="610"/>
      <c r="S3189" s="610"/>
      <c r="T3189" s="610"/>
      <c r="U3189" s="610"/>
      <c r="V3189" s="610"/>
      <c r="W3189" s="610"/>
      <c r="X3189" s="620"/>
      <c r="Y3189" s="620"/>
      <c r="Z3189" s="756"/>
      <c r="AA3189" s="690"/>
    </row>
    <row r="3190" spans="1:27" s="589" customFormat="1" ht="37.5" customHeight="1" x14ac:dyDescent="0.25">
      <c r="A3190" s="589">
        <v>1</v>
      </c>
      <c r="B3190" s="63" t="s">
        <v>438</v>
      </c>
      <c r="C3190" s="1348"/>
      <c r="D3190" s="63"/>
      <c r="E3190" s="164"/>
      <c r="F3190" s="164"/>
      <c r="G3190" s="164"/>
      <c r="H3190" s="127"/>
      <c r="I3190" s="618"/>
      <c r="J3190" s="618"/>
      <c r="K3190" s="148"/>
      <c r="L3190" s="148"/>
      <c r="M3190" s="148"/>
      <c r="N3190" s="148"/>
      <c r="O3190" s="148"/>
      <c r="P3190" s="148"/>
      <c r="Q3190" s="610"/>
      <c r="R3190" s="610"/>
      <c r="S3190" s="610"/>
      <c r="T3190" s="610"/>
      <c r="U3190" s="610"/>
      <c r="V3190" s="610"/>
      <c r="W3190" s="610"/>
      <c r="X3190" s="620"/>
      <c r="Y3190" s="620"/>
      <c r="Z3190" s="756"/>
      <c r="AA3190" s="690"/>
    </row>
    <row r="3191" spans="1:27" s="589" customFormat="1" ht="37.5" customHeight="1" x14ac:dyDescent="0.25">
      <c r="A3191" s="589">
        <v>1</v>
      </c>
      <c r="B3191" s="63" t="s">
        <v>439</v>
      </c>
      <c r="C3191" s="1348"/>
      <c r="D3191" s="63"/>
      <c r="E3191" s="164"/>
      <c r="F3191" s="164">
        <f t="shared" ref="F3191:F3192" si="1993">ROUND(E3191/12*$B$4,0)</f>
        <v>0</v>
      </c>
      <c r="G3191" s="164"/>
      <c r="H3191" s="127" t="e">
        <f t="shared" ref="H3191:H3197" si="1994">G3191/F3191*100</f>
        <v>#DIV/0!</v>
      </c>
      <c r="I3191" s="618"/>
      <c r="J3191" s="618"/>
      <c r="K3191" s="148"/>
      <c r="L3191" s="148"/>
      <c r="M3191" s="148"/>
      <c r="N3191" s="148"/>
      <c r="O3191" s="148"/>
      <c r="P3191" s="148"/>
      <c r="Q3191" s="610"/>
      <c r="R3191" s="610"/>
      <c r="S3191" s="610"/>
      <c r="T3191" s="610"/>
      <c r="U3191" s="610"/>
      <c r="V3191" s="610"/>
      <c r="W3191" s="610"/>
      <c r="X3191" s="620"/>
      <c r="Y3191" s="620"/>
      <c r="Z3191" s="756"/>
      <c r="AA3191" s="690"/>
    </row>
    <row r="3192" spans="1:27" s="589" customFormat="1" ht="37.5" customHeight="1" x14ac:dyDescent="0.25">
      <c r="A3192" s="589">
        <v>1</v>
      </c>
      <c r="B3192" s="63" t="s">
        <v>440</v>
      </c>
      <c r="C3192" s="1348"/>
      <c r="D3192" s="63"/>
      <c r="E3192" s="164"/>
      <c r="F3192" s="164">
        <f t="shared" si="1993"/>
        <v>0</v>
      </c>
      <c r="G3192" s="164"/>
      <c r="H3192" s="127" t="e">
        <f t="shared" si="1994"/>
        <v>#DIV/0!</v>
      </c>
      <c r="I3192" s="618"/>
      <c r="J3192" s="618"/>
      <c r="K3192" s="148"/>
      <c r="L3192" s="148"/>
      <c r="M3192" s="148"/>
      <c r="N3192" s="148"/>
      <c r="O3192" s="148"/>
      <c r="P3192" s="148"/>
      <c r="Q3192" s="610"/>
      <c r="R3192" s="610"/>
      <c r="S3192" s="610"/>
      <c r="T3192" s="610"/>
      <c r="U3192" s="610"/>
      <c r="V3192" s="610"/>
      <c r="W3192" s="610"/>
      <c r="X3192" s="620"/>
      <c r="Y3192" s="620"/>
      <c r="Z3192" s="756"/>
      <c r="AA3192" s="690"/>
    </row>
    <row r="3193" spans="1:27" s="589" customFormat="1" ht="37.5" customHeight="1" x14ac:dyDescent="0.25">
      <c r="A3193" s="589">
        <v>1</v>
      </c>
      <c r="B3193" s="102" t="s">
        <v>441</v>
      </c>
      <c r="C3193" s="1348"/>
      <c r="D3193" s="63"/>
      <c r="E3193" s="164">
        <f>SUM(E3194:E3196)</f>
        <v>0</v>
      </c>
      <c r="F3193" s="164">
        <f t="shared" ref="F3193:G3193" si="1995">SUM(F3194:F3196)</f>
        <v>0</v>
      </c>
      <c r="G3193" s="164">
        <f t="shared" si="1995"/>
        <v>2</v>
      </c>
      <c r="H3193" s="127" t="e">
        <f t="shared" si="1994"/>
        <v>#DIV/0!</v>
      </c>
      <c r="I3193" s="618"/>
      <c r="J3193" s="618"/>
      <c r="K3193" s="148"/>
      <c r="L3193" s="148"/>
      <c r="M3193" s="148"/>
      <c r="N3193" s="148"/>
      <c r="O3193" s="148"/>
      <c r="P3193" s="148"/>
      <c r="Q3193" s="610"/>
      <c r="R3193" s="610"/>
      <c r="S3193" s="610"/>
      <c r="T3193" s="610"/>
      <c r="U3193" s="610"/>
      <c r="V3193" s="610"/>
      <c r="W3193" s="610"/>
      <c r="X3193" s="620"/>
      <c r="Y3193" s="620"/>
      <c r="Z3193" s="756"/>
      <c r="AA3193" s="690"/>
    </row>
    <row r="3194" spans="1:27" s="589" customFormat="1" ht="37.5" customHeight="1" x14ac:dyDescent="0.25">
      <c r="A3194" s="589">
        <v>1</v>
      </c>
      <c r="B3194" s="63" t="s">
        <v>442</v>
      </c>
      <c r="C3194" s="1348"/>
      <c r="D3194" s="63"/>
      <c r="E3194" s="164"/>
      <c r="F3194" s="164">
        <f t="shared" ref="F3194:F3196" si="1996">ROUND(E3194/12*$B$4,0)</f>
        <v>0</v>
      </c>
      <c r="G3194" s="164"/>
      <c r="H3194" s="127" t="e">
        <f t="shared" si="1994"/>
        <v>#DIV/0!</v>
      </c>
      <c r="I3194" s="618"/>
      <c r="J3194" s="618"/>
      <c r="K3194" s="148"/>
      <c r="L3194" s="148"/>
      <c r="M3194" s="148"/>
      <c r="N3194" s="148"/>
      <c r="O3194" s="148"/>
      <c r="P3194" s="148"/>
      <c r="Q3194" s="610"/>
      <c r="R3194" s="610"/>
      <c r="S3194" s="610"/>
      <c r="T3194" s="610"/>
      <c r="U3194" s="610"/>
      <c r="V3194" s="610"/>
      <c r="W3194" s="610"/>
      <c r="X3194" s="620"/>
      <c r="Y3194" s="620"/>
      <c r="Z3194" s="756"/>
      <c r="AA3194" s="690"/>
    </row>
    <row r="3195" spans="1:27" s="589" customFormat="1" ht="37.5" customHeight="1" x14ac:dyDescent="0.25">
      <c r="A3195" s="589">
        <v>1</v>
      </c>
      <c r="B3195" s="63" t="s">
        <v>443</v>
      </c>
      <c r="C3195" s="1348"/>
      <c r="D3195" s="63"/>
      <c r="E3195" s="164"/>
      <c r="F3195" s="164">
        <f t="shared" si="1996"/>
        <v>0</v>
      </c>
      <c r="G3195" s="164">
        <v>2</v>
      </c>
      <c r="H3195" s="127" t="e">
        <f t="shared" si="1994"/>
        <v>#DIV/0!</v>
      </c>
      <c r="I3195" s="618"/>
      <c r="J3195" s="618"/>
      <c r="K3195" s="148"/>
      <c r="L3195" s="148"/>
      <c r="M3195" s="148"/>
      <c r="N3195" s="148"/>
      <c r="O3195" s="148"/>
      <c r="P3195" s="148"/>
      <c r="Q3195" s="610"/>
      <c r="R3195" s="610"/>
      <c r="S3195" s="610"/>
      <c r="T3195" s="610"/>
      <c r="U3195" s="610"/>
      <c r="V3195" s="610"/>
      <c r="W3195" s="610"/>
      <c r="X3195" s="620"/>
      <c r="Y3195" s="620"/>
      <c r="Z3195" s="756"/>
      <c r="AA3195" s="690"/>
    </row>
    <row r="3196" spans="1:27" s="589" customFormat="1" ht="37.5" customHeight="1" x14ac:dyDescent="0.25">
      <c r="A3196" s="589">
        <v>1</v>
      </c>
      <c r="B3196" s="63" t="s">
        <v>444</v>
      </c>
      <c r="C3196" s="1348"/>
      <c r="D3196" s="63"/>
      <c r="E3196" s="164"/>
      <c r="F3196" s="164">
        <f t="shared" si="1996"/>
        <v>0</v>
      </c>
      <c r="G3196" s="164"/>
      <c r="H3196" s="127" t="e">
        <f t="shared" si="1994"/>
        <v>#DIV/0!</v>
      </c>
      <c r="I3196" s="618"/>
      <c r="J3196" s="618"/>
      <c r="K3196" s="148"/>
      <c r="L3196" s="148"/>
      <c r="M3196" s="148"/>
      <c r="N3196" s="148"/>
      <c r="O3196" s="148"/>
      <c r="P3196" s="148"/>
      <c r="Q3196" s="610"/>
      <c r="R3196" s="610"/>
      <c r="S3196" s="610"/>
      <c r="T3196" s="610"/>
      <c r="U3196" s="610"/>
      <c r="V3196" s="610"/>
      <c r="W3196" s="610"/>
      <c r="X3196" s="620"/>
      <c r="Y3196" s="620"/>
      <c r="Z3196" s="756"/>
      <c r="AA3196" s="690"/>
    </row>
    <row r="3197" spans="1:27" s="589" customFormat="1" ht="37.5" customHeight="1" x14ac:dyDescent="0.25">
      <c r="A3197" s="589">
        <v>1</v>
      </c>
      <c r="B3197" s="101" t="s">
        <v>404</v>
      </c>
      <c r="C3197" s="1348"/>
      <c r="D3197" s="63"/>
      <c r="E3197" s="164">
        <f>SUM(E3202)</f>
        <v>0</v>
      </c>
      <c r="F3197" s="164">
        <f t="shared" ref="F3197:G3197" si="1997">SUM(F3202)</f>
        <v>0</v>
      </c>
      <c r="G3197" s="164">
        <f t="shared" si="1997"/>
        <v>0</v>
      </c>
      <c r="H3197" s="127" t="e">
        <f t="shared" si="1994"/>
        <v>#DIV/0!</v>
      </c>
      <c r="I3197" s="618"/>
      <c r="J3197" s="618"/>
      <c r="K3197" s="148"/>
      <c r="L3197" s="148"/>
      <c r="M3197" s="148"/>
      <c r="N3197" s="148"/>
      <c r="O3197" s="148"/>
      <c r="P3197" s="148"/>
      <c r="Q3197" s="610"/>
      <c r="R3197" s="610"/>
      <c r="S3197" s="610"/>
      <c r="T3197" s="610"/>
      <c r="U3197" s="610"/>
      <c r="V3197" s="610"/>
      <c r="W3197" s="610"/>
      <c r="X3197" s="620"/>
      <c r="Y3197" s="620"/>
      <c r="Z3197" s="756"/>
      <c r="AA3197" s="690"/>
    </row>
    <row r="3198" spans="1:27" s="589" customFormat="1" ht="27" customHeight="1" x14ac:dyDescent="0.25">
      <c r="A3198" s="589">
        <v>1</v>
      </c>
      <c r="B3198" s="63" t="s">
        <v>389</v>
      </c>
      <c r="C3198" s="1348"/>
      <c r="D3198" s="63"/>
      <c r="E3198" s="620"/>
      <c r="F3198" s="137"/>
      <c r="G3198" s="164"/>
      <c r="H3198" s="127"/>
      <c r="I3198" s="618"/>
      <c r="J3198" s="618"/>
      <c r="K3198" s="148"/>
      <c r="L3198" s="148"/>
      <c r="M3198" s="148"/>
      <c r="N3198" s="148"/>
      <c r="O3198" s="148"/>
      <c r="P3198" s="148"/>
      <c r="Q3198" s="610"/>
      <c r="R3198" s="610"/>
      <c r="S3198" s="610"/>
      <c r="T3198" s="610"/>
      <c r="U3198" s="610"/>
      <c r="V3198" s="610"/>
      <c r="W3198" s="610"/>
      <c r="X3198" s="1529"/>
      <c r="Y3198" s="761"/>
      <c r="Z3198" s="756">
        <f t="shared" si="1958"/>
        <v>0</v>
      </c>
      <c r="AA3198" s="690"/>
    </row>
    <row r="3199" spans="1:27" s="589" customFormat="1" ht="33" customHeight="1" x14ac:dyDescent="0.25">
      <c r="A3199" s="589">
        <v>1</v>
      </c>
      <c r="B3199" s="102" t="s">
        <v>390</v>
      </c>
      <c r="C3199" s="1348"/>
      <c r="D3199" s="63"/>
      <c r="E3199" s="620"/>
      <c r="F3199" s="137"/>
      <c r="G3199" s="164"/>
      <c r="H3199" s="127"/>
      <c r="I3199" s="618"/>
      <c r="J3199" s="618"/>
      <c r="K3199" s="148"/>
      <c r="L3199" s="148"/>
      <c r="M3199" s="148"/>
      <c r="N3199" s="148"/>
      <c r="O3199" s="148"/>
      <c r="P3199" s="148"/>
      <c r="Q3199" s="610"/>
      <c r="R3199" s="610"/>
      <c r="S3199" s="610"/>
      <c r="T3199" s="610"/>
      <c r="U3199" s="610"/>
      <c r="V3199" s="610"/>
      <c r="W3199" s="610"/>
      <c r="X3199" s="1387"/>
      <c r="Y3199" s="756"/>
      <c r="Z3199" s="756">
        <f t="shared" si="1958"/>
        <v>0</v>
      </c>
      <c r="AA3199" s="690"/>
    </row>
    <row r="3200" spans="1:27" s="589" customFormat="1" ht="36" customHeight="1" x14ac:dyDescent="0.25">
      <c r="A3200" s="589">
        <v>1</v>
      </c>
      <c r="B3200" s="63" t="s">
        <v>391</v>
      </c>
      <c r="C3200" s="1348"/>
      <c r="D3200" s="63"/>
      <c r="E3200" s="620"/>
      <c r="F3200" s="137"/>
      <c r="G3200" s="164"/>
      <c r="H3200" s="127"/>
      <c r="I3200" s="618"/>
      <c r="J3200" s="618"/>
      <c r="K3200" s="148"/>
      <c r="L3200" s="148"/>
      <c r="M3200" s="148"/>
      <c r="N3200" s="148"/>
      <c r="O3200" s="148"/>
      <c r="P3200" s="148"/>
      <c r="Q3200" s="610"/>
      <c r="R3200" s="610"/>
      <c r="S3200" s="610"/>
      <c r="T3200" s="610"/>
      <c r="U3200" s="610"/>
      <c r="V3200" s="610"/>
      <c r="W3200" s="610"/>
      <c r="X3200" s="1529"/>
      <c r="Y3200" s="761"/>
      <c r="Z3200" s="756">
        <f t="shared" si="1958"/>
        <v>0</v>
      </c>
      <c r="AA3200" s="690"/>
    </row>
    <row r="3201" spans="1:28" ht="15" customHeight="1" x14ac:dyDescent="0.25">
      <c r="A3201" s="589">
        <v>1</v>
      </c>
      <c r="B3201" s="63" t="s">
        <v>415</v>
      </c>
      <c r="C3201" s="1348"/>
      <c r="D3201" s="63"/>
      <c r="E3201" s="620"/>
      <c r="F3201" s="137"/>
      <c r="G3201" s="164"/>
      <c r="H3201" s="127"/>
      <c r="I3201" s="618"/>
      <c r="J3201" s="618"/>
      <c r="K3201" s="148"/>
      <c r="L3201" s="148"/>
      <c r="M3201" s="148"/>
      <c r="N3201" s="148"/>
      <c r="O3201" s="148"/>
      <c r="P3201" s="148"/>
      <c r="Q3201" s="610"/>
      <c r="R3201" s="610"/>
      <c r="S3201" s="610"/>
      <c r="T3201" s="610"/>
      <c r="U3201" s="610"/>
      <c r="V3201" s="610"/>
      <c r="W3201" s="610"/>
      <c r="X3201" s="1529"/>
      <c r="Y3201" s="761"/>
      <c r="Z3201" s="756">
        <f t="shared" si="1958"/>
        <v>0</v>
      </c>
      <c r="AA3201" s="690"/>
      <c r="AB3201" s="589"/>
    </row>
    <row r="3202" spans="1:28" ht="15" customHeight="1" x14ac:dyDescent="0.25">
      <c r="A3202" s="589">
        <v>1</v>
      </c>
      <c r="B3202" s="63" t="s">
        <v>445</v>
      </c>
      <c r="C3202" s="1348"/>
      <c r="D3202" s="63"/>
      <c r="E3202" s="620"/>
      <c r="F3202" s="137">
        <f t="shared" ref="F3202:F3209" si="1998">ROUND(E3202/12*$B$4,0)</f>
        <v>0</v>
      </c>
      <c r="G3202" s="164"/>
      <c r="H3202" s="127" t="e">
        <f>G3202/F3202*100</f>
        <v>#DIV/0!</v>
      </c>
      <c r="I3202" s="618"/>
      <c r="J3202" s="618"/>
      <c r="K3202" s="148"/>
      <c r="L3202" s="148"/>
      <c r="M3202" s="148"/>
      <c r="N3202" s="148"/>
      <c r="O3202" s="148"/>
      <c r="P3202" s="148"/>
      <c r="Q3202" s="610"/>
      <c r="R3202" s="610"/>
      <c r="S3202" s="610"/>
      <c r="T3202" s="610"/>
      <c r="U3202" s="610"/>
      <c r="V3202" s="610"/>
      <c r="W3202" s="610"/>
      <c r="X3202" s="1529"/>
      <c r="Y3202" s="761"/>
      <c r="Z3202" s="756">
        <f t="shared" si="1958"/>
        <v>0</v>
      </c>
      <c r="AA3202" s="690"/>
    </row>
    <row r="3203" spans="1:28" ht="45.75" customHeight="1" x14ac:dyDescent="0.25">
      <c r="A3203" s="589">
        <v>1</v>
      </c>
      <c r="B3203" s="63" t="s">
        <v>393</v>
      </c>
      <c r="C3203" s="1348"/>
      <c r="D3203" s="63"/>
      <c r="E3203" s="620"/>
      <c r="F3203" s="137"/>
      <c r="G3203" s="164"/>
      <c r="H3203" s="127"/>
      <c r="I3203" s="618"/>
      <c r="J3203" s="618"/>
      <c r="K3203" s="148"/>
      <c r="L3203" s="148"/>
      <c r="M3203" s="148"/>
      <c r="N3203" s="148"/>
      <c r="O3203" s="148"/>
      <c r="P3203" s="148"/>
      <c r="Q3203" s="610"/>
      <c r="R3203" s="610"/>
      <c r="S3203" s="610"/>
      <c r="T3203" s="610"/>
      <c r="U3203" s="610"/>
      <c r="V3203" s="610"/>
      <c r="W3203" s="610"/>
      <c r="X3203" s="1387"/>
      <c r="Y3203" s="756"/>
      <c r="Z3203" s="756">
        <f t="shared" si="1958"/>
        <v>0</v>
      </c>
      <c r="AA3203" s="690"/>
    </row>
    <row r="3204" spans="1:28" ht="15" customHeight="1" x14ac:dyDescent="0.25">
      <c r="A3204" s="589">
        <v>1</v>
      </c>
      <c r="B3204" s="62" t="s">
        <v>394</v>
      </c>
      <c r="C3204" s="1348"/>
      <c r="D3204" s="63"/>
      <c r="E3204" s="620"/>
      <c r="F3204" s="137"/>
      <c r="G3204" s="164"/>
      <c r="H3204" s="127"/>
      <c r="I3204" s="618"/>
      <c r="J3204" s="618"/>
      <c r="K3204" s="148"/>
      <c r="L3204" s="148"/>
      <c r="M3204" s="148"/>
      <c r="N3204" s="148"/>
      <c r="O3204" s="148"/>
      <c r="P3204" s="148"/>
      <c r="Q3204" s="610"/>
      <c r="R3204" s="610"/>
      <c r="S3204" s="610"/>
      <c r="T3204" s="610"/>
      <c r="U3204" s="610"/>
      <c r="V3204" s="610"/>
      <c r="W3204" s="610"/>
      <c r="X3204" s="1529">
        <f>X3205+X3206/8.5</f>
        <v>0</v>
      </c>
      <c r="Y3204" s="761">
        <f>Y3205+Y3206</f>
        <v>0</v>
      </c>
      <c r="Z3204" s="756">
        <f t="shared" si="1958"/>
        <v>0</v>
      </c>
      <c r="AA3204" s="690"/>
    </row>
    <row r="3205" spans="1:28" ht="15" customHeight="1" x14ac:dyDescent="0.25">
      <c r="A3205" s="589">
        <v>1</v>
      </c>
      <c r="B3205" s="101" t="s">
        <v>405</v>
      </c>
      <c r="C3205" s="1348"/>
      <c r="D3205" s="63"/>
      <c r="E3205" s="620"/>
      <c r="F3205" s="137"/>
      <c r="G3205" s="164"/>
      <c r="H3205" s="127"/>
      <c r="I3205" s="618"/>
      <c r="J3205" s="618"/>
      <c r="K3205" s="148"/>
      <c r="L3205" s="148"/>
      <c r="M3205" s="148"/>
      <c r="N3205" s="148"/>
      <c r="O3205" s="148"/>
      <c r="P3205" s="148"/>
      <c r="Q3205" s="610"/>
      <c r="R3205" s="610"/>
      <c r="S3205" s="610"/>
      <c r="T3205" s="610"/>
      <c r="U3205" s="610"/>
      <c r="V3205" s="610"/>
      <c r="W3205" s="610"/>
      <c r="X3205" s="1529"/>
      <c r="Y3205" s="761"/>
      <c r="Z3205" s="756">
        <f t="shared" si="1958"/>
        <v>0</v>
      </c>
      <c r="AA3205" s="690"/>
    </row>
    <row r="3206" spans="1:28" s="640" customFormat="1" ht="21.75" customHeight="1" x14ac:dyDescent="0.25">
      <c r="A3206" s="589">
        <v>1</v>
      </c>
      <c r="B3206" s="101" t="s">
        <v>417</v>
      </c>
      <c r="C3206" s="1348"/>
      <c r="D3206" s="63"/>
      <c r="E3206" s="620"/>
      <c r="F3206" s="137"/>
      <c r="G3206" s="164"/>
      <c r="H3206" s="127"/>
      <c r="I3206" s="618"/>
      <c r="J3206" s="618"/>
      <c r="K3206" s="148"/>
      <c r="L3206" s="148"/>
      <c r="M3206" s="148"/>
      <c r="N3206" s="148"/>
      <c r="O3206" s="148"/>
      <c r="P3206" s="148"/>
      <c r="Q3206" s="610"/>
      <c r="R3206" s="718"/>
      <c r="S3206" s="610"/>
      <c r="T3206" s="610"/>
      <c r="U3206" s="610"/>
      <c r="V3206" s="610"/>
      <c r="W3206" s="610"/>
      <c r="X3206" s="1529"/>
      <c r="Y3206" s="761"/>
      <c r="Z3206" s="756">
        <f t="shared" si="1958"/>
        <v>0</v>
      </c>
      <c r="AA3206" s="690"/>
      <c r="AB3206" s="690"/>
    </row>
    <row r="3207" spans="1:28" ht="21.75" customHeight="1" x14ac:dyDescent="0.25">
      <c r="A3207" s="589">
        <v>1</v>
      </c>
      <c r="B3207" s="63" t="s">
        <v>418</v>
      </c>
      <c r="C3207" s="1994"/>
      <c r="D3207" s="101"/>
      <c r="E3207" s="764"/>
      <c r="F3207" s="176"/>
      <c r="G3207" s="176"/>
      <c r="H3207" s="148"/>
      <c r="I3207" s="618"/>
      <c r="J3207" s="618"/>
      <c r="K3207" s="148"/>
      <c r="L3207" s="148"/>
      <c r="M3207" s="148"/>
      <c r="N3207" s="148"/>
      <c r="O3207" s="148"/>
      <c r="P3207" s="148"/>
      <c r="Q3207" s="610"/>
      <c r="R3207" s="718">
        <f t="shared" ref="R3207" si="1999">Q3207/12*$B$4</f>
        <v>0</v>
      </c>
      <c r="S3207" s="610">
        <f>W3207-V3207</f>
        <v>0</v>
      </c>
      <c r="T3207" s="610"/>
      <c r="U3207" s="610">
        <f>S3207-R3207</f>
        <v>0</v>
      </c>
      <c r="V3207" s="610"/>
      <c r="W3207" s="610"/>
      <c r="X3207" s="764">
        <f t="shared" ref="X3207" si="2000">SUM(X3173+X3205*3.2)+X3206/3.9</f>
        <v>0</v>
      </c>
      <c r="Y3207" s="764">
        <f>SUM(Y3173+Y3205)+Y3206</f>
        <v>0</v>
      </c>
      <c r="Z3207" s="756">
        <f t="shared" si="1958"/>
        <v>0</v>
      </c>
      <c r="AA3207" s="690"/>
    </row>
    <row r="3208" spans="1:28" ht="16.5" customHeight="1" x14ac:dyDescent="0.25">
      <c r="A3208" s="589">
        <v>1</v>
      </c>
      <c r="B3208" s="112" t="s">
        <v>419</v>
      </c>
      <c r="C3208" s="1919"/>
      <c r="D3208" s="63"/>
      <c r="E3208" s="620"/>
      <c r="F3208" s="137"/>
      <c r="G3208" s="164"/>
      <c r="H3208" s="164"/>
      <c r="I3208" s="618"/>
      <c r="J3208" s="618"/>
      <c r="K3208" s="148"/>
      <c r="L3208" s="148"/>
      <c r="M3208" s="148"/>
      <c r="N3208" s="148"/>
      <c r="O3208" s="148"/>
      <c r="P3208" s="148"/>
      <c r="Q3208" s="610"/>
      <c r="R3208" s="610"/>
      <c r="S3208" s="610"/>
      <c r="T3208" s="610"/>
      <c r="U3208" s="610"/>
      <c r="V3208" s="610"/>
      <c r="W3208" s="610"/>
      <c r="X3208" s="1387"/>
      <c r="Y3208" s="756"/>
      <c r="Z3208" s="756">
        <f t="shared" si="1958"/>
        <v>0</v>
      </c>
      <c r="AA3208" s="690"/>
    </row>
    <row r="3209" spans="1:28" ht="34.5" customHeight="1" x14ac:dyDescent="0.25">
      <c r="A3209" s="589">
        <v>1</v>
      </c>
      <c r="B3209" s="101" t="s">
        <v>395</v>
      </c>
      <c r="C3209" s="1348"/>
      <c r="D3209" s="63"/>
      <c r="E3209" s="620"/>
      <c r="F3209" s="137">
        <f t="shared" si="1998"/>
        <v>0</v>
      </c>
      <c r="G3209" s="164">
        <v>5</v>
      </c>
      <c r="H3209" s="127" t="e">
        <f>G3209/F3209*100</f>
        <v>#DIV/0!</v>
      </c>
      <c r="I3209" s="618"/>
      <c r="J3209" s="618"/>
      <c r="K3209" s="148"/>
      <c r="L3209" s="148"/>
      <c r="M3209" s="148"/>
      <c r="N3209" s="148"/>
      <c r="O3209" s="148"/>
      <c r="P3209" s="148"/>
      <c r="Q3209" s="610"/>
      <c r="R3209" s="610"/>
      <c r="S3209" s="610"/>
      <c r="T3209" s="610"/>
      <c r="U3209" s="610"/>
      <c r="V3209" s="610"/>
      <c r="W3209" s="610"/>
      <c r="X3209" s="1387" t="e">
        <f>X3210+X3211+X3216</f>
        <v>#REF!</v>
      </c>
      <c r="Y3209" s="756" t="e">
        <f>Y3210+Y3211+Y3216</f>
        <v>#REF!</v>
      </c>
      <c r="Z3209" s="756" t="e">
        <f t="shared" si="1958"/>
        <v>#REF!</v>
      </c>
      <c r="AA3209" s="690"/>
    </row>
    <row r="3210" spans="1:28" ht="29.25" customHeight="1" x14ac:dyDescent="0.25">
      <c r="A3210" s="589">
        <v>1</v>
      </c>
      <c r="B3210" s="6" t="s">
        <v>256</v>
      </c>
      <c r="C3210" s="1348"/>
      <c r="D3210" s="63"/>
      <c r="E3210" s="620"/>
      <c r="F3210" s="137"/>
      <c r="G3210" s="164"/>
      <c r="H3210" s="164"/>
      <c r="I3210" s="618"/>
      <c r="J3210" s="618"/>
      <c r="K3210" s="148"/>
      <c r="L3210" s="148"/>
      <c r="M3210" s="148"/>
      <c r="N3210" s="148"/>
      <c r="O3210" s="148"/>
      <c r="P3210" s="148"/>
      <c r="Q3210" s="610"/>
      <c r="R3210" s="610"/>
      <c r="S3210" s="610"/>
      <c r="T3210" s="610"/>
      <c r="U3210" s="610"/>
      <c r="V3210" s="610"/>
      <c r="W3210" s="610"/>
      <c r="X3210" s="1387"/>
      <c r="Y3210" s="756"/>
      <c r="Z3210" s="756">
        <f t="shared" si="1958"/>
        <v>0</v>
      </c>
      <c r="AA3210" s="690"/>
    </row>
    <row r="3211" spans="1:28" ht="36.950000000000003" customHeight="1" x14ac:dyDescent="0.25">
      <c r="A3211" s="589">
        <v>1</v>
      </c>
      <c r="B3211" s="101" t="s">
        <v>426</v>
      </c>
      <c r="C3211" s="1919"/>
      <c r="D3211" s="63"/>
      <c r="E3211" s="620"/>
      <c r="F3211" s="164"/>
      <c r="G3211" s="164"/>
      <c r="H3211" s="127"/>
      <c r="I3211" s="618"/>
      <c r="J3211" s="618"/>
      <c r="K3211" s="148"/>
      <c r="L3211" s="148"/>
      <c r="M3211" s="148"/>
      <c r="N3211" s="148"/>
      <c r="O3211" s="148"/>
      <c r="P3211" s="148"/>
      <c r="Q3211" s="610"/>
      <c r="R3211" s="610"/>
      <c r="S3211" s="610"/>
      <c r="T3211" s="610"/>
      <c r="U3211" s="610"/>
      <c r="V3211" s="610"/>
      <c r="W3211" s="610"/>
      <c r="X3211" s="1529">
        <f>X3212+X3213</f>
        <v>0</v>
      </c>
      <c r="Y3211" s="761">
        <f t="shared" ref="Y3211" si="2001">Y3212+Y3213</f>
        <v>0</v>
      </c>
      <c r="Z3211" s="756">
        <f t="shared" si="1958"/>
        <v>0</v>
      </c>
      <c r="AA3211" s="690"/>
    </row>
    <row r="3212" spans="1:28" ht="23.25" customHeight="1" x14ac:dyDescent="0.25">
      <c r="A3212" s="589">
        <v>1</v>
      </c>
      <c r="B3212" s="104" t="s">
        <v>401</v>
      </c>
      <c r="C3212" s="1348"/>
      <c r="D3212" s="63"/>
      <c r="E3212" s="764">
        <f>E3197+E3173</f>
        <v>0</v>
      </c>
      <c r="F3212" s="614">
        <f>F3197+F3173</f>
        <v>0</v>
      </c>
      <c r="G3212" s="176">
        <f>G3197+G3173</f>
        <v>5.8174999999999999</v>
      </c>
      <c r="H3212" s="148" t="e">
        <f>G3212/F3212*100</f>
        <v>#DIV/0!</v>
      </c>
      <c r="I3212" s="618"/>
      <c r="J3212" s="618"/>
      <c r="K3212" s="148"/>
      <c r="L3212" s="148"/>
      <c r="M3212" s="148"/>
      <c r="N3212" s="148"/>
      <c r="O3212" s="148"/>
      <c r="P3212" s="148"/>
      <c r="Q3212" s="610"/>
      <c r="R3212" s="610"/>
      <c r="S3212" s="610"/>
      <c r="T3212" s="610"/>
      <c r="U3212" s="610"/>
      <c r="V3212" s="610"/>
      <c r="W3212" s="610"/>
      <c r="X3212" s="1529"/>
      <c r="Y3212" s="761"/>
      <c r="Z3212" s="756">
        <f t="shared" si="1958"/>
        <v>0</v>
      </c>
      <c r="AA3212" s="690"/>
    </row>
    <row r="3213" spans="1:28" ht="37.5" customHeight="1" x14ac:dyDescent="0.25">
      <c r="A3213" s="589">
        <v>1</v>
      </c>
      <c r="B3213" s="104" t="s">
        <v>446</v>
      </c>
      <c r="C3213" s="1348"/>
      <c r="D3213" s="63"/>
      <c r="E3213" s="764">
        <f>E3187</f>
        <v>0</v>
      </c>
      <c r="F3213" s="614">
        <f>F3187</f>
        <v>0</v>
      </c>
      <c r="G3213" s="176">
        <f>G3187</f>
        <v>2</v>
      </c>
      <c r="H3213" s="148" t="e">
        <f>G3213/F3213*100</f>
        <v>#DIV/0!</v>
      </c>
      <c r="I3213" s="618"/>
      <c r="J3213" s="618"/>
      <c r="K3213" s="148"/>
      <c r="L3213" s="148"/>
      <c r="M3213" s="148"/>
      <c r="N3213" s="148"/>
      <c r="O3213" s="148"/>
      <c r="P3213" s="148"/>
      <c r="Q3213" s="610"/>
      <c r="R3213" s="610"/>
      <c r="S3213" s="610"/>
      <c r="T3213" s="610"/>
      <c r="U3213" s="610"/>
      <c r="V3213" s="610"/>
      <c r="W3213" s="610"/>
      <c r="X3213" s="1529"/>
      <c r="Y3213" s="761"/>
      <c r="Z3213" s="756">
        <f t="shared" si="1958"/>
        <v>0</v>
      </c>
      <c r="AA3213" s="690"/>
    </row>
    <row r="3214" spans="1:28" ht="23.25" customHeight="1" x14ac:dyDescent="0.25">
      <c r="A3214" s="589">
        <v>1</v>
      </c>
      <c r="B3214" s="104" t="s">
        <v>402</v>
      </c>
      <c r="C3214" s="1348"/>
      <c r="D3214" s="63"/>
      <c r="E3214" s="764">
        <f>E3205+E3181</f>
        <v>0</v>
      </c>
      <c r="F3214" s="614">
        <f>F3205+F3181</f>
        <v>0</v>
      </c>
      <c r="G3214" s="176">
        <f>G3205+G3181</f>
        <v>17.553191489361701</v>
      </c>
      <c r="H3214" s="148" t="e">
        <f>G3214/F3214*100</f>
        <v>#DIV/0!</v>
      </c>
      <c r="I3214" s="618"/>
      <c r="J3214" s="618"/>
      <c r="K3214" s="148"/>
      <c r="L3214" s="148"/>
      <c r="M3214" s="148"/>
      <c r="N3214" s="148"/>
      <c r="O3214" s="148"/>
      <c r="P3214" s="148"/>
      <c r="Q3214" s="610"/>
      <c r="R3214" s="610"/>
      <c r="S3214" s="610"/>
      <c r="T3214" s="610"/>
      <c r="U3214" s="610"/>
      <c r="V3214" s="610"/>
      <c r="W3214" s="610"/>
      <c r="X3214" s="1529"/>
      <c r="Y3214" s="761"/>
      <c r="Z3214" s="756">
        <f t="shared" si="1958"/>
        <v>0</v>
      </c>
      <c r="AA3214" s="690"/>
    </row>
    <row r="3215" spans="1:28" ht="31.5" customHeight="1" x14ac:dyDescent="0.25">
      <c r="A3215" s="589">
        <v>1</v>
      </c>
      <c r="B3215" s="104" t="s">
        <v>403</v>
      </c>
      <c r="C3215" s="1348"/>
      <c r="D3215" s="63"/>
      <c r="E3215" s="764">
        <f>E3209</f>
        <v>0</v>
      </c>
      <c r="F3215" s="614">
        <f>F3209</f>
        <v>0</v>
      </c>
      <c r="G3215" s="176">
        <f>G3209</f>
        <v>5</v>
      </c>
      <c r="H3215" s="148" t="e">
        <f>G3215/F3215*100</f>
        <v>#DIV/0!</v>
      </c>
      <c r="I3215" s="618"/>
      <c r="J3215" s="618"/>
      <c r="K3215" s="148"/>
      <c r="L3215" s="148"/>
      <c r="M3215" s="148"/>
      <c r="N3215" s="148"/>
      <c r="O3215" s="148"/>
      <c r="P3215" s="148"/>
      <c r="Q3215" s="610"/>
      <c r="R3215" s="610">
        <f t="shared" ref="R3215:R3216" si="2002">Q3215/12*$B$4</f>
        <v>0</v>
      </c>
      <c r="S3215" s="610">
        <f>W3215-V3215-T3215</f>
        <v>0</v>
      </c>
      <c r="T3215" s="610"/>
      <c r="U3215" s="610">
        <f>S3215-R3215</f>
        <v>0</v>
      </c>
      <c r="V3215" s="610"/>
      <c r="W3215" s="610"/>
      <c r="X3215" s="1529"/>
      <c r="Y3215" s="761"/>
      <c r="Z3215" s="756">
        <f t="shared" si="1958"/>
        <v>0</v>
      </c>
      <c r="AA3215" s="690"/>
    </row>
    <row r="3216" spans="1:28" ht="24" customHeight="1" x14ac:dyDescent="0.25">
      <c r="A3216" s="589">
        <v>1</v>
      </c>
      <c r="B3216" s="105" t="s">
        <v>141</v>
      </c>
      <c r="C3216" s="1919"/>
      <c r="D3216" s="63"/>
      <c r="E3216" s="764">
        <v>1028</v>
      </c>
      <c r="F3216" s="176">
        <f>ROUND(E3216/12*$B$4,0)</f>
        <v>86</v>
      </c>
      <c r="G3216" s="176">
        <f>G3212+G3213+G3215+G3182*2.9+G3184/4.2</f>
        <v>58.722261904761901</v>
      </c>
      <c r="H3216" s="148">
        <f>G3216/F3216*100</f>
        <v>68.281699889258022</v>
      </c>
      <c r="I3216" s="618"/>
      <c r="J3216" s="618"/>
      <c r="K3216" s="148"/>
      <c r="L3216" s="148"/>
      <c r="M3216" s="148"/>
      <c r="N3216" s="148"/>
      <c r="O3216" s="148"/>
      <c r="P3216" s="148"/>
      <c r="Q3216" s="610">
        <v>598.73099999999999</v>
      </c>
      <c r="R3216" s="610">
        <f t="shared" si="2002"/>
        <v>49.89425</v>
      </c>
      <c r="S3216" s="610">
        <f t="shared" ref="S3216:V3216" si="2003">S3215+S3187+S3172+S3171</f>
        <v>0</v>
      </c>
      <c r="T3216" s="610">
        <f t="shared" si="2003"/>
        <v>0</v>
      </c>
      <c r="U3216" s="610">
        <f t="shared" si="2003"/>
        <v>0</v>
      </c>
      <c r="V3216" s="610">
        <f t="shared" si="2003"/>
        <v>0</v>
      </c>
      <c r="W3216" s="756">
        <v>45.88964</v>
      </c>
      <c r="X3216" s="1529" t="e">
        <f>#REF!+#REF!+#REF!</f>
        <v>#REF!</v>
      </c>
      <c r="Y3216" s="761" t="e">
        <f>#REF!+#REF!+#REF!</f>
        <v>#REF!</v>
      </c>
      <c r="Z3216" s="756" t="e">
        <f t="shared" si="1958"/>
        <v>#REF!</v>
      </c>
      <c r="AA3216" s="690"/>
    </row>
    <row r="3217" spans="1:28" ht="15" customHeight="1" x14ac:dyDescent="0.25">
      <c r="A3217" s="589">
        <v>1</v>
      </c>
      <c r="B3217" s="11" t="s">
        <v>29</v>
      </c>
      <c r="C3217" s="93"/>
      <c r="D3217" s="11"/>
      <c r="E3217" s="741"/>
      <c r="F3217" s="127"/>
      <c r="G3217" s="127"/>
      <c r="H3217" s="127"/>
      <c r="I3217" s="757"/>
      <c r="J3217" s="757"/>
      <c r="K3217" s="148"/>
      <c r="L3217" s="148"/>
      <c r="M3217" s="148"/>
      <c r="N3217" s="148"/>
      <c r="O3217" s="148"/>
      <c r="P3217" s="148"/>
      <c r="Q3217" s="610"/>
      <c r="R3217" s="610"/>
      <c r="S3217" s="610"/>
      <c r="T3217" s="610"/>
      <c r="U3217" s="610"/>
      <c r="V3217" s="610"/>
      <c r="W3217" s="610"/>
      <c r="X3217" s="1387"/>
      <c r="Y3217" s="756"/>
      <c r="Z3217" s="756">
        <f t="shared" si="1958"/>
        <v>0</v>
      </c>
      <c r="AA3217" s="690"/>
    </row>
    <row r="3218" spans="1:28" ht="15" customHeight="1" x14ac:dyDescent="0.25">
      <c r="A3218" s="589">
        <v>1</v>
      </c>
      <c r="B3218" s="15" t="s">
        <v>24</v>
      </c>
      <c r="C3218" s="1426"/>
      <c r="D3218" s="8">
        <v>300</v>
      </c>
      <c r="E3218" s="620"/>
      <c r="F3218" s="137">
        <f>ROUND(E3218/12*$B$4,0)</f>
        <v>0</v>
      </c>
      <c r="G3218" s="137"/>
      <c r="H3218" s="137" t="e">
        <f t="shared" ref="H3218:H3229" si="2004">G3218/F3218*100</f>
        <v>#DIV/0!</v>
      </c>
      <c r="I3218" s="615">
        <v>3</v>
      </c>
      <c r="J3218" s="45" t="e">
        <f t="shared" ref="J3218:J3224" si="2005">M3218/G3218</f>
        <v>#DIV/0!</v>
      </c>
      <c r="K3218" s="117">
        <f>ROUND(E3218*I3218,0)</f>
        <v>0</v>
      </c>
      <c r="L3218" s="117">
        <f t="shared" ref="L3218:L3222" si="2006">ROUND(K3218/12*$B$4,0)</f>
        <v>0</v>
      </c>
      <c r="M3218" s="117"/>
      <c r="N3218" s="117" t="e">
        <f t="shared" ref="N3218:N3224" si="2007">M3218/L3218*100</f>
        <v>#DIV/0!</v>
      </c>
      <c r="O3218" s="117">
        <f>ROUND(K3218/D3218,0)</f>
        <v>0</v>
      </c>
      <c r="P3218" s="117" t="e">
        <f t="shared" ref="P3218:P3224" si="2008">M3218/$B$4*12/O3218</f>
        <v>#DIV/0!</v>
      </c>
      <c r="Q3218" s="610"/>
      <c r="R3218" s="610"/>
      <c r="S3218" s="610"/>
      <c r="T3218" s="610"/>
      <c r="U3218" s="610"/>
      <c r="V3218" s="610"/>
      <c r="W3218" s="610"/>
      <c r="X3218" s="1387"/>
      <c r="Y3218" s="756"/>
      <c r="Z3218" s="756">
        <f t="shared" si="1958"/>
        <v>0</v>
      </c>
      <c r="AA3218" s="690"/>
    </row>
    <row r="3219" spans="1:28" ht="15" customHeight="1" x14ac:dyDescent="0.25">
      <c r="A3219" s="589">
        <v>1</v>
      </c>
      <c r="B3219" s="15" t="s">
        <v>71</v>
      </c>
      <c r="C3219" s="1426"/>
      <c r="D3219" s="8">
        <v>300</v>
      </c>
      <c r="E3219" s="620"/>
      <c r="F3219" s="137">
        <f>ROUND(E3219/12*$B$4,0)</f>
        <v>0</v>
      </c>
      <c r="G3219" s="137"/>
      <c r="H3219" s="137" t="e">
        <f t="shared" si="2004"/>
        <v>#DIV/0!</v>
      </c>
      <c r="I3219" s="615">
        <v>10</v>
      </c>
      <c r="J3219" s="45" t="e">
        <f t="shared" ref="J3219" si="2009">M3219/G3219</f>
        <v>#DIV/0!</v>
      </c>
      <c r="K3219" s="117">
        <f>ROUND(E3219*I3219,0)</f>
        <v>0</v>
      </c>
      <c r="L3219" s="117">
        <f t="shared" ref="L3219" si="2010">ROUND(K3219/12*$B$4,0)</f>
        <v>0</v>
      </c>
      <c r="M3219" s="117"/>
      <c r="N3219" s="117" t="e">
        <f t="shared" ref="N3219" si="2011">M3219/L3219*100</f>
        <v>#DIV/0!</v>
      </c>
      <c r="O3219" s="117">
        <f>ROUND(K3219/D3219,0)</f>
        <v>0</v>
      </c>
      <c r="P3219" s="117"/>
      <c r="Q3219" s="610"/>
      <c r="R3219" s="610"/>
      <c r="S3219" s="610"/>
      <c r="T3219" s="610"/>
      <c r="U3219" s="610"/>
      <c r="V3219" s="610"/>
      <c r="W3219" s="610"/>
      <c r="X3219" s="1387"/>
      <c r="Y3219" s="756"/>
      <c r="Z3219" s="756">
        <f t="shared" si="1958"/>
        <v>0</v>
      </c>
      <c r="AA3219" s="690"/>
    </row>
    <row r="3220" spans="1:28" ht="15" customHeight="1" x14ac:dyDescent="0.25">
      <c r="A3220" s="589">
        <v>1</v>
      </c>
      <c r="B3220" s="15" t="s">
        <v>72</v>
      </c>
      <c r="C3220" s="1426"/>
      <c r="D3220" s="8">
        <v>300</v>
      </c>
      <c r="E3220" s="620"/>
      <c r="F3220" s="137">
        <f t="shared" ref="F3220:F3223" si="2012">ROUND(E3220/12*$B$4,0)</f>
        <v>0</v>
      </c>
      <c r="G3220" s="137"/>
      <c r="H3220" s="137" t="e">
        <f t="shared" si="2004"/>
        <v>#DIV/0!</v>
      </c>
      <c r="I3220" s="615">
        <v>8.6999999999999993</v>
      </c>
      <c r="J3220" s="45" t="e">
        <f t="shared" si="2005"/>
        <v>#DIV/0!</v>
      </c>
      <c r="K3220" s="117">
        <f>ROUND(E3220*I3220,0)</f>
        <v>0</v>
      </c>
      <c r="L3220" s="117">
        <f t="shared" si="2006"/>
        <v>0</v>
      </c>
      <c r="M3220" s="117"/>
      <c r="N3220" s="117" t="e">
        <f t="shared" si="2007"/>
        <v>#DIV/0!</v>
      </c>
      <c r="O3220" s="117">
        <f>ROUND(K3220/D3220,0)</f>
        <v>0</v>
      </c>
      <c r="P3220" s="117" t="e">
        <f t="shared" si="2008"/>
        <v>#DIV/0!</v>
      </c>
      <c r="Q3220" s="610"/>
      <c r="R3220" s="610"/>
      <c r="S3220" s="610"/>
      <c r="T3220" s="610"/>
      <c r="U3220" s="610"/>
      <c r="V3220" s="610"/>
      <c r="W3220" s="610"/>
      <c r="X3220" s="1387"/>
      <c r="Y3220" s="756"/>
      <c r="Z3220" s="756">
        <f t="shared" si="1958"/>
        <v>0</v>
      </c>
      <c r="AA3220" s="690"/>
    </row>
    <row r="3221" spans="1:28" ht="15" customHeight="1" x14ac:dyDescent="0.25">
      <c r="A3221" s="589">
        <v>1</v>
      </c>
      <c r="B3221" s="428" t="s">
        <v>78</v>
      </c>
      <c r="C3221" s="1556"/>
      <c r="D3221" s="428"/>
      <c r="E3221" s="753">
        <v>2</v>
      </c>
      <c r="F3221" s="137">
        <f t="shared" si="2012"/>
        <v>0</v>
      </c>
      <c r="G3221" s="2233">
        <f>SUM(G3218:G3220)</f>
        <v>0</v>
      </c>
      <c r="H3221" s="2233" t="e">
        <f t="shared" si="2004"/>
        <v>#DIV/0!</v>
      </c>
      <c r="I3221" s="757">
        <f>SUM(K3221/E3221)</f>
        <v>0</v>
      </c>
      <c r="J3221" s="500" t="e">
        <f t="shared" si="2005"/>
        <v>#DIV/0!</v>
      </c>
      <c r="K3221" s="2233">
        <f>SUM(K3218:K3220)</f>
        <v>0</v>
      </c>
      <c r="L3221" s="2233">
        <f>SUM(L3218:L3220)</f>
        <v>0</v>
      </c>
      <c r="M3221" s="2233">
        <f>SUM(M3218:M3220)</f>
        <v>0</v>
      </c>
      <c r="N3221" s="117" t="e">
        <f t="shared" si="2007"/>
        <v>#DIV/0!</v>
      </c>
      <c r="O3221" s="631">
        <f>SUM(O3218:O3220)</f>
        <v>0</v>
      </c>
      <c r="P3221" s="117" t="e">
        <f t="shared" si="2008"/>
        <v>#DIV/0!</v>
      </c>
      <c r="Q3221" s="610">
        <v>29.196999999999999</v>
      </c>
      <c r="R3221" s="610">
        <f t="shared" ref="R3221" si="2013">Q3221/12*$B$4</f>
        <v>2.4330833333333333</v>
      </c>
      <c r="S3221" s="610"/>
      <c r="T3221" s="610"/>
      <c r="U3221" s="610"/>
      <c r="V3221" s="610"/>
      <c r="W3221" s="610"/>
      <c r="X3221" s="1387"/>
      <c r="Y3221" s="756"/>
      <c r="Z3221" s="756">
        <f t="shared" si="1958"/>
        <v>0</v>
      </c>
      <c r="AA3221" s="690"/>
    </row>
    <row r="3222" spans="1:28" s="640" customFormat="1" ht="21" customHeight="1" x14ac:dyDescent="0.25">
      <c r="A3222" s="589">
        <v>1</v>
      </c>
      <c r="B3222" s="2272" t="s">
        <v>47</v>
      </c>
      <c r="C3222" s="2273"/>
      <c r="D3222" s="2265">
        <v>240</v>
      </c>
      <c r="E3222" s="1095"/>
      <c r="F3222" s="137">
        <f t="shared" si="2012"/>
        <v>0</v>
      </c>
      <c r="G3222" s="695"/>
      <c r="H3222" s="1332" t="e">
        <f t="shared" si="2004"/>
        <v>#DIV/0!</v>
      </c>
      <c r="I3222" s="868">
        <v>8</v>
      </c>
      <c r="J3222" s="1511" t="e">
        <f t="shared" ref="J3222" si="2014">M3222/G3222</f>
        <v>#DIV/0!</v>
      </c>
      <c r="K3222" s="644">
        <f>ROUND(E3222*I3222,0)</f>
        <v>0</v>
      </c>
      <c r="L3222" s="117">
        <f t="shared" si="2006"/>
        <v>0</v>
      </c>
      <c r="M3222" s="651"/>
      <c r="N3222" s="644" t="e">
        <f t="shared" ref="N3222" si="2015">M3222/L3222*100</f>
        <v>#DIV/0!</v>
      </c>
      <c r="O3222" s="644">
        <f>K3222/D3222</f>
        <v>0</v>
      </c>
      <c r="P3222" s="117" t="e">
        <f t="shared" ref="P3222" si="2016">M3222/$B$4*12/O3222</f>
        <v>#DIV/0!</v>
      </c>
      <c r="Q3222" s="714"/>
      <c r="R3222" s="714"/>
      <c r="S3222" s="1036"/>
      <c r="T3222" s="1036"/>
      <c r="U3222" s="1036"/>
      <c r="V3222" s="1036"/>
      <c r="W3222" s="1036"/>
      <c r="X3222" s="1510"/>
      <c r="Y3222" s="1331"/>
      <c r="Z3222" s="1331">
        <f t="shared" si="1958"/>
        <v>0</v>
      </c>
      <c r="AA3222" s="690"/>
      <c r="AB3222" s="690"/>
    </row>
    <row r="3223" spans="1:28" ht="21" customHeight="1" x14ac:dyDescent="0.25">
      <c r="A3223" s="589">
        <v>1</v>
      </c>
      <c r="B3223" s="2043" t="s">
        <v>201</v>
      </c>
      <c r="C3223" s="2044"/>
      <c r="D3223" s="2035"/>
      <c r="E3223" s="880">
        <v>5</v>
      </c>
      <c r="F3223" s="137">
        <f t="shared" si="2012"/>
        <v>0</v>
      </c>
      <c r="G3223" s="1904">
        <f>SUM(G3222:G3222)</f>
        <v>0</v>
      </c>
      <c r="H3223" s="539" t="e">
        <f t="shared" si="2004"/>
        <v>#DIV/0!</v>
      </c>
      <c r="I3223" s="1304">
        <f>SUM(K3223/E3223)</f>
        <v>0</v>
      </c>
      <c r="J3223" s="565" t="e">
        <f t="shared" si="2005"/>
        <v>#DIV/0!</v>
      </c>
      <c r="K3223" s="862">
        <f>SUM(K3222:K3222)</f>
        <v>0</v>
      </c>
      <c r="L3223" s="862">
        <f>SUM(L3222:L3222)</f>
        <v>0</v>
      </c>
      <c r="M3223" s="862">
        <f>SUM(M3222:M3222)</f>
        <v>0</v>
      </c>
      <c r="N3223" s="1305" t="e">
        <f t="shared" si="2007"/>
        <v>#DIV/0!</v>
      </c>
      <c r="O3223" s="862">
        <f>SUM(O3222:O3222)</f>
        <v>0</v>
      </c>
      <c r="P3223" s="1305" t="e">
        <f t="shared" si="2008"/>
        <v>#DIV/0!</v>
      </c>
      <c r="Q3223" s="873">
        <v>82.334000000000003</v>
      </c>
      <c r="R3223" s="873">
        <f t="shared" ref="R3223:R3224" si="2017">Q3223/12*$B$4</f>
        <v>6.8611666666666666</v>
      </c>
      <c r="S3223" s="873"/>
      <c r="T3223" s="873"/>
      <c r="U3223" s="873"/>
      <c r="V3223" s="873"/>
      <c r="W3223" s="873"/>
      <c r="X3223" s="1469"/>
      <c r="Y3223" s="1330"/>
      <c r="Z3223" s="1330">
        <f t="shared" si="1958"/>
        <v>0</v>
      </c>
      <c r="AA3223" s="690"/>
    </row>
    <row r="3224" spans="1:28" s="640" customFormat="1" ht="36" customHeight="1" x14ac:dyDescent="0.25">
      <c r="A3224" s="589">
        <v>1</v>
      </c>
      <c r="B3224" s="1300" t="s">
        <v>276</v>
      </c>
      <c r="C3224" s="1300"/>
      <c r="D3224" s="426"/>
      <c r="E3224" s="880">
        <f>SUM(E3223,E3221)</f>
        <v>7</v>
      </c>
      <c r="F3224" s="775">
        <f>SUM(F3223,F3221)</f>
        <v>0</v>
      </c>
      <c r="G3224" s="775">
        <f>SUM(G3223,G3221)</f>
        <v>0</v>
      </c>
      <c r="H3224" s="775" t="e">
        <f t="shared" si="2004"/>
        <v>#DIV/0!</v>
      </c>
      <c r="I3224" s="1304">
        <f>SUM(K3224/E3224)</f>
        <v>0</v>
      </c>
      <c r="J3224" s="565" t="e">
        <f t="shared" si="2005"/>
        <v>#DIV/0!</v>
      </c>
      <c r="K3224" s="775">
        <f>SUM(K3223,K3221)</f>
        <v>0</v>
      </c>
      <c r="L3224" s="775">
        <f>SUM(L3223,L3221)</f>
        <v>0</v>
      </c>
      <c r="M3224" s="775">
        <f>SUM(M3223,M3221)</f>
        <v>0</v>
      </c>
      <c r="N3224" s="1305" t="e">
        <f t="shared" si="2007"/>
        <v>#DIV/0!</v>
      </c>
      <c r="O3224" s="775">
        <f>SUM(O3223,O3221)</f>
        <v>0</v>
      </c>
      <c r="P3224" s="1305" t="e">
        <f t="shared" si="2008"/>
        <v>#DIV/0!</v>
      </c>
      <c r="Q3224" s="873">
        <f>Q3221+Q3223</f>
        <v>111.53100000000001</v>
      </c>
      <c r="R3224" s="873">
        <f t="shared" si="2017"/>
        <v>9.2942499999999999</v>
      </c>
      <c r="S3224" s="873">
        <f>W3224-V3224-T3224</f>
        <v>0</v>
      </c>
      <c r="T3224" s="873"/>
      <c r="U3224" s="873">
        <f>S3224-R3224</f>
        <v>-9.2942499999999999</v>
      </c>
      <c r="V3224" s="873"/>
      <c r="W3224" s="873"/>
      <c r="X3224" s="1469"/>
      <c r="Y3224" s="1330"/>
      <c r="Z3224" s="1330">
        <f t="shared" si="1958"/>
        <v>0</v>
      </c>
      <c r="AA3224" s="690"/>
      <c r="AB3224" s="690"/>
    </row>
    <row r="3225" spans="1:28" ht="36" customHeight="1" x14ac:dyDescent="0.25">
      <c r="A3225" s="589">
        <v>1</v>
      </c>
      <c r="B3225" s="37" t="s">
        <v>508</v>
      </c>
      <c r="C3225" s="95"/>
      <c r="D3225" s="37"/>
      <c r="E3225" s="764">
        <f>SUM(E3226)</f>
        <v>88</v>
      </c>
      <c r="F3225" s="2274">
        <f>SUM(F3226)</f>
        <v>7</v>
      </c>
      <c r="G3225" s="2274">
        <f>SUM(G3226)</f>
        <v>0</v>
      </c>
      <c r="H3225" s="2274">
        <f t="shared" si="2004"/>
        <v>0</v>
      </c>
      <c r="I3225" s="2274"/>
      <c r="J3225" s="2274"/>
      <c r="K3225" s="2274"/>
      <c r="L3225" s="2274"/>
      <c r="M3225" s="2274"/>
      <c r="N3225" s="2274"/>
      <c r="O3225" s="2274"/>
      <c r="P3225" s="2274"/>
      <c r="Q3225" s="610"/>
      <c r="R3225" s="610"/>
      <c r="S3225" s="610">
        <f t="shared" ref="S3225:S3228" si="2018">W3225-V3225</f>
        <v>0</v>
      </c>
      <c r="T3225" s="610"/>
      <c r="U3225" s="610">
        <f t="shared" ref="U3225:U3228" si="2019">S3225-R3225</f>
        <v>0</v>
      </c>
      <c r="V3225" s="610"/>
      <c r="W3225" s="610"/>
      <c r="X3225" s="1387"/>
      <c r="Y3225" s="756"/>
      <c r="Z3225" s="756">
        <f t="shared" si="1958"/>
        <v>0</v>
      </c>
      <c r="AA3225" s="690"/>
    </row>
    <row r="3226" spans="1:28" s="640" customFormat="1" ht="36" customHeight="1" x14ac:dyDescent="0.25">
      <c r="A3226" s="589">
        <v>1</v>
      </c>
      <c r="B3226" s="61" t="s">
        <v>266</v>
      </c>
      <c r="C3226" s="921"/>
      <c r="D3226" s="61"/>
      <c r="E3226" s="620">
        <v>88</v>
      </c>
      <c r="F3226" s="137">
        <f>ROUND(E3226/12*$B$4,0)</f>
        <v>7</v>
      </c>
      <c r="G3226" s="181">
        <f>G3229-G3228</f>
        <v>0</v>
      </c>
      <c r="H3226" s="2274">
        <f t="shared" si="2004"/>
        <v>0</v>
      </c>
      <c r="I3226" s="181"/>
      <c r="J3226" s="181"/>
      <c r="K3226" s="181"/>
      <c r="L3226" s="181"/>
      <c r="M3226" s="181"/>
      <c r="N3226" s="181"/>
      <c r="O3226" s="181"/>
      <c r="P3226" s="181"/>
      <c r="Q3226" s="610"/>
      <c r="R3226" s="610"/>
      <c r="S3226" s="610">
        <f t="shared" si="2018"/>
        <v>0</v>
      </c>
      <c r="T3226" s="610"/>
      <c r="U3226" s="610">
        <f t="shared" si="2019"/>
        <v>0</v>
      </c>
      <c r="V3226" s="610"/>
      <c r="W3226" s="610"/>
      <c r="X3226" s="1387"/>
      <c r="Y3226" s="756"/>
      <c r="Z3226" s="756">
        <f t="shared" si="1958"/>
        <v>0</v>
      </c>
      <c r="AA3226" s="690"/>
      <c r="AB3226" s="690"/>
    </row>
    <row r="3227" spans="1:28" ht="36" customHeight="1" x14ac:dyDescent="0.25">
      <c r="A3227" s="589">
        <v>1</v>
      </c>
      <c r="B3227" s="37" t="s">
        <v>267</v>
      </c>
      <c r="C3227" s="95"/>
      <c r="D3227" s="37"/>
      <c r="E3227" s="764">
        <f>SUM(E3228)</f>
        <v>0</v>
      </c>
      <c r="F3227" s="2274">
        <f t="shared" ref="F3227:G3227" si="2020">SUM(F3228)</f>
        <v>0</v>
      </c>
      <c r="G3227" s="2274">
        <f t="shared" si="2020"/>
        <v>0</v>
      </c>
      <c r="H3227" s="2274" t="e">
        <f t="shared" si="2004"/>
        <v>#DIV/0!</v>
      </c>
      <c r="I3227" s="2274"/>
      <c r="J3227" s="2274"/>
      <c r="K3227" s="2274"/>
      <c r="L3227" s="2274"/>
      <c r="M3227" s="2274"/>
      <c r="N3227" s="2274"/>
      <c r="O3227" s="2274"/>
      <c r="P3227" s="2274"/>
      <c r="Q3227" s="610"/>
      <c r="R3227" s="610"/>
      <c r="S3227" s="610">
        <f t="shared" si="2018"/>
        <v>0</v>
      </c>
      <c r="T3227" s="610"/>
      <c r="U3227" s="610">
        <f t="shared" si="2019"/>
        <v>0</v>
      </c>
      <c r="V3227" s="610"/>
      <c r="W3227" s="610"/>
      <c r="X3227" s="1387"/>
      <c r="Y3227" s="756"/>
      <c r="Z3227" s="756">
        <f t="shared" si="1958"/>
        <v>0</v>
      </c>
      <c r="AA3227" s="690"/>
    </row>
    <row r="3228" spans="1:28" ht="28.5" customHeight="1" x14ac:dyDescent="0.25">
      <c r="A3228" s="589">
        <v>1</v>
      </c>
      <c r="B3228" s="61" t="s">
        <v>268</v>
      </c>
      <c r="C3228" s="921"/>
      <c r="D3228" s="61"/>
      <c r="E3228" s="620"/>
      <c r="F3228" s="137">
        <f>ROUND(E3228/12*$B$4,0)</f>
        <v>0</v>
      </c>
      <c r="G3228" s="181"/>
      <c r="H3228" s="2274" t="e">
        <f t="shared" si="2004"/>
        <v>#DIV/0!</v>
      </c>
      <c r="I3228" s="181"/>
      <c r="J3228" s="181"/>
      <c r="K3228" s="181"/>
      <c r="L3228" s="181"/>
      <c r="M3228" s="181"/>
      <c r="N3228" s="181"/>
      <c r="O3228" s="181"/>
      <c r="P3228" s="181"/>
      <c r="Q3228" s="610"/>
      <c r="R3228" s="610"/>
      <c r="S3228" s="610">
        <f t="shared" si="2018"/>
        <v>0</v>
      </c>
      <c r="T3228" s="610"/>
      <c r="U3228" s="610">
        <f t="shared" si="2019"/>
        <v>0</v>
      </c>
      <c r="V3228" s="610"/>
      <c r="W3228" s="610"/>
      <c r="X3228" s="1387"/>
      <c r="Y3228" s="756"/>
      <c r="Z3228" s="756">
        <f t="shared" ref="Z3228:Z3288" si="2021">Y3228/1000</f>
        <v>0</v>
      </c>
      <c r="AA3228" s="690"/>
    </row>
    <row r="3229" spans="1:28" ht="24.75" customHeight="1" thickBot="1" x14ac:dyDescent="0.3">
      <c r="A3229" s="589">
        <v>1</v>
      </c>
      <c r="B3229" s="504" t="s">
        <v>279</v>
      </c>
      <c r="C3229" s="1922"/>
      <c r="D3229" s="504"/>
      <c r="E3229" s="190">
        <f>SUM(E3225,E3227)</f>
        <v>88</v>
      </c>
      <c r="F3229" s="2270">
        <f>SUM(F3225,F3227)</f>
        <v>7</v>
      </c>
      <c r="G3229" s="2270"/>
      <c r="H3229" s="2274">
        <f t="shared" si="2004"/>
        <v>0</v>
      </c>
      <c r="I3229" s="2275"/>
      <c r="J3229" s="2275"/>
      <c r="K3229" s="2275"/>
      <c r="L3229" s="2275"/>
      <c r="M3229" s="2275"/>
      <c r="N3229" s="2275"/>
      <c r="O3229" s="2275"/>
      <c r="P3229" s="2275"/>
      <c r="Q3229" s="714">
        <v>336.02600000000001</v>
      </c>
      <c r="R3229" s="714">
        <f t="shared" ref="R3229" si="2022">Q3229/12*$B$4</f>
        <v>28.002166666666668</v>
      </c>
      <c r="S3229" s="714">
        <f>W3229-V3229-T3229</f>
        <v>0</v>
      </c>
      <c r="T3229" s="714"/>
      <c r="U3229" s="714">
        <f>S3229-R3229</f>
        <v>-28.002166666666668</v>
      </c>
      <c r="V3229" s="714"/>
      <c r="W3229" s="714"/>
      <c r="X3229" s="1510"/>
      <c r="Y3229" s="1331"/>
      <c r="Z3229" s="1331">
        <f t="shared" si="2021"/>
        <v>0</v>
      </c>
      <c r="AA3229" s="690"/>
    </row>
    <row r="3230" spans="1:28" ht="23.25" customHeight="1" thickBot="1" x14ac:dyDescent="0.3">
      <c r="A3230" s="589">
        <v>1</v>
      </c>
      <c r="B3230" s="1191" t="s">
        <v>458</v>
      </c>
      <c r="C3230" s="936"/>
      <c r="D3230" s="936"/>
      <c r="E3230" s="937"/>
      <c r="F3230" s="938"/>
      <c r="G3230" s="938"/>
      <c r="H3230" s="938"/>
      <c r="I3230" s="939"/>
      <c r="J3230" s="939"/>
      <c r="K3230" s="939"/>
      <c r="L3230" s="939"/>
      <c r="M3230" s="939">
        <f>SUM(M3224,M3169)</f>
        <v>0</v>
      </c>
      <c r="N3230" s="939"/>
      <c r="O3230" s="939"/>
      <c r="P3230" s="939"/>
      <c r="Q3230" s="1195">
        <f>Q3229+Q3224+Q3216+Q3169</f>
        <v>1307.05</v>
      </c>
      <c r="R3230" s="1195">
        <f t="shared" ref="R3230" si="2023">R3229+R3224+R3216+R3169</f>
        <v>108.92083333333332</v>
      </c>
      <c r="S3230" s="1195">
        <f t="shared" ref="S3230:W3230" si="2024">S3229+S3224+S3216+S3169</f>
        <v>0</v>
      </c>
      <c r="T3230" s="1195">
        <f t="shared" si="2024"/>
        <v>0</v>
      </c>
      <c r="U3230" s="1195">
        <f t="shared" si="2024"/>
        <v>-59.026583333333335</v>
      </c>
      <c r="V3230" s="1195">
        <f t="shared" si="2024"/>
        <v>0</v>
      </c>
      <c r="W3230" s="1495">
        <f t="shared" si="2024"/>
        <v>45.88964</v>
      </c>
      <c r="X3230" s="1473" t="e">
        <f>SUM(X3224,#REF!,X3169)</f>
        <v>#REF!</v>
      </c>
      <c r="Y3230" s="1337" t="e">
        <f>SUM(Y3229,Y3224,#REF!,Y3169)</f>
        <v>#REF!</v>
      </c>
      <c r="Z3230" s="1337" t="e">
        <f t="shared" si="2021"/>
        <v>#REF!</v>
      </c>
      <c r="AA3230" s="690"/>
    </row>
    <row r="3231" spans="1:28" ht="32.25" customHeight="1" x14ac:dyDescent="0.25">
      <c r="A3231" s="589">
        <v>1</v>
      </c>
      <c r="B3231" s="2276" t="s">
        <v>183</v>
      </c>
      <c r="C3231" s="2277"/>
      <c r="D3231" s="953"/>
      <c r="E3231" s="2278"/>
      <c r="F3231" s="953"/>
      <c r="G3231" s="953"/>
      <c r="H3231" s="953"/>
      <c r="I3231" s="955"/>
      <c r="J3231" s="955"/>
      <c r="K3231" s="953"/>
      <c r="L3231" s="953"/>
      <c r="M3231" s="953"/>
      <c r="N3231" s="953"/>
      <c r="O3231" s="953"/>
      <c r="P3231" s="953"/>
      <c r="Q3231" s="718">
        <f t="shared" ref="Q3231:W3231" si="2025">SUM(Q3230,Q3162)</f>
        <v>2771.1849999999999</v>
      </c>
      <c r="R3231" s="718">
        <f t="shared" si="2025"/>
        <v>230.93208333333331</v>
      </c>
      <c r="S3231" s="718">
        <f t="shared" si="2025"/>
        <v>14.0595</v>
      </c>
      <c r="T3231" s="718">
        <f t="shared" si="2025"/>
        <v>0</v>
      </c>
      <c r="U3231" s="718">
        <f t="shared" si="2025"/>
        <v>-121.78325000000001</v>
      </c>
      <c r="V3231" s="718">
        <f t="shared" si="2025"/>
        <v>0</v>
      </c>
      <c r="W3231" s="718">
        <f t="shared" si="2025"/>
        <v>109.78578999999999</v>
      </c>
      <c r="X3231" s="2278"/>
      <c r="Y3231" s="1328" t="e">
        <f>SUM(Y3230,Y3162)</f>
        <v>#REF!</v>
      </c>
      <c r="Z3231" s="1328" t="e">
        <f t="shared" si="2021"/>
        <v>#REF!</v>
      </c>
      <c r="AA3231" s="690"/>
    </row>
    <row r="3232" spans="1:28" ht="15" customHeight="1" x14ac:dyDescent="0.25">
      <c r="A3232" s="589">
        <v>1</v>
      </c>
      <c r="B3232" s="483" t="s">
        <v>7</v>
      </c>
      <c r="C3232" s="658"/>
      <c r="D3232" s="775"/>
      <c r="E3232" s="880">
        <f>E3169+E3099</f>
        <v>47</v>
      </c>
      <c r="F3232" s="775">
        <f>F3169+F3099</f>
        <v>4</v>
      </c>
      <c r="G3232" s="775">
        <f>G3169+G3099</f>
        <v>0</v>
      </c>
      <c r="H3232" s="775">
        <f>G3232/F3232*100</f>
        <v>0</v>
      </c>
      <c r="I3232" s="797">
        <f>K3232/E3232</f>
        <v>0</v>
      </c>
      <c r="J3232" s="525" t="e">
        <f>M3232/G3232</f>
        <v>#DIV/0!</v>
      </c>
      <c r="K3232" s="775">
        <f>K3169+K3099</f>
        <v>0</v>
      </c>
      <c r="L3232" s="775">
        <f>L3169+L3099</f>
        <v>0</v>
      </c>
      <c r="M3232" s="775">
        <f>M3169+M3099</f>
        <v>0</v>
      </c>
      <c r="N3232" s="1305" t="e">
        <f>M3232/L3232*100</f>
        <v>#DIV/0!</v>
      </c>
      <c r="O3232" s="775">
        <f>SUM(O3169,O3099)</f>
        <v>0</v>
      </c>
      <c r="P3232" s="1305" t="e">
        <f>M3232/$B$4*12/O3232</f>
        <v>#DIV/0!</v>
      </c>
      <c r="Q3232" s="873">
        <f t="shared" ref="Q3232:W3232" si="2026">SUM(Q3169,Q3099)</f>
        <v>1014.6020000000001</v>
      </c>
      <c r="R3232" s="873">
        <f t="shared" si="2026"/>
        <v>84.550166666666669</v>
      </c>
      <c r="S3232" s="873">
        <f t="shared" si="2026"/>
        <v>0</v>
      </c>
      <c r="T3232" s="873">
        <f t="shared" si="2026"/>
        <v>0</v>
      </c>
      <c r="U3232" s="873">
        <f t="shared" si="2026"/>
        <v>-84.550166666666669</v>
      </c>
      <c r="V3232" s="873">
        <f t="shared" si="2026"/>
        <v>0</v>
      </c>
      <c r="W3232" s="873">
        <f t="shared" si="2026"/>
        <v>0</v>
      </c>
      <c r="X3232" s="880">
        <f>X3169+X3099</f>
        <v>0</v>
      </c>
      <c r="Y3232" s="1330">
        <f>SUM(Y3169,Y3099)</f>
        <v>0</v>
      </c>
      <c r="Z3232" s="1330">
        <f t="shared" si="2021"/>
        <v>0</v>
      </c>
      <c r="AA3232" s="690"/>
    </row>
    <row r="3233" spans="1:27" ht="30.75" customHeight="1" x14ac:dyDescent="0.25">
      <c r="A3233" s="589">
        <v>1</v>
      </c>
      <c r="B3233" s="359" t="s">
        <v>14</v>
      </c>
      <c r="C3233" s="359"/>
      <c r="D3233" s="12"/>
      <c r="E3233" s="44"/>
      <c r="F3233" s="12"/>
      <c r="G3233" s="12"/>
      <c r="H3233" s="12"/>
      <c r="I3233" s="1992"/>
      <c r="J3233" s="1992"/>
      <c r="K3233" s="1135"/>
      <c r="L3233" s="1135"/>
      <c r="M3233" s="1135"/>
      <c r="N3233" s="1135"/>
      <c r="O3233" s="1135"/>
      <c r="P3233" s="802"/>
      <c r="Q3233" s="780"/>
      <c r="R3233" s="780"/>
      <c r="S3233" s="780"/>
      <c r="T3233" s="780"/>
      <c r="U3233" s="780"/>
      <c r="V3233" s="780"/>
      <c r="W3233" s="780"/>
      <c r="X3233" s="44"/>
      <c r="Y3233" s="1402"/>
      <c r="Z3233" s="1402">
        <f t="shared" si="2021"/>
        <v>0</v>
      </c>
      <c r="AA3233" s="690"/>
    </row>
    <row r="3234" spans="1:27" ht="15" customHeight="1" x14ac:dyDescent="0.25">
      <c r="A3234" s="589">
        <v>1</v>
      </c>
      <c r="B3234" s="100" t="s">
        <v>262</v>
      </c>
      <c r="C3234" s="1405"/>
      <c r="D3234" s="164"/>
      <c r="E3234" s="620"/>
      <c r="F3234" s="164"/>
      <c r="G3234" s="164"/>
      <c r="H3234" s="167"/>
      <c r="I3234" s="618"/>
      <c r="J3234" s="618"/>
      <c r="K3234" s="148"/>
      <c r="L3234" s="148"/>
      <c r="M3234" s="148"/>
      <c r="N3234" s="148"/>
      <c r="O3234" s="148"/>
      <c r="P3234" s="117"/>
      <c r="Q3234" s="610">
        <f t="shared" ref="Q3234:W3235" si="2027">Q3171+Q3101</f>
        <v>0</v>
      </c>
      <c r="R3234" s="610">
        <f t="shared" si="2027"/>
        <v>0</v>
      </c>
      <c r="S3234" s="610">
        <f t="shared" si="2027"/>
        <v>0</v>
      </c>
      <c r="T3234" s="610">
        <f t="shared" si="2027"/>
        <v>0</v>
      </c>
      <c r="U3234" s="610">
        <f t="shared" si="2027"/>
        <v>0</v>
      </c>
      <c r="V3234" s="610">
        <f t="shared" si="2027"/>
        <v>0</v>
      </c>
      <c r="W3234" s="610">
        <f t="shared" si="2027"/>
        <v>0</v>
      </c>
      <c r="X3234" s="620"/>
      <c r="Y3234" s="756"/>
      <c r="Z3234" s="756">
        <f t="shared" si="2021"/>
        <v>0</v>
      </c>
      <c r="AA3234" s="690"/>
    </row>
    <row r="3235" spans="1:27" ht="15" customHeight="1" x14ac:dyDescent="0.25">
      <c r="A3235" s="589">
        <v>1</v>
      </c>
      <c r="B3235" s="100" t="s">
        <v>484</v>
      </c>
      <c r="C3235" s="1405"/>
      <c r="D3235" s="164"/>
      <c r="E3235" s="620"/>
      <c r="F3235" s="164"/>
      <c r="G3235" s="164"/>
      <c r="H3235" s="167"/>
      <c r="I3235" s="618"/>
      <c r="J3235" s="618"/>
      <c r="K3235" s="148"/>
      <c r="L3235" s="148"/>
      <c r="M3235" s="148"/>
      <c r="N3235" s="148"/>
      <c r="O3235" s="148"/>
      <c r="P3235" s="117"/>
      <c r="Q3235" s="610">
        <f t="shared" si="2027"/>
        <v>0</v>
      </c>
      <c r="R3235" s="610">
        <f t="shared" si="2027"/>
        <v>0</v>
      </c>
      <c r="S3235" s="610">
        <f t="shared" si="2027"/>
        <v>0</v>
      </c>
      <c r="T3235" s="610">
        <f t="shared" si="2027"/>
        <v>0</v>
      </c>
      <c r="U3235" s="610">
        <f t="shared" si="2027"/>
        <v>0</v>
      </c>
      <c r="V3235" s="610">
        <f t="shared" si="2027"/>
        <v>0</v>
      </c>
      <c r="W3235" s="610">
        <f t="shared" si="2027"/>
        <v>0</v>
      </c>
      <c r="X3235" s="620"/>
      <c r="Y3235" s="756"/>
      <c r="Z3235" s="756"/>
      <c r="AA3235" s="690"/>
    </row>
    <row r="3236" spans="1:27" ht="36.950000000000003" customHeight="1" x14ac:dyDescent="0.25">
      <c r="A3236" s="589">
        <v>1</v>
      </c>
      <c r="B3236" s="101" t="s">
        <v>427</v>
      </c>
      <c r="C3236" s="1348"/>
      <c r="D3236" s="164"/>
      <c r="E3236" s="620">
        <f>E3173+E3103</f>
        <v>0</v>
      </c>
      <c r="F3236" s="164">
        <f t="shared" ref="F3236:G3236" si="2028">F3173+F3103</f>
        <v>0</v>
      </c>
      <c r="G3236" s="164">
        <f t="shared" si="2028"/>
        <v>11.817499999999999</v>
      </c>
      <c r="H3236" s="164" t="e">
        <f>G3236/F3236*100</f>
        <v>#DIV/0!</v>
      </c>
      <c r="I3236" s="618"/>
      <c r="J3236" s="618"/>
      <c r="K3236" s="148"/>
      <c r="L3236" s="148"/>
      <c r="M3236" s="148"/>
      <c r="N3236" s="148"/>
      <c r="O3236" s="148"/>
      <c r="P3236" s="117"/>
      <c r="Q3236" s="610"/>
      <c r="R3236" s="610"/>
      <c r="S3236" s="610"/>
      <c r="T3236" s="610"/>
      <c r="U3236" s="610"/>
      <c r="V3236" s="610"/>
      <c r="W3236" s="610"/>
      <c r="X3236" s="620">
        <f>X3173+X3125</f>
        <v>0</v>
      </c>
      <c r="Y3236" s="620">
        <f>Y3173+Y3125</f>
        <v>0</v>
      </c>
      <c r="Z3236" s="620">
        <f t="shared" si="2021"/>
        <v>0</v>
      </c>
      <c r="AA3236" s="690"/>
    </row>
    <row r="3237" spans="1:27" ht="26.25" customHeight="1" x14ac:dyDescent="0.25">
      <c r="A3237" s="589">
        <v>1</v>
      </c>
      <c r="B3237" s="62" t="s">
        <v>260</v>
      </c>
      <c r="C3237" s="1348"/>
      <c r="D3237" s="164"/>
      <c r="E3237" s="620">
        <f t="shared" ref="E3237:G3237" si="2029">E3174+E3104</f>
        <v>0</v>
      </c>
      <c r="F3237" s="620">
        <f t="shared" si="2029"/>
        <v>0</v>
      </c>
      <c r="G3237" s="620">
        <f t="shared" si="2029"/>
        <v>0</v>
      </c>
      <c r="H3237" s="164"/>
      <c r="I3237" s="618"/>
      <c r="J3237" s="618"/>
      <c r="K3237" s="148"/>
      <c r="L3237" s="148"/>
      <c r="M3237" s="148"/>
      <c r="N3237" s="148"/>
      <c r="O3237" s="148"/>
      <c r="P3237" s="117"/>
      <c r="Q3237" s="610"/>
      <c r="R3237" s="610"/>
      <c r="S3237" s="610"/>
      <c r="T3237" s="610"/>
      <c r="U3237" s="610"/>
      <c r="V3237" s="610"/>
      <c r="W3237" s="610"/>
      <c r="X3237" s="620">
        <f>X3198</f>
        <v>0</v>
      </c>
      <c r="Y3237" s="620">
        <f>Y3198</f>
        <v>0</v>
      </c>
      <c r="Z3237" s="620">
        <f t="shared" si="2021"/>
        <v>0</v>
      </c>
      <c r="AA3237" s="690"/>
    </row>
    <row r="3238" spans="1:27" ht="26.25" customHeight="1" x14ac:dyDescent="0.25">
      <c r="A3238" s="589">
        <v>1</v>
      </c>
      <c r="B3238" s="62" t="s">
        <v>261</v>
      </c>
      <c r="C3238" s="1348"/>
      <c r="D3238" s="164"/>
      <c r="E3238" s="620">
        <f t="shared" ref="E3238:G3238" si="2030">E3175+E3105</f>
        <v>0</v>
      </c>
      <c r="F3238" s="620">
        <f t="shared" si="2030"/>
        <v>0</v>
      </c>
      <c r="G3238" s="620">
        <f t="shared" si="2030"/>
        <v>0</v>
      </c>
      <c r="H3238" s="164" t="e">
        <f t="shared" ref="H3238:H3247" si="2031">G3238/F3238*100</f>
        <v>#DIV/0!</v>
      </c>
      <c r="I3238" s="618"/>
      <c r="J3238" s="618"/>
      <c r="K3238" s="148"/>
      <c r="L3238" s="148"/>
      <c r="M3238" s="148"/>
      <c r="N3238" s="148"/>
      <c r="O3238" s="148"/>
      <c r="P3238" s="117"/>
      <c r="Q3238" s="610"/>
      <c r="R3238" s="610"/>
      <c r="S3238" s="610"/>
      <c r="T3238" s="610"/>
      <c r="U3238" s="610"/>
      <c r="V3238" s="610"/>
      <c r="W3238" s="610"/>
      <c r="X3238" s="620"/>
      <c r="Y3238" s="620"/>
      <c r="Z3238" s="620"/>
      <c r="AA3238" s="690"/>
    </row>
    <row r="3239" spans="1:27" ht="26.25" customHeight="1" x14ac:dyDescent="0.25">
      <c r="A3239" s="589">
        <v>1</v>
      </c>
      <c r="B3239" s="102" t="s">
        <v>428</v>
      </c>
      <c r="C3239" s="1348"/>
      <c r="D3239" s="164"/>
      <c r="E3239" s="620">
        <f t="shared" ref="E3239:G3239" si="2032">E3176+E3106</f>
        <v>0</v>
      </c>
      <c r="F3239" s="620">
        <f t="shared" si="2032"/>
        <v>0</v>
      </c>
      <c r="G3239" s="620">
        <f t="shared" si="2032"/>
        <v>8.817499999999999</v>
      </c>
      <c r="H3239" s="164" t="e">
        <f t="shared" si="2031"/>
        <v>#DIV/0!</v>
      </c>
      <c r="I3239" s="618"/>
      <c r="J3239" s="618"/>
      <c r="K3239" s="148"/>
      <c r="L3239" s="148"/>
      <c r="M3239" s="148"/>
      <c r="N3239" s="148"/>
      <c r="O3239" s="148"/>
      <c r="P3239" s="117"/>
      <c r="Q3239" s="610"/>
      <c r="R3239" s="610"/>
      <c r="S3239" s="610"/>
      <c r="T3239" s="610"/>
      <c r="U3239" s="610"/>
      <c r="V3239" s="610"/>
      <c r="W3239" s="610"/>
      <c r="X3239" s="620"/>
      <c r="Y3239" s="620"/>
      <c r="Z3239" s="620"/>
      <c r="AA3239" s="690"/>
    </row>
    <row r="3240" spans="1:27" ht="26.25" customHeight="1" x14ac:dyDescent="0.25">
      <c r="A3240" s="589">
        <v>1</v>
      </c>
      <c r="B3240" s="63" t="s">
        <v>429</v>
      </c>
      <c r="C3240" s="1348"/>
      <c r="D3240" s="164"/>
      <c r="E3240" s="620">
        <f t="shared" ref="E3240:G3240" si="2033">E3177+E3107</f>
        <v>0</v>
      </c>
      <c r="F3240" s="620">
        <f t="shared" si="2033"/>
        <v>0</v>
      </c>
      <c r="G3240" s="620">
        <f t="shared" si="2033"/>
        <v>3</v>
      </c>
      <c r="H3240" s="164" t="e">
        <f t="shared" si="2031"/>
        <v>#DIV/0!</v>
      </c>
      <c r="I3240" s="618"/>
      <c r="J3240" s="618"/>
      <c r="K3240" s="148"/>
      <c r="L3240" s="148"/>
      <c r="M3240" s="148"/>
      <c r="N3240" s="148"/>
      <c r="O3240" s="148"/>
      <c r="P3240" s="117"/>
      <c r="Q3240" s="610"/>
      <c r="R3240" s="610"/>
      <c r="S3240" s="610"/>
      <c r="T3240" s="610"/>
      <c r="U3240" s="610"/>
      <c r="V3240" s="610"/>
      <c r="W3240" s="610"/>
      <c r="X3240" s="620"/>
      <c r="Y3240" s="620"/>
      <c r="Z3240" s="620"/>
      <c r="AA3240" s="690"/>
    </row>
    <row r="3241" spans="1:27" ht="26.25" customHeight="1" x14ac:dyDescent="0.25">
      <c r="A3241" s="589">
        <v>1</v>
      </c>
      <c r="B3241" s="63" t="s">
        <v>430</v>
      </c>
      <c r="C3241" s="1348"/>
      <c r="D3241" s="164"/>
      <c r="E3241" s="620">
        <f t="shared" ref="E3241:G3241" si="2034">E3178+E3108</f>
        <v>0</v>
      </c>
      <c r="F3241" s="620">
        <f t="shared" si="2034"/>
        <v>0</v>
      </c>
      <c r="G3241" s="620">
        <f t="shared" si="2034"/>
        <v>23.27</v>
      </c>
      <c r="H3241" s="164" t="e">
        <f t="shared" si="2031"/>
        <v>#DIV/0!</v>
      </c>
      <c r="I3241" s="618"/>
      <c r="J3241" s="618"/>
      <c r="K3241" s="148"/>
      <c r="L3241" s="148"/>
      <c r="M3241" s="148"/>
      <c r="N3241" s="148"/>
      <c r="O3241" s="148"/>
      <c r="P3241" s="117"/>
      <c r="Q3241" s="610"/>
      <c r="R3241" s="610"/>
      <c r="S3241" s="610"/>
      <c r="T3241" s="610"/>
      <c r="U3241" s="610"/>
      <c r="V3241" s="610"/>
      <c r="W3241" s="610"/>
      <c r="X3241" s="620"/>
      <c r="Y3241" s="620"/>
      <c r="Z3241" s="620"/>
      <c r="AA3241" s="690"/>
    </row>
    <row r="3242" spans="1:27" ht="26.25" customHeight="1" x14ac:dyDescent="0.25">
      <c r="A3242" s="589">
        <v>1</v>
      </c>
      <c r="B3242" s="63" t="s">
        <v>431</v>
      </c>
      <c r="C3242" s="1348"/>
      <c r="D3242" s="164"/>
      <c r="E3242" s="620">
        <f t="shared" ref="E3242:G3242" si="2035">E3179+E3109</f>
        <v>0</v>
      </c>
      <c r="F3242" s="620">
        <f t="shared" si="2035"/>
        <v>0</v>
      </c>
      <c r="G3242" s="620">
        <f t="shared" si="2035"/>
        <v>3</v>
      </c>
      <c r="H3242" s="164" t="e">
        <f t="shared" si="2031"/>
        <v>#DIV/0!</v>
      </c>
      <c r="I3242" s="618"/>
      <c r="J3242" s="618"/>
      <c r="K3242" s="148"/>
      <c r="L3242" s="148"/>
      <c r="M3242" s="148"/>
      <c r="N3242" s="148"/>
      <c r="O3242" s="148"/>
      <c r="P3242" s="117"/>
      <c r="Q3242" s="610"/>
      <c r="R3242" s="610"/>
      <c r="S3242" s="610"/>
      <c r="T3242" s="610"/>
      <c r="U3242" s="610"/>
      <c r="V3242" s="610"/>
      <c r="W3242" s="610"/>
      <c r="X3242" s="620"/>
      <c r="Y3242" s="620"/>
      <c r="Z3242" s="620"/>
      <c r="AA3242" s="690"/>
    </row>
    <row r="3243" spans="1:27" ht="26.25" customHeight="1" x14ac:dyDescent="0.25">
      <c r="A3243" s="589">
        <v>1</v>
      </c>
      <c r="B3243" s="63" t="s">
        <v>447</v>
      </c>
      <c r="C3243" s="1348"/>
      <c r="D3243" s="164"/>
      <c r="E3243" s="620">
        <f t="shared" ref="E3243:G3243" si="2036">E3180+E3110</f>
        <v>0</v>
      </c>
      <c r="F3243" s="620">
        <f t="shared" si="2036"/>
        <v>0</v>
      </c>
      <c r="G3243" s="620">
        <f t="shared" si="2036"/>
        <v>0</v>
      </c>
      <c r="H3243" s="164" t="e">
        <f t="shared" si="2031"/>
        <v>#DIV/0!</v>
      </c>
      <c r="I3243" s="618"/>
      <c r="J3243" s="618"/>
      <c r="K3243" s="148"/>
      <c r="L3243" s="148"/>
      <c r="M3243" s="148"/>
      <c r="N3243" s="148"/>
      <c r="O3243" s="148"/>
      <c r="P3243" s="117"/>
      <c r="Q3243" s="610"/>
      <c r="R3243" s="610"/>
      <c r="S3243" s="610"/>
      <c r="T3243" s="610"/>
      <c r="U3243" s="610"/>
      <c r="V3243" s="610"/>
      <c r="W3243" s="610"/>
      <c r="X3243" s="620"/>
      <c r="Y3243" s="620"/>
      <c r="Z3243" s="620"/>
      <c r="AA3243" s="690"/>
    </row>
    <row r="3244" spans="1:27" ht="26.25" customHeight="1" x14ac:dyDescent="0.25">
      <c r="A3244" s="589">
        <v>1</v>
      </c>
      <c r="B3244" s="48" t="s">
        <v>136</v>
      </c>
      <c r="C3244" s="1348"/>
      <c r="D3244" s="164"/>
      <c r="E3244" s="620">
        <f t="shared" ref="E3244:G3244" si="2037">E3181+E3111</f>
        <v>0</v>
      </c>
      <c r="F3244" s="620">
        <f t="shared" si="2037"/>
        <v>0</v>
      </c>
      <c r="G3244" s="620">
        <f t="shared" si="2037"/>
        <v>40.553191489361701</v>
      </c>
      <c r="H3244" s="164" t="e">
        <f t="shared" si="2031"/>
        <v>#DIV/0!</v>
      </c>
      <c r="I3244" s="618"/>
      <c r="J3244" s="618"/>
      <c r="K3244" s="148"/>
      <c r="L3244" s="148"/>
      <c r="M3244" s="148"/>
      <c r="N3244" s="148"/>
      <c r="O3244" s="148"/>
      <c r="P3244" s="117"/>
      <c r="Q3244" s="610"/>
      <c r="R3244" s="610"/>
      <c r="S3244" s="610"/>
      <c r="T3244" s="610"/>
      <c r="U3244" s="610"/>
      <c r="V3244" s="610"/>
      <c r="W3244" s="610"/>
      <c r="X3244" s="620"/>
      <c r="Y3244" s="620"/>
      <c r="Z3244" s="620"/>
      <c r="AA3244" s="690"/>
    </row>
    <row r="3245" spans="1:27" ht="26.25" customHeight="1" x14ac:dyDescent="0.25">
      <c r="A3245" s="589">
        <v>1</v>
      </c>
      <c r="B3245" s="6" t="s">
        <v>316</v>
      </c>
      <c r="C3245" s="1348"/>
      <c r="D3245" s="164"/>
      <c r="E3245" s="620">
        <f t="shared" ref="E3245:G3245" si="2038">E3182+E3112</f>
        <v>0</v>
      </c>
      <c r="F3245" s="620">
        <f t="shared" si="2038"/>
        <v>0</v>
      </c>
      <c r="G3245" s="620">
        <f t="shared" si="2038"/>
        <v>33</v>
      </c>
      <c r="H3245" s="164" t="e">
        <f t="shared" si="2031"/>
        <v>#DIV/0!</v>
      </c>
      <c r="I3245" s="618"/>
      <c r="J3245" s="618"/>
      <c r="K3245" s="148"/>
      <c r="L3245" s="148"/>
      <c r="M3245" s="148"/>
      <c r="N3245" s="148"/>
      <c r="O3245" s="148"/>
      <c r="P3245" s="117"/>
      <c r="Q3245" s="610"/>
      <c r="R3245" s="610"/>
      <c r="S3245" s="610"/>
      <c r="T3245" s="610"/>
      <c r="U3245" s="610"/>
      <c r="V3245" s="610"/>
      <c r="W3245" s="610"/>
      <c r="X3245" s="620"/>
      <c r="Y3245" s="620"/>
      <c r="Z3245" s="620"/>
      <c r="AA3245" s="690"/>
    </row>
    <row r="3246" spans="1:27" ht="26.25" customHeight="1" x14ac:dyDescent="0.25">
      <c r="A3246" s="589">
        <v>1</v>
      </c>
      <c r="B3246" s="6" t="s">
        <v>433</v>
      </c>
      <c r="C3246" s="1348"/>
      <c r="D3246" s="164"/>
      <c r="E3246" s="620">
        <f t="shared" ref="E3246:G3246" si="2039">E3183+E3113</f>
        <v>0</v>
      </c>
      <c r="F3246" s="620">
        <f t="shared" si="2039"/>
        <v>0</v>
      </c>
      <c r="G3246" s="620">
        <f t="shared" si="2039"/>
        <v>7.5531914893617023</v>
      </c>
      <c r="H3246" s="164" t="e">
        <f t="shared" si="2031"/>
        <v>#DIV/0!</v>
      </c>
      <c r="I3246" s="618"/>
      <c r="J3246" s="618"/>
      <c r="K3246" s="148"/>
      <c r="L3246" s="148"/>
      <c r="M3246" s="148"/>
      <c r="N3246" s="148"/>
      <c r="O3246" s="148"/>
      <c r="P3246" s="117"/>
      <c r="Q3246" s="610"/>
      <c r="R3246" s="610"/>
      <c r="S3246" s="610"/>
      <c r="T3246" s="610"/>
      <c r="U3246" s="610"/>
      <c r="V3246" s="610"/>
      <c r="W3246" s="610"/>
      <c r="X3246" s="620"/>
      <c r="Y3246" s="620"/>
      <c r="Z3246" s="620"/>
      <c r="AA3246" s="690"/>
    </row>
    <row r="3247" spans="1:27" ht="26.25" customHeight="1" x14ac:dyDescent="0.25">
      <c r="A3247" s="589">
        <v>1</v>
      </c>
      <c r="B3247" s="112" t="s">
        <v>451</v>
      </c>
      <c r="C3247" s="1348"/>
      <c r="D3247" s="164"/>
      <c r="E3247" s="620">
        <f t="shared" ref="E3247:G3247" si="2040">E3184+E3114</f>
        <v>0</v>
      </c>
      <c r="F3247" s="620">
        <f t="shared" si="2040"/>
        <v>0</v>
      </c>
      <c r="G3247" s="620">
        <f t="shared" si="2040"/>
        <v>71</v>
      </c>
      <c r="H3247" s="164" t="e">
        <f t="shared" si="2031"/>
        <v>#DIV/0!</v>
      </c>
      <c r="I3247" s="618"/>
      <c r="J3247" s="618"/>
      <c r="K3247" s="148"/>
      <c r="L3247" s="148"/>
      <c r="M3247" s="148"/>
      <c r="N3247" s="148"/>
      <c r="O3247" s="148"/>
      <c r="P3247" s="117"/>
      <c r="Q3247" s="610"/>
      <c r="R3247" s="610"/>
      <c r="S3247" s="610"/>
      <c r="T3247" s="610"/>
      <c r="U3247" s="610"/>
      <c r="V3247" s="610"/>
      <c r="W3247" s="610"/>
      <c r="X3247" s="620"/>
      <c r="Y3247" s="620"/>
      <c r="Z3247" s="620"/>
      <c r="AA3247" s="690"/>
    </row>
    <row r="3248" spans="1:27" ht="26.25" customHeight="1" x14ac:dyDescent="0.25">
      <c r="A3248" s="589">
        <v>1</v>
      </c>
      <c r="B3248" s="100" t="s">
        <v>262</v>
      </c>
      <c r="C3248" s="1348"/>
      <c r="D3248" s="164"/>
      <c r="E3248" s="620"/>
      <c r="F3248" s="620"/>
      <c r="G3248" s="620"/>
      <c r="H3248" s="164"/>
      <c r="I3248" s="618"/>
      <c r="J3248" s="618"/>
      <c r="K3248" s="148"/>
      <c r="L3248" s="148"/>
      <c r="M3248" s="148"/>
      <c r="N3248" s="148"/>
      <c r="O3248" s="148"/>
      <c r="P3248" s="117"/>
      <c r="Q3248" s="610"/>
      <c r="R3248" s="610"/>
      <c r="S3248" s="610"/>
      <c r="T3248" s="610"/>
      <c r="U3248" s="610"/>
      <c r="V3248" s="610"/>
      <c r="W3248" s="610"/>
      <c r="X3248" s="620"/>
      <c r="Y3248" s="620"/>
      <c r="Z3248" s="620"/>
      <c r="AA3248" s="690"/>
    </row>
    <row r="3249" spans="1:28" ht="26.25" customHeight="1" x14ac:dyDescent="0.25">
      <c r="A3249" s="589">
        <v>1</v>
      </c>
      <c r="B3249" s="102" t="s">
        <v>424</v>
      </c>
      <c r="C3249" s="1348"/>
      <c r="D3249" s="164"/>
      <c r="E3249" s="620"/>
      <c r="F3249" s="620"/>
      <c r="G3249" s="620"/>
      <c r="H3249" s="164"/>
      <c r="I3249" s="618"/>
      <c r="J3249" s="618"/>
      <c r="K3249" s="148"/>
      <c r="L3249" s="148"/>
      <c r="M3249" s="148"/>
      <c r="N3249" s="148"/>
      <c r="O3249" s="148"/>
      <c r="P3249" s="117"/>
      <c r="Q3249" s="610"/>
      <c r="R3249" s="610"/>
      <c r="S3249" s="610"/>
      <c r="T3249" s="610"/>
      <c r="U3249" s="610"/>
      <c r="V3249" s="610"/>
      <c r="W3249" s="610"/>
      <c r="X3249" s="620"/>
      <c r="Y3249" s="620"/>
      <c r="Z3249" s="620"/>
      <c r="AA3249" s="690"/>
    </row>
    <row r="3250" spans="1:28" ht="26.25" customHeight="1" x14ac:dyDescent="0.25">
      <c r="A3250" s="589">
        <v>1</v>
      </c>
      <c r="B3250" s="124" t="s">
        <v>435</v>
      </c>
      <c r="C3250" s="1348"/>
      <c r="D3250" s="164"/>
      <c r="E3250" s="620">
        <f t="shared" ref="E3250:G3250" si="2041">E3187+E3117</f>
        <v>0</v>
      </c>
      <c r="F3250" s="620">
        <f t="shared" si="2041"/>
        <v>0</v>
      </c>
      <c r="G3250" s="620">
        <f t="shared" si="2041"/>
        <v>3</v>
      </c>
      <c r="H3250" s="164" t="e">
        <f>G3250/F3250*100</f>
        <v>#DIV/0!</v>
      </c>
      <c r="I3250" s="618"/>
      <c r="J3250" s="618"/>
      <c r="K3250" s="148"/>
      <c r="L3250" s="148"/>
      <c r="M3250" s="148"/>
      <c r="N3250" s="148"/>
      <c r="O3250" s="148"/>
      <c r="P3250" s="117"/>
      <c r="Q3250" s="610">
        <f t="shared" ref="Q3250:W3250" si="2042">Q3187+Q3117</f>
        <v>0</v>
      </c>
      <c r="R3250" s="610">
        <f t="shared" si="2042"/>
        <v>0</v>
      </c>
      <c r="S3250" s="610">
        <f t="shared" si="2042"/>
        <v>0</v>
      </c>
      <c r="T3250" s="610">
        <f t="shared" si="2042"/>
        <v>0</v>
      </c>
      <c r="U3250" s="610">
        <f t="shared" si="2042"/>
        <v>0</v>
      </c>
      <c r="V3250" s="610">
        <f t="shared" si="2042"/>
        <v>0</v>
      </c>
      <c r="W3250" s="610">
        <f t="shared" si="2042"/>
        <v>0</v>
      </c>
      <c r="X3250" s="620"/>
      <c r="Y3250" s="620"/>
      <c r="Z3250" s="620"/>
      <c r="AA3250" s="690"/>
    </row>
    <row r="3251" spans="1:28" ht="26.25" customHeight="1" x14ac:dyDescent="0.25">
      <c r="A3251" s="589">
        <v>1</v>
      </c>
      <c r="B3251" s="102" t="s">
        <v>436</v>
      </c>
      <c r="C3251" s="1348"/>
      <c r="D3251" s="164"/>
      <c r="E3251" s="620">
        <f t="shared" ref="E3251:G3251" si="2043">E3188+E3118</f>
        <v>0</v>
      </c>
      <c r="F3251" s="620">
        <f t="shared" si="2043"/>
        <v>0</v>
      </c>
      <c r="G3251" s="620">
        <f t="shared" si="2043"/>
        <v>0</v>
      </c>
      <c r="H3251" s="164" t="e">
        <f>G3251/F3251*100</f>
        <v>#DIV/0!</v>
      </c>
      <c r="I3251" s="618"/>
      <c r="J3251" s="618"/>
      <c r="K3251" s="148"/>
      <c r="L3251" s="148"/>
      <c r="M3251" s="148"/>
      <c r="N3251" s="148"/>
      <c r="O3251" s="148"/>
      <c r="P3251" s="117"/>
      <c r="Q3251" s="610"/>
      <c r="R3251" s="610"/>
      <c r="S3251" s="610"/>
      <c r="T3251" s="610"/>
      <c r="U3251" s="610"/>
      <c r="V3251" s="610"/>
      <c r="W3251" s="610"/>
      <c r="X3251" s="620"/>
      <c r="Y3251" s="620"/>
      <c r="Z3251" s="620"/>
      <c r="AA3251" s="690"/>
    </row>
    <row r="3252" spans="1:28" ht="26.25" customHeight="1" x14ac:dyDescent="0.25">
      <c r="A3252" s="589">
        <v>1</v>
      </c>
      <c r="B3252" s="63" t="s">
        <v>437</v>
      </c>
      <c r="C3252" s="1348"/>
      <c r="D3252" s="164"/>
      <c r="E3252" s="620">
        <f t="shared" ref="E3252:G3252" si="2044">E3189+E3119</f>
        <v>0</v>
      </c>
      <c r="F3252" s="620">
        <f t="shared" si="2044"/>
        <v>0</v>
      </c>
      <c r="G3252" s="620">
        <f t="shared" si="2044"/>
        <v>0</v>
      </c>
      <c r="H3252" s="164" t="e">
        <f>G3252/F3252*100</f>
        <v>#DIV/0!</v>
      </c>
      <c r="I3252" s="618"/>
      <c r="J3252" s="618"/>
      <c r="K3252" s="148"/>
      <c r="L3252" s="148"/>
      <c r="M3252" s="148"/>
      <c r="N3252" s="148"/>
      <c r="O3252" s="148"/>
      <c r="P3252" s="117"/>
      <c r="Q3252" s="610"/>
      <c r="R3252" s="610"/>
      <c r="S3252" s="610"/>
      <c r="T3252" s="610"/>
      <c r="U3252" s="610"/>
      <c r="V3252" s="610"/>
      <c r="W3252" s="610"/>
      <c r="X3252" s="620"/>
      <c r="Y3252" s="620"/>
      <c r="Z3252" s="620"/>
      <c r="AA3252" s="690"/>
    </row>
    <row r="3253" spans="1:28" ht="26.25" customHeight="1" x14ac:dyDescent="0.25">
      <c r="A3253" s="589">
        <v>1</v>
      </c>
      <c r="B3253" s="63" t="s">
        <v>438</v>
      </c>
      <c r="C3253" s="1348"/>
      <c r="D3253" s="164"/>
      <c r="E3253" s="620">
        <f t="shared" ref="E3253:G3253" si="2045">E3190+E3120</f>
        <v>0</v>
      </c>
      <c r="F3253" s="620">
        <f t="shared" si="2045"/>
        <v>0</v>
      </c>
      <c r="G3253" s="620">
        <f t="shared" si="2045"/>
        <v>0</v>
      </c>
      <c r="H3253" s="164"/>
      <c r="I3253" s="618"/>
      <c r="J3253" s="618"/>
      <c r="K3253" s="148"/>
      <c r="L3253" s="148"/>
      <c r="M3253" s="148"/>
      <c r="N3253" s="148"/>
      <c r="O3253" s="148"/>
      <c r="P3253" s="117"/>
      <c r="Q3253" s="610"/>
      <c r="R3253" s="610"/>
      <c r="S3253" s="610"/>
      <c r="T3253" s="610"/>
      <c r="U3253" s="610"/>
      <c r="V3253" s="610"/>
      <c r="W3253" s="610"/>
      <c r="X3253" s="620"/>
      <c r="Y3253" s="620"/>
      <c r="Z3253" s="620"/>
      <c r="AA3253" s="690"/>
    </row>
    <row r="3254" spans="1:28" ht="26.25" customHeight="1" x14ac:dyDescent="0.25">
      <c r="A3254" s="589">
        <v>1</v>
      </c>
      <c r="B3254" s="63" t="s">
        <v>439</v>
      </c>
      <c r="C3254" s="1348"/>
      <c r="D3254" s="164"/>
      <c r="E3254" s="620">
        <f t="shared" ref="E3254:G3254" si="2046">E3191+E3121</f>
        <v>0</v>
      </c>
      <c r="F3254" s="620">
        <f t="shared" si="2046"/>
        <v>0</v>
      </c>
      <c r="G3254" s="620">
        <f t="shared" si="2046"/>
        <v>0</v>
      </c>
      <c r="H3254" s="164" t="e">
        <f t="shared" ref="H3254:H3260" si="2047">G3254/F3254*100</f>
        <v>#DIV/0!</v>
      </c>
      <c r="I3254" s="618"/>
      <c r="J3254" s="618"/>
      <c r="K3254" s="148"/>
      <c r="L3254" s="148"/>
      <c r="M3254" s="148"/>
      <c r="N3254" s="148"/>
      <c r="O3254" s="148"/>
      <c r="P3254" s="117"/>
      <c r="Q3254" s="610"/>
      <c r="R3254" s="610"/>
      <c r="S3254" s="610"/>
      <c r="T3254" s="610"/>
      <c r="U3254" s="610"/>
      <c r="V3254" s="610"/>
      <c r="W3254" s="610"/>
      <c r="X3254" s="620"/>
      <c r="Y3254" s="620"/>
      <c r="Z3254" s="620"/>
      <c r="AA3254" s="690"/>
    </row>
    <row r="3255" spans="1:28" ht="26.25" customHeight="1" x14ac:dyDescent="0.25">
      <c r="A3255" s="589">
        <v>1</v>
      </c>
      <c r="B3255" s="63" t="s">
        <v>440</v>
      </c>
      <c r="C3255" s="1348"/>
      <c r="D3255" s="164"/>
      <c r="E3255" s="620">
        <f t="shared" ref="E3255:G3255" si="2048">E3192+E3122</f>
        <v>0</v>
      </c>
      <c r="F3255" s="620">
        <f t="shared" si="2048"/>
        <v>0</v>
      </c>
      <c r="G3255" s="620">
        <f t="shared" si="2048"/>
        <v>0</v>
      </c>
      <c r="H3255" s="164" t="e">
        <f t="shared" si="2047"/>
        <v>#DIV/0!</v>
      </c>
      <c r="I3255" s="618"/>
      <c r="J3255" s="618"/>
      <c r="K3255" s="148"/>
      <c r="L3255" s="148"/>
      <c r="M3255" s="148"/>
      <c r="N3255" s="148"/>
      <c r="O3255" s="148"/>
      <c r="P3255" s="117"/>
      <c r="Q3255" s="610"/>
      <c r="R3255" s="610"/>
      <c r="S3255" s="610"/>
      <c r="T3255" s="610"/>
      <c r="U3255" s="610"/>
      <c r="V3255" s="610"/>
      <c r="W3255" s="610"/>
      <c r="X3255" s="620"/>
      <c r="Y3255" s="620"/>
      <c r="Z3255" s="620"/>
      <c r="AA3255" s="690"/>
    </row>
    <row r="3256" spans="1:28" ht="26.25" customHeight="1" x14ac:dyDescent="0.25">
      <c r="A3256" s="589">
        <v>1</v>
      </c>
      <c r="B3256" s="102" t="s">
        <v>441</v>
      </c>
      <c r="C3256" s="1348"/>
      <c r="D3256" s="164"/>
      <c r="E3256" s="620">
        <f t="shared" ref="E3256:G3256" si="2049">E3193+E3123</f>
        <v>0</v>
      </c>
      <c r="F3256" s="620">
        <f t="shared" si="2049"/>
        <v>0</v>
      </c>
      <c r="G3256" s="620">
        <f t="shared" si="2049"/>
        <v>3</v>
      </c>
      <c r="H3256" s="164" t="e">
        <f t="shared" si="2047"/>
        <v>#DIV/0!</v>
      </c>
      <c r="I3256" s="618"/>
      <c r="J3256" s="618"/>
      <c r="K3256" s="148"/>
      <c r="L3256" s="148"/>
      <c r="M3256" s="148"/>
      <c r="N3256" s="148"/>
      <c r="O3256" s="148"/>
      <c r="P3256" s="117"/>
      <c r="Q3256" s="610"/>
      <c r="R3256" s="610"/>
      <c r="S3256" s="610"/>
      <c r="T3256" s="610"/>
      <c r="U3256" s="610"/>
      <c r="V3256" s="610"/>
      <c r="W3256" s="610"/>
      <c r="X3256" s="620"/>
      <c r="Y3256" s="620"/>
      <c r="Z3256" s="620"/>
      <c r="AA3256" s="690"/>
    </row>
    <row r="3257" spans="1:28" ht="26.25" customHeight="1" x14ac:dyDescent="0.25">
      <c r="A3257" s="589">
        <v>1</v>
      </c>
      <c r="B3257" s="63" t="s">
        <v>442</v>
      </c>
      <c r="C3257" s="1348"/>
      <c r="D3257" s="164"/>
      <c r="E3257" s="620">
        <f t="shared" ref="E3257:G3257" si="2050">E3194+E3124</f>
        <v>0</v>
      </c>
      <c r="F3257" s="620">
        <f t="shared" si="2050"/>
        <v>0</v>
      </c>
      <c r="G3257" s="620">
        <f t="shared" si="2050"/>
        <v>0</v>
      </c>
      <c r="H3257" s="164" t="e">
        <f t="shared" si="2047"/>
        <v>#DIV/0!</v>
      </c>
      <c r="I3257" s="618"/>
      <c r="J3257" s="618"/>
      <c r="K3257" s="148"/>
      <c r="L3257" s="148"/>
      <c r="M3257" s="148"/>
      <c r="N3257" s="148"/>
      <c r="O3257" s="148"/>
      <c r="P3257" s="117"/>
      <c r="Q3257" s="610"/>
      <c r="R3257" s="610"/>
      <c r="S3257" s="610"/>
      <c r="T3257" s="610"/>
      <c r="U3257" s="610"/>
      <c r="V3257" s="610"/>
      <c r="W3257" s="610"/>
      <c r="X3257" s="620"/>
      <c r="Y3257" s="620"/>
      <c r="Z3257" s="620"/>
      <c r="AA3257" s="690"/>
    </row>
    <row r="3258" spans="1:28" ht="27" customHeight="1" x14ac:dyDescent="0.25">
      <c r="A3258" s="589">
        <v>1</v>
      </c>
      <c r="B3258" s="63" t="s">
        <v>443</v>
      </c>
      <c r="C3258" s="1348"/>
      <c r="D3258" s="164"/>
      <c r="E3258" s="620">
        <f t="shared" ref="E3258:G3258" si="2051">E3195+E3125</f>
        <v>0</v>
      </c>
      <c r="F3258" s="164">
        <f t="shared" si="2051"/>
        <v>0</v>
      </c>
      <c r="G3258" s="164">
        <f t="shared" si="2051"/>
        <v>3</v>
      </c>
      <c r="H3258" s="167" t="e">
        <f t="shared" si="2047"/>
        <v>#DIV/0!</v>
      </c>
      <c r="I3258" s="618"/>
      <c r="J3258" s="618"/>
      <c r="K3258" s="148"/>
      <c r="L3258" s="148"/>
      <c r="M3258" s="148"/>
      <c r="N3258" s="148"/>
      <c r="O3258" s="148"/>
      <c r="P3258" s="117"/>
      <c r="Q3258" s="610"/>
      <c r="R3258" s="610"/>
      <c r="S3258" s="610"/>
      <c r="T3258" s="610"/>
      <c r="U3258" s="610"/>
      <c r="V3258" s="610"/>
      <c r="W3258" s="610"/>
      <c r="X3258" s="620">
        <f t="shared" ref="X3258:Y3261" si="2052">X3199+X3127</f>
        <v>0</v>
      </c>
      <c r="Y3258" s="620">
        <f t="shared" si="2052"/>
        <v>0</v>
      </c>
      <c r="Z3258" s="620">
        <f t="shared" si="2021"/>
        <v>0</v>
      </c>
      <c r="AA3258" s="690"/>
    </row>
    <row r="3259" spans="1:28" ht="36.950000000000003" customHeight="1" x14ac:dyDescent="0.25">
      <c r="A3259" s="589">
        <v>1</v>
      </c>
      <c r="B3259" s="63" t="s">
        <v>444</v>
      </c>
      <c r="C3259" s="1348"/>
      <c r="D3259" s="164"/>
      <c r="E3259" s="620">
        <f>E3196+E3126</f>
        <v>0</v>
      </c>
      <c r="F3259" s="164">
        <f t="shared" ref="F3259:G3259" si="2053">F3196+F3126</f>
        <v>0</v>
      </c>
      <c r="G3259" s="164">
        <f t="shared" si="2053"/>
        <v>0</v>
      </c>
      <c r="H3259" s="167" t="e">
        <f t="shared" si="2047"/>
        <v>#DIV/0!</v>
      </c>
      <c r="I3259" s="618"/>
      <c r="J3259" s="618"/>
      <c r="K3259" s="148"/>
      <c r="L3259" s="148"/>
      <c r="M3259" s="148"/>
      <c r="N3259" s="148"/>
      <c r="O3259" s="148"/>
      <c r="P3259" s="117"/>
      <c r="Q3259" s="610"/>
      <c r="R3259" s="610"/>
      <c r="S3259" s="610"/>
      <c r="T3259" s="610"/>
      <c r="U3259" s="610"/>
      <c r="V3259" s="610"/>
      <c r="W3259" s="610"/>
      <c r="X3259" s="620">
        <f t="shared" si="2052"/>
        <v>0</v>
      </c>
      <c r="Y3259" s="620">
        <f t="shared" si="2052"/>
        <v>0</v>
      </c>
      <c r="Z3259" s="620">
        <f t="shared" si="2021"/>
        <v>0</v>
      </c>
      <c r="AA3259" s="690"/>
    </row>
    <row r="3260" spans="1:28" ht="36.950000000000003" customHeight="1" x14ac:dyDescent="0.25">
      <c r="A3260" s="589">
        <v>1</v>
      </c>
      <c r="B3260" s="101" t="s">
        <v>404</v>
      </c>
      <c r="C3260" s="1348"/>
      <c r="D3260" s="164"/>
      <c r="E3260" s="620">
        <f t="shared" ref="E3260:G3260" si="2054">E3197+E3127</f>
        <v>0</v>
      </c>
      <c r="F3260" s="164">
        <f t="shared" si="2054"/>
        <v>0</v>
      </c>
      <c r="G3260" s="164">
        <f t="shared" si="2054"/>
        <v>0</v>
      </c>
      <c r="H3260" s="167" t="e">
        <f t="shared" si="2047"/>
        <v>#DIV/0!</v>
      </c>
      <c r="I3260" s="618"/>
      <c r="J3260" s="618"/>
      <c r="K3260" s="148"/>
      <c r="L3260" s="148"/>
      <c r="M3260" s="148"/>
      <c r="N3260" s="148"/>
      <c r="O3260" s="148"/>
      <c r="P3260" s="117"/>
      <c r="Q3260" s="610"/>
      <c r="R3260" s="610"/>
      <c r="S3260" s="610"/>
      <c r="T3260" s="610"/>
      <c r="U3260" s="610"/>
      <c r="V3260" s="610"/>
      <c r="W3260" s="610"/>
      <c r="X3260" s="620">
        <f t="shared" si="2052"/>
        <v>0</v>
      </c>
      <c r="Y3260" s="620">
        <f t="shared" si="2052"/>
        <v>0</v>
      </c>
      <c r="Z3260" s="620">
        <f t="shared" si="2021"/>
        <v>0</v>
      </c>
      <c r="AA3260" s="690"/>
    </row>
    <row r="3261" spans="1:28" ht="36.950000000000003" customHeight="1" x14ac:dyDescent="0.25">
      <c r="A3261" s="589">
        <v>1</v>
      </c>
      <c r="B3261" s="63" t="s">
        <v>389</v>
      </c>
      <c r="C3261" s="1348"/>
      <c r="D3261" s="164"/>
      <c r="E3261" s="620">
        <f t="shared" ref="E3261" si="2055">E3198+E3128</f>
        <v>0</v>
      </c>
      <c r="F3261" s="164"/>
      <c r="G3261" s="164"/>
      <c r="H3261" s="167"/>
      <c r="I3261" s="618"/>
      <c r="J3261" s="618"/>
      <c r="K3261" s="148"/>
      <c r="L3261" s="148"/>
      <c r="M3261" s="148"/>
      <c r="N3261" s="148"/>
      <c r="O3261" s="148"/>
      <c r="P3261" s="117"/>
      <c r="Q3261" s="610"/>
      <c r="R3261" s="610"/>
      <c r="S3261" s="610"/>
      <c r="T3261" s="610"/>
      <c r="U3261" s="610"/>
      <c r="V3261" s="610"/>
      <c r="W3261" s="610"/>
      <c r="X3261" s="620">
        <f t="shared" si="2052"/>
        <v>0</v>
      </c>
      <c r="Y3261" s="620">
        <f t="shared" si="2052"/>
        <v>0</v>
      </c>
      <c r="Z3261" s="620">
        <f t="shared" si="2021"/>
        <v>0</v>
      </c>
      <c r="AA3261" s="690"/>
      <c r="AB3261" s="589"/>
    </row>
    <row r="3262" spans="1:28" ht="47.25" customHeight="1" x14ac:dyDescent="0.25">
      <c r="A3262" s="589">
        <v>1</v>
      </c>
      <c r="B3262" s="102" t="s">
        <v>390</v>
      </c>
      <c r="C3262" s="1348"/>
      <c r="D3262" s="164"/>
      <c r="E3262" s="620">
        <f t="shared" ref="E3262" si="2056">E3199+E3129</f>
        <v>0</v>
      </c>
      <c r="F3262" s="620"/>
      <c r="G3262" s="620"/>
      <c r="H3262" s="167"/>
      <c r="I3262" s="618"/>
      <c r="J3262" s="618"/>
      <c r="K3262" s="148"/>
      <c r="L3262" s="148"/>
      <c r="M3262" s="148"/>
      <c r="N3262" s="148"/>
      <c r="O3262" s="148"/>
      <c r="P3262" s="117"/>
      <c r="Q3262" s="610"/>
      <c r="R3262" s="610"/>
      <c r="S3262" s="610"/>
      <c r="T3262" s="610"/>
      <c r="U3262" s="610"/>
      <c r="V3262" s="610"/>
      <c r="W3262" s="610"/>
      <c r="X3262" s="620"/>
      <c r="Y3262" s="620"/>
      <c r="Z3262" s="620">
        <f t="shared" si="2021"/>
        <v>0</v>
      </c>
      <c r="AA3262" s="690"/>
      <c r="AB3262" s="589"/>
    </row>
    <row r="3263" spans="1:28" ht="36.950000000000003" customHeight="1" x14ac:dyDescent="0.25">
      <c r="A3263" s="589">
        <v>1</v>
      </c>
      <c r="B3263" s="63" t="s">
        <v>391</v>
      </c>
      <c r="C3263" s="1348"/>
      <c r="D3263" s="164"/>
      <c r="E3263" s="620">
        <f t="shared" ref="E3263" si="2057">E3200+E3130</f>
        <v>0</v>
      </c>
      <c r="F3263" s="164"/>
      <c r="G3263" s="164"/>
      <c r="H3263" s="167"/>
      <c r="I3263" s="618"/>
      <c r="J3263" s="618"/>
      <c r="K3263" s="148"/>
      <c r="L3263" s="148"/>
      <c r="M3263" s="148"/>
      <c r="N3263" s="148"/>
      <c r="O3263" s="148"/>
      <c r="P3263" s="117"/>
      <c r="Q3263" s="610"/>
      <c r="R3263" s="610"/>
      <c r="S3263" s="610"/>
      <c r="T3263" s="610"/>
      <c r="U3263" s="610"/>
      <c r="V3263" s="610"/>
      <c r="W3263" s="610"/>
      <c r="X3263" s="620">
        <f>X3204+X3132</f>
        <v>0</v>
      </c>
      <c r="Y3263" s="620">
        <f>Y3204+Y3132</f>
        <v>0</v>
      </c>
      <c r="Z3263" s="620">
        <f t="shared" si="2021"/>
        <v>0</v>
      </c>
      <c r="AA3263" s="690"/>
      <c r="AB3263" s="589"/>
    </row>
    <row r="3264" spans="1:28" ht="36.950000000000003" customHeight="1" x14ac:dyDescent="0.25">
      <c r="A3264" s="589">
        <v>1</v>
      </c>
      <c r="B3264" s="63" t="s">
        <v>415</v>
      </c>
      <c r="C3264" s="1348"/>
      <c r="D3264" s="164"/>
      <c r="E3264" s="620">
        <f t="shared" ref="E3264" si="2058">E3201+E3131</f>
        <v>0</v>
      </c>
      <c r="F3264" s="164"/>
      <c r="G3264" s="164"/>
      <c r="H3264" s="167"/>
      <c r="I3264" s="618"/>
      <c r="J3264" s="618"/>
      <c r="K3264" s="148"/>
      <c r="L3264" s="148"/>
      <c r="M3264" s="148"/>
      <c r="N3264" s="148"/>
      <c r="O3264" s="148"/>
      <c r="P3264" s="117"/>
      <c r="Q3264" s="610"/>
      <c r="R3264" s="610"/>
      <c r="S3264" s="610"/>
      <c r="T3264" s="610"/>
      <c r="U3264" s="610"/>
      <c r="V3264" s="610"/>
      <c r="W3264" s="610"/>
      <c r="X3264" s="620">
        <f t="shared" ref="X3264:Y3266" si="2059">X3205+X3132</f>
        <v>0</v>
      </c>
      <c r="Y3264" s="620">
        <f t="shared" si="2059"/>
        <v>0</v>
      </c>
      <c r="Z3264" s="620">
        <f t="shared" si="2021"/>
        <v>0</v>
      </c>
      <c r="AA3264" s="690"/>
      <c r="AB3264" s="589"/>
    </row>
    <row r="3265" spans="1:27" s="589" customFormat="1" ht="36.950000000000003" customHeight="1" x14ac:dyDescent="0.25">
      <c r="A3265" s="589">
        <v>1</v>
      </c>
      <c r="B3265" s="63" t="s">
        <v>445</v>
      </c>
      <c r="C3265" s="1348"/>
      <c r="D3265" s="164"/>
      <c r="E3265" s="620">
        <f t="shared" ref="E3265:G3265" si="2060">E3202+E3132</f>
        <v>0</v>
      </c>
      <c r="F3265" s="164">
        <f t="shared" si="2060"/>
        <v>0</v>
      </c>
      <c r="G3265" s="164">
        <f t="shared" si="2060"/>
        <v>0</v>
      </c>
      <c r="H3265" s="167" t="e">
        <f>G3265/F3265*100</f>
        <v>#DIV/0!</v>
      </c>
      <c r="I3265" s="618"/>
      <c r="J3265" s="618"/>
      <c r="K3265" s="148"/>
      <c r="L3265" s="148"/>
      <c r="M3265" s="148"/>
      <c r="N3265" s="148"/>
      <c r="O3265" s="148"/>
      <c r="P3265" s="117"/>
      <c r="Q3265" s="610"/>
      <c r="R3265" s="610"/>
      <c r="S3265" s="610"/>
      <c r="T3265" s="610"/>
      <c r="U3265" s="610"/>
      <c r="V3265" s="610"/>
      <c r="W3265" s="610"/>
      <c r="X3265" s="620">
        <f t="shared" si="2059"/>
        <v>0</v>
      </c>
      <c r="Y3265" s="620">
        <f t="shared" si="2059"/>
        <v>0</v>
      </c>
      <c r="Z3265" s="620">
        <f t="shared" si="2021"/>
        <v>0</v>
      </c>
      <c r="AA3265" s="690"/>
    </row>
    <row r="3266" spans="1:27" s="589" customFormat="1" ht="36.950000000000003" customHeight="1" x14ac:dyDescent="0.25">
      <c r="A3266" s="589">
        <v>1</v>
      </c>
      <c r="B3266" s="63" t="s">
        <v>393</v>
      </c>
      <c r="C3266" s="1994"/>
      <c r="D3266" s="164"/>
      <c r="E3266" s="764">
        <f t="shared" ref="E3266" si="2061">E3203+E3133</f>
        <v>0</v>
      </c>
      <c r="F3266" s="176"/>
      <c r="G3266" s="176"/>
      <c r="H3266" s="167"/>
      <c r="I3266" s="618"/>
      <c r="J3266" s="618"/>
      <c r="K3266" s="148"/>
      <c r="L3266" s="148"/>
      <c r="M3266" s="148"/>
      <c r="N3266" s="148"/>
      <c r="O3266" s="148"/>
      <c r="P3266" s="117"/>
      <c r="Q3266" s="610">
        <f t="shared" ref="Q3266" si="2062">Q3207+Q3134</f>
        <v>0</v>
      </c>
      <c r="R3266" s="610">
        <f t="shared" ref="R3266:W3266" si="2063">R3207+R3134</f>
        <v>0</v>
      </c>
      <c r="S3266" s="610">
        <f t="shared" si="2063"/>
        <v>0</v>
      </c>
      <c r="T3266" s="610">
        <f t="shared" si="2063"/>
        <v>0</v>
      </c>
      <c r="U3266" s="610">
        <f t="shared" si="2063"/>
        <v>0</v>
      </c>
      <c r="V3266" s="610">
        <f t="shared" si="2063"/>
        <v>0</v>
      </c>
      <c r="W3266" s="610">
        <f t="shared" si="2063"/>
        <v>0</v>
      </c>
      <c r="X3266" s="764">
        <f t="shared" si="2059"/>
        <v>0</v>
      </c>
      <c r="Y3266" s="756">
        <f t="shared" si="2059"/>
        <v>0</v>
      </c>
      <c r="Z3266" s="756">
        <f t="shared" si="2021"/>
        <v>0</v>
      </c>
      <c r="AA3266" s="690"/>
    </row>
    <row r="3267" spans="1:27" s="589" customFormat="1" ht="36.950000000000003" customHeight="1" x14ac:dyDescent="0.25">
      <c r="A3267" s="589">
        <v>1</v>
      </c>
      <c r="B3267" s="62" t="s">
        <v>394</v>
      </c>
      <c r="C3267" s="1919"/>
      <c r="D3267" s="164"/>
      <c r="E3267" s="620">
        <f t="shared" ref="E3267" si="2064">E3204+E3134</f>
        <v>0</v>
      </c>
      <c r="F3267" s="164"/>
      <c r="G3267" s="164"/>
      <c r="H3267" s="167"/>
      <c r="I3267" s="618"/>
      <c r="J3267" s="618"/>
      <c r="K3267" s="148"/>
      <c r="L3267" s="148"/>
      <c r="M3267" s="148"/>
      <c r="N3267" s="148"/>
      <c r="O3267" s="148"/>
      <c r="P3267" s="117"/>
      <c r="Q3267" s="610"/>
      <c r="R3267" s="610"/>
      <c r="S3267" s="610"/>
      <c r="T3267" s="610"/>
      <c r="U3267" s="610"/>
      <c r="V3267" s="610"/>
      <c r="W3267" s="610"/>
      <c r="X3267" s="620"/>
      <c r="Y3267" s="756"/>
      <c r="Z3267" s="756">
        <f t="shared" si="2021"/>
        <v>0</v>
      </c>
      <c r="AA3267" s="690"/>
    </row>
    <row r="3268" spans="1:27" s="589" customFormat="1" ht="36.950000000000003" customHeight="1" x14ac:dyDescent="0.25">
      <c r="A3268" s="589">
        <v>1</v>
      </c>
      <c r="B3268" s="101" t="s">
        <v>405</v>
      </c>
      <c r="C3268" s="1348"/>
      <c r="D3268" s="164"/>
      <c r="E3268" s="620">
        <f t="shared" ref="E3268" si="2065">E3205+E3135</f>
        <v>0</v>
      </c>
      <c r="F3268" s="164"/>
      <c r="G3268" s="164"/>
      <c r="H3268" s="167"/>
      <c r="I3268" s="618"/>
      <c r="J3268" s="618"/>
      <c r="K3268" s="148"/>
      <c r="L3268" s="148"/>
      <c r="M3268" s="148"/>
      <c r="N3268" s="148"/>
      <c r="O3268" s="148"/>
      <c r="P3268" s="117"/>
      <c r="Q3268" s="610"/>
      <c r="R3268" s="610"/>
      <c r="S3268" s="610"/>
      <c r="T3268" s="610"/>
      <c r="U3268" s="610"/>
      <c r="V3268" s="610"/>
      <c r="W3268" s="610"/>
      <c r="X3268" s="620" t="e">
        <f t="shared" ref="X3268:Y3274" si="2066">X3209+X3136</f>
        <v>#REF!</v>
      </c>
      <c r="Y3268" s="620" t="e">
        <f t="shared" si="2066"/>
        <v>#REF!</v>
      </c>
      <c r="Z3268" s="620" t="e">
        <f t="shared" si="2021"/>
        <v>#REF!</v>
      </c>
      <c r="AA3268" s="690"/>
    </row>
    <row r="3269" spans="1:27" s="589" customFormat="1" ht="36.950000000000003" customHeight="1" x14ac:dyDescent="0.25">
      <c r="A3269" s="589">
        <v>1</v>
      </c>
      <c r="B3269" s="101" t="s">
        <v>417</v>
      </c>
      <c r="C3269" s="1348"/>
      <c r="D3269" s="164"/>
      <c r="E3269" s="620">
        <f t="shared" ref="E3269" si="2067">E3206+E3136</f>
        <v>0</v>
      </c>
      <c r="F3269" s="164"/>
      <c r="G3269" s="164"/>
      <c r="H3269" s="167"/>
      <c r="I3269" s="618"/>
      <c r="J3269" s="618"/>
      <c r="K3269" s="148"/>
      <c r="L3269" s="148"/>
      <c r="M3269" s="148"/>
      <c r="N3269" s="148"/>
      <c r="O3269" s="148"/>
      <c r="P3269" s="117"/>
      <c r="Q3269" s="610"/>
      <c r="R3269" s="610"/>
      <c r="S3269" s="610"/>
      <c r="T3269" s="610"/>
      <c r="U3269" s="610"/>
      <c r="V3269" s="610"/>
      <c r="W3269" s="610"/>
      <c r="X3269" s="620">
        <f t="shared" si="2066"/>
        <v>0</v>
      </c>
      <c r="Y3269" s="620">
        <f t="shared" si="2066"/>
        <v>0</v>
      </c>
      <c r="Z3269" s="620">
        <f t="shared" si="2021"/>
        <v>0</v>
      </c>
      <c r="AA3269" s="690"/>
    </row>
    <row r="3270" spans="1:27" s="589" customFormat="1" ht="49.5" customHeight="1" x14ac:dyDescent="0.25">
      <c r="A3270" s="589">
        <v>1</v>
      </c>
      <c r="B3270" s="63" t="s">
        <v>418</v>
      </c>
      <c r="C3270" s="1919"/>
      <c r="D3270" s="164"/>
      <c r="E3270" s="620">
        <f t="shared" ref="E3270" si="2068">E3207+E3137</f>
        <v>0</v>
      </c>
      <c r="F3270" s="164"/>
      <c r="G3270" s="164"/>
      <c r="H3270" s="167"/>
      <c r="I3270" s="618"/>
      <c r="J3270" s="618"/>
      <c r="K3270" s="148"/>
      <c r="L3270" s="148"/>
      <c r="M3270" s="148"/>
      <c r="N3270" s="148"/>
      <c r="O3270" s="148"/>
      <c r="P3270" s="117"/>
      <c r="Q3270" s="610"/>
      <c r="R3270" s="610"/>
      <c r="S3270" s="610"/>
      <c r="T3270" s="610"/>
      <c r="U3270" s="610"/>
      <c r="V3270" s="610"/>
      <c r="W3270" s="610"/>
      <c r="X3270" s="620">
        <f t="shared" si="2066"/>
        <v>0</v>
      </c>
      <c r="Y3270" s="620">
        <f t="shared" si="2066"/>
        <v>0</v>
      </c>
      <c r="Z3270" s="620">
        <f t="shared" si="2021"/>
        <v>0</v>
      </c>
      <c r="AA3270" s="690"/>
    </row>
    <row r="3271" spans="1:27" s="589" customFormat="1" ht="36.950000000000003" customHeight="1" x14ac:dyDescent="0.25">
      <c r="A3271" s="589">
        <v>1</v>
      </c>
      <c r="B3271" s="112" t="s">
        <v>419</v>
      </c>
      <c r="C3271" s="1348"/>
      <c r="D3271" s="164"/>
      <c r="E3271" s="620">
        <f t="shared" ref="E3271" si="2069">E3208+E3138</f>
        <v>0</v>
      </c>
      <c r="F3271" s="164"/>
      <c r="G3271" s="164"/>
      <c r="H3271" s="167"/>
      <c r="I3271" s="618"/>
      <c r="J3271" s="618"/>
      <c r="K3271" s="148"/>
      <c r="L3271" s="148"/>
      <c r="M3271" s="148"/>
      <c r="N3271" s="148"/>
      <c r="O3271" s="148"/>
      <c r="P3271" s="117"/>
      <c r="Q3271" s="610"/>
      <c r="R3271" s="610"/>
      <c r="S3271" s="610"/>
      <c r="T3271" s="610"/>
      <c r="U3271" s="610"/>
      <c r="V3271" s="610"/>
      <c r="W3271" s="610"/>
      <c r="X3271" s="620">
        <f t="shared" si="2066"/>
        <v>0</v>
      </c>
      <c r="Y3271" s="620">
        <f t="shared" si="2066"/>
        <v>0</v>
      </c>
      <c r="Z3271" s="620">
        <f t="shared" si="2021"/>
        <v>0</v>
      </c>
      <c r="AA3271" s="690"/>
    </row>
    <row r="3272" spans="1:27" s="589" customFormat="1" ht="36.950000000000003" customHeight="1" x14ac:dyDescent="0.25">
      <c r="A3272" s="589">
        <v>1</v>
      </c>
      <c r="B3272" s="101" t="s">
        <v>395</v>
      </c>
      <c r="C3272" s="1348"/>
      <c r="D3272" s="164"/>
      <c r="E3272" s="620">
        <f t="shared" ref="E3272:G3272" si="2070">E3209+E3139</f>
        <v>0</v>
      </c>
      <c r="F3272" s="164">
        <f t="shared" si="2070"/>
        <v>0</v>
      </c>
      <c r="G3272" s="164">
        <f t="shared" si="2070"/>
        <v>12</v>
      </c>
      <c r="H3272" s="167" t="e">
        <f>G3272/F3272*100</f>
        <v>#DIV/0!</v>
      </c>
      <c r="I3272" s="618"/>
      <c r="J3272" s="618"/>
      <c r="K3272" s="148"/>
      <c r="L3272" s="148"/>
      <c r="M3272" s="148"/>
      <c r="N3272" s="148"/>
      <c r="O3272" s="148"/>
      <c r="P3272" s="117"/>
      <c r="Q3272" s="610"/>
      <c r="R3272" s="610"/>
      <c r="S3272" s="610"/>
      <c r="T3272" s="610"/>
      <c r="U3272" s="610"/>
      <c r="V3272" s="610"/>
      <c r="W3272" s="610"/>
      <c r="X3272" s="620">
        <f t="shared" si="2066"/>
        <v>0</v>
      </c>
      <c r="Y3272" s="620">
        <f t="shared" si="2066"/>
        <v>0</v>
      </c>
      <c r="Z3272" s="620">
        <f t="shared" si="2021"/>
        <v>0</v>
      </c>
      <c r="AA3272" s="690"/>
    </row>
    <row r="3273" spans="1:27" s="589" customFormat="1" ht="43.5" customHeight="1" x14ac:dyDescent="0.25">
      <c r="A3273" s="589">
        <v>1</v>
      </c>
      <c r="B3273" s="6" t="s">
        <v>256</v>
      </c>
      <c r="C3273" s="1348"/>
      <c r="D3273" s="164"/>
      <c r="E3273" s="620">
        <f t="shared" ref="E3273" si="2071">E3210+E3140</f>
        <v>0</v>
      </c>
      <c r="F3273" s="164"/>
      <c r="G3273" s="164"/>
      <c r="H3273" s="167"/>
      <c r="I3273" s="618"/>
      <c r="J3273" s="618"/>
      <c r="K3273" s="148"/>
      <c r="L3273" s="148"/>
      <c r="M3273" s="148"/>
      <c r="N3273" s="148"/>
      <c r="O3273" s="148"/>
      <c r="P3273" s="117"/>
      <c r="Q3273" s="610"/>
      <c r="R3273" s="610"/>
      <c r="S3273" s="610"/>
      <c r="T3273" s="610"/>
      <c r="U3273" s="610"/>
      <c r="V3273" s="610"/>
      <c r="W3273" s="610"/>
      <c r="X3273" s="620">
        <f t="shared" si="2066"/>
        <v>0</v>
      </c>
      <c r="Y3273" s="620">
        <f t="shared" si="2066"/>
        <v>0</v>
      </c>
      <c r="Z3273" s="620">
        <f t="shared" si="2021"/>
        <v>0</v>
      </c>
      <c r="AA3273" s="690"/>
    </row>
    <row r="3274" spans="1:27" s="589" customFormat="1" ht="64.5" customHeight="1" x14ac:dyDescent="0.25">
      <c r="A3274" s="589">
        <v>1</v>
      </c>
      <c r="B3274" s="101" t="s">
        <v>426</v>
      </c>
      <c r="C3274" s="1348"/>
      <c r="D3274" s="164"/>
      <c r="E3274" s="620">
        <f t="shared" ref="E3274" si="2072">E3211+E3141</f>
        <v>0</v>
      </c>
      <c r="F3274" s="164"/>
      <c r="G3274" s="164"/>
      <c r="H3274" s="167"/>
      <c r="I3274" s="618"/>
      <c r="J3274" s="618"/>
      <c r="K3274" s="148"/>
      <c r="L3274" s="148"/>
      <c r="M3274" s="148"/>
      <c r="N3274" s="148"/>
      <c r="O3274" s="148"/>
      <c r="P3274" s="117"/>
      <c r="Q3274" s="610"/>
      <c r="R3274" s="610"/>
      <c r="S3274" s="610"/>
      <c r="T3274" s="610"/>
      <c r="U3274" s="610"/>
      <c r="V3274" s="610"/>
      <c r="W3274" s="610"/>
      <c r="X3274" s="620">
        <f t="shared" si="2066"/>
        <v>0</v>
      </c>
      <c r="Y3274" s="620">
        <f t="shared" si="2066"/>
        <v>0</v>
      </c>
      <c r="Z3274" s="620">
        <f t="shared" si="2021"/>
        <v>0</v>
      </c>
      <c r="AA3274" s="690"/>
    </row>
    <row r="3275" spans="1:27" s="589" customFormat="1" ht="21" customHeight="1" x14ac:dyDescent="0.25">
      <c r="A3275" s="589">
        <v>1</v>
      </c>
      <c r="B3275" s="101" t="s">
        <v>299</v>
      </c>
      <c r="C3275" s="1348"/>
      <c r="D3275" s="164"/>
      <c r="E3275" s="620">
        <f>E3142</f>
        <v>0</v>
      </c>
      <c r="F3275" s="164">
        <f t="shared" ref="F3275:G3275" si="2073">F3142</f>
        <v>0</v>
      </c>
      <c r="G3275" s="164">
        <f t="shared" si="2073"/>
        <v>0</v>
      </c>
      <c r="H3275" s="167" t="e">
        <f t="shared" ref="H3275:H3288" si="2074">G3275/F3275*100</f>
        <v>#DIV/0!</v>
      </c>
      <c r="I3275" s="618"/>
      <c r="J3275" s="618"/>
      <c r="K3275" s="148"/>
      <c r="L3275" s="148"/>
      <c r="M3275" s="148"/>
      <c r="N3275" s="148"/>
      <c r="O3275" s="148"/>
      <c r="P3275" s="117"/>
      <c r="Q3275" s="610">
        <f t="shared" ref="Q3275:W3275" si="2075">Q3142</f>
        <v>0</v>
      </c>
      <c r="R3275" s="610">
        <f t="shared" si="2075"/>
        <v>0</v>
      </c>
      <c r="S3275" s="610">
        <f t="shared" si="2075"/>
        <v>0</v>
      </c>
      <c r="T3275" s="610">
        <f t="shared" si="2075"/>
        <v>0</v>
      </c>
      <c r="U3275" s="610">
        <f t="shared" si="2075"/>
        <v>0</v>
      </c>
      <c r="V3275" s="610">
        <f t="shared" si="2075"/>
        <v>0</v>
      </c>
      <c r="W3275" s="610">
        <f t="shared" si="2075"/>
        <v>0</v>
      </c>
      <c r="X3275" s="620"/>
      <c r="Y3275" s="620"/>
      <c r="Z3275" s="620"/>
      <c r="AA3275" s="690"/>
    </row>
    <row r="3276" spans="1:27" s="589" customFormat="1" ht="48.75" customHeight="1" x14ac:dyDescent="0.25">
      <c r="A3276" s="589">
        <v>1</v>
      </c>
      <c r="B3276" s="104" t="s">
        <v>401</v>
      </c>
      <c r="C3276" s="1919"/>
      <c r="D3276" s="164"/>
      <c r="E3276" s="764">
        <f>E3212+E3145</f>
        <v>0</v>
      </c>
      <c r="F3276" s="176">
        <f t="shared" ref="F3276:G3276" si="2076">F3212+F3145</f>
        <v>0</v>
      </c>
      <c r="G3276" s="176">
        <f t="shared" si="2076"/>
        <v>11.817499999999999</v>
      </c>
      <c r="H3276" s="167" t="e">
        <f t="shared" si="2074"/>
        <v>#DIV/0!</v>
      </c>
      <c r="I3276" s="618"/>
      <c r="J3276" s="618"/>
      <c r="K3276" s="148"/>
      <c r="L3276" s="148"/>
      <c r="M3276" s="148"/>
      <c r="N3276" s="148"/>
      <c r="O3276" s="148"/>
      <c r="P3276" s="117"/>
      <c r="Q3276" s="610"/>
      <c r="R3276" s="610"/>
      <c r="S3276" s="610"/>
      <c r="T3276" s="610"/>
      <c r="U3276" s="610"/>
      <c r="V3276" s="610"/>
      <c r="W3276" s="610"/>
      <c r="X3276" s="620" t="e">
        <f>X3216+X3143</f>
        <v>#REF!</v>
      </c>
      <c r="Y3276" s="620" t="e">
        <f>Y3216+Y3143</f>
        <v>#REF!</v>
      </c>
      <c r="Z3276" s="620" t="e">
        <f t="shared" si="2021"/>
        <v>#REF!</v>
      </c>
      <c r="AA3276" s="690"/>
    </row>
    <row r="3277" spans="1:27" s="589" customFormat="1" ht="32.25" customHeight="1" x14ac:dyDescent="0.25">
      <c r="A3277" s="589">
        <v>1</v>
      </c>
      <c r="B3277" s="104" t="s">
        <v>446</v>
      </c>
      <c r="C3277" s="1348"/>
      <c r="D3277" s="164"/>
      <c r="E3277" s="764">
        <f t="shared" ref="E3277:G3277" si="2077">E3213+E3146</f>
        <v>0</v>
      </c>
      <c r="F3277" s="176">
        <f t="shared" si="2077"/>
        <v>0</v>
      </c>
      <c r="G3277" s="176">
        <f t="shared" si="2077"/>
        <v>3</v>
      </c>
      <c r="H3277" s="167" t="e">
        <f t="shared" si="2074"/>
        <v>#DIV/0!</v>
      </c>
      <c r="I3277" s="618"/>
      <c r="J3277" s="618"/>
      <c r="K3277" s="148"/>
      <c r="L3277" s="148"/>
      <c r="M3277" s="148"/>
      <c r="N3277" s="148"/>
      <c r="O3277" s="148"/>
      <c r="P3277" s="117"/>
      <c r="Q3277" s="610"/>
      <c r="R3277" s="610"/>
      <c r="S3277" s="610"/>
      <c r="T3277" s="610"/>
      <c r="U3277" s="610"/>
      <c r="V3277" s="610"/>
      <c r="W3277" s="610"/>
      <c r="X3277" s="620" t="e">
        <f>#REF!+X3144</f>
        <v>#REF!</v>
      </c>
      <c r="Y3277" s="620" t="e">
        <f>#REF!+Y3144</f>
        <v>#REF!</v>
      </c>
      <c r="Z3277" s="620" t="e">
        <f t="shared" si="2021"/>
        <v>#REF!</v>
      </c>
      <c r="AA3277" s="690"/>
    </row>
    <row r="3278" spans="1:27" s="589" customFormat="1" ht="29.25" customHeight="1" x14ac:dyDescent="0.25">
      <c r="A3278" s="589">
        <v>1</v>
      </c>
      <c r="B3278" s="104" t="s">
        <v>402</v>
      </c>
      <c r="C3278" s="1348"/>
      <c r="D3278" s="164"/>
      <c r="E3278" s="764">
        <f t="shared" ref="E3278:G3278" si="2078">E3214+E3147</f>
        <v>0</v>
      </c>
      <c r="F3278" s="176">
        <f t="shared" si="2078"/>
        <v>0</v>
      </c>
      <c r="G3278" s="176">
        <f t="shared" si="2078"/>
        <v>40.553191489361701</v>
      </c>
      <c r="H3278" s="167" t="e">
        <f t="shared" si="2074"/>
        <v>#DIV/0!</v>
      </c>
      <c r="I3278" s="618"/>
      <c r="J3278" s="618"/>
      <c r="K3278" s="148"/>
      <c r="L3278" s="148"/>
      <c r="M3278" s="148"/>
      <c r="N3278" s="148"/>
      <c r="O3278" s="148"/>
      <c r="P3278" s="117"/>
      <c r="Q3278" s="610"/>
      <c r="R3278" s="610"/>
      <c r="S3278" s="610"/>
      <c r="T3278" s="610"/>
      <c r="U3278" s="610"/>
      <c r="V3278" s="610"/>
      <c r="W3278" s="610"/>
      <c r="X3278" s="620" t="e">
        <f>#REF!+X3145</f>
        <v>#REF!</v>
      </c>
      <c r="Y3278" s="620" t="e">
        <f>#REF!+Y3145</f>
        <v>#REF!</v>
      </c>
      <c r="Z3278" s="620" t="e">
        <f t="shared" si="2021"/>
        <v>#REF!</v>
      </c>
      <c r="AA3278" s="690"/>
    </row>
    <row r="3279" spans="1:27" s="589" customFormat="1" ht="30.75" customHeight="1" x14ac:dyDescent="0.25">
      <c r="A3279" s="589">
        <v>1</v>
      </c>
      <c r="B3279" s="104" t="s">
        <v>403</v>
      </c>
      <c r="C3279" s="1348"/>
      <c r="D3279" s="164"/>
      <c r="E3279" s="764">
        <f t="shared" ref="E3279:G3279" si="2079">E3215+E3148</f>
        <v>0</v>
      </c>
      <c r="F3279" s="176">
        <f t="shared" si="2079"/>
        <v>0</v>
      </c>
      <c r="G3279" s="176">
        <f t="shared" si="2079"/>
        <v>12</v>
      </c>
      <c r="H3279" s="167" t="e">
        <f t="shared" si="2074"/>
        <v>#DIV/0!</v>
      </c>
      <c r="I3279" s="618"/>
      <c r="J3279" s="618"/>
      <c r="K3279" s="148"/>
      <c r="L3279" s="148"/>
      <c r="M3279" s="148"/>
      <c r="N3279" s="148"/>
      <c r="O3279" s="148"/>
      <c r="P3279" s="117"/>
      <c r="Q3279" s="610">
        <f t="shared" ref="Q3279:W3280" si="2080">Q3215+Q3148</f>
        <v>0</v>
      </c>
      <c r="R3279" s="610">
        <f t="shared" si="2080"/>
        <v>0</v>
      </c>
      <c r="S3279" s="610">
        <f t="shared" si="2080"/>
        <v>0</v>
      </c>
      <c r="T3279" s="610">
        <f t="shared" si="2080"/>
        <v>0</v>
      </c>
      <c r="U3279" s="610">
        <f t="shared" si="2080"/>
        <v>0</v>
      </c>
      <c r="V3279" s="610">
        <f t="shared" si="2080"/>
        <v>0</v>
      </c>
      <c r="W3279" s="610">
        <f t="shared" si="2080"/>
        <v>0</v>
      </c>
      <c r="X3279" s="620" t="e">
        <f>#REF!+X3146</f>
        <v>#REF!</v>
      </c>
      <c r="Y3279" s="620" t="e">
        <f>#REF!+Y3146</f>
        <v>#REF!</v>
      </c>
      <c r="Z3279" s="620" t="e">
        <f t="shared" si="2021"/>
        <v>#REF!</v>
      </c>
      <c r="AA3279" s="690"/>
    </row>
    <row r="3280" spans="1:27" s="589" customFormat="1" ht="23.25" customHeight="1" x14ac:dyDescent="0.25">
      <c r="A3280" s="589">
        <v>1</v>
      </c>
      <c r="B3280" s="105" t="s">
        <v>141</v>
      </c>
      <c r="C3280" s="1348"/>
      <c r="D3280" s="164"/>
      <c r="E3280" s="764">
        <f t="shared" ref="E3280:G3280" si="2081">E3216+E3149</f>
        <v>2016</v>
      </c>
      <c r="F3280" s="176">
        <f t="shared" si="2081"/>
        <v>168</v>
      </c>
      <c r="G3280" s="176">
        <f t="shared" si="2081"/>
        <v>139.42226190476191</v>
      </c>
      <c r="H3280" s="167">
        <f t="shared" si="2074"/>
        <v>82.989441609977334</v>
      </c>
      <c r="I3280" s="618"/>
      <c r="J3280" s="618"/>
      <c r="K3280" s="148"/>
      <c r="L3280" s="148"/>
      <c r="M3280" s="148"/>
      <c r="N3280" s="148"/>
      <c r="O3280" s="148"/>
      <c r="P3280" s="117"/>
      <c r="Q3280" s="610">
        <f t="shared" si="2080"/>
        <v>1141.0720000000001</v>
      </c>
      <c r="R3280" s="610">
        <f t="shared" si="2080"/>
        <v>95.089333333333343</v>
      </c>
      <c r="S3280" s="610">
        <f t="shared" si="2080"/>
        <v>0</v>
      </c>
      <c r="T3280" s="610">
        <f t="shared" si="2080"/>
        <v>0</v>
      </c>
      <c r="U3280" s="610">
        <f t="shared" si="2080"/>
        <v>0</v>
      </c>
      <c r="V3280" s="610">
        <f t="shared" si="2080"/>
        <v>0</v>
      </c>
      <c r="W3280" s="756">
        <f t="shared" si="2080"/>
        <v>95.726290000000006</v>
      </c>
      <c r="X3280" s="620" t="e">
        <f>#REF!+X3147</f>
        <v>#REF!</v>
      </c>
      <c r="Y3280" s="620" t="e">
        <f>#REF!+Y3147</f>
        <v>#REF!</v>
      </c>
      <c r="Z3280" s="620" t="e">
        <f t="shared" si="2021"/>
        <v>#REF!</v>
      </c>
      <c r="AA3280" s="690"/>
    </row>
    <row r="3281" spans="1:28" ht="15" customHeight="1" x14ac:dyDescent="0.25">
      <c r="A3281" s="589">
        <v>1</v>
      </c>
      <c r="B3281" s="345" t="s">
        <v>69</v>
      </c>
      <c r="C3281" s="2279"/>
      <c r="D3281" s="754"/>
      <c r="E3281" s="753">
        <f>SUM(E3221,E3152)</f>
        <v>4</v>
      </c>
      <c r="F3281" s="754">
        <f>SUM(F3221,F3152)</f>
        <v>0</v>
      </c>
      <c r="G3281" s="754">
        <f>SUM(G3221,G3152)</f>
        <v>0</v>
      </c>
      <c r="H3281" s="754" t="e">
        <f t="shared" si="2074"/>
        <v>#DIV/0!</v>
      </c>
      <c r="I3281" s="668">
        <f>K3281/E3281</f>
        <v>0</v>
      </c>
      <c r="J3281" s="500" t="e">
        <f>M3281/G3281</f>
        <v>#DIV/0!</v>
      </c>
      <c r="K3281" s="754">
        <f>SUM(K3221,K3152)</f>
        <v>0</v>
      </c>
      <c r="L3281" s="754">
        <f>SUM(L3221,L3152)</f>
        <v>0</v>
      </c>
      <c r="M3281" s="754">
        <f>SUM(M3221,M3152)</f>
        <v>0</v>
      </c>
      <c r="N3281" s="117" t="e">
        <f>M3281/L3281*100</f>
        <v>#DIV/0!</v>
      </c>
      <c r="O3281" s="754">
        <f>SUM(O3221,O3152)</f>
        <v>0</v>
      </c>
      <c r="P3281" s="117" t="e">
        <f>M3281/$B$4*12/O3281</f>
        <v>#DIV/0!</v>
      </c>
      <c r="Q3281" s="610">
        <f>SUM(Q3221,Q3152)</f>
        <v>29.196999999999999</v>
      </c>
      <c r="R3281" s="610">
        <f>SUM(R3221,R3152)</f>
        <v>2.4330833333333333</v>
      </c>
      <c r="S3281" s="610">
        <f>SUM(S3221,S3152)</f>
        <v>0</v>
      </c>
      <c r="T3281" s="610"/>
      <c r="U3281" s="610">
        <f>SUM(U3221,U3152)</f>
        <v>0</v>
      </c>
      <c r="V3281" s="610">
        <f>SUM(V3221,V3152)</f>
        <v>0</v>
      </c>
      <c r="W3281" s="610">
        <f>SUM(W3221,W3152)</f>
        <v>0</v>
      </c>
      <c r="X3281" s="753">
        <f>SUM(X3221,X3152)</f>
        <v>0</v>
      </c>
      <c r="Y3281" s="756">
        <f>SUM(Y3221,Y3152)</f>
        <v>0</v>
      </c>
      <c r="Z3281" s="756">
        <f t="shared" si="2021"/>
        <v>0</v>
      </c>
      <c r="AA3281" s="690"/>
      <c r="AB3281" s="589"/>
    </row>
    <row r="3282" spans="1:28" ht="16.5" customHeight="1" x14ac:dyDescent="0.25">
      <c r="A3282" s="589">
        <v>1</v>
      </c>
      <c r="B3282" s="15" t="s">
        <v>16</v>
      </c>
      <c r="C3282" s="1426"/>
      <c r="D3282" s="13"/>
      <c r="E3282" s="983">
        <f t="shared" ref="E3282:G3283" si="2082">SUM(E3223,E3155)</f>
        <v>5</v>
      </c>
      <c r="F3282" s="13">
        <f t="shared" si="2082"/>
        <v>0</v>
      </c>
      <c r="G3282" s="13">
        <f t="shared" si="2082"/>
        <v>0</v>
      </c>
      <c r="H3282" s="13" t="e">
        <f t="shared" si="2074"/>
        <v>#DIV/0!</v>
      </c>
      <c r="I3282" s="668">
        <f>K3282/E3282</f>
        <v>0</v>
      </c>
      <c r="J3282" s="500" t="e">
        <f>M3282/G3282</f>
        <v>#DIV/0!</v>
      </c>
      <c r="K3282" s="13">
        <f t="shared" ref="K3282:M3283" si="2083">SUM(K3223,K3155)</f>
        <v>0</v>
      </c>
      <c r="L3282" s="13">
        <f t="shared" si="2083"/>
        <v>0</v>
      </c>
      <c r="M3282" s="13">
        <f t="shared" si="2083"/>
        <v>0</v>
      </c>
      <c r="N3282" s="117" t="e">
        <f>M3282/L3282*100</f>
        <v>#DIV/0!</v>
      </c>
      <c r="O3282" s="13">
        <f>SUM(O3223,O3155)</f>
        <v>0</v>
      </c>
      <c r="P3282" s="117" t="e">
        <f>M3282/$B$4*12/O3282</f>
        <v>#DIV/0!</v>
      </c>
      <c r="Q3282" s="610">
        <f t="shared" ref="Q3282:S3283" si="2084">SUM(Q3223,Q3155)</f>
        <v>109.779</v>
      </c>
      <c r="R3282" s="610">
        <f t="shared" si="2084"/>
        <v>9.1482500000000009</v>
      </c>
      <c r="S3282" s="610">
        <f t="shared" si="2084"/>
        <v>0</v>
      </c>
      <c r="T3282" s="610"/>
      <c r="U3282" s="610">
        <f t="shared" ref="U3282:Y3283" si="2085">SUM(U3223,U3155)</f>
        <v>0</v>
      </c>
      <c r="V3282" s="610">
        <f t="shared" si="2085"/>
        <v>0</v>
      </c>
      <c r="W3282" s="610">
        <f t="shared" si="2085"/>
        <v>0</v>
      </c>
      <c r="X3282" s="983">
        <f t="shared" si="2085"/>
        <v>0</v>
      </c>
      <c r="Y3282" s="756">
        <f t="shared" si="2085"/>
        <v>0</v>
      </c>
      <c r="Z3282" s="756">
        <f t="shared" si="2021"/>
        <v>0</v>
      </c>
      <c r="AA3282" s="690"/>
      <c r="AB3282" s="589"/>
    </row>
    <row r="3283" spans="1:28" ht="16.5" customHeight="1" x14ac:dyDescent="0.25">
      <c r="A3283" s="589">
        <v>1</v>
      </c>
      <c r="B3283" s="426" t="s">
        <v>276</v>
      </c>
      <c r="C3283" s="75"/>
      <c r="D3283" s="167"/>
      <c r="E3283" s="768">
        <f t="shared" si="2082"/>
        <v>9</v>
      </c>
      <c r="F3283" s="167">
        <f t="shared" si="2082"/>
        <v>0</v>
      </c>
      <c r="G3283" s="167">
        <f t="shared" si="2082"/>
        <v>0</v>
      </c>
      <c r="H3283" s="167" t="e">
        <f t="shared" si="2074"/>
        <v>#DIV/0!</v>
      </c>
      <c r="I3283" s="668">
        <f>K3283/E3283</f>
        <v>0</v>
      </c>
      <c r="J3283" s="500" t="e">
        <f>M3283/G3283</f>
        <v>#DIV/0!</v>
      </c>
      <c r="K3283" s="167">
        <f t="shared" si="2083"/>
        <v>0</v>
      </c>
      <c r="L3283" s="167">
        <f t="shared" si="2083"/>
        <v>0</v>
      </c>
      <c r="M3283" s="167">
        <f t="shared" si="2083"/>
        <v>0</v>
      </c>
      <c r="N3283" s="117" t="e">
        <f>M3283/L3283*100</f>
        <v>#DIV/0!</v>
      </c>
      <c r="O3283" s="167">
        <f>SUM(O3224,O3156)</f>
        <v>0</v>
      </c>
      <c r="P3283" s="117" t="e">
        <f>M3283/$B$4*12/O3283</f>
        <v>#DIV/0!</v>
      </c>
      <c r="Q3283" s="610">
        <f t="shared" si="2084"/>
        <v>138.976</v>
      </c>
      <c r="R3283" s="610">
        <f t="shared" si="2084"/>
        <v>11.581333333333333</v>
      </c>
      <c r="S3283" s="610">
        <f t="shared" si="2084"/>
        <v>0</v>
      </c>
      <c r="T3283" s="610">
        <f>SUM(T3224,T3156)</f>
        <v>0</v>
      </c>
      <c r="U3283" s="610">
        <f t="shared" si="2085"/>
        <v>-11.581333333333333</v>
      </c>
      <c r="V3283" s="610">
        <f t="shared" si="2085"/>
        <v>0</v>
      </c>
      <c r="W3283" s="610">
        <f t="shared" si="2085"/>
        <v>0</v>
      </c>
      <c r="X3283" s="768">
        <f t="shared" si="2085"/>
        <v>0</v>
      </c>
      <c r="Y3283" s="756">
        <f t="shared" si="2085"/>
        <v>0</v>
      </c>
      <c r="Z3283" s="756">
        <f t="shared" si="2021"/>
        <v>0</v>
      </c>
      <c r="AA3283" s="690"/>
      <c r="AB3283" s="589"/>
    </row>
    <row r="3284" spans="1:28" ht="16.5" customHeight="1" x14ac:dyDescent="0.25">
      <c r="A3284" s="589">
        <v>1</v>
      </c>
      <c r="B3284" s="37" t="s">
        <v>508</v>
      </c>
      <c r="C3284" s="2280"/>
      <c r="D3284" s="195"/>
      <c r="E3284" s="1026">
        <f t="shared" ref="E3284:G3288" si="2086">E3225+E3157</f>
        <v>140</v>
      </c>
      <c r="F3284" s="195">
        <f t="shared" si="2086"/>
        <v>11</v>
      </c>
      <c r="G3284" s="195">
        <f t="shared" si="2086"/>
        <v>5</v>
      </c>
      <c r="H3284" s="167">
        <f t="shared" si="2074"/>
        <v>45.454545454545453</v>
      </c>
      <c r="I3284" s="675"/>
      <c r="J3284" s="1538"/>
      <c r="K3284" s="195"/>
      <c r="L3284" s="195"/>
      <c r="M3284" s="195"/>
      <c r="N3284" s="644"/>
      <c r="O3284" s="195"/>
      <c r="P3284" s="644"/>
      <c r="Q3284" s="610">
        <f t="shared" ref="Q3284:S3288" si="2087">Q3225+Q3157</f>
        <v>0</v>
      </c>
      <c r="R3284" s="610">
        <f t="shared" si="2087"/>
        <v>0</v>
      </c>
      <c r="S3284" s="610">
        <f t="shared" si="2087"/>
        <v>0</v>
      </c>
      <c r="T3284" s="610"/>
      <c r="U3284" s="610">
        <f t="shared" ref="U3284:Y3288" si="2088">U3225+U3157</f>
        <v>0</v>
      </c>
      <c r="V3284" s="610">
        <f t="shared" si="2088"/>
        <v>0</v>
      </c>
      <c r="W3284" s="610">
        <f t="shared" si="2088"/>
        <v>0</v>
      </c>
      <c r="X3284" s="1026">
        <f t="shared" si="2088"/>
        <v>0</v>
      </c>
      <c r="Y3284" s="756">
        <f t="shared" si="2088"/>
        <v>0</v>
      </c>
      <c r="Z3284" s="756">
        <f t="shared" si="2021"/>
        <v>0</v>
      </c>
      <c r="AA3284" s="690"/>
      <c r="AB3284" s="589"/>
    </row>
    <row r="3285" spans="1:28" ht="16.5" customHeight="1" x14ac:dyDescent="0.25">
      <c r="A3285" s="589">
        <v>1</v>
      </c>
      <c r="B3285" s="61" t="s">
        <v>266</v>
      </c>
      <c r="C3285" s="2281"/>
      <c r="D3285" s="172"/>
      <c r="E3285" s="1072">
        <f t="shared" si="2086"/>
        <v>140</v>
      </c>
      <c r="F3285" s="172">
        <f t="shared" si="2086"/>
        <v>11</v>
      </c>
      <c r="G3285" s="195">
        <f t="shared" si="2086"/>
        <v>5</v>
      </c>
      <c r="H3285" s="167">
        <f t="shared" si="2074"/>
        <v>45.454545454545453</v>
      </c>
      <c r="I3285" s="675"/>
      <c r="J3285" s="1538"/>
      <c r="K3285" s="195"/>
      <c r="L3285" s="195"/>
      <c r="M3285" s="195"/>
      <c r="N3285" s="644"/>
      <c r="O3285" s="195"/>
      <c r="P3285" s="644"/>
      <c r="Q3285" s="610">
        <f t="shared" si="2087"/>
        <v>0</v>
      </c>
      <c r="R3285" s="610">
        <f t="shared" si="2087"/>
        <v>0</v>
      </c>
      <c r="S3285" s="610">
        <f t="shared" si="2087"/>
        <v>0</v>
      </c>
      <c r="T3285" s="610"/>
      <c r="U3285" s="610">
        <f t="shared" si="2088"/>
        <v>0</v>
      </c>
      <c r="V3285" s="610">
        <f t="shared" si="2088"/>
        <v>0</v>
      </c>
      <c r="W3285" s="610">
        <f t="shared" si="2088"/>
        <v>0</v>
      </c>
      <c r="X3285" s="1072">
        <f t="shared" si="2088"/>
        <v>0</v>
      </c>
      <c r="Y3285" s="756">
        <f t="shared" si="2088"/>
        <v>0</v>
      </c>
      <c r="Z3285" s="756">
        <f t="shared" si="2021"/>
        <v>0</v>
      </c>
      <c r="AA3285" s="690"/>
      <c r="AB3285" s="589"/>
    </row>
    <row r="3286" spans="1:28" ht="16.5" customHeight="1" x14ac:dyDescent="0.25">
      <c r="A3286" s="589">
        <v>1</v>
      </c>
      <c r="B3286" s="37" t="s">
        <v>267</v>
      </c>
      <c r="C3286" s="2280"/>
      <c r="D3286" s="195"/>
      <c r="E3286" s="1026">
        <f t="shared" si="2086"/>
        <v>0</v>
      </c>
      <c r="F3286" s="195">
        <f t="shared" si="2086"/>
        <v>0</v>
      </c>
      <c r="G3286" s="195">
        <f t="shared" si="2086"/>
        <v>0</v>
      </c>
      <c r="H3286" s="167" t="e">
        <f t="shared" si="2074"/>
        <v>#DIV/0!</v>
      </c>
      <c r="I3286" s="675"/>
      <c r="J3286" s="1538"/>
      <c r="K3286" s="195"/>
      <c r="L3286" s="195"/>
      <c r="M3286" s="195"/>
      <c r="N3286" s="644"/>
      <c r="O3286" s="195"/>
      <c r="P3286" s="644"/>
      <c r="Q3286" s="610">
        <f t="shared" si="2087"/>
        <v>0</v>
      </c>
      <c r="R3286" s="610">
        <f t="shared" si="2087"/>
        <v>0</v>
      </c>
      <c r="S3286" s="610">
        <f t="shared" si="2087"/>
        <v>0</v>
      </c>
      <c r="T3286" s="1483"/>
      <c r="U3286" s="610">
        <f t="shared" si="2088"/>
        <v>0</v>
      </c>
      <c r="V3286" s="610">
        <f t="shared" si="2088"/>
        <v>0</v>
      </c>
      <c r="W3286" s="610">
        <f t="shared" si="2088"/>
        <v>0</v>
      </c>
      <c r="X3286" s="1026">
        <f t="shared" si="2088"/>
        <v>0</v>
      </c>
      <c r="Y3286" s="756">
        <f t="shared" si="2088"/>
        <v>0</v>
      </c>
      <c r="Z3286" s="756">
        <f t="shared" si="2021"/>
        <v>0</v>
      </c>
      <c r="AA3286" s="690"/>
      <c r="AB3286" s="589"/>
    </row>
    <row r="3287" spans="1:28" ht="30.75" customHeight="1" x14ac:dyDescent="0.25">
      <c r="A3287" s="589">
        <v>1</v>
      </c>
      <c r="B3287" s="61" t="s">
        <v>268</v>
      </c>
      <c r="C3287" s="921"/>
      <c r="D3287" s="8"/>
      <c r="E3287" s="741">
        <f t="shared" si="2086"/>
        <v>0</v>
      </c>
      <c r="F3287" s="172">
        <f t="shared" si="2086"/>
        <v>0</v>
      </c>
      <c r="G3287" s="2282">
        <f t="shared" si="2086"/>
        <v>0</v>
      </c>
      <c r="H3287" s="195" t="e">
        <f t="shared" si="2074"/>
        <v>#DIV/0!</v>
      </c>
      <c r="I3287" s="2283"/>
      <c r="J3287" s="500"/>
      <c r="K3287" s="167"/>
      <c r="L3287" s="167"/>
      <c r="M3287" s="167"/>
      <c r="N3287" s="644"/>
      <c r="O3287" s="195"/>
      <c r="P3287" s="117"/>
      <c r="Q3287" s="610">
        <f t="shared" si="2087"/>
        <v>0</v>
      </c>
      <c r="R3287" s="610">
        <f t="shared" si="2087"/>
        <v>0</v>
      </c>
      <c r="S3287" s="610">
        <f t="shared" si="2087"/>
        <v>0</v>
      </c>
      <c r="T3287" s="1483"/>
      <c r="U3287" s="610">
        <f t="shared" si="2088"/>
        <v>0</v>
      </c>
      <c r="V3287" s="610">
        <f t="shared" si="2088"/>
        <v>0</v>
      </c>
      <c r="W3287" s="610">
        <f t="shared" si="2088"/>
        <v>0</v>
      </c>
      <c r="X3287" s="2284">
        <f t="shared" si="2088"/>
        <v>0</v>
      </c>
      <c r="Y3287" s="1496">
        <f t="shared" si="2088"/>
        <v>0</v>
      </c>
      <c r="Z3287" s="1496">
        <f t="shared" si="2021"/>
        <v>0</v>
      </c>
      <c r="AA3287" s="690"/>
      <c r="AB3287" s="589"/>
    </row>
    <row r="3288" spans="1:28" ht="18.75" customHeight="1" thickBot="1" x14ac:dyDescent="0.3">
      <c r="A3288" s="589">
        <v>1</v>
      </c>
      <c r="B3288" s="2285" t="s">
        <v>279</v>
      </c>
      <c r="C3288" s="2280"/>
      <c r="D3288" s="677"/>
      <c r="E3288" s="2286">
        <f t="shared" si="2086"/>
        <v>140</v>
      </c>
      <c r="F3288" s="2287">
        <f t="shared" si="2086"/>
        <v>11</v>
      </c>
      <c r="G3288" s="2287">
        <f t="shared" si="2086"/>
        <v>5</v>
      </c>
      <c r="H3288" s="677">
        <f t="shared" si="2074"/>
        <v>45.454545454545453</v>
      </c>
      <c r="I3288" s="680"/>
      <c r="J3288" s="2179"/>
      <c r="K3288" s="677"/>
      <c r="L3288" s="677"/>
      <c r="M3288" s="677"/>
      <c r="N3288" s="679"/>
      <c r="O3288" s="677"/>
      <c r="P3288" s="679"/>
      <c r="Q3288" s="725">
        <f t="shared" si="2087"/>
        <v>476.53499999999997</v>
      </c>
      <c r="R3288" s="1491">
        <f t="shared" si="2087"/>
        <v>39.71125</v>
      </c>
      <c r="S3288" s="1491">
        <f t="shared" si="2087"/>
        <v>14.0595</v>
      </c>
      <c r="T3288" s="725">
        <f>T3229+T3161</f>
        <v>0</v>
      </c>
      <c r="U3288" s="725">
        <f t="shared" si="2088"/>
        <v>-25.65175</v>
      </c>
      <c r="V3288" s="1491">
        <f t="shared" si="2088"/>
        <v>0</v>
      </c>
      <c r="W3288" s="1491">
        <f t="shared" si="2088"/>
        <v>14.0595</v>
      </c>
      <c r="X3288" s="2286">
        <f t="shared" si="2088"/>
        <v>0</v>
      </c>
      <c r="Y3288" s="1497">
        <f t="shared" si="2088"/>
        <v>0</v>
      </c>
      <c r="Z3288" s="1497">
        <f t="shared" si="2021"/>
        <v>0</v>
      </c>
      <c r="AA3288" s="690"/>
      <c r="AB3288" s="589"/>
    </row>
    <row r="3289" spans="1:28" x14ac:dyDescent="0.25">
      <c r="B3289" s="2288"/>
      <c r="C3289" s="590"/>
      <c r="W3289" s="1498"/>
      <c r="AB3289" s="589"/>
    </row>
    <row r="3290" spans="1:28" x14ac:dyDescent="0.25">
      <c r="B3290" s="589"/>
      <c r="C3290" s="590"/>
      <c r="D3290" s="589"/>
      <c r="E3290" s="588"/>
      <c r="F3290" s="589"/>
      <c r="G3290" s="589"/>
      <c r="H3290" s="589"/>
      <c r="I3290" s="589"/>
      <c r="J3290" s="589"/>
      <c r="K3290" s="589"/>
      <c r="L3290" s="589"/>
      <c r="M3290" s="589"/>
      <c r="N3290" s="589"/>
      <c r="O3290" s="589"/>
      <c r="P3290" s="589"/>
      <c r="Q3290" s="589"/>
      <c r="R3290" s="589"/>
      <c r="S3290" s="24"/>
      <c r="T3290" s="24"/>
      <c r="U3290" s="24"/>
      <c r="V3290" s="24"/>
      <c r="W3290" s="24"/>
      <c r="X3290" s="589"/>
      <c r="Y3290" s="589"/>
      <c r="AA3290" s="589"/>
      <c r="AB3290" s="589"/>
    </row>
    <row r="3291" spans="1:28" x14ac:dyDescent="0.25">
      <c r="B3291" s="589"/>
      <c r="C3291" s="590"/>
      <c r="D3291" s="589"/>
      <c r="E3291" s="588"/>
      <c r="F3291" s="589"/>
      <c r="G3291" s="589"/>
      <c r="H3291" s="589"/>
      <c r="I3291" s="589"/>
      <c r="J3291" s="589"/>
      <c r="K3291" s="589"/>
      <c r="L3291" s="589"/>
      <c r="M3291" s="589"/>
      <c r="N3291" s="589"/>
      <c r="O3291" s="589"/>
      <c r="P3291" s="589"/>
      <c r="Q3291" s="589"/>
      <c r="R3291" s="589"/>
      <c r="S3291" s="24"/>
      <c r="T3291" s="24"/>
      <c r="U3291" s="24"/>
      <c r="V3291" s="24"/>
      <c r="W3291" s="24"/>
      <c r="X3291" s="589"/>
      <c r="Y3291" s="589"/>
      <c r="AA3291" s="589"/>
      <c r="AB3291" s="589"/>
    </row>
    <row r="3292" spans="1:28" x14ac:dyDescent="0.25">
      <c r="B3292" s="589"/>
      <c r="C3292" s="590"/>
      <c r="D3292" s="589"/>
      <c r="E3292" s="588"/>
      <c r="F3292" s="589"/>
      <c r="G3292" s="589"/>
      <c r="H3292" s="589"/>
      <c r="I3292" s="589"/>
      <c r="J3292" s="589"/>
      <c r="K3292" s="589"/>
      <c r="L3292" s="589"/>
      <c r="M3292" s="589"/>
      <c r="N3292" s="589"/>
      <c r="O3292" s="589"/>
      <c r="P3292" s="589"/>
      <c r="Q3292" s="589"/>
      <c r="R3292" s="589"/>
      <c r="S3292" s="24"/>
      <c r="T3292" s="24"/>
      <c r="U3292" s="24"/>
      <c r="V3292" s="24"/>
      <c r="W3292" s="24"/>
      <c r="X3292" s="589"/>
      <c r="Y3292" s="589"/>
      <c r="AA3292" s="589"/>
      <c r="AB3292" s="589"/>
    </row>
    <row r="3293" spans="1:28" x14ac:dyDescent="0.25">
      <c r="B3293" s="589"/>
      <c r="C3293" s="590"/>
      <c r="D3293" s="589"/>
      <c r="E3293" s="588"/>
      <c r="F3293" s="589"/>
      <c r="G3293" s="589"/>
      <c r="H3293" s="589"/>
      <c r="I3293" s="589"/>
      <c r="J3293" s="589"/>
      <c r="K3293" s="589"/>
      <c r="L3293" s="589"/>
      <c r="M3293" s="589"/>
      <c r="N3293" s="589"/>
      <c r="O3293" s="589"/>
      <c r="P3293" s="589"/>
      <c r="Q3293" s="589"/>
      <c r="R3293" s="589"/>
      <c r="S3293" s="24"/>
      <c r="T3293" s="24"/>
      <c r="U3293" s="24"/>
      <c r="V3293" s="24"/>
      <c r="W3293" s="24"/>
      <c r="X3293" s="589"/>
      <c r="Y3293" s="589"/>
      <c r="AA3293" s="589"/>
      <c r="AB3293" s="589"/>
    </row>
    <row r="3294" spans="1:28" x14ac:dyDescent="0.25">
      <c r="B3294" s="589"/>
      <c r="C3294" s="590"/>
      <c r="D3294" s="589"/>
      <c r="E3294" s="588"/>
      <c r="F3294" s="589"/>
      <c r="G3294" s="589"/>
      <c r="H3294" s="589"/>
      <c r="I3294" s="589"/>
      <c r="J3294" s="589"/>
      <c r="K3294" s="589"/>
      <c r="L3294" s="589"/>
      <c r="M3294" s="589"/>
      <c r="N3294" s="589"/>
      <c r="O3294" s="589"/>
      <c r="P3294" s="589"/>
      <c r="Q3294" s="589"/>
      <c r="R3294" s="589"/>
      <c r="S3294" s="24"/>
      <c r="T3294" s="24"/>
      <c r="U3294" s="24"/>
      <c r="V3294" s="24"/>
      <c r="W3294" s="24"/>
      <c r="X3294" s="589"/>
      <c r="Y3294" s="589"/>
      <c r="AA3294" s="589"/>
      <c r="AB3294" s="589"/>
    </row>
    <row r="3295" spans="1:28" x14ac:dyDescent="0.25">
      <c r="B3295" s="589"/>
      <c r="C3295" s="590"/>
      <c r="D3295" s="589"/>
      <c r="E3295" s="588"/>
      <c r="F3295" s="589"/>
      <c r="G3295" s="589"/>
      <c r="H3295" s="589"/>
      <c r="I3295" s="589"/>
      <c r="J3295" s="589"/>
      <c r="K3295" s="589"/>
      <c r="L3295" s="589"/>
      <c r="M3295" s="589"/>
      <c r="N3295" s="589"/>
      <c r="O3295" s="589"/>
      <c r="P3295" s="589"/>
      <c r="Q3295" s="589"/>
      <c r="R3295" s="589"/>
      <c r="S3295" s="24"/>
      <c r="T3295" s="24"/>
      <c r="U3295" s="24"/>
      <c r="V3295" s="24"/>
      <c r="W3295" s="24"/>
      <c r="X3295" s="589"/>
      <c r="Y3295" s="589"/>
      <c r="AA3295" s="589"/>
      <c r="AB3295" s="589"/>
    </row>
    <row r="3296" spans="1:28" x14ac:dyDescent="0.25">
      <c r="B3296" s="589"/>
      <c r="C3296" s="590"/>
      <c r="D3296" s="589"/>
      <c r="E3296" s="588"/>
      <c r="F3296" s="589"/>
      <c r="G3296" s="589"/>
      <c r="H3296" s="589"/>
      <c r="I3296" s="589"/>
      <c r="J3296" s="589"/>
      <c r="K3296" s="589"/>
      <c r="L3296" s="589"/>
      <c r="M3296" s="589"/>
      <c r="N3296" s="589"/>
      <c r="O3296" s="589"/>
      <c r="P3296" s="589"/>
      <c r="Q3296" s="589"/>
      <c r="R3296" s="589"/>
      <c r="S3296" s="24"/>
      <c r="T3296" s="24"/>
      <c r="U3296" s="24"/>
      <c r="V3296" s="24"/>
      <c r="W3296" s="24"/>
      <c r="X3296" s="589"/>
      <c r="Y3296" s="589"/>
      <c r="AA3296" s="589"/>
      <c r="AB3296" s="589"/>
    </row>
    <row r="3297" spans="2:28" x14ac:dyDescent="0.25">
      <c r="B3297" s="589"/>
      <c r="C3297" s="590"/>
      <c r="D3297" s="589"/>
      <c r="E3297" s="588"/>
      <c r="F3297" s="589"/>
      <c r="G3297" s="589"/>
      <c r="H3297" s="589"/>
      <c r="I3297" s="589"/>
      <c r="J3297" s="589"/>
      <c r="K3297" s="589"/>
      <c r="L3297" s="589"/>
      <c r="M3297" s="589"/>
      <c r="N3297" s="589"/>
      <c r="O3297" s="589"/>
      <c r="P3297" s="589"/>
      <c r="Q3297" s="589"/>
      <c r="R3297" s="589"/>
      <c r="S3297" s="24"/>
      <c r="T3297" s="24"/>
      <c r="U3297" s="24"/>
      <c r="V3297" s="24"/>
      <c r="W3297" s="24"/>
      <c r="X3297" s="589"/>
      <c r="Y3297" s="589"/>
      <c r="AA3297" s="589"/>
      <c r="AB3297" s="589"/>
    </row>
    <row r="3298" spans="2:28" x14ac:dyDescent="0.25">
      <c r="B3298" s="589"/>
      <c r="C3298" s="590"/>
      <c r="D3298" s="589"/>
      <c r="E3298" s="588"/>
      <c r="F3298" s="589"/>
      <c r="G3298" s="589"/>
      <c r="H3298" s="589"/>
      <c r="I3298" s="589"/>
      <c r="J3298" s="589"/>
      <c r="K3298" s="589"/>
      <c r="L3298" s="589"/>
      <c r="M3298" s="589"/>
      <c r="N3298" s="589"/>
      <c r="O3298" s="589"/>
      <c r="P3298" s="589"/>
      <c r="Q3298" s="589"/>
      <c r="R3298" s="589"/>
      <c r="S3298" s="24"/>
      <c r="T3298" s="24"/>
      <c r="U3298" s="24"/>
      <c r="V3298" s="24"/>
      <c r="W3298" s="24"/>
      <c r="X3298" s="589"/>
      <c r="Y3298" s="589"/>
      <c r="AA3298" s="589"/>
      <c r="AB3298" s="589"/>
    </row>
    <row r="3299" spans="2:28" x14ac:dyDescent="0.25">
      <c r="B3299" s="589"/>
      <c r="C3299" s="590"/>
      <c r="D3299" s="589"/>
      <c r="E3299" s="588"/>
      <c r="F3299" s="589"/>
      <c r="G3299" s="589"/>
      <c r="H3299" s="589"/>
      <c r="I3299" s="589"/>
      <c r="J3299" s="589"/>
      <c r="K3299" s="589"/>
      <c r="L3299" s="589"/>
      <c r="M3299" s="589"/>
      <c r="N3299" s="589"/>
      <c r="O3299" s="589"/>
      <c r="P3299" s="589"/>
      <c r="Q3299" s="589"/>
      <c r="R3299" s="589"/>
      <c r="S3299" s="24"/>
      <c r="T3299" s="24"/>
      <c r="U3299" s="24"/>
      <c r="V3299" s="24"/>
      <c r="W3299" s="24"/>
      <c r="X3299" s="589"/>
      <c r="Y3299" s="589"/>
      <c r="AA3299" s="589"/>
      <c r="AB3299" s="589"/>
    </row>
    <row r="3300" spans="2:28" x14ac:dyDescent="0.25">
      <c r="B3300" s="589"/>
      <c r="C3300" s="590"/>
      <c r="D3300" s="589"/>
      <c r="E3300" s="588"/>
      <c r="F3300" s="589"/>
      <c r="G3300" s="589"/>
      <c r="H3300" s="589"/>
      <c r="I3300" s="589"/>
      <c r="J3300" s="589"/>
      <c r="K3300" s="589"/>
      <c r="L3300" s="589"/>
      <c r="M3300" s="589"/>
      <c r="N3300" s="589"/>
      <c r="O3300" s="589"/>
      <c r="P3300" s="589"/>
      <c r="Q3300" s="589"/>
      <c r="R3300" s="589"/>
      <c r="S3300" s="24"/>
      <c r="T3300" s="24"/>
      <c r="U3300" s="24"/>
      <c r="V3300" s="24"/>
      <c r="W3300" s="24"/>
      <c r="X3300" s="589"/>
      <c r="Y3300" s="589"/>
      <c r="AA3300" s="589"/>
      <c r="AB3300" s="589"/>
    </row>
    <row r="3301" spans="2:28" x14ac:dyDescent="0.25">
      <c r="B3301" s="589"/>
      <c r="C3301" s="590"/>
      <c r="D3301" s="589"/>
      <c r="E3301" s="588"/>
      <c r="F3301" s="589"/>
      <c r="G3301" s="589"/>
      <c r="H3301" s="589"/>
      <c r="I3301" s="589"/>
      <c r="J3301" s="589"/>
      <c r="K3301" s="589"/>
      <c r="L3301" s="589"/>
      <c r="M3301" s="589"/>
      <c r="N3301" s="589"/>
      <c r="O3301" s="589"/>
      <c r="P3301" s="589"/>
      <c r="Q3301" s="589"/>
      <c r="R3301" s="589"/>
      <c r="S3301" s="24"/>
      <c r="T3301" s="24"/>
      <c r="U3301" s="24"/>
      <c r="V3301" s="24"/>
      <c r="W3301" s="24"/>
      <c r="X3301" s="589"/>
      <c r="Y3301" s="589"/>
      <c r="AA3301" s="589"/>
      <c r="AB3301" s="589"/>
    </row>
    <row r="3302" spans="2:28" x14ac:dyDescent="0.25">
      <c r="B3302" s="589"/>
      <c r="C3302" s="590"/>
      <c r="D3302" s="589"/>
      <c r="E3302" s="588"/>
      <c r="F3302" s="589"/>
      <c r="G3302" s="589"/>
      <c r="H3302" s="589"/>
      <c r="I3302" s="589"/>
      <c r="J3302" s="589"/>
      <c r="K3302" s="589"/>
      <c r="L3302" s="589"/>
      <c r="M3302" s="589"/>
      <c r="N3302" s="589"/>
      <c r="O3302" s="589"/>
      <c r="P3302" s="589"/>
      <c r="Q3302" s="589"/>
      <c r="R3302" s="589"/>
      <c r="S3302" s="24"/>
      <c r="T3302" s="24"/>
      <c r="U3302" s="24"/>
      <c r="V3302" s="24"/>
      <c r="W3302" s="24"/>
      <c r="X3302" s="589"/>
      <c r="Y3302" s="589"/>
      <c r="AA3302" s="589"/>
      <c r="AB3302" s="589"/>
    </row>
    <row r="3303" spans="2:28" x14ac:dyDescent="0.25">
      <c r="B3303" s="589"/>
      <c r="C3303" s="590"/>
      <c r="D3303" s="589"/>
      <c r="E3303" s="588"/>
      <c r="F3303" s="589"/>
      <c r="G3303" s="589"/>
      <c r="H3303" s="589"/>
      <c r="I3303" s="589"/>
      <c r="J3303" s="589"/>
      <c r="K3303" s="589"/>
      <c r="L3303" s="589"/>
      <c r="M3303" s="589"/>
      <c r="N3303" s="589"/>
      <c r="O3303" s="589"/>
      <c r="P3303" s="589"/>
      <c r="Q3303" s="589"/>
      <c r="R3303" s="589"/>
      <c r="S3303" s="24"/>
      <c r="T3303" s="24"/>
      <c r="U3303" s="24"/>
      <c r="V3303" s="24"/>
      <c r="W3303" s="24"/>
      <c r="X3303" s="589"/>
      <c r="Y3303" s="589"/>
      <c r="AA3303" s="589"/>
      <c r="AB3303" s="589"/>
    </row>
    <row r="3304" spans="2:28" x14ac:dyDescent="0.25">
      <c r="B3304" s="589"/>
      <c r="C3304" s="590"/>
      <c r="D3304" s="589"/>
      <c r="E3304" s="588"/>
      <c r="F3304" s="589"/>
      <c r="G3304" s="589"/>
      <c r="H3304" s="589"/>
      <c r="I3304" s="589"/>
      <c r="J3304" s="589"/>
      <c r="K3304" s="589"/>
      <c r="L3304" s="589"/>
      <c r="M3304" s="589"/>
      <c r="N3304" s="589"/>
      <c r="O3304" s="589"/>
      <c r="P3304" s="589"/>
      <c r="Q3304" s="589"/>
      <c r="R3304" s="589"/>
      <c r="S3304" s="24"/>
      <c r="T3304" s="24"/>
      <c r="U3304" s="24"/>
      <c r="V3304" s="24"/>
      <c r="W3304" s="24"/>
      <c r="X3304" s="589"/>
      <c r="Y3304" s="589"/>
      <c r="AA3304" s="589"/>
      <c r="AB3304" s="589"/>
    </row>
    <row r="3305" spans="2:28" x14ac:dyDescent="0.25">
      <c r="B3305" s="589"/>
      <c r="C3305" s="590"/>
      <c r="D3305" s="589"/>
      <c r="E3305" s="588"/>
      <c r="F3305" s="589"/>
      <c r="G3305" s="589"/>
      <c r="H3305" s="589"/>
      <c r="I3305" s="589"/>
      <c r="J3305" s="589"/>
      <c r="K3305" s="589"/>
      <c r="L3305" s="589"/>
      <c r="M3305" s="589"/>
      <c r="N3305" s="589"/>
      <c r="O3305" s="589"/>
      <c r="P3305" s="589"/>
      <c r="Q3305" s="589"/>
      <c r="R3305" s="589"/>
      <c r="S3305" s="24"/>
      <c r="T3305" s="24"/>
      <c r="U3305" s="24"/>
      <c r="V3305" s="24"/>
      <c r="W3305" s="24"/>
      <c r="X3305" s="589"/>
      <c r="Y3305" s="589"/>
      <c r="AA3305" s="589"/>
      <c r="AB3305" s="589"/>
    </row>
    <row r="3306" spans="2:28" x14ac:dyDescent="0.25">
      <c r="B3306" s="589"/>
      <c r="C3306" s="590"/>
      <c r="D3306" s="589"/>
      <c r="E3306" s="588"/>
      <c r="F3306" s="589"/>
      <c r="G3306" s="589"/>
      <c r="H3306" s="589"/>
      <c r="I3306" s="589"/>
      <c r="J3306" s="589"/>
      <c r="K3306" s="589"/>
      <c r="L3306" s="589"/>
      <c r="M3306" s="589"/>
      <c r="N3306" s="589"/>
      <c r="O3306" s="589"/>
      <c r="P3306" s="589"/>
      <c r="Q3306" s="589"/>
      <c r="R3306" s="589"/>
      <c r="S3306" s="24"/>
      <c r="T3306" s="24"/>
      <c r="U3306" s="24"/>
      <c r="V3306" s="24"/>
      <c r="W3306" s="24"/>
      <c r="X3306" s="589"/>
      <c r="Y3306" s="589"/>
      <c r="AA3306" s="589"/>
      <c r="AB3306" s="589"/>
    </row>
    <row r="3307" spans="2:28" x14ac:dyDescent="0.25">
      <c r="B3307" s="589"/>
      <c r="C3307" s="590"/>
      <c r="D3307" s="589"/>
      <c r="E3307" s="588"/>
      <c r="F3307" s="589"/>
      <c r="G3307" s="589"/>
      <c r="H3307" s="589"/>
      <c r="I3307" s="589"/>
      <c r="J3307" s="589"/>
      <c r="K3307" s="589"/>
      <c r="L3307" s="589"/>
      <c r="M3307" s="589"/>
      <c r="N3307" s="589"/>
      <c r="O3307" s="589"/>
      <c r="P3307" s="589"/>
      <c r="Q3307" s="589"/>
      <c r="R3307" s="589"/>
      <c r="S3307" s="24"/>
      <c r="T3307" s="24"/>
      <c r="U3307" s="24"/>
      <c r="V3307" s="24"/>
      <c r="W3307" s="24"/>
      <c r="X3307" s="589"/>
      <c r="Y3307" s="589"/>
      <c r="AA3307" s="589"/>
      <c r="AB3307" s="589"/>
    </row>
    <row r="3308" spans="2:28" x14ac:dyDescent="0.25">
      <c r="B3308" s="589"/>
      <c r="C3308" s="590"/>
      <c r="D3308" s="589"/>
      <c r="E3308" s="588"/>
      <c r="F3308" s="589"/>
      <c r="G3308" s="589"/>
      <c r="H3308" s="589"/>
      <c r="I3308" s="589"/>
      <c r="J3308" s="589"/>
      <c r="K3308" s="589"/>
      <c r="L3308" s="589"/>
      <c r="M3308" s="589"/>
      <c r="N3308" s="589"/>
      <c r="O3308" s="589"/>
      <c r="P3308" s="589"/>
      <c r="Q3308" s="589"/>
      <c r="R3308" s="589"/>
      <c r="S3308" s="24"/>
      <c r="T3308" s="24"/>
      <c r="U3308" s="24"/>
      <c r="V3308" s="24"/>
      <c r="W3308" s="24"/>
      <c r="X3308" s="589"/>
      <c r="Y3308" s="589"/>
      <c r="AA3308" s="589"/>
      <c r="AB3308" s="589"/>
    </row>
    <row r="3309" spans="2:28" x14ac:dyDescent="0.25">
      <c r="B3309" s="589"/>
      <c r="C3309" s="590"/>
      <c r="D3309" s="589"/>
      <c r="E3309" s="588"/>
      <c r="F3309" s="589"/>
      <c r="G3309" s="589"/>
      <c r="H3309" s="589"/>
      <c r="I3309" s="589"/>
      <c r="J3309" s="589"/>
      <c r="K3309" s="589"/>
      <c r="L3309" s="589"/>
      <c r="M3309" s="589"/>
      <c r="N3309" s="589"/>
      <c r="O3309" s="589"/>
      <c r="P3309" s="589"/>
      <c r="Q3309" s="589"/>
      <c r="R3309" s="589"/>
      <c r="S3309" s="24"/>
      <c r="T3309" s="24"/>
      <c r="U3309" s="24"/>
      <c r="V3309" s="24"/>
      <c r="W3309" s="24"/>
      <c r="X3309" s="589"/>
      <c r="Y3309" s="589"/>
      <c r="AA3309" s="589"/>
      <c r="AB3309" s="589"/>
    </row>
    <row r="3310" spans="2:28" x14ac:dyDescent="0.25">
      <c r="B3310" s="589"/>
      <c r="C3310" s="590"/>
      <c r="D3310" s="589"/>
      <c r="E3310" s="588"/>
      <c r="F3310" s="589"/>
      <c r="G3310" s="589"/>
      <c r="H3310" s="589"/>
      <c r="I3310" s="589"/>
      <c r="J3310" s="589"/>
      <c r="K3310" s="589"/>
      <c r="L3310" s="589"/>
      <c r="M3310" s="589"/>
      <c r="N3310" s="589"/>
      <c r="O3310" s="589"/>
      <c r="P3310" s="589"/>
      <c r="Q3310" s="589"/>
      <c r="R3310" s="589"/>
      <c r="S3310" s="24"/>
      <c r="T3310" s="24"/>
      <c r="U3310" s="24"/>
      <c r="V3310" s="24"/>
      <c r="W3310" s="24"/>
      <c r="X3310" s="589"/>
      <c r="Y3310" s="589"/>
      <c r="AA3310" s="589"/>
      <c r="AB3310" s="589"/>
    </row>
    <row r="3311" spans="2:28" x14ac:dyDescent="0.25">
      <c r="B3311" s="589"/>
      <c r="C3311" s="590"/>
      <c r="D3311" s="589"/>
      <c r="E3311" s="588"/>
      <c r="F3311" s="589"/>
      <c r="G3311" s="589"/>
      <c r="H3311" s="589"/>
      <c r="I3311" s="589"/>
      <c r="J3311" s="589"/>
      <c r="K3311" s="589"/>
      <c r="L3311" s="589"/>
      <c r="M3311" s="589"/>
      <c r="N3311" s="589"/>
      <c r="O3311" s="589"/>
      <c r="P3311" s="589"/>
      <c r="Q3311" s="589"/>
      <c r="R3311" s="589"/>
      <c r="S3311" s="24"/>
      <c r="T3311" s="24"/>
      <c r="U3311" s="24"/>
      <c r="V3311" s="24"/>
      <c r="W3311" s="24"/>
      <c r="X3311" s="589"/>
      <c r="Y3311" s="589"/>
      <c r="AA3311" s="589"/>
      <c r="AB3311" s="589"/>
    </row>
    <row r="3312" spans="2:28" x14ac:dyDescent="0.25">
      <c r="B3312" s="589"/>
      <c r="C3312" s="590"/>
      <c r="D3312" s="589"/>
      <c r="E3312" s="588"/>
      <c r="F3312" s="589"/>
      <c r="G3312" s="589"/>
      <c r="H3312" s="589"/>
      <c r="I3312" s="589"/>
      <c r="J3312" s="589"/>
      <c r="K3312" s="589"/>
      <c r="L3312" s="589"/>
      <c r="M3312" s="589"/>
      <c r="N3312" s="589"/>
      <c r="O3312" s="589"/>
      <c r="P3312" s="589"/>
      <c r="Q3312" s="589"/>
      <c r="R3312" s="589"/>
      <c r="S3312" s="24"/>
      <c r="T3312" s="24"/>
      <c r="U3312" s="24"/>
      <c r="V3312" s="24"/>
      <c r="W3312" s="24"/>
      <c r="X3312" s="589"/>
      <c r="Y3312" s="589"/>
      <c r="AA3312" s="589"/>
      <c r="AB3312" s="589"/>
    </row>
    <row r="3313" spans="2:28" x14ac:dyDescent="0.25">
      <c r="B3313" s="589"/>
      <c r="C3313" s="590"/>
      <c r="D3313" s="589"/>
      <c r="E3313" s="588"/>
      <c r="F3313" s="589"/>
      <c r="G3313" s="589"/>
      <c r="H3313" s="589"/>
      <c r="I3313" s="589"/>
      <c r="J3313" s="589"/>
      <c r="K3313" s="589"/>
      <c r="L3313" s="589"/>
      <c r="M3313" s="589"/>
      <c r="N3313" s="589"/>
      <c r="O3313" s="589"/>
      <c r="P3313" s="589"/>
      <c r="Q3313" s="589"/>
      <c r="R3313" s="589"/>
      <c r="S3313" s="24"/>
      <c r="T3313" s="24"/>
      <c r="U3313" s="24"/>
      <c r="V3313" s="24"/>
      <c r="W3313" s="24"/>
      <c r="X3313" s="589"/>
      <c r="Y3313" s="589"/>
      <c r="AA3313" s="589"/>
      <c r="AB3313" s="589"/>
    </row>
    <row r="3314" spans="2:28" x14ac:dyDescent="0.25">
      <c r="B3314" s="589"/>
      <c r="C3314" s="590"/>
      <c r="D3314" s="589"/>
      <c r="E3314" s="588"/>
      <c r="F3314" s="589"/>
      <c r="G3314" s="589"/>
      <c r="H3314" s="589"/>
      <c r="I3314" s="589"/>
      <c r="J3314" s="589"/>
      <c r="K3314" s="589"/>
      <c r="L3314" s="589"/>
      <c r="M3314" s="589"/>
      <c r="N3314" s="589"/>
      <c r="O3314" s="589"/>
      <c r="P3314" s="589"/>
      <c r="Q3314" s="589"/>
      <c r="R3314" s="589"/>
      <c r="S3314" s="24"/>
      <c r="T3314" s="24"/>
      <c r="U3314" s="24"/>
      <c r="V3314" s="24"/>
      <c r="W3314" s="24"/>
      <c r="X3314" s="589"/>
      <c r="Y3314" s="589"/>
      <c r="AA3314" s="589"/>
      <c r="AB3314" s="589"/>
    </row>
    <row r="3315" spans="2:28" x14ac:dyDescent="0.25">
      <c r="B3315" s="589"/>
      <c r="C3315" s="590"/>
      <c r="D3315" s="589"/>
      <c r="E3315" s="588"/>
      <c r="F3315" s="589"/>
      <c r="G3315" s="589"/>
      <c r="H3315" s="589"/>
      <c r="I3315" s="589"/>
      <c r="J3315" s="589"/>
      <c r="K3315" s="589"/>
      <c r="L3315" s="589"/>
      <c r="M3315" s="589"/>
      <c r="N3315" s="589"/>
      <c r="O3315" s="589"/>
      <c r="P3315" s="589"/>
      <c r="Q3315" s="589"/>
      <c r="R3315" s="589"/>
      <c r="S3315" s="24"/>
      <c r="T3315" s="24"/>
      <c r="U3315" s="24"/>
      <c r="V3315" s="24"/>
      <c r="W3315" s="24"/>
      <c r="X3315" s="589"/>
      <c r="Y3315" s="589"/>
      <c r="AA3315" s="589"/>
      <c r="AB3315" s="589"/>
    </row>
    <row r="3316" spans="2:28" x14ac:dyDescent="0.25">
      <c r="B3316" s="589"/>
      <c r="C3316" s="590"/>
      <c r="D3316" s="589"/>
      <c r="E3316" s="588"/>
      <c r="F3316" s="589"/>
      <c r="G3316" s="589"/>
      <c r="H3316" s="589"/>
      <c r="I3316" s="589"/>
      <c r="J3316" s="589"/>
      <c r="K3316" s="589"/>
      <c r="L3316" s="589"/>
      <c r="M3316" s="589"/>
      <c r="N3316" s="589"/>
      <c r="O3316" s="589"/>
      <c r="P3316" s="589"/>
      <c r="Q3316" s="589"/>
      <c r="R3316" s="589"/>
      <c r="S3316" s="24"/>
      <c r="T3316" s="24"/>
      <c r="U3316" s="24"/>
      <c r="V3316" s="24"/>
      <c r="W3316" s="24"/>
      <c r="X3316" s="589"/>
      <c r="Y3316" s="589"/>
      <c r="AA3316" s="589"/>
      <c r="AB3316" s="589"/>
    </row>
    <row r="3317" spans="2:28" x14ac:dyDescent="0.25">
      <c r="B3317" s="589"/>
      <c r="C3317" s="590"/>
      <c r="D3317" s="589"/>
      <c r="E3317" s="588"/>
      <c r="F3317" s="589"/>
      <c r="G3317" s="589"/>
      <c r="H3317" s="589"/>
      <c r="I3317" s="589"/>
      <c r="J3317" s="589"/>
      <c r="K3317" s="589"/>
      <c r="L3317" s="589"/>
      <c r="M3317" s="589"/>
      <c r="N3317" s="589"/>
      <c r="O3317" s="589"/>
      <c r="P3317" s="589"/>
      <c r="Q3317" s="589"/>
      <c r="R3317" s="589"/>
      <c r="S3317" s="24"/>
      <c r="T3317" s="24"/>
      <c r="U3317" s="24"/>
      <c r="V3317" s="24"/>
      <c r="W3317" s="24"/>
      <c r="X3317" s="589"/>
      <c r="Y3317" s="589"/>
      <c r="AA3317" s="589"/>
      <c r="AB3317" s="589"/>
    </row>
    <row r="3318" spans="2:28" x14ac:dyDescent="0.25">
      <c r="B3318" s="589"/>
      <c r="C3318" s="590"/>
      <c r="D3318" s="589"/>
      <c r="E3318" s="588"/>
      <c r="F3318" s="589"/>
      <c r="G3318" s="589"/>
      <c r="H3318" s="589"/>
      <c r="I3318" s="589"/>
      <c r="J3318" s="589"/>
      <c r="K3318" s="589"/>
      <c r="L3318" s="589"/>
      <c r="M3318" s="589"/>
      <c r="N3318" s="589"/>
      <c r="O3318" s="589"/>
      <c r="P3318" s="589"/>
      <c r="Q3318" s="589"/>
      <c r="R3318" s="589"/>
      <c r="S3318" s="24"/>
      <c r="T3318" s="24"/>
      <c r="U3318" s="24"/>
      <c r="V3318" s="24"/>
      <c r="W3318" s="24"/>
      <c r="X3318" s="589"/>
      <c r="Y3318" s="589"/>
      <c r="AA3318" s="589"/>
      <c r="AB3318" s="589"/>
    </row>
    <row r="3319" spans="2:28" x14ac:dyDescent="0.25">
      <c r="B3319" s="589"/>
      <c r="C3319" s="590"/>
      <c r="D3319" s="589"/>
      <c r="E3319" s="588"/>
      <c r="F3319" s="589"/>
      <c r="G3319" s="589"/>
      <c r="H3319" s="589"/>
      <c r="I3319" s="589"/>
      <c r="J3319" s="589"/>
      <c r="K3319" s="589"/>
      <c r="L3319" s="589"/>
      <c r="M3319" s="589"/>
      <c r="N3319" s="589"/>
      <c r="O3319" s="589"/>
      <c r="P3319" s="589"/>
      <c r="Q3319" s="589"/>
      <c r="R3319" s="589"/>
      <c r="S3319" s="24"/>
      <c r="T3319" s="24"/>
      <c r="U3319" s="24"/>
      <c r="V3319" s="24"/>
      <c r="W3319" s="24"/>
      <c r="X3319" s="589"/>
      <c r="Y3319" s="589"/>
      <c r="AA3319" s="589"/>
      <c r="AB3319" s="589"/>
    </row>
    <row r="3320" spans="2:28" x14ac:dyDescent="0.25">
      <c r="B3320" s="589"/>
      <c r="C3320" s="590"/>
      <c r="D3320" s="589"/>
      <c r="E3320" s="588"/>
      <c r="F3320" s="589"/>
      <c r="G3320" s="589"/>
      <c r="H3320" s="589"/>
      <c r="I3320" s="589"/>
      <c r="J3320" s="589"/>
      <c r="K3320" s="589"/>
      <c r="L3320" s="589"/>
      <c r="M3320" s="589"/>
      <c r="N3320" s="589"/>
      <c r="O3320" s="589"/>
      <c r="P3320" s="589"/>
      <c r="Q3320" s="589"/>
      <c r="R3320" s="589"/>
      <c r="S3320" s="24"/>
      <c r="T3320" s="24"/>
      <c r="U3320" s="24"/>
      <c r="V3320" s="24"/>
      <c r="W3320" s="24"/>
      <c r="X3320" s="589"/>
      <c r="Y3320" s="589"/>
      <c r="AA3320" s="589"/>
      <c r="AB3320" s="589"/>
    </row>
    <row r="3321" spans="2:28" x14ac:dyDescent="0.25">
      <c r="B3321" s="589"/>
      <c r="C3321" s="590"/>
      <c r="D3321" s="589"/>
      <c r="E3321" s="588"/>
      <c r="F3321" s="589"/>
      <c r="G3321" s="589"/>
      <c r="H3321" s="589"/>
      <c r="I3321" s="589"/>
      <c r="J3321" s="589"/>
      <c r="K3321" s="589"/>
      <c r="L3321" s="589"/>
      <c r="M3321" s="589"/>
      <c r="N3321" s="589"/>
      <c r="O3321" s="589"/>
      <c r="P3321" s="589"/>
      <c r="Q3321" s="589"/>
      <c r="R3321" s="589"/>
      <c r="S3321" s="24"/>
      <c r="T3321" s="24"/>
      <c r="U3321" s="24"/>
      <c r="V3321" s="24"/>
      <c r="W3321" s="24"/>
      <c r="X3321" s="589"/>
      <c r="Y3321" s="589"/>
      <c r="AA3321" s="589"/>
      <c r="AB3321" s="589"/>
    </row>
    <row r="3322" spans="2:28" x14ac:dyDescent="0.25">
      <c r="B3322" s="589"/>
      <c r="C3322" s="590"/>
      <c r="D3322" s="589"/>
      <c r="E3322" s="588"/>
      <c r="F3322" s="589"/>
      <c r="G3322" s="589"/>
      <c r="H3322" s="589"/>
      <c r="I3322" s="589"/>
      <c r="J3322" s="589"/>
      <c r="K3322" s="589"/>
      <c r="L3322" s="589"/>
      <c r="M3322" s="589"/>
      <c r="N3322" s="589"/>
      <c r="O3322" s="589"/>
      <c r="P3322" s="589"/>
      <c r="Q3322" s="589"/>
      <c r="R3322" s="589"/>
      <c r="S3322" s="24"/>
      <c r="T3322" s="24"/>
      <c r="U3322" s="24"/>
      <c r="V3322" s="24"/>
      <c r="W3322" s="24"/>
      <c r="X3322" s="589"/>
      <c r="Y3322" s="589"/>
      <c r="AA3322" s="589"/>
      <c r="AB3322" s="589"/>
    </row>
    <row r="3323" spans="2:28" x14ac:dyDescent="0.25">
      <c r="B3323" s="589"/>
      <c r="C3323" s="590"/>
      <c r="D3323" s="589"/>
      <c r="E3323" s="588"/>
      <c r="F3323" s="589"/>
      <c r="G3323" s="589"/>
      <c r="H3323" s="589"/>
      <c r="I3323" s="589"/>
      <c r="J3323" s="589"/>
      <c r="K3323" s="589"/>
      <c r="L3323" s="589"/>
      <c r="M3323" s="589"/>
      <c r="N3323" s="589"/>
      <c r="O3323" s="589"/>
      <c r="P3323" s="589"/>
      <c r="Q3323" s="589"/>
      <c r="R3323" s="589"/>
      <c r="S3323" s="24"/>
      <c r="T3323" s="24"/>
      <c r="U3323" s="24"/>
      <c r="V3323" s="24"/>
      <c r="W3323" s="24"/>
      <c r="X3323" s="589"/>
      <c r="Y3323" s="589"/>
      <c r="AA3323" s="589"/>
      <c r="AB3323" s="589"/>
    </row>
    <row r="3324" spans="2:28" x14ac:dyDescent="0.25">
      <c r="B3324" s="589"/>
      <c r="C3324" s="590"/>
      <c r="D3324" s="589"/>
      <c r="E3324" s="588"/>
      <c r="F3324" s="589"/>
      <c r="G3324" s="589"/>
      <c r="H3324" s="589"/>
      <c r="I3324" s="589"/>
      <c r="J3324" s="589"/>
      <c r="K3324" s="589"/>
      <c r="L3324" s="589"/>
      <c r="M3324" s="589"/>
      <c r="N3324" s="589"/>
      <c r="O3324" s="589"/>
      <c r="P3324" s="589"/>
      <c r="Q3324" s="589"/>
      <c r="R3324" s="589"/>
      <c r="S3324" s="24"/>
      <c r="T3324" s="24"/>
      <c r="U3324" s="24"/>
      <c r="V3324" s="24"/>
      <c r="W3324" s="24"/>
      <c r="X3324" s="589"/>
      <c r="Y3324" s="589"/>
      <c r="AA3324" s="589"/>
      <c r="AB3324" s="589"/>
    </row>
    <row r="3325" spans="2:28" x14ac:dyDescent="0.25">
      <c r="B3325" s="589"/>
      <c r="C3325" s="590"/>
      <c r="D3325" s="589"/>
      <c r="E3325" s="588"/>
      <c r="F3325" s="589"/>
      <c r="G3325" s="589"/>
      <c r="H3325" s="589"/>
      <c r="I3325" s="589"/>
      <c r="J3325" s="589"/>
      <c r="K3325" s="589"/>
      <c r="L3325" s="589"/>
      <c r="M3325" s="589"/>
      <c r="N3325" s="589"/>
      <c r="O3325" s="589"/>
      <c r="P3325" s="589"/>
      <c r="Q3325" s="589"/>
      <c r="R3325" s="589"/>
      <c r="S3325" s="24"/>
      <c r="T3325" s="24"/>
      <c r="U3325" s="24"/>
      <c r="V3325" s="24"/>
      <c r="W3325" s="24"/>
      <c r="X3325" s="589"/>
      <c r="Y3325" s="589"/>
      <c r="AA3325" s="589"/>
      <c r="AB3325" s="589"/>
    </row>
    <row r="3326" spans="2:28" x14ac:dyDescent="0.25">
      <c r="B3326" s="589"/>
      <c r="C3326" s="590"/>
      <c r="D3326" s="589"/>
      <c r="E3326" s="588"/>
      <c r="F3326" s="589"/>
      <c r="G3326" s="589"/>
      <c r="H3326" s="589"/>
      <c r="I3326" s="589"/>
      <c r="J3326" s="589"/>
      <c r="K3326" s="589"/>
      <c r="L3326" s="589"/>
      <c r="M3326" s="589"/>
      <c r="N3326" s="589"/>
      <c r="O3326" s="589"/>
      <c r="P3326" s="589"/>
      <c r="Q3326" s="589"/>
      <c r="R3326" s="589"/>
      <c r="S3326" s="24"/>
      <c r="T3326" s="24"/>
      <c r="U3326" s="24"/>
      <c r="V3326" s="24"/>
      <c r="W3326" s="24"/>
      <c r="X3326" s="589"/>
      <c r="Y3326" s="589"/>
      <c r="AA3326" s="589"/>
      <c r="AB3326" s="589"/>
    </row>
    <row r="3327" spans="2:28" x14ac:dyDescent="0.25">
      <c r="B3327" s="589"/>
      <c r="C3327" s="590"/>
      <c r="D3327" s="589"/>
      <c r="E3327" s="588"/>
      <c r="F3327" s="589"/>
      <c r="G3327" s="589"/>
      <c r="H3327" s="589"/>
      <c r="I3327" s="589"/>
      <c r="J3327" s="589"/>
      <c r="K3327" s="589"/>
      <c r="L3327" s="589"/>
      <c r="M3327" s="589"/>
      <c r="N3327" s="589"/>
      <c r="O3327" s="589"/>
      <c r="P3327" s="589"/>
      <c r="Q3327" s="589"/>
      <c r="R3327" s="589"/>
      <c r="S3327" s="24"/>
      <c r="T3327" s="24"/>
      <c r="U3327" s="24"/>
      <c r="V3327" s="24"/>
      <c r="W3327" s="24"/>
      <c r="X3327" s="589"/>
      <c r="Y3327" s="589"/>
      <c r="AA3327" s="589"/>
      <c r="AB3327" s="589"/>
    </row>
    <row r="3328" spans="2:28" x14ac:dyDescent="0.25">
      <c r="B3328" s="589"/>
      <c r="C3328" s="590"/>
      <c r="D3328" s="589"/>
      <c r="E3328" s="588"/>
      <c r="F3328" s="589"/>
      <c r="G3328" s="589"/>
      <c r="H3328" s="589"/>
      <c r="I3328" s="589"/>
      <c r="J3328" s="589"/>
      <c r="K3328" s="589"/>
      <c r="L3328" s="589"/>
      <c r="M3328" s="589"/>
      <c r="N3328" s="589"/>
      <c r="O3328" s="589"/>
      <c r="P3328" s="589"/>
      <c r="Q3328" s="589"/>
      <c r="R3328" s="589"/>
      <c r="S3328" s="24"/>
      <c r="T3328" s="24"/>
      <c r="U3328" s="24"/>
      <c r="V3328" s="24"/>
      <c r="W3328" s="24"/>
      <c r="X3328" s="589"/>
      <c r="Y3328" s="589"/>
      <c r="AA3328" s="589"/>
      <c r="AB3328" s="589"/>
    </row>
    <row r="3329" spans="2:28" x14ac:dyDescent="0.25">
      <c r="B3329" s="589"/>
      <c r="C3329" s="590"/>
      <c r="D3329" s="589"/>
      <c r="E3329" s="588"/>
      <c r="F3329" s="589"/>
      <c r="G3329" s="589"/>
      <c r="H3329" s="589"/>
      <c r="I3329" s="589"/>
      <c r="J3329" s="589"/>
      <c r="K3329" s="589"/>
      <c r="L3329" s="589"/>
      <c r="M3329" s="589"/>
      <c r="N3329" s="589"/>
      <c r="O3329" s="589"/>
      <c r="P3329" s="589"/>
      <c r="Q3329" s="589"/>
      <c r="R3329" s="589"/>
      <c r="S3329" s="24"/>
      <c r="T3329" s="24"/>
      <c r="U3329" s="24"/>
      <c r="V3329" s="24"/>
      <c r="W3329" s="24"/>
      <c r="X3329" s="589"/>
      <c r="Y3329" s="589"/>
      <c r="AA3329" s="589"/>
      <c r="AB3329" s="589"/>
    </row>
    <row r="3330" spans="2:28" x14ac:dyDescent="0.25">
      <c r="B3330" s="589"/>
      <c r="C3330" s="590"/>
      <c r="D3330" s="589"/>
      <c r="E3330" s="588"/>
      <c r="F3330" s="589"/>
      <c r="G3330" s="589"/>
      <c r="H3330" s="589"/>
      <c r="I3330" s="589"/>
      <c r="J3330" s="589"/>
      <c r="K3330" s="589"/>
      <c r="L3330" s="589"/>
      <c r="M3330" s="589"/>
      <c r="N3330" s="589"/>
      <c r="O3330" s="589"/>
      <c r="P3330" s="589"/>
      <c r="Q3330" s="589"/>
      <c r="R3330" s="589"/>
      <c r="S3330" s="24"/>
      <c r="T3330" s="24"/>
      <c r="U3330" s="24"/>
      <c r="V3330" s="24"/>
      <c r="W3330" s="24"/>
      <c r="X3330" s="589"/>
      <c r="Y3330" s="589"/>
      <c r="AA3330" s="589"/>
      <c r="AB3330" s="589"/>
    </row>
    <row r="3331" spans="2:28" x14ac:dyDescent="0.25">
      <c r="B3331" s="589"/>
      <c r="C3331" s="590"/>
      <c r="D3331" s="589"/>
      <c r="E3331" s="588"/>
      <c r="F3331" s="589"/>
      <c r="G3331" s="589"/>
      <c r="H3331" s="589"/>
      <c r="I3331" s="589"/>
      <c r="J3331" s="589"/>
      <c r="K3331" s="589"/>
      <c r="L3331" s="589"/>
      <c r="M3331" s="589"/>
      <c r="N3331" s="589"/>
      <c r="O3331" s="589"/>
      <c r="P3331" s="589"/>
      <c r="Q3331" s="589"/>
      <c r="R3331" s="589"/>
      <c r="S3331" s="24"/>
      <c r="T3331" s="24"/>
      <c r="U3331" s="24"/>
      <c r="V3331" s="24"/>
      <c r="W3331" s="24"/>
      <c r="X3331" s="589"/>
      <c r="Y3331" s="589"/>
      <c r="AA3331" s="589"/>
      <c r="AB3331" s="589"/>
    </row>
    <row r="3332" spans="2:28" x14ac:dyDescent="0.25">
      <c r="B3332" s="589"/>
      <c r="C3332" s="590"/>
      <c r="D3332" s="589"/>
      <c r="E3332" s="588"/>
      <c r="F3332" s="589"/>
      <c r="G3332" s="589"/>
      <c r="H3332" s="589"/>
      <c r="I3332" s="589"/>
      <c r="J3332" s="589"/>
      <c r="K3332" s="589"/>
      <c r="L3332" s="589"/>
      <c r="M3332" s="589"/>
      <c r="N3332" s="589"/>
      <c r="O3332" s="589"/>
      <c r="P3332" s="589"/>
      <c r="Q3332" s="589"/>
      <c r="R3332" s="589"/>
      <c r="S3332" s="24"/>
      <c r="T3332" s="24"/>
      <c r="U3332" s="24"/>
      <c r="V3332" s="24"/>
      <c r="W3332" s="24"/>
      <c r="X3332" s="589"/>
      <c r="Y3332" s="589"/>
      <c r="AA3332" s="589"/>
      <c r="AB3332" s="589"/>
    </row>
    <row r="3333" spans="2:28" x14ac:dyDescent="0.25">
      <c r="B3333" s="589"/>
      <c r="C3333" s="590"/>
      <c r="D3333" s="589"/>
      <c r="E3333" s="588"/>
      <c r="F3333" s="589"/>
      <c r="G3333" s="589"/>
      <c r="H3333" s="589"/>
      <c r="I3333" s="589"/>
      <c r="J3333" s="589"/>
      <c r="K3333" s="589"/>
      <c r="L3333" s="589"/>
      <c r="M3333" s="589"/>
      <c r="N3333" s="589"/>
      <c r="O3333" s="589"/>
      <c r="P3333" s="589"/>
      <c r="Q3333" s="589"/>
      <c r="R3333" s="589"/>
      <c r="S3333" s="24"/>
      <c r="T3333" s="24"/>
      <c r="U3333" s="24"/>
      <c r="V3333" s="24"/>
      <c r="W3333" s="24"/>
      <c r="X3333" s="589"/>
      <c r="Y3333" s="589"/>
      <c r="AA3333" s="589"/>
      <c r="AB3333" s="589"/>
    </row>
    <row r="3334" spans="2:28" x14ac:dyDescent="0.25">
      <c r="B3334" s="589"/>
      <c r="C3334" s="590"/>
      <c r="D3334" s="589"/>
      <c r="E3334" s="588"/>
      <c r="F3334" s="589"/>
      <c r="G3334" s="589"/>
      <c r="H3334" s="589"/>
      <c r="I3334" s="589"/>
      <c r="J3334" s="589"/>
      <c r="K3334" s="589"/>
      <c r="L3334" s="589"/>
      <c r="M3334" s="589"/>
      <c r="N3334" s="589"/>
      <c r="O3334" s="589"/>
      <c r="P3334" s="589"/>
      <c r="Q3334" s="589"/>
      <c r="R3334" s="589"/>
      <c r="S3334" s="24"/>
      <c r="T3334" s="24"/>
      <c r="U3334" s="24"/>
      <c r="V3334" s="24"/>
      <c r="W3334" s="24"/>
      <c r="X3334" s="589"/>
      <c r="Y3334" s="589"/>
      <c r="AA3334" s="589"/>
      <c r="AB3334" s="589"/>
    </row>
    <row r="3335" spans="2:28" x14ac:dyDescent="0.25">
      <c r="B3335" s="589"/>
      <c r="C3335" s="590"/>
      <c r="D3335" s="589"/>
      <c r="E3335" s="588"/>
      <c r="F3335" s="589"/>
      <c r="G3335" s="589"/>
      <c r="H3335" s="589"/>
      <c r="I3335" s="589"/>
      <c r="J3335" s="589"/>
      <c r="K3335" s="589"/>
      <c r="L3335" s="589"/>
      <c r="M3335" s="589"/>
      <c r="N3335" s="589"/>
      <c r="O3335" s="589"/>
      <c r="P3335" s="589"/>
      <c r="Q3335" s="589"/>
      <c r="R3335" s="589"/>
      <c r="S3335" s="24"/>
      <c r="T3335" s="24"/>
      <c r="U3335" s="24"/>
      <c r="V3335" s="24"/>
      <c r="W3335" s="24"/>
      <c r="X3335" s="589"/>
      <c r="Y3335" s="589"/>
      <c r="AA3335" s="589"/>
      <c r="AB3335" s="589"/>
    </row>
    <row r="3336" spans="2:28" x14ac:dyDescent="0.25">
      <c r="B3336" s="589"/>
      <c r="C3336" s="590"/>
      <c r="D3336" s="589"/>
      <c r="E3336" s="588"/>
      <c r="F3336" s="589"/>
      <c r="G3336" s="589"/>
      <c r="H3336" s="589"/>
      <c r="I3336" s="589"/>
      <c r="J3336" s="589"/>
      <c r="K3336" s="589"/>
      <c r="L3336" s="589"/>
      <c r="M3336" s="589"/>
      <c r="N3336" s="589"/>
      <c r="O3336" s="589"/>
      <c r="P3336" s="589"/>
      <c r="Q3336" s="589"/>
      <c r="R3336" s="589"/>
      <c r="S3336" s="24"/>
      <c r="T3336" s="24"/>
      <c r="U3336" s="24"/>
      <c r="V3336" s="24"/>
      <c r="W3336" s="24"/>
      <c r="X3336" s="589"/>
      <c r="Y3336" s="589"/>
      <c r="AA3336" s="589"/>
      <c r="AB3336" s="589"/>
    </row>
    <row r="3337" spans="2:28" x14ac:dyDescent="0.25">
      <c r="B3337" s="589"/>
      <c r="C3337" s="590"/>
      <c r="D3337" s="589"/>
      <c r="E3337" s="588"/>
      <c r="F3337" s="589"/>
      <c r="G3337" s="589"/>
      <c r="H3337" s="589"/>
      <c r="I3337" s="589"/>
      <c r="J3337" s="589"/>
      <c r="K3337" s="589"/>
      <c r="L3337" s="589"/>
      <c r="M3337" s="589"/>
      <c r="N3337" s="589"/>
      <c r="O3337" s="589"/>
      <c r="P3337" s="589"/>
      <c r="Q3337" s="589"/>
      <c r="R3337" s="589"/>
      <c r="S3337" s="24"/>
      <c r="T3337" s="24"/>
      <c r="U3337" s="24"/>
      <c r="V3337" s="24"/>
      <c r="W3337" s="24"/>
      <c r="X3337" s="589"/>
      <c r="Y3337" s="589"/>
      <c r="AA3337" s="589"/>
      <c r="AB3337" s="589"/>
    </row>
    <row r="3338" spans="2:28" x14ac:dyDescent="0.25">
      <c r="B3338" s="589"/>
      <c r="C3338" s="590"/>
      <c r="D3338" s="589"/>
      <c r="E3338" s="588"/>
      <c r="F3338" s="589"/>
      <c r="G3338" s="589"/>
      <c r="H3338" s="589"/>
      <c r="I3338" s="589"/>
      <c r="J3338" s="589"/>
      <c r="K3338" s="589"/>
      <c r="L3338" s="589"/>
      <c r="M3338" s="589"/>
      <c r="N3338" s="589"/>
      <c r="O3338" s="589"/>
      <c r="P3338" s="589"/>
      <c r="Q3338" s="589"/>
      <c r="R3338" s="589"/>
      <c r="S3338" s="24"/>
      <c r="T3338" s="24"/>
      <c r="U3338" s="24"/>
      <c r="V3338" s="24"/>
      <c r="W3338" s="24"/>
      <c r="X3338" s="589"/>
      <c r="Y3338" s="589"/>
      <c r="AA3338" s="589"/>
      <c r="AB3338" s="589"/>
    </row>
    <row r="3339" spans="2:28" x14ac:dyDescent="0.25">
      <c r="B3339" s="589"/>
      <c r="C3339" s="590"/>
      <c r="D3339" s="589"/>
      <c r="E3339" s="588"/>
      <c r="F3339" s="589"/>
      <c r="G3339" s="589"/>
      <c r="H3339" s="589"/>
      <c r="I3339" s="589"/>
      <c r="J3339" s="589"/>
      <c r="K3339" s="589"/>
      <c r="L3339" s="589"/>
      <c r="M3339" s="589"/>
      <c r="N3339" s="589"/>
      <c r="O3339" s="589"/>
      <c r="P3339" s="589"/>
      <c r="Q3339" s="589"/>
      <c r="R3339" s="589"/>
      <c r="S3339" s="24"/>
      <c r="T3339" s="24"/>
      <c r="U3339" s="24"/>
      <c r="V3339" s="24"/>
      <c r="W3339" s="24"/>
      <c r="X3339" s="589"/>
      <c r="Y3339" s="589"/>
      <c r="AA3339" s="589"/>
      <c r="AB3339" s="589"/>
    </row>
    <row r="3340" spans="2:28" x14ac:dyDescent="0.25">
      <c r="B3340" s="589"/>
      <c r="C3340" s="590"/>
      <c r="D3340" s="589"/>
      <c r="E3340" s="588"/>
      <c r="F3340" s="589"/>
      <c r="G3340" s="589"/>
      <c r="H3340" s="589"/>
      <c r="I3340" s="589"/>
      <c r="J3340" s="589"/>
      <c r="K3340" s="589"/>
      <c r="L3340" s="589"/>
      <c r="M3340" s="589"/>
      <c r="N3340" s="589"/>
      <c r="O3340" s="589"/>
      <c r="P3340" s="589"/>
      <c r="Q3340" s="589"/>
      <c r="R3340" s="589"/>
      <c r="S3340" s="24"/>
      <c r="T3340" s="24"/>
      <c r="U3340" s="24"/>
      <c r="V3340" s="24"/>
      <c r="W3340" s="24"/>
      <c r="X3340" s="589"/>
      <c r="Y3340" s="589"/>
      <c r="AA3340" s="589"/>
      <c r="AB3340" s="589"/>
    </row>
    <row r="3341" spans="2:28" x14ac:dyDescent="0.25">
      <c r="B3341" s="589"/>
      <c r="C3341" s="590"/>
      <c r="D3341" s="589"/>
      <c r="E3341" s="588"/>
      <c r="F3341" s="589"/>
      <c r="G3341" s="589"/>
      <c r="H3341" s="589"/>
      <c r="I3341" s="589"/>
      <c r="J3341" s="589"/>
      <c r="K3341" s="589"/>
      <c r="L3341" s="589"/>
      <c r="M3341" s="589"/>
      <c r="N3341" s="589"/>
      <c r="O3341" s="589"/>
      <c r="P3341" s="589"/>
      <c r="Q3341" s="589"/>
      <c r="R3341" s="589"/>
      <c r="S3341" s="24"/>
      <c r="T3341" s="24"/>
      <c r="U3341" s="24"/>
      <c r="V3341" s="24"/>
      <c r="W3341" s="24"/>
      <c r="X3341" s="589"/>
      <c r="Y3341" s="589"/>
      <c r="AA3341" s="589"/>
      <c r="AB3341" s="589"/>
    </row>
    <row r="3342" spans="2:28" x14ac:dyDescent="0.25">
      <c r="B3342" s="589"/>
      <c r="C3342" s="590"/>
      <c r="D3342" s="589"/>
      <c r="E3342" s="588"/>
      <c r="F3342" s="589"/>
      <c r="G3342" s="589"/>
      <c r="H3342" s="589"/>
      <c r="I3342" s="589"/>
      <c r="J3342" s="589"/>
      <c r="K3342" s="589"/>
      <c r="L3342" s="589"/>
      <c r="M3342" s="589"/>
      <c r="N3342" s="589"/>
      <c r="O3342" s="589"/>
      <c r="P3342" s="589"/>
      <c r="Q3342" s="589"/>
      <c r="R3342" s="589"/>
      <c r="S3342" s="24"/>
      <c r="T3342" s="24"/>
      <c r="U3342" s="24"/>
      <c r="V3342" s="24"/>
      <c r="W3342" s="24"/>
      <c r="X3342" s="589"/>
      <c r="Y3342" s="589"/>
      <c r="AA3342" s="589"/>
      <c r="AB3342" s="589"/>
    </row>
    <row r="3343" spans="2:28" x14ac:dyDescent="0.25">
      <c r="B3343" s="589"/>
      <c r="C3343" s="590"/>
      <c r="D3343" s="589"/>
      <c r="E3343" s="588"/>
      <c r="F3343" s="589"/>
      <c r="G3343" s="589"/>
      <c r="H3343" s="589"/>
      <c r="I3343" s="589"/>
      <c r="J3343" s="589"/>
      <c r="K3343" s="589"/>
      <c r="L3343" s="589"/>
      <c r="M3343" s="589"/>
      <c r="N3343" s="589"/>
      <c r="O3343" s="589"/>
      <c r="P3343" s="589"/>
      <c r="Q3343" s="589"/>
      <c r="R3343" s="589"/>
      <c r="S3343" s="24"/>
      <c r="T3343" s="24"/>
      <c r="U3343" s="24"/>
      <c r="V3343" s="24"/>
      <c r="W3343" s="24"/>
      <c r="X3343" s="589"/>
      <c r="Y3343" s="589"/>
      <c r="AA3343" s="589"/>
      <c r="AB3343" s="589"/>
    </row>
    <row r="3344" spans="2:28" x14ac:dyDescent="0.25">
      <c r="B3344" s="589"/>
      <c r="C3344" s="590"/>
      <c r="D3344" s="589"/>
      <c r="E3344" s="588"/>
      <c r="F3344" s="589"/>
      <c r="G3344" s="589"/>
      <c r="H3344" s="589"/>
      <c r="I3344" s="589"/>
      <c r="J3344" s="589"/>
      <c r="K3344" s="589"/>
      <c r="L3344" s="589"/>
      <c r="M3344" s="589"/>
      <c r="N3344" s="589"/>
      <c r="O3344" s="589"/>
      <c r="P3344" s="589"/>
      <c r="Q3344" s="589"/>
      <c r="R3344" s="589"/>
      <c r="S3344" s="24"/>
      <c r="T3344" s="24"/>
      <c r="U3344" s="24"/>
      <c r="V3344" s="24"/>
      <c r="W3344" s="24"/>
      <c r="X3344" s="589"/>
      <c r="Y3344" s="589"/>
      <c r="AA3344" s="589"/>
      <c r="AB3344" s="589"/>
    </row>
    <row r="3345" spans="2:28" x14ac:dyDescent="0.25">
      <c r="B3345" s="589"/>
      <c r="C3345" s="590"/>
      <c r="D3345" s="589"/>
      <c r="E3345" s="588"/>
      <c r="F3345" s="589"/>
      <c r="G3345" s="589"/>
      <c r="H3345" s="589"/>
      <c r="I3345" s="589"/>
      <c r="J3345" s="589"/>
      <c r="K3345" s="589"/>
      <c r="L3345" s="589"/>
      <c r="M3345" s="589"/>
      <c r="N3345" s="589"/>
      <c r="O3345" s="589"/>
      <c r="P3345" s="589"/>
      <c r="Q3345" s="589"/>
      <c r="R3345" s="589"/>
      <c r="S3345" s="24"/>
      <c r="T3345" s="24"/>
      <c r="U3345" s="24"/>
      <c r="V3345" s="24"/>
      <c r="W3345" s="24"/>
      <c r="X3345" s="589"/>
      <c r="Y3345" s="589"/>
      <c r="AA3345" s="589"/>
      <c r="AB3345" s="589"/>
    </row>
    <row r="3346" spans="2:28" x14ac:dyDescent="0.25">
      <c r="B3346" s="589"/>
      <c r="C3346" s="590"/>
      <c r="D3346" s="589"/>
      <c r="E3346" s="588"/>
      <c r="F3346" s="589"/>
      <c r="G3346" s="589"/>
      <c r="H3346" s="589"/>
      <c r="I3346" s="589"/>
      <c r="J3346" s="589"/>
      <c r="K3346" s="589"/>
      <c r="L3346" s="589"/>
      <c r="M3346" s="589"/>
      <c r="N3346" s="589"/>
      <c r="O3346" s="589"/>
      <c r="P3346" s="589"/>
      <c r="Q3346" s="589"/>
      <c r="R3346" s="589"/>
      <c r="S3346" s="24"/>
      <c r="T3346" s="24"/>
      <c r="U3346" s="24"/>
      <c r="V3346" s="24"/>
      <c r="W3346" s="24"/>
      <c r="X3346" s="589"/>
      <c r="Y3346" s="589"/>
      <c r="AA3346" s="589"/>
      <c r="AB3346" s="589"/>
    </row>
    <row r="3347" spans="2:28" x14ac:dyDescent="0.25">
      <c r="B3347" s="589"/>
      <c r="C3347" s="590"/>
      <c r="D3347" s="589"/>
      <c r="E3347" s="588"/>
      <c r="F3347" s="589"/>
      <c r="G3347" s="589"/>
      <c r="H3347" s="589"/>
      <c r="I3347" s="589"/>
      <c r="J3347" s="589"/>
      <c r="K3347" s="589"/>
      <c r="L3347" s="589"/>
      <c r="M3347" s="589"/>
      <c r="N3347" s="589"/>
      <c r="O3347" s="589"/>
      <c r="P3347" s="589"/>
      <c r="Q3347" s="589"/>
      <c r="R3347" s="589"/>
      <c r="S3347" s="24"/>
      <c r="T3347" s="24"/>
      <c r="U3347" s="24"/>
      <c r="V3347" s="24"/>
      <c r="W3347" s="24"/>
      <c r="X3347" s="589"/>
      <c r="Y3347" s="589"/>
      <c r="AA3347" s="589"/>
      <c r="AB3347" s="589"/>
    </row>
    <row r="3348" spans="2:28" x14ac:dyDescent="0.25">
      <c r="B3348" s="589"/>
      <c r="C3348" s="590"/>
      <c r="D3348" s="589"/>
      <c r="E3348" s="588"/>
      <c r="F3348" s="589"/>
      <c r="G3348" s="589"/>
      <c r="H3348" s="589"/>
      <c r="I3348" s="589"/>
      <c r="J3348" s="589"/>
      <c r="K3348" s="589"/>
      <c r="L3348" s="589"/>
      <c r="M3348" s="589"/>
      <c r="N3348" s="589"/>
      <c r="O3348" s="589"/>
      <c r="P3348" s="589"/>
      <c r="Q3348" s="589"/>
      <c r="R3348" s="589"/>
      <c r="S3348" s="24"/>
      <c r="T3348" s="24"/>
      <c r="U3348" s="24"/>
      <c r="V3348" s="24"/>
      <c r="W3348" s="24"/>
      <c r="X3348" s="589"/>
      <c r="Y3348" s="589"/>
      <c r="AA3348" s="589"/>
      <c r="AB3348" s="589"/>
    </row>
    <row r="3349" spans="2:28" x14ac:dyDescent="0.25">
      <c r="B3349" s="589"/>
      <c r="C3349" s="590"/>
      <c r="D3349" s="589"/>
      <c r="E3349" s="588"/>
      <c r="F3349" s="589"/>
      <c r="G3349" s="589"/>
      <c r="H3349" s="589"/>
      <c r="I3349" s="589"/>
      <c r="J3349" s="589"/>
      <c r="K3349" s="589"/>
      <c r="L3349" s="589"/>
      <c r="M3349" s="589"/>
      <c r="N3349" s="589"/>
      <c r="O3349" s="589"/>
      <c r="P3349" s="589"/>
      <c r="Q3349" s="589"/>
      <c r="R3349" s="589"/>
      <c r="S3349" s="24"/>
      <c r="T3349" s="24"/>
      <c r="U3349" s="24"/>
      <c r="V3349" s="24"/>
      <c r="W3349" s="24"/>
      <c r="X3349" s="589"/>
      <c r="Y3349" s="589"/>
      <c r="AA3349" s="589"/>
      <c r="AB3349" s="589"/>
    </row>
    <row r="3350" spans="2:28" x14ac:dyDescent="0.25">
      <c r="B3350" s="589"/>
      <c r="C3350" s="590"/>
      <c r="D3350" s="589"/>
      <c r="E3350" s="588"/>
      <c r="F3350" s="589"/>
      <c r="G3350" s="589"/>
      <c r="H3350" s="589"/>
      <c r="I3350" s="589"/>
      <c r="J3350" s="589"/>
      <c r="K3350" s="589"/>
      <c r="L3350" s="589"/>
      <c r="M3350" s="589"/>
      <c r="N3350" s="589"/>
      <c r="O3350" s="589"/>
      <c r="P3350" s="589"/>
      <c r="Q3350" s="589"/>
      <c r="R3350" s="589"/>
      <c r="S3350" s="24"/>
      <c r="T3350" s="24"/>
      <c r="U3350" s="24"/>
      <c r="V3350" s="24"/>
      <c r="W3350" s="24"/>
      <c r="X3350" s="589"/>
      <c r="Y3350" s="589"/>
      <c r="AA3350" s="589"/>
      <c r="AB3350" s="589"/>
    </row>
    <row r="3351" spans="2:28" x14ac:dyDescent="0.25">
      <c r="B3351" s="589"/>
      <c r="C3351" s="590"/>
      <c r="D3351" s="589"/>
      <c r="E3351" s="588"/>
      <c r="F3351" s="589"/>
      <c r="G3351" s="589"/>
      <c r="H3351" s="589"/>
      <c r="I3351" s="589"/>
      <c r="J3351" s="589"/>
      <c r="K3351" s="589"/>
      <c r="L3351" s="589"/>
      <c r="M3351" s="589"/>
      <c r="N3351" s="589"/>
      <c r="O3351" s="589"/>
      <c r="P3351" s="589"/>
      <c r="Q3351" s="589"/>
      <c r="R3351" s="589"/>
      <c r="S3351" s="24"/>
      <c r="T3351" s="24"/>
      <c r="U3351" s="24"/>
      <c r="V3351" s="24"/>
      <c r="W3351" s="24"/>
      <c r="X3351" s="589"/>
      <c r="Y3351" s="589"/>
      <c r="AA3351" s="589"/>
      <c r="AB3351" s="589"/>
    </row>
    <row r="3352" spans="2:28" x14ac:dyDescent="0.25">
      <c r="B3352" s="589"/>
      <c r="C3352" s="590"/>
      <c r="D3352" s="589"/>
      <c r="E3352" s="588"/>
      <c r="F3352" s="589"/>
      <c r="G3352" s="589"/>
      <c r="H3352" s="589"/>
      <c r="I3352" s="589"/>
      <c r="J3352" s="589"/>
      <c r="K3352" s="589"/>
      <c r="L3352" s="589"/>
      <c r="M3352" s="589"/>
      <c r="N3352" s="589"/>
      <c r="O3352" s="589"/>
      <c r="P3352" s="589"/>
      <c r="Q3352" s="589"/>
      <c r="R3352" s="589"/>
      <c r="S3352" s="24"/>
      <c r="T3352" s="24"/>
      <c r="U3352" s="24"/>
      <c r="V3352" s="24"/>
      <c r="W3352" s="24"/>
      <c r="X3352" s="589"/>
      <c r="Y3352" s="589"/>
      <c r="AA3352" s="589"/>
      <c r="AB3352" s="589"/>
    </row>
    <row r="3353" spans="2:28" x14ac:dyDescent="0.25">
      <c r="B3353" s="589"/>
      <c r="C3353" s="590"/>
      <c r="D3353" s="589"/>
      <c r="E3353" s="588"/>
      <c r="F3353" s="589"/>
      <c r="G3353" s="589"/>
      <c r="H3353" s="589"/>
      <c r="I3353" s="589"/>
      <c r="J3353" s="589"/>
      <c r="K3353" s="589"/>
      <c r="L3353" s="589"/>
      <c r="M3353" s="589"/>
      <c r="N3353" s="589"/>
      <c r="O3353" s="589"/>
      <c r="P3353" s="589"/>
      <c r="Q3353" s="589"/>
      <c r="R3353" s="589"/>
      <c r="S3353" s="24"/>
      <c r="T3353" s="24"/>
      <c r="U3353" s="24"/>
      <c r="V3353" s="24"/>
      <c r="W3353" s="24"/>
      <c r="X3353" s="589"/>
      <c r="Y3353" s="589"/>
      <c r="AA3353" s="589"/>
      <c r="AB3353" s="589"/>
    </row>
    <row r="3354" spans="2:28" x14ac:dyDescent="0.25">
      <c r="B3354" s="589"/>
      <c r="C3354" s="590"/>
      <c r="D3354" s="589"/>
      <c r="E3354" s="588"/>
      <c r="F3354" s="589"/>
      <c r="G3354" s="589"/>
      <c r="H3354" s="589"/>
      <c r="I3354" s="589"/>
      <c r="J3354" s="589"/>
      <c r="K3354" s="589"/>
      <c r="L3354" s="589"/>
      <c r="M3354" s="589"/>
      <c r="N3354" s="589"/>
      <c r="O3354" s="589"/>
      <c r="P3354" s="589"/>
      <c r="Q3354" s="589"/>
      <c r="R3354" s="589"/>
      <c r="S3354" s="24"/>
      <c r="T3354" s="24"/>
      <c r="U3354" s="24"/>
      <c r="V3354" s="24"/>
      <c r="W3354" s="24"/>
      <c r="X3354" s="589"/>
      <c r="Y3354" s="589"/>
      <c r="AA3354" s="589"/>
      <c r="AB3354" s="589"/>
    </row>
    <row r="3355" spans="2:28" x14ac:dyDescent="0.25">
      <c r="B3355" s="589"/>
      <c r="C3355" s="590"/>
      <c r="D3355" s="589"/>
      <c r="E3355" s="588"/>
      <c r="F3355" s="589"/>
      <c r="G3355" s="589"/>
      <c r="H3355" s="589"/>
      <c r="I3355" s="589"/>
      <c r="J3355" s="589"/>
      <c r="K3355" s="589"/>
      <c r="L3355" s="589"/>
      <c r="M3355" s="589"/>
      <c r="N3355" s="589"/>
      <c r="O3355" s="589"/>
      <c r="P3355" s="589"/>
      <c r="Q3355" s="589"/>
      <c r="R3355" s="589"/>
      <c r="S3355" s="24"/>
      <c r="T3355" s="24"/>
      <c r="U3355" s="24"/>
      <c r="V3355" s="24"/>
      <c r="W3355" s="24"/>
      <c r="X3355" s="589"/>
      <c r="Y3355" s="589"/>
      <c r="AA3355" s="589"/>
      <c r="AB3355" s="589"/>
    </row>
    <row r="3356" spans="2:28" x14ac:dyDescent="0.25">
      <c r="B3356" s="589"/>
      <c r="C3356" s="590"/>
      <c r="D3356" s="589"/>
      <c r="E3356" s="588"/>
      <c r="F3356" s="589"/>
      <c r="G3356" s="589"/>
      <c r="H3356" s="589"/>
      <c r="I3356" s="589"/>
      <c r="J3356" s="589"/>
      <c r="K3356" s="589"/>
      <c r="L3356" s="589"/>
      <c r="M3356" s="589"/>
      <c r="N3356" s="589"/>
      <c r="O3356" s="589"/>
      <c r="P3356" s="589"/>
      <c r="Q3356" s="589"/>
      <c r="R3356" s="589"/>
      <c r="S3356" s="24"/>
      <c r="T3356" s="24"/>
      <c r="U3356" s="24"/>
      <c r="V3356" s="24"/>
      <c r="W3356" s="24"/>
      <c r="X3356" s="589"/>
      <c r="Y3356" s="589"/>
      <c r="AA3356" s="589"/>
      <c r="AB3356" s="589"/>
    </row>
    <row r="3357" spans="2:28" x14ac:dyDescent="0.25">
      <c r="B3357" s="589"/>
      <c r="C3357" s="590"/>
      <c r="D3357" s="589"/>
      <c r="E3357" s="588"/>
      <c r="F3357" s="589"/>
      <c r="G3357" s="589"/>
      <c r="H3357" s="589"/>
      <c r="I3357" s="589"/>
      <c r="J3357" s="589"/>
      <c r="K3357" s="589"/>
      <c r="L3357" s="589"/>
      <c r="M3357" s="589"/>
      <c r="N3357" s="589"/>
      <c r="O3357" s="589"/>
      <c r="P3357" s="589"/>
      <c r="Q3357" s="589"/>
      <c r="R3357" s="589"/>
      <c r="S3357" s="24"/>
      <c r="T3357" s="24"/>
      <c r="U3357" s="24"/>
      <c r="V3357" s="24"/>
      <c r="W3357" s="24"/>
      <c r="X3357" s="589"/>
      <c r="Y3357" s="589"/>
      <c r="AA3357" s="589"/>
      <c r="AB3357" s="589"/>
    </row>
    <row r="3358" spans="2:28" x14ac:dyDescent="0.25">
      <c r="B3358" s="589"/>
      <c r="C3358" s="590"/>
      <c r="D3358" s="589"/>
      <c r="E3358" s="588"/>
      <c r="F3358" s="589"/>
      <c r="G3358" s="589"/>
      <c r="H3358" s="589"/>
      <c r="I3358" s="589"/>
      <c r="J3358" s="589"/>
      <c r="K3358" s="589"/>
      <c r="L3358" s="589"/>
      <c r="M3358" s="589"/>
      <c r="N3358" s="589"/>
      <c r="O3358" s="589"/>
      <c r="P3358" s="589"/>
      <c r="Q3358" s="589"/>
      <c r="R3358" s="589"/>
      <c r="S3358" s="24"/>
      <c r="T3358" s="24"/>
      <c r="U3358" s="24"/>
      <c r="V3358" s="24"/>
      <c r="W3358" s="24"/>
      <c r="X3358" s="589"/>
      <c r="Y3358" s="589"/>
      <c r="AA3358" s="589"/>
      <c r="AB3358" s="589"/>
    </row>
    <row r="3359" spans="2:28" x14ac:dyDescent="0.25">
      <c r="B3359" s="589"/>
      <c r="C3359" s="590"/>
      <c r="D3359" s="589"/>
      <c r="E3359" s="588"/>
      <c r="F3359" s="589"/>
      <c r="G3359" s="589"/>
      <c r="H3359" s="589"/>
      <c r="I3359" s="589"/>
      <c r="J3359" s="589"/>
      <c r="K3359" s="589"/>
      <c r="L3359" s="589"/>
      <c r="M3359" s="589"/>
      <c r="N3359" s="589"/>
      <c r="O3359" s="589"/>
      <c r="P3359" s="589"/>
      <c r="Q3359" s="589"/>
      <c r="R3359" s="589"/>
      <c r="S3359" s="24"/>
      <c r="T3359" s="24"/>
      <c r="U3359" s="24"/>
      <c r="V3359" s="24"/>
      <c r="W3359" s="24"/>
      <c r="X3359" s="589"/>
      <c r="Y3359" s="589"/>
      <c r="AA3359" s="589"/>
      <c r="AB3359" s="589"/>
    </row>
    <row r="3360" spans="2:28" x14ac:dyDescent="0.25">
      <c r="B3360" s="589"/>
      <c r="C3360" s="590"/>
      <c r="D3360" s="589"/>
      <c r="E3360" s="588"/>
      <c r="F3360" s="589"/>
      <c r="G3360" s="589"/>
      <c r="H3360" s="589"/>
      <c r="I3360" s="589"/>
      <c r="J3360" s="589"/>
      <c r="K3360" s="589"/>
      <c r="L3360" s="589"/>
      <c r="M3360" s="589"/>
      <c r="N3360" s="589"/>
      <c r="O3360" s="589"/>
      <c r="P3360" s="589"/>
      <c r="Q3360" s="589"/>
      <c r="R3360" s="589"/>
      <c r="S3360" s="24"/>
      <c r="T3360" s="24"/>
      <c r="U3360" s="24"/>
      <c r="V3360" s="24"/>
      <c r="W3360" s="24"/>
      <c r="X3360" s="589"/>
      <c r="Y3360" s="589"/>
      <c r="AA3360" s="589"/>
      <c r="AB3360" s="589"/>
    </row>
    <row r="3361" spans="2:28" x14ac:dyDescent="0.25">
      <c r="B3361" s="589"/>
      <c r="C3361" s="590"/>
      <c r="D3361" s="589"/>
      <c r="E3361" s="588"/>
      <c r="F3361" s="589"/>
      <c r="G3361" s="589"/>
      <c r="H3361" s="589"/>
      <c r="I3361" s="589"/>
      <c r="J3361" s="589"/>
      <c r="K3361" s="589"/>
      <c r="L3361" s="589"/>
      <c r="M3361" s="589"/>
      <c r="N3361" s="589"/>
      <c r="O3361" s="589"/>
      <c r="P3361" s="589"/>
      <c r="Q3361" s="589"/>
      <c r="R3361" s="589"/>
      <c r="S3361" s="24"/>
      <c r="T3361" s="24"/>
      <c r="U3361" s="24"/>
      <c r="V3361" s="24"/>
      <c r="W3361" s="24"/>
      <c r="X3361" s="589"/>
      <c r="Y3361" s="589"/>
      <c r="AA3361" s="589"/>
      <c r="AB3361" s="589"/>
    </row>
    <row r="3362" spans="2:28" x14ac:dyDescent="0.25">
      <c r="B3362" s="589"/>
      <c r="C3362" s="590"/>
      <c r="D3362" s="589"/>
      <c r="E3362" s="588"/>
      <c r="F3362" s="589"/>
      <c r="G3362" s="589"/>
      <c r="H3362" s="589"/>
      <c r="I3362" s="589"/>
      <c r="J3362" s="589"/>
      <c r="K3362" s="589"/>
      <c r="L3362" s="589"/>
      <c r="M3362" s="589"/>
      <c r="N3362" s="589"/>
      <c r="O3362" s="589"/>
      <c r="P3362" s="589"/>
      <c r="Q3362" s="589"/>
      <c r="R3362" s="589"/>
      <c r="S3362" s="24"/>
      <c r="T3362" s="24"/>
      <c r="U3362" s="24"/>
      <c r="V3362" s="24"/>
      <c r="W3362" s="24"/>
      <c r="X3362" s="589"/>
      <c r="Y3362" s="589"/>
      <c r="AA3362" s="589"/>
      <c r="AB3362" s="589"/>
    </row>
    <row r="3363" spans="2:28" x14ac:dyDescent="0.25">
      <c r="B3363" s="589"/>
      <c r="C3363" s="590"/>
      <c r="D3363" s="589"/>
      <c r="E3363" s="588"/>
      <c r="F3363" s="589"/>
      <c r="G3363" s="589"/>
      <c r="H3363" s="589"/>
      <c r="I3363" s="589"/>
      <c r="J3363" s="589"/>
      <c r="K3363" s="589"/>
      <c r="L3363" s="589"/>
      <c r="M3363" s="589"/>
      <c r="N3363" s="589"/>
      <c r="O3363" s="589"/>
      <c r="P3363" s="589"/>
      <c r="Q3363" s="589"/>
      <c r="R3363" s="589"/>
      <c r="S3363" s="24"/>
      <c r="T3363" s="24"/>
      <c r="U3363" s="24"/>
      <c r="V3363" s="24"/>
      <c r="W3363" s="24"/>
      <c r="X3363" s="589"/>
      <c r="Y3363" s="589"/>
      <c r="AA3363" s="589"/>
      <c r="AB3363" s="589"/>
    </row>
    <row r="3364" spans="2:28" x14ac:dyDescent="0.25">
      <c r="B3364" s="589"/>
      <c r="C3364" s="590"/>
      <c r="D3364" s="589"/>
      <c r="E3364" s="588"/>
      <c r="F3364" s="589"/>
      <c r="G3364" s="589"/>
      <c r="H3364" s="589"/>
      <c r="I3364" s="589"/>
      <c r="J3364" s="589"/>
      <c r="K3364" s="589"/>
      <c r="L3364" s="589"/>
      <c r="M3364" s="589"/>
      <c r="N3364" s="589"/>
      <c r="O3364" s="589"/>
      <c r="P3364" s="589"/>
      <c r="Q3364" s="589"/>
      <c r="R3364" s="589"/>
      <c r="S3364" s="24"/>
      <c r="T3364" s="24"/>
      <c r="U3364" s="24"/>
      <c r="V3364" s="24"/>
      <c r="W3364" s="24"/>
      <c r="X3364" s="589"/>
      <c r="Y3364" s="589"/>
      <c r="AA3364" s="589"/>
      <c r="AB3364" s="589"/>
    </row>
    <row r="3365" spans="2:28" x14ac:dyDescent="0.25">
      <c r="B3365" s="589"/>
      <c r="C3365" s="590"/>
      <c r="D3365" s="589"/>
      <c r="E3365" s="588"/>
      <c r="F3365" s="589"/>
      <c r="G3365" s="589"/>
      <c r="H3365" s="589"/>
      <c r="I3365" s="589"/>
      <c r="J3365" s="589"/>
      <c r="K3365" s="589"/>
      <c r="L3365" s="589"/>
      <c r="M3365" s="589"/>
      <c r="N3365" s="589"/>
      <c r="O3365" s="589"/>
      <c r="P3365" s="589"/>
      <c r="Q3365" s="589"/>
      <c r="R3365" s="589"/>
      <c r="S3365" s="24"/>
      <c r="T3365" s="24"/>
      <c r="U3365" s="24"/>
      <c r="V3365" s="24"/>
      <c r="W3365" s="24"/>
      <c r="X3365" s="589"/>
      <c r="Y3365" s="589"/>
      <c r="AA3365" s="589"/>
      <c r="AB3365" s="589"/>
    </row>
    <row r="3366" spans="2:28" x14ac:dyDescent="0.25">
      <c r="B3366" s="589"/>
      <c r="C3366" s="590"/>
      <c r="D3366" s="589"/>
      <c r="E3366" s="588"/>
      <c r="F3366" s="589"/>
      <c r="G3366" s="589"/>
      <c r="H3366" s="589"/>
      <c r="I3366" s="589"/>
      <c r="J3366" s="589"/>
      <c r="K3366" s="589"/>
      <c r="L3366" s="589"/>
      <c r="M3366" s="589"/>
      <c r="N3366" s="589"/>
      <c r="O3366" s="589"/>
      <c r="P3366" s="589"/>
      <c r="Q3366" s="589"/>
      <c r="R3366" s="589"/>
      <c r="S3366" s="24"/>
      <c r="T3366" s="24"/>
      <c r="U3366" s="24"/>
      <c r="V3366" s="24"/>
      <c r="W3366" s="24"/>
      <c r="X3366" s="589"/>
      <c r="Y3366" s="589"/>
      <c r="AA3366" s="589"/>
      <c r="AB3366" s="589"/>
    </row>
    <row r="3367" spans="2:28" x14ac:dyDescent="0.25">
      <c r="B3367" s="589"/>
      <c r="C3367" s="590"/>
      <c r="D3367" s="589"/>
      <c r="E3367" s="588"/>
      <c r="F3367" s="589"/>
      <c r="G3367" s="589"/>
      <c r="H3367" s="589"/>
      <c r="I3367" s="589"/>
      <c r="J3367" s="589"/>
      <c r="K3367" s="589"/>
      <c r="L3367" s="589"/>
      <c r="M3367" s="589"/>
      <c r="N3367" s="589"/>
      <c r="O3367" s="589"/>
      <c r="P3367" s="589"/>
      <c r="Q3367" s="589"/>
      <c r="R3367" s="589"/>
      <c r="S3367" s="24"/>
      <c r="T3367" s="24"/>
      <c r="U3367" s="24"/>
      <c r="V3367" s="24"/>
      <c r="W3367" s="24"/>
      <c r="X3367" s="589"/>
      <c r="Y3367" s="589"/>
      <c r="AA3367" s="589"/>
      <c r="AB3367" s="589"/>
    </row>
    <row r="3368" spans="2:28" x14ac:dyDescent="0.25">
      <c r="B3368" s="589"/>
      <c r="C3368" s="590"/>
      <c r="D3368" s="589"/>
      <c r="E3368" s="588"/>
      <c r="F3368" s="589"/>
      <c r="G3368" s="589"/>
      <c r="H3368" s="589"/>
      <c r="I3368" s="589"/>
      <c r="J3368" s="589"/>
      <c r="K3368" s="589"/>
      <c r="L3368" s="589"/>
      <c r="M3368" s="589"/>
      <c r="N3368" s="589"/>
      <c r="O3368" s="589"/>
      <c r="P3368" s="589"/>
      <c r="Q3368" s="589"/>
      <c r="R3368" s="589"/>
      <c r="S3368" s="24"/>
      <c r="T3368" s="24"/>
      <c r="U3368" s="24"/>
      <c r="V3368" s="24"/>
      <c r="W3368" s="24"/>
      <c r="X3368" s="589"/>
      <c r="Y3368" s="589"/>
      <c r="AA3368" s="589"/>
      <c r="AB3368" s="589"/>
    </row>
    <row r="3369" spans="2:28" x14ac:dyDescent="0.25">
      <c r="B3369" s="589"/>
      <c r="C3369" s="590"/>
      <c r="D3369" s="589"/>
      <c r="E3369" s="588"/>
      <c r="F3369" s="589"/>
      <c r="G3369" s="589"/>
      <c r="H3369" s="589"/>
      <c r="I3369" s="589"/>
      <c r="J3369" s="589"/>
      <c r="K3369" s="589"/>
      <c r="L3369" s="589"/>
      <c r="M3369" s="589"/>
      <c r="N3369" s="589"/>
      <c r="O3369" s="589"/>
      <c r="P3369" s="589"/>
      <c r="Q3369" s="589"/>
      <c r="R3369" s="589"/>
      <c r="S3369" s="24"/>
      <c r="T3369" s="24"/>
      <c r="U3369" s="24"/>
      <c r="V3369" s="24"/>
      <c r="W3369" s="24"/>
      <c r="X3369" s="589"/>
      <c r="Y3369" s="589"/>
      <c r="AA3369" s="589"/>
      <c r="AB3369" s="589"/>
    </row>
    <row r="3370" spans="2:28" x14ac:dyDescent="0.25">
      <c r="B3370" s="589"/>
      <c r="C3370" s="590"/>
      <c r="D3370" s="589"/>
      <c r="E3370" s="588"/>
      <c r="F3370" s="589"/>
      <c r="G3370" s="589"/>
      <c r="H3370" s="589"/>
      <c r="I3370" s="589"/>
      <c r="J3370" s="589"/>
      <c r="K3370" s="589"/>
      <c r="L3370" s="589"/>
      <c r="M3370" s="589"/>
      <c r="N3370" s="589"/>
      <c r="O3370" s="589"/>
      <c r="P3370" s="589"/>
      <c r="Q3370" s="589"/>
      <c r="R3370" s="589"/>
      <c r="S3370" s="24"/>
      <c r="T3370" s="24"/>
      <c r="U3370" s="24"/>
      <c r="V3370" s="24"/>
      <c r="W3370" s="24"/>
      <c r="X3370" s="589"/>
      <c r="Y3370" s="589"/>
      <c r="AA3370" s="589"/>
      <c r="AB3370" s="589"/>
    </row>
    <row r="3371" spans="2:28" x14ac:dyDescent="0.25">
      <c r="B3371" s="589"/>
      <c r="C3371" s="590"/>
      <c r="D3371" s="589"/>
      <c r="E3371" s="588"/>
      <c r="F3371" s="589"/>
      <c r="G3371" s="589"/>
      <c r="H3371" s="589"/>
      <c r="I3371" s="589"/>
      <c r="J3371" s="589"/>
      <c r="K3371" s="589"/>
      <c r="L3371" s="589"/>
      <c r="M3371" s="589"/>
      <c r="N3371" s="589"/>
      <c r="O3371" s="589"/>
      <c r="P3371" s="589"/>
      <c r="Q3371" s="589"/>
      <c r="R3371" s="589"/>
      <c r="S3371" s="24"/>
      <c r="T3371" s="24"/>
      <c r="U3371" s="24"/>
      <c r="V3371" s="24"/>
      <c r="W3371" s="24"/>
      <c r="X3371" s="589"/>
      <c r="Y3371" s="589"/>
      <c r="AA3371" s="589"/>
      <c r="AB3371" s="589"/>
    </row>
    <row r="3372" spans="2:28" x14ac:dyDescent="0.25">
      <c r="B3372" s="589"/>
      <c r="C3372" s="590"/>
      <c r="D3372" s="589"/>
      <c r="E3372" s="588"/>
      <c r="F3372" s="589"/>
      <c r="G3372" s="589"/>
      <c r="H3372" s="589"/>
      <c r="I3372" s="589"/>
      <c r="J3372" s="589"/>
      <c r="K3372" s="589"/>
      <c r="L3372" s="589"/>
      <c r="M3372" s="589"/>
      <c r="N3372" s="589"/>
      <c r="O3372" s="589"/>
      <c r="P3372" s="589"/>
      <c r="Q3372" s="589"/>
      <c r="R3372" s="589"/>
      <c r="S3372" s="24"/>
      <c r="T3372" s="24"/>
      <c r="U3372" s="24"/>
      <c r="V3372" s="24"/>
      <c r="W3372" s="24"/>
      <c r="X3372" s="589"/>
      <c r="Y3372" s="589"/>
      <c r="AA3372" s="589"/>
      <c r="AB3372" s="589"/>
    </row>
    <row r="3373" spans="2:28" x14ac:dyDescent="0.25">
      <c r="B3373" s="589"/>
      <c r="C3373" s="590"/>
      <c r="D3373" s="589"/>
      <c r="E3373" s="588"/>
      <c r="F3373" s="589"/>
      <c r="G3373" s="589"/>
      <c r="H3373" s="589"/>
      <c r="I3373" s="589"/>
      <c r="J3373" s="589"/>
      <c r="K3373" s="589"/>
      <c r="L3373" s="589"/>
      <c r="M3373" s="589"/>
      <c r="N3373" s="589"/>
      <c r="O3373" s="589"/>
      <c r="P3373" s="589"/>
      <c r="Q3373" s="589"/>
      <c r="R3373" s="589"/>
      <c r="S3373" s="24"/>
      <c r="T3373" s="24"/>
      <c r="U3373" s="24"/>
      <c r="V3373" s="24"/>
      <c r="W3373" s="24"/>
      <c r="X3373" s="589"/>
      <c r="Y3373" s="589"/>
      <c r="AA3373" s="589"/>
      <c r="AB3373" s="589"/>
    </row>
    <row r="3374" spans="2:28" x14ac:dyDescent="0.25">
      <c r="B3374" s="589"/>
      <c r="C3374" s="590"/>
      <c r="D3374" s="589"/>
      <c r="E3374" s="588"/>
      <c r="F3374" s="589"/>
      <c r="G3374" s="589"/>
      <c r="H3374" s="589"/>
      <c r="I3374" s="589"/>
      <c r="J3374" s="589"/>
      <c r="K3374" s="589"/>
      <c r="L3374" s="589"/>
      <c r="M3374" s="589"/>
      <c r="N3374" s="589"/>
      <c r="O3374" s="589"/>
      <c r="P3374" s="589"/>
      <c r="Q3374" s="589"/>
      <c r="R3374" s="589"/>
      <c r="S3374" s="24"/>
      <c r="T3374" s="24"/>
      <c r="U3374" s="24"/>
      <c r="V3374" s="24"/>
      <c r="W3374" s="24"/>
      <c r="X3374" s="589"/>
      <c r="Y3374" s="589"/>
      <c r="AA3374" s="589"/>
      <c r="AB3374" s="589"/>
    </row>
    <row r="3375" spans="2:28" x14ac:dyDescent="0.25">
      <c r="B3375" s="589"/>
      <c r="C3375" s="590"/>
      <c r="D3375" s="589"/>
      <c r="E3375" s="588"/>
      <c r="F3375" s="589"/>
      <c r="G3375" s="589"/>
      <c r="H3375" s="589"/>
      <c r="I3375" s="589"/>
      <c r="J3375" s="589"/>
      <c r="K3375" s="589"/>
      <c r="L3375" s="589"/>
      <c r="M3375" s="589"/>
      <c r="N3375" s="589"/>
      <c r="O3375" s="589"/>
      <c r="P3375" s="589"/>
      <c r="Q3375" s="589"/>
      <c r="R3375" s="589"/>
      <c r="S3375" s="24"/>
      <c r="T3375" s="24"/>
      <c r="U3375" s="24"/>
      <c r="V3375" s="24"/>
      <c r="W3375" s="24"/>
      <c r="X3375" s="589"/>
      <c r="Y3375" s="589"/>
      <c r="AA3375" s="589"/>
      <c r="AB3375" s="589"/>
    </row>
    <row r="3376" spans="2:28" x14ac:dyDescent="0.25">
      <c r="B3376" s="589"/>
      <c r="C3376" s="590"/>
      <c r="D3376" s="589"/>
      <c r="E3376" s="588"/>
      <c r="F3376" s="589"/>
      <c r="G3376" s="589"/>
      <c r="H3376" s="589"/>
      <c r="I3376" s="589"/>
      <c r="J3376" s="589"/>
      <c r="K3376" s="589"/>
      <c r="L3376" s="589"/>
      <c r="M3376" s="589"/>
      <c r="N3376" s="589"/>
      <c r="O3376" s="589"/>
      <c r="P3376" s="589"/>
      <c r="Q3376" s="589"/>
      <c r="R3376" s="589"/>
      <c r="S3376" s="24"/>
      <c r="T3376" s="24"/>
      <c r="U3376" s="24"/>
      <c r="V3376" s="24"/>
      <c r="W3376" s="24"/>
      <c r="X3376" s="589"/>
      <c r="Y3376" s="589"/>
      <c r="AA3376" s="589"/>
      <c r="AB3376" s="589"/>
    </row>
    <row r="3377" spans="2:28" x14ac:dyDescent="0.25">
      <c r="B3377" s="589"/>
      <c r="C3377" s="590"/>
      <c r="D3377" s="589"/>
      <c r="E3377" s="588"/>
      <c r="F3377" s="589"/>
      <c r="G3377" s="589"/>
      <c r="H3377" s="589"/>
      <c r="I3377" s="589"/>
      <c r="J3377" s="589"/>
      <c r="K3377" s="589"/>
      <c r="L3377" s="589"/>
      <c r="M3377" s="589"/>
      <c r="N3377" s="589"/>
      <c r="O3377" s="589"/>
      <c r="P3377" s="589"/>
      <c r="Q3377" s="589"/>
      <c r="R3377" s="589"/>
      <c r="S3377" s="24"/>
      <c r="T3377" s="24"/>
      <c r="U3377" s="24"/>
      <c r="V3377" s="24"/>
      <c r="W3377" s="24"/>
      <c r="X3377" s="589"/>
      <c r="Y3377" s="589"/>
      <c r="AA3377" s="589"/>
      <c r="AB3377" s="589"/>
    </row>
    <row r="3378" spans="2:28" x14ac:dyDescent="0.25">
      <c r="B3378" s="589"/>
      <c r="C3378" s="590"/>
      <c r="D3378" s="589"/>
      <c r="E3378" s="588"/>
      <c r="F3378" s="589"/>
      <c r="G3378" s="589"/>
      <c r="H3378" s="589"/>
      <c r="I3378" s="589"/>
      <c r="J3378" s="589"/>
      <c r="K3378" s="589"/>
      <c r="L3378" s="589"/>
      <c r="M3378" s="589"/>
      <c r="N3378" s="589"/>
      <c r="O3378" s="589"/>
      <c r="P3378" s="589"/>
      <c r="Q3378" s="589"/>
      <c r="R3378" s="589"/>
      <c r="S3378" s="24"/>
      <c r="T3378" s="24"/>
      <c r="U3378" s="24"/>
      <c r="V3378" s="24"/>
      <c r="W3378" s="24"/>
      <c r="X3378" s="589"/>
      <c r="Y3378" s="589"/>
      <c r="AA3378" s="589"/>
      <c r="AB3378" s="589"/>
    </row>
    <row r="3379" spans="2:28" x14ac:dyDescent="0.25">
      <c r="B3379" s="589"/>
      <c r="C3379" s="590"/>
      <c r="D3379" s="589"/>
      <c r="E3379" s="588"/>
      <c r="F3379" s="589"/>
      <c r="G3379" s="589"/>
      <c r="H3379" s="589"/>
      <c r="I3379" s="589"/>
      <c r="J3379" s="589"/>
      <c r="K3379" s="589"/>
      <c r="L3379" s="589"/>
      <c r="M3379" s="589"/>
      <c r="N3379" s="589"/>
      <c r="O3379" s="589"/>
      <c r="P3379" s="589"/>
      <c r="Q3379" s="589"/>
      <c r="R3379" s="589"/>
      <c r="S3379" s="24"/>
      <c r="T3379" s="24"/>
      <c r="U3379" s="24"/>
      <c r="V3379" s="24"/>
      <c r="W3379" s="24"/>
      <c r="X3379" s="589"/>
      <c r="Y3379" s="589"/>
      <c r="AA3379" s="589"/>
      <c r="AB3379" s="589"/>
    </row>
    <row r="3380" spans="2:28" x14ac:dyDescent="0.25">
      <c r="B3380" s="589"/>
      <c r="C3380" s="590"/>
      <c r="D3380" s="589"/>
      <c r="E3380" s="588"/>
      <c r="F3380" s="589"/>
      <c r="G3380" s="589"/>
      <c r="H3380" s="589"/>
      <c r="I3380" s="589"/>
      <c r="J3380" s="589"/>
      <c r="K3380" s="589"/>
      <c r="L3380" s="589"/>
      <c r="M3380" s="589"/>
      <c r="N3380" s="589"/>
      <c r="O3380" s="589"/>
      <c r="P3380" s="589"/>
      <c r="Q3380" s="589"/>
      <c r="R3380" s="589"/>
      <c r="S3380" s="24"/>
      <c r="T3380" s="24"/>
      <c r="U3380" s="24"/>
      <c r="V3380" s="24"/>
      <c r="W3380" s="24"/>
      <c r="X3380" s="589"/>
      <c r="Y3380" s="589"/>
      <c r="AA3380" s="589"/>
      <c r="AB3380" s="589"/>
    </row>
    <row r="3381" spans="2:28" x14ac:dyDescent="0.25">
      <c r="B3381" s="589"/>
      <c r="C3381" s="590"/>
      <c r="D3381" s="589"/>
      <c r="E3381" s="588"/>
      <c r="F3381" s="589"/>
      <c r="G3381" s="589"/>
      <c r="H3381" s="589"/>
      <c r="I3381" s="589"/>
      <c r="J3381" s="589"/>
      <c r="K3381" s="589"/>
      <c r="L3381" s="589"/>
      <c r="M3381" s="589"/>
      <c r="N3381" s="589"/>
      <c r="O3381" s="589"/>
      <c r="P3381" s="589"/>
      <c r="Q3381" s="589"/>
      <c r="R3381" s="589"/>
      <c r="S3381" s="24"/>
      <c r="T3381" s="24"/>
      <c r="U3381" s="24"/>
      <c r="V3381" s="24"/>
      <c r="W3381" s="24"/>
      <c r="X3381" s="589"/>
      <c r="Y3381" s="589"/>
      <c r="AA3381" s="589"/>
      <c r="AB3381" s="589"/>
    </row>
    <row r="3382" spans="2:28" x14ac:dyDescent="0.25">
      <c r="B3382" s="589"/>
      <c r="C3382" s="590"/>
      <c r="D3382" s="589"/>
      <c r="E3382" s="588"/>
      <c r="F3382" s="589"/>
      <c r="G3382" s="589"/>
      <c r="H3382" s="589"/>
      <c r="I3382" s="589"/>
      <c r="J3382" s="589"/>
      <c r="K3382" s="589"/>
      <c r="L3382" s="589"/>
      <c r="M3382" s="589"/>
      <c r="N3382" s="589"/>
      <c r="O3382" s="589"/>
      <c r="P3382" s="589"/>
      <c r="Q3382" s="589"/>
      <c r="R3382" s="589"/>
      <c r="S3382" s="24"/>
      <c r="T3382" s="24"/>
      <c r="U3382" s="24"/>
      <c r="V3382" s="24"/>
      <c r="W3382" s="24"/>
      <c r="X3382" s="589"/>
      <c r="Y3382" s="589"/>
      <c r="AA3382" s="589"/>
      <c r="AB3382" s="589"/>
    </row>
    <row r="3383" spans="2:28" x14ac:dyDescent="0.25">
      <c r="B3383" s="589"/>
      <c r="C3383" s="590"/>
      <c r="D3383" s="589"/>
      <c r="E3383" s="588"/>
      <c r="F3383" s="589"/>
      <c r="G3383" s="589"/>
      <c r="H3383" s="589"/>
      <c r="I3383" s="589"/>
      <c r="J3383" s="589"/>
      <c r="K3383" s="589"/>
      <c r="L3383" s="589"/>
      <c r="M3383" s="589"/>
      <c r="N3383" s="589"/>
      <c r="O3383" s="589"/>
      <c r="P3383" s="589"/>
      <c r="Q3383" s="589"/>
      <c r="R3383" s="589"/>
      <c r="S3383" s="24"/>
      <c r="T3383" s="24"/>
      <c r="U3383" s="24"/>
      <c r="V3383" s="24"/>
      <c r="W3383" s="24"/>
      <c r="X3383" s="589"/>
      <c r="Y3383" s="589"/>
      <c r="AA3383" s="589"/>
      <c r="AB3383" s="589"/>
    </row>
    <row r="3384" spans="2:28" x14ac:dyDescent="0.25">
      <c r="B3384" s="589"/>
      <c r="C3384" s="590"/>
      <c r="D3384" s="589"/>
      <c r="E3384" s="588"/>
      <c r="F3384" s="589"/>
      <c r="G3384" s="589"/>
      <c r="H3384" s="589"/>
      <c r="I3384" s="589"/>
      <c r="J3384" s="589"/>
      <c r="K3384" s="589"/>
      <c r="L3384" s="589"/>
      <c r="M3384" s="589"/>
      <c r="N3384" s="589"/>
      <c r="O3384" s="589"/>
      <c r="P3384" s="589"/>
      <c r="Q3384" s="589"/>
      <c r="R3384" s="589"/>
      <c r="S3384" s="24"/>
      <c r="T3384" s="24"/>
      <c r="U3384" s="24"/>
      <c r="V3384" s="24"/>
      <c r="W3384" s="24"/>
      <c r="X3384" s="589"/>
      <c r="Y3384" s="589"/>
      <c r="AA3384" s="589"/>
      <c r="AB3384" s="589"/>
    </row>
    <row r="3385" spans="2:28" x14ac:dyDescent="0.25">
      <c r="B3385" s="589"/>
      <c r="C3385" s="590"/>
      <c r="D3385" s="589"/>
      <c r="E3385" s="588"/>
      <c r="F3385" s="589"/>
      <c r="G3385" s="589"/>
      <c r="H3385" s="589"/>
      <c r="I3385" s="589"/>
      <c r="J3385" s="589"/>
      <c r="K3385" s="589"/>
      <c r="L3385" s="589"/>
      <c r="M3385" s="589"/>
      <c r="N3385" s="589"/>
      <c r="O3385" s="589"/>
      <c r="P3385" s="589"/>
      <c r="Q3385" s="589"/>
      <c r="R3385" s="589"/>
      <c r="S3385" s="24"/>
      <c r="T3385" s="24"/>
      <c r="U3385" s="24"/>
      <c r="V3385" s="24"/>
      <c r="W3385" s="24"/>
      <c r="X3385" s="589"/>
      <c r="Y3385" s="589"/>
      <c r="AA3385" s="589"/>
      <c r="AB3385" s="589"/>
    </row>
    <row r="3386" spans="2:28" x14ac:dyDescent="0.25">
      <c r="B3386" s="589"/>
      <c r="C3386" s="590"/>
      <c r="D3386" s="589"/>
      <c r="E3386" s="588"/>
      <c r="F3386" s="589"/>
      <c r="G3386" s="589"/>
      <c r="H3386" s="589"/>
      <c r="I3386" s="589"/>
      <c r="J3386" s="589"/>
      <c r="K3386" s="589"/>
      <c r="L3386" s="589"/>
      <c r="M3386" s="589"/>
      <c r="N3386" s="589"/>
      <c r="O3386" s="589"/>
      <c r="P3386" s="589"/>
      <c r="Q3386" s="589"/>
      <c r="R3386" s="589"/>
      <c r="S3386" s="24"/>
      <c r="T3386" s="24"/>
      <c r="U3386" s="24"/>
      <c r="V3386" s="24"/>
      <c r="W3386" s="24"/>
      <c r="X3386" s="589"/>
      <c r="Y3386" s="589"/>
      <c r="AA3386" s="589"/>
      <c r="AB3386" s="589"/>
    </row>
    <row r="3387" spans="2:28" x14ac:dyDescent="0.25">
      <c r="B3387" s="589"/>
      <c r="C3387" s="590"/>
      <c r="D3387" s="589"/>
      <c r="E3387" s="588"/>
      <c r="F3387" s="589"/>
      <c r="G3387" s="589"/>
      <c r="H3387" s="589"/>
      <c r="I3387" s="589"/>
      <c r="J3387" s="589"/>
      <c r="K3387" s="589"/>
      <c r="L3387" s="589"/>
      <c r="M3387" s="589"/>
      <c r="N3387" s="589"/>
      <c r="O3387" s="589"/>
      <c r="P3387" s="589"/>
      <c r="Q3387" s="589"/>
      <c r="R3387" s="589"/>
      <c r="S3387" s="24"/>
      <c r="T3387" s="24"/>
      <c r="U3387" s="24"/>
      <c r="V3387" s="24"/>
      <c r="W3387" s="24"/>
      <c r="X3387" s="589"/>
      <c r="Y3387" s="589"/>
      <c r="AA3387" s="589"/>
      <c r="AB3387" s="589"/>
    </row>
    <row r="3388" spans="2:28" x14ac:dyDescent="0.25">
      <c r="B3388" s="589"/>
      <c r="C3388" s="590"/>
      <c r="D3388" s="589"/>
      <c r="E3388" s="588"/>
      <c r="F3388" s="589"/>
      <c r="G3388" s="589"/>
      <c r="H3388" s="589"/>
      <c r="I3388" s="589"/>
      <c r="J3388" s="589"/>
      <c r="K3388" s="589"/>
      <c r="L3388" s="589"/>
      <c r="M3388" s="589"/>
      <c r="N3388" s="589"/>
      <c r="O3388" s="589"/>
      <c r="P3388" s="589"/>
      <c r="Q3388" s="589"/>
      <c r="R3388" s="589"/>
      <c r="S3388" s="24"/>
      <c r="T3388" s="24"/>
      <c r="U3388" s="24"/>
      <c r="V3388" s="24"/>
      <c r="W3388" s="24"/>
      <c r="X3388" s="589"/>
      <c r="Y3388" s="589"/>
      <c r="AA3388" s="589"/>
      <c r="AB3388" s="589"/>
    </row>
    <row r="3389" spans="2:28" x14ac:dyDescent="0.25">
      <c r="B3389" s="589"/>
      <c r="C3389" s="590"/>
      <c r="D3389" s="589"/>
      <c r="E3389" s="588"/>
      <c r="F3389" s="589"/>
      <c r="G3389" s="589"/>
      <c r="H3389" s="589"/>
      <c r="I3389" s="589"/>
      <c r="J3389" s="589"/>
      <c r="K3389" s="589"/>
      <c r="L3389" s="589"/>
      <c r="M3389" s="589"/>
      <c r="N3389" s="589"/>
      <c r="O3389" s="589"/>
      <c r="P3389" s="589"/>
      <c r="Q3389" s="589"/>
      <c r="R3389" s="589"/>
      <c r="S3389" s="24"/>
      <c r="T3389" s="24"/>
      <c r="U3389" s="24"/>
      <c r="V3389" s="24"/>
      <c r="W3389" s="24"/>
      <c r="X3389" s="589"/>
      <c r="Y3389" s="589"/>
      <c r="AA3389" s="589"/>
      <c r="AB3389" s="589"/>
    </row>
    <row r="3390" spans="2:28" x14ac:dyDescent="0.25">
      <c r="B3390" s="589"/>
      <c r="C3390" s="590"/>
      <c r="D3390" s="589"/>
      <c r="E3390" s="588"/>
      <c r="F3390" s="589"/>
      <c r="G3390" s="589"/>
      <c r="H3390" s="589"/>
      <c r="I3390" s="589"/>
      <c r="J3390" s="589"/>
      <c r="K3390" s="589"/>
      <c r="L3390" s="589"/>
      <c r="M3390" s="589"/>
      <c r="N3390" s="589"/>
      <c r="O3390" s="589"/>
      <c r="P3390" s="589"/>
      <c r="Q3390" s="589"/>
      <c r="R3390" s="589"/>
      <c r="S3390" s="24"/>
      <c r="T3390" s="24"/>
      <c r="U3390" s="24"/>
      <c r="V3390" s="24"/>
      <c r="W3390" s="24"/>
      <c r="X3390" s="589"/>
      <c r="Y3390" s="589"/>
      <c r="AA3390" s="589"/>
      <c r="AB3390" s="589"/>
    </row>
    <row r="3391" spans="2:28" x14ac:dyDescent="0.25">
      <c r="B3391" s="589"/>
      <c r="C3391" s="590"/>
      <c r="D3391" s="589"/>
      <c r="E3391" s="588"/>
      <c r="F3391" s="589"/>
      <c r="G3391" s="589"/>
      <c r="H3391" s="589"/>
      <c r="I3391" s="589"/>
      <c r="J3391" s="589"/>
      <c r="K3391" s="589"/>
      <c r="L3391" s="589"/>
      <c r="M3391" s="589"/>
      <c r="N3391" s="589"/>
      <c r="O3391" s="589"/>
      <c r="P3391" s="589"/>
      <c r="Q3391" s="589"/>
      <c r="R3391" s="589"/>
      <c r="S3391" s="24"/>
      <c r="T3391" s="24"/>
      <c r="U3391" s="24"/>
      <c r="V3391" s="24"/>
      <c r="W3391" s="24"/>
      <c r="X3391" s="589"/>
      <c r="Y3391" s="589"/>
      <c r="AA3391" s="589"/>
      <c r="AB3391" s="589"/>
    </row>
    <row r="3392" spans="2:28" x14ac:dyDescent="0.25">
      <c r="B3392" s="589"/>
      <c r="C3392" s="590"/>
      <c r="D3392" s="589"/>
      <c r="E3392" s="588"/>
      <c r="F3392" s="589"/>
      <c r="G3392" s="589"/>
      <c r="H3392" s="589"/>
      <c r="I3392" s="589"/>
      <c r="J3392" s="589"/>
      <c r="K3392" s="589"/>
      <c r="L3392" s="589"/>
      <c r="M3392" s="589"/>
      <c r="N3392" s="589"/>
      <c r="O3392" s="589"/>
      <c r="P3392" s="589"/>
      <c r="Q3392" s="589"/>
      <c r="R3392" s="589"/>
      <c r="S3392" s="24"/>
      <c r="T3392" s="24"/>
      <c r="U3392" s="24"/>
      <c r="V3392" s="24"/>
      <c r="W3392" s="24"/>
      <c r="X3392" s="589"/>
      <c r="Y3392" s="589"/>
      <c r="AA3392" s="589"/>
      <c r="AB3392" s="589"/>
    </row>
    <row r="3393" spans="2:28" x14ac:dyDescent="0.25">
      <c r="B3393" s="589"/>
      <c r="C3393" s="590"/>
      <c r="D3393" s="589"/>
      <c r="E3393" s="588"/>
      <c r="F3393" s="589"/>
      <c r="G3393" s="589"/>
      <c r="H3393" s="589"/>
      <c r="I3393" s="589"/>
      <c r="J3393" s="589"/>
      <c r="K3393" s="589"/>
      <c r="L3393" s="589"/>
      <c r="M3393" s="589"/>
      <c r="N3393" s="589"/>
      <c r="O3393" s="589"/>
      <c r="P3393" s="589"/>
      <c r="Q3393" s="589"/>
      <c r="R3393" s="589"/>
      <c r="S3393" s="24"/>
      <c r="T3393" s="24"/>
      <c r="U3393" s="24"/>
      <c r="V3393" s="24"/>
      <c r="W3393" s="24"/>
      <c r="X3393" s="589"/>
      <c r="Y3393" s="589"/>
      <c r="AA3393" s="589"/>
      <c r="AB3393" s="589"/>
    </row>
    <row r="3394" spans="2:28" x14ac:dyDescent="0.25">
      <c r="B3394" s="589"/>
      <c r="C3394" s="590"/>
      <c r="D3394" s="589"/>
      <c r="E3394" s="588"/>
      <c r="F3394" s="589"/>
      <c r="G3394" s="589"/>
      <c r="H3394" s="589"/>
      <c r="I3394" s="589"/>
      <c r="J3394" s="589"/>
      <c r="K3394" s="589"/>
      <c r="L3394" s="589"/>
      <c r="M3394" s="589"/>
      <c r="N3394" s="589"/>
      <c r="O3394" s="589"/>
      <c r="P3394" s="589"/>
      <c r="Q3394" s="589"/>
      <c r="R3394" s="589"/>
      <c r="S3394" s="24"/>
      <c r="T3394" s="24"/>
      <c r="U3394" s="24"/>
      <c r="V3394" s="24"/>
      <c r="W3394" s="24"/>
      <c r="X3394" s="589"/>
      <c r="Y3394" s="589"/>
      <c r="AA3394" s="589"/>
      <c r="AB3394" s="589"/>
    </row>
    <row r="3395" spans="2:28" x14ac:dyDescent="0.25">
      <c r="B3395" s="589"/>
      <c r="C3395" s="590"/>
      <c r="D3395" s="589"/>
      <c r="E3395" s="588"/>
      <c r="F3395" s="589"/>
      <c r="G3395" s="589"/>
      <c r="H3395" s="589"/>
      <c r="I3395" s="589"/>
      <c r="J3395" s="589"/>
      <c r="K3395" s="589"/>
      <c r="L3395" s="589"/>
      <c r="M3395" s="589"/>
      <c r="N3395" s="589"/>
      <c r="O3395" s="589"/>
      <c r="P3395" s="589"/>
      <c r="Q3395" s="589"/>
      <c r="R3395" s="589"/>
      <c r="S3395" s="24"/>
      <c r="T3395" s="24"/>
      <c r="U3395" s="24"/>
      <c r="V3395" s="24"/>
      <c r="W3395" s="24"/>
      <c r="X3395" s="589"/>
      <c r="Y3395" s="589"/>
      <c r="AA3395" s="589"/>
      <c r="AB3395" s="589"/>
    </row>
    <row r="3396" spans="2:28" x14ac:dyDescent="0.25">
      <c r="B3396" s="589"/>
      <c r="C3396" s="590"/>
      <c r="D3396" s="589"/>
      <c r="E3396" s="588"/>
      <c r="F3396" s="589"/>
      <c r="G3396" s="589"/>
      <c r="H3396" s="589"/>
      <c r="I3396" s="589"/>
      <c r="J3396" s="589"/>
      <c r="K3396" s="589"/>
      <c r="L3396" s="589"/>
      <c r="M3396" s="589"/>
      <c r="N3396" s="589"/>
      <c r="O3396" s="589"/>
      <c r="P3396" s="589"/>
      <c r="Q3396" s="589"/>
      <c r="R3396" s="589"/>
      <c r="S3396" s="24"/>
      <c r="T3396" s="24"/>
      <c r="U3396" s="24"/>
      <c r="V3396" s="24"/>
      <c r="W3396" s="24"/>
      <c r="X3396" s="589"/>
      <c r="Y3396" s="589"/>
      <c r="AA3396" s="589"/>
      <c r="AB3396" s="589"/>
    </row>
    <row r="3397" spans="2:28" x14ac:dyDescent="0.25">
      <c r="B3397" s="589"/>
      <c r="C3397" s="590"/>
      <c r="D3397" s="589"/>
      <c r="E3397" s="588"/>
      <c r="F3397" s="589"/>
      <c r="G3397" s="589"/>
      <c r="H3397" s="589"/>
      <c r="I3397" s="589"/>
      <c r="J3397" s="589"/>
      <c r="K3397" s="589"/>
      <c r="L3397" s="589"/>
      <c r="M3397" s="589"/>
      <c r="N3397" s="589"/>
      <c r="O3397" s="589"/>
      <c r="P3397" s="589"/>
      <c r="Q3397" s="589"/>
      <c r="R3397" s="589"/>
      <c r="S3397" s="24"/>
      <c r="T3397" s="24"/>
      <c r="U3397" s="24"/>
      <c r="V3397" s="24"/>
      <c r="W3397" s="24"/>
      <c r="X3397" s="589"/>
      <c r="Y3397" s="589"/>
      <c r="AA3397" s="589"/>
      <c r="AB3397" s="589"/>
    </row>
    <row r="3398" spans="2:28" x14ac:dyDescent="0.25">
      <c r="B3398" s="589"/>
      <c r="C3398" s="590"/>
      <c r="D3398" s="589"/>
      <c r="E3398" s="588"/>
      <c r="F3398" s="589"/>
      <c r="G3398" s="589"/>
      <c r="H3398" s="589"/>
      <c r="I3398" s="589"/>
      <c r="J3398" s="589"/>
      <c r="K3398" s="589"/>
      <c r="L3398" s="589"/>
      <c r="M3398" s="589"/>
      <c r="N3398" s="589"/>
      <c r="O3398" s="589"/>
      <c r="P3398" s="589"/>
      <c r="Q3398" s="589"/>
      <c r="R3398" s="589"/>
      <c r="S3398" s="24"/>
      <c r="T3398" s="24"/>
      <c r="U3398" s="24"/>
      <c r="V3398" s="24"/>
      <c r="W3398" s="24"/>
      <c r="X3398" s="589"/>
      <c r="Y3398" s="589"/>
      <c r="AA3398" s="589"/>
      <c r="AB3398" s="589"/>
    </row>
    <row r="3399" spans="2:28" x14ac:dyDescent="0.25">
      <c r="B3399" s="589"/>
      <c r="C3399" s="590"/>
      <c r="D3399" s="589"/>
      <c r="E3399" s="588"/>
      <c r="F3399" s="589"/>
      <c r="G3399" s="589"/>
      <c r="H3399" s="589"/>
      <c r="I3399" s="589"/>
      <c r="J3399" s="589"/>
      <c r="K3399" s="589"/>
      <c r="L3399" s="589"/>
      <c r="M3399" s="589"/>
      <c r="N3399" s="589"/>
      <c r="O3399" s="589"/>
      <c r="P3399" s="589"/>
      <c r="Q3399" s="589"/>
      <c r="R3399" s="589"/>
      <c r="S3399" s="24"/>
      <c r="T3399" s="24"/>
      <c r="U3399" s="24"/>
      <c r="V3399" s="24"/>
      <c r="W3399" s="24"/>
      <c r="X3399" s="589"/>
      <c r="Y3399" s="589"/>
      <c r="AA3399" s="589"/>
      <c r="AB3399" s="589"/>
    </row>
    <row r="3400" spans="2:28" x14ac:dyDescent="0.25">
      <c r="B3400" s="589"/>
      <c r="C3400" s="590"/>
      <c r="D3400" s="589"/>
      <c r="E3400" s="588"/>
      <c r="F3400" s="589"/>
      <c r="G3400" s="589"/>
      <c r="H3400" s="589"/>
      <c r="I3400" s="589"/>
      <c r="J3400" s="589"/>
      <c r="K3400" s="589"/>
      <c r="L3400" s="589"/>
      <c r="M3400" s="589"/>
      <c r="N3400" s="589"/>
      <c r="O3400" s="589"/>
      <c r="P3400" s="589"/>
      <c r="Q3400" s="589"/>
      <c r="R3400" s="589"/>
      <c r="S3400" s="24"/>
      <c r="T3400" s="24"/>
      <c r="U3400" s="24"/>
      <c r="V3400" s="24"/>
      <c r="W3400" s="24"/>
      <c r="X3400" s="589"/>
      <c r="Y3400" s="589"/>
      <c r="AA3400" s="589"/>
      <c r="AB3400" s="589"/>
    </row>
    <row r="3401" spans="2:28" x14ac:dyDescent="0.25">
      <c r="B3401" s="589"/>
      <c r="C3401" s="590"/>
      <c r="D3401" s="589"/>
      <c r="E3401" s="588"/>
      <c r="F3401" s="589"/>
      <c r="G3401" s="589"/>
      <c r="H3401" s="589"/>
      <c r="I3401" s="589"/>
      <c r="J3401" s="589"/>
      <c r="K3401" s="589"/>
      <c r="L3401" s="589"/>
      <c r="M3401" s="589"/>
      <c r="N3401" s="589"/>
      <c r="O3401" s="589"/>
      <c r="P3401" s="589"/>
      <c r="Q3401" s="589"/>
      <c r="R3401" s="589"/>
      <c r="S3401" s="24"/>
      <c r="T3401" s="24"/>
      <c r="U3401" s="24"/>
      <c r="V3401" s="24"/>
      <c r="W3401" s="24"/>
      <c r="X3401" s="589"/>
      <c r="Y3401" s="589"/>
      <c r="AA3401" s="589"/>
      <c r="AB3401" s="589"/>
    </row>
    <row r="3402" spans="2:28" x14ac:dyDescent="0.25">
      <c r="B3402" s="589"/>
      <c r="C3402" s="590"/>
      <c r="D3402" s="589"/>
      <c r="E3402" s="588"/>
      <c r="F3402" s="589"/>
      <c r="G3402" s="589"/>
      <c r="H3402" s="589"/>
      <c r="I3402" s="589"/>
      <c r="J3402" s="589"/>
      <c r="K3402" s="589"/>
      <c r="L3402" s="589"/>
      <c r="M3402" s="589"/>
      <c r="N3402" s="589"/>
      <c r="O3402" s="589"/>
      <c r="P3402" s="589"/>
      <c r="Q3402" s="589"/>
      <c r="R3402" s="589"/>
      <c r="S3402" s="24"/>
      <c r="T3402" s="24"/>
      <c r="U3402" s="24"/>
      <c r="V3402" s="24"/>
      <c r="W3402" s="24"/>
      <c r="X3402" s="589"/>
      <c r="Y3402" s="589"/>
      <c r="AA3402" s="589"/>
      <c r="AB3402" s="589"/>
    </row>
    <row r="3403" spans="2:28" x14ac:dyDescent="0.25">
      <c r="B3403" s="589"/>
      <c r="C3403" s="590"/>
      <c r="D3403" s="589"/>
      <c r="E3403" s="588"/>
      <c r="F3403" s="589"/>
      <c r="G3403" s="589"/>
      <c r="H3403" s="589"/>
      <c r="I3403" s="589"/>
      <c r="J3403" s="589"/>
      <c r="K3403" s="589"/>
      <c r="L3403" s="589"/>
      <c r="M3403" s="589"/>
      <c r="N3403" s="589"/>
      <c r="O3403" s="589"/>
      <c r="P3403" s="589"/>
      <c r="Q3403" s="589"/>
      <c r="R3403" s="589"/>
      <c r="S3403" s="24"/>
      <c r="T3403" s="24"/>
      <c r="U3403" s="24"/>
      <c r="V3403" s="24"/>
      <c r="W3403" s="24"/>
      <c r="X3403" s="589"/>
      <c r="Y3403" s="589"/>
      <c r="AA3403" s="589"/>
      <c r="AB3403" s="589"/>
    </row>
    <row r="3404" spans="2:28" x14ac:dyDescent="0.25">
      <c r="B3404" s="589"/>
      <c r="C3404" s="590"/>
      <c r="D3404" s="589"/>
      <c r="E3404" s="588"/>
      <c r="F3404" s="589"/>
      <c r="G3404" s="589"/>
      <c r="H3404" s="589"/>
      <c r="I3404" s="589"/>
      <c r="J3404" s="589"/>
      <c r="K3404" s="589"/>
      <c r="L3404" s="589"/>
      <c r="M3404" s="589"/>
      <c r="N3404" s="589"/>
      <c r="O3404" s="589"/>
      <c r="P3404" s="589"/>
      <c r="Q3404" s="589"/>
      <c r="R3404" s="589"/>
      <c r="S3404" s="24"/>
      <c r="T3404" s="24"/>
      <c r="U3404" s="24"/>
      <c r="V3404" s="24"/>
      <c r="W3404" s="24"/>
      <c r="X3404" s="589"/>
      <c r="Y3404" s="589"/>
      <c r="AA3404" s="589"/>
      <c r="AB3404" s="589"/>
    </row>
    <row r="3405" spans="2:28" x14ac:dyDescent="0.25">
      <c r="B3405" s="589"/>
      <c r="C3405" s="590"/>
      <c r="D3405" s="589"/>
      <c r="E3405" s="588"/>
      <c r="F3405" s="589"/>
      <c r="G3405" s="589"/>
      <c r="H3405" s="589"/>
      <c r="I3405" s="589"/>
      <c r="J3405" s="589"/>
      <c r="K3405" s="589"/>
      <c r="L3405" s="589"/>
      <c r="M3405" s="589"/>
      <c r="N3405" s="589"/>
      <c r="O3405" s="589"/>
      <c r="P3405" s="589"/>
      <c r="Q3405" s="589"/>
      <c r="R3405" s="589"/>
      <c r="S3405" s="24"/>
      <c r="T3405" s="24"/>
      <c r="U3405" s="24"/>
      <c r="V3405" s="24"/>
      <c r="W3405" s="24"/>
      <c r="X3405" s="589"/>
      <c r="Y3405" s="589"/>
      <c r="AA3405" s="589"/>
      <c r="AB3405" s="589"/>
    </row>
    <row r="3406" spans="2:28" x14ac:dyDescent="0.25">
      <c r="B3406" s="589"/>
      <c r="C3406" s="590"/>
      <c r="D3406" s="589"/>
      <c r="E3406" s="588"/>
      <c r="F3406" s="589"/>
      <c r="G3406" s="589"/>
      <c r="H3406" s="589"/>
      <c r="I3406" s="589"/>
      <c r="J3406" s="589"/>
      <c r="K3406" s="589"/>
      <c r="L3406" s="589"/>
      <c r="M3406" s="589"/>
      <c r="N3406" s="589"/>
      <c r="O3406" s="589"/>
      <c r="P3406" s="589"/>
      <c r="Q3406" s="589"/>
      <c r="R3406" s="589"/>
      <c r="S3406" s="24"/>
      <c r="T3406" s="24"/>
      <c r="U3406" s="24"/>
      <c r="V3406" s="24"/>
      <c r="W3406" s="24"/>
      <c r="X3406" s="589"/>
      <c r="Y3406" s="589"/>
      <c r="AA3406" s="589"/>
      <c r="AB3406" s="589"/>
    </row>
    <row r="3407" spans="2:28" x14ac:dyDescent="0.25">
      <c r="B3407" s="589"/>
      <c r="C3407" s="590"/>
      <c r="D3407" s="589"/>
      <c r="E3407" s="588"/>
      <c r="F3407" s="589"/>
      <c r="G3407" s="589"/>
      <c r="H3407" s="589"/>
      <c r="I3407" s="589"/>
      <c r="J3407" s="589"/>
      <c r="K3407" s="589"/>
      <c r="L3407" s="589"/>
      <c r="M3407" s="589"/>
      <c r="N3407" s="589"/>
      <c r="O3407" s="589"/>
      <c r="P3407" s="589"/>
      <c r="Q3407" s="589"/>
      <c r="R3407" s="589"/>
      <c r="S3407" s="24"/>
      <c r="T3407" s="24"/>
      <c r="U3407" s="24"/>
      <c r="V3407" s="24"/>
      <c r="W3407" s="24"/>
      <c r="X3407" s="589"/>
      <c r="Y3407" s="589"/>
      <c r="AA3407" s="589"/>
      <c r="AB3407" s="589"/>
    </row>
    <row r="3408" spans="2:28" x14ac:dyDescent="0.25">
      <c r="B3408" s="589"/>
      <c r="C3408" s="590"/>
      <c r="D3408" s="589"/>
      <c r="E3408" s="588"/>
      <c r="F3408" s="589"/>
      <c r="G3408" s="589"/>
      <c r="H3408" s="589"/>
      <c r="I3408" s="589"/>
      <c r="J3408" s="589"/>
      <c r="K3408" s="589"/>
      <c r="L3408" s="589"/>
      <c r="M3408" s="589"/>
      <c r="N3408" s="589"/>
      <c r="O3408" s="589"/>
      <c r="P3408" s="589"/>
      <c r="Q3408" s="589"/>
      <c r="R3408" s="589"/>
      <c r="S3408" s="24"/>
      <c r="T3408" s="24"/>
      <c r="U3408" s="24"/>
      <c r="V3408" s="24"/>
      <c r="W3408" s="24"/>
      <c r="X3408" s="589"/>
      <c r="Y3408" s="589"/>
      <c r="AA3408" s="589"/>
      <c r="AB3408" s="589"/>
    </row>
    <row r="3409" spans="2:28" x14ac:dyDescent="0.25">
      <c r="B3409" s="589"/>
      <c r="C3409" s="590"/>
      <c r="D3409" s="589"/>
      <c r="E3409" s="588"/>
      <c r="F3409" s="589"/>
      <c r="G3409" s="589"/>
      <c r="H3409" s="589"/>
      <c r="I3409" s="589"/>
      <c r="J3409" s="589"/>
      <c r="K3409" s="589"/>
      <c r="L3409" s="589"/>
      <c r="M3409" s="589"/>
      <c r="N3409" s="589"/>
      <c r="O3409" s="589"/>
      <c r="P3409" s="589"/>
      <c r="Q3409" s="589"/>
      <c r="R3409" s="589"/>
      <c r="S3409" s="24"/>
      <c r="T3409" s="24"/>
      <c r="U3409" s="24"/>
      <c r="V3409" s="24"/>
      <c r="W3409" s="24"/>
      <c r="X3409" s="589"/>
      <c r="Y3409" s="589"/>
      <c r="AA3409" s="589"/>
      <c r="AB3409" s="589"/>
    </row>
    <row r="3410" spans="2:28" x14ac:dyDescent="0.25">
      <c r="B3410" s="589"/>
      <c r="C3410" s="590"/>
      <c r="D3410" s="589"/>
      <c r="E3410" s="588"/>
      <c r="F3410" s="589"/>
      <c r="G3410" s="589"/>
      <c r="H3410" s="589"/>
      <c r="I3410" s="589"/>
      <c r="J3410" s="589"/>
      <c r="K3410" s="589"/>
      <c r="L3410" s="589"/>
      <c r="M3410" s="589"/>
      <c r="N3410" s="589"/>
      <c r="O3410" s="589"/>
      <c r="P3410" s="589"/>
      <c r="Q3410" s="589"/>
      <c r="R3410" s="589"/>
      <c r="S3410" s="24"/>
      <c r="T3410" s="24"/>
      <c r="U3410" s="24"/>
      <c r="V3410" s="24"/>
      <c r="W3410" s="24"/>
      <c r="X3410" s="589"/>
      <c r="Y3410" s="589"/>
      <c r="AA3410" s="589"/>
      <c r="AB3410" s="589"/>
    </row>
    <row r="3411" spans="2:28" x14ac:dyDescent="0.25">
      <c r="B3411" s="589"/>
      <c r="C3411" s="590"/>
      <c r="D3411" s="589"/>
      <c r="E3411" s="588"/>
      <c r="F3411" s="589"/>
      <c r="G3411" s="589"/>
      <c r="H3411" s="589"/>
      <c r="I3411" s="589"/>
      <c r="J3411" s="589"/>
      <c r="K3411" s="589"/>
      <c r="L3411" s="589"/>
      <c r="M3411" s="589"/>
      <c r="N3411" s="589"/>
      <c r="O3411" s="589"/>
      <c r="P3411" s="589"/>
      <c r="Q3411" s="589"/>
      <c r="R3411" s="589"/>
      <c r="S3411" s="24"/>
      <c r="T3411" s="24"/>
      <c r="U3411" s="24"/>
      <c r="V3411" s="24"/>
      <c r="W3411" s="24"/>
      <c r="X3411" s="589"/>
      <c r="Y3411" s="589"/>
      <c r="AA3411" s="589"/>
      <c r="AB3411" s="589"/>
    </row>
    <row r="3412" spans="2:28" x14ac:dyDescent="0.25">
      <c r="B3412" s="589"/>
      <c r="C3412" s="590"/>
      <c r="D3412" s="589"/>
      <c r="E3412" s="588"/>
      <c r="F3412" s="589"/>
      <c r="G3412" s="589"/>
      <c r="H3412" s="589"/>
      <c r="I3412" s="589"/>
      <c r="J3412" s="589"/>
      <c r="K3412" s="589"/>
      <c r="L3412" s="589"/>
      <c r="M3412" s="589"/>
      <c r="N3412" s="589"/>
      <c r="O3412" s="589"/>
      <c r="P3412" s="589"/>
      <c r="Q3412" s="589"/>
      <c r="R3412" s="589"/>
      <c r="S3412" s="24"/>
      <c r="T3412" s="24"/>
      <c r="U3412" s="24"/>
      <c r="V3412" s="24"/>
      <c r="W3412" s="24"/>
      <c r="X3412" s="589"/>
      <c r="Y3412" s="589"/>
      <c r="AA3412" s="589"/>
      <c r="AB3412" s="589"/>
    </row>
    <row r="3413" spans="2:28" x14ac:dyDescent="0.25">
      <c r="B3413" s="589"/>
      <c r="C3413" s="590"/>
      <c r="D3413" s="589"/>
      <c r="E3413" s="588"/>
      <c r="F3413" s="589"/>
      <c r="G3413" s="589"/>
      <c r="H3413" s="589"/>
      <c r="I3413" s="589"/>
      <c r="J3413" s="589"/>
      <c r="K3413" s="589"/>
      <c r="L3413" s="589"/>
      <c r="M3413" s="589"/>
      <c r="N3413" s="589"/>
      <c r="O3413" s="589"/>
      <c r="P3413" s="589"/>
      <c r="Q3413" s="589"/>
      <c r="R3413" s="589"/>
      <c r="S3413" s="24"/>
      <c r="T3413" s="24"/>
      <c r="U3413" s="24"/>
      <c r="V3413" s="24"/>
      <c r="W3413" s="24"/>
      <c r="X3413" s="589"/>
      <c r="Y3413" s="589"/>
      <c r="AA3413" s="589"/>
      <c r="AB3413" s="589"/>
    </row>
    <row r="3414" spans="2:28" x14ac:dyDescent="0.25">
      <c r="B3414" s="589"/>
      <c r="C3414" s="590"/>
      <c r="D3414" s="589"/>
      <c r="E3414" s="588"/>
      <c r="F3414" s="589"/>
      <c r="G3414" s="589"/>
      <c r="H3414" s="589"/>
      <c r="I3414" s="589"/>
      <c r="J3414" s="589"/>
      <c r="K3414" s="589"/>
      <c r="L3414" s="589"/>
      <c r="M3414" s="589"/>
      <c r="N3414" s="589"/>
      <c r="O3414" s="589"/>
      <c r="P3414" s="589"/>
      <c r="Q3414" s="589"/>
      <c r="R3414" s="589"/>
      <c r="S3414" s="24"/>
      <c r="T3414" s="24"/>
      <c r="U3414" s="24"/>
      <c r="V3414" s="24"/>
      <c r="W3414" s="24"/>
      <c r="X3414" s="589"/>
      <c r="Y3414" s="589"/>
      <c r="AA3414" s="589"/>
      <c r="AB3414" s="589"/>
    </row>
    <row r="3415" spans="2:28" x14ac:dyDescent="0.25">
      <c r="B3415" s="589"/>
      <c r="C3415" s="590"/>
      <c r="D3415" s="589"/>
      <c r="E3415" s="588"/>
      <c r="F3415" s="589"/>
      <c r="G3415" s="589"/>
      <c r="H3415" s="589"/>
      <c r="I3415" s="589"/>
      <c r="J3415" s="589"/>
      <c r="K3415" s="589"/>
      <c r="L3415" s="589"/>
      <c r="M3415" s="589"/>
      <c r="N3415" s="589"/>
      <c r="O3415" s="589"/>
      <c r="P3415" s="589"/>
      <c r="Q3415" s="589"/>
      <c r="R3415" s="589"/>
      <c r="S3415" s="24"/>
      <c r="T3415" s="24"/>
      <c r="U3415" s="24"/>
      <c r="V3415" s="24"/>
      <c r="W3415" s="24"/>
      <c r="X3415" s="589"/>
      <c r="Y3415" s="589"/>
      <c r="AA3415" s="589"/>
      <c r="AB3415" s="589"/>
    </row>
    <row r="3416" spans="2:28" x14ac:dyDescent="0.25">
      <c r="B3416" s="589"/>
      <c r="C3416" s="590"/>
      <c r="D3416" s="589"/>
      <c r="E3416" s="588"/>
      <c r="F3416" s="589"/>
      <c r="G3416" s="589"/>
      <c r="H3416" s="589"/>
      <c r="I3416" s="589"/>
      <c r="J3416" s="589"/>
      <c r="K3416" s="589"/>
      <c r="L3416" s="589"/>
      <c r="M3416" s="589"/>
      <c r="N3416" s="589"/>
      <c r="O3416" s="589"/>
      <c r="P3416" s="589"/>
      <c r="Q3416" s="589"/>
      <c r="R3416" s="589"/>
      <c r="S3416" s="24"/>
      <c r="T3416" s="24"/>
      <c r="U3416" s="24"/>
      <c r="V3416" s="24"/>
      <c r="W3416" s="24"/>
      <c r="X3416" s="589"/>
      <c r="Y3416" s="589"/>
      <c r="AA3416" s="589"/>
      <c r="AB3416" s="589"/>
    </row>
    <row r="3417" spans="2:28" x14ac:dyDescent="0.25">
      <c r="B3417" s="589"/>
      <c r="C3417" s="590"/>
      <c r="D3417" s="589"/>
      <c r="E3417" s="588"/>
      <c r="F3417" s="589"/>
      <c r="G3417" s="589"/>
      <c r="H3417" s="589"/>
      <c r="I3417" s="589"/>
      <c r="J3417" s="589"/>
      <c r="K3417" s="589"/>
      <c r="L3417" s="589"/>
      <c r="M3417" s="589"/>
      <c r="N3417" s="589"/>
      <c r="O3417" s="589"/>
      <c r="P3417" s="589"/>
      <c r="Q3417" s="589"/>
      <c r="R3417" s="589"/>
      <c r="S3417" s="24"/>
      <c r="T3417" s="24"/>
      <c r="U3417" s="24"/>
      <c r="V3417" s="24"/>
      <c r="W3417" s="24"/>
      <c r="X3417" s="589"/>
      <c r="Y3417" s="589"/>
      <c r="AA3417" s="589"/>
      <c r="AB3417" s="589"/>
    </row>
    <row r="3418" spans="2:28" x14ac:dyDescent="0.25">
      <c r="B3418" s="589"/>
      <c r="C3418" s="590"/>
      <c r="D3418" s="589"/>
      <c r="E3418" s="588"/>
      <c r="F3418" s="589"/>
      <c r="G3418" s="589"/>
      <c r="H3418" s="589"/>
      <c r="I3418" s="589"/>
      <c r="J3418" s="589"/>
      <c r="K3418" s="589"/>
      <c r="L3418" s="589"/>
      <c r="M3418" s="589"/>
      <c r="N3418" s="589"/>
      <c r="O3418" s="589"/>
      <c r="P3418" s="589"/>
      <c r="Q3418" s="589"/>
      <c r="R3418" s="589"/>
      <c r="S3418" s="24"/>
      <c r="T3418" s="24"/>
      <c r="U3418" s="24"/>
      <c r="V3418" s="24"/>
      <c r="W3418" s="24"/>
      <c r="X3418" s="589"/>
      <c r="Y3418" s="589"/>
      <c r="AA3418" s="589"/>
      <c r="AB3418" s="589"/>
    </row>
    <row r="3419" spans="2:28" x14ac:dyDescent="0.25">
      <c r="B3419" s="589"/>
      <c r="C3419" s="590"/>
      <c r="D3419" s="589"/>
      <c r="E3419" s="588"/>
      <c r="F3419" s="589"/>
      <c r="G3419" s="589"/>
      <c r="H3419" s="589"/>
      <c r="I3419" s="589"/>
      <c r="J3419" s="589"/>
      <c r="K3419" s="589"/>
      <c r="L3419" s="589"/>
      <c r="M3419" s="589"/>
      <c r="N3419" s="589"/>
      <c r="O3419" s="589"/>
      <c r="P3419" s="589"/>
      <c r="Q3419" s="589"/>
      <c r="R3419" s="589"/>
      <c r="S3419" s="24"/>
      <c r="T3419" s="24"/>
      <c r="U3419" s="24"/>
      <c r="V3419" s="24"/>
      <c r="W3419" s="24"/>
      <c r="X3419" s="589"/>
      <c r="Y3419" s="589"/>
      <c r="AA3419" s="589"/>
      <c r="AB3419" s="589"/>
    </row>
    <row r="3420" spans="2:28" x14ac:dyDescent="0.25">
      <c r="B3420" s="589"/>
      <c r="C3420" s="590"/>
      <c r="D3420" s="589"/>
      <c r="E3420" s="588"/>
      <c r="F3420" s="589"/>
      <c r="G3420" s="589"/>
      <c r="H3420" s="589"/>
      <c r="I3420" s="589"/>
      <c r="J3420" s="589"/>
      <c r="K3420" s="589"/>
      <c r="L3420" s="589"/>
      <c r="M3420" s="589"/>
      <c r="N3420" s="589"/>
      <c r="O3420" s="589"/>
      <c r="P3420" s="589"/>
      <c r="Q3420" s="589"/>
      <c r="R3420" s="589"/>
      <c r="S3420" s="24"/>
      <c r="T3420" s="24"/>
      <c r="U3420" s="24"/>
      <c r="V3420" s="24"/>
      <c r="W3420" s="24"/>
      <c r="X3420" s="589"/>
      <c r="Y3420" s="589"/>
      <c r="AA3420" s="589"/>
      <c r="AB3420" s="589"/>
    </row>
    <row r="3421" spans="2:28" x14ac:dyDescent="0.25">
      <c r="B3421" s="589"/>
      <c r="C3421" s="590"/>
      <c r="D3421" s="589"/>
      <c r="E3421" s="588"/>
      <c r="F3421" s="589"/>
      <c r="G3421" s="589"/>
      <c r="H3421" s="589"/>
      <c r="I3421" s="589"/>
      <c r="J3421" s="589"/>
      <c r="K3421" s="589"/>
      <c r="L3421" s="589"/>
      <c r="M3421" s="589"/>
      <c r="N3421" s="589"/>
      <c r="O3421" s="589"/>
      <c r="P3421" s="589"/>
      <c r="Q3421" s="589"/>
      <c r="R3421" s="589"/>
      <c r="S3421" s="24"/>
      <c r="T3421" s="24"/>
      <c r="U3421" s="24"/>
      <c r="V3421" s="24"/>
      <c r="W3421" s="24"/>
      <c r="X3421" s="589"/>
      <c r="Y3421" s="589"/>
      <c r="AA3421" s="589"/>
      <c r="AB3421" s="589"/>
    </row>
    <row r="3422" spans="2:28" x14ac:dyDescent="0.25">
      <c r="B3422" s="589"/>
      <c r="C3422" s="590"/>
      <c r="D3422" s="589"/>
      <c r="E3422" s="588"/>
      <c r="F3422" s="589"/>
      <c r="G3422" s="589"/>
      <c r="H3422" s="589"/>
      <c r="I3422" s="589"/>
      <c r="J3422" s="589"/>
      <c r="K3422" s="589"/>
      <c r="L3422" s="589"/>
      <c r="M3422" s="589"/>
      <c r="N3422" s="589"/>
      <c r="O3422" s="589"/>
      <c r="P3422" s="589"/>
      <c r="Q3422" s="589"/>
      <c r="R3422" s="589"/>
      <c r="S3422" s="24"/>
      <c r="T3422" s="24"/>
      <c r="U3422" s="24"/>
      <c r="V3422" s="24"/>
      <c r="W3422" s="24"/>
      <c r="X3422" s="589"/>
      <c r="Y3422" s="589"/>
      <c r="AA3422" s="589"/>
      <c r="AB3422" s="589"/>
    </row>
    <row r="3423" spans="2:28" x14ac:dyDescent="0.25">
      <c r="B3423" s="589"/>
      <c r="C3423" s="590"/>
      <c r="D3423" s="589"/>
      <c r="E3423" s="588"/>
      <c r="F3423" s="589"/>
      <c r="G3423" s="589"/>
      <c r="H3423" s="589"/>
      <c r="I3423" s="589"/>
      <c r="J3423" s="589"/>
      <c r="K3423" s="589"/>
      <c r="L3423" s="589"/>
      <c r="M3423" s="589"/>
      <c r="N3423" s="589"/>
      <c r="O3423" s="589"/>
      <c r="P3423" s="589"/>
      <c r="Q3423" s="589"/>
      <c r="R3423" s="589"/>
      <c r="S3423" s="24"/>
      <c r="T3423" s="24"/>
      <c r="U3423" s="24"/>
      <c r="V3423" s="24"/>
      <c r="W3423" s="24"/>
      <c r="X3423" s="589"/>
      <c r="Y3423" s="589"/>
      <c r="AA3423" s="589"/>
      <c r="AB3423" s="589"/>
    </row>
    <row r="3424" spans="2:28" x14ac:dyDescent="0.25">
      <c r="B3424" s="589"/>
      <c r="C3424" s="590"/>
      <c r="D3424" s="589"/>
      <c r="E3424" s="588"/>
      <c r="F3424" s="589"/>
      <c r="G3424" s="589"/>
      <c r="H3424" s="589"/>
      <c r="I3424" s="589"/>
      <c r="J3424" s="589"/>
      <c r="K3424" s="589"/>
      <c r="L3424" s="589"/>
      <c r="M3424" s="589"/>
      <c r="N3424" s="589"/>
      <c r="O3424" s="589"/>
      <c r="P3424" s="589"/>
      <c r="Q3424" s="589"/>
      <c r="R3424" s="589"/>
      <c r="S3424" s="24"/>
      <c r="T3424" s="24"/>
      <c r="U3424" s="24"/>
      <c r="V3424" s="24"/>
      <c r="W3424" s="24"/>
      <c r="X3424" s="589"/>
      <c r="Y3424" s="589"/>
      <c r="AA3424" s="589"/>
      <c r="AB3424" s="589"/>
    </row>
    <row r="3425" spans="2:28" x14ac:dyDescent="0.25">
      <c r="B3425" s="589"/>
      <c r="C3425" s="590"/>
      <c r="D3425" s="589"/>
      <c r="E3425" s="588"/>
      <c r="F3425" s="589"/>
      <c r="G3425" s="589"/>
      <c r="H3425" s="589"/>
      <c r="I3425" s="589"/>
      <c r="J3425" s="589"/>
      <c r="K3425" s="589"/>
      <c r="L3425" s="589"/>
      <c r="M3425" s="589"/>
      <c r="N3425" s="589"/>
      <c r="O3425" s="589"/>
      <c r="P3425" s="589"/>
      <c r="Q3425" s="589"/>
      <c r="R3425" s="589"/>
      <c r="S3425" s="24"/>
      <c r="T3425" s="24"/>
      <c r="U3425" s="24"/>
      <c r="V3425" s="24"/>
      <c r="W3425" s="24"/>
      <c r="X3425" s="589"/>
      <c r="Y3425" s="589"/>
      <c r="AA3425" s="589"/>
      <c r="AB3425" s="589"/>
    </row>
    <row r="3426" spans="2:28" x14ac:dyDescent="0.25">
      <c r="B3426" s="589"/>
      <c r="C3426" s="590"/>
      <c r="D3426" s="589"/>
      <c r="E3426" s="588"/>
      <c r="F3426" s="589"/>
      <c r="G3426" s="589"/>
      <c r="H3426" s="589"/>
      <c r="I3426" s="589"/>
      <c r="J3426" s="589"/>
      <c r="K3426" s="589"/>
      <c r="L3426" s="589"/>
      <c r="M3426" s="589"/>
      <c r="N3426" s="589"/>
      <c r="O3426" s="589"/>
      <c r="P3426" s="589"/>
      <c r="Q3426" s="589"/>
      <c r="R3426" s="589"/>
      <c r="S3426" s="24"/>
      <c r="T3426" s="24"/>
      <c r="U3426" s="24"/>
      <c r="V3426" s="24"/>
      <c r="W3426" s="24"/>
      <c r="X3426" s="589"/>
      <c r="Y3426" s="589"/>
      <c r="AA3426" s="589"/>
      <c r="AB3426" s="589"/>
    </row>
    <row r="3427" spans="2:28" x14ac:dyDescent="0.25">
      <c r="B3427" s="589"/>
      <c r="C3427" s="590"/>
      <c r="D3427" s="589"/>
      <c r="E3427" s="588"/>
      <c r="F3427" s="589"/>
      <c r="G3427" s="589"/>
      <c r="H3427" s="589"/>
      <c r="I3427" s="589"/>
      <c r="J3427" s="589"/>
      <c r="K3427" s="589"/>
      <c r="L3427" s="589"/>
      <c r="M3427" s="589"/>
      <c r="N3427" s="589"/>
      <c r="O3427" s="589"/>
      <c r="P3427" s="589"/>
      <c r="Q3427" s="589"/>
      <c r="R3427" s="589"/>
      <c r="S3427" s="24"/>
      <c r="T3427" s="24"/>
      <c r="U3427" s="24"/>
      <c r="V3427" s="24"/>
      <c r="W3427" s="24"/>
      <c r="X3427" s="589"/>
      <c r="Y3427" s="589"/>
      <c r="AA3427" s="589"/>
      <c r="AB3427" s="589"/>
    </row>
    <row r="3428" spans="2:28" x14ac:dyDescent="0.25">
      <c r="B3428" s="589"/>
      <c r="C3428" s="590"/>
      <c r="D3428" s="589"/>
      <c r="E3428" s="588"/>
      <c r="F3428" s="589"/>
      <c r="G3428" s="589"/>
      <c r="H3428" s="589"/>
      <c r="I3428" s="589"/>
      <c r="J3428" s="589"/>
      <c r="K3428" s="589"/>
      <c r="L3428" s="589"/>
      <c r="M3428" s="589"/>
      <c r="N3428" s="589"/>
      <c r="O3428" s="589"/>
      <c r="P3428" s="589"/>
      <c r="Q3428" s="589"/>
      <c r="R3428" s="589"/>
      <c r="S3428" s="24"/>
      <c r="T3428" s="24"/>
      <c r="U3428" s="24"/>
      <c r="V3428" s="24"/>
      <c r="W3428" s="24"/>
      <c r="X3428" s="589"/>
      <c r="Y3428" s="589"/>
      <c r="AA3428" s="589"/>
      <c r="AB3428" s="589"/>
    </row>
    <row r="3429" spans="2:28" x14ac:dyDescent="0.25">
      <c r="B3429" s="589"/>
      <c r="C3429" s="590"/>
      <c r="D3429" s="589"/>
      <c r="E3429" s="588"/>
      <c r="F3429" s="589"/>
      <c r="G3429" s="589"/>
      <c r="H3429" s="589"/>
      <c r="I3429" s="589"/>
      <c r="J3429" s="589"/>
      <c r="K3429" s="589"/>
      <c r="L3429" s="589"/>
      <c r="M3429" s="589"/>
      <c r="N3429" s="589"/>
      <c r="O3429" s="589"/>
      <c r="P3429" s="589"/>
      <c r="Q3429" s="589"/>
      <c r="R3429" s="589"/>
      <c r="S3429" s="24"/>
      <c r="T3429" s="24"/>
      <c r="U3429" s="24"/>
      <c r="V3429" s="24"/>
      <c r="W3429" s="24"/>
      <c r="X3429" s="589"/>
      <c r="Y3429" s="589"/>
      <c r="AA3429" s="589"/>
      <c r="AB3429" s="589"/>
    </row>
    <row r="3430" spans="2:28" x14ac:dyDescent="0.25">
      <c r="B3430" s="589"/>
      <c r="C3430" s="590"/>
      <c r="D3430" s="589"/>
      <c r="E3430" s="588"/>
      <c r="F3430" s="589"/>
      <c r="G3430" s="589"/>
      <c r="H3430" s="589"/>
      <c r="I3430" s="589"/>
      <c r="J3430" s="589"/>
      <c r="K3430" s="589"/>
      <c r="L3430" s="589"/>
      <c r="M3430" s="589"/>
      <c r="N3430" s="589"/>
      <c r="O3430" s="589"/>
      <c r="P3430" s="589"/>
      <c r="Q3430" s="589"/>
      <c r="R3430" s="589"/>
      <c r="S3430" s="24"/>
      <c r="T3430" s="24"/>
      <c r="U3430" s="24"/>
      <c r="V3430" s="24"/>
      <c r="W3430" s="24"/>
      <c r="X3430" s="589"/>
      <c r="Y3430" s="589"/>
      <c r="AA3430" s="589"/>
      <c r="AB3430" s="589"/>
    </row>
    <row r="3431" spans="2:28" x14ac:dyDescent="0.25">
      <c r="B3431" s="589"/>
      <c r="C3431" s="590"/>
      <c r="D3431" s="589"/>
      <c r="E3431" s="588"/>
      <c r="F3431" s="589"/>
      <c r="G3431" s="589"/>
      <c r="H3431" s="589"/>
      <c r="I3431" s="589"/>
      <c r="J3431" s="589"/>
      <c r="K3431" s="589"/>
      <c r="L3431" s="589"/>
      <c r="M3431" s="589"/>
      <c r="N3431" s="589"/>
      <c r="O3431" s="589"/>
      <c r="P3431" s="589"/>
      <c r="Q3431" s="589"/>
      <c r="R3431" s="589"/>
      <c r="S3431" s="24"/>
      <c r="T3431" s="24"/>
      <c r="U3431" s="24"/>
      <c r="V3431" s="24"/>
      <c r="W3431" s="24"/>
      <c r="X3431" s="589"/>
      <c r="Y3431" s="589"/>
      <c r="AA3431" s="589"/>
      <c r="AB3431" s="589"/>
    </row>
    <row r="3432" spans="2:28" x14ac:dyDescent="0.25">
      <c r="B3432" s="589"/>
      <c r="C3432" s="590"/>
      <c r="D3432" s="589"/>
      <c r="E3432" s="588"/>
      <c r="F3432" s="589"/>
      <c r="G3432" s="589"/>
      <c r="H3432" s="589"/>
      <c r="I3432" s="589"/>
      <c r="J3432" s="589"/>
      <c r="K3432" s="589"/>
      <c r="L3432" s="589"/>
      <c r="M3432" s="589"/>
      <c r="N3432" s="589"/>
      <c r="O3432" s="589"/>
      <c r="P3432" s="589"/>
      <c r="Q3432" s="589"/>
      <c r="R3432" s="589"/>
      <c r="S3432" s="24"/>
      <c r="T3432" s="24"/>
      <c r="U3432" s="24"/>
      <c r="V3432" s="24"/>
      <c r="W3432" s="24"/>
      <c r="X3432" s="589"/>
      <c r="Y3432" s="589"/>
      <c r="AA3432" s="589"/>
      <c r="AB3432" s="589"/>
    </row>
    <row r="3433" spans="2:28" x14ac:dyDescent="0.25">
      <c r="B3433" s="589"/>
      <c r="C3433" s="590"/>
      <c r="D3433" s="589"/>
      <c r="E3433" s="588"/>
      <c r="F3433" s="589"/>
      <c r="G3433" s="589"/>
      <c r="H3433" s="589"/>
      <c r="I3433" s="589"/>
      <c r="J3433" s="589"/>
      <c r="K3433" s="589"/>
      <c r="L3433" s="589"/>
      <c r="M3433" s="589"/>
      <c r="N3433" s="589"/>
      <c r="O3433" s="589"/>
      <c r="P3433" s="589"/>
      <c r="Q3433" s="589"/>
      <c r="R3433" s="589"/>
      <c r="S3433" s="24"/>
      <c r="T3433" s="24"/>
      <c r="U3433" s="24"/>
      <c r="V3433" s="24"/>
      <c r="W3433" s="24"/>
      <c r="X3433" s="589"/>
      <c r="Y3433" s="589"/>
      <c r="AA3433" s="589"/>
      <c r="AB3433" s="589"/>
    </row>
    <row r="3434" spans="2:28" x14ac:dyDescent="0.25">
      <c r="B3434" s="589"/>
      <c r="C3434" s="590"/>
      <c r="D3434" s="589"/>
      <c r="E3434" s="588"/>
      <c r="F3434" s="589"/>
      <c r="G3434" s="589"/>
      <c r="H3434" s="589"/>
      <c r="I3434" s="589"/>
      <c r="J3434" s="589"/>
      <c r="K3434" s="589"/>
      <c r="L3434" s="589"/>
      <c r="M3434" s="589"/>
      <c r="N3434" s="589"/>
      <c r="O3434" s="589"/>
      <c r="P3434" s="589"/>
      <c r="Q3434" s="589"/>
      <c r="R3434" s="589"/>
      <c r="S3434" s="24"/>
      <c r="T3434" s="24"/>
      <c r="U3434" s="24"/>
      <c r="V3434" s="24"/>
      <c r="W3434" s="24"/>
      <c r="X3434" s="589"/>
      <c r="Y3434" s="589"/>
      <c r="AA3434" s="589"/>
      <c r="AB3434" s="589"/>
    </row>
    <row r="3435" spans="2:28" x14ac:dyDescent="0.25">
      <c r="B3435" s="589"/>
      <c r="C3435" s="590"/>
      <c r="D3435" s="589"/>
      <c r="E3435" s="588"/>
      <c r="F3435" s="589"/>
      <c r="G3435" s="589"/>
      <c r="H3435" s="589"/>
      <c r="I3435" s="589"/>
      <c r="J3435" s="589"/>
      <c r="K3435" s="589"/>
      <c r="L3435" s="589"/>
      <c r="M3435" s="589"/>
      <c r="N3435" s="589"/>
      <c r="O3435" s="589"/>
      <c r="P3435" s="589"/>
      <c r="Q3435" s="589"/>
      <c r="R3435" s="589"/>
      <c r="S3435" s="24"/>
      <c r="T3435" s="24"/>
      <c r="U3435" s="24"/>
      <c r="V3435" s="24"/>
      <c r="W3435" s="24"/>
      <c r="X3435" s="589"/>
      <c r="Y3435" s="589"/>
      <c r="AA3435" s="589"/>
      <c r="AB3435" s="589"/>
    </row>
    <row r="3436" spans="2:28" x14ac:dyDescent="0.25">
      <c r="B3436" s="589"/>
      <c r="C3436" s="590"/>
      <c r="D3436" s="589"/>
      <c r="E3436" s="588"/>
      <c r="F3436" s="589"/>
      <c r="G3436" s="589"/>
      <c r="H3436" s="589"/>
      <c r="I3436" s="589"/>
      <c r="J3436" s="589"/>
      <c r="K3436" s="589"/>
      <c r="L3436" s="589"/>
      <c r="M3436" s="589"/>
      <c r="N3436" s="589"/>
      <c r="O3436" s="589"/>
      <c r="P3436" s="589"/>
      <c r="Q3436" s="589"/>
      <c r="R3436" s="589"/>
      <c r="S3436" s="24"/>
      <c r="T3436" s="24"/>
      <c r="U3436" s="24"/>
      <c r="V3436" s="24"/>
      <c r="W3436" s="24"/>
      <c r="X3436" s="589"/>
      <c r="Y3436" s="589"/>
      <c r="AA3436" s="589"/>
      <c r="AB3436" s="589"/>
    </row>
    <row r="3437" spans="2:28" x14ac:dyDescent="0.25">
      <c r="B3437" s="589"/>
      <c r="C3437" s="590"/>
      <c r="D3437" s="589"/>
      <c r="E3437" s="588"/>
      <c r="F3437" s="589"/>
      <c r="G3437" s="589"/>
      <c r="H3437" s="589"/>
      <c r="I3437" s="589"/>
      <c r="J3437" s="589"/>
      <c r="K3437" s="589"/>
      <c r="L3437" s="589"/>
      <c r="M3437" s="589"/>
      <c r="N3437" s="589"/>
      <c r="O3437" s="589"/>
      <c r="P3437" s="589"/>
      <c r="Q3437" s="589"/>
      <c r="R3437" s="589"/>
      <c r="S3437" s="24"/>
      <c r="T3437" s="24"/>
      <c r="U3437" s="24"/>
      <c r="V3437" s="24"/>
      <c r="W3437" s="24"/>
      <c r="X3437" s="589"/>
      <c r="Y3437" s="589"/>
      <c r="AA3437" s="589"/>
      <c r="AB3437" s="589"/>
    </row>
    <row r="3438" spans="2:28" x14ac:dyDescent="0.25">
      <c r="B3438" s="589"/>
      <c r="C3438" s="590"/>
      <c r="D3438" s="589"/>
      <c r="E3438" s="588"/>
      <c r="F3438" s="589"/>
      <c r="G3438" s="589"/>
      <c r="H3438" s="589"/>
      <c r="I3438" s="589"/>
      <c r="J3438" s="589"/>
      <c r="K3438" s="589"/>
      <c r="L3438" s="589"/>
      <c r="M3438" s="589"/>
      <c r="N3438" s="589"/>
      <c r="O3438" s="589"/>
      <c r="P3438" s="589"/>
      <c r="Q3438" s="589"/>
      <c r="R3438" s="589"/>
      <c r="S3438" s="24"/>
      <c r="T3438" s="24"/>
      <c r="U3438" s="24"/>
      <c r="V3438" s="24"/>
      <c r="W3438" s="24"/>
      <c r="X3438" s="589"/>
      <c r="Y3438" s="589"/>
      <c r="AA3438" s="589"/>
      <c r="AB3438" s="589"/>
    </row>
    <row r="3439" spans="2:28" x14ac:dyDescent="0.25">
      <c r="B3439" s="589"/>
      <c r="C3439" s="590"/>
      <c r="D3439" s="589"/>
      <c r="E3439" s="588"/>
      <c r="F3439" s="589"/>
      <c r="G3439" s="589"/>
      <c r="H3439" s="589"/>
      <c r="I3439" s="589"/>
      <c r="J3439" s="589"/>
      <c r="K3439" s="589"/>
      <c r="L3439" s="589"/>
      <c r="M3439" s="589"/>
      <c r="N3439" s="589"/>
      <c r="O3439" s="589"/>
      <c r="P3439" s="589"/>
      <c r="Q3439" s="589"/>
      <c r="R3439" s="589"/>
      <c r="S3439" s="24"/>
      <c r="T3439" s="24"/>
      <c r="U3439" s="24"/>
      <c r="V3439" s="24"/>
      <c r="W3439" s="24"/>
      <c r="X3439" s="589"/>
      <c r="Y3439" s="589"/>
      <c r="AA3439" s="589"/>
      <c r="AB3439" s="589"/>
    </row>
    <row r="3440" spans="2:28" x14ac:dyDescent="0.25">
      <c r="B3440" s="589"/>
      <c r="C3440" s="590"/>
      <c r="D3440" s="589"/>
      <c r="E3440" s="588"/>
      <c r="F3440" s="589"/>
      <c r="G3440" s="589"/>
      <c r="H3440" s="589"/>
      <c r="I3440" s="589"/>
      <c r="J3440" s="589"/>
      <c r="K3440" s="589"/>
      <c r="L3440" s="589"/>
      <c r="M3440" s="589"/>
      <c r="N3440" s="589"/>
      <c r="O3440" s="589"/>
      <c r="P3440" s="589"/>
      <c r="Q3440" s="589"/>
      <c r="R3440" s="589"/>
      <c r="S3440" s="24"/>
      <c r="T3440" s="24"/>
      <c r="U3440" s="24"/>
      <c r="V3440" s="24"/>
      <c r="W3440" s="24"/>
      <c r="X3440" s="589"/>
      <c r="Y3440" s="589"/>
      <c r="AA3440" s="589"/>
      <c r="AB3440" s="589"/>
    </row>
    <row r="3441" spans="2:28" x14ac:dyDescent="0.25">
      <c r="B3441" s="589"/>
      <c r="C3441" s="590"/>
      <c r="D3441" s="589"/>
      <c r="E3441" s="588"/>
      <c r="F3441" s="589"/>
      <c r="G3441" s="589"/>
      <c r="H3441" s="589"/>
      <c r="I3441" s="589"/>
      <c r="J3441" s="589"/>
      <c r="K3441" s="589"/>
      <c r="L3441" s="589"/>
      <c r="M3441" s="589"/>
      <c r="N3441" s="589"/>
      <c r="O3441" s="589"/>
      <c r="P3441" s="589"/>
      <c r="Q3441" s="589"/>
      <c r="R3441" s="589"/>
      <c r="S3441" s="24"/>
      <c r="T3441" s="24"/>
      <c r="U3441" s="24"/>
      <c r="V3441" s="24"/>
      <c r="W3441" s="24"/>
      <c r="X3441" s="589"/>
      <c r="Y3441" s="589"/>
      <c r="AA3441" s="589"/>
      <c r="AB3441" s="589"/>
    </row>
    <row r="3442" spans="2:28" x14ac:dyDescent="0.25">
      <c r="B3442" s="589"/>
      <c r="C3442" s="590"/>
      <c r="D3442" s="589"/>
      <c r="E3442" s="588"/>
      <c r="F3442" s="589"/>
      <c r="G3442" s="589"/>
      <c r="H3442" s="589"/>
      <c r="I3442" s="589"/>
      <c r="J3442" s="589"/>
      <c r="K3442" s="589"/>
      <c r="L3442" s="589"/>
      <c r="M3442" s="589"/>
      <c r="N3442" s="589"/>
      <c r="O3442" s="589"/>
      <c r="P3442" s="589"/>
      <c r="Q3442" s="589"/>
      <c r="R3442" s="589"/>
      <c r="S3442" s="24"/>
      <c r="T3442" s="24"/>
      <c r="U3442" s="24"/>
      <c r="V3442" s="24"/>
      <c r="W3442" s="24"/>
      <c r="X3442" s="589"/>
      <c r="Y3442" s="589"/>
      <c r="AA3442" s="589"/>
      <c r="AB3442" s="589"/>
    </row>
    <row r="3443" spans="2:28" x14ac:dyDescent="0.25">
      <c r="B3443" s="589"/>
      <c r="C3443" s="590"/>
      <c r="D3443" s="589"/>
      <c r="E3443" s="588"/>
      <c r="F3443" s="589"/>
      <c r="G3443" s="589"/>
      <c r="H3443" s="589"/>
      <c r="I3443" s="589"/>
      <c r="J3443" s="589"/>
      <c r="K3443" s="589"/>
      <c r="L3443" s="589"/>
      <c r="M3443" s="589"/>
      <c r="N3443" s="589"/>
      <c r="O3443" s="589"/>
      <c r="P3443" s="589"/>
      <c r="Q3443" s="589"/>
      <c r="R3443" s="589"/>
      <c r="S3443" s="24"/>
      <c r="T3443" s="24"/>
      <c r="U3443" s="24"/>
      <c r="V3443" s="24"/>
      <c r="W3443" s="24"/>
      <c r="X3443" s="589"/>
      <c r="Y3443" s="589"/>
      <c r="AA3443" s="589"/>
      <c r="AB3443" s="589"/>
    </row>
    <row r="3444" spans="2:28" x14ac:dyDescent="0.25">
      <c r="B3444" s="589"/>
      <c r="C3444" s="590"/>
      <c r="D3444" s="589"/>
      <c r="E3444" s="588"/>
      <c r="F3444" s="589"/>
      <c r="G3444" s="589"/>
      <c r="H3444" s="589"/>
      <c r="I3444" s="589"/>
      <c r="J3444" s="589"/>
      <c r="K3444" s="589"/>
      <c r="L3444" s="589"/>
      <c r="M3444" s="589"/>
      <c r="N3444" s="589"/>
      <c r="O3444" s="589"/>
      <c r="P3444" s="589"/>
      <c r="Q3444" s="589"/>
      <c r="R3444" s="589"/>
      <c r="S3444" s="24"/>
      <c r="T3444" s="24"/>
      <c r="U3444" s="24"/>
      <c r="V3444" s="24"/>
      <c r="W3444" s="24"/>
      <c r="X3444" s="589"/>
      <c r="Y3444" s="589"/>
      <c r="AA3444" s="589"/>
      <c r="AB3444" s="589"/>
    </row>
    <row r="3445" spans="2:28" x14ac:dyDescent="0.25">
      <c r="B3445" s="589"/>
      <c r="C3445" s="590"/>
      <c r="D3445" s="589"/>
      <c r="E3445" s="588"/>
      <c r="F3445" s="589"/>
      <c r="G3445" s="589"/>
      <c r="H3445" s="589"/>
      <c r="I3445" s="589"/>
      <c r="J3445" s="589"/>
      <c r="K3445" s="589"/>
      <c r="L3445" s="589"/>
      <c r="M3445" s="589"/>
      <c r="N3445" s="589"/>
      <c r="O3445" s="589"/>
      <c r="P3445" s="589"/>
      <c r="Q3445" s="589"/>
      <c r="R3445" s="589"/>
      <c r="S3445" s="24"/>
      <c r="T3445" s="24"/>
      <c r="U3445" s="24"/>
      <c r="V3445" s="24"/>
      <c r="W3445" s="24"/>
      <c r="X3445" s="589"/>
      <c r="Y3445" s="589"/>
      <c r="AA3445" s="589"/>
      <c r="AB3445" s="589"/>
    </row>
    <row r="3446" spans="2:28" x14ac:dyDescent="0.25">
      <c r="B3446" s="589"/>
      <c r="C3446" s="590"/>
      <c r="D3446" s="589"/>
      <c r="E3446" s="588"/>
      <c r="F3446" s="589"/>
      <c r="G3446" s="589"/>
      <c r="H3446" s="589"/>
      <c r="I3446" s="589"/>
      <c r="J3446" s="589"/>
      <c r="K3446" s="589"/>
      <c r="L3446" s="589"/>
      <c r="M3446" s="589"/>
      <c r="N3446" s="589"/>
      <c r="O3446" s="589"/>
      <c r="P3446" s="589"/>
      <c r="Q3446" s="589"/>
      <c r="R3446" s="589"/>
      <c r="S3446" s="24"/>
      <c r="T3446" s="24"/>
      <c r="U3446" s="24"/>
      <c r="V3446" s="24"/>
      <c r="W3446" s="24"/>
      <c r="X3446" s="589"/>
      <c r="Y3446" s="589"/>
      <c r="AA3446" s="589"/>
      <c r="AB3446" s="589"/>
    </row>
    <row r="3447" spans="2:28" x14ac:dyDescent="0.25">
      <c r="B3447" s="589"/>
      <c r="C3447" s="590"/>
      <c r="D3447" s="589"/>
      <c r="E3447" s="588"/>
      <c r="F3447" s="589"/>
      <c r="G3447" s="589"/>
      <c r="H3447" s="589"/>
      <c r="I3447" s="589"/>
      <c r="J3447" s="589"/>
      <c r="K3447" s="589"/>
      <c r="L3447" s="589"/>
      <c r="M3447" s="589"/>
      <c r="N3447" s="589"/>
      <c r="O3447" s="589"/>
      <c r="P3447" s="589"/>
      <c r="Q3447" s="589"/>
      <c r="R3447" s="589"/>
      <c r="S3447" s="24"/>
      <c r="T3447" s="24"/>
      <c r="U3447" s="24"/>
      <c r="V3447" s="24"/>
      <c r="W3447" s="24"/>
      <c r="X3447" s="589"/>
      <c r="Y3447" s="589"/>
      <c r="AA3447" s="589"/>
      <c r="AB3447" s="589"/>
    </row>
    <row r="3448" spans="2:28" x14ac:dyDescent="0.25">
      <c r="B3448" s="589"/>
      <c r="C3448" s="590"/>
      <c r="D3448" s="589"/>
      <c r="E3448" s="588"/>
      <c r="F3448" s="589"/>
      <c r="G3448" s="589"/>
      <c r="H3448" s="589"/>
      <c r="I3448" s="589"/>
      <c r="J3448" s="589"/>
      <c r="K3448" s="589"/>
      <c r="L3448" s="589"/>
      <c r="M3448" s="589"/>
      <c r="N3448" s="589"/>
      <c r="O3448" s="589"/>
      <c r="P3448" s="589"/>
      <c r="Q3448" s="589"/>
      <c r="R3448" s="589"/>
      <c r="S3448" s="24"/>
      <c r="T3448" s="24"/>
      <c r="U3448" s="24"/>
      <c r="V3448" s="24"/>
      <c r="W3448" s="24"/>
      <c r="X3448" s="589"/>
      <c r="Y3448" s="589"/>
      <c r="AA3448" s="589"/>
      <c r="AB3448" s="589"/>
    </row>
    <row r="3449" spans="2:28" x14ac:dyDescent="0.25">
      <c r="B3449" s="589"/>
      <c r="C3449" s="590"/>
      <c r="D3449" s="589"/>
      <c r="E3449" s="588"/>
      <c r="F3449" s="589"/>
      <c r="G3449" s="589"/>
      <c r="H3449" s="589"/>
      <c r="I3449" s="589"/>
      <c r="J3449" s="589"/>
      <c r="K3449" s="589"/>
      <c r="L3449" s="589"/>
      <c r="M3449" s="589"/>
      <c r="N3449" s="589"/>
      <c r="O3449" s="589"/>
      <c r="P3449" s="589"/>
      <c r="Q3449" s="589"/>
      <c r="R3449" s="589"/>
      <c r="S3449" s="24"/>
      <c r="T3449" s="24"/>
      <c r="U3449" s="24"/>
      <c r="V3449" s="24"/>
      <c r="W3449" s="24"/>
      <c r="X3449" s="589"/>
      <c r="Y3449" s="589"/>
      <c r="AA3449" s="589"/>
      <c r="AB3449" s="589"/>
    </row>
    <row r="3450" spans="2:28" x14ac:dyDescent="0.25">
      <c r="B3450" s="589"/>
      <c r="C3450" s="590"/>
      <c r="D3450" s="589"/>
      <c r="E3450" s="588"/>
      <c r="F3450" s="589"/>
      <c r="G3450" s="589"/>
      <c r="H3450" s="589"/>
      <c r="I3450" s="589"/>
      <c r="J3450" s="589"/>
      <c r="K3450" s="589"/>
      <c r="L3450" s="589"/>
      <c r="M3450" s="589"/>
      <c r="N3450" s="589"/>
      <c r="O3450" s="589"/>
      <c r="P3450" s="589"/>
      <c r="Q3450" s="589"/>
      <c r="R3450" s="589"/>
      <c r="S3450" s="24"/>
      <c r="T3450" s="24"/>
      <c r="U3450" s="24"/>
      <c r="V3450" s="24"/>
      <c r="W3450" s="24"/>
      <c r="X3450" s="589"/>
      <c r="Y3450" s="589"/>
      <c r="AA3450" s="589"/>
      <c r="AB3450" s="589"/>
    </row>
    <row r="3451" spans="2:28" x14ac:dyDescent="0.25">
      <c r="B3451" s="589"/>
      <c r="C3451" s="590"/>
      <c r="D3451" s="589"/>
      <c r="E3451" s="588"/>
      <c r="F3451" s="589"/>
      <c r="G3451" s="589"/>
      <c r="H3451" s="589"/>
      <c r="I3451" s="589"/>
      <c r="J3451" s="589"/>
      <c r="K3451" s="589"/>
      <c r="L3451" s="589"/>
      <c r="M3451" s="589"/>
      <c r="N3451" s="589"/>
      <c r="O3451" s="589"/>
      <c r="P3451" s="589"/>
      <c r="Q3451" s="589"/>
      <c r="R3451" s="589"/>
      <c r="S3451" s="24"/>
      <c r="T3451" s="24"/>
      <c r="U3451" s="24"/>
      <c r="V3451" s="24"/>
      <c r="W3451" s="24"/>
      <c r="X3451" s="589"/>
      <c r="Y3451" s="589"/>
      <c r="AA3451" s="589"/>
      <c r="AB3451" s="589"/>
    </row>
    <row r="3452" spans="2:28" x14ac:dyDescent="0.25">
      <c r="B3452" s="589"/>
      <c r="C3452" s="590"/>
      <c r="D3452" s="589"/>
      <c r="E3452" s="588"/>
      <c r="F3452" s="589"/>
      <c r="G3452" s="589"/>
      <c r="H3452" s="589"/>
      <c r="I3452" s="589"/>
      <c r="J3452" s="589"/>
      <c r="K3452" s="589"/>
      <c r="L3452" s="589"/>
      <c r="M3452" s="589"/>
      <c r="N3452" s="589"/>
      <c r="O3452" s="589"/>
      <c r="P3452" s="589"/>
      <c r="Q3452" s="589"/>
      <c r="R3452" s="589"/>
      <c r="S3452" s="24"/>
      <c r="T3452" s="24"/>
      <c r="U3452" s="24"/>
      <c r="V3452" s="24"/>
      <c r="W3452" s="24"/>
      <c r="X3452" s="589"/>
      <c r="Y3452" s="589"/>
      <c r="AA3452" s="589"/>
      <c r="AB3452" s="589"/>
    </row>
    <row r="3453" spans="2:28" x14ac:dyDescent="0.25">
      <c r="B3453" s="589"/>
      <c r="C3453" s="590"/>
      <c r="D3453" s="589"/>
      <c r="E3453" s="588"/>
      <c r="F3453" s="589"/>
      <c r="G3453" s="589"/>
      <c r="H3453" s="589"/>
      <c r="I3453" s="589"/>
      <c r="J3453" s="589"/>
      <c r="K3453" s="589"/>
      <c r="L3453" s="589"/>
      <c r="M3453" s="589"/>
      <c r="N3453" s="589"/>
      <c r="O3453" s="589"/>
      <c r="P3453" s="589"/>
      <c r="Q3453" s="589"/>
      <c r="R3453" s="589"/>
      <c r="S3453" s="24"/>
      <c r="T3453" s="24"/>
      <c r="U3453" s="24"/>
      <c r="V3453" s="24"/>
      <c r="W3453" s="24"/>
      <c r="X3453" s="589"/>
      <c r="Y3453" s="589"/>
      <c r="AA3453" s="589"/>
      <c r="AB3453" s="589"/>
    </row>
    <row r="3454" spans="2:28" x14ac:dyDescent="0.25">
      <c r="B3454" s="589"/>
      <c r="C3454" s="590"/>
      <c r="D3454" s="589"/>
      <c r="E3454" s="588"/>
      <c r="F3454" s="589"/>
      <c r="G3454" s="589"/>
      <c r="H3454" s="589"/>
      <c r="I3454" s="589"/>
      <c r="J3454" s="589"/>
      <c r="K3454" s="589"/>
      <c r="L3454" s="589"/>
      <c r="M3454" s="589"/>
      <c r="N3454" s="589"/>
      <c r="O3454" s="589"/>
      <c r="P3454" s="589"/>
      <c r="Q3454" s="589"/>
      <c r="R3454" s="589"/>
      <c r="S3454" s="24"/>
      <c r="T3454" s="24"/>
      <c r="U3454" s="24"/>
      <c r="V3454" s="24"/>
      <c r="W3454" s="24"/>
      <c r="X3454" s="589"/>
      <c r="Y3454" s="589"/>
      <c r="AA3454" s="589"/>
      <c r="AB3454" s="589"/>
    </row>
    <row r="3455" spans="2:28" x14ac:dyDescent="0.25">
      <c r="B3455" s="589"/>
      <c r="C3455" s="590"/>
      <c r="D3455" s="589"/>
      <c r="E3455" s="588"/>
      <c r="F3455" s="589"/>
      <c r="G3455" s="589"/>
      <c r="H3455" s="589"/>
      <c r="I3455" s="589"/>
      <c r="J3455" s="589"/>
      <c r="K3455" s="589"/>
      <c r="L3455" s="589"/>
      <c r="M3455" s="589"/>
      <c r="N3455" s="589"/>
      <c r="O3455" s="589"/>
      <c r="P3455" s="589"/>
      <c r="Q3455" s="589"/>
      <c r="R3455" s="589"/>
      <c r="S3455" s="24"/>
      <c r="T3455" s="24"/>
      <c r="U3455" s="24"/>
      <c r="V3455" s="24"/>
      <c r="W3455" s="24"/>
      <c r="X3455" s="589"/>
      <c r="Y3455" s="589"/>
      <c r="AA3455" s="589"/>
      <c r="AB3455" s="589"/>
    </row>
    <row r="3456" spans="2:28" x14ac:dyDescent="0.25">
      <c r="B3456" s="589"/>
      <c r="C3456" s="590"/>
      <c r="D3456" s="589"/>
      <c r="E3456" s="588"/>
      <c r="F3456" s="589"/>
      <c r="G3456" s="589"/>
      <c r="H3456" s="589"/>
      <c r="I3456" s="589"/>
      <c r="J3456" s="589"/>
      <c r="K3456" s="589"/>
      <c r="L3456" s="589"/>
      <c r="M3456" s="589"/>
      <c r="N3456" s="589"/>
      <c r="O3456" s="589"/>
      <c r="P3456" s="589"/>
      <c r="Q3456" s="589"/>
      <c r="R3456" s="589"/>
      <c r="S3456" s="24"/>
      <c r="T3456" s="24"/>
      <c r="U3456" s="24"/>
      <c r="V3456" s="24"/>
      <c r="W3456" s="24"/>
      <c r="X3456" s="589"/>
      <c r="Y3456" s="589"/>
      <c r="AA3456" s="589"/>
      <c r="AB3456" s="589"/>
    </row>
    <row r="3457" spans="2:28" x14ac:dyDescent="0.25">
      <c r="B3457" s="589"/>
      <c r="C3457" s="590"/>
      <c r="D3457" s="589"/>
      <c r="E3457" s="588"/>
      <c r="F3457" s="589"/>
      <c r="G3457" s="589"/>
      <c r="H3457" s="589"/>
      <c r="I3457" s="589"/>
      <c r="J3457" s="589"/>
      <c r="K3457" s="589"/>
      <c r="L3457" s="589"/>
      <c r="M3457" s="589"/>
      <c r="N3457" s="589"/>
      <c r="O3457" s="589"/>
      <c r="P3457" s="589"/>
      <c r="Q3457" s="589"/>
      <c r="R3457" s="589"/>
      <c r="S3457" s="24"/>
      <c r="T3457" s="24"/>
      <c r="U3457" s="24"/>
      <c r="V3457" s="24"/>
      <c r="W3457" s="24"/>
      <c r="X3457" s="589"/>
      <c r="Y3457" s="589"/>
      <c r="AA3457" s="589"/>
      <c r="AB3457" s="589"/>
    </row>
    <row r="3458" spans="2:28" x14ac:dyDescent="0.25">
      <c r="B3458" s="589"/>
      <c r="C3458" s="590"/>
      <c r="D3458" s="589"/>
      <c r="E3458" s="588"/>
      <c r="F3458" s="589"/>
      <c r="G3458" s="589"/>
      <c r="H3458" s="589"/>
      <c r="I3458" s="589"/>
      <c r="J3458" s="589"/>
      <c r="K3458" s="589"/>
      <c r="L3458" s="589"/>
      <c r="M3458" s="589"/>
      <c r="N3458" s="589"/>
      <c r="O3458" s="589"/>
      <c r="P3458" s="589"/>
      <c r="Q3458" s="589"/>
      <c r="R3458" s="589"/>
      <c r="S3458" s="24"/>
      <c r="T3458" s="24"/>
      <c r="U3458" s="24"/>
      <c r="V3458" s="24"/>
      <c r="W3458" s="24"/>
      <c r="X3458" s="589"/>
      <c r="Y3458" s="589"/>
      <c r="AA3458" s="589"/>
      <c r="AB3458" s="589"/>
    </row>
    <row r="3459" spans="2:28" x14ac:dyDescent="0.25">
      <c r="B3459" s="589"/>
      <c r="C3459" s="590"/>
      <c r="D3459" s="589"/>
      <c r="E3459" s="588"/>
      <c r="F3459" s="589"/>
      <c r="G3459" s="589"/>
      <c r="H3459" s="589"/>
      <c r="I3459" s="589"/>
      <c r="J3459" s="589"/>
      <c r="K3459" s="589"/>
      <c r="L3459" s="589"/>
      <c r="M3459" s="589"/>
      <c r="N3459" s="589"/>
      <c r="O3459" s="589"/>
      <c r="P3459" s="589"/>
      <c r="Q3459" s="589"/>
      <c r="R3459" s="589"/>
      <c r="S3459" s="24"/>
      <c r="T3459" s="24"/>
      <c r="U3459" s="24"/>
      <c r="V3459" s="24"/>
      <c r="W3459" s="24"/>
      <c r="X3459" s="589"/>
      <c r="Y3459" s="589"/>
      <c r="AA3459" s="589"/>
      <c r="AB3459" s="589"/>
    </row>
    <row r="3460" spans="2:28" x14ac:dyDescent="0.25">
      <c r="B3460" s="589"/>
      <c r="C3460" s="590"/>
      <c r="D3460" s="589"/>
      <c r="E3460" s="588"/>
      <c r="F3460" s="589"/>
      <c r="G3460" s="589"/>
      <c r="H3460" s="589"/>
      <c r="I3460" s="589"/>
      <c r="J3460" s="589"/>
      <c r="K3460" s="589"/>
      <c r="L3460" s="589"/>
      <c r="M3460" s="589"/>
      <c r="N3460" s="589"/>
      <c r="O3460" s="589"/>
      <c r="P3460" s="589"/>
      <c r="Q3460" s="589"/>
      <c r="R3460" s="589"/>
      <c r="S3460" s="24"/>
      <c r="T3460" s="24"/>
      <c r="U3460" s="24"/>
      <c r="V3460" s="24"/>
      <c r="W3460" s="24"/>
      <c r="X3460" s="589"/>
      <c r="Y3460" s="589"/>
      <c r="AA3460" s="589"/>
      <c r="AB3460" s="589"/>
    </row>
    <row r="3461" spans="2:28" x14ac:dyDescent="0.25">
      <c r="B3461" s="589"/>
      <c r="C3461" s="590"/>
      <c r="D3461" s="589"/>
      <c r="E3461" s="588"/>
      <c r="F3461" s="589"/>
      <c r="G3461" s="589"/>
      <c r="H3461" s="589"/>
      <c r="I3461" s="589"/>
      <c r="J3461" s="589"/>
      <c r="K3461" s="589"/>
      <c r="L3461" s="589"/>
      <c r="M3461" s="589"/>
      <c r="N3461" s="589"/>
      <c r="O3461" s="589"/>
      <c r="P3461" s="589"/>
      <c r="Q3461" s="589"/>
      <c r="R3461" s="589"/>
      <c r="S3461" s="24"/>
      <c r="T3461" s="24"/>
      <c r="U3461" s="24"/>
      <c r="V3461" s="24"/>
      <c r="W3461" s="24"/>
      <c r="X3461" s="589"/>
      <c r="Y3461" s="589"/>
      <c r="AA3461" s="589"/>
      <c r="AB3461" s="589"/>
    </row>
    <row r="3462" spans="2:28" x14ac:dyDescent="0.25">
      <c r="B3462" s="589"/>
      <c r="C3462" s="590"/>
      <c r="D3462" s="589"/>
      <c r="E3462" s="588"/>
      <c r="F3462" s="589"/>
      <c r="G3462" s="589"/>
      <c r="H3462" s="589"/>
      <c r="I3462" s="589"/>
      <c r="J3462" s="589"/>
      <c r="K3462" s="589"/>
      <c r="L3462" s="589"/>
      <c r="M3462" s="589"/>
      <c r="N3462" s="589"/>
      <c r="O3462" s="589"/>
      <c r="P3462" s="589"/>
      <c r="Q3462" s="589"/>
      <c r="R3462" s="589"/>
      <c r="S3462" s="24"/>
      <c r="T3462" s="24"/>
      <c r="U3462" s="24"/>
      <c r="V3462" s="24"/>
      <c r="W3462" s="24"/>
      <c r="X3462" s="589"/>
      <c r="Y3462" s="589"/>
      <c r="AA3462" s="589"/>
      <c r="AB3462" s="589"/>
    </row>
    <row r="3463" spans="2:28" x14ac:dyDescent="0.25">
      <c r="B3463" s="589"/>
      <c r="C3463" s="590"/>
      <c r="D3463" s="589"/>
      <c r="E3463" s="588"/>
      <c r="F3463" s="589"/>
      <c r="G3463" s="589"/>
      <c r="H3463" s="589"/>
      <c r="I3463" s="589"/>
      <c r="J3463" s="589"/>
      <c r="K3463" s="589"/>
      <c r="L3463" s="589"/>
      <c r="M3463" s="589"/>
      <c r="N3463" s="589"/>
      <c r="O3463" s="589"/>
      <c r="P3463" s="589"/>
      <c r="Q3463" s="589"/>
      <c r="R3463" s="589"/>
      <c r="S3463" s="24"/>
      <c r="T3463" s="24"/>
      <c r="U3463" s="24"/>
      <c r="V3463" s="24"/>
      <c r="W3463" s="24"/>
      <c r="X3463" s="589"/>
      <c r="Y3463" s="589"/>
      <c r="AA3463" s="589"/>
      <c r="AB3463" s="589"/>
    </row>
    <row r="3464" spans="2:28" x14ac:dyDescent="0.25">
      <c r="B3464" s="589"/>
      <c r="C3464" s="590"/>
      <c r="D3464" s="589"/>
      <c r="E3464" s="588"/>
      <c r="F3464" s="589"/>
      <c r="G3464" s="589"/>
      <c r="H3464" s="589"/>
      <c r="I3464" s="589"/>
      <c r="J3464" s="589"/>
      <c r="K3464" s="589"/>
      <c r="L3464" s="589"/>
      <c r="M3464" s="589"/>
      <c r="N3464" s="589"/>
      <c r="O3464" s="589"/>
      <c r="P3464" s="589"/>
      <c r="Q3464" s="589"/>
      <c r="R3464" s="589"/>
      <c r="S3464" s="24"/>
      <c r="T3464" s="24"/>
      <c r="U3464" s="24"/>
      <c r="V3464" s="24"/>
      <c r="W3464" s="24"/>
      <c r="X3464" s="589"/>
      <c r="Y3464" s="589"/>
      <c r="AA3464" s="589"/>
      <c r="AB3464" s="589"/>
    </row>
    <row r="3465" spans="2:28" x14ac:dyDescent="0.25">
      <c r="B3465" s="589"/>
      <c r="C3465" s="590"/>
      <c r="D3465" s="589"/>
      <c r="E3465" s="588"/>
      <c r="F3465" s="589"/>
      <c r="G3465" s="589"/>
      <c r="H3465" s="589"/>
      <c r="I3465" s="589"/>
      <c r="J3465" s="589"/>
      <c r="K3465" s="589"/>
      <c r="L3465" s="589"/>
      <c r="M3465" s="589"/>
      <c r="N3465" s="589"/>
      <c r="O3465" s="589"/>
      <c r="P3465" s="589"/>
      <c r="Q3465" s="589"/>
      <c r="R3465" s="589"/>
      <c r="S3465" s="24"/>
      <c r="T3465" s="24"/>
      <c r="U3465" s="24"/>
      <c r="V3465" s="24"/>
      <c r="W3465" s="24"/>
      <c r="X3465" s="589"/>
      <c r="Y3465" s="589"/>
      <c r="AA3465" s="589"/>
      <c r="AB3465" s="589"/>
    </row>
    <row r="3466" spans="2:28" x14ac:dyDescent="0.25">
      <c r="B3466" s="589"/>
      <c r="C3466" s="590"/>
      <c r="D3466" s="589"/>
      <c r="E3466" s="588"/>
      <c r="F3466" s="589"/>
      <c r="G3466" s="589"/>
      <c r="H3466" s="589"/>
      <c r="I3466" s="589"/>
      <c r="J3466" s="589"/>
      <c r="K3466" s="589"/>
      <c r="L3466" s="589"/>
      <c r="M3466" s="589"/>
      <c r="N3466" s="589"/>
      <c r="O3466" s="589"/>
      <c r="P3466" s="589"/>
      <c r="Q3466" s="589"/>
      <c r="R3466" s="589"/>
      <c r="S3466" s="24"/>
      <c r="T3466" s="24"/>
      <c r="U3466" s="24"/>
      <c r="V3466" s="24"/>
      <c r="W3466" s="24"/>
      <c r="X3466" s="589"/>
      <c r="Y3466" s="589"/>
      <c r="AA3466" s="589"/>
      <c r="AB3466" s="589"/>
    </row>
    <row r="3467" spans="2:28" x14ac:dyDescent="0.25">
      <c r="B3467" s="589"/>
      <c r="C3467" s="590"/>
      <c r="D3467" s="589"/>
      <c r="E3467" s="588"/>
      <c r="F3467" s="589"/>
      <c r="G3467" s="589"/>
      <c r="H3467" s="589"/>
      <c r="I3467" s="589"/>
      <c r="J3467" s="589"/>
      <c r="K3467" s="589"/>
      <c r="L3467" s="589"/>
      <c r="M3467" s="589"/>
      <c r="N3467" s="589"/>
      <c r="O3467" s="589"/>
      <c r="P3467" s="589"/>
      <c r="Q3467" s="589"/>
      <c r="R3467" s="589"/>
      <c r="S3467" s="24"/>
      <c r="T3467" s="24"/>
      <c r="U3467" s="24"/>
      <c r="V3467" s="24"/>
      <c r="W3467" s="24"/>
      <c r="X3467" s="589"/>
      <c r="Y3467" s="589"/>
      <c r="AA3467" s="589"/>
      <c r="AB3467" s="589"/>
    </row>
    <row r="3468" spans="2:28" x14ac:dyDescent="0.25">
      <c r="B3468" s="589"/>
      <c r="C3468" s="590"/>
      <c r="D3468" s="589"/>
      <c r="E3468" s="588"/>
      <c r="F3468" s="589"/>
      <c r="G3468" s="589"/>
      <c r="H3468" s="589"/>
      <c r="I3468" s="589"/>
      <c r="J3468" s="589"/>
      <c r="K3468" s="589"/>
      <c r="L3468" s="589"/>
      <c r="M3468" s="589"/>
      <c r="N3468" s="589"/>
      <c r="O3468" s="589"/>
      <c r="P3468" s="589"/>
      <c r="Q3468" s="589"/>
      <c r="R3468" s="589"/>
      <c r="S3468" s="24"/>
      <c r="T3468" s="24"/>
      <c r="U3468" s="24"/>
      <c r="V3468" s="24"/>
      <c r="W3468" s="24"/>
      <c r="X3468" s="589"/>
      <c r="Y3468" s="589"/>
      <c r="AA3468" s="589"/>
      <c r="AB3468" s="589"/>
    </row>
    <row r="3469" spans="2:28" x14ac:dyDescent="0.25">
      <c r="B3469" s="589"/>
      <c r="C3469" s="590"/>
      <c r="D3469" s="589"/>
      <c r="E3469" s="588"/>
      <c r="F3469" s="589"/>
      <c r="G3469" s="589"/>
      <c r="H3469" s="589"/>
      <c r="I3469" s="589"/>
      <c r="J3469" s="589"/>
      <c r="K3469" s="589"/>
      <c r="L3469" s="589"/>
      <c r="M3469" s="589"/>
      <c r="N3469" s="589"/>
      <c r="O3469" s="589"/>
      <c r="P3469" s="589"/>
      <c r="Q3469" s="589"/>
      <c r="R3469" s="589"/>
      <c r="S3469" s="24"/>
      <c r="T3469" s="24"/>
      <c r="U3469" s="24"/>
      <c r="V3469" s="24"/>
      <c r="W3469" s="24"/>
      <c r="X3469" s="589"/>
      <c r="Y3469" s="589"/>
      <c r="AA3469" s="589"/>
      <c r="AB3469" s="589"/>
    </row>
    <row r="3470" spans="2:28" x14ac:dyDescent="0.25">
      <c r="B3470" s="589"/>
      <c r="C3470" s="590"/>
      <c r="D3470" s="589"/>
      <c r="E3470" s="588"/>
      <c r="F3470" s="589"/>
      <c r="G3470" s="589"/>
      <c r="H3470" s="589"/>
      <c r="I3470" s="589"/>
      <c r="J3470" s="589"/>
      <c r="K3470" s="589"/>
      <c r="L3470" s="589"/>
      <c r="M3470" s="589"/>
      <c r="N3470" s="589"/>
      <c r="O3470" s="589"/>
      <c r="P3470" s="589"/>
      <c r="Q3470" s="589"/>
      <c r="R3470" s="589"/>
      <c r="S3470" s="24"/>
      <c r="T3470" s="24"/>
      <c r="U3470" s="24"/>
      <c r="V3470" s="24"/>
      <c r="W3470" s="24"/>
      <c r="X3470" s="589"/>
      <c r="Y3470" s="589"/>
      <c r="AA3470" s="589"/>
      <c r="AB3470" s="589"/>
    </row>
    <row r="3471" spans="2:28" x14ac:dyDescent="0.25">
      <c r="B3471" s="589"/>
      <c r="C3471" s="590"/>
      <c r="D3471" s="589"/>
      <c r="E3471" s="588"/>
      <c r="F3471" s="589"/>
      <c r="G3471" s="589"/>
      <c r="H3471" s="589"/>
      <c r="I3471" s="589"/>
      <c r="J3471" s="589"/>
      <c r="K3471" s="589"/>
      <c r="L3471" s="589"/>
      <c r="M3471" s="589"/>
      <c r="N3471" s="589"/>
      <c r="O3471" s="589"/>
      <c r="P3471" s="589"/>
      <c r="Q3471" s="589"/>
      <c r="R3471" s="589"/>
      <c r="S3471" s="24"/>
      <c r="T3471" s="24"/>
      <c r="U3471" s="24"/>
      <c r="V3471" s="24"/>
      <c r="W3471" s="24"/>
      <c r="X3471" s="589"/>
      <c r="Y3471" s="589"/>
      <c r="AA3471" s="589"/>
      <c r="AB3471" s="589"/>
    </row>
    <row r="3472" spans="2:28" x14ac:dyDescent="0.25">
      <c r="B3472" s="589"/>
      <c r="C3472" s="590"/>
      <c r="D3472" s="589"/>
      <c r="E3472" s="588"/>
      <c r="F3472" s="589"/>
      <c r="G3472" s="589"/>
      <c r="H3472" s="589"/>
      <c r="I3472" s="589"/>
      <c r="J3472" s="589"/>
      <c r="K3472" s="589"/>
      <c r="L3472" s="589"/>
      <c r="M3472" s="589"/>
      <c r="N3472" s="589"/>
      <c r="O3472" s="589"/>
      <c r="P3472" s="589"/>
      <c r="Q3472" s="589"/>
      <c r="R3472" s="589"/>
      <c r="S3472" s="24"/>
      <c r="T3472" s="24"/>
      <c r="U3472" s="24"/>
      <c r="V3472" s="24"/>
      <c r="W3472" s="24"/>
      <c r="X3472" s="589"/>
      <c r="Y3472" s="589"/>
      <c r="AA3472" s="589"/>
      <c r="AB3472" s="589"/>
    </row>
    <row r="3473" spans="2:28" x14ac:dyDescent="0.25">
      <c r="B3473" s="589"/>
      <c r="C3473" s="590"/>
      <c r="D3473" s="589"/>
      <c r="E3473" s="588"/>
      <c r="F3473" s="589"/>
      <c r="G3473" s="589"/>
      <c r="H3473" s="589"/>
      <c r="I3473" s="589"/>
      <c r="J3473" s="589"/>
      <c r="K3473" s="589"/>
      <c r="L3473" s="589"/>
      <c r="M3473" s="589"/>
      <c r="N3473" s="589"/>
      <c r="O3473" s="589"/>
      <c r="P3473" s="589"/>
      <c r="Q3473" s="589"/>
      <c r="R3473" s="589"/>
      <c r="S3473" s="24"/>
      <c r="T3473" s="24"/>
      <c r="U3473" s="24"/>
      <c r="V3473" s="24"/>
      <c r="W3473" s="24"/>
      <c r="X3473" s="589"/>
      <c r="Y3473" s="589"/>
      <c r="AA3473" s="589"/>
      <c r="AB3473" s="589"/>
    </row>
    <row r="3474" spans="2:28" x14ac:dyDescent="0.25">
      <c r="B3474" s="589"/>
      <c r="C3474" s="590"/>
      <c r="D3474" s="589"/>
      <c r="E3474" s="588"/>
      <c r="F3474" s="589"/>
      <c r="G3474" s="589"/>
      <c r="H3474" s="589"/>
      <c r="I3474" s="589"/>
      <c r="J3474" s="589"/>
      <c r="K3474" s="589"/>
      <c r="L3474" s="589"/>
      <c r="M3474" s="589"/>
      <c r="N3474" s="589"/>
      <c r="O3474" s="589"/>
      <c r="P3474" s="589"/>
      <c r="Q3474" s="589"/>
      <c r="R3474" s="589"/>
      <c r="S3474" s="24"/>
      <c r="T3474" s="24"/>
      <c r="U3474" s="24"/>
      <c r="V3474" s="24"/>
      <c r="W3474" s="24"/>
      <c r="X3474" s="589"/>
      <c r="Y3474" s="589"/>
      <c r="AA3474" s="589"/>
      <c r="AB3474" s="589"/>
    </row>
    <row r="3475" spans="2:28" x14ac:dyDescent="0.25">
      <c r="B3475" s="589"/>
      <c r="C3475" s="590"/>
      <c r="D3475" s="589"/>
      <c r="E3475" s="588"/>
      <c r="F3475" s="589"/>
      <c r="G3475" s="589"/>
      <c r="H3475" s="589"/>
      <c r="I3475" s="589"/>
      <c r="J3475" s="589"/>
      <c r="K3475" s="589"/>
      <c r="L3475" s="589"/>
      <c r="M3475" s="589"/>
      <c r="N3475" s="589"/>
      <c r="O3475" s="589"/>
      <c r="P3475" s="589"/>
      <c r="Q3475" s="589"/>
      <c r="R3475" s="589"/>
      <c r="S3475" s="24"/>
      <c r="T3475" s="24"/>
      <c r="U3475" s="24"/>
      <c r="V3475" s="24"/>
      <c r="W3475" s="24"/>
      <c r="X3475" s="589"/>
      <c r="Y3475" s="589"/>
      <c r="AA3475" s="589"/>
      <c r="AB3475" s="589"/>
    </row>
    <row r="3476" spans="2:28" x14ac:dyDescent="0.25">
      <c r="B3476" s="589"/>
      <c r="C3476" s="590"/>
      <c r="D3476" s="589"/>
      <c r="E3476" s="588"/>
      <c r="F3476" s="589"/>
      <c r="G3476" s="589"/>
      <c r="H3476" s="589"/>
      <c r="I3476" s="589"/>
      <c r="J3476" s="589"/>
      <c r="K3476" s="589"/>
      <c r="L3476" s="589"/>
      <c r="M3476" s="589"/>
      <c r="N3476" s="589"/>
      <c r="O3476" s="589"/>
      <c r="P3476" s="589"/>
      <c r="Q3476" s="589"/>
      <c r="R3476" s="589"/>
      <c r="S3476" s="24"/>
      <c r="T3476" s="24"/>
      <c r="U3476" s="24"/>
      <c r="V3476" s="24"/>
      <c r="W3476" s="24"/>
      <c r="X3476" s="589"/>
      <c r="Y3476" s="589"/>
      <c r="AA3476" s="589"/>
      <c r="AB3476" s="589"/>
    </row>
    <row r="3477" spans="2:28" x14ac:dyDescent="0.25">
      <c r="B3477" s="589"/>
      <c r="C3477" s="590"/>
      <c r="D3477" s="589"/>
      <c r="E3477" s="588"/>
      <c r="F3477" s="589"/>
      <c r="G3477" s="589"/>
      <c r="H3477" s="589"/>
      <c r="I3477" s="589"/>
      <c r="J3477" s="589"/>
      <c r="K3477" s="589"/>
      <c r="L3477" s="589"/>
      <c r="M3477" s="589"/>
      <c r="N3477" s="589"/>
      <c r="O3477" s="589"/>
      <c r="P3477" s="589"/>
      <c r="Q3477" s="589"/>
      <c r="R3477" s="589"/>
      <c r="S3477" s="24"/>
      <c r="T3477" s="24"/>
      <c r="U3477" s="24"/>
      <c r="V3477" s="24"/>
      <c r="W3477" s="24"/>
      <c r="X3477" s="589"/>
      <c r="Y3477" s="589"/>
      <c r="AA3477" s="589"/>
      <c r="AB3477" s="589"/>
    </row>
    <row r="3478" spans="2:28" x14ac:dyDescent="0.25">
      <c r="B3478" s="589"/>
      <c r="C3478" s="590"/>
      <c r="D3478" s="589"/>
      <c r="E3478" s="588"/>
      <c r="F3478" s="589"/>
      <c r="G3478" s="589"/>
      <c r="H3478" s="589"/>
      <c r="I3478" s="589"/>
      <c r="J3478" s="589"/>
      <c r="K3478" s="589"/>
      <c r="L3478" s="589"/>
      <c r="M3478" s="589"/>
      <c r="N3478" s="589"/>
      <c r="O3478" s="589"/>
      <c r="P3478" s="589"/>
      <c r="Q3478" s="589"/>
      <c r="R3478" s="589"/>
      <c r="S3478" s="24"/>
      <c r="T3478" s="24"/>
      <c r="U3478" s="24"/>
      <c r="V3478" s="24"/>
      <c r="W3478" s="24"/>
      <c r="X3478" s="589"/>
      <c r="Y3478" s="589"/>
      <c r="AA3478" s="589"/>
      <c r="AB3478" s="589"/>
    </row>
    <row r="3479" spans="2:28" x14ac:dyDescent="0.25">
      <c r="B3479" s="589"/>
      <c r="C3479" s="590"/>
      <c r="D3479" s="589"/>
      <c r="E3479" s="588"/>
      <c r="F3479" s="589"/>
      <c r="G3479" s="589"/>
      <c r="H3479" s="589"/>
      <c r="I3479" s="589"/>
      <c r="J3479" s="589"/>
      <c r="K3479" s="589"/>
      <c r="L3479" s="589"/>
      <c r="M3479" s="589"/>
      <c r="N3479" s="589"/>
      <c r="O3479" s="589"/>
      <c r="P3479" s="589"/>
      <c r="Q3479" s="589"/>
      <c r="R3479" s="589"/>
      <c r="S3479" s="24"/>
      <c r="T3479" s="24"/>
      <c r="U3479" s="24"/>
      <c r="V3479" s="24"/>
      <c r="W3479" s="24"/>
      <c r="X3479" s="589"/>
      <c r="Y3479" s="589"/>
      <c r="AA3479" s="589"/>
      <c r="AB3479" s="589"/>
    </row>
    <row r="3480" spans="2:28" x14ac:dyDescent="0.25">
      <c r="B3480" s="589"/>
      <c r="C3480" s="590"/>
      <c r="D3480" s="589"/>
      <c r="E3480" s="588"/>
      <c r="F3480" s="589"/>
      <c r="G3480" s="589"/>
      <c r="H3480" s="589"/>
      <c r="I3480" s="589"/>
      <c r="J3480" s="589"/>
      <c r="K3480" s="589"/>
      <c r="L3480" s="589"/>
      <c r="M3480" s="589"/>
      <c r="N3480" s="589"/>
      <c r="O3480" s="589"/>
      <c r="P3480" s="589"/>
      <c r="Q3480" s="589"/>
      <c r="R3480" s="589"/>
      <c r="S3480" s="24"/>
      <c r="T3480" s="24"/>
      <c r="U3480" s="24"/>
      <c r="V3480" s="24"/>
      <c r="W3480" s="24"/>
      <c r="X3480" s="589"/>
      <c r="Y3480" s="589"/>
      <c r="AA3480" s="589"/>
      <c r="AB3480" s="589"/>
    </row>
    <row r="3481" spans="2:28" x14ac:dyDescent="0.25">
      <c r="B3481" s="589"/>
      <c r="C3481" s="590"/>
      <c r="D3481" s="589"/>
      <c r="E3481" s="588"/>
      <c r="F3481" s="589"/>
      <c r="G3481" s="589"/>
      <c r="H3481" s="589"/>
      <c r="I3481" s="589"/>
      <c r="J3481" s="589"/>
      <c r="K3481" s="589"/>
      <c r="L3481" s="589"/>
      <c r="M3481" s="589"/>
      <c r="N3481" s="589"/>
      <c r="O3481" s="589"/>
      <c r="P3481" s="589"/>
      <c r="Q3481" s="589"/>
      <c r="R3481" s="589"/>
      <c r="S3481" s="24"/>
      <c r="T3481" s="24"/>
      <c r="U3481" s="24"/>
      <c r="V3481" s="24"/>
      <c r="W3481" s="24"/>
      <c r="X3481" s="589"/>
      <c r="Y3481" s="589"/>
      <c r="AA3481" s="589"/>
      <c r="AB3481" s="589"/>
    </row>
    <row r="3482" spans="2:28" x14ac:dyDescent="0.25">
      <c r="B3482" s="589"/>
      <c r="C3482" s="590"/>
      <c r="D3482" s="589"/>
      <c r="E3482" s="588"/>
      <c r="F3482" s="589"/>
      <c r="G3482" s="589"/>
      <c r="H3482" s="589"/>
      <c r="I3482" s="589"/>
      <c r="J3482" s="589"/>
      <c r="K3482" s="589"/>
      <c r="L3482" s="589"/>
      <c r="M3482" s="589"/>
      <c r="N3482" s="589"/>
      <c r="O3482" s="589"/>
      <c r="P3482" s="589"/>
      <c r="Q3482" s="589"/>
      <c r="R3482" s="589"/>
      <c r="S3482" s="24"/>
      <c r="T3482" s="24"/>
      <c r="U3482" s="24"/>
      <c r="V3482" s="24"/>
      <c r="W3482" s="24"/>
      <c r="X3482" s="589"/>
      <c r="Y3482" s="589"/>
      <c r="AA3482" s="589"/>
      <c r="AB3482" s="589"/>
    </row>
    <row r="3483" spans="2:28" x14ac:dyDescent="0.25">
      <c r="B3483" s="589"/>
      <c r="C3483" s="590"/>
      <c r="D3483" s="589"/>
      <c r="E3483" s="588"/>
      <c r="F3483" s="589"/>
      <c r="G3483" s="589"/>
      <c r="H3483" s="589"/>
      <c r="I3483" s="589"/>
      <c r="J3483" s="589"/>
      <c r="K3483" s="589"/>
      <c r="L3483" s="589"/>
      <c r="M3483" s="589"/>
      <c r="N3483" s="589"/>
      <c r="O3483" s="589"/>
      <c r="P3483" s="589"/>
      <c r="Q3483" s="589"/>
      <c r="R3483" s="589"/>
      <c r="S3483" s="24"/>
      <c r="T3483" s="24"/>
      <c r="U3483" s="24"/>
      <c r="V3483" s="24"/>
      <c r="W3483" s="24"/>
      <c r="X3483" s="589"/>
      <c r="Y3483" s="589"/>
      <c r="AA3483" s="589"/>
      <c r="AB3483" s="589"/>
    </row>
    <row r="3484" spans="2:28" x14ac:dyDescent="0.25">
      <c r="B3484" s="589"/>
      <c r="C3484" s="590"/>
      <c r="D3484" s="589"/>
      <c r="E3484" s="588"/>
      <c r="F3484" s="589"/>
      <c r="G3484" s="589"/>
      <c r="H3484" s="589"/>
      <c r="I3484" s="589"/>
      <c r="J3484" s="589"/>
      <c r="K3484" s="589"/>
      <c r="L3484" s="589"/>
      <c r="M3484" s="589"/>
      <c r="N3484" s="589"/>
      <c r="O3484" s="589"/>
      <c r="P3484" s="589"/>
      <c r="Q3484" s="589"/>
      <c r="R3484" s="589"/>
      <c r="S3484" s="24"/>
      <c r="T3484" s="24"/>
      <c r="U3484" s="24"/>
      <c r="V3484" s="24"/>
      <c r="W3484" s="24"/>
      <c r="X3484" s="589"/>
      <c r="Y3484" s="589"/>
      <c r="AA3484" s="589"/>
      <c r="AB3484" s="589"/>
    </row>
    <row r="3485" spans="2:28" x14ac:dyDescent="0.25">
      <c r="B3485" s="589"/>
      <c r="C3485" s="590"/>
      <c r="D3485" s="589"/>
      <c r="E3485" s="588"/>
      <c r="F3485" s="589"/>
      <c r="G3485" s="589"/>
      <c r="H3485" s="589"/>
      <c r="I3485" s="589"/>
      <c r="J3485" s="589"/>
      <c r="K3485" s="589"/>
      <c r="L3485" s="589"/>
      <c r="M3485" s="589"/>
      <c r="N3485" s="589"/>
      <c r="O3485" s="589"/>
      <c r="P3485" s="589"/>
      <c r="Q3485" s="589"/>
      <c r="R3485" s="589"/>
      <c r="S3485" s="24"/>
      <c r="T3485" s="24"/>
      <c r="U3485" s="24"/>
      <c r="V3485" s="24"/>
      <c r="W3485" s="24"/>
      <c r="X3485" s="589"/>
      <c r="Y3485" s="589"/>
      <c r="AA3485" s="589"/>
      <c r="AB3485" s="589"/>
    </row>
    <row r="3486" spans="2:28" x14ac:dyDescent="0.25">
      <c r="B3486" s="589"/>
      <c r="C3486" s="590"/>
      <c r="D3486" s="589"/>
      <c r="E3486" s="588"/>
      <c r="F3486" s="589"/>
      <c r="G3486" s="589"/>
      <c r="H3486" s="589"/>
      <c r="I3486" s="589"/>
      <c r="J3486" s="589"/>
      <c r="K3486" s="589"/>
      <c r="L3486" s="589"/>
      <c r="M3486" s="589"/>
      <c r="N3486" s="589"/>
      <c r="O3486" s="589"/>
      <c r="P3486" s="589"/>
      <c r="Q3486" s="589"/>
      <c r="R3486" s="589"/>
      <c r="S3486" s="24"/>
      <c r="T3486" s="24"/>
      <c r="U3486" s="24"/>
      <c r="V3486" s="24"/>
      <c r="W3486" s="24"/>
      <c r="X3486" s="589"/>
      <c r="Y3486" s="589"/>
      <c r="AA3486" s="589"/>
      <c r="AB3486" s="589"/>
    </row>
    <row r="3487" spans="2:28" x14ac:dyDescent="0.25">
      <c r="B3487" s="589"/>
      <c r="C3487" s="590"/>
      <c r="D3487" s="589"/>
      <c r="E3487" s="588"/>
      <c r="F3487" s="589"/>
      <c r="G3487" s="589"/>
      <c r="H3487" s="589"/>
      <c r="I3487" s="589"/>
      <c r="J3487" s="589"/>
      <c r="K3487" s="589"/>
      <c r="L3487" s="589"/>
      <c r="M3487" s="589"/>
      <c r="N3487" s="589"/>
      <c r="O3487" s="589"/>
      <c r="P3487" s="589"/>
      <c r="Q3487" s="589"/>
      <c r="R3487" s="589"/>
      <c r="S3487" s="24"/>
      <c r="T3487" s="24"/>
      <c r="U3487" s="24"/>
      <c r="V3487" s="24"/>
      <c r="W3487" s="24"/>
      <c r="X3487" s="589"/>
      <c r="Y3487" s="589"/>
      <c r="AA3487" s="589"/>
      <c r="AB3487" s="589"/>
    </row>
    <row r="3488" spans="2:28" x14ac:dyDescent="0.25">
      <c r="B3488" s="589"/>
      <c r="C3488" s="590"/>
      <c r="D3488" s="589"/>
      <c r="E3488" s="588"/>
      <c r="F3488" s="589"/>
      <c r="G3488" s="589"/>
      <c r="H3488" s="589"/>
      <c r="I3488" s="589"/>
      <c r="J3488" s="589"/>
      <c r="K3488" s="589"/>
      <c r="L3488" s="589"/>
      <c r="M3488" s="589"/>
      <c r="N3488" s="589"/>
      <c r="O3488" s="589"/>
      <c r="P3488" s="589"/>
      <c r="Q3488" s="589"/>
      <c r="R3488" s="589"/>
      <c r="S3488" s="24"/>
      <c r="T3488" s="24"/>
      <c r="U3488" s="24"/>
      <c r="V3488" s="24"/>
      <c r="W3488" s="24"/>
      <c r="X3488" s="589"/>
      <c r="Y3488" s="589"/>
      <c r="AA3488" s="589"/>
      <c r="AB3488" s="589"/>
    </row>
    <row r="3489" spans="2:28" x14ac:dyDescent="0.25">
      <c r="B3489" s="589"/>
      <c r="C3489" s="590"/>
      <c r="D3489" s="589"/>
      <c r="E3489" s="588"/>
      <c r="F3489" s="589"/>
      <c r="G3489" s="589"/>
      <c r="H3489" s="589"/>
      <c r="I3489" s="589"/>
      <c r="J3489" s="589"/>
      <c r="K3489" s="589"/>
      <c r="L3489" s="589"/>
      <c r="M3489" s="589"/>
      <c r="N3489" s="589"/>
      <c r="O3489" s="589"/>
      <c r="P3489" s="589"/>
      <c r="Q3489" s="589"/>
      <c r="R3489" s="589"/>
      <c r="S3489" s="24"/>
      <c r="T3489" s="24"/>
      <c r="U3489" s="24"/>
      <c r="V3489" s="24"/>
      <c r="W3489" s="24"/>
      <c r="X3489" s="589"/>
      <c r="Y3489" s="589"/>
      <c r="AA3489" s="589"/>
      <c r="AB3489" s="589"/>
    </row>
    <row r="3490" spans="2:28" x14ac:dyDescent="0.25">
      <c r="B3490" s="589"/>
      <c r="C3490" s="590"/>
      <c r="D3490" s="589"/>
      <c r="E3490" s="588"/>
      <c r="F3490" s="589"/>
      <c r="G3490" s="589"/>
      <c r="H3490" s="589"/>
      <c r="I3490" s="589"/>
      <c r="J3490" s="589"/>
      <c r="K3490" s="589"/>
      <c r="L3490" s="589"/>
      <c r="M3490" s="589"/>
      <c r="N3490" s="589"/>
      <c r="O3490" s="589"/>
      <c r="P3490" s="589"/>
      <c r="Q3490" s="589"/>
      <c r="R3490" s="589"/>
      <c r="S3490" s="24"/>
      <c r="T3490" s="24"/>
      <c r="U3490" s="24"/>
      <c r="V3490" s="24"/>
      <c r="W3490" s="24"/>
      <c r="X3490" s="589"/>
      <c r="Y3490" s="589"/>
      <c r="AA3490" s="589"/>
      <c r="AB3490" s="589"/>
    </row>
    <row r="3491" spans="2:28" x14ac:dyDescent="0.25">
      <c r="B3491" s="589"/>
      <c r="C3491" s="590"/>
      <c r="D3491" s="589"/>
      <c r="E3491" s="588"/>
      <c r="F3491" s="589"/>
      <c r="G3491" s="589"/>
      <c r="H3491" s="589"/>
      <c r="I3491" s="589"/>
      <c r="J3491" s="589"/>
      <c r="K3491" s="589"/>
      <c r="L3491" s="589"/>
      <c r="M3491" s="589"/>
      <c r="N3491" s="589"/>
      <c r="O3491" s="589"/>
      <c r="P3491" s="589"/>
      <c r="Q3491" s="589"/>
      <c r="R3491" s="589"/>
      <c r="S3491" s="24"/>
      <c r="T3491" s="24"/>
      <c r="U3491" s="24"/>
      <c r="V3491" s="24"/>
      <c r="W3491" s="24"/>
      <c r="X3491" s="589"/>
      <c r="Y3491" s="589"/>
      <c r="AA3491" s="589"/>
      <c r="AB3491" s="589"/>
    </row>
    <row r="3492" spans="2:28" x14ac:dyDescent="0.25">
      <c r="B3492" s="589"/>
      <c r="C3492" s="590"/>
      <c r="D3492" s="589"/>
      <c r="E3492" s="588"/>
      <c r="F3492" s="589"/>
      <c r="G3492" s="589"/>
      <c r="H3492" s="589"/>
      <c r="I3492" s="589"/>
      <c r="J3492" s="589"/>
      <c r="K3492" s="589"/>
      <c r="L3492" s="589"/>
      <c r="M3492" s="589"/>
      <c r="N3492" s="589"/>
      <c r="O3492" s="589"/>
      <c r="P3492" s="589"/>
      <c r="Q3492" s="589"/>
      <c r="R3492" s="589"/>
      <c r="S3492" s="24"/>
      <c r="T3492" s="24"/>
      <c r="U3492" s="24"/>
      <c r="V3492" s="24"/>
      <c r="W3492" s="24"/>
      <c r="X3492" s="589"/>
      <c r="Y3492" s="589"/>
      <c r="AA3492" s="589"/>
      <c r="AB3492" s="589"/>
    </row>
    <row r="3493" spans="2:28" x14ac:dyDescent="0.25">
      <c r="B3493" s="589"/>
      <c r="C3493" s="590"/>
      <c r="D3493" s="589"/>
      <c r="E3493" s="588"/>
      <c r="F3493" s="589"/>
      <c r="G3493" s="589"/>
      <c r="H3493" s="589"/>
      <c r="I3493" s="589"/>
      <c r="J3493" s="589"/>
      <c r="K3493" s="589"/>
      <c r="L3493" s="589"/>
      <c r="M3493" s="589"/>
      <c r="N3493" s="589"/>
      <c r="O3493" s="589"/>
      <c r="P3493" s="589"/>
      <c r="Q3493" s="589"/>
      <c r="R3493" s="589"/>
      <c r="S3493" s="24"/>
      <c r="T3493" s="24"/>
      <c r="U3493" s="24"/>
      <c r="V3493" s="24"/>
      <c r="W3493" s="24"/>
      <c r="X3493" s="589"/>
      <c r="Y3493" s="589"/>
      <c r="AA3493" s="589"/>
      <c r="AB3493" s="589"/>
    </row>
    <row r="3494" spans="2:28" x14ac:dyDescent="0.25">
      <c r="B3494" s="589"/>
      <c r="C3494" s="590"/>
      <c r="D3494" s="589"/>
      <c r="E3494" s="588"/>
      <c r="F3494" s="589"/>
      <c r="G3494" s="589"/>
      <c r="H3494" s="589"/>
      <c r="I3494" s="589"/>
      <c r="J3494" s="589"/>
      <c r="K3494" s="589"/>
      <c r="L3494" s="589"/>
      <c r="M3494" s="589"/>
      <c r="N3494" s="589"/>
      <c r="O3494" s="589"/>
      <c r="P3494" s="589"/>
      <c r="Q3494" s="589"/>
      <c r="R3494" s="589"/>
      <c r="S3494" s="24"/>
      <c r="T3494" s="24"/>
      <c r="U3494" s="24"/>
      <c r="V3494" s="24"/>
      <c r="W3494" s="24"/>
      <c r="X3494" s="589"/>
      <c r="Y3494" s="589"/>
      <c r="AA3494" s="589"/>
      <c r="AB3494" s="589"/>
    </row>
    <row r="3495" spans="2:28" x14ac:dyDescent="0.25">
      <c r="B3495" s="589"/>
      <c r="C3495" s="590"/>
      <c r="D3495" s="589"/>
      <c r="E3495" s="588"/>
      <c r="F3495" s="589"/>
      <c r="G3495" s="589"/>
      <c r="H3495" s="589"/>
      <c r="I3495" s="589"/>
      <c r="J3495" s="589"/>
      <c r="K3495" s="589"/>
      <c r="L3495" s="589"/>
      <c r="M3495" s="589"/>
      <c r="N3495" s="589"/>
      <c r="O3495" s="589"/>
      <c r="P3495" s="589"/>
      <c r="Q3495" s="589"/>
      <c r="R3495" s="589"/>
      <c r="S3495" s="24"/>
      <c r="T3495" s="24"/>
      <c r="U3495" s="24"/>
      <c r="V3495" s="24"/>
      <c r="W3495" s="24"/>
      <c r="X3495" s="589"/>
      <c r="Y3495" s="589"/>
      <c r="AA3495" s="589"/>
      <c r="AB3495" s="589"/>
    </row>
    <row r="3496" spans="2:28" x14ac:dyDescent="0.25">
      <c r="B3496" s="589"/>
      <c r="C3496" s="590"/>
      <c r="D3496" s="589"/>
      <c r="E3496" s="588"/>
      <c r="F3496" s="589"/>
      <c r="G3496" s="589"/>
      <c r="H3496" s="589"/>
      <c r="I3496" s="589"/>
      <c r="J3496" s="589"/>
      <c r="K3496" s="589"/>
      <c r="L3496" s="589"/>
      <c r="M3496" s="589"/>
      <c r="N3496" s="589"/>
      <c r="O3496" s="589"/>
      <c r="P3496" s="589"/>
      <c r="Q3496" s="589"/>
      <c r="R3496" s="589"/>
      <c r="S3496" s="24"/>
      <c r="T3496" s="24"/>
      <c r="U3496" s="24"/>
      <c r="V3496" s="24"/>
      <c r="W3496" s="24"/>
      <c r="X3496" s="589"/>
      <c r="Y3496" s="589"/>
      <c r="AA3496" s="589"/>
      <c r="AB3496" s="589"/>
    </row>
    <row r="3497" spans="2:28" x14ac:dyDescent="0.25">
      <c r="B3497" s="589"/>
      <c r="C3497" s="590"/>
      <c r="D3497" s="589"/>
      <c r="E3497" s="588"/>
      <c r="F3497" s="589"/>
      <c r="G3497" s="589"/>
      <c r="H3497" s="589"/>
      <c r="I3497" s="589"/>
      <c r="J3497" s="589"/>
      <c r="K3497" s="589"/>
      <c r="L3497" s="589"/>
      <c r="M3497" s="589"/>
      <c r="N3497" s="589"/>
      <c r="O3497" s="589"/>
      <c r="P3497" s="589"/>
      <c r="Q3497" s="589"/>
      <c r="R3497" s="589"/>
      <c r="S3497" s="24"/>
      <c r="T3497" s="24"/>
      <c r="U3497" s="24"/>
      <c r="V3497" s="24"/>
      <c r="W3497" s="24"/>
      <c r="X3497" s="589"/>
      <c r="Y3497" s="589"/>
      <c r="AA3497" s="589"/>
      <c r="AB3497" s="589"/>
    </row>
    <row r="3498" spans="2:28" x14ac:dyDescent="0.25">
      <c r="B3498" s="589"/>
      <c r="C3498" s="590"/>
      <c r="D3498" s="589"/>
      <c r="E3498" s="588"/>
      <c r="F3498" s="589"/>
      <c r="G3498" s="589"/>
      <c r="H3498" s="589"/>
      <c r="I3498" s="589"/>
      <c r="J3498" s="589"/>
      <c r="K3498" s="589"/>
      <c r="L3498" s="589"/>
      <c r="M3498" s="589"/>
      <c r="N3498" s="589"/>
      <c r="O3498" s="589"/>
      <c r="P3498" s="589"/>
      <c r="Q3498" s="589"/>
      <c r="R3498" s="589"/>
      <c r="S3498" s="24"/>
      <c r="T3498" s="24"/>
      <c r="U3498" s="24"/>
      <c r="V3498" s="24"/>
      <c r="W3498" s="24"/>
      <c r="X3498" s="589"/>
      <c r="Y3498" s="589"/>
      <c r="AA3498" s="589"/>
      <c r="AB3498" s="589"/>
    </row>
    <row r="3499" spans="2:28" x14ac:dyDescent="0.25">
      <c r="B3499" s="589"/>
      <c r="C3499" s="590"/>
      <c r="D3499" s="589"/>
      <c r="E3499" s="588"/>
      <c r="F3499" s="589"/>
      <c r="G3499" s="589"/>
      <c r="H3499" s="589"/>
      <c r="I3499" s="589"/>
      <c r="J3499" s="589"/>
      <c r="K3499" s="589"/>
      <c r="L3499" s="589"/>
      <c r="M3499" s="589"/>
      <c r="N3499" s="589"/>
      <c r="O3499" s="589"/>
      <c r="P3499" s="589"/>
      <c r="Q3499" s="589"/>
      <c r="R3499" s="589"/>
      <c r="S3499" s="24"/>
      <c r="T3499" s="24"/>
      <c r="U3499" s="24"/>
      <c r="V3499" s="24"/>
      <c r="W3499" s="24"/>
      <c r="X3499" s="589"/>
      <c r="Y3499" s="589"/>
      <c r="AA3499" s="589"/>
      <c r="AB3499" s="589"/>
    </row>
    <row r="3500" spans="2:28" x14ac:dyDescent="0.25">
      <c r="B3500" s="589"/>
      <c r="C3500" s="590"/>
      <c r="D3500" s="589"/>
      <c r="E3500" s="588"/>
      <c r="F3500" s="589"/>
      <c r="G3500" s="589"/>
      <c r="H3500" s="589"/>
      <c r="I3500" s="589"/>
      <c r="J3500" s="589"/>
      <c r="K3500" s="589"/>
      <c r="L3500" s="589"/>
      <c r="M3500" s="589"/>
      <c r="N3500" s="589"/>
      <c r="O3500" s="589"/>
      <c r="P3500" s="589"/>
      <c r="Q3500" s="589"/>
      <c r="R3500" s="589"/>
      <c r="S3500" s="24"/>
      <c r="T3500" s="24"/>
      <c r="U3500" s="24"/>
      <c r="V3500" s="24"/>
      <c r="W3500" s="24"/>
      <c r="X3500" s="589"/>
      <c r="Y3500" s="589"/>
      <c r="AA3500" s="589"/>
      <c r="AB3500" s="589"/>
    </row>
    <row r="3501" spans="2:28" x14ac:dyDescent="0.25">
      <c r="B3501" s="589"/>
      <c r="C3501" s="590"/>
      <c r="D3501" s="589"/>
      <c r="E3501" s="588"/>
      <c r="F3501" s="589"/>
      <c r="G3501" s="589"/>
      <c r="H3501" s="589"/>
      <c r="I3501" s="589"/>
      <c r="J3501" s="589"/>
      <c r="K3501" s="589"/>
      <c r="L3501" s="589"/>
      <c r="M3501" s="589"/>
      <c r="N3501" s="589"/>
      <c r="O3501" s="589"/>
      <c r="P3501" s="589"/>
      <c r="Q3501" s="589"/>
      <c r="R3501" s="589"/>
      <c r="S3501" s="24"/>
      <c r="T3501" s="24"/>
      <c r="U3501" s="24"/>
      <c r="V3501" s="24"/>
      <c r="W3501" s="24"/>
      <c r="X3501" s="589"/>
      <c r="Y3501" s="589"/>
      <c r="AA3501" s="589"/>
      <c r="AB3501" s="589"/>
    </row>
    <row r="3502" spans="2:28" x14ac:dyDescent="0.25">
      <c r="B3502" s="589"/>
      <c r="C3502" s="590"/>
      <c r="D3502" s="589"/>
      <c r="E3502" s="588"/>
      <c r="F3502" s="589"/>
      <c r="G3502" s="589"/>
      <c r="H3502" s="589"/>
      <c r="I3502" s="589"/>
      <c r="J3502" s="589"/>
      <c r="K3502" s="589"/>
      <c r="L3502" s="589"/>
      <c r="M3502" s="589"/>
      <c r="N3502" s="589"/>
      <c r="O3502" s="589"/>
      <c r="P3502" s="589"/>
      <c r="Q3502" s="589"/>
      <c r="R3502" s="589"/>
      <c r="S3502" s="24"/>
      <c r="T3502" s="24"/>
      <c r="U3502" s="24"/>
      <c r="V3502" s="24"/>
      <c r="W3502" s="24"/>
      <c r="X3502" s="589"/>
      <c r="Y3502" s="589"/>
      <c r="AA3502" s="589"/>
      <c r="AB3502" s="589"/>
    </row>
    <row r="3503" spans="2:28" x14ac:dyDescent="0.25">
      <c r="B3503" s="589"/>
      <c r="C3503" s="590"/>
      <c r="D3503" s="589"/>
      <c r="E3503" s="588"/>
      <c r="F3503" s="589"/>
      <c r="G3503" s="589"/>
      <c r="H3503" s="589"/>
      <c r="I3503" s="589"/>
      <c r="J3503" s="589"/>
      <c r="K3503" s="589"/>
      <c r="L3503" s="589"/>
      <c r="M3503" s="589"/>
      <c r="N3503" s="589"/>
      <c r="O3503" s="589"/>
      <c r="P3503" s="589"/>
      <c r="Q3503" s="589"/>
      <c r="R3503" s="589"/>
      <c r="S3503" s="24"/>
      <c r="T3503" s="24"/>
      <c r="U3503" s="24"/>
      <c r="V3503" s="24"/>
      <c r="W3503" s="24"/>
      <c r="X3503" s="589"/>
      <c r="Y3503" s="589"/>
      <c r="AA3503" s="589"/>
      <c r="AB3503" s="589"/>
    </row>
    <row r="3504" spans="2:28" x14ac:dyDescent="0.25">
      <c r="B3504" s="589"/>
      <c r="C3504" s="590"/>
      <c r="D3504" s="589"/>
      <c r="E3504" s="588"/>
      <c r="F3504" s="589"/>
      <c r="G3504" s="589"/>
      <c r="H3504" s="589"/>
      <c r="I3504" s="589"/>
      <c r="J3504" s="589"/>
      <c r="K3504" s="589"/>
      <c r="L3504" s="589"/>
      <c r="M3504" s="589"/>
      <c r="N3504" s="589"/>
      <c r="O3504" s="589"/>
      <c r="P3504" s="589"/>
      <c r="Q3504" s="589"/>
      <c r="R3504" s="589"/>
      <c r="S3504" s="24"/>
      <c r="T3504" s="24"/>
      <c r="U3504" s="24"/>
      <c r="V3504" s="24"/>
      <c r="W3504" s="24"/>
      <c r="X3504" s="589"/>
      <c r="Y3504" s="589"/>
      <c r="AA3504" s="589"/>
      <c r="AB3504" s="589"/>
    </row>
    <row r="3505" spans="2:28" x14ac:dyDescent="0.25">
      <c r="B3505" s="589"/>
      <c r="C3505" s="590"/>
      <c r="D3505" s="589"/>
      <c r="E3505" s="588"/>
      <c r="F3505" s="589"/>
      <c r="G3505" s="589"/>
      <c r="H3505" s="589"/>
      <c r="I3505" s="589"/>
      <c r="J3505" s="589"/>
      <c r="K3505" s="589"/>
      <c r="L3505" s="589"/>
      <c r="M3505" s="589"/>
      <c r="N3505" s="589"/>
      <c r="O3505" s="589"/>
      <c r="P3505" s="589"/>
      <c r="Q3505" s="589"/>
      <c r="R3505" s="589"/>
      <c r="S3505" s="24"/>
      <c r="T3505" s="24"/>
      <c r="U3505" s="24"/>
      <c r="V3505" s="24"/>
      <c r="W3505" s="24"/>
      <c r="X3505" s="589"/>
      <c r="Y3505" s="589"/>
      <c r="AA3505" s="589"/>
      <c r="AB3505" s="589"/>
    </row>
    <row r="3506" spans="2:28" x14ac:dyDescent="0.25">
      <c r="B3506" s="589"/>
      <c r="C3506" s="590"/>
      <c r="D3506" s="589"/>
      <c r="E3506" s="588"/>
      <c r="F3506" s="589"/>
      <c r="G3506" s="589"/>
      <c r="H3506" s="589"/>
      <c r="I3506" s="589"/>
      <c r="J3506" s="589"/>
      <c r="K3506" s="589"/>
      <c r="L3506" s="589"/>
      <c r="M3506" s="589"/>
      <c r="N3506" s="589"/>
      <c r="O3506" s="589"/>
      <c r="P3506" s="589"/>
      <c r="Q3506" s="589"/>
      <c r="R3506" s="589"/>
      <c r="S3506" s="24"/>
      <c r="T3506" s="24"/>
      <c r="U3506" s="24"/>
      <c r="V3506" s="24"/>
      <c r="W3506" s="24"/>
      <c r="X3506" s="589"/>
      <c r="Y3506" s="589"/>
      <c r="AA3506" s="589"/>
      <c r="AB3506" s="589"/>
    </row>
    <row r="3507" spans="2:28" x14ac:dyDescent="0.25">
      <c r="B3507" s="589"/>
      <c r="C3507" s="590"/>
      <c r="D3507" s="589"/>
      <c r="E3507" s="588"/>
      <c r="F3507" s="589"/>
      <c r="G3507" s="589"/>
      <c r="H3507" s="589"/>
      <c r="I3507" s="589"/>
      <c r="J3507" s="589"/>
      <c r="K3507" s="589"/>
      <c r="L3507" s="589"/>
      <c r="M3507" s="589"/>
      <c r="N3507" s="589"/>
      <c r="O3507" s="589"/>
      <c r="P3507" s="589"/>
      <c r="Q3507" s="589"/>
      <c r="R3507" s="589"/>
      <c r="S3507" s="24"/>
      <c r="T3507" s="24"/>
      <c r="U3507" s="24"/>
      <c r="V3507" s="24"/>
      <c r="W3507" s="24"/>
      <c r="X3507" s="589"/>
      <c r="Y3507" s="589"/>
      <c r="AA3507" s="589"/>
      <c r="AB3507" s="589"/>
    </row>
    <row r="3508" spans="2:28" x14ac:dyDescent="0.25">
      <c r="B3508" s="589"/>
      <c r="C3508" s="590"/>
      <c r="D3508" s="589"/>
      <c r="E3508" s="588"/>
      <c r="F3508" s="589"/>
      <c r="G3508" s="589"/>
      <c r="H3508" s="589"/>
      <c r="I3508" s="589"/>
      <c r="J3508" s="589"/>
      <c r="K3508" s="589"/>
      <c r="L3508" s="589"/>
      <c r="M3508" s="589"/>
      <c r="N3508" s="589"/>
      <c r="O3508" s="589"/>
      <c r="P3508" s="589"/>
      <c r="Q3508" s="589"/>
      <c r="R3508" s="589"/>
      <c r="S3508" s="24"/>
      <c r="T3508" s="24"/>
      <c r="U3508" s="24"/>
      <c r="V3508" s="24"/>
      <c r="W3508" s="24"/>
      <c r="X3508" s="589"/>
      <c r="Y3508" s="589"/>
      <c r="AA3508" s="589"/>
      <c r="AB3508" s="589"/>
    </row>
    <row r="3509" spans="2:28" x14ac:dyDescent="0.25">
      <c r="B3509" s="589"/>
      <c r="C3509" s="590"/>
      <c r="D3509" s="589"/>
      <c r="E3509" s="588"/>
      <c r="F3509" s="589"/>
      <c r="G3509" s="589"/>
      <c r="H3509" s="589"/>
      <c r="I3509" s="589"/>
      <c r="J3509" s="589"/>
      <c r="K3509" s="589"/>
      <c r="L3509" s="589"/>
      <c r="M3509" s="589"/>
      <c r="N3509" s="589"/>
      <c r="O3509" s="589"/>
      <c r="P3509" s="589"/>
      <c r="Q3509" s="589"/>
      <c r="R3509" s="589"/>
      <c r="S3509" s="24"/>
      <c r="T3509" s="24"/>
      <c r="U3509" s="24"/>
      <c r="V3509" s="24"/>
      <c r="W3509" s="24"/>
      <c r="X3509" s="589"/>
      <c r="Y3509" s="589"/>
      <c r="AA3509" s="589"/>
      <c r="AB3509" s="589"/>
    </row>
    <row r="3510" spans="2:28" x14ac:dyDescent="0.25">
      <c r="B3510" s="589"/>
      <c r="C3510" s="590"/>
      <c r="D3510" s="589"/>
      <c r="E3510" s="588"/>
      <c r="F3510" s="589"/>
      <c r="G3510" s="589"/>
      <c r="H3510" s="589"/>
      <c r="I3510" s="589"/>
      <c r="J3510" s="589"/>
      <c r="K3510" s="589"/>
      <c r="L3510" s="589"/>
      <c r="M3510" s="589"/>
      <c r="N3510" s="589"/>
      <c r="O3510" s="589"/>
      <c r="P3510" s="589"/>
      <c r="Q3510" s="589"/>
      <c r="R3510" s="589"/>
      <c r="S3510" s="24"/>
      <c r="T3510" s="24"/>
      <c r="U3510" s="24"/>
      <c r="V3510" s="24"/>
      <c r="W3510" s="24"/>
      <c r="X3510" s="589"/>
      <c r="Y3510" s="589"/>
      <c r="AA3510" s="589"/>
      <c r="AB3510" s="589"/>
    </row>
    <row r="3511" spans="2:28" x14ac:dyDescent="0.25">
      <c r="B3511" s="589"/>
      <c r="C3511" s="590"/>
      <c r="D3511" s="589"/>
      <c r="E3511" s="588"/>
      <c r="F3511" s="589"/>
      <c r="G3511" s="589"/>
      <c r="H3511" s="589"/>
      <c r="I3511" s="589"/>
      <c r="J3511" s="589"/>
      <c r="K3511" s="589"/>
      <c r="L3511" s="589"/>
      <c r="M3511" s="589"/>
      <c r="N3511" s="589"/>
      <c r="O3511" s="589"/>
      <c r="P3511" s="589"/>
      <c r="Q3511" s="589"/>
      <c r="R3511" s="589"/>
      <c r="S3511" s="24"/>
      <c r="T3511" s="24"/>
      <c r="U3511" s="24"/>
      <c r="V3511" s="24"/>
      <c r="W3511" s="24"/>
      <c r="X3511" s="589"/>
      <c r="Y3511" s="589"/>
      <c r="AA3511" s="589"/>
      <c r="AB3511" s="589"/>
    </row>
    <row r="3512" spans="2:28" x14ac:dyDescent="0.25">
      <c r="B3512" s="589"/>
      <c r="C3512" s="590"/>
      <c r="D3512" s="589"/>
      <c r="E3512" s="588"/>
      <c r="F3512" s="589"/>
      <c r="G3512" s="589"/>
      <c r="H3512" s="589"/>
      <c r="I3512" s="589"/>
      <c r="J3512" s="589"/>
      <c r="K3512" s="589"/>
      <c r="L3512" s="589"/>
      <c r="M3512" s="589"/>
      <c r="N3512" s="589"/>
      <c r="O3512" s="589"/>
      <c r="P3512" s="589"/>
      <c r="Q3512" s="589"/>
      <c r="R3512" s="589"/>
      <c r="S3512" s="24"/>
      <c r="T3512" s="24"/>
      <c r="U3512" s="24"/>
      <c r="V3512" s="24"/>
      <c r="W3512" s="24"/>
      <c r="X3512" s="589"/>
      <c r="Y3512" s="589"/>
      <c r="AA3512" s="589"/>
      <c r="AB3512" s="589"/>
    </row>
    <row r="3513" spans="2:28" x14ac:dyDescent="0.25">
      <c r="B3513" s="589"/>
      <c r="C3513" s="590"/>
      <c r="D3513" s="589"/>
      <c r="E3513" s="588"/>
      <c r="F3513" s="589"/>
      <c r="G3513" s="589"/>
      <c r="H3513" s="589"/>
      <c r="I3513" s="589"/>
      <c r="J3513" s="589"/>
      <c r="K3513" s="589"/>
      <c r="L3513" s="589"/>
      <c r="M3513" s="589"/>
      <c r="N3513" s="589"/>
      <c r="O3513" s="589"/>
      <c r="P3513" s="589"/>
      <c r="Q3513" s="589"/>
      <c r="R3513" s="589"/>
      <c r="S3513" s="24"/>
      <c r="T3513" s="24"/>
      <c r="U3513" s="24"/>
      <c r="V3513" s="24"/>
      <c r="W3513" s="24"/>
      <c r="X3513" s="589"/>
      <c r="Y3513" s="589"/>
      <c r="AA3513" s="589"/>
      <c r="AB3513" s="589"/>
    </row>
    <row r="3514" spans="2:28" x14ac:dyDescent="0.25">
      <c r="B3514" s="589"/>
      <c r="C3514" s="590"/>
      <c r="D3514" s="589"/>
      <c r="E3514" s="588"/>
      <c r="F3514" s="589"/>
      <c r="G3514" s="589"/>
      <c r="H3514" s="589"/>
      <c r="I3514" s="589"/>
      <c r="J3514" s="589"/>
      <c r="K3514" s="589"/>
      <c r="L3514" s="589"/>
      <c r="M3514" s="589"/>
      <c r="N3514" s="589"/>
      <c r="O3514" s="589"/>
      <c r="P3514" s="589"/>
      <c r="Q3514" s="589"/>
      <c r="R3514" s="589"/>
      <c r="S3514" s="24"/>
      <c r="T3514" s="24"/>
      <c r="U3514" s="24"/>
      <c r="V3514" s="24"/>
      <c r="W3514" s="24"/>
      <c r="X3514" s="589"/>
      <c r="Y3514" s="589"/>
      <c r="AA3514" s="589"/>
      <c r="AB3514" s="589"/>
    </row>
    <row r="3515" spans="2:28" x14ac:dyDescent="0.25">
      <c r="B3515" s="589"/>
      <c r="C3515" s="590"/>
      <c r="D3515" s="589"/>
      <c r="E3515" s="588"/>
      <c r="F3515" s="589"/>
      <c r="G3515" s="589"/>
      <c r="H3515" s="589"/>
      <c r="I3515" s="589"/>
      <c r="J3515" s="589"/>
      <c r="K3515" s="589"/>
      <c r="L3515" s="589"/>
      <c r="M3515" s="589"/>
      <c r="N3515" s="589"/>
      <c r="O3515" s="589"/>
      <c r="P3515" s="589"/>
      <c r="Q3515" s="589"/>
      <c r="R3515" s="589"/>
      <c r="S3515" s="24"/>
      <c r="T3515" s="24"/>
      <c r="U3515" s="24"/>
      <c r="V3515" s="24"/>
      <c r="W3515" s="24"/>
      <c r="X3515" s="589"/>
      <c r="Y3515" s="589"/>
      <c r="AA3515" s="589"/>
      <c r="AB3515" s="589"/>
    </row>
    <row r="3516" spans="2:28" x14ac:dyDescent="0.25">
      <c r="B3516" s="589"/>
      <c r="C3516" s="590"/>
      <c r="D3516" s="589"/>
      <c r="E3516" s="588"/>
      <c r="F3516" s="589"/>
      <c r="G3516" s="589"/>
      <c r="H3516" s="589"/>
      <c r="I3516" s="589"/>
      <c r="J3516" s="589"/>
      <c r="K3516" s="589"/>
      <c r="L3516" s="589"/>
      <c r="M3516" s="589"/>
      <c r="N3516" s="589"/>
      <c r="O3516" s="589"/>
      <c r="P3516" s="589"/>
      <c r="Q3516" s="589"/>
      <c r="R3516" s="589"/>
      <c r="S3516" s="24"/>
      <c r="T3516" s="24"/>
      <c r="U3516" s="24"/>
      <c r="V3516" s="24"/>
      <c r="W3516" s="24"/>
      <c r="X3516" s="589"/>
      <c r="Y3516" s="589"/>
      <c r="AA3516" s="589"/>
      <c r="AB3516" s="589"/>
    </row>
    <row r="3517" spans="2:28" x14ac:dyDescent="0.25">
      <c r="B3517" s="589"/>
      <c r="C3517" s="590"/>
      <c r="D3517" s="589"/>
      <c r="E3517" s="588"/>
      <c r="F3517" s="589"/>
      <c r="G3517" s="589"/>
      <c r="H3517" s="589"/>
      <c r="I3517" s="589"/>
      <c r="J3517" s="589"/>
      <c r="K3517" s="589"/>
      <c r="L3517" s="589"/>
      <c r="M3517" s="589"/>
      <c r="N3517" s="589"/>
      <c r="O3517" s="589"/>
      <c r="P3517" s="589"/>
      <c r="Q3517" s="589"/>
      <c r="R3517" s="589"/>
      <c r="S3517" s="24"/>
      <c r="T3517" s="24"/>
      <c r="U3517" s="24"/>
      <c r="V3517" s="24"/>
      <c r="W3517" s="24"/>
      <c r="X3517" s="589"/>
      <c r="Y3517" s="589"/>
      <c r="AA3517" s="589"/>
      <c r="AB3517" s="589"/>
    </row>
    <row r="3518" spans="2:28" x14ac:dyDescent="0.25">
      <c r="B3518" s="589"/>
      <c r="C3518" s="590"/>
      <c r="D3518" s="589"/>
      <c r="E3518" s="588"/>
      <c r="F3518" s="589"/>
      <c r="G3518" s="589"/>
      <c r="H3518" s="589"/>
      <c r="I3518" s="589"/>
      <c r="J3518" s="589"/>
      <c r="K3518" s="589"/>
      <c r="L3518" s="589"/>
      <c r="M3518" s="589"/>
      <c r="N3518" s="589"/>
      <c r="O3518" s="589"/>
      <c r="P3518" s="589"/>
      <c r="Q3518" s="589"/>
      <c r="R3518" s="589"/>
      <c r="S3518" s="24"/>
      <c r="T3518" s="24"/>
      <c r="U3518" s="24"/>
      <c r="V3518" s="24"/>
      <c r="W3518" s="24"/>
      <c r="X3518" s="589"/>
      <c r="Y3518" s="589"/>
      <c r="AA3518" s="589"/>
      <c r="AB3518" s="589"/>
    </row>
    <row r="3519" spans="2:28" x14ac:dyDescent="0.25">
      <c r="B3519" s="589"/>
      <c r="C3519" s="590"/>
      <c r="D3519" s="589"/>
      <c r="E3519" s="588"/>
      <c r="F3519" s="589"/>
      <c r="G3519" s="589"/>
      <c r="H3519" s="589"/>
      <c r="I3519" s="589"/>
      <c r="J3519" s="589"/>
      <c r="K3519" s="589"/>
      <c r="L3519" s="589"/>
      <c r="M3519" s="589"/>
      <c r="N3519" s="589"/>
      <c r="O3519" s="589"/>
      <c r="P3519" s="589"/>
      <c r="Q3519" s="589"/>
      <c r="R3519" s="589"/>
      <c r="S3519" s="24"/>
      <c r="T3519" s="24"/>
      <c r="U3519" s="24"/>
      <c r="V3519" s="24"/>
      <c r="W3519" s="24"/>
      <c r="X3519" s="589"/>
      <c r="Y3519" s="589"/>
      <c r="AA3519" s="589"/>
      <c r="AB3519" s="589"/>
    </row>
    <row r="3520" spans="2:28" x14ac:dyDescent="0.25">
      <c r="B3520" s="589"/>
      <c r="C3520" s="590"/>
      <c r="D3520" s="589"/>
      <c r="E3520" s="588"/>
      <c r="F3520" s="589"/>
      <c r="G3520" s="589"/>
      <c r="H3520" s="589"/>
      <c r="I3520" s="589"/>
      <c r="J3520" s="589"/>
      <c r="K3520" s="589"/>
      <c r="L3520" s="589"/>
      <c r="M3520" s="589"/>
      <c r="N3520" s="589"/>
      <c r="O3520" s="589"/>
      <c r="P3520" s="589"/>
      <c r="Q3520" s="589"/>
      <c r="R3520" s="589"/>
      <c r="S3520" s="24"/>
      <c r="T3520" s="24"/>
      <c r="U3520" s="24"/>
      <c r="V3520" s="24"/>
      <c r="W3520" s="24"/>
      <c r="X3520" s="589"/>
      <c r="Y3520" s="589"/>
      <c r="AA3520" s="589"/>
      <c r="AB3520" s="589"/>
    </row>
    <row r="3521" spans="2:28" x14ac:dyDescent="0.25">
      <c r="B3521" s="589"/>
      <c r="C3521" s="590"/>
      <c r="D3521" s="589"/>
      <c r="E3521" s="588"/>
      <c r="F3521" s="589"/>
      <c r="G3521" s="589"/>
      <c r="H3521" s="589"/>
      <c r="I3521" s="589"/>
      <c r="J3521" s="589"/>
      <c r="K3521" s="589"/>
      <c r="L3521" s="589"/>
      <c r="M3521" s="589"/>
      <c r="N3521" s="589"/>
      <c r="O3521" s="589"/>
      <c r="P3521" s="589"/>
      <c r="Q3521" s="589"/>
      <c r="R3521" s="589"/>
      <c r="S3521" s="24"/>
      <c r="T3521" s="24"/>
      <c r="U3521" s="24"/>
      <c r="V3521" s="24"/>
      <c r="W3521" s="24"/>
      <c r="X3521" s="589"/>
      <c r="Y3521" s="589"/>
      <c r="AA3521" s="589"/>
      <c r="AB3521" s="589"/>
    </row>
    <row r="3522" spans="2:28" x14ac:dyDescent="0.25">
      <c r="B3522" s="589"/>
      <c r="C3522" s="590"/>
      <c r="D3522" s="589"/>
      <c r="E3522" s="588"/>
      <c r="F3522" s="589"/>
      <c r="G3522" s="589"/>
      <c r="H3522" s="589"/>
      <c r="I3522" s="589"/>
      <c r="J3522" s="589"/>
      <c r="K3522" s="589"/>
      <c r="L3522" s="589"/>
      <c r="M3522" s="589"/>
      <c r="N3522" s="589"/>
      <c r="O3522" s="589"/>
      <c r="P3522" s="589"/>
      <c r="Q3522" s="589"/>
      <c r="R3522" s="589"/>
      <c r="S3522" s="24"/>
      <c r="T3522" s="24"/>
      <c r="U3522" s="24"/>
      <c r="V3522" s="24"/>
      <c r="W3522" s="24"/>
      <c r="X3522" s="589"/>
      <c r="Y3522" s="589"/>
      <c r="AA3522" s="589"/>
      <c r="AB3522" s="589"/>
    </row>
    <row r="3523" spans="2:28" x14ac:dyDescent="0.25">
      <c r="B3523" s="589"/>
      <c r="C3523" s="590"/>
      <c r="D3523" s="589"/>
      <c r="E3523" s="588"/>
      <c r="F3523" s="589"/>
      <c r="G3523" s="589"/>
      <c r="H3523" s="589"/>
      <c r="I3523" s="589"/>
      <c r="J3523" s="589"/>
      <c r="K3523" s="589"/>
      <c r="L3523" s="589"/>
      <c r="M3523" s="589"/>
      <c r="N3523" s="589"/>
      <c r="O3523" s="589"/>
      <c r="P3523" s="589"/>
      <c r="Q3523" s="589"/>
      <c r="R3523" s="589"/>
      <c r="S3523" s="24"/>
      <c r="T3523" s="24"/>
      <c r="U3523" s="24"/>
      <c r="V3523" s="24"/>
      <c r="W3523" s="24"/>
      <c r="X3523" s="589"/>
      <c r="Y3523" s="589"/>
      <c r="AA3523" s="589"/>
      <c r="AB3523" s="589"/>
    </row>
    <row r="3524" spans="2:28" x14ac:dyDescent="0.25">
      <c r="B3524" s="589"/>
      <c r="C3524" s="590"/>
      <c r="D3524" s="589"/>
      <c r="E3524" s="588"/>
      <c r="F3524" s="589"/>
      <c r="G3524" s="589"/>
      <c r="H3524" s="589"/>
      <c r="I3524" s="589"/>
      <c r="J3524" s="589"/>
      <c r="K3524" s="589"/>
      <c r="L3524" s="589"/>
      <c r="M3524" s="589"/>
      <c r="N3524" s="589"/>
      <c r="O3524" s="589"/>
      <c r="P3524" s="589"/>
      <c r="Q3524" s="589"/>
      <c r="R3524" s="589"/>
      <c r="S3524" s="24"/>
      <c r="T3524" s="24"/>
      <c r="U3524" s="24"/>
      <c r="V3524" s="24"/>
      <c r="W3524" s="24"/>
      <c r="X3524" s="589"/>
      <c r="Y3524" s="589"/>
      <c r="AA3524" s="589"/>
      <c r="AB3524" s="589"/>
    </row>
    <row r="3525" spans="2:28" x14ac:dyDescent="0.25">
      <c r="B3525" s="589"/>
      <c r="C3525" s="590"/>
      <c r="D3525" s="589"/>
      <c r="E3525" s="588"/>
      <c r="F3525" s="589"/>
      <c r="G3525" s="589"/>
      <c r="H3525" s="589"/>
      <c r="I3525" s="589"/>
      <c r="J3525" s="589"/>
      <c r="K3525" s="589"/>
      <c r="L3525" s="589"/>
      <c r="M3525" s="589"/>
      <c r="N3525" s="589"/>
      <c r="O3525" s="589"/>
      <c r="P3525" s="589"/>
      <c r="Q3525" s="589"/>
      <c r="R3525" s="589"/>
      <c r="S3525" s="24"/>
      <c r="T3525" s="24"/>
      <c r="U3525" s="24"/>
      <c r="V3525" s="24"/>
      <c r="W3525" s="24"/>
      <c r="X3525" s="589"/>
      <c r="Y3525" s="589"/>
      <c r="AA3525" s="589"/>
      <c r="AB3525" s="589"/>
    </row>
    <row r="3526" spans="2:28" x14ac:dyDescent="0.25">
      <c r="B3526" s="589"/>
      <c r="C3526" s="590"/>
      <c r="D3526" s="589"/>
      <c r="E3526" s="588"/>
      <c r="F3526" s="589"/>
      <c r="G3526" s="589"/>
      <c r="H3526" s="589"/>
      <c r="I3526" s="589"/>
      <c r="J3526" s="589"/>
      <c r="K3526" s="589"/>
      <c r="L3526" s="589"/>
      <c r="M3526" s="589"/>
      <c r="N3526" s="589"/>
      <c r="O3526" s="589"/>
      <c r="P3526" s="589"/>
      <c r="Q3526" s="589"/>
      <c r="R3526" s="589"/>
      <c r="S3526" s="24"/>
      <c r="T3526" s="24"/>
      <c r="U3526" s="24"/>
      <c r="V3526" s="24"/>
      <c r="W3526" s="24"/>
      <c r="X3526" s="589"/>
      <c r="Y3526" s="589"/>
      <c r="AA3526" s="589"/>
      <c r="AB3526" s="589"/>
    </row>
    <row r="3527" spans="2:28" x14ac:dyDescent="0.25">
      <c r="B3527" s="589"/>
      <c r="C3527" s="590"/>
      <c r="D3527" s="589"/>
      <c r="E3527" s="588"/>
      <c r="F3527" s="589"/>
      <c r="G3527" s="589"/>
      <c r="H3527" s="589"/>
      <c r="I3527" s="589"/>
      <c r="J3527" s="589"/>
      <c r="K3527" s="589"/>
      <c r="L3527" s="589"/>
      <c r="M3527" s="589"/>
      <c r="N3527" s="589"/>
      <c r="O3527" s="589"/>
      <c r="P3527" s="589"/>
      <c r="Q3527" s="589"/>
      <c r="R3527" s="589"/>
      <c r="S3527" s="24"/>
      <c r="T3527" s="24"/>
      <c r="U3527" s="24"/>
      <c r="V3527" s="24"/>
      <c r="W3527" s="24"/>
      <c r="X3527" s="589"/>
      <c r="Y3527" s="589"/>
      <c r="AA3527" s="589"/>
      <c r="AB3527" s="589"/>
    </row>
    <row r="3528" spans="2:28" x14ac:dyDescent="0.25">
      <c r="B3528" s="589"/>
      <c r="C3528" s="590"/>
      <c r="D3528" s="589"/>
      <c r="E3528" s="588"/>
      <c r="F3528" s="589"/>
      <c r="G3528" s="589"/>
      <c r="H3528" s="589"/>
      <c r="I3528" s="589"/>
      <c r="J3528" s="589"/>
      <c r="K3528" s="589"/>
      <c r="L3528" s="589"/>
      <c r="M3528" s="589"/>
      <c r="N3528" s="589"/>
      <c r="O3528" s="589"/>
      <c r="P3528" s="589"/>
      <c r="Q3528" s="589"/>
      <c r="R3528" s="589"/>
      <c r="S3528" s="24"/>
      <c r="T3528" s="24"/>
      <c r="U3528" s="24"/>
      <c r="V3528" s="24"/>
      <c r="W3528" s="24"/>
      <c r="X3528" s="589"/>
      <c r="Y3528" s="589"/>
      <c r="AA3528" s="589"/>
      <c r="AB3528" s="589"/>
    </row>
    <row r="3529" spans="2:28" x14ac:dyDescent="0.25">
      <c r="B3529" s="589"/>
      <c r="C3529" s="590"/>
      <c r="D3529" s="589"/>
      <c r="E3529" s="588"/>
      <c r="F3529" s="589"/>
      <c r="G3529" s="589"/>
      <c r="H3529" s="589"/>
      <c r="I3529" s="589"/>
      <c r="J3529" s="589"/>
      <c r="K3529" s="589"/>
      <c r="L3529" s="589"/>
      <c r="M3529" s="589"/>
      <c r="N3529" s="589"/>
      <c r="O3529" s="589"/>
      <c r="P3529" s="589"/>
      <c r="Q3529" s="589"/>
      <c r="R3529" s="589"/>
      <c r="S3529" s="24"/>
      <c r="T3529" s="24"/>
      <c r="U3529" s="24"/>
      <c r="V3529" s="24"/>
      <c r="W3529" s="24"/>
      <c r="X3529" s="589"/>
      <c r="Y3529" s="589"/>
      <c r="AA3529" s="589"/>
      <c r="AB3529" s="589"/>
    </row>
    <row r="3530" spans="2:28" x14ac:dyDescent="0.25">
      <c r="B3530" s="589"/>
      <c r="C3530" s="590"/>
      <c r="D3530" s="589"/>
      <c r="E3530" s="588"/>
      <c r="F3530" s="589"/>
      <c r="G3530" s="589"/>
      <c r="H3530" s="589"/>
      <c r="I3530" s="589"/>
      <c r="J3530" s="589"/>
      <c r="K3530" s="589"/>
      <c r="L3530" s="589"/>
      <c r="M3530" s="589"/>
      <c r="N3530" s="589"/>
      <c r="O3530" s="589"/>
      <c r="P3530" s="589"/>
      <c r="Q3530" s="589"/>
      <c r="R3530" s="589"/>
      <c r="S3530" s="24"/>
      <c r="T3530" s="24"/>
      <c r="U3530" s="24"/>
      <c r="V3530" s="24"/>
      <c r="W3530" s="24"/>
      <c r="X3530" s="589"/>
      <c r="Y3530" s="589"/>
      <c r="AA3530" s="589"/>
      <c r="AB3530" s="589"/>
    </row>
    <row r="3531" spans="2:28" x14ac:dyDescent="0.25">
      <c r="B3531" s="589"/>
      <c r="C3531" s="590"/>
      <c r="D3531" s="589"/>
      <c r="E3531" s="588"/>
      <c r="F3531" s="589"/>
      <c r="G3531" s="589"/>
      <c r="H3531" s="589"/>
      <c r="I3531" s="589"/>
      <c r="J3531" s="589"/>
      <c r="K3531" s="589"/>
      <c r="L3531" s="589"/>
      <c r="M3531" s="589"/>
      <c r="N3531" s="589"/>
      <c r="O3531" s="589"/>
      <c r="P3531" s="589"/>
      <c r="Q3531" s="589"/>
      <c r="R3531" s="589"/>
      <c r="S3531" s="24"/>
      <c r="T3531" s="24"/>
      <c r="U3531" s="24"/>
      <c r="V3531" s="24"/>
      <c r="W3531" s="24"/>
      <c r="X3531" s="589"/>
      <c r="Y3531" s="589"/>
      <c r="AA3531" s="589"/>
      <c r="AB3531" s="589"/>
    </row>
    <row r="3532" spans="2:28" x14ac:dyDescent="0.25">
      <c r="B3532" s="589"/>
      <c r="C3532" s="590"/>
      <c r="D3532" s="589"/>
      <c r="E3532" s="588"/>
      <c r="F3532" s="589"/>
      <c r="G3532" s="589"/>
      <c r="H3532" s="589"/>
      <c r="I3532" s="589"/>
      <c r="J3532" s="589"/>
      <c r="K3532" s="589"/>
      <c r="L3532" s="589"/>
      <c r="M3532" s="589"/>
      <c r="N3532" s="589"/>
      <c r="O3532" s="589"/>
      <c r="P3532" s="589"/>
      <c r="Q3532" s="589"/>
      <c r="R3532" s="589"/>
      <c r="S3532" s="24"/>
      <c r="T3532" s="24"/>
      <c r="U3532" s="24"/>
      <c r="V3532" s="24"/>
      <c r="W3532" s="24"/>
      <c r="X3532" s="589"/>
      <c r="Y3532" s="589"/>
      <c r="AA3532" s="589"/>
      <c r="AB3532" s="589"/>
    </row>
    <row r="3533" spans="2:28" x14ac:dyDescent="0.25">
      <c r="B3533" s="589"/>
      <c r="C3533" s="590"/>
      <c r="D3533" s="589"/>
      <c r="E3533" s="588"/>
      <c r="F3533" s="589"/>
      <c r="G3533" s="589"/>
      <c r="H3533" s="589"/>
      <c r="I3533" s="589"/>
      <c r="J3533" s="589"/>
      <c r="K3533" s="589"/>
      <c r="L3533" s="589"/>
      <c r="M3533" s="589"/>
      <c r="N3533" s="589"/>
      <c r="O3533" s="589"/>
      <c r="P3533" s="589"/>
      <c r="Q3533" s="589"/>
      <c r="R3533" s="589"/>
      <c r="S3533" s="24"/>
      <c r="T3533" s="24"/>
      <c r="U3533" s="24"/>
      <c r="V3533" s="24"/>
      <c r="W3533" s="24"/>
      <c r="X3533" s="589"/>
      <c r="Y3533" s="589"/>
      <c r="AA3533" s="589"/>
      <c r="AB3533" s="589"/>
    </row>
    <row r="3534" spans="2:28" x14ac:dyDescent="0.25">
      <c r="B3534" s="589"/>
      <c r="C3534" s="590"/>
      <c r="D3534" s="589"/>
      <c r="E3534" s="588"/>
      <c r="F3534" s="589"/>
      <c r="G3534" s="589"/>
      <c r="H3534" s="589"/>
      <c r="I3534" s="589"/>
      <c r="J3534" s="589"/>
      <c r="K3534" s="589"/>
      <c r="L3534" s="589"/>
      <c r="M3534" s="589"/>
      <c r="N3534" s="589"/>
      <c r="O3534" s="589"/>
      <c r="P3534" s="589"/>
      <c r="Q3534" s="589"/>
      <c r="R3534" s="589"/>
      <c r="S3534" s="24"/>
      <c r="T3534" s="24"/>
      <c r="U3534" s="24"/>
      <c r="V3534" s="24"/>
      <c r="W3534" s="24"/>
      <c r="X3534" s="589"/>
      <c r="Y3534" s="589"/>
      <c r="AA3534" s="589"/>
      <c r="AB3534" s="589"/>
    </row>
    <row r="3535" spans="2:28" x14ac:dyDescent="0.25">
      <c r="B3535" s="589"/>
      <c r="C3535" s="590"/>
      <c r="D3535" s="589"/>
      <c r="E3535" s="588"/>
      <c r="F3535" s="589"/>
      <c r="G3535" s="589"/>
      <c r="H3535" s="589"/>
      <c r="I3535" s="589"/>
      <c r="J3535" s="589"/>
      <c r="K3535" s="589"/>
      <c r="L3535" s="589"/>
      <c r="M3535" s="589"/>
      <c r="N3535" s="589"/>
      <c r="O3535" s="589"/>
      <c r="P3535" s="589"/>
      <c r="Q3535" s="589"/>
      <c r="R3535" s="589"/>
      <c r="S3535" s="24"/>
      <c r="T3535" s="24"/>
      <c r="U3535" s="24"/>
      <c r="V3535" s="24"/>
      <c r="W3535" s="24"/>
      <c r="X3535" s="589"/>
      <c r="Y3535" s="589"/>
      <c r="AA3535" s="589"/>
      <c r="AB3535" s="589"/>
    </row>
    <row r="3536" spans="2:28" x14ac:dyDescent="0.25">
      <c r="B3536" s="589"/>
      <c r="C3536" s="590"/>
      <c r="D3536" s="589"/>
      <c r="E3536" s="588"/>
      <c r="F3536" s="589"/>
      <c r="G3536" s="589"/>
      <c r="H3536" s="589"/>
      <c r="I3536" s="589"/>
      <c r="J3536" s="589"/>
      <c r="K3536" s="589"/>
      <c r="L3536" s="589"/>
      <c r="M3536" s="589"/>
      <c r="N3536" s="589"/>
      <c r="O3536" s="589"/>
      <c r="P3536" s="589"/>
      <c r="Q3536" s="589"/>
      <c r="R3536" s="589"/>
      <c r="S3536" s="24"/>
      <c r="T3536" s="24"/>
      <c r="U3536" s="24"/>
      <c r="V3536" s="24"/>
      <c r="W3536" s="24"/>
      <c r="X3536" s="589"/>
      <c r="Y3536" s="589"/>
      <c r="AA3536" s="589"/>
      <c r="AB3536" s="589"/>
    </row>
    <row r="3537" spans="2:28" x14ac:dyDescent="0.25">
      <c r="B3537" s="589"/>
      <c r="C3537" s="590"/>
      <c r="D3537" s="589"/>
      <c r="E3537" s="588"/>
      <c r="F3537" s="589"/>
      <c r="G3537" s="589"/>
      <c r="H3537" s="589"/>
      <c r="I3537" s="589"/>
      <c r="J3537" s="589"/>
      <c r="K3537" s="589"/>
      <c r="L3537" s="589"/>
      <c r="M3537" s="589"/>
      <c r="N3537" s="589"/>
      <c r="O3537" s="589"/>
      <c r="P3537" s="589"/>
      <c r="Q3537" s="589"/>
      <c r="R3537" s="589"/>
      <c r="S3537" s="24"/>
      <c r="T3537" s="24"/>
      <c r="U3537" s="24"/>
      <c r="V3537" s="24"/>
      <c r="W3537" s="24"/>
      <c r="X3537" s="589"/>
      <c r="Y3537" s="589"/>
      <c r="AA3537" s="589"/>
      <c r="AB3537" s="589"/>
    </row>
    <row r="3538" spans="2:28" x14ac:dyDescent="0.25">
      <c r="B3538" s="589"/>
      <c r="C3538" s="590"/>
      <c r="D3538" s="589"/>
      <c r="E3538" s="588"/>
      <c r="F3538" s="589"/>
      <c r="G3538" s="589"/>
      <c r="H3538" s="589"/>
      <c r="I3538" s="589"/>
      <c r="J3538" s="589"/>
      <c r="K3538" s="589"/>
      <c r="L3538" s="589"/>
      <c r="M3538" s="589"/>
      <c r="N3538" s="589"/>
      <c r="O3538" s="589"/>
      <c r="P3538" s="589"/>
      <c r="Q3538" s="589"/>
      <c r="R3538" s="589"/>
      <c r="S3538" s="24"/>
      <c r="T3538" s="24"/>
      <c r="U3538" s="24"/>
      <c r="V3538" s="24"/>
      <c r="W3538" s="24"/>
      <c r="X3538" s="589"/>
      <c r="Y3538" s="589"/>
      <c r="AA3538" s="589"/>
      <c r="AB3538" s="589"/>
    </row>
    <row r="3539" spans="2:28" x14ac:dyDescent="0.25">
      <c r="B3539" s="589"/>
      <c r="C3539" s="590"/>
      <c r="D3539" s="589"/>
      <c r="E3539" s="588"/>
      <c r="F3539" s="589"/>
      <c r="G3539" s="589"/>
      <c r="H3539" s="589"/>
      <c r="I3539" s="589"/>
      <c r="J3539" s="589"/>
      <c r="K3539" s="589"/>
      <c r="L3539" s="589"/>
      <c r="M3539" s="589"/>
      <c r="N3539" s="589"/>
      <c r="O3539" s="589"/>
      <c r="P3539" s="589"/>
      <c r="Q3539" s="589"/>
      <c r="R3539" s="589"/>
      <c r="S3539" s="24"/>
      <c r="T3539" s="24"/>
      <c r="U3539" s="24"/>
      <c r="V3539" s="24"/>
      <c r="W3539" s="24"/>
      <c r="X3539" s="589"/>
      <c r="Y3539" s="589"/>
      <c r="AA3539" s="589"/>
      <c r="AB3539" s="589"/>
    </row>
    <row r="3540" spans="2:28" x14ac:dyDescent="0.25">
      <c r="B3540" s="589"/>
      <c r="C3540" s="590"/>
      <c r="D3540" s="589"/>
      <c r="E3540" s="588"/>
      <c r="F3540" s="589"/>
      <c r="G3540" s="589"/>
      <c r="H3540" s="589"/>
      <c r="I3540" s="589"/>
      <c r="J3540" s="589"/>
      <c r="K3540" s="589"/>
      <c r="L3540" s="589"/>
      <c r="M3540" s="589"/>
      <c r="N3540" s="589"/>
      <c r="O3540" s="589"/>
      <c r="P3540" s="589"/>
      <c r="Q3540" s="589"/>
      <c r="R3540" s="589"/>
      <c r="S3540" s="24"/>
      <c r="T3540" s="24"/>
      <c r="U3540" s="24"/>
      <c r="V3540" s="24"/>
      <c r="W3540" s="24"/>
      <c r="X3540" s="589"/>
      <c r="Y3540" s="589"/>
      <c r="AA3540" s="589"/>
      <c r="AB3540" s="589"/>
    </row>
    <row r="3541" spans="2:28" x14ac:dyDescent="0.25">
      <c r="B3541" s="589"/>
      <c r="C3541" s="590"/>
      <c r="D3541" s="589"/>
      <c r="E3541" s="588"/>
      <c r="F3541" s="589"/>
      <c r="G3541" s="589"/>
      <c r="H3541" s="589"/>
      <c r="I3541" s="589"/>
      <c r="J3541" s="589"/>
      <c r="K3541" s="589"/>
      <c r="L3541" s="589"/>
      <c r="M3541" s="589"/>
      <c r="N3541" s="589"/>
      <c r="O3541" s="589"/>
      <c r="P3541" s="589"/>
      <c r="Q3541" s="589"/>
      <c r="R3541" s="589"/>
      <c r="S3541" s="24"/>
      <c r="T3541" s="24"/>
      <c r="U3541" s="24"/>
      <c r="V3541" s="24"/>
      <c r="W3541" s="24"/>
      <c r="X3541" s="589"/>
      <c r="Y3541" s="589"/>
      <c r="AA3541" s="589"/>
      <c r="AB3541" s="589"/>
    </row>
    <row r="3542" spans="2:28" x14ac:dyDescent="0.25">
      <c r="B3542" s="589"/>
      <c r="C3542" s="590"/>
      <c r="D3542" s="589"/>
      <c r="E3542" s="588"/>
      <c r="F3542" s="589"/>
      <c r="G3542" s="589"/>
      <c r="H3542" s="589"/>
      <c r="I3542" s="589"/>
      <c r="J3542" s="589"/>
      <c r="K3542" s="589"/>
      <c r="L3542" s="589"/>
      <c r="M3542" s="589"/>
      <c r="N3542" s="589"/>
      <c r="O3542" s="589"/>
      <c r="P3542" s="589"/>
      <c r="Q3542" s="589"/>
      <c r="R3542" s="589"/>
      <c r="S3542" s="24"/>
      <c r="T3542" s="24"/>
      <c r="U3542" s="24"/>
      <c r="V3542" s="24"/>
      <c r="W3542" s="24"/>
      <c r="X3542" s="589"/>
      <c r="Y3542" s="589"/>
      <c r="AA3542" s="589"/>
      <c r="AB3542" s="589"/>
    </row>
    <row r="3543" spans="2:28" x14ac:dyDescent="0.25">
      <c r="B3543" s="589"/>
      <c r="C3543" s="590"/>
      <c r="D3543" s="589"/>
      <c r="E3543" s="588"/>
      <c r="F3543" s="589"/>
      <c r="G3543" s="589"/>
      <c r="H3543" s="589"/>
      <c r="I3543" s="589"/>
      <c r="J3543" s="589"/>
      <c r="K3543" s="589"/>
      <c r="L3543" s="589"/>
      <c r="M3543" s="589"/>
      <c r="N3543" s="589"/>
      <c r="O3543" s="589"/>
      <c r="P3543" s="589"/>
      <c r="Q3543" s="589"/>
      <c r="R3543" s="589"/>
      <c r="S3543" s="24"/>
      <c r="T3543" s="24"/>
      <c r="U3543" s="24"/>
      <c r="V3543" s="24"/>
      <c r="W3543" s="24"/>
      <c r="X3543" s="589"/>
      <c r="Y3543" s="589"/>
      <c r="AA3543" s="589"/>
      <c r="AB3543" s="589"/>
    </row>
    <row r="3544" spans="2:28" x14ac:dyDescent="0.25">
      <c r="B3544" s="589"/>
      <c r="C3544" s="590"/>
      <c r="D3544" s="589"/>
      <c r="E3544" s="588"/>
      <c r="F3544" s="589"/>
      <c r="G3544" s="589"/>
      <c r="H3544" s="589"/>
      <c r="I3544" s="589"/>
      <c r="J3544" s="589"/>
      <c r="K3544" s="589"/>
      <c r="L3544" s="589"/>
      <c r="M3544" s="589"/>
      <c r="N3544" s="589"/>
      <c r="O3544" s="589"/>
      <c r="P3544" s="589"/>
      <c r="Q3544" s="589"/>
      <c r="R3544" s="589"/>
      <c r="S3544" s="24"/>
      <c r="T3544" s="24"/>
      <c r="U3544" s="24"/>
      <c r="V3544" s="24"/>
      <c r="W3544" s="24"/>
      <c r="X3544" s="589"/>
      <c r="Y3544" s="589"/>
      <c r="AA3544" s="589"/>
      <c r="AB3544" s="589"/>
    </row>
    <row r="3545" spans="2:28" x14ac:dyDescent="0.25">
      <c r="B3545" s="589"/>
      <c r="C3545" s="590"/>
      <c r="D3545" s="589"/>
      <c r="E3545" s="588"/>
      <c r="F3545" s="589"/>
      <c r="G3545" s="589"/>
      <c r="H3545" s="589"/>
      <c r="I3545" s="589"/>
      <c r="J3545" s="589"/>
      <c r="K3545" s="589"/>
      <c r="L3545" s="589"/>
      <c r="M3545" s="589"/>
      <c r="N3545" s="589"/>
      <c r="O3545" s="589"/>
      <c r="P3545" s="589"/>
      <c r="Q3545" s="589"/>
      <c r="R3545" s="589"/>
      <c r="S3545" s="24"/>
      <c r="T3545" s="24"/>
      <c r="U3545" s="24"/>
      <c r="V3545" s="24"/>
      <c r="W3545" s="24"/>
      <c r="X3545" s="589"/>
      <c r="Y3545" s="589"/>
      <c r="AA3545" s="589"/>
      <c r="AB3545" s="589"/>
    </row>
    <row r="3546" spans="2:28" x14ac:dyDescent="0.25">
      <c r="B3546" s="589"/>
      <c r="C3546" s="590"/>
      <c r="D3546" s="589"/>
      <c r="E3546" s="588"/>
      <c r="F3546" s="589"/>
      <c r="G3546" s="589"/>
      <c r="H3546" s="589"/>
      <c r="I3546" s="589"/>
      <c r="J3546" s="589"/>
      <c r="K3546" s="589"/>
      <c r="L3546" s="589"/>
      <c r="M3546" s="589"/>
      <c r="N3546" s="589"/>
      <c r="O3546" s="589"/>
      <c r="P3546" s="589"/>
      <c r="Q3546" s="589"/>
      <c r="R3546" s="589"/>
      <c r="S3546" s="24"/>
      <c r="T3546" s="24"/>
      <c r="U3546" s="24"/>
      <c r="V3546" s="24"/>
      <c r="W3546" s="24"/>
      <c r="X3546" s="589"/>
      <c r="Y3546" s="589"/>
      <c r="AA3546" s="589"/>
      <c r="AB3546" s="589"/>
    </row>
    <row r="3547" spans="2:28" x14ac:dyDescent="0.25">
      <c r="B3547" s="589"/>
      <c r="C3547" s="590"/>
      <c r="D3547" s="589"/>
      <c r="E3547" s="588"/>
      <c r="F3547" s="589"/>
      <c r="G3547" s="589"/>
      <c r="H3547" s="589"/>
      <c r="I3547" s="589"/>
      <c r="J3547" s="589"/>
      <c r="K3547" s="589"/>
      <c r="L3547" s="589"/>
      <c r="M3547" s="589"/>
      <c r="N3547" s="589"/>
      <c r="O3547" s="589"/>
      <c r="P3547" s="589"/>
      <c r="Q3547" s="589"/>
      <c r="R3547" s="589"/>
      <c r="S3547" s="24"/>
      <c r="T3547" s="24"/>
      <c r="U3547" s="24"/>
      <c r="V3547" s="24"/>
      <c r="W3547" s="24"/>
      <c r="X3547" s="589"/>
      <c r="Y3547" s="589"/>
      <c r="AA3547" s="589"/>
      <c r="AB3547" s="589"/>
    </row>
    <row r="3548" spans="2:28" x14ac:dyDescent="0.25">
      <c r="B3548" s="589"/>
      <c r="C3548" s="590"/>
      <c r="D3548" s="589"/>
      <c r="E3548" s="588"/>
      <c r="F3548" s="589"/>
      <c r="G3548" s="589"/>
      <c r="H3548" s="589"/>
      <c r="I3548" s="589"/>
      <c r="J3548" s="589"/>
      <c r="K3548" s="589"/>
      <c r="L3548" s="589"/>
      <c r="M3548" s="589"/>
      <c r="N3548" s="589"/>
      <c r="O3548" s="589"/>
      <c r="P3548" s="589"/>
      <c r="Q3548" s="589"/>
      <c r="R3548" s="589"/>
      <c r="S3548" s="24"/>
      <c r="T3548" s="24"/>
      <c r="U3548" s="24"/>
      <c r="V3548" s="24"/>
      <c r="W3548" s="24"/>
      <c r="X3548" s="589"/>
      <c r="Y3548" s="589"/>
      <c r="AA3548" s="589"/>
      <c r="AB3548" s="589"/>
    </row>
    <row r="3549" spans="2:28" x14ac:dyDescent="0.25">
      <c r="B3549" s="589"/>
      <c r="C3549" s="590"/>
      <c r="D3549" s="589"/>
      <c r="E3549" s="588"/>
      <c r="F3549" s="589"/>
      <c r="G3549" s="589"/>
      <c r="H3549" s="589"/>
      <c r="I3549" s="589"/>
      <c r="J3549" s="589"/>
      <c r="K3549" s="589"/>
      <c r="L3549" s="589"/>
      <c r="M3549" s="589"/>
      <c r="N3549" s="589"/>
      <c r="O3549" s="589"/>
      <c r="P3549" s="589"/>
      <c r="Q3549" s="589"/>
      <c r="R3549" s="589"/>
      <c r="S3549" s="24"/>
      <c r="T3549" s="24"/>
      <c r="U3549" s="24"/>
      <c r="V3549" s="24"/>
      <c r="W3549" s="24"/>
      <c r="X3549" s="589"/>
      <c r="Y3549" s="589"/>
      <c r="AA3549" s="589"/>
      <c r="AB3549" s="589"/>
    </row>
    <row r="3550" spans="2:28" x14ac:dyDescent="0.25">
      <c r="B3550" s="589"/>
      <c r="C3550" s="590"/>
      <c r="D3550" s="589"/>
      <c r="E3550" s="588"/>
      <c r="F3550" s="589"/>
      <c r="G3550" s="589"/>
      <c r="H3550" s="589"/>
      <c r="I3550" s="589"/>
      <c r="J3550" s="589"/>
      <c r="K3550" s="589"/>
      <c r="L3550" s="589"/>
      <c r="M3550" s="589"/>
      <c r="N3550" s="589"/>
      <c r="O3550" s="589"/>
      <c r="P3550" s="589"/>
      <c r="Q3550" s="589"/>
      <c r="R3550" s="589"/>
      <c r="S3550" s="24"/>
      <c r="T3550" s="24"/>
      <c r="U3550" s="24"/>
      <c r="V3550" s="24"/>
      <c r="W3550" s="24"/>
      <c r="X3550" s="589"/>
      <c r="Y3550" s="589"/>
      <c r="AA3550" s="589"/>
      <c r="AB3550" s="589"/>
    </row>
    <row r="3551" spans="2:28" x14ac:dyDescent="0.25">
      <c r="B3551" s="589"/>
      <c r="C3551" s="590"/>
      <c r="D3551" s="589"/>
      <c r="E3551" s="588"/>
      <c r="F3551" s="589"/>
      <c r="G3551" s="589"/>
      <c r="H3551" s="589"/>
      <c r="I3551" s="589"/>
      <c r="J3551" s="589"/>
      <c r="K3551" s="589"/>
      <c r="L3551" s="589"/>
      <c r="M3551" s="589"/>
      <c r="N3551" s="589"/>
      <c r="O3551" s="589"/>
      <c r="P3551" s="589"/>
      <c r="Q3551" s="589"/>
      <c r="R3551" s="589"/>
      <c r="S3551" s="24"/>
      <c r="T3551" s="24"/>
      <c r="U3551" s="24"/>
      <c r="V3551" s="24"/>
      <c r="W3551" s="24"/>
      <c r="X3551" s="589"/>
      <c r="Y3551" s="589"/>
      <c r="AA3551" s="589"/>
      <c r="AB3551" s="589"/>
    </row>
    <row r="3552" spans="2:28" x14ac:dyDescent="0.25">
      <c r="B3552" s="589"/>
      <c r="C3552" s="590"/>
      <c r="D3552" s="589"/>
      <c r="E3552" s="588"/>
      <c r="F3552" s="589"/>
      <c r="G3552" s="589"/>
      <c r="H3552" s="589"/>
      <c r="I3552" s="589"/>
      <c r="J3552" s="589"/>
      <c r="K3552" s="589"/>
      <c r="L3552" s="589"/>
      <c r="M3552" s="589"/>
      <c r="N3552" s="589"/>
      <c r="O3552" s="589"/>
      <c r="P3552" s="589"/>
      <c r="Q3552" s="589"/>
      <c r="R3552" s="589"/>
      <c r="S3552" s="24"/>
      <c r="T3552" s="24"/>
      <c r="U3552" s="24"/>
      <c r="V3552" s="24"/>
      <c r="W3552" s="24"/>
      <c r="X3552" s="589"/>
      <c r="Y3552" s="589"/>
      <c r="AA3552" s="589"/>
      <c r="AB3552" s="589"/>
    </row>
    <row r="3553" spans="2:28" x14ac:dyDescent="0.25">
      <c r="B3553" s="589"/>
      <c r="C3553" s="590"/>
      <c r="D3553" s="589"/>
      <c r="E3553" s="588"/>
      <c r="F3553" s="589"/>
      <c r="G3553" s="589"/>
      <c r="H3553" s="589"/>
      <c r="I3553" s="589"/>
      <c r="J3553" s="589"/>
      <c r="K3553" s="589"/>
      <c r="L3553" s="589"/>
      <c r="M3553" s="589"/>
      <c r="N3553" s="589"/>
      <c r="O3553" s="589"/>
      <c r="P3553" s="589"/>
      <c r="Q3553" s="589"/>
      <c r="R3553" s="589"/>
      <c r="S3553" s="24"/>
      <c r="T3553" s="24"/>
      <c r="U3553" s="24"/>
      <c r="V3553" s="24"/>
      <c r="W3553" s="24"/>
      <c r="X3553" s="589"/>
      <c r="Y3553" s="589"/>
      <c r="AA3553" s="589"/>
      <c r="AB3553" s="589"/>
    </row>
    <row r="3554" spans="2:28" x14ac:dyDescent="0.25">
      <c r="B3554" s="589"/>
      <c r="C3554" s="590"/>
      <c r="D3554" s="589"/>
      <c r="E3554" s="588"/>
      <c r="F3554" s="589"/>
      <c r="G3554" s="589"/>
      <c r="H3554" s="589"/>
      <c r="I3554" s="589"/>
      <c r="J3554" s="589"/>
      <c r="K3554" s="589"/>
      <c r="L3554" s="589"/>
      <c r="M3554" s="589"/>
      <c r="N3554" s="589"/>
      <c r="O3554" s="589"/>
      <c r="P3554" s="589"/>
      <c r="Q3554" s="589"/>
      <c r="R3554" s="589"/>
      <c r="S3554" s="24"/>
      <c r="T3554" s="24"/>
      <c r="U3554" s="24"/>
      <c r="V3554" s="24"/>
      <c r="W3554" s="24"/>
      <c r="X3554" s="589"/>
      <c r="Y3554" s="589"/>
      <c r="AA3554" s="589"/>
      <c r="AB3554" s="589"/>
    </row>
    <row r="3555" spans="2:28" x14ac:dyDescent="0.25">
      <c r="B3555" s="589"/>
      <c r="C3555" s="590"/>
      <c r="D3555" s="589"/>
      <c r="E3555" s="588"/>
      <c r="F3555" s="589"/>
      <c r="G3555" s="589"/>
      <c r="H3555" s="589"/>
      <c r="I3555" s="589"/>
      <c r="J3555" s="589"/>
      <c r="K3555" s="589"/>
      <c r="L3555" s="589"/>
      <c r="M3555" s="589"/>
      <c r="N3555" s="589"/>
      <c r="O3555" s="589"/>
      <c r="P3555" s="589"/>
      <c r="Q3555" s="589"/>
      <c r="R3555" s="589"/>
      <c r="S3555" s="24"/>
      <c r="T3555" s="24"/>
      <c r="U3555" s="24"/>
      <c r="V3555" s="24"/>
      <c r="W3555" s="24"/>
      <c r="X3555" s="589"/>
      <c r="Y3555" s="589"/>
      <c r="AA3555" s="589"/>
      <c r="AB3555" s="589"/>
    </row>
    <row r="3556" spans="2:28" x14ac:dyDescent="0.25">
      <c r="B3556" s="589"/>
      <c r="C3556" s="590"/>
      <c r="D3556" s="589"/>
      <c r="E3556" s="588"/>
      <c r="F3556" s="589"/>
      <c r="G3556" s="589"/>
      <c r="H3556" s="589"/>
      <c r="I3556" s="589"/>
      <c r="J3556" s="589"/>
      <c r="K3556" s="589"/>
      <c r="L3556" s="589"/>
      <c r="M3556" s="589"/>
      <c r="N3556" s="589"/>
      <c r="O3556" s="589"/>
      <c r="P3556" s="589"/>
      <c r="Q3556" s="589"/>
      <c r="R3556" s="589"/>
      <c r="S3556" s="24"/>
      <c r="T3556" s="24"/>
      <c r="U3556" s="24"/>
      <c r="V3556" s="24"/>
      <c r="W3556" s="24"/>
      <c r="X3556" s="589"/>
      <c r="Y3556" s="589"/>
      <c r="AA3556" s="589"/>
      <c r="AB3556" s="589"/>
    </row>
    <row r="3557" spans="2:28" x14ac:dyDescent="0.25">
      <c r="B3557" s="589"/>
      <c r="C3557" s="590"/>
      <c r="D3557" s="589"/>
      <c r="E3557" s="588"/>
      <c r="F3557" s="589"/>
      <c r="G3557" s="589"/>
      <c r="H3557" s="589"/>
      <c r="I3557" s="589"/>
      <c r="J3557" s="589"/>
      <c r="K3557" s="589"/>
      <c r="L3557" s="589"/>
      <c r="M3557" s="589"/>
      <c r="N3557" s="589"/>
      <c r="O3557" s="589"/>
      <c r="P3557" s="589"/>
      <c r="Q3557" s="589"/>
      <c r="R3557" s="589"/>
      <c r="S3557" s="24"/>
      <c r="T3557" s="24"/>
      <c r="U3557" s="24"/>
      <c r="V3557" s="24"/>
      <c r="W3557" s="24"/>
      <c r="X3557" s="589"/>
      <c r="Y3557" s="589"/>
      <c r="AA3557" s="589"/>
      <c r="AB3557" s="589"/>
    </row>
    <row r="3558" spans="2:28" x14ac:dyDescent="0.25">
      <c r="B3558" s="589"/>
      <c r="C3558" s="590"/>
      <c r="D3558" s="589"/>
      <c r="E3558" s="588"/>
      <c r="F3558" s="589"/>
      <c r="G3558" s="589"/>
      <c r="H3558" s="589"/>
      <c r="I3558" s="589"/>
      <c r="J3558" s="589"/>
      <c r="K3558" s="589"/>
      <c r="L3558" s="589"/>
      <c r="M3558" s="589"/>
      <c r="N3558" s="589"/>
      <c r="O3558" s="589"/>
      <c r="P3558" s="589"/>
      <c r="Q3558" s="589"/>
      <c r="R3558" s="589"/>
      <c r="S3558" s="24"/>
      <c r="T3558" s="24"/>
      <c r="U3558" s="24"/>
      <c r="V3558" s="24"/>
      <c r="W3558" s="24"/>
      <c r="X3558" s="589"/>
      <c r="Y3558" s="589"/>
      <c r="AA3558" s="589"/>
      <c r="AB3558" s="589"/>
    </row>
    <row r="3559" spans="2:28" x14ac:dyDescent="0.25">
      <c r="B3559" s="589"/>
      <c r="C3559" s="590"/>
      <c r="D3559" s="589"/>
      <c r="E3559" s="588"/>
      <c r="F3559" s="589"/>
      <c r="G3559" s="589"/>
      <c r="H3559" s="589"/>
      <c r="I3559" s="589"/>
      <c r="J3559" s="589"/>
      <c r="K3559" s="589"/>
      <c r="L3559" s="589"/>
      <c r="M3559" s="589"/>
      <c r="N3559" s="589"/>
      <c r="O3559" s="589"/>
      <c r="P3559" s="589"/>
      <c r="Q3559" s="589"/>
      <c r="R3559" s="589"/>
      <c r="S3559" s="24"/>
      <c r="T3559" s="24"/>
      <c r="U3559" s="24"/>
      <c r="V3559" s="24"/>
      <c r="W3559" s="24"/>
      <c r="X3559" s="589"/>
      <c r="Y3559" s="589"/>
      <c r="AA3559" s="589"/>
      <c r="AB3559" s="589"/>
    </row>
    <row r="3560" spans="2:28" x14ac:dyDescent="0.25">
      <c r="B3560" s="589"/>
      <c r="C3560" s="590"/>
      <c r="D3560" s="589"/>
      <c r="E3560" s="588"/>
      <c r="F3560" s="589"/>
      <c r="G3560" s="589"/>
      <c r="H3560" s="589"/>
      <c r="I3560" s="589"/>
      <c r="J3560" s="589"/>
      <c r="K3560" s="589"/>
      <c r="L3560" s="589"/>
      <c r="M3560" s="589"/>
      <c r="N3560" s="589"/>
      <c r="O3560" s="589"/>
      <c r="P3560" s="589"/>
      <c r="Q3560" s="589"/>
      <c r="R3560" s="589"/>
      <c r="S3560" s="24"/>
      <c r="T3560" s="24"/>
      <c r="U3560" s="24"/>
      <c r="V3560" s="24"/>
      <c r="W3560" s="24"/>
      <c r="X3560" s="589"/>
      <c r="Y3560" s="589"/>
      <c r="AA3560" s="589"/>
      <c r="AB3560" s="589"/>
    </row>
    <row r="3561" spans="2:28" x14ac:dyDescent="0.25">
      <c r="B3561" s="589"/>
      <c r="C3561" s="590"/>
      <c r="D3561" s="589"/>
      <c r="E3561" s="588"/>
      <c r="F3561" s="589"/>
      <c r="G3561" s="589"/>
      <c r="H3561" s="589"/>
      <c r="I3561" s="589"/>
      <c r="J3561" s="589"/>
      <c r="K3561" s="589"/>
      <c r="L3561" s="589"/>
      <c r="M3561" s="589"/>
      <c r="N3561" s="589"/>
      <c r="O3561" s="589"/>
      <c r="P3561" s="589"/>
      <c r="Q3561" s="589"/>
      <c r="R3561" s="589"/>
      <c r="S3561" s="24"/>
      <c r="T3561" s="24"/>
      <c r="U3561" s="24"/>
      <c r="V3561" s="24"/>
      <c r="W3561" s="24"/>
      <c r="X3561" s="589"/>
      <c r="Y3561" s="589"/>
      <c r="AA3561" s="589"/>
      <c r="AB3561" s="589"/>
    </row>
    <row r="3562" spans="2:28" x14ac:dyDescent="0.25">
      <c r="B3562" s="589"/>
      <c r="C3562" s="590"/>
      <c r="D3562" s="589"/>
      <c r="E3562" s="588"/>
      <c r="F3562" s="589"/>
      <c r="G3562" s="589"/>
      <c r="H3562" s="589"/>
      <c r="I3562" s="589"/>
      <c r="J3562" s="589"/>
      <c r="K3562" s="589"/>
      <c r="L3562" s="589"/>
      <c r="M3562" s="589"/>
      <c r="N3562" s="589"/>
      <c r="O3562" s="589"/>
      <c r="P3562" s="589"/>
      <c r="Q3562" s="589"/>
      <c r="R3562" s="589"/>
      <c r="S3562" s="24"/>
      <c r="T3562" s="24"/>
      <c r="U3562" s="24"/>
      <c r="V3562" s="24"/>
      <c r="W3562" s="24"/>
      <c r="X3562" s="589"/>
      <c r="Y3562" s="589"/>
      <c r="AA3562" s="589"/>
      <c r="AB3562" s="589"/>
    </row>
    <row r="3563" spans="2:28" x14ac:dyDescent="0.25">
      <c r="B3563" s="589"/>
      <c r="C3563" s="590"/>
      <c r="D3563" s="589"/>
      <c r="E3563" s="588"/>
      <c r="F3563" s="589"/>
      <c r="G3563" s="589"/>
      <c r="H3563" s="589"/>
      <c r="I3563" s="589"/>
      <c r="J3563" s="589"/>
      <c r="K3563" s="589"/>
      <c r="L3563" s="589"/>
      <c r="M3563" s="589"/>
      <c r="N3563" s="589"/>
      <c r="O3563" s="589"/>
      <c r="P3563" s="589"/>
      <c r="Q3563" s="589"/>
      <c r="R3563" s="589"/>
      <c r="S3563" s="24"/>
      <c r="T3563" s="24"/>
      <c r="U3563" s="24"/>
      <c r="V3563" s="24"/>
      <c r="W3563" s="24"/>
      <c r="X3563" s="589"/>
      <c r="Y3563" s="589"/>
      <c r="AA3563" s="589"/>
      <c r="AB3563" s="589"/>
    </row>
    <row r="3564" spans="2:28" x14ac:dyDescent="0.25">
      <c r="B3564" s="589"/>
      <c r="C3564" s="590"/>
      <c r="D3564" s="589"/>
      <c r="E3564" s="588"/>
      <c r="F3564" s="589"/>
      <c r="G3564" s="589"/>
      <c r="H3564" s="589"/>
      <c r="I3564" s="589"/>
      <c r="J3564" s="589"/>
      <c r="K3564" s="589"/>
      <c r="L3564" s="589"/>
      <c r="M3564" s="589"/>
      <c r="N3564" s="589"/>
      <c r="O3564" s="589"/>
      <c r="P3564" s="589"/>
      <c r="Q3564" s="589"/>
      <c r="R3564" s="589"/>
      <c r="S3564" s="24"/>
      <c r="T3564" s="24"/>
      <c r="U3564" s="24"/>
      <c r="V3564" s="24"/>
      <c r="W3564" s="24"/>
      <c r="X3564" s="589"/>
      <c r="Y3564" s="589"/>
      <c r="AA3564" s="589"/>
      <c r="AB3564" s="589"/>
    </row>
    <row r="3565" spans="2:28" x14ac:dyDescent="0.25">
      <c r="B3565" s="589"/>
      <c r="C3565" s="590"/>
      <c r="D3565" s="589"/>
      <c r="E3565" s="588"/>
      <c r="F3565" s="589"/>
      <c r="G3565" s="589"/>
      <c r="H3565" s="589"/>
      <c r="I3565" s="589"/>
      <c r="J3565" s="589"/>
      <c r="K3565" s="589"/>
      <c r="L3565" s="589"/>
      <c r="M3565" s="589"/>
      <c r="N3565" s="589"/>
      <c r="O3565" s="589"/>
      <c r="P3565" s="589"/>
      <c r="Q3565" s="589"/>
      <c r="R3565" s="589"/>
      <c r="S3565" s="24"/>
      <c r="T3565" s="24"/>
      <c r="U3565" s="24"/>
      <c r="V3565" s="24"/>
      <c r="W3565" s="24"/>
      <c r="X3565" s="589"/>
      <c r="Y3565" s="589"/>
      <c r="AA3565" s="589"/>
      <c r="AB3565" s="589"/>
    </row>
  </sheetData>
  <autoFilter ref="A9:AB3288"/>
  <sortState ref="A53:AB79">
    <sortCondition ref="B53:B79"/>
  </sortState>
  <mergeCells count="17">
    <mergeCell ref="X6:Z6"/>
    <mergeCell ref="B2:W3"/>
    <mergeCell ref="B1:W1"/>
    <mergeCell ref="R6:R8"/>
    <mergeCell ref="S6:S8"/>
    <mergeCell ref="U6:U8"/>
    <mergeCell ref="W6:W8"/>
    <mergeCell ref="V6:V8"/>
    <mergeCell ref="P6:P8"/>
    <mergeCell ref="T6:T8"/>
    <mergeCell ref="Q6:Q8"/>
    <mergeCell ref="B1863:B1864"/>
    <mergeCell ref="E6:H7"/>
    <mergeCell ref="I6:J7"/>
    <mergeCell ref="K6:N7"/>
    <mergeCell ref="O6:O8"/>
    <mergeCell ref="D6:D8"/>
  </mergeCells>
  <phoneticPr fontId="0" type="noConversion"/>
  <pageMargins left="0.19685039370078741" right="0" top="0" bottom="0" header="0.15748031496062992" footer="0.23622047244094491"/>
  <pageSetup paperSize="9" scale="65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JA2237"/>
  <sheetViews>
    <sheetView showZeros="0" zoomScale="80" zoomScaleNormal="80" workbookViewId="0">
      <pane xSplit="3" ySplit="8" topLeftCell="D9" activePane="bottomRight" state="frozen"/>
      <selection activeCell="C173" sqref="C173"/>
      <selection pane="topRight" activeCell="C173" sqref="C173"/>
      <selection pane="bottomLeft" activeCell="C173" sqref="C173"/>
      <selection pane="bottomRight" activeCell="A2238" sqref="A2238:XFD2321"/>
    </sheetView>
  </sheetViews>
  <sheetFormatPr defaultColWidth="9.140625" defaultRowHeight="15" x14ac:dyDescent="0.25"/>
  <cols>
    <col min="1" max="1" width="3.140625" style="42" hidden="1" customWidth="1"/>
    <col min="2" max="2" width="3.140625" style="42" customWidth="1"/>
    <col min="3" max="3" width="42.7109375" style="42" customWidth="1"/>
    <col min="4" max="4" width="4.7109375" style="42" customWidth="1"/>
    <col min="5" max="5" width="8.5703125" style="42" customWidth="1"/>
    <col min="6" max="6" width="15.7109375" style="737" customWidth="1"/>
    <col min="7" max="7" width="12.7109375" style="42" customWidth="1"/>
    <col min="8" max="8" width="14.7109375" style="42" customWidth="1"/>
    <col min="9" max="9" width="8.7109375" style="42" customWidth="1"/>
    <col min="10" max="10" width="13.7109375" style="42" customWidth="1"/>
    <col min="11" max="11" width="15.140625" style="42" customWidth="1"/>
    <col min="12" max="14" width="12.7109375" style="42" customWidth="1"/>
    <col min="15" max="15" width="10.42578125" style="42" customWidth="1"/>
    <col min="16" max="16" width="10.5703125" style="42" customWidth="1"/>
    <col min="17" max="17" width="12" style="42" customWidth="1"/>
    <col min="18" max="18" width="17.7109375" style="738" customWidth="1"/>
    <col min="19" max="19" width="15.7109375" style="739" customWidth="1"/>
    <col min="20" max="20" width="19.5703125" style="739" customWidth="1"/>
    <col min="21" max="21" width="14.140625" style="739" customWidth="1"/>
    <col min="22" max="22" width="13.42578125" style="739" customWidth="1"/>
    <col min="23" max="23" width="14.140625" style="739" customWidth="1"/>
    <col min="24" max="24" width="15.5703125" style="739" customWidth="1"/>
    <col min="25" max="25" width="19.7109375" style="685" customWidth="1"/>
    <col min="26" max="26" width="19.42578125" style="685" customWidth="1"/>
    <col min="27" max="33" width="9.140625" style="24" customWidth="1"/>
    <col min="34" max="261" width="9.140625" style="24"/>
    <col min="262" max="16384" width="9.140625" style="42"/>
  </cols>
  <sheetData>
    <row r="1" spans="1:261" s="734" customFormat="1" ht="38.25" customHeight="1" x14ac:dyDescent="0.25">
      <c r="C1" s="2322" t="str">
        <f>'1 уровень'!B2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январь 2020</v>
      </c>
      <c r="D1" s="2322"/>
      <c r="E1" s="2322"/>
      <c r="F1" s="2322"/>
      <c r="G1" s="2322"/>
      <c r="H1" s="2322"/>
      <c r="I1" s="2322"/>
      <c r="J1" s="2322"/>
      <c r="K1" s="2322"/>
      <c r="L1" s="2322"/>
      <c r="M1" s="2322"/>
      <c r="N1" s="2322"/>
      <c r="O1" s="2322"/>
      <c r="P1" s="2322"/>
      <c r="Q1" s="2322"/>
      <c r="R1" s="2322"/>
      <c r="S1" s="2322"/>
      <c r="T1" s="2322"/>
      <c r="U1" s="2322"/>
      <c r="V1" s="2322"/>
      <c r="W1" s="2322"/>
      <c r="X1" s="2322"/>
      <c r="Y1" s="735"/>
      <c r="Z1" s="735"/>
      <c r="AA1" s="736"/>
      <c r="AB1" s="736"/>
      <c r="AC1" s="736"/>
      <c r="AD1" s="736"/>
      <c r="AE1" s="736"/>
      <c r="AF1" s="736"/>
      <c r="AG1" s="736"/>
      <c r="AH1" s="736"/>
      <c r="AI1" s="736"/>
      <c r="AJ1" s="736"/>
      <c r="AK1" s="736"/>
      <c r="AL1" s="736"/>
      <c r="AM1" s="736"/>
      <c r="AN1" s="736"/>
      <c r="AO1" s="736"/>
      <c r="AP1" s="736"/>
      <c r="AQ1" s="736"/>
      <c r="AR1" s="736"/>
      <c r="AS1" s="736"/>
      <c r="AT1" s="736"/>
      <c r="AU1" s="736"/>
      <c r="AV1" s="736"/>
      <c r="AW1" s="736"/>
      <c r="AX1" s="736"/>
      <c r="AY1" s="736"/>
      <c r="AZ1" s="736"/>
      <c r="BA1" s="736"/>
      <c r="BB1" s="736"/>
      <c r="BC1" s="736"/>
      <c r="BD1" s="736"/>
      <c r="BE1" s="736"/>
      <c r="BF1" s="736"/>
      <c r="BG1" s="736"/>
      <c r="BH1" s="736"/>
      <c r="BI1" s="736"/>
      <c r="BJ1" s="736"/>
      <c r="BK1" s="736"/>
      <c r="BL1" s="736"/>
      <c r="BM1" s="736"/>
      <c r="BN1" s="736"/>
      <c r="BO1" s="736"/>
      <c r="BP1" s="736"/>
      <c r="BQ1" s="736"/>
      <c r="BR1" s="736"/>
      <c r="BS1" s="736"/>
      <c r="BT1" s="736"/>
      <c r="BU1" s="736"/>
      <c r="BV1" s="736"/>
      <c r="BW1" s="736"/>
      <c r="BX1" s="736"/>
      <c r="BY1" s="736"/>
      <c r="BZ1" s="736"/>
      <c r="CA1" s="736"/>
      <c r="CB1" s="736"/>
      <c r="CC1" s="736"/>
      <c r="CD1" s="736"/>
      <c r="CE1" s="736"/>
      <c r="CF1" s="736"/>
      <c r="CG1" s="736"/>
      <c r="CH1" s="736"/>
      <c r="CI1" s="736"/>
      <c r="CJ1" s="736"/>
      <c r="CK1" s="736"/>
      <c r="CL1" s="736"/>
      <c r="CM1" s="736"/>
      <c r="CN1" s="736"/>
      <c r="CO1" s="736"/>
      <c r="CP1" s="736"/>
      <c r="CQ1" s="736"/>
      <c r="CR1" s="736"/>
      <c r="CS1" s="736"/>
      <c r="CT1" s="736"/>
      <c r="CU1" s="736"/>
      <c r="CV1" s="736"/>
      <c r="CW1" s="736"/>
      <c r="CX1" s="736"/>
      <c r="CY1" s="736"/>
      <c r="CZ1" s="736"/>
      <c r="DA1" s="736"/>
      <c r="DB1" s="736"/>
      <c r="DC1" s="736"/>
      <c r="DD1" s="736"/>
      <c r="DE1" s="736"/>
      <c r="DF1" s="736"/>
      <c r="DG1" s="736"/>
      <c r="DH1" s="736"/>
      <c r="DI1" s="736"/>
      <c r="DJ1" s="736"/>
      <c r="DK1" s="736"/>
      <c r="DL1" s="736"/>
      <c r="DM1" s="736"/>
      <c r="DN1" s="736"/>
      <c r="DO1" s="736"/>
      <c r="DP1" s="736"/>
      <c r="DQ1" s="736"/>
      <c r="DR1" s="736"/>
      <c r="DS1" s="736"/>
      <c r="DT1" s="736"/>
      <c r="DU1" s="736"/>
      <c r="DV1" s="736"/>
      <c r="DW1" s="736"/>
      <c r="DX1" s="736"/>
      <c r="DY1" s="736"/>
      <c r="DZ1" s="736"/>
      <c r="EA1" s="736"/>
      <c r="EB1" s="736"/>
      <c r="EC1" s="736"/>
      <c r="ED1" s="736"/>
      <c r="EE1" s="736"/>
      <c r="EF1" s="736"/>
      <c r="EG1" s="736"/>
      <c r="EH1" s="736"/>
      <c r="EI1" s="736"/>
      <c r="EJ1" s="736"/>
      <c r="EK1" s="736"/>
      <c r="EL1" s="736"/>
      <c r="EM1" s="736"/>
      <c r="EN1" s="736"/>
      <c r="EO1" s="736"/>
      <c r="EP1" s="736"/>
      <c r="EQ1" s="736"/>
      <c r="ER1" s="736"/>
      <c r="ES1" s="736"/>
      <c r="ET1" s="736"/>
      <c r="EU1" s="736"/>
      <c r="EV1" s="736"/>
      <c r="EW1" s="736"/>
      <c r="EX1" s="736"/>
      <c r="EY1" s="736"/>
      <c r="EZ1" s="736"/>
      <c r="FA1" s="736"/>
      <c r="FB1" s="736"/>
      <c r="FC1" s="736"/>
      <c r="FD1" s="736"/>
      <c r="FE1" s="736"/>
      <c r="FF1" s="736"/>
      <c r="FG1" s="736"/>
      <c r="FH1" s="736"/>
      <c r="FI1" s="736"/>
      <c r="FJ1" s="736"/>
      <c r="FK1" s="736"/>
      <c r="FL1" s="736"/>
      <c r="FM1" s="736"/>
      <c r="FN1" s="736"/>
      <c r="FO1" s="736"/>
      <c r="FP1" s="736"/>
      <c r="FQ1" s="736"/>
      <c r="FR1" s="736"/>
      <c r="FS1" s="736"/>
      <c r="FT1" s="736"/>
      <c r="FU1" s="736"/>
      <c r="FV1" s="736"/>
      <c r="FW1" s="736"/>
      <c r="FX1" s="736"/>
      <c r="FY1" s="736"/>
      <c r="FZ1" s="736"/>
      <c r="GA1" s="736"/>
      <c r="GB1" s="736"/>
      <c r="GC1" s="736"/>
      <c r="GD1" s="736"/>
      <c r="GE1" s="736"/>
      <c r="GF1" s="736"/>
      <c r="GG1" s="736"/>
      <c r="GH1" s="736"/>
      <c r="GI1" s="736"/>
      <c r="GJ1" s="736"/>
      <c r="GK1" s="736"/>
      <c r="GL1" s="736"/>
      <c r="GM1" s="736"/>
      <c r="GN1" s="736"/>
      <c r="GO1" s="736"/>
      <c r="GP1" s="736"/>
      <c r="GQ1" s="736"/>
      <c r="GR1" s="736"/>
      <c r="GS1" s="736"/>
      <c r="GT1" s="736"/>
      <c r="GU1" s="736"/>
      <c r="GV1" s="736"/>
      <c r="GW1" s="736"/>
      <c r="GX1" s="736"/>
      <c r="GY1" s="736"/>
      <c r="GZ1" s="736"/>
      <c r="HA1" s="736"/>
      <c r="HB1" s="736"/>
      <c r="HC1" s="736"/>
      <c r="HD1" s="736"/>
      <c r="HE1" s="736"/>
      <c r="HF1" s="736"/>
      <c r="HG1" s="736"/>
      <c r="HH1" s="736"/>
      <c r="HI1" s="736"/>
      <c r="HJ1" s="736"/>
      <c r="HK1" s="736"/>
      <c r="HL1" s="736"/>
      <c r="HM1" s="736"/>
      <c r="HN1" s="736"/>
      <c r="HO1" s="736"/>
      <c r="HP1" s="736"/>
      <c r="HQ1" s="736"/>
      <c r="HR1" s="736"/>
      <c r="HS1" s="736"/>
      <c r="HT1" s="736"/>
      <c r="HU1" s="736"/>
      <c r="HV1" s="736"/>
      <c r="HW1" s="736"/>
      <c r="HX1" s="736"/>
      <c r="HY1" s="736"/>
      <c r="HZ1" s="736"/>
      <c r="IA1" s="736"/>
      <c r="IB1" s="736"/>
      <c r="IC1" s="736"/>
      <c r="ID1" s="736"/>
      <c r="IE1" s="736"/>
      <c r="IF1" s="736"/>
      <c r="IG1" s="736"/>
      <c r="IH1" s="736"/>
      <c r="II1" s="736"/>
      <c r="IJ1" s="736"/>
      <c r="IK1" s="736"/>
      <c r="IL1" s="736"/>
      <c r="IM1" s="736"/>
      <c r="IN1" s="736"/>
      <c r="IO1" s="736"/>
      <c r="IP1" s="736"/>
      <c r="IQ1" s="736"/>
      <c r="IR1" s="736"/>
      <c r="IS1" s="736"/>
      <c r="IT1" s="736"/>
      <c r="IU1" s="736"/>
      <c r="IV1" s="736"/>
      <c r="IW1" s="736"/>
      <c r="IX1" s="736"/>
      <c r="IY1" s="736"/>
      <c r="IZ1" s="736"/>
      <c r="JA1" s="736"/>
    </row>
    <row r="2" spans="1:261" s="734" customFormat="1" ht="12.75" customHeight="1" x14ac:dyDescent="0.25">
      <c r="C2" s="2322"/>
      <c r="D2" s="2322"/>
      <c r="E2" s="2322"/>
      <c r="F2" s="2322"/>
      <c r="G2" s="2322"/>
      <c r="H2" s="2322"/>
      <c r="I2" s="2322"/>
      <c r="J2" s="2322"/>
      <c r="K2" s="2322"/>
      <c r="L2" s="2322"/>
      <c r="M2" s="2322"/>
      <c r="N2" s="2322"/>
      <c r="O2" s="2322"/>
      <c r="P2" s="2322"/>
      <c r="Q2" s="2322"/>
      <c r="R2" s="2322"/>
      <c r="S2" s="2322"/>
      <c r="T2" s="2322"/>
      <c r="U2" s="2322"/>
      <c r="V2" s="2322"/>
      <c r="W2" s="2322"/>
      <c r="X2" s="2322"/>
      <c r="Y2" s="735"/>
      <c r="Z2" s="735"/>
      <c r="AA2" s="736"/>
      <c r="AB2" s="736"/>
      <c r="AC2" s="736"/>
      <c r="AD2" s="736"/>
      <c r="AE2" s="736"/>
      <c r="AF2" s="736"/>
      <c r="AG2" s="736"/>
      <c r="AH2" s="736"/>
      <c r="AI2" s="736"/>
      <c r="AJ2" s="736"/>
      <c r="AK2" s="736"/>
      <c r="AL2" s="736"/>
      <c r="AM2" s="736"/>
      <c r="AN2" s="736"/>
      <c r="AO2" s="736"/>
      <c r="AP2" s="736"/>
      <c r="AQ2" s="736"/>
      <c r="AR2" s="736"/>
      <c r="AS2" s="736"/>
      <c r="AT2" s="736"/>
      <c r="AU2" s="736"/>
      <c r="AV2" s="736"/>
      <c r="AW2" s="736"/>
      <c r="AX2" s="736"/>
      <c r="AY2" s="736"/>
      <c r="AZ2" s="736"/>
      <c r="BA2" s="736"/>
      <c r="BB2" s="736"/>
      <c r="BC2" s="736"/>
      <c r="BD2" s="736"/>
      <c r="BE2" s="736"/>
      <c r="BF2" s="736"/>
      <c r="BG2" s="736"/>
      <c r="BH2" s="736"/>
      <c r="BI2" s="736"/>
      <c r="BJ2" s="736"/>
      <c r="BK2" s="736"/>
      <c r="BL2" s="736"/>
      <c r="BM2" s="736"/>
      <c r="BN2" s="736"/>
      <c r="BO2" s="736"/>
      <c r="BP2" s="736"/>
      <c r="BQ2" s="736"/>
      <c r="BR2" s="736"/>
      <c r="BS2" s="736"/>
      <c r="BT2" s="736"/>
      <c r="BU2" s="736"/>
      <c r="BV2" s="736"/>
      <c r="BW2" s="736"/>
      <c r="BX2" s="736"/>
      <c r="BY2" s="736"/>
      <c r="BZ2" s="736"/>
      <c r="CA2" s="736"/>
      <c r="CB2" s="736"/>
      <c r="CC2" s="736"/>
      <c r="CD2" s="736"/>
      <c r="CE2" s="736"/>
      <c r="CF2" s="736"/>
      <c r="CG2" s="736"/>
      <c r="CH2" s="736"/>
      <c r="CI2" s="736"/>
      <c r="CJ2" s="736"/>
      <c r="CK2" s="736"/>
      <c r="CL2" s="736"/>
      <c r="CM2" s="736"/>
      <c r="CN2" s="736"/>
      <c r="CO2" s="736"/>
      <c r="CP2" s="736"/>
      <c r="CQ2" s="736"/>
      <c r="CR2" s="736"/>
      <c r="CS2" s="736"/>
      <c r="CT2" s="736"/>
      <c r="CU2" s="736"/>
      <c r="CV2" s="736"/>
      <c r="CW2" s="736"/>
      <c r="CX2" s="736"/>
      <c r="CY2" s="736"/>
      <c r="CZ2" s="736"/>
      <c r="DA2" s="736"/>
      <c r="DB2" s="736"/>
      <c r="DC2" s="736"/>
      <c r="DD2" s="736"/>
      <c r="DE2" s="736"/>
      <c r="DF2" s="736"/>
      <c r="DG2" s="736"/>
      <c r="DH2" s="736"/>
      <c r="DI2" s="736"/>
      <c r="DJ2" s="736"/>
      <c r="DK2" s="736"/>
      <c r="DL2" s="736"/>
      <c r="DM2" s="736"/>
      <c r="DN2" s="736"/>
      <c r="DO2" s="736"/>
      <c r="DP2" s="736"/>
      <c r="DQ2" s="736"/>
      <c r="DR2" s="736"/>
      <c r="DS2" s="736"/>
      <c r="DT2" s="736"/>
      <c r="DU2" s="736"/>
      <c r="DV2" s="736"/>
      <c r="DW2" s="736"/>
      <c r="DX2" s="736"/>
      <c r="DY2" s="736"/>
      <c r="DZ2" s="736"/>
      <c r="EA2" s="736"/>
      <c r="EB2" s="736"/>
      <c r="EC2" s="736"/>
      <c r="ED2" s="736"/>
      <c r="EE2" s="736"/>
      <c r="EF2" s="736"/>
      <c r="EG2" s="736"/>
      <c r="EH2" s="736"/>
      <c r="EI2" s="736"/>
      <c r="EJ2" s="736"/>
      <c r="EK2" s="736"/>
      <c r="EL2" s="736"/>
      <c r="EM2" s="736"/>
      <c r="EN2" s="736"/>
      <c r="EO2" s="736"/>
      <c r="EP2" s="736"/>
      <c r="EQ2" s="736"/>
      <c r="ER2" s="736"/>
      <c r="ES2" s="736"/>
      <c r="ET2" s="736"/>
      <c r="EU2" s="736"/>
      <c r="EV2" s="736"/>
      <c r="EW2" s="736"/>
      <c r="EX2" s="736"/>
      <c r="EY2" s="736"/>
      <c r="EZ2" s="736"/>
      <c r="FA2" s="736"/>
      <c r="FB2" s="736"/>
      <c r="FC2" s="736"/>
      <c r="FD2" s="736"/>
      <c r="FE2" s="736"/>
      <c r="FF2" s="736"/>
      <c r="FG2" s="736"/>
      <c r="FH2" s="736"/>
      <c r="FI2" s="736"/>
      <c r="FJ2" s="736"/>
      <c r="FK2" s="736"/>
      <c r="FL2" s="736"/>
      <c r="FM2" s="736"/>
      <c r="FN2" s="736"/>
      <c r="FO2" s="736"/>
      <c r="FP2" s="736"/>
      <c r="FQ2" s="736"/>
      <c r="FR2" s="736"/>
      <c r="FS2" s="736"/>
      <c r="FT2" s="736"/>
      <c r="FU2" s="736"/>
      <c r="FV2" s="736"/>
      <c r="FW2" s="736"/>
      <c r="FX2" s="736"/>
      <c r="FY2" s="736"/>
      <c r="FZ2" s="736"/>
      <c r="GA2" s="736"/>
      <c r="GB2" s="736"/>
      <c r="GC2" s="736"/>
      <c r="GD2" s="736"/>
      <c r="GE2" s="736"/>
      <c r="GF2" s="736"/>
      <c r="GG2" s="736"/>
      <c r="GH2" s="736"/>
      <c r="GI2" s="736"/>
      <c r="GJ2" s="736"/>
      <c r="GK2" s="736"/>
      <c r="GL2" s="736"/>
      <c r="GM2" s="736"/>
      <c r="GN2" s="736"/>
      <c r="GO2" s="736"/>
      <c r="GP2" s="736"/>
      <c r="GQ2" s="736"/>
      <c r="GR2" s="736"/>
      <c r="GS2" s="736"/>
      <c r="GT2" s="736"/>
      <c r="GU2" s="736"/>
      <c r="GV2" s="736"/>
      <c r="GW2" s="736"/>
      <c r="GX2" s="736"/>
      <c r="GY2" s="736"/>
      <c r="GZ2" s="736"/>
      <c r="HA2" s="736"/>
      <c r="HB2" s="736"/>
      <c r="HC2" s="736"/>
      <c r="HD2" s="736"/>
      <c r="HE2" s="736"/>
      <c r="HF2" s="736"/>
      <c r="HG2" s="736"/>
      <c r="HH2" s="736"/>
      <c r="HI2" s="736"/>
      <c r="HJ2" s="736"/>
      <c r="HK2" s="736"/>
      <c r="HL2" s="736"/>
      <c r="HM2" s="736"/>
      <c r="HN2" s="736"/>
      <c r="HO2" s="736"/>
      <c r="HP2" s="736"/>
      <c r="HQ2" s="736"/>
      <c r="HR2" s="736"/>
      <c r="HS2" s="736"/>
      <c r="HT2" s="736"/>
      <c r="HU2" s="736"/>
      <c r="HV2" s="736"/>
      <c r="HW2" s="736"/>
      <c r="HX2" s="736"/>
      <c r="HY2" s="736"/>
      <c r="HZ2" s="736"/>
      <c r="IA2" s="736"/>
      <c r="IB2" s="736"/>
      <c r="IC2" s="736"/>
      <c r="ID2" s="736"/>
      <c r="IE2" s="736"/>
      <c r="IF2" s="736"/>
      <c r="IG2" s="736"/>
      <c r="IH2" s="736"/>
      <c r="II2" s="736"/>
      <c r="IJ2" s="736"/>
      <c r="IK2" s="736"/>
      <c r="IL2" s="736"/>
      <c r="IM2" s="736"/>
      <c r="IN2" s="736"/>
      <c r="IO2" s="736"/>
      <c r="IP2" s="736"/>
      <c r="IQ2" s="736"/>
      <c r="IR2" s="736"/>
      <c r="IS2" s="736"/>
      <c r="IT2" s="736"/>
      <c r="IU2" s="736"/>
      <c r="IV2" s="736"/>
      <c r="IW2" s="736"/>
      <c r="IX2" s="736"/>
      <c r="IY2" s="736"/>
      <c r="IZ2" s="736"/>
      <c r="JA2" s="736"/>
    </row>
    <row r="3" spans="1:261" ht="8.25" customHeight="1" x14ac:dyDescent="0.25">
      <c r="C3" s="592">
        <v>1</v>
      </c>
      <c r="D3" s="592"/>
    </row>
    <row r="4" spans="1:261" ht="14.25" customHeight="1" thickBot="1" x14ac:dyDescent="0.3">
      <c r="C4" s="592"/>
      <c r="D4" s="592"/>
    </row>
    <row r="5" spans="1:261" ht="20.25" customHeight="1" x14ac:dyDescent="0.25">
      <c r="C5" s="593" t="s">
        <v>3</v>
      </c>
      <c r="D5" s="593"/>
      <c r="E5" s="2316" t="s">
        <v>153</v>
      </c>
      <c r="F5" s="2301" t="s">
        <v>149</v>
      </c>
      <c r="G5" s="2302"/>
      <c r="H5" s="2302"/>
      <c r="I5" s="2303"/>
      <c r="J5" s="2307" t="s">
        <v>387</v>
      </c>
      <c r="K5" s="2308"/>
      <c r="L5" s="2307" t="s">
        <v>467</v>
      </c>
      <c r="M5" s="2311"/>
      <c r="N5" s="2311"/>
      <c r="O5" s="2308"/>
      <c r="P5" s="2313" t="s">
        <v>154</v>
      </c>
      <c r="Q5" s="2313" t="s">
        <v>155</v>
      </c>
      <c r="R5" s="2324" t="s">
        <v>513</v>
      </c>
      <c r="S5" s="2324" t="s">
        <v>514</v>
      </c>
      <c r="T5" s="2324" t="s">
        <v>147</v>
      </c>
      <c r="U5" s="2324" t="s">
        <v>301</v>
      </c>
      <c r="V5" s="2324" t="s">
        <v>43</v>
      </c>
      <c r="W5" s="2324" t="s">
        <v>148</v>
      </c>
      <c r="X5" s="2324" t="s">
        <v>302</v>
      </c>
    </row>
    <row r="6" spans="1:261" ht="23.25" customHeight="1" thickBot="1" x14ac:dyDescent="0.3">
      <c r="C6" s="594"/>
      <c r="D6" s="594"/>
      <c r="E6" s="2317"/>
      <c r="F6" s="2304"/>
      <c r="G6" s="2305"/>
      <c r="H6" s="2305"/>
      <c r="I6" s="2306"/>
      <c r="J6" s="2309"/>
      <c r="K6" s="2310"/>
      <c r="L6" s="2309"/>
      <c r="M6" s="2312"/>
      <c r="N6" s="2312"/>
      <c r="O6" s="2310"/>
      <c r="P6" s="2314"/>
      <c r="Q6" s="2327"/>
      <c r="R6" s="2325"/>
      <c r="S6" s="2325"/>
      <c r="T6" s="2325"/>
      <c r="U6" s="2325"/>
      <c r="V6" s="2325"/>
      <c r="W6" s="2325"/>
      <c r="X6" s="2325"/>
    </row>
    <row r="7" spans="1:261" ht="73.5" customHeight="1" thickBot="1" x14ac:dyDescent="0.3">
      <c r="A7" s="42">
        <v>1</v>
      </c>
      <c r="C7" s="595" t="s">
        <v>4</v>
      </c>
      <c r="D7" s="595"/>
      <c r="E7" s="2318"/>
      <c r="F7" s="211" t="s">
        <v>385</v>
      </c>
      <c r="G7" s="20" t="str">
        <f>'1 уровень'!F8</f>
        <v>План 1 мес.. 2020 г.</v>
      </c>
      <c r="H7" s="212" t="s">
        <v>150</v>
      </c>
      <c r="I7" s="212" t="s">
        <v>151</v>
      </c>
      <c r="J7" s="20" t="s">
        <v>152</v>
      </c>
      <c r="K7" s="21" t="s">
        <v>150</v>
      </c>
      <c r="L7" s="212" t="s">
        <v>385</v>
      </c>
      <c r="M7" s="20" t="str">
        <f>'1 уровень'!L8</f>
        <v>План 1 мес.. 2020 г.</v>
      </c>
      <c r="N7" s="212" t="s">
        <v>150</v>
      </c>
      <c r="O7" s="212" t="s">
        <v>151</v>
      </c>
      <c r="P7" s="2315"/>
      <c r="Q7" s="2328"/>
      <c r="R7" s="2326"/>
      <c r="S7" s="2326"/>
      <c r="T7" s="2326"/>
      <c r="U7" s="2326"/>
      <c r="V7" s="2326"/>
      <c r="W7" s="2326"/>
      <c r="X7" s="2326"/>
    </row>
    <row r="8" spans="1:261" s="24" customFormat="1" ht="15.75" thickBot="1" x14ac:dyDescent="0.3">
      <c r="A8" s="42">
        <v>1</v>
      </c>
      <c r="B8" s="42"/>
      <c r="C8" s="213">
        <v>1</v>
      </c>
      <c r="D8" s="213"/>
      <c r="E8" s="213">
        <v>2</v>
      </c>
      <c r="F8" s="214"/>
      <c r="G8" s="215"/>
      <c r="H8" s="215"/>
      <c r="I8" s="215"/>
      <c r="J8" s="21"/>
      <c r="K8" s="21"/>
      <c r="L8" s="21"/>
      <c r="M8" s="21"/>
      <c r="N8" s="21"/>
      <c r="O8" s="21"/>
      <c r="P8" s="21"/>
      <c r="Q8" s="21"/>
      <c r="R8" s="740"/>
      <c r="S8" s="22"/>
      <c r="T8" s="22"/>
      <c r="U8" s="22"/>
      <c r="V8" s="22"/>
      <c r="W8" s="22"/>
      <c r="X8" s="22"/>
      <c r="Y8" s="685"/>
      <c r="Z8" s="685"/>
    </row>
    <row r="9" spans="1:261" s="24" customFormat="1" ht="19.149999999999999" customHeight="1" x14ac:dyDescent="0.25">
      <c r="A9" s="42">
        <v>1</v>
      </c>
      <c r="B9" s="42">
        <v>1</v>
      </c>
      <c r="C9" s="600" t="s">
        <v>12</v>
      </c>
      <c r="D9" s="600"/>
      <c r="E9" s="600"/>
      <c r="F9" s="741"/>
      <c r="G9" s="616"/>
      <c r="H9" s="616"/>
      <c r="I9" s="616"/>
      <c r="J9" s="615"/>
      <c r="K9" s="615"/>
      <c r="L9" s="8"/>
      <c r="M9" s="8"/>
      <c r="N9" s="8"/>
      <c r="O9" s="8"/>
      <c r="P9" s="8"/>
      <c r="Q9" s="8"/>
      <c r="R9" s="617"/>
      <c r="S9" s="627"/>
      <c r="T9" s="627"/>
      <c r="U9" s="627"/>
      <c r="V9" s="627"/>
      <c r="W9" s="742"/>
      <c r="X9" s="627"/>
      <c r="Y9" s="685"/>
      <c r="Z9" s="685"/>
    </row>
    <row r="10" spans="1:261" ht="31.5" customHeight="1" x14ac:dyDescent="0.25">
      <c r="A10" s="42">
        <v>1</v>
      </c>
      <c r="B10" s="42">
        <v>1</v>
      </c>
      <c r="C10" s="273" t="s">
        <v>228</v>
      </c>
      <c r="D10" s="273"/>
      <c r="E10" s="272"/>
      <c r="F10" s="733"/>
      <c r="G10" s="743"/>
      <c r="H10" s="743"/>
      <c r="I10" s="743"/>
      <c r="J10" s="743"/>
      <c r="K10" s="743"/>
      <c r="L10" s="117"/>
      <c r="M10" s="117"/>
      <c r="N10" s="117"/>
      <c r="O10" s="117"/>
      <c r="P10" s="117"/>
      <c r="Q10" s="117"/>
      <c r="R10" s="744"/>
      <c r="S10" s="117"/>
      <c r="T10" s="117"/>
      <c r="U10" s="117"/>
      <c r="V10" s="117"/>
      <c r="W10" s="745"/>
      <c r="X10" s="117"/>
    </row>
    <row r="11" spans="1:261" s="589" customFormat="1" ht="15" customHeight="1" x14ac:dyDescent="0.25">
      <c r="A11" s="42">
        <v>1</v>
      </c>
      <c r="B11" s="42">
        <v>1</v>
      </c>
      <c r="C11" s="746" t="s">
        <v>5</v>
      </c>
      <c r="D11" s="746"/>
      <c r="E11" s="746"/>
      <c r="F11" s="741"/>
      <c r="G11" s="8"/>
      <c r="H11" s="8"/>
      <c r="I11" s="8"/>
      <c r="J11" s="747"/>
      <c r="K11" s="747"/>
      <c r="L11" s="600">
        <f t="shared" ref="L11:L23" si="0">ROUND(F11*J11,0)</f>
        <v>0</v>
      </c>
      <c r="M11" s="600">
        <f>ROUND(G11*J11,0)</f>
        <v>0</v>
      </c>
      <c r="N11" s="600"/>
      <c r="O11" s="600"/>
      <c r="P11" s="600"/>
      <c r="Q11" s="600"/>
      <c r="R11" s="70"/>
      <c r="S11" s="600"/>
      <c r="T11" s="600"/>
      <c r="U11" s="600"/>
      <c r="V11" s="600"/>
      <c r="W11" s="600"/>
      <c r="X11" s="600"/>
      <c r="Y11" s="689"/>
      <c r="Z11" s="689"/>
    </row>
    <row r="12" spans="1:261" s="589" customFormat="1" ht="15" customHeight="1" x14ac:dyDescent="0.25">
      <c r="A12" s="42">
        <v>1</v>
      </c>
      <c r="B12" s="42">
        <v>1</v>
      </c>
      <c r="C12" s="115" t="s">
        <v>27</v>
      </c>
      <c r="D12" s="748" t="s">
        <v>326</v>
      </c>
      <c r="E12" s="749">
        <v>340</v>
      </c>
      <c r="F12" s="741"/>
      <c r="G12" s="137">
        <f t="shared" ref="G12:G25" si="1">F12/12*$C$3</f>
        <v>0</v>
      </c>
      <c r="H12" s="8">
        <v>1</v>
      </c>
      <c r="I12" s="137" t="e">
        <f t="shared" ref="I12:I25" si="2">H12/G12*100</f>
        <v>#DIV/0!</v>
      </c>
      <c r="J12" s="750"/>
      <c r="K12" s="45">
        <f t="shared" ref="K12:K24" si="3">N12/H12</f>
        <v>18</v>
      </c>
      <c r="L12" s="117">
        <f t="shared" si="0"/>
        <v>0</v>
      </c>
      <c r="M12" s="117">
        <f t="shared" ref="M12:M23" si="4">L12/12*$C$3</f>
        <v>0</v>
      </c>
      <c r="N12" s="741">
        <v>18</v>
      </c>
      <c r="O12" s="117" t="e">
        <f t="shared" ref="O12:O24" si="5">N12/M12*100</f>
        <v>#DIV/0!</v>
      </c>
      <c r="P12" s="117">
        <f t="shared" ref="P12:P23" si="6">L12/E12</f>
        <v>0</v>
      </c>
      <c r="Q12" s="117" t="e">
        <f t="shared" ref="Q12:Q24" si="7">N12/$C$3*12/P12</f>
        <v>#DIV/0!</v>
      </c>
      <c r="R12" s="70"/>
      <c r="S12" s="600"/>
      <c r="T12" s="600"/>
      <c r="U12" s="600"/>
      <c r="V12" s="600"/>
      <c r="W12" s="600"/>
      <c r="X12" s="600"/>
      <c r="Y12" s="689"/>
      <c r="Z12" s="689"/>
    </row>
    <row r="13" spans="1:261" s="589" customFormat="1" ht="15" customHeight="1" x14ac:dyDescent="0.25">
      <c r="A13" s="42">
        <v>1</v>
      </c>
      <c r="B13" s="42">
        <v>1</v>
      </c>
      <c r="C13" s="115" t="s">
        <v>23</v>
      </c>
      <c r="D13" s="748" t="s">
        <v>326</v>
      </c>
      <c r="E13" s="749">
        <v>310</v>
      </c>
      <c r="F13" s="741"/>
      <c r="G13" s="137">
        <f t="shared" si="1"/>
        <v>0</v>
      </c>
      <c r="H13" s="8">
        <v>2</v>
      </c>
      <c r="I13" s="137" t="e">
        <f t="shared" si="2"/>
        <v>#DIV/0!</v>
      </c>
      <c r="J13" s="750"/>
      <c r="K13" s="45">
        <f t="shared" si="3"/>
        <v>6.5</v>
      </c>
      <c r="L13" s="117">
        <f t="shared" si="0"/>
        <v>0</v>
      </c>
      <c r="M13" s="117">
        <f t="shared" si="4"/>
        <v>0</v>
      </c>
      <c r="N13" s="741">
        <v>13</v>
      </c>
      <c r="O13" s="117" t="e">
        <f t="shared" si="5"/>
        <v>#DIV/0!</v>
      </c>
      <c r="P13" s="117">
        <f t="shared" si="6"/>
        <v>0</v>
      </c>
      <c r="Q13" s="117" t="e">
        <f t="shared" si="7"/>
        <v>#DIV/0!</v>
      </c>
      <c r="R13" s="70"/>
      <c r="S13" s="600"/>
      <c r="T13" s="600"/>
      <c r="U13" s="600"/>
      <c r="V13" s="600"/>
      <c r="W13" s="600"/>
      <c r="X13" s="600"/>
      <c r="Y13" s="689"/>
      <c r="Z13" s="689"/>
    </row>
    <row r="14" spans="1:261" s="589" customFormat="1" ht="15" customHeight="1" x14ac:dyDescent="0.25">
      <c r="A14" s="42">
        <v>1</v>
      </c>
      <c r="B14" s="42">
        <v>1</v>
      </c>
      <c r="C14" s="115" t="s">
        <v>38</v>
      </c>
      <c r="D14" s="748" t="s">
        <v>326</v>
      </c>
      <c r="E14" s="749">
        <v>340</v>
      </c>
      <c r="F14" s="741"/>
      <c r="G14" s="137">
        <f t="shared" si="1"/>
        <v>0</v>
      </c>
      <c r="H14" s="8"/>
      <c r="I14" s="137" t="e">
        <f t="shared" si="2"/>
        <v>#DIV/0!</v>
      </c>
      <c r="J14" s="750"/>
      <c r="K14" s="45" t="e">
        <f t="shared" si="3"/>
        <v>#DIV/0!</v>
      </c>
      <c r="L14" s="117">
        <f t="shared" si="0"/>
        <v>0</v>
      </c>
      <c r="M14" s="117">
        <f t="shared" si="4"/>
        <v>0</v>
      </c>
      <c r="N14" s="741"/>
      <c r="O14" s="117" t="e">
        <f t="shared" si="5"/>
        <v>#DIV/0!</v>
      </c>
      <c r="P14" s="117">
        <f t="shared" si="6"/>
        <v>0</v>
      </c>
      <c r="Q14" s="117" t="e">
        <f t="shared" si="7"/>
        <v>#DIV/0!</v>
      </c>
      <c r="R14" s="70"/>
      <c r="S14" s="600"/>
      <c r="T14" s="600"/>
      <c r="U14" s="600"/>
      <c r="V14" s="600"/>
      <c r="W14" s="600"/>
      <c r="X14" s="600"/>
      <c r="Y14" s="689"/>
      <c r="Z14" s="689"/>
    </row>
    <row r="15" spans="1:261" s="589" customFormat="1" ht="15" customHeight="1" x14ac:dyDescent="0.25">
      <c r="A15" s="42">
        <v>1</v>
      </c>
      <c r="B15" s="42">
        <v>1</v>
      </c>
      <c r="C15" s="115" t="s">
        <v>40</v>
      </c>
      <c r="D15" s="748" t="s">
        <v>326</v>
      </c>
      <c r="E15" s="749">
        <v>340</v>
      </c>
      <c r="F15" s="741"/>
      <c r="G15" s="137">
        <f t="shared" si="1"/>
        <v>0</v>
      </c>
      <c r="H15" s="8"/>
      <c r="I15" s="137" t="e">
        <f t="shared" si="2"/>
        <v>#DIV/0!</v>
      </c>
      <c r="J15" s="750"/>
      <c r="K15" s="45" t="e">
        <f t="shared" si="3"/>
        <v>#DIV/0!</v>
      </c>
      <c r="L15" s="117">
        <f t="shared" si="0"/>
        <v>0</v>
      </c>
      <c r="M15" s="117">
        <f t="shared" si="4"/>
        <v>0</v>
      </c>
      <c r="N15" s="741"/>
      <c r="O15" s="117" t="e">
        <f t="shared" si="5"/>
        <v>#DIV/0!</v>
      </c>
      <c r="P15" s="117">
        <f t="shared" si="6"/>
        <v>0</v>
      </c>
      <c r="Q15" s="117" t="e">
        <f t="shared" si="7"/>
        <v>#DIV/0!</v>
      </c>
      <c r="R15" s="70"/>
      <c r="S15" s="600"/>
      <c r="T15" s="600"/>
      <c r="U15" s="600"/>
      <c r="V15" s="600"/>
      <c r="W15" s="600"/>
      <c r="X15" s="600"/>
      <c r="Y15" s="689"/>
      <c r="Z15" s="689"/>
    </row>
    <row r="16" spans="1:261" s="589" customFormat="1" ht="15" customHeight="1" x14ac:dyDescent="0.25">
      <c r="A16" s="42">
        <v>1</v>
      </c>
      <c r="B16" s="42">
        <v>1</v>
      </c>
      <c r="C16" s="115" t="s">
        <v>88</v>
      </c>
      <c r="D16" s="748" t="s">
        <v>326</v>
      </c>
      <c r="E16" s="749">
        <v>340</v>
      </c>
      <c r="F16" s="741"/>
      <c r="G16" s="137">
        <f t="shared" si="1"/>
        <v>0</v>
      </c>
      <c r="H16" s="8"/>
      <c r="I16" s="137" t="e">
        <f t="shared" si="2"/>
        <v>#DIV/0!</v>
      </c>
      <c r="J16" s="750"/>
      <c r="K16" s="45" t="e">
        <f t="shared" si="3"/>
        <v>#DIV/0!</v>
      </c>
      <c r="L16" s="117">
        <f t="shared" si="0"/>
        <v>0</v>
      </c>
      <c r="M16" s="117">
        <f t="shared" si="4"/>
        <v>0</v>
      </c>
      <c r="N16" s="741"/>
      <c r="O16" s="117" t="e">
        <f t="shared" si="5"/>
        <v>#DIV/0!</v>
      </c>
      <c r="P16" s="117">
        <f t="shared" si="6"/>
        <v>0</v>
      </c>
      <c r="Q16" s="117" t="e">
        <f t="shared" si="7"/>
        <v>#DIV/0!</v>
      </c>
      <c r="R16" s="70"/>
      <c r="S16" s="600"/>
      <c r="T16" s="600"/>
      <c r="U16" s="600"/>
      <c r="V16" s="600"/>
      <c r="W16" s="600"/>
      <c r="X16" s="600"/>
      <c r="Y16" s="689"/>
      <c r="Z16" s="689"/>
    </row>
    <row r="17" spans="1:26" s="589" customFormat="1" ht="15" customHeight="1" x14ac:dyDescent="0.25">
      <c r="A17" s="42">
        <v>1</v>
      </c>
      <c r="B17" s="42">
        <v>1</v>
      </c>
      <c r="C17" s="115" t="s">
        <v>41</v>
      </c>
      <c r="D17" s="748" t="s">
        <v>326</v>
      </c>
      <c r="E17" s="749">
        <v>340</v>
      </c>
      <c r="F17" s="741"/>
      <c r="G17" s="137">
        <f t="shared" si="1"/>
        <v>0</v>
      </c>
      <c r="H17" s="8"/>
      <c r="I17" s="137" t="e">
        <f t="shared" si="2"/>
        <v>#DIV/0!</v>
      </c>
      <c r="J17" s="750"/>
      <c r="K17" s="45" t="e">
        <f t="shared" si="3"/>
        <v>#DIV/0!</v>
      </c>
      <c r="L17" s="117">
        <f t="shared" si="0"/>
        <v>0</v>
      </c>
      <c r="M17" s="117">
        <f t="shared" si="4"/>
        <v>0</v>
      </c>
      <c r="N17" s="741"/>
      <c r="O17" s="117" t="e">
        <f t="shared" si="5"/>
        <v>#DIV/0!</v>
      </c>
      <c r="P17" s="117">
        <f t="shared" si="6"/>
        <v>0</v>
      </c>
      <c r="Q17" s="117" t="e">
        <f t="shared" si="7"/>
        <v>#DIV/0!</v>
      </c>
      <c r="R17" s="70"/>
      <c r="S17" s="600"/>
      <c r="T17" s="600"/>
      <c r="U17" s="600"/>
      <c r="V17" s="600"/>
      <c r="W17" s="600"/>
      <c r="X17" s="600"/>
      <c r="Y17" s="689"/>
      <c r="Z17" s="689"/>
    </row>
    <row r="18" spans="1:26" s="589" customFormat="1" ht="15" customHeight="1" x14ac:dyDescent="0.25">
      <c r="A18" s="42">
        <v>1</v>
      </c>
      <c r="B18" s="42">
        <v>1</v>
      </c>
      <c r="C18" s="115" t="s">
        <v>46</v>
      </c>
      <c r="D18" s="748" t="s">
        <v>326</v>
      </c>
      <c r="E18" s="749">
        <v>320</v>
      </c>
      <c r="F18" s="741"/>
      <c r="G18" s="137">
        <f t="shared" si="1"/>
        <v>0</v>
      </c>
      <c r="H18" s="137"/>
      <c r="I18" s="137" t="e">
        <f t="shared" si="2"/>
        <v>#DIV/0!</v>
      </c>
      <c r="J18" s="750"/>
      <c r="K18" s="45" t="e">
        <f t="shared" si="3"/>
        <v>#DIV/0!</v>
      </c>
      <c r="L18" s="117">
        <f t="shared" si="0"/>
        <v>0</v>
      </c>
      <c r="M18" s="117">
        <f t="shared" si="4"/>
        <v>0</v>
      </c>
      <c r="N18" s="751"/>
      <c r="O18" s="117" t="e">
        <f t="shared" si="5"/>
        <v>#DIV/0!</v>
      </c>
      <c r="P18" s="117">
        <f t="shared" si="6"/>
        <v>0</v>
      </c>
      <c r="Q18" s="117" t="e">
        <f t="shared" si="7"/>
        <v>#DIV/0!</v>
      </c>
      <c r="R18" s="619"/>
      <c r="S18" s="620"/>
      <c r="T18" s="620"/>
      <c r="U18" s="620"/>
      <c r="V18" s="620"/>
      <c r="W18" s="620"/>
      <c r="X18" s="620"/>
      <c r="Y18" s="689"/>
      <c r="Z18" s="689"/>
    </row>
    <row r="19" spans="1:26" s="589" customFormat="1" ht="15" customHeight="1" x14ac:dyDescent="0.25">
      <c r="A19" s="42">
        <v>1</v>
      </c>
      <c r="B19" s="42">
        <v>1</v>
      </c>
      <c r="C19" s="115" t="s">
        <v>39</v>
      </c>
      <c r="D19" s="748" t="s">
        <v>326</v>
      </c>
      <c r="E19" s="749">
        <v>340</v>
      </c>
      <c r="F19" s="741"/>
      <c r="G19" s="137">
        <f t="shared" si="1"/>
        <v>0</v>
      </c>
      <c r="H19" s="137"/>
      <c r="I19" s="137" t="e">
        <f t="shared" si="2"/>
        <v>#DIV/0!</v>
      </c>
      <c r="J19" s="750"/>
      <c r="K19" s="45" t="e">
        <f t="shared" si="3"/>
        <v>#DIV/0!</v>
      </c>
      <c r="L19" s="117">
        <f t="shared" si="0"/>
        <v>0</v>
      </c>
      <c r="M19" s="117">
        <f t="shared" si="4"/>
        <v>0</v>
      </c>
      <c r="N19" s="751"/>
      <c r="O19" s="117" t="e">
        <f t="shared" si="5"/>
        <v>#DIV/0!</v>
      </c>
      <c r="P19" s="117">
        <f t="shared" si="6"/>
        <v>0</v>
      </c>
      <c r="Q19" s="117" t="e">
        <f t="shared" si="7"/>
        <v>#DIV/0!</v>
      </c>
      <c r="R19" s="619"/>
      <c r="S19" s="620"/>
      <c r="T19" s="620"/>
      <c r="U19" s="620"/>
      <c r="V19" s="620"/>
      <c r="W19" s="620"/>
      <c r="X19" s="620"/>
      <c r="Y19" s="689"/>
      <c r="Z19" s="689"/>
    </row>
    <row r="20" spans="1:26" s="589" customFormat="1" ht="15" customHeight="1" x14ac:dyDescent="0.25">
      <c r="A20" s="42">
        <v>1</v>
      </c>
      <c r="B20" s="42">
        <v>1</v>
      </c>
      <c r="C20" s="115" t="s">
        <v>47</v>
      </c>
      <c r="D20" s="748" t="s">
        <v>326</v>
      </c>
      <c r="E20" s="749">
        <v>340</v>
      </c>
      <c r="F20" s="741"/>
      <c r="G20" s="137">
        <f t="shared" si="1"/>
        <v>0</v>
      </c>
      <c r="H20" s="137"/>
      <c r="I20" s="137" t="e">
        <f t="shared" si="2"/>
        <v>#DIV/0!</v>
      </c>
      <c r="J20" s="750"/>
      <c r="K20" s="45" t="e">
        <f t="shared" si="3"/>
        <v>#DIV/0!</v>
      </c>
      <c r="L20" s="117">
        <f t="shared" si="0"/>
        <v>0</v>
      </c>
      <c r="M20" s="117">
        <f t="shared" si="4"/>
        <v>0</v>
      </c>
      <c r="N20" s="751"/>
      <c r="O20" s="117" t="e">
        <f t="shared" si="5"/>
        <v>#DIV/0!</v>
      </c>
      <c r="P20" s="117">
        <f t="shared" si="6"/>
        <v>0</v>
      </c>
      <c r="Q20" s="117" t="e">
        <f t="shared" si="7"/>
        <v>#DIV/0!</v>
      </c>
      <c r="R20" s="619"/>
      <c r="S20" s="620"/>
      <c r="T20" s="620"/>
      <c r="U20" s="620"/>
      <c r="V20" s="620"/>
      <c r="W20" s="620"/>
      <c r="X20" s="620"/>
      <c r="Y20" s="689"/>
      <c r="Z20" s="689"/>
    </row>
    <row r="21" spans="1:26" s="589" customFormat="1" ht="15" customHeight="1" x14ac:dyDescent="0.25">
      <c r="A21" s="42">
        <v>1</v>
      </c>
      <c r="B21" s="42">
        <v>1</v>
      </c>
      <c r="C21" s="115" t="s">
        <v>66</v>
      </c>
      <c r="D21" s="748" t="s">
        <v>326</v>
      </c>
      <c r="E21" s="749">
        <v>340</v>
      </c>
      <c r="F21" s="741"/>
      <c r="G21" s="137">
        <f t="shared" si="1"/>
        <v>0</v>
      </c>
      <c r="H21" s="137">
        <v>1</v>
      </c>
      <c r="I21" s="137" t="e">
        <f t="shared" si="2"/>
        <v>#DIV/0!</v>
      </c>
      <c r="J21" s="750"/>
      <c r="K21" s="45">
        <f t="shared" si="3"/>
        <v>5</v>
      </c>
      <c r="L21" s="117">
        <f t="shared" si="0"/>
        <v>0</v>
      </c>
      <c r="M21" s="117">
        <f t="shared" si="4"/>
        <v>0</v>
      </c>
      <c r="N21" s="751">
        <v>5</v>
      </c>
      <c r="O21" s="117" t="e">
        <f t="shared" si="5"/>
        <v>#DIV/0!</v>
      </c>
      <c r="P21" s="117">
        <f t="shared" si="6"/>
        <v>0</v>
      </c>
      <c r="Q21" s="117" t="e">
        <f t="shared" si="7"/>
        <v>#DIV/0!</v>
      </c>
      <c r="R21" s="619"/>
      <c r="S21" s="620"/>
      <c r="T21" s="620"/>
      <c r="U21" s="620"/>
      <c r="V21" s="620"/>
      <c r="W21" s="620"/>
      <c r="X21" s="620"/>
      <c r="Y21" s="689"/>
      <c r="Z21" s="689"/>
    </row>
    <row r="22" spans="1:26" s="589" customFormat="1" ht="15" customHeight="1" x14ac:dyDescent="0.25">
      <c r="A22" s="42">
        <v>1</v>
      </c>
      <c r="B22" s="42">
        <v>1</v>
      </c>
      <c r="C22" s="115" t="s">
        <v>42</v>
      </c>
      <c r="D22" s="748" t="s">
        <v>326</v>
      </c>
      <c r="E22" s="749">
        <v>340</v>
      </c>
      <c r="F22" s="741"/>
      <c r="G22" s="137">
        <f t="shared" si="1"/>
        <v>0</v>
      </c>
      <c r="H22" s="137">
        <v>1</v>
      </c>
      <c r="I22" s="137" t="e">
        <f t="shared" si="2"/>
        <v>#DIV/0!</v>
      </c>
      <c r="J22" s="750"/>
      <c r="K22" s="45">
        <f t="shared" si="3"/>
        <v>5</v>
      </c>
      <c r="L22" s="117">
        <f t="shared" si="0"/>
        <v>0</v>
      </c>
      <c r="M22" s="117">
        <f t="shared" si="4"/>
        <v>0</v>
      </c>
      <c r="N22" s="751">
        <v>5</v>
      </c>
      <c r="O22" s="117" t="e">
        <f t="shared" si="5"/>
        <v>#DIV/0!</v>
      </c>
      <c r="P22" s="117">
        <f t="shared" si="6"/>
        <v>0</v>
      </c>
      <c r="Q22" s="117" t="e">
        <f t="shared" si="7"/>
        <v>#DIV/0!</v>
      </c>
      <c r="R22" s="619"/>
      <c r="S22" s="752"/>
      <c r="T22" s="620"/>
      <c r="U22" s="620"/>
      <c r="V22" s="620"/>
      <c r="W22" s="620"/>
      <c r="X22" s="620"/>
      <c r="Y22" s="689"/>
      <c r="Z22" s="689"/>
    </row>
    <row r="23" spans="1:26" s="589" customFormat="1" ht="15" customHeight="1" x14ac:dyDescent="0.25">
      <c r="A23" s="42"/>
      <c r="B23" s="42">
        <v>1</v>
      </c>
      <c r="C23" s="115" t="s">
        <v>55</v>
      </c>
      <c r="D23" s="748" t="s">
        <v>326</v>
      </c>
      <c r="E23" s="749">
        <v>340</v>
      </c>
      <c r="F23" s="741"/>
      <c r="G23" s="137">
        <f t="shared" si="1"/>
        <v>0</v>
      </c>
      <c r="H23" s="137">
        <v>1</v>
      </c>
      <c r="I23" s="137" t="e">
        <f t="shared" si="2"/>
        <v>#DIV/0!</v>
      </c>
      <c r="J23" s="750"/>
      <c r="K23" s="45">
        <f t="shared" si="3"/>
        <v>30</v>
      </c>
      <c r="L23" s="117">
        <f t="shared" si="0"/>
        <v>0</v>
      </c>
      <c r="M23" s="117">
        <f t="shared" si="4"/>
        <v>0</v>
      </c>
      <c r="N23" s="751">
        <v>30</v>
      </c>
      <c r="O23" s="117" t="e">
        <f t="shared" si="5"/>
        <v>#DIV/0!</v>
      </c>
      <c r="P23" s="117">
        <f t="shared" si="6"/>
        <v>0</v>
      </c>
      <c r="Q23" s="117" t="e">
        <f t="shared" si="7"/>
        <v>#DIV/0!</v>
      </c>
      <c r="R23" s="619"/>
      <c r="S23" s="752"/>
      <c r="T23" s="620"/>
      <c r="U23" s="620"/>
      <c r="V23" s="620"/>
      <c r="W23" s="620"/>
      <c r="X23" s="620"/>
      <c r="Y23" s="689"/>
      <c r="Z23" s="689"/>
    </row>
    <row r="24" spans="1:26" s="589" customFormat="1" ht="15" customHeight="1" x14ac:dyDescent="0.25">
      <c r="A24" s="42">
        <v>1</v>
      </c>
      <c r="B24" s="42">
        <v>1</v>
      </c>
      <c r="C24" s="349" t="s">
        <v>7</v>
      </c>
      <c r="D24" s="349"/>
      <c r="E24" s="349"/>
      <c r="F24" s="753">
        <v>117</v>
      </c>
      <c r="G24" s="137">
        <f t="shared" si="1"/>
        <v>9.75</v>
      </c>
      <c r="H24" s="754">
        <f>SUM(H12:H23)</f>
        <v>6</v>
      </c>
      <c r="I24" s="754">
        <f t="shared" si="2"/>
        <v>61.53846153846154</v>
      </c>
      <c r="J24" s="755">
        <f>SUM(L24/F24)</f>
        <v>0</v>
      </c>
      <c r="K24" s="500">
        <f t="shared" si="3"/>
        <v>11.833333333333334</v>
      </c>
      <c r="L24" s="754">
        <f>SUM(L12:L23)</f>
        <v>0</v>
      </c>
      <c r="M24" s="754">
        <f>SUM(M12:M23)</f>
        <v>0</v>
      </c>
      <c r="N24" s="754">
        <f>SUM(N12:N23)</f>
        <v>71</v>
      </c>
      <c r="O24" s="631" t="e">
        <f t="shared" si="5"/>
        <v>#DIV/0!</v>
      </c>
      <c r="P24" s="631">
        <f>SUM(P12:P23)</f>
        <v>0</v>
      </c>
      <c r="Q24" s="631" t="e">
        <f t="shared" si="7"/>
        <v>#DIV/0!</v>
      </c>
      <c r="R24" s="69">
        <v>4318.83</v>
      </c>
      <c r="S24" s="756">
        <f>R24/12*$C$3</f>
        <v>359.90249999999997</v>
      </c>
      <c r="T24" s="691">
        <f>X24-W24-U24</f>
        <v>274.45583999999997</v>
      </c>
      <c r="U24" s="691"/>
      <c r="V24" s="691">
        <f>T24-S24</f>
        <v>-85.446660000000008</v>
      </c>
      <c r="W24" s="691"/>
      <c r="X24" s="691">
        <v>274.45583999999997</v>
      </c>
      <c r="Y24" s="689"/>
      <c r="Z24" s="689"/>
    </row>
    <row r="25" spans="1:26" s="589" customFormat="1" ht="15" customHeight="1" x14ac:dyDescent="0.25">
      <c r="A25" s="42"/>
      <c r="B25" s="42"/>
      <c r="C25" s="187" t="s">
        <v>236</v>
      </c>
      <c r="D25" s="349"/>
      <c r="E25" s="349"/>
      <c r="F25" s="753"/>
      <c r="G25" s="754">
        <f t="shared" si="1"/>
        <v>0</v>
      </c>
      <c r="H25" s="754"/>
      <c r="I25" s="754" t="e">
        <f t="shared" si="2"/>
        <v>#DIV/0!</v>
      </c>
      <c r="J25" s="757"/>
      <c r="K25" s="500"/>
      <c r="L25" s="754"/>
      <c r="M25" s="754"/>
      <c r="N25" s="754"/>
      <c r="O25" s="631"/>
      <c r="P25" s="631"/>
      <c r="Q25" s="631"/>
      <c r="R25" s="69"/>
      <c r="S25" s="756">
        <f>R25/12*$C$3</f>
        <v>0</v>
      </c>
      <c r="T25" s="691">
        <f>X25-W25-U25</f>
        <v>0</v>
      </c>
      <c r="U25" s="691"/>
      <c r="V25" s="691">
        <f>T25-S25</f>
        <v>0</v>
      </c>
      <c r="W25" s="691"/>
      <c r="X25" s="691"/>
      <c r="Y25" s="689"/>
      <c r="Z25" s="689"/>
    </row>
    <row r="26" spans="1:26" s="589" customFormat="1" ht="15" customHeight="1" x14ac:dyDescent="0.25">
      <c r="A26" s="42">
        <v>1</v>
      </c>
      <c r="B26" s="42">
        <v>1</v>
      </c>
      <c r="C26" s="366" t="s">
        <v>14</v>
      </c>
      <c r="D26" s="366"/>
      <c r="E26" s="100"/>
      <c r="F26" s="741"/>
      <c r="G26" s="8"/>
      <c r="H26" s="8"/>
      <c r="I26" s="8"/>
      <c r="J26" s="757"/>
      <c r="K26" s="757"/>
      <c r="L26" s="758"/>
      <c r="M26" s="758"/>
      <c r="N26" s="758"/>
      <c r="O26" s="758"/>
      <c r="P26" s="758"/>
      <c r="Q26" s="758"/>
      <c r="R26" s="69"/>
      <c r="S26" s="348"/>
      <c r="T26" s="348"/>
      <c r="U26" s="348"/>
      <c r="V26" s="348"/>
      <c r="W26" s="348"/>
      <c r="X26" s="348"/>
      <c r="Y26" s="689"/>
      <c r="Z26" s="689"/>
    </row>
    <row r="27" spans="1:26" s="589" customFormat="1" ht="16.5" customHeight="1" x14ac:dyDescent="0.25">
      <c r="A27" s="42">
        <v>1</v>
      </c>
      <c r="B27" s="42">
        <v>1</v>
      </c>
      <c r="C27" s="100" t="s">
        <v>262</v>
      </c>
      <c r="D27" s="100"/>
      <c r="E27" s="613"/>
      <c r="F27" s="759"/>
      <c r="G27" s="614"/>
      <c r="H27" s="614"/>
      <c r="I27" s="614"/>
      <c r="J27" s="615"/>
      <c r="K27" s="615"/>
      <c r="L27" s="616"/>
      <c r="M27" s="616"/>
      <c r="N27" s="616"/>
      <c r="O27" s="616"/>
      <c r="P27" s="616"/>
      <c r="Q27" s="616"/>
      <c r="R27" s="617"/>
      <c r="S27" s="164">
        <f>R27/12*$C$3</f>
        <v>0</v>
      </c>
      <c r="T27" s="164">
        <f>X27-W27-U27</f>
        <v>0</v>
      </c>
      <c r="U27" s="164"/>
      <c r="V27" s="164">
        <f>T27-S27</f>
        <v>0</v>
      </c>
      <c r="W27" s="164"/>
      <c r="X27" s="164"/>
      <c r="Y27" s="689"/>
      <c r="Z27" s="689"/>
    </row>
    <row r="28" spans="1:26" s="589" customFormat="1" ht="27.95" customHeight="1" x14ac:dyDescent="0.25">
      <c r="A28" s="42"/>
      <c r="B28" s="42"/>
      <c r="C28" s="101" t="s">
        <v>427</v>
      </c>
      <c r="D28" s="100"/>
      <c r="E28" s="613"/>
      <c r="F28" s="733">
        <f>F29+F30+F31+F34+F35</f>
        <v>0</v>
      </c>
      <c r="G28" s="614">
        <f t="shared" ref="G28:H28" si="8">G29+G30+G31+G34+G35</f>
        <v>0</v>
      </c>
      <c r="H28" s="614">
        <f t="shared" si="8"/>
        <v>2</v>
      </c>
      <c r="I28" s="614"/>
      <c r="J28" s="615"/>
      <c r="K28" s="615"/>
      <c r="L28" s="616"/>
      <c r="M28" s="616"/>
      <c r="N28" s="616"/>
      <c r="O28" s="616"/>
      <c r="P28" s="616"/>
      <c r="Q28" s="616"/>
      <c r="R28" s="617"/>
      <c r="S28" s="164"/>
      <c r="T28" s="164"/>
      <c r="U28" s="164"/>
      <c r="V28" s="164"/>
      <c r="W28" s="164"/>
      <c r="X28" s="164"/>
      <c r="Y28" s="689"/>
      <c r="Z28" s="689"/>
    </row>
    <row r="29" spans="1:26" s="589" customFormat="1" ht="27.95" customHeight="1" x14ac:dyDescent="0.25">
      <c r="A29" s="42"/>
      <c r="B29" s="42"/>
      <c r="C29" s="62" t="s">
        <v>260</v>
      </c>
      <c r="D29" s="100"/>
      <c r="E29" s="613"/>
      <c r="F29" s="733"/>
      <c r="G29" s="116">
        <f t="shared" ref="G29:G30" si="9">F29/12*$C$3</f>
        <v>0</v>
      </c>
      <c r="H29" s="137"/>
      <c r="I29" s="614" t="e">
        <f>H29/G29*100</f>
        <v>#DIV/0!</v>
      </c>
      <c r="J29" s="615"/>
      <c r="K29" s="615"/>
      <c r="L29" s="616"/>
      <c r="M29" s="616"/>
      <c r="N29" s="616"/>
      <c r="O29" s="616"/>
      <c r="P29" s="616"/>
      <c r="Q29" s="616"/>
      <c r="R29" s="617"/>
      <c r="S29" s="164"/>
      <c r="T29" s="164"/>
      <c r="U29" s="164"/>
      <c r="V29" s="164"/>
      <c r="W29" s="164"/>
      <c r="X29" s="164"/>
      <c r="Y29" s="689"/>
      <c r="Z29" s="689"/>
    </row>
    <row r="30" spans="1:26" s="589" customFormat="1" ht="27.95" customHeight="1" x14ac:dyDescent="0.25">
      <c r="A30" s="42"/>
      <c r="B30" s="42"/>
      <c r="C30" s="62" t="s">
        <v>261</v>
      </c>
      <c r="D30" s="100"/>
      <c r="E30" s="613"/>
      <c r="F30" s="733"/>
      <c r="G30" s="116">
        <f t="shared" si="9"/>
        <v>0</v>
      </c>
      <c r="H30" s="137"/>
      <c r="I30" s="614" t="e">
        <f>H30/G30*100</f>
        <v>#DIV/0!</v>
      </c>
      <c r="J30" s="615"/>
      <c r="K30" s="615"/>
      <c r="L30" s="616"/>
      <c r="M30" s="616"/>
      <c r="N30" s="616"/>
      <c r="O30" s="616"/>
      <c r="P30" s="616"/>
      <c r="Q30" s="616"/>
      <c r="R30" s="617"/>
      <c r="S30" s="164"/>
      <c r="T30" s="164"/>
      <c r="U30" s="164"/>
      <c r="V30" s="164"/>
      <c r="W30" s="164"/>
      <c r="X30" s="164"/>
      <c r="Y30" s="689"/>
      <c r="Z30" s="689"/>
    </row>
    <row r="31" spans="1:26" s="589" customFormat="1" ht="27.95" customHeight="1" x14ac:dyDescent="0.25">
      <c r="A31" s="42"/>
      <c r="B31" s="42"/>
      <c r="C31" s="102" t="s">
        <v>428</v>
      </c>
      <c r="D31" s="100"/>
      <c r="E31" s="613"/>
      <c r="F31" s="733">
        <f>F32</f>
        <v>0</v>
      </c>
      <c r="G31" s="614">
        <f t="shared" ref="G31:H31" si="10">G32</f>
        <v>0</v>
      </c>
      <c r="H31" s="137">
        <f t="shared" si="10"/>
        <v>2</v>
      </c>
      <c r="I31" s="614" t="e">
        <f>H31/G31*100</f>
        <v>#DIV/0!</v>
      </c>
      <c r="J31" s="615"/>
      <c r="K31" s="615"/>
      <c r="L31" s="616"/>
      <c r="M31" s="616"/>
      <c r="N31" s="616"/>
      <c r="O31" s="616"/>
      <c r="P31" s="616"/>
      <c r="Q31" s="616"/>
      <c r="R31" s="617"/>
      <c r="S31" s="164"/>
      <c r="T31" s="164"/>
      <c r="U31" s="164"/>
      <c r="V31" s="164"/>
      <c r="W31" s="164"/>
      <c r="X31" s="164"/>
      <c r="Y31" s="689"/>
      <c r="Z31" s="689"/>
    </row>
    <row r="32" spans="1:26" s="589" customFormat="1" ht="27.95" customHeight="1" x14ac:dyDescent="0.25">
      <c r="A32" s="42"/>
      <c r="B32" s="42"/>
      <c r="C32" s="63" t="s">
        <v>429</v>
      </c>
      <c r="D32" s="100"/>
      <c r="E32" s="613"/>
      <c r="F32" s="733"/>
      <c r="G32" s="116">
        <f t="shared" ref="G32" si="11">F32/12*$C$3</f>
        <v>0</v>
      </c>
      <c r="H32" s="137">
        <v>2</v>
      </c>
      <c r="I32" s="614" t="e">
        <f>H32/G32*100</f>
        <v>#DIV/0!</v>
      </c>
      <c r="J32" s="615"/>
      <c r="K32" s="615"/>
      <c r="L32" s="616"/>
      <c r="M32" s="616"/>
      <c r="N32" s="616"/>
      <c r="O32" s="616"/>
      <c r="P32" s="616"/>
      <c r="Q32" s="616"/>
      <c r="R32" s="617"/>
      <c r="S32" s="164"/>
      <c r="T32" s="164"/>
      <c r="U32" s="164"/>
      <c r="V32" s="164"/>
      <c r="W32" s="164"/>
      <c r="X32" s="164"/>
      <c r="Y32" s="689"/>
      <c r="Z32" s="689"/>
    </row>
    <row r="33" spans="1:26" s="589" customFormat="1" ht="27.95" customHeight="1" x14ac:dyDescent="0.25">
      <c r="A33" s="42"/>
      <c r="B33" s="42"/>
      <c r="C33" s="63" t="s">
        <v>430</v>
      </c>
      <c r="D33" s="100"/>
      <c r="E33" s="613"/>
      <c r="F33" s="733"/>
      <c r="G33" s="116"/>
      <c r="H33" s="137"/>
      <c r="I33" s="614"/>
      <c r="J33" s="615"/>
      <c r="K33" s="615"/>
      <c r="L33" s="616"/>
      <c r="M33" s="616"/>
      <c r="N33" s="616"/>
      <c r="O33" s="616"/>
      <c r="P33" s="616"/>
      <c r="Q33" s="616"/>
      <c r="R33" s="617"/>
      <c r="S33" s="164"/>
      <c r="T33" s="164"/>
      <c r="U33" s="164"/>
      <c r="V33" s="164"/>
      <c r="W33" s="164"/>
      <c r="X33" s="164"/>
      <c r="Y33" s="689"/>
      <c r="Z33" s="689"/>
    </row>
    <row r="34" spans="1:26" s="589" customFormat="1" ht="27.95" customHeight="1" x14ac:dyDescent="0.25">
      <c r="A34" s="42"/>
      <c r="B34" s="42"/>
      <c r="C34" s="63" t="s">
        <v>431</v>
      </c>
      <c r="D34" s="100"/>
      <c r="E34" s="613"/>
      <c r="F34" s="733"/>
      <c r="G34" s="116">
        <f t="shared" ref="G34:G35" si="12">F34/12*$C$3</f>
        <v>0</v>
      </c>
      <c r="H34" s="137"/>
      <c r="I34" s="614" t="e">
        <f t="shared" ref="I34:I39" si="13">H34/G34*100</f>
        <v>#DIV/0!</v>
      </c>
      <c r="J34" s="615"/>
      <c r="K34" s="615"/>
      <c r="L34" s="616"/>
      <c r="M34" s="616"/>
      <c r="N34" s="616"/>
      <c r="O34" s="616"/>
      <c r="P34" s="616"/>
      <c r="Q34" s="616"/>
      <c r="R34" s="617"/>
      <c r="S34" s="164"/>
      <c r="T34" s="164"/>
      <c r="U34" s="164"/>
      <c r="V34" s="164"/>
      <c r="W34" s="164"/>
      <c r="X34" s="164"/>
      <c r="Y34" s="689"/>
      <c r="Z34" s="689"/>
    </row>
    <row r="35" spans="1:26" s="589" customFormat="1" ht="27.95" customHeight="1" x14ac:dyDescent="0.25">
      <c r="A35" s="42"/>
      <c r="B35" s="42"/>
      <c r="C35" s="63" t="s">
        <v>447</v>
      </c>
      <c r="D35" s="100"/>
      <c r="E35" s="613"/>
      <c r="F35" s="733"/>
      <c r="G35" s="116">
        <f t="shared" si="12"/>
        <v>0</v>
      </c>
      <c r="H35" s="137"/>
      <c r="I35" s="614" t="e">
        <f t="shared" si="13"/>
        <v>#DIV/0!</v>
      </c>
      <c r="J35" s="615"/>
      <c r="K35" s="615"/>
      <c r="L35" s="616"/>
      <c r="M35" s="616"/>
      <c r="N35" s="616"/>
      <c r="O35" s="616"/>
      <c r="P35" s="616"/>
      <c r="Q35" s="616"/>
      <c r="R35" s="617"/>
      <c r="S35" s="164"/>
      <c r="T35" s="164"/>
      <c r="U35" s="164"/>
      <c r="V35" s="164"/>
      <c r="W35" s="164"/>
      <c r="X35" s="164"/>
      <c r="Y35" s="689"/>
      <c r="Z35" s="689"/>
    </row>
    <row r="36" spans="1:26" s="589" customFormat="1" ht="27.95" customHeight="1" x14ac:dyDescent="0.25">
      <c r="A36" s="42"/>
      <c r="B36" s="42"/>
      <c r="C36" s="48" t="s">
        <v>136</v>
      </c>
      <c r="D36" s="100"/>
      <c r="E36" s="613"/>
      <c r="F36" s="733">
        <f>F37+F38</f>
        <v>0</v>
      </c>
      <c r="G36" s="614">
        <f t="shared" ref="G36:H36" si="14">G37+G38</f>
        <v>0</v>
      </c>
      <c r="H36" s="137">
        <f t="shared" si="14"/>
        <v>6</v>
      </c>
      <c r="I36" s="614" t="e">
        <f t="shared" si="13"/>
        <v>#DIV/0!</v>
      </c>
      <c r="J36" s="615"/>
      <c r="K36" s="615"/>
      <c r="L36" s="616"/>
      <c r="M36" s="616"/>
      <c r="N36" s="616"/>
      <c r="O36" s="616"/>
      <c r="P36" s="616"/>
      <c r="Q36" s="616"/>
      <c r="R36" s="617"/>
      <c r="S36" s="164"/>
      <c r="T36" s="164"/>
      <c r="U36" s="164"/>
      <c r="V36" s="164"/>
      <c r="W36" s="164"/>
      <c r="X36" s="164"/>
      <c r="Y36" s="689"/>
      <c r="Z36" s="689"/>
    </row>
    <row r="37" spans="1:26" s="589" customFormat="1" ht="16.5" customHeight="1" x14ac:dyDescent="0.25">
      <c r="A37" s="42"/>
      <c r="B37" s="42"/>
      <c r="C37" s="6" t="s">
        <v>316</v>
      </c>
      <c r="D37" s="100"/>
      <c r="E37" s="613"/>
      <c r="F37" s="733"/>
      <c r="G37" s="116">
        <f t="shared" ref="G37" si="15">F37/12*$C$3</f>
        <v>0</v>
      </c>
      <c r="H37" s="137">
        <v>6</v>
      </c>
      <c r="I37" s="614" t="e">
        <f t="shared" si="13"/>
        <v>#DIV/0!</v>
      </c>
      <c r="J37" s="615"/>
      <c r="K37" s="615"/>
      <c r="L37" s="616"/>
      <c r="M37" s="616"/>
      <c r="N37" s="616"/>
      <c r="O37" s="616"/>
      <c r="P37" s="616"/>
      <c r="Q37" s="616"/>
      <c r="R37" s="617"/>
      <c r="S37" s="164"/>
      <c r="T37" s="164"/>
      <c r="U37" s="164"/>
      <c r="V37" s="164"/>
      <c r="W37" s="164"/>
      <c r="X37" s="164"/>
      <c r="Y37" s="689"/>
      <c r="Z37" s="689"/>
    </row>
    <row r="38" spans="1:26" s="589" customFormat="1" ht="18" customHeight="1" x14ac:dyDescent="0.25">
      <c r="A38" s="42"/>
      <c r="B38" s="42"/>
      <c r="C38" s="6" t="s">
        <v>433</v>
      </c>
      <c r="D38" s="100"/>
      <c r="E38" s="613"/>
      <c r="F38" s="733">
        <f>F39/9.4</f>
        <v>0</v>
      </c>
      <c r="G38" s="116">
        <f t="shared" ref="G38:H38" si="16">G39/9.4</f>
        <v>0</v>
      </c>
      <c r="H38" s="137">
        <f t="shared" si="16"/>
        <v>0</v>
      </c>
      <c r="I38" s="614" t="e">
        <f t="shared" si="13"/>
        <v>#DIV/0!</v>
      </c>
      <c r="J38" s="615"/>
      <c r="K38" s="615"/>
      <c r="L38" s="616"/>
      <c r="M38" s="616"/>
      <c r="N38" s="616"/>
      <c r="O38" s="616"/>
      <c r="P38" s="616"/>
      <c r="Q38" s="616"/>
      <c r="R38" s="617"/>
      <c r="S38" s="164"/>
      <c r="T38" s="164"/>
      <c r="U38" s="164"/>
      <c r="V38" s="164"/>
      <c r="W38" s="164"/>
      <c r="X38" s="164"/>
      <c r="Y38" s="689"/>
      <c r="Z38" s="689"/>
    </row>
    <row r="39" spans="1:26" s="589" customFormat="1" ht="16.5" customHeight="1" x14ac:dyDescent="0.25">
      <c r="A39" s="42"/>
      <c r="B39" s="42"/>
      <c r="C39" s="112" t="s">
        <v>451</v>
      </c>
      <c r="D39" s="100"/>
      <c r="E39" s="613"/>
      <c r="F39" s="733"/>
      <c r="G39" s="116">
        <f t="shared" ref="G39" si="17">F39/12*$C$3</f>
        <v>0</v>
      </c>
      <c r="H39" s="137"/>
      <c r="I39" s="614" t="e">
        <f t="shared" si="13"/>
        <v>#DIV/0!</v>
      </c>
      <c r="J39" s="615"/>
      <c r="K39" s="615"/>
      <c r="L39" s="616"/>
      <c r="M39" s="616"/>
      <c r="N39" s="616"/>
      <c r="O39" s="616"/>
      <c r="P39" s="616"/>
      <c r="Q39" s="616"/>
      <c r="R39" s="617"/>
      <c r="S39" s="164"/>
      <c r="T39" s="164"/>
      <c r="U39" s="164"/>
      <c r="V39" s="164"/>
      <c r="W39" s="164"/>
      <c r="X39" s="164"/>
      <c r="Y39" s="689"/>
      <c r="Z39" s="689"/>
    </row>
    <row r="40" spans="1:26" s="589" customFormat="1" ht="20.25" customHeight="1" x14ac:dyDescent="0.25">
      <c r="A40" s="42"/>
      <c r="B40" s="42"/>
      <c r="C40" s="100" t="s">
        <v>262</v>
      </c>
      <c r="D40" s="100"/>
      <c r="E40" s="613"/>
      <c r="F40" s="733"/>
      <c r="G40" s="614"/>
      <c r="H40" s="137"/>
      <c r="I40" s="614"/>
      <c r="J40" s="615"/>
      <c r="K40" s="615"/>
      <c r="L40" s="616"/>
      <c r="M40" s="616"/>
      <c r="N40" s="616"/>
      <c r="O40" s="616"/>
      <c r="P40" s="616"/>
      <c r="Q40" s="616"/>
      <c r="R40" s="617"/>
      <c r="S40" s="164">
        <f>R40/12*$C$3</f>
        <v>0</v>
      </c>
      <c r="T40" s="164">
        <f>X40-W40-U40</f>
        <v>0</v>
      </c>
      <c r="U40" s="164"/>
      <c r="V40" s="164">
        <f>T40-S40</f>
        <v>0</v>
      </c>
      <c r="W40" s="164"/>
      <c r="X40" s="164"/>
      <c r="Y40" s="689"/>
      <c r="Z40" s="689"/>
    </row>
    <row r="41" spans="1:26" s="589" customFormat="1" ht="27.95" customHeight="1" x14ac:dyDescent="0.25">
      <c r="A41" s="42"/>
      <c r="B41" s="42"/>
      <c r="C41" s="102" t="s">
        <v>424</v>
      </c>
      <c r="D41" s="100"/>
      <c r="E41" s="613"/>
      <c r="F41" s="733"/>
      <c r="G41" s="614"/>
      <c r="H41" s="137"/>
      <c r="I41" s="614"/>
      <c r="J41" s="615"/>
      <c r="K41" s="615"/>
      <c r="L41" s="616"/>
      <c r="M41" s="616"/>
      <c r="N41" s="616"/>
      <c r="O41" s="616"/>
      <c r="P41" s="616"/>
      <c r="Q41" s="616"/>
      <c r="R41" s="617"/>
      <c r="S41" s="164"/>
      <c r="T41" s="164"/>
      <c r="U41" s="164"/>
      <c r="V41" s="164"/>
      <c r="W41" s="164"/>
      <c r="X41" s="164"/>
      <c r="Y41" s="689"/>
      <c r="Z41" s="689"/>
    </row>
    <row r="42" spans="1:26" s="589" customFormat="1" ht="27.95" customHeight="1" x14ac:dyDescent="0.25">
      <c r="A42" s="42"/>
      <c r="B42" s="42"/>
      <c r="C42" s="124" t="s">
        <v>435</v>
      </c>
      <c r="D42" s="100"/>
      <c r="E42" s="613"/>
      <c r="F42" s="733">
        <f>F43+F48</f>
        <v>0</v>
      </c>
      <c r="G42" s="614">
        <f t="shared" ref="G42:H42" si="18">G43+G48</f>
        <v>0</v>
      </c>
      <c r="H42" s="137">
        <f t="shared" si="18"/>
        <v>4.7407407407407405</v>
      </c>
      <c r="I42" s="614" t="e">
        <f>H42/G42*100</f>
        <v>#DIV/0!</v>
      </c>
      <c r="J42" s="615"/>
      <c r="K42" s="615"/>
      <c r="L42" s="616"/>
      <c r="M42" s="616"/>
      <c r="N42" s="616"/>
      <c r="O42" s="616"/>
      <c r="P42" s="616"/>
      <c r="Q42" s="616"/>
      <c r="R42" s="617"/>
      <c r="S42" s="164">
        <f>R42/12*$C$3</f>
        <v>0</v>
      </c>
      <c r="T42" s="164">
        <f>X42-W42-U42</f>
        <v>0</v>
      </c>
      <c r="U42" s="164"/>
      <c r="V42" s="164">
        <f>T42-S42</f>
        <v>0</v>
      </c>
      <c r="W42" s="164"/>
      <c r="X42" s="164"/>
      <c r="Y42" s="689"/>
      <c r="Z42" s="689"/>
    </row>
    <row r="43" spans="1:26" s="589" customFormat="1" ht="24.95" customHeight="1" x14ac:dyDescent="0.25">
      <c r="A43" s="42"/>
      <c r="B43" s="42"/>
      <c r="C43" s="102" t="s">
        <v>436</v>
      </c>
      <c r="D43" s="100"/>
      <c r="E43" s="613"/>
      <c r="F43" s="733">
        <f>SUM(F44:F47)</f>
        <v>0</v>
      </c>
      <c r="G43" s="614">
        <f t="shared" ref="G43:H43" si="19">SUM(G44:G47)</f>
        <v>0</v>
      </c>
      <c r="H43" s="137">
        <f t="shared" si="19"/>
        <v>2.7407407407407405</v>
      </c>
      <c r="I43" s="614" t="e">
        <f>H43/G43*100</f>
        <v>#DIV/0!</v>
      </c>
      <c r="J43" s="615"/>
      <c r="K43" s="615"/>
      <c r="L43" s="616"/>
      <c r="M43" s="616"/>
      <c r="N43" s="616"/>
      <c r="O43" s="616"/>
      <c r="P43" s="616"/>
      <c r="Q43" s="616"/>
      <c r="R43" s="617"/>
      <c r="S43" s="164"/>
      <c r="T43" s="164"/>
      <c r="U43" s="164"/>
      <c r="V43" s="164"/>
      <c r="W43" s="164"/>
      <c r="X43" s="164"/>
      <c r="Y43" s="689"/>
      <c r="Z43" s="689"/>
    </row>
    <row r="44" spans="1:26" s="589" customFormat="1" ht="24.95" customHeight="1" x14ac:dyDescent="0.25">
      <c r="A44" s="42"/>
      <c r="B44" s="42"/>
      <c r="C44" s="63" t="s">
        <v>437</v>
      </c>
      <c r="D44" s="100"/>
      <c r="E44" s="613"/>
      <c r="F44" s="733"/>
      <c r="G44" s="137">
        <f t="shared" ref="G44" si="20">F44/12*$C$3</f>
        <v>0</v>
      </c>
      <c r="H44" s="137"/>
      <c r="I44" s="614" t="e">
        <f>H44/G44*100</f>
        <v>#DIV/0!</v>
      </c>
      <c r="J44" s="615"/>
      <c r="K44" s="615"/>
      <c r="L44" s="616"/>
      <c r="M44" s="616"/>
      <c r="N44" s="616"/>
      <c r="O44" s="616"/>
      <c r="P44" s="616"/>
      <c r="Q44" s="616"/>
      <c r="R44" s="617"/>
      <c r="S44" s="164"/>
      <c r="T44" s="164"/>
      <c r="U44" s="164"/>
      <c r="V44" s="164"/>
      <c r="W44" s="164"/>
      <c r="X44" s="164"/>
      <c r="Y44" s="689"/>
      <c r="Z44" s="689"/>
    </row>
    <row r="45" spans="1:26" s="589" customFormat="1" ht="24.95" customHeight="1" x14ac:dyDescent="0.25">
      <c r="A45" s="42"/>
      <c r="B45" s="42"/>
      <c r="C45" s="63" t="s">
        <v>438</v>
      </c>
      <c r="D45" s="100"/>
      <c r="E45" s="613"/>
      <c r="F45" s="733"/>
      <c r="G45" s="137"/>
      <c r="H45" s="137"/>
      <c r="I45" s="614"/>
      <c r="J45" s="615"/>
      <c r="K45" s="615"/>
      <c r="L45" s="616"/>
      <c r="M45" s="616"/>
      <c r="N45" s="616"/>
      <c r="O45" s="616"/>
      <c r="P45" s="616"/>
      <c r="Q45" s="616"/>
      <c r="R45" s="617"/>
      <c r="S45" s="164"/>
      <c r="T45" s="164"/>
      <c r="U45" s="164"/>
      <c r="V45" s="164"/>
      <c r="W45" s="164"/>
      <c r="X45" s="164"/>
      <c r="Y45" s="689"/>
      <c r="Z45" s="689"/>
    </row>
    <row r="46" spans="1:26" s="589" customFormat="1" ht="24.95" customHeight="1" x14ac:dyDescent="0.25">
      <c r="A46" s="42"/>
      <c r="B46" s="42"/>
      <c r="C46" s="63" t="s">
        <v>439</v>
      </c>
      <c r="D46" s="100"/>
      <c r="E46" s="613"/>
      <c r="F46" s="733"/>
      <c r="G46" s="137">
        <f t="shared" ref="G46:G51" si="21">F46/12*$C$3</f>
        <v>0</v>
      </c>
      <c r="H46" s="137"/>
      <c r="I46" s="614" t="e">
        <f t="shared" ref="I46:I52" si="22">H46/G46*100</f>
        <v>#DIV/0!</v>
      </c>
      <c r="J46" s="615"/>
      <c r="K46" s="615"/>
      <c r="L46" s="616"/>
      <c r="M46" s="616"/>
      <c r="N46" s="616"/>
      <c r="O46" s="616"/>
      <c r="P46" s="616"/>
      <c r="Q46" s="616"/>
      <c r="R46" s="617"/>
      <c r="S46" s="164"/>
      <c r="T46" s="164"/>
      <c r="U46" s="164"/>
      <c r="V46" s="164"/>
      <c r="W46" s="164"/>
      <c r="X46" s="164"/>
      <c r="Y46" s="689"/>
      <c r="Z46" s="689"/>
    </row>
    <row r="47" spans="1:26" s="589" customFormat="1" ht="24.95" customHeight="1" x14ac:dyDescent="0.25">
      <c r="A47" s="42">
        <v>1</v>
      </c>
      <c r="B47" s="42">
        <v>1</v>
      </c>
      <c r="C47" s="63" t="s">
        <v>440</v>
      </c>
      <c r="D47" s="63"/>
      <c r="E47" s="63"/>
      <c r="F47" s="620"/>
      <c r="G47" s="164">
        <f t="shared" si="21"/>
        <v>0</v>
      </c>
      <c r="H47" s="164">
        <f>SUM(H49,H50,H51,H52)+H48/2.7</f>
        <v>2.7407407407407405</v>
      </c>
      <c r="I47" s="8" t="e">
        <f t="shared" si="22"/>
        <v>#DIV/0!</v>
      </c>
      <c r="J47" s="618"/>
      <c r="K47" s="618"/>
      <c r="L47" s="148"/>
      <c r="M47" s="148"/>
      <c r="N47" s="148"/>
      <c r="O47" s="148"/>
      <c r="P47" s="148"/>
      <c r="Q47" s="148"/>
      <c r="R47" s="619"/>
      <c r="S47" s="620"/>
      <c r="T47" s="620"/>
      <c r="U47" s="620"/>
      <c r="V47" s="620"/>
      <c r="W47" s="620"/>
      <c r="X47" s="620"/>
      <c r="Y47" s="689"/>
      <c r="Z47" s="689"/>
    </row>
    <row r="48" spans="1:26" s="589" customFormat="1" ht="24.95" customHeight="1" x14ac:dyDescent="0.25">
      <c r="A48" s="42"/>
      <c r="B48" s="42">
        <v>1</v>
      </c>
      <c r="C48" s="102" t="s">
        <v>441</v>
      </c>
      <c r="D48" s="63"/>
      <c r="E48" s="63"/>
      <c r="F48" s="620">
        <f>SUM(F49:F51)</f>
        <v>0</v>
      </c>
      <c r="G48" s="137">
        <f t="shared" ref="G48:H48" si="23">SUM(G49:G51)</f>
        <v>0</v>
      </c>
      <c r="H48" s="164">
        <f t="shared" si="23"/>
        <v>2</v>
      </c>
      <c r="I48" s="8" t="e">
        <f t="shared" si="22"/>
        <v>#DIV/0!</v>
      </c>
      <c r="J48" s="618"/>
      <c r="K48" s="618"/>
      <c r="L48" s="148"/>
      <c r="M48" s="148"/>
      <c r="N48" s="148"/>
      <c r="O48" s="148"/>
      <c r="P48" s="148"/>
      <c r="Q48" s="148"/>
      <c r="R48" s="619"/>
      <c r="S48" s="620"/>
      <c r="T48" s="620"/>
      <c r="U48" s="620"/>
      <c r="V48" s="620"/>
      <c r="W48" s="620"/>
      <c r="X48" s="620"/>
      <c r="Y48" s="689"/>
      <c r="Z48" s="689"/>
    </row>
    <row r="49" spans="1:26" s="589" customFormat="1" ht="24.95" customHeight="1" x14ac:dyDescent="0.25">
      <c r="A49" s="42">
        <v>1</v>
      </c>
      <c r="B49" s="42">
        <v>1</v>
      </c>
      <c r="C49" s="63" t="s">
        <v>442</v>
      </c>
      <c r="D49" s="63"/>
      <c r="E49" s="63"/>
      <c r="F49" s="620"/>
      <c r="G49" s="137">
        <f t="shared" si="21"/>
        <v>0</v>
      </c>
      <c r="H49" s="164"/>
      <c r="I49" s="8" t="e">
        <f t="shared" si="22"/>
        <v>#DIV/0!</v>
      </c>
      <c r="J49" s="618"/>
      <c r="K49" s="618"/>
      <c r="L49" s="148"/>
      <c r="M49" s="148"/>
      <c r="N49" s="148"/>
      <c r="O49" s="148"/>
      <c r="P49" s="148"/>
      <c r="Q49" s="148"/>
      <c r="R49" s="619"/>
      <c r="S49" s="620"/>
      <c r="T49" s="620"/>
      <c r="U49" s="620"/>
      <c r="V49" s="620"/>
      <c r="W49" s="620"/>
      <c r="X49" s="620"/>
      <c r="Y49" s="689"/>
      <c r="Z49" s="689"/>
    </row>
    <row r="50" spans="1:26" s="589" customFormat="1" ht="24.95" customHeight="1" x14ac:dyDescent="0.25">
      <c r="A50" s="42">
        <v>1</v>
      </c>
      <c r="B50" s="42">
        <v>1</v>
      </c>
      <c r="C50" s="63" t="s">
        <v>443</v>
      </c>
      <c r="D50" s="63"/>
      <c r="E50" s="63"/>
      <c r="F50" s="620"/>
      <c r="G50" s="137">
        <f t="shared" si="21"/>
        <v>0</v>
      </c>
      <c r="H50" s="164">
        <v>2</v>
      </c>
      <c r="I50" s="8" t="e">
        <f t="shared" si="22"/>
        <v>#DIV/0!</v>
      </c>
      <c r="J50" s="618"/>
      <c r="K50" s="618"/>
      <c r="L50" s="148"/>
      <c r="M50" s="148"/>
      <c r="N50" s="148"/>
      <c r="O50" s="148"/>
      <c r="P50" s="148"/>
      <c r="Q50" s="148"/>
      <c r="R50" s="619"/>
      <c r="S50" s="620"/>
      <c r="T50" s="620"/>
      <c r="U50" s="620"/>
      <c r="V50" s="620"/>
      <c r="W50" s="620"/>
      <c r="X50" s="620"/>
      <c r="Y50" s="689"/>
      <c r="Z50" s="689"/>
    </row>
    <row r="51" spans="1:26" s="589" customFormat="1" ht="24.95" customHeight="1" x14ac:dyDescent="0.25">
      <c r="A51" s="42">
        <v>1</v>
      </c>
      <c r="B51" s="42">
        <v>1</v>
      </c>
      <c r="C51" s="63" t="s">
        <v>444</v>
      </c>
      <c r="D51" s="63"/>
      <c r="E51" s="63"/>
      <c r="F51" s="620"/>
      <c r="G51" s="137">
        <f t="shared" si="21"/>
        <v>0</v>
      </c>
      <c r="H51" s="164"/>
      <c r="I51" s="8" t="e">
        <f t="shared" si="22"/>
        <v>#DIV/0!</v>
      </c>
      <c r="J51" s="618"/>
      <c r="K51" s="618"/>
      <c r="L51" s="148"/>
      <c r="M51" s="148"/>
      <c r="N51" s="148"/>
      <c r="O51" s="148"/>
      <c r="P51" s="148"/>
      <c r="Q51" s="148"/>
      <c r="R51" s="619"/>
      <c r="S51" s="620"/>
      <c r="T51" s="620"/>
      <c r="U51" s="620"/>
      <c r="V51" s="620"/>
      <c r="W51" s="620"/>
      <c r="X51" s="620"/>
      <c r="Y51" s="689"/>
      <c r="Z51" s="689"/>
    </row>
    <row r="52" spans="1:26" s="589" customFormat="1" ht="24.95" customHeight="1" x14ac:dyDescent="0.25">
      <c r="A52" s="42">
        <v>1</v>
      </c>
      <c r="B52" s="42">
        <v>1</v>
      </c>
      <c r="C52" s="101" t="s">
        <v>404</v>
      </c>
      <c r="D52" s="63"/>
      <c r="E52" s="63"/>
      <c r="F52" s="620">
        <f>F54+F58+F59+F60</f>
        <v>0</v>
      </c>
      <c r="G52" s="137">
        <f t="shared" ref="G52:H52" si="24">G54+G58+G59+G60</f>
        <v>0</v>
      </c>
      <c r="H52" s="164">
        <f t="shared" si="24"/>
        <v>0</v>
      </c>
      <c r="I52" s="8" t="e">
        <f t="shared" si="22"/>
        <v>#DIV/0!</v>
      </c>
      <c r="J52" s="618"/>
      <c r="K52" s="618"/>
      <c r="L52" s="148"/>
      <c r="M52" s="148"/>
      <c r="N52" s="148"/>
      <c r="O52" s="148"/>
      <c r="P52" s="148"/>
      <c r="Q52" s="148"/>
      <c r="R52" s="619"/>
      <c r="S52" s="620"/>
      <c r="T52" s="620"/>
      <c r="U52" s="620"/>
      <c r="V52" s="620"/>
      <c r="W52" s="620"/>
      <c r="X52" s="620"/>
      <c r="Y52" s="689"/>
      <c r="Z52" s="689"/>
    </row>
    <row r="53" spans="1:26" s="589" customFormat="1" ht="24.95" customHeight="1" x14ac:dyDescent="0.25">
      <c r="A53" s="42"/>
      <c r="B53" s="42">
        <v>1</v>
      </c>
      <c r="C53" s="63" t="s">
        <v>389</v>
      </c>
      <c r="D53" s="63"/>
      <c r="E53" s="63"/>
      <c r="F53" s="620"/>
      <c r="G53" s="137"/>
      <c r="H53" s="164"/>
      <c r="I53" s="8"/>
      <c r="J53" s="618"/>
      <c r="K53" s="618"/>
      <c r="L53" s="148"/>
      <c r="M53" s="148"/>
      <c r="N53" s="148"/>
      <c r="O53" s="148"/>
      <c r="P53" s="148"/>
      <c r="Q53" s="148"/>
      <c r="R53" s="619"/>
      <c r="S53" s="620"/>
      <c r="T53" s="620"/>
      <c r="U53" s="620"/>
      <c r="V53" s="620"/>
      <c r="W53" s="620"/>
      <c r="X53" s="620"/>
      <c r="Y53" s="689"/>
      <c r="Z53" s="689"/>
    </row>
    <row r="54" spans="1:26" s="589" customFormat="1" ht="24.95" customHeight="1" x14ac:dyDescent="0.25">
      <c r="A54" s="42">
        <v>1</v>
      </c>
      <c r="B54" s="42">
        <v>1</v>
      </c>
      <c r="C54" s="102" t="s">
        <v>390</v>
      </c>
      <c r="D54" s="6"/>
      <c r="E54" s="63"/>
      <c r="F54" s="620">
        <f>F55</f>
        <v>0</v>
      </c>
      <c r="G54" s="137">
        <f t="shared" ref="G54:H54" si="25">G55+G56/8.5</f>
        <v>0</v>
      </c>
      <c r="H54" s="164">
        <f t="shared" si="25"/>
        <v>0</v>
      </c>
      <c r="I54" s="8" t="e">
        <f>H54/G54*100</f>
        <v>#DIV/0!</v>
      </c>
      <c r="J54" s="618"/>
      <c r="K54" s="618"/>
      <c r="L54" s="148"/>
      <c r="M54" s="148"/>
      <c r="N54" s="148"/>
      <c r="O54" s="148"/>
      <c r="P54" s="148"/>
      <c r="Q54" s="148"/>
      <c r="R54" s="619"/>
      <c r="S54" s="620"/>
      <c r="T54" s="620"/>
      <c r="U54" s="620"/>
      <c r="V54" s="620"/>
      <c r="W54" s="620"/>
      <c r="X54" s="620"/>
      <c r="Y54" s="689"/>
      <c r="Z54" s="689"/>
    </row>
    <row r="55" spans="1:26" s="589" customFormat="1" ht="24.95" customHeight="1" x14ac:dyDescent="0.25">
      <c r="A55" s="42"/>
      <c r="B55" s="42">
        <v>1</v>
      </c>
      <c r="C55" s="63" t="s">
        <v>391</v>
      </c>
      <c r="D55" s="6"/>
      <c r="E55" s="63"/>
      <c r="F55" s="620"/>
      <c r="G55" s="137">
        <f t="shared" ref="G55" si="26">F55/12*$C$3</f>
        <v>0</v>
      </c>
      <c r="H55" s="164"/>
      <c r="I55" s="8" t="e">
        <f>H55/G55*100</f>
        <v>#DIV/0!</v>
      </c>
      <c r="J55" s="618"/>
      <c r="K55" s="618"/>
      <c r="L55" s="148"/>
      <c r="M55" s="148"/>
      <c r="N55" s="148"/>
      <c r="O55" s="148"/>
      <c r="P55" s="148"/>
      <c r="Q55" s="148"/>
      <c r="R55" s="619"/>
      <c r="S55" s="620"/>
      <c r="T55" s="620"/>
      <c r="U55" s="620"/>
      <c r="V55" s="620"/>
      <c r="W55" s="620"/>
      <c r="X55" s="620"/>
      <c r="Y55" s="689"/>
      <c r="Z55" s="689"/>
    </row>
    <row r="56" spans="1:26" s="589" customFormat="1" ht="24.95" customHeight="1" x14ac:dyDescent="0.25">
      <c r="A56" s="42">
        <v>1</v>
      </c>
      <c r="B56" s="42">
        <v>1</v>
      </c>
      <c r="C56" s="63" t="s">
        <v>415</v>
      </c>
      <c r="D56" s="63"/>
      <c r="E56" s="63"/>
      <c r="F56" s="620"/>
      <c r="G56" s="137"/>
      <c r="H56" s="164"/>
      <c r="I56" s="8"/>
      <c r="J56" s="618"/>
      <c r="K56" s="618"/>
      <c r="L56" s="148"/>
      <c r="M56" s="148"/>
      <c r="N56" s="148"/>
      <c r="O56" s="148"/>
      <c r="P56" s="148"/>
      <c r="Q56" s="148"/>
      <c r="R56" s="619"/>
      <c r="S56" s="620"/>
      <c r="T56" s="620"/>
      <c r="U56" s="620"/>
      <c r="V56" s="620"/>
      <c r="W56" s="620"/>
      <c r="X56" s="620"/>
      <c r="Y56" s="689"/>
      <c r="Z56" s="689"/>
    </row>
    <row r="57" spans="1:26" s="640" customFormat="1" ht="24.95" customHeight="1" x14ac:dyDescent="0.25">
      <c r="A57" s="42">
        <v>1</v>
      </c>
      <c r="B57" s="42">
        <v>1</v>
      </c>
      <c r="C57" s="63" t="s">
        <v>392</v>
      </c>
      <c r="D57" s="760"/>
      <c r="E57" s="101"/>
      <c r="F57" s="620"/>
      <c r="G57" s="176"/>
      <c r="H57" s="164"/>
      <c r="I57" s="754"/>
      <c r="J57" s="618"/>
      <c r="K57" s="618"/>
      <c r="L57" s="148"/>
      <c r="M57" s="148"/>
      <c r="N57" s="148"/>
      <c r="O57" s="148"/>
      <c r="P57" s="148"/>
      <c r="Q57" s="148"/>
      <c r="R57" s="69"/>
      <c r="S57" s="761">
        <f>R57/12*$C$3</f>
        <v>0</v>
      </c>
      <c r="T57" s="691">
        <f>X57-W57</f>
        <v>0</v>
      </c>
      <c r="U57" s="691"/>
      <c r="V57" s="691">
        <f>T57-S57</f>
        <v>0</v>
      </c>
      <c r="W57" s="691"/>
      <c r="X57" s="691"/>
      <c r="Y57" s="689"/>
      <c r="Z57" s="690"/>
    </row>
    <row r="58" spans="1:26" s="589" customFormat="1" ht="24.95" customHeight="1" x14ac:dyDescent="0.25">
      <c r="A58" s="42">
        <v>1</v>
      </c>
      <c r="B58" s="42">
        <v>1</v>
      </c>
      <c r="C58" s="63" t="s">
        <v>445</v>
      </c>
      <c r="D58" s="100"/>
      <c r="E58" s="63"/>
      <c r="F58" s="620"/>
      <c r="G58" s="137">
        <f t="shared" ref="G58" si="27">F58/12*$C$3</f>
        <v>0</v>
      </c>
      <c r="H58" s="164"/>
      <c r="I58" s="754"/>
      <c r="J58" s="618"/>
      <c r="K58" s="618"/>
      <c r="L58" s="148"/>
      <c r="M58" s="148"/>
      <c r="N58" s="148"/>
      <c r="O58" s="148"/>
      <c r="P58" s="148"/>
      <c r="Q58" s="148"/>
      <c r="R58" s="619"/>
      <c r="S58" s="620"/>
      <c r="T58" s="620"/>
      <c r="U58" s="620"/>
      <c r="V58" s="620"/>
      <c r="W58" s="620"/>
      <c r="X58" s="620"/>
      <c r="Y58" s="689"/>
      <c r="Z58" s="689"/>
    </row>
    <row r="59" spans="1:26" s="589" customFormat="1" ht="24.95" customHeight="1" x14ac:dyDescent="0.25">
      <c r="A59" s="42">
        <v>1</v>
      </c>
      <c r="B59" s="42">
        <v>1</v>
      </c>
      <c r="C59" s="63" t="s">
        <v>393</v>
      </c>
      <c r="D59" s="63"/>
      <c r="E59" s="63"/>
      <c r="F59" s="620"/>
      <c r="G59" s="164"/>
      <c r="H59" s="164"/>
      <c r="I59" s="8"/>
      <c r="J59" s="618"/>
      <c r="K59" s="618"/>
      <c r="L59" s="148"/>
      <c r="M59" s="148"/>
      <c r="N59" s="148"/>
      <c r="O59" s="148"/>
      <c r="P59" s="148"/>
      <c r="Q59" s="148"/>
      <c r="R59" s="619"/>
      <c r="S59" s="620"/>
      <c r="T59" s="620"/>
      <c r="U59" s="620"/>
      <c r="V59" s="620"/>
      <c r="W59" s="620"/>
      <c r="X59" s="620"/>
      <c r="Y59" s="689"/>
      <c r="Z59" s="689"/>
    </row>
    <row r="60" spans="1:26" s="589" customFormat="1" ht="24.95" customHeight="1" x14ac:dyDescent="0.25">
      <c r="A60" s="42">
        <v>1</v>
      </c>
      <c r="B60" s="42">
        <v>1</v>
      </c>
      <c r="C60" s="62" t="s">
        <v>394</v>
      </c>
      <c r="D60" s="63"/>
      <c r="E60" s="63"/>
      <c r="F60" s="620"/>
      <c r="G60" s="137"/>
      <c r="H60" s="164"/>
      <c r="I60" s="8"/>
      <c r="J60" s="618"/>
      <c r="K60" s="618"/>
      <c r="L60" s="148"/>
      <c r="M60" s="148"/>
      <c r="N60" s="148"/>
      <c r="O60" s="148"/>
      <c r="P60" s="148"/>
      <c r="Q60" s="148"/>
      <c r="R60" s="619"/>
      <c r="S60" s="620"/>
      <c r="T60" s="620"/>
      <c r="U60" s="620"/>
      <c r="V60" s="620"/>
      <c r="W60" s="620"/>
      <c r="X60" s="620"/>
      <c r="Y60" s="689"/>
      <c r="Z60" s="689"/>
    </row>
    <row r="61" spans="1:26" s="589" customFormat="1" ht="23.25" customHeight="1" x14ac:dyDescent="0.25">
      <c r="A61" s="42">
        <v>1</v>
      </c>
      <c r="B61" s="42">
        <v>1</v>
      </c>
      <c r="C61" s="101" t="s">
        <v>405</v>
      </c>
      <c r="D61" s="63"/>
      <c r="E61" s="63"/>
      <c r="F61" s="620">
        <f>F62</f>
        <v>0</v>
      </c>
      <c r="G61" s="164">
        <f t="shared" ref="G61:H61" si="28">G62</f>
        <v>0</v>
      </c>
      <c r="H61" s="164">
        <f t="shared" si="28"/>
        <v>0</v>
      </c>
      <c r="I61" s="8" t="e">
        <f>H61/G61*100</f>
        <v>#DIV/0!</v>
      </c>
      <c r="J61" s="618"/>
      <c r="K61" s="618"/>
      <c r="L61" s="148"/>
      <c r="M61" s="148"/>
      <c r="N61" s="148"/>
      <c r="O61" s="148"/>
      <c r="P61" s="148"/>
      <c r="Q61" s="148"/>
      <c r="R61" s="619"/>
      <c r="S61" s="620"/>
      <c r="T61" s="620"/>
      <c r="U61" s="620"/>
      <c r="V61" s="620"/>
      <c r="W61" s="620"/>
      <c r="X61" s="620"/>
      <c r="Y61" s="689"/>
      <c r="Z61" s="689"/>
    </row>
    <row r="62" spans="1:26" s="589" customFormat="1" ht="38.1" customHeight="1" x14ac:dyDescent="0.25">
      <c r="A62" s="42">
        <v>1</v>
      </c>
      <c r="B62" s="42">
        <v>1</v>
      </c>
      <c r="C62" s="101" t="s">
        <v>417</v>
      </c>
      <c r="D62" s="63"/>
      <c r="E62" s="63"/>
      <c r="F62" s="620"/>
      <c r="G62" s="137">
        <f t="shared" ref="G62:G73" si="29">ROUND(F62/12*$C$3,0)</f>
        <v>0</v>
      </c>
      <c r="H62" s="164"/>
      <c r="I62" s="8" t="e">
        <f>H62/G62*100</f>
        <v>#DIV/0!</v>
      </c>
      <c r="J62" s="618"/>
      <c r="K62" s="618"/>
      <c r="L62" s="148"/>
      <c r="M62" s="148"/>
      <c r="N62" s="148"/>
      <c r="O62" s="148"/>
      <c r="P62" s="148"/>
      <c r="Q62" s="148"/>
      <c r="R62" s="619"/>
      <c r="S62" s="620"/>
      <c r="T62" s="620"/>
      <c r="U62" s="620"/>
      <c r="V62" s="620"/>
      <c r="W62" s="620"/>
      <c r="X62" s="620"/>
      <c r="Y62" s="689"/>
      <c r="Z62" s="689"/>
    </row>
    <row r="63" spans="1:26" s="589" customFormat="1" ht="38.1" customHeight="1" x14ac:dyDescent="0.25">
      <c r="A63" s="42">
        <v>1</v>
      </c>
      <c r="B63" s="42">
        <v>1</v>
      </c>
      <c r="C63" s="63" t="s">
        <v>418</v>
      </c>
      <c r="D63" s="63"/>
      <c r="E63" s="63"/>
      <c r="F63" s="620"/>
      <c r="G63" s="137"/>
      <c r="H63" s="164"/>
      <c r="I63" s="8"/>
      <c r="J63" s="618"/>
      <c r="K63" s="618"/>
      <c r="L63" s="148"/>
      <c r="M63" s="148"/>
      <c r="N63" s="148"/>
      <c r="O63" s="148"/>
      <c r="P63" s="148"/>
      <c r="Q63" s="148"/>
      <c r="R63" s="619"/>
      <c r="S63" s="620"/>
      <c r="T63" s="620"/>
      <c r="U63" s="620"/>
      <c r="V63" s="620"/>
      <c r="W63" s="620"/>
      <c r="X63" s="620"/>
      <c r="Y63" s="689"/>
      <c r="Z63" s="689"/>
    </row>
    <row r="64" spans="1:26" s="589" customFormat="1" ht="26.25" customHeight="1" x14ac:dyDescent="0.25">
      <c r="A64" s="42">
        <v>1</v>
      </c>
      <c r="B64" s="42">
        <v>1</v>
      </c>
      <c r="C64" s="112" t="s">
        <v>419</v>
      </c>
      <c r="D64" s="63"/>
      <c r="E64" s="63"/>
      <c r="F64" s="620"/>
      <c r="G64" s="137"/>
      <c r="H64" s="164"/>
      <c r="I64" s="8"/>
      <c r="J64" s="618"/>
      <c r="K64" s="618"/>
      <c r="L64" s="148"/>
      <c r="M64" s="148"/>
      <c r="N64" s="148"/>
      <c r="O64" s="148"/>
      <c r="P64" s="148"/>
      <c r="Q64" s="148"/>
      <c r="R64" s="619"/>
      <c r="S64" s="620"/>
      <c r="T64" s="620"/>
      <c r="U64" s="620"/>
      <c r="V64" s="620"/>
      <c r="W64" s="620"/>
      <c r="X64" s="620"/>
      <c r="Y64" s="689"/>
      <c r="Z64" s="689"/>
    </row>
    <row r="65" spans="1:26" s="589" customFormat="1" ht="38.1" customHeight="1" x14ac:dyDescent="0.25">
      <c r="A65" s="42">
        <v>1</v>
      </c>
      <c r="B65" s="42">
        <v>1</v>
      </c>
      <c r="C65" s="101" t="s">
        <v>395</v>
      </c>
      <c r="D65" s="63"/>
      <c r="E65" s="63"/>
      <c r="F65" s="620"/>
      <c r="G65" s="137">
        <f t="shared" si="29"/>
        <v>0</v>
      </c>
      <c r="H65" s="164">
        <v>3</v>
      </c>
      <c r="I65" s="8" t="e">
        <f>H65/G65*100</f>
        <v>#DIV/0!</v>
      </c>
      <c r="J65" s="618"/>
      <c r="K65" s="618"/>
      <c r="L65" s="148"/>
      <c r="M65" s="148"/>
      <c r="N65" s="148"/>
      <c r="O65" s="148"/>
      <c r="P65" s="148"/>
      <c r="Q65" s="148"/>
      <c r="R65" s="619"/>
      <c r="S65" s="620"/>
      <c r="T65" s="620"/>
      <c r="U65" s="620"/>
      <c r="V65" s="620"/>
      <c r="W65" s="620"/>
      <c r="X65" s="620"/>
      <c r="Y65" s="689"/>
      <c r="Z65" s="689"/>
    </row>
    <row r="66" spans="1:26" s="589" customFormat="1" ht="29.25" customHeight="1" x14ac:dyDescent="0.25">
      <c r="A66" s="42">
        <v>1</v>
      </c>
      <c r="B66" s="42">
        <v>1</v>
      </c>
      <c r="C66" s="6" t="s">
        <v>256</v>
      </c>
      <c r="D66" s="63"/>
      <c r="E66" s="63"/>
      <c r="F66" s="620"/>
      <c r="G66" s="164"/>
      <c r="H66" s="164"/>
      <c r="I66" s="8"/>
      <c r="J66" s="618"/>
      <c r="K66" s="618"/>
      <c r="L66" s="148"/>
      <c r="M66" s="148"/>
      <c r="N66" s="148"/>
      <c r="O66" s="148"/>
      <c r="P66" s="148"/>
      <c r="Q66" s="148"/>
      <c r="R66" s="619"/>
      <c r="S66" s="620"/>
      <c r="T66" s="620"/>
      <c r="U66" s="620"/>
      <c r="V66" s="620"/>
      <c r="W66" s="620"/>
      <c r="X66" s="620"/>
      <c r="Y66" s="689"/>
      <c r="Z66" s="689"/>
    </row>
    <row r="67" spans="1:26" s="589" customFormat="1" ht="60" customHeight="1" x14ac:dyDescent="0.25">
      <c r="A67" s="42">
        <v>1</v>
      </c>
      <c r="B67" s="42">
        <v>1</v>
      </c>
      <c r="C67" s="101" t="s">
        <v>396</v>
      </c>
      <c r="D67" s="63"/>
      <c r="E67" s="63"/>
      <c r="F67" s="620"/>
      <c r="G67" s="137">
        <f t="shared" si="29"/>
        <v>0</v>
      </c>
      <c r="H67" s="164">
        <v>4</v>
      </c>
      <c r="I67" s="8" t="e">
        <f t="shared" ref="I67:I72" si="30">H67/G67*100</f>
        <v>#DIV/0!</v>
      </c>
      <c r="J67" s="618"/>
      <c r="K67" s="618"/>
      <c r="L67" s="148"/>
      <c r="M67" s="148"/>
      <c r="N67" s="148"/>
      <c r="O67" s="148"/>
      <c r="P67" s="148"/>
      <c r="Q67" s="148"/>
      <c r="R67" s="619"/>
      <c r="S67" s="620"/>
      <c r="T67" s="620"/>
      <c r="U67" s="620"/>
      <c r="V67" s="620"/>
      <c r="W67" s="620"/>
      <c r="X67" s="620"/>
      <c r="Y67" s="689"/>
      <c r="Z67" s="689"/>
    </row>
    <row r="68" spans="1:26" s="589" customFormat="1" ht="25.5" customHeight="1" x14ac:dyDescent="0.25">
      <c r="A68" s="42">
        <v>1</v>
      </c>
      <c r="B68" s="42">
        <v>1</v>
      </c>
      <c r="C68" s="139" t="s">
        <v>299</v>
      </c>
      <c r="D68" s="63"/>
      <c r="E68" s="63"/>
      <c r="F68" s="620">
        <f>SUM(F69:F73)</f>
        <v>0</v>
      </c>
      <c r="G68" s="137">
        <f t="shared" ref="G68:H68" si="31">SUM(G69:G73)</f>
        <v>0</v>
      </c>
      <c r="H68" s="164">
        <f t="shared" si="31"/>
        <v>0</v>
      </c>
      <c r="I68" s="8" t="e">
        <f t="shared" si="30"/>
        <v>#DIV/0!</v>
      </c>
      <c r="J68" s="618"/>
      <c r="K68" s="618"/>
      <c r="L68" s="148"/>
      <c r="M68" s="148"/>
      <c r="N68" s="148"/>
      <c r="O68" s="148"/>
      <c r="P68" s="148"/>
      <c r="Q68" s="148"/>
      <c r="R68" s="619"/>
      <c r="S68" s="620">
        <f>R68/12*$C$3</f>
        <v>0</v>
      </c>
      <c r="T68" s="620">
        <f>X68-W68-U68</f>
        <v>0</v>
      </c>
      <c r="U68" s="620"/>
      <c r="V68" s="620">
        <f>T68-S68</f>
        <v>0</v>
      </c>
      <c r="W68" s="620"/>
      <c r="X68" s="620"/>
      <c r="Y68" s="689"/>
      <c r="Z68" s="689"/>
    </row>
    <row r="69" spans="1:26" s="589" customFormat="1" ht="39" customHeight="1" x14ac:dyDescent="0.25">
      <c r="A69" s="42">
        <v>1</v>
      </c>
      <c r="B69" s="42">
        <v>1</v>
      </c>
      <c r="C69" s="110" t="s">
        <v>398</v>
      </c>
      <c r="D69" s="63"/>
      <c r="E69" s="63"/>
      <c r="F69" s="620"/>
      <c r="G69" s="137">
        <f t="shared" si="29"/>
        <v>0</v>
      </c>
      <c r="H69" s="164"/>
      <c r="I69" s="8" t="e">
        <f t="shared" si="30"/>
        <v>#DIV/0!</v>
      </c>
      <c r="J69" s="618"/>
      <c r="K69" s="618"/>
      <c r="L69" s="148"/>
      <c r="M69" s="148"/>
      <c r="N69" s="148"/>
      <c r="O69" s="148"/>
      <c r="P69" s="148"/>
      <c r="Q69" s="148"/>
      <c r="R69" s="619"/>
      <c r="S69" s="620"/>
      <c r="T69" s="620"/>
      <c r="U69" s="620"/>
      <c r="V69" s="620"/>
      <c r="W69" s="620"/>
      <c r="X69" s="620"/>
      <c r="Y69" s="689"/>
      <c r="Z69" s="689"/>
    </row>
    <row r="70" spans="1:26" s="589" customFormat="1" ht="24" customHeight="1" x14ac:dyDescent="0.25">
      <c r="A70" s="42"/>
      <c r="B70" s="42">
        <v>1</v>
      </c>
      <c r="C70" s="63" t="s">
        <v>68</v>
      </c>
      <c r="D70" s="63"/>
      <c r="E70" s="63"/>
      <c r="F70" s="620"/>
      <c r="G70" s="137">
        <f t="shared" si="29"/>
        <v>0</v>
      </c>
      <c r="H70" s="164"/>
      <c r="I70" s="8" t="e">
        <f t="shared" si="30"/>
        <v>#DIV/0!</v>
      </c>
      <c r="J70" s="618"/>
      <c r="K70" s="618"/>
      <c r="L70" s="148"/>
      <c r="M70" s="148"/>
      <c r="N70" s="148"/>
      <c r="O70" s="148"/>
      <c r="P70" s="148"/>
      <c r="Q70" s="148"/>
      <c r="R70" s="619"/>
      <c r="S70" s="620"/>
      <c r="T70" s="620"/>
      <c r="U70" s="620"/>
      <c r="V70" s="620"/>
      <c r="W70" s="620"/>
      <c r="X70" s="620"/>
      <c r="Y70" s="689"/>
      <c r="Z70" s="689"/>
    </row>
    <row r="71" spans="1:26" s="589" customFormat="1" ht="29.25" customHeight="1" x14ac:dyDescent="0.25">
      <c r="A71" s="42">
        <v>1</v>
      </c>
      <c r="B71" s="42">
        <v>1</v>
      </c>
      <c r="C71" s="1" t="s">
        <v>126</v>
      </c>
      <c r="D71" s="6"/>
      <c r="E71" s="63"/>
      <c r="F71" s="620"/>
      <c r="G71" s="137">
        <f t="shared" si="29"/>
        <v>0</v>
      </c>
      <c r="H71" s="137"/>
      <c r="I71" s="8" t="e">
        <f t="shared" si="30"/>
        <v>#DIV/0!</v>
      </c>
      <c r="J71" s="618"/>
      <c r="K71" s="618"/>
      <c r="L71" s="148"/>
      <c r="M71" s="148"/>
      <c r="N71" s="148"/>
      <c r="O71" s="148"/>
      <c r="P71" s="148"/>
      <c r="Q71" s="148"/>
      <c r="R71" s="619"/>
      <c r="S71" s="620"/>
      <c r="T71" s="620"/>
      <c r="U71" s="620"/>
      <c r="V71" s="620"/>
      <c r="W71" s="620"/>
      <c r="X71" s="620"/>
      <c r="Y71" s="689"/>
      <c r="Z71" s="689"/>
    </row>
    <row r="72" spans="1:26" s="589" customFormat="1" ht="30" customHeight="1" x14ac:dyDescent="0.25">
      <c r="A72" s="42">
        <v>1</v>
      </c>
      <c r="B72" s="42">
        <v>1</v>
      </c>
      <c r="C72" s="9" t="s">
        <v>400</v>
      </c>
      <c r="D72" s="6"/>
      <c r="E72" s="63"/>
      <c r="F72" s="620"/>
      <c r="G72" s="137">
        <f t="shared" si="29"/>
        <v>0</v>
      </c>
      <c r="H72" s="164"/>
      <c r="I72" s="8" t="e">
        <f t="shared" si="30"/>
        <v>#DIV/0!</v>
      </c>
      <c r="J72" s="618"/>
      <c r="K72" s="618"/>
      <c r="L72" s="148"/>
      <c r="M72" s="148"/>
      <c r="N72" s="148"/>
      <c r="O72" s="148"/>
      <c r="P72" s="148"/>
      <c r="Q72" s="148"/>
      <c r="R72" s="619"/>
      <c r="S72" s="620"/>
      <c r="T72" s="620"/>
      <c r="U72" s="620"/>
      <c r="V72" s="620"/>
      <c r="W72" s="620"/>
      <c r="X72" s="620"/>
      <c r="Y72" s="689"/>
      <c r="Z72" s="689"/>
    </row>
    <row r="73" spans="1:26" s="589" customFormat="1" ht="15" customHeight="1" x14ac:dyDescent="0.25">
      <c r="A73" s="42">
        <v>1</v>
      </c>
      <c r="B73" s="42">
        <v>1</v>
      </c>
      <c r="C73" s="9" t="s">
        <v>74</v>
      </c>
      <c r="D73" s="112"/>
      <c r="E73" s="63"/>
      <c r="F73" s="620"/>
      <c r="G73" s="137">
        <f t="shared" si="29"/>
        <v>0</v>
      </c>
      <c r="H73" s="762"/>
      <c r="I73" s="8"/>
      <c r="J73" s="618"/>
      <c r="K73" s="618"/>
      <c r="L73" s="148"/>
      <c r="M73" s="148"/>
      <c r="N73" s="148"/>
      <c r="O73" s="148"/>
      <c r="P73" s="148"/>
      <c r="Q73" s="148"/>
      <c r="R73" s="619"/>
      <c r="S73" s="620"/>
      <c r="T73" s="620"/>
      <c r="U73" s="620"/>
      <c r="V73" s="620"/>
      <c r="W73" s="620"/>
      <c r="X73" s="620"/>
      <c r="Y73" s="689"/>
      <c r="Z73" s="689"/>
    </row>
    <row r="74" spans="1:26" s="589" customFormat="1" ht="27.75" customHeight="1" x14ac:dyDescent="0.25">
      <c r="A74" s="42">
        <v>1</v>
      </c>
      <c r="B74" s="42">
        <v>1</v>
      </c>
      <c r="C74" s="104" t="s">
        <v>401</v>
      </c>
      <c r="D74" s="763"/>
      <c r="E74" s="63"/>
      <c r="F74" s="764">
        <f>F52+F28</f>
        <v>0</v>
      </c>
      <c r="G74" s="764">
        <f>G52+G28</f>
        <v>0</v>
      </c>
      <c r="H74" s="764">
        <f>H52+H28</f>
        <v>2</v>
      </c>
      <c r="I74" s="8" t="e">
        <f>H74/G74*100</f>
        <v>#DIV/0!</v>
      </c>
      <c r="J74" s="618"/>
      <c r="K74" s="618"/>
      <c r="L74" s="148"/>
      <c r="M74" s="148"/>
      <c r="N74" s="148"/>
      <c r="O74" s="148"/>
      <c r="P74" s="148"/>
      <c r="Q74" s="148"/>
      <c r="R74" s="619"/>
      <c r="S74" s="620"/>
      <c r="T74" s="620"/>
      <c r="U74" s="620"/>
      <c r="V74" s="620"/>
      <c r="W74" s="620"/>
      <c r="X74" s="620"/>
      <c r="Y74" s="689"/>
      <c r="Z74" s="689"/>
    </row>
    <row r="75" spans="1:26" s="624" customFormat="1" ht="42" customHeight="1" x14ac:dyDescent="0.25">
      <c r="A75" s="42">
        <v>1</v>
      </c>
      <c r="B75" s="42">
        <v>1</v>
      </c>
      <c r="C75" s="104" t="s">
        <v>446</v>
      </c>
      <c r="D75" s="145"/>
      <c r="E75" s="101"/>
      <c r="F75" s="764">
        <f>F42</f>
        <v>0</v>
      </c>
      <c r="G75" s="764">
        <f>G42</f>
        <v>0</v>
      </c>
      <c r="H75" s="764">
        <f>H42</f>
        <v>4.7407407407407405</v>
      </c>
      <c r="I75" s="167" t="e">
        <f>H75/G75*100</f>
        <v>#DIV/0!</v>
      </c>
      <c r="J75" s="618"/>
      <c r="K75" s="618"/>
      <c r="L75" s="148"/>
      <c r="M75" s="148"/>
      <c r="N75" s="148"/>
      <c r="O75" s="148"/>
      <c r="P75" s="148"/>
      <c r="Q75" s="148"/>
      <c r="R75" s="69"/>
      <c r="S75" s="761">
        <f>R75/12*$C$3</f>
        <v>0</v>
      </c>
      <c r="T75" s="691">
        <f>X75-W75</f>
        <v>0</v>
      </c>
      <c r="U75" s="691"/>
      <c r="V75" s="691">
        <f>T75-S75</f>
        <v>0</v>
      </c>
      <c r="W75" s="691"/>
      <c r="X75" s="691"/>
      <c r="Y75" s="689"/>
      <c r="Z75" s="765"/>
    </row>
    <row r="76" spans="1:26" s="624" customFormat="1" ht="43.5" customHeight="1" x14ac:dyDescent="0.25">
      <c r="A76" s="42"/>
      <c r="B76" s="42">
        <v>1</v>
      </c>
      <c r="C76" s="104" t="s">
        <v>402</v>
      </c>
      <c r="D76" s="766"/>
      <c r="E76" s="767"/>
      <c r="F76" s="768">
        <f>F61+F36</f>
        <v>0</v>
      </c>
      <c r="G76" s="768">
        <f>G61+G36</f>
        <v>0</v>
      </c>
      <c r="H76" s="768">
        <f>H61+H36</f>
        <v>6</v>
      </c>
      <c r="I76" s="754" t="e">
        <f>H76/G76*100</f>
        <v>#DIV/0!</v>
      </c>
      <c r="J76" s="618"/>
      <c r="K76" s="618"/>
      <c r="L76" s="148"/>
      <c r="M76" s="148"/>
      <c r="N76" s="148"/>
      <c r="O76" s="148"/>
      <c r="P76" s="148"/>
      <c r="Q76" s="148"/>
      <c r="R76" s="69"/>
      <c r="S76" s="761">
        <f>R76/12*$C$3</f>
        <v>0</v>
      </c>
      <c r="T76" s="691">
        <f>X76-W76-U76</f>
        <v>0</v>
      </c>
      <c r="U76" s="691">
        <f>SUM(U77:U78)</f>
        <v>0</v>
      </c>
      <c r="V76" s="691">
        <f>T76-S76</f>
        <v>0</v>
      </c>
      <c r="W76" s="691"/>
      <c r="X76" s="691"/>
      <c r="Y76" s="689"/>
      <c r="Z76" s="765"/>
    </row>
    <row r="77" spans="1:26" s="624" customFormat="1" ht="39.75" customHeight="1" x14ac:dyDescent="0.25">
      <c r="A77" s="42"/>
      <c r="B77" s="42">
        <v>1</v>
      </c>
      <c r="C77" s="104" t="s">
        <v>403</v>
      </c>
      <c r="D77" s="1"/>
      <c r="E77" s="767"/>
      <c r="F77" s="190">
        <f>F65+F67</f>
        <v>0</v>
      </c>
      <c r="G77" s="190">
        <f>G65+G67</f>
        <v>0</v>
      </c>
      <c r="H77" s="190">
        <f>H65+H67</f>
        <v>7</v>
      </c>
      <c r="I77" s="8" t="e">
        <f>H77/G77*100</f>
        <v>#DIV/0!</v>
      </c>
      <c r="J77" s="618"/>
      <c r="K77" s="618"/>
      <c r="L77" s="148"/>
      <c r="M77" s="148"/>
      <c r="N77" s="148"/>
      <c r="O77" s="148"/>
      <c r="P77" s="148"/>
      <c r="Q77" s="148"/>
      <c r="R77" s="69"/>
      <c r="S77" s="761">
        <f>R77/12*$C$3</f>
        <v>0</v>
      </c>
      <c r="T77" s="691">
        <f>X77-W77-U77</f>
        <v>0</v>
      </c>
      <c r="U77" s="691"/>
      <c r="V77" s="691">
        <f>T77-S77</f>
        <v>0</v>
      </c>
      <c r="W77" s="691"/>
      <c r="X77" s="691"/>
      <c r="Y77" s="689"/>
      <c r="Z77" s="765"/>
    </row>
    <row r="78" spans="1:26" s="624" customFormat="1" ht="39" customHeight="1" x14ac:dyDescent="0.25">
      <c r="A78" s="42"/>
      <c r="B78" s="42"/>
      <c r="C78" s="105" t="s">
        <v>141</v>
      </c>
      <c r="D78" s="1"/>
      <c r="E78" s="767"/>
      <c r="F78" s="190">
        <v>622</v>
      </c>
      <c r="G78" s="190">
        <f>ROUND(F78/12*$C$3,0)</f>
        <v>52</v>
      </c>
      <c r="H78" s="190">
        <f>H74+H75+H77+H62*2.9+H37*2.9+H39/4.2</f>
        <v>31.140740740740739</v>
      </c>
      <c r="I78" s="8"/>
      <c r="J78" s="618"/>
      <c r="K78" s="618"/>
      <c r="L78" s="148"/>
      <c r="M78" s="148"/>
      <c r="N78" s="148"/>
      <c r="O78" s="148"/>
      <c r="P78" s="148"/>
      <c r="Q78" s="148"/>
      <c r="R78" s="69">
        <v>454.55099999999999</v>
      </c>
      <c r="S78" s="761">
        <f>R78/12*$C$3</f>
        <v>37.879249999999999</v>
      </c>
      <c r="T78" s="691">
        <f t="shared" ref="T78:W78" si="32">T77+T68+T42+T40+T27</f>
        <v>0</v>
      </c>
      <c r="U78" s="691">
        <f t="shared" si="32"/>
        <v>0</v>
      </c>
      <c r="V78" s="691">
        <f t="shared" si="32"/>
        <v>0</v>
      </c>
      <c r="W78" s="691">
        <f t="shared" si="32"/>
        <v>0</v>
      </c>
      <c r="X78" s="769">
        <v>30.976689999999998</v>
      </c>
      <c r="Y78" s="689"/>
      <c r="Z78" s="765"/>
    </row>
    <row r="79" spans="1:26" s="589" customFormat="1" ht="15" customHeight="1" x14ac:dyDescent="0.25">
      <c r="A79" s="42">
        <v>1</v>
      </c>
      <c r="B79" s="42">
        <v>1</v>
      </c>
      <c r="C79" s="14" t="s">
        <v>29</v>
      </c>
      <c r="D79" s="14"/>
      <c r="E79" s="11"/>
      <c r="F79" s="741"/>
      <c r="G79" s="8"/>
      <c r="H79" s="8"/>
      <c r="I79" s="8"/>
      <c r="J79" s="618"/>
      <c r="K79" s="618"/>
      <c r="L79" s="176"/>
      <c r="M79" s="176"/>
      <c r="N79" s="176"/>
      <c r="O79" s="176"/>
      <c r="P79" s="176"/>
      <c r="Q79" s="176"/>
      <c r="R79" s="617"/>
      <c r="S79" s="627"/>
      <c r="T79" s="627"/>
      <c r="U79" s="627"/>
      <c r="V79" s="627"/>
      <c r="W79" s="627"/>
      <c r="X79" s="627"/>
      <c r="Y79" s="689"/>
      <c r="Z79" s="689"/>
    </row>
    <row r="80" spans="1:26" s="589" customFormat="1" ht="15" customHeight="1" x14ac:dyDescent="0.25">
      <c r="A80" s="42">
        <v>1</v>
      </c>
      <c r="B80" s="42">
        <v>1</v>
      </c>
      <c r="C80" s="66" t="s">
        <v>23</v>
      </c>
      <c r="D80" s="66"/>
      <c r="E80" s="8">
        <v>300</v>
      </c>
      <c r="F80" s="741"/>
      <c r="G80" s="137">
        <f>ROUND(F80/12*$C$3,0)</f>
        <v>0</v>
      </c>
      <c r="H80" s="137"/>
      <c r="I80" s="137" t="e">
        <f>H80/G80*100</f>
        <v>#DIV/0!</v>
      </c>
      <c r="J80" s="615"/>
      <c r="K80" s="45" t="e">
        <f>N80/H80</f>
        <v>#DIV/0!</v>
      </c>
      <c r="L80" s="117">
        <f>ROUND(F80*J80,0)</f>
        <v>0</v>
      </c>
      <c r="M80" s="117">
        <f t="shared" ref="M80" si="33">L80/12*$C$3</f>
        <v>0</v>
      </c>
      <c r="N80" s="117"/>
      <c r="O80" s="117" t="e">
        <f>N80/M80*100</f>
        <v>#DIV/0!</v>
      </c>
      <c r="P80" s="117">
        <f>L80/E80</f>
        <v>0</v>
      </c>
      <c r="Q80" s="117" t="e">
        <f>N80/$C$3*12/P80</f>
        <v>#DIV/0!</v>
      </c>
      <c r="R80" s="619"/>
      <c r="S80" s="620"/>
      <c r="T80" s="620"/>
      <c r="U80" s="620"/>
      <c r="V80" s="620"/>
      <c r="W80" s="620"/>
      <c r="X80" s="620"/>
      <c r="Y80" s="689"/>
      <c r="Z80" s="689"/>
    </row>
    <row r="81" spans="1:261" s="589" customFormat="1" ht="15" customHeight="1" x14ac:dyDescent="0.25">
      <c r="A81" s="42">
        <v>1</v>
      </c>
      <c r="B81" s="42">
        <v>1</v>
      </c>
      <c r="C81" s="14" t="s">
        <v>33</v>
      </c>
      <c r="D81" s="14"/>
      <c r="E81" s="14"/>
      <c r="F81" s="753">
        <f>SUM(F80:F80)</f>
        <v>0</v>
      </c>
      <c r="G81" s="754">
        <f>SUM(G80:G80)</f>
        <v>0</v>
      </c>
      <c r="H81" s="754">
        <f>SUM(H80:H80)</f>
        <v>0</v>
      </c>
      <c r="I81" s="754" t="e">
        <f>H81/G81*100</f>
        <v>#DIV/0!</v>
      </c>
      <c r="J81" s="757" t="e">
        <f>SUM(L81/F81)</f>
        <v>#DIV/0!</v>
      </c>
      <c r="K81" s="500" t="e">
        <f>N81/H81</f>
        <v>#DIV/0!</v>
      </c>
      <c r="L81" s="705">
        <f>SUM(L80:L80)</f>
        <v>0</v>
      </c>
      <c r="M81" s="705">
        <f>SUM(M80:M80)</f>
        <v>0</v>
      </c>
      <c r="N81" s="705">
        <f>SUM(N80:N80)</f>
        <v>0</v>
      </c>
      <c r="O81" s="117" t="e">
        <f>N81/M81*100</f>
        <v>#DIV/0!</v>
      </c>
      <c r="P81" s="631">
        <f>SUM(P80:P80)</f>
        <v>0</v>
      </c>
      <c r="Q81" s="117" t="e">
        <f>N81/$C$3*12/P81</f>
        <v>#DIV/0!</v>
      </c>
      <c r="R81" s="610"/>
      <c r="S81" s="691">
        <f>R81/12*$C$3</f>
        <v>0</v>
      </c>
      <c r="T81" s="691"/>
      <c r="U81" s="691"/>
      <c r="V81" s="691"/>
      <c r="W81" s="705"/>
      <c r="X81" s="705"/>
      <c r="Y81" s="689"/>
      <c r="Z81" s="689"/>
    </row>
    <row r="82" spans="1:261" s="589" customFormat="1" ht="15" customHeight="1" x14ac:dyDescent="0.25">
      <c r="A82" s="42">
        <v>1</v>
      </c>
      <c r="B82" s="42">
        <v>1</v>
      </c>
      <c r="C82" s="11" t="s">
        <v>128</v>
      </c>
      <c r="D82" s="11"/>
      <c r="E82" s="14"/>
      <c r="F82" s="753"/>
      <c r="G82" s="754"/>
      <c r="H82" s="754"/>
      <c r="I82" s="754"/>
      <c r="J82" s="757"/>
      <c r="K82" s="500"/>
      <c r="L82" s="705"/>
      <c r="M82" s="705"/>
      <c r="N82" s="705"/>
      <c r="O82" s="117"/>
      <c r="P82" s="631"/>
      <c r="Q82" s="117"/>
      <c r="R82" s="610"/>
      <c r="S82" s="705"/>
      <c r="T82" s="705"/>
      <c r="U82" s="705"/>
      <c r="V82" s="705"/>
      <c r="W82" s="705"/>
      <c r="X82" s="705"/>
      <c r="Y82" s="689"/>
      <c r="Z82" s="689"/>
    </row>
    <row r="83" spans="1:261" s="589" customFormat="1" ht="15" customHeight="1" x14ac:dyDescent="0.25">
      <c r="A83" s="42">
        <v>1</v>
      </c>
      <c r="B83" s="42">
        <v>1</v>
      </c>
      <c r="C83" s="9" t="s">
        <v>8</v>
      </c>
      <c r="D83" s="4"/>
      <c r="E83" s="1">
        <v>240</v>
      </c>
      <c r="F83" s="741"/>
      <c r="G83" s="137">
        <f>ROUND(F83/12*$C$3,0)</f>
        <v>0</v>
      </c>
      <c r="H83" s="137"/>
      <c r="I83" s="137" t="e">
        <f t="shared" ref="I83:I88" si="34">H83/G83*100</f>
        <v>#DIV/0!</v>
      </c>
      <c r="J83" s="610"/>
      <c r="K83" s="45" t="e">
        <f>N83/H83</f>
        <v>#DIV/0!</v>
      </c>
      <c r="L83" s="117">
        <f>ROUND(F83*J83,0)</f>
        <v>0</v>
      </c>
      <c r="M83" s="117">
        <f t="shared" ref="M83:M84" si="35">L83/12*$C$3</f>
        <v>0</v>
      </c>
      <c r="N83" s="117"/>
      <c r="O83" s="117" t="e">
        <f>N83/M83*100</f>
        <v>#DIV/0!</v>
      </c>
      <c r="P83" s="117">
        <f>L83/E83</f>
        <v>0</v>
      </c>
      <c r="Q83" s="117" t="e">
        <f>N83/$C$3*12/P83</f>
        <v>#DIV/0!</v>
      </c>
      <c r="R83" s="619"/>
      <c r="S83" s="620"/>
      <c r="T83" s="620"/>
      <c r="U83" s="620"/>
      <c r="V83" s="620"/>
      <c r="W83" s="620"/>
      <c r="X83" s="620"/>
      <c r="Y83" s="689"/>
      <c r="Z83" s="689"/>
    </row>
    <row r="84" spans="1:261" s="589" customFormat="1" ht="15" customHeight="1" x14ac:dyDescent="0.25">
      <c r="A84" s="42"/>
      <c r="B84" s="42">
        <v>1</v>
      </c>
      <c r="C84" s="4" t="s">
        <v>40</v>
      </c>
      <c r="D84" s="4"/>
      <c r="E84" s="476">
        <v>240</v>
      </c>
      <c r="F84" s="741"/>
      <c r="G84" s="137">
        <f>ROUND(F84/12*$C$3,0)</f>
        <v>0</v>
      </c>
      <c r="H84" s="137"/>
      <c r="I84" s="137" t="e">
        <f t="shared" si="34"/>
        <v>#DIV/0!</v>
      </c>
      <c r="J84" s="610"/>
      <c r="K84" s="45" t="e">
        <f>N84/H84</f>
        <v>#DIV/0!</v>
      </c>
      <c r="L84" s="117">
        <f>ROUND(F84*J84,0)</f>
        <v>0</v>
      </c>
      <c r="M84" s="117">
        <f t="shared" si="35"/>
        <v>0</v>
      </c>
      <c r="N84" s="117"/>
      <c r="O84" s="117" t="e">
        <f>N84/M84*100</f>
        <v>#DIV/0!</v>
      </c>
      <c r="P84" s="117">
        <f>L84/E84</f>
        <v>0</v>
      </c>
      <c r="Q84" s="117" t="e">
        <f>N84/$C$3*12/P84</f>
        <v>#DIV/0!</v>
      </c>
      <c r="R84" s="619"/>
      <c r="S84" s="620"/>
      <c r="T84" s="620"/>
      <c r="U84" s="620"/>
      <c r="V84" s="620"/>
      <c r="W84" s="620"/>
      <c r="X84" s="620"/>
      <c r="Y84" s="689"/>
      <c r="Z84" s="689"/>
    </row>
    <row r="85" spans="1:261" s="589" customFormat="1" ht="15" customHeight="1" x14ac:dyDescent="0.25">
      <c r="A85" s="42"/>
      <c r="B85" s="42">
        <v>1</v>
      </c>
      <c r="C85" s="4" t="s">
        <v>21</v>
      </c>
      <c r="D85" s="4"/>
      <c r="E85" s="476">
        <v>240</v>
      </c>
      <c r="F85" s="741"/>
      <c r="G85" s="137">
        <f t="shared" ref="G85:G87" si="36">ROUND(F85/12*$C$3,0)</f>
        <v>0</v>
      </c>
      <c r="H85" s="137"/>
      <c r="I85" s="137" t="e">
        <f t="shared" si="34"/>
        <v>#DIV/0!</v>
      </c>
      <c r="J85" s="610"/>
      <c r="K85" s="45" t="e">
        <f t="shared" ref="K85:K86" si="37">N85/H85</f>
        <v>#DIV/0!</v>
      </c>
      <c r="L85" s="117">
        <f>ROUND(F85*J85,0)</f>
        <v>0</v>
      </c>
      <c r="M85" s="117">
        <f t="shared" ref="M85:M86" si="38">L85/12*$C$3</f>
        <v>0</v>
      </c>
      <c r="N85" s="117"/>
      <c r="O85" s="117" t="e">
        <f t="shared" ref="O85:O86" si="39">N85/M85*100</f>
        <v>#DIV/0!</v>
      </c>
      <c r="P85" s="117">
        <f>L85/E85</f>
        <v>0</v>
      </c>
      <c r="Q85" s="117" t="e">
        <f t="shared" ref="Q85:Q86" si="40">N85/$C$3*12/P85</f>
        <v>#DIV/0!</v>
      </c>
      <c r="R85" s="619"/>
      <c r="S85" s="620"/>
      <c r="T85" s="620"/>
      <c r="U85" s="620"/>
      <c r="V85" s="620"/>
      <c r="W85" s="620"/>
      <c r="X85" s="620"/>
      <c r="Y85" s="689"/>
      <c r="Z85" s="689"/>
    </row>
    <row r="86" spans="1:261" s="589" customFormat="1" ht="15" customHeight="1" x14ac:dyDescent="0.25">
      <c r="A86" s="42"/>
      <c r="B86" s="42">
        <v>1</v>
      </c>
      <c r="C86" s="4" t="s">
        <v>47</v>
      </c>
      <c r="D86" s="4"/>
      <c r="E86" s="476">
        <v>240</v>
      </c>
      <c r="F86" s="741"/>
      <c r="G86" s="137">
        <f t="shared" si="36"/>
        <v>0</v>
      </c>
      <c r="H86" s="137"/>
      <c r="I86" s="137" t="e">
        <f t="shared" si="34"/>
        <v>#DIV/0!</v>
      </c>
      <c r="J86" s="610"/>
      <c r="K86" s="45" t="e">
        <f t="shared" si="37"/>
        <v>#DIV/0!</v>
      </c>
      <c r="L86" s="117">
        <f>ROUND(F86*J86,0)</f>
        <v>0</v>
      </c>
      <c r="M86" s="117">
        <f t="shared" si="38"/>
        <v>0</v>
      </c>
      <c r="N86" s="117"/>
      <c r="O86" s="117" t="e">
        <f t="shared" si="39"/>
        <v>#DIV/0!</v>
      </c>
      <c r="P86" s="117">
        <f>L86/E86</f>
        <v>0</v>
      </c>
      <c r="Q86" s="117" t="e">
        <f t="shared" si="40"/>
        <v>#DIV/0!</v>
      </c>
      <c r="R86" s="619"/>
      <c r="S86" s="620"/>
      <c r="T86" s="620"/>
      <c r="U86" s="620"/>
      <c r="V86" s="620"/>
      <c r="W86" s="620"/>
      <c r="X86" s="620"/>
      <c r="Y86" s="689"/>
      <c r="Z86" s="689"/>
    </row>
    <row r="87" spans="1:261" s="640" customFormat="1" ht="15" customHeight="1" x14ac:dyDescent="0.25">
      <c r="A87" s="42">
        <v>1</v>
      </c>
      <c r="B87" s="42">
        <v>1</v>
      </c>
      <c r="C87" s="770" t="s">
        <v>160</v>
      </c>
      <c r="D87" s="770"/>
      <c r="E87" s="770"/>
      <c r="F87" s="768">
        <v>2</v>
      </c>
      <c r="G87" s="137">
        <f t="shared" si="36"/>
        <v>0</v>
      </c>
      <c r="H87" s="167">
        <f t="shared" ref="H87" si="41">SUM(H83:H86)</f>
        <v>0</v>
      </c>
      <c r="I87" s="137" t="e">
        <f t="shared" si="34"/>
        <v>#DIV/0!</v>
      </c>
      <c r="J87" s="757">
        <f>SUM(L87/F87)</f>
        <v>0</v>
      </c>
      <c r="K87" s="45" t="e">
        <f>N87/H87</f>
        <v>#DIV/0!</v>
      </c>
      <c r="L87" s="636">
        <f t="shared" ref="L87:N87" si="42">SUM(L83:L86)</f>
        <v>0</v>
      </c>
      <c r="M87" s="636">
        <f t="shared" si="42"/>
        <v>0</v>
      </c>
      <c r="N87" s="636">
        <f t="shared" si="42"/>
        <v>0</v>
      </c>
      <c r="O87" s="117" t="e">
        <f>N87/M87*100</f>
        <v>#DIV/0!</v>
      </c>
      <c r="P87" s="636">
        <f>SUM(P83:P86)</f>
        <v>0</v>
      </c>
      <c r="Q87" s="117" t="e">
        <f>N87/$C$3*12/P87</f>
        <v>#DIV/0!</v>
      </c>
      <c r="R87" s="637">
        <v>32.933999999999997</v>
      </c>
      <c r="S87" s="691">
        <f>R87/12*$C$3</f>
        <v>2.7444999999999999</v>
      </c>
      <c r="T87" s="691"/>
      <c r="U87" s="691"/>
      <c r="V87" s="691"/>
      <c r="W87" s="764"/>
      <c r="X87" s="764"/>
      <c r="Y87" s="689"/>
      <c r="Z87" s="690"/>
    </row>
    <row r="88" spans="1:261" s="589" customFormat="1" ht="32.25" customHeight="1" x14ac:dyDescent="0.25">
      <c r="A88" s="42">
        <v>1</v>
      </c>
      <c r="B88" s="42">
        <v>1</v>
      </c>
      <c r="C88" s="38" t="s">
        <v>146</v>
      </c>
      <c r="D88" s="38"/>
      <c r="E88" s="38"/>
      <c r="F88" s="753">
        <f>SUM(F87,F81)</f>
        <v>2</v>
      </c>
      <c r="G88" s="754">
        <f>SUM(G87,G81)</f>
        <v>0</v>
      </c>
      <c r="H88" s="754">
        <f>SUM(H87,H81)</f>
        <v>0</v>
      </c>
      <c r="I88" s="754" t="e">
        <f t="shared" si="34"/>
        <v>#DIV/0!</v>
      </c>
      <c r="J88" s="610">
        <f>SUM(L88/F88)</f>
        <v>0</v>
      </c>
      <c r="K88" s="45" t="e">
        <f>N88/H88</f>
        <v>#DIV/0!</v>
      </c>
      <c r="L88" s="754">
        <f>SUM(L87,L81)</f>
        <v>0</v>
      </c>
      <c r="M88" s="754">
        <f>SUM(M87,M81)</f>
        <v>0</v>
      </c>
      <c r="N88" s="754">
        <f>SUM(N87,N81)</f>
        <v>0</v>
      </c>
      <c r="O88" s="117" t="e">
        <f>N88/M88*100</f>
        <v>#DIV/0!</v>
      </c>
      <c r="P88" s="754">
        <f>SUM(P87,P81)</f>
        <v>0</v>
      </c>
      <c r="Q88" s="117" t="e">
        <f>N88/$C$3*12/P88</f>
        <v>#DIV/0!</v>
      </c>
      <c r="R88" s="621">
        <f>R87+R81</f>
        <v>32.933999999999997</v>
      </c>
      <c r="S88" s="761">
        <f>R88/12*$C$3</f>
        <v>2.7444999999999999</v>
      </c>
      <c r="T88" s="705">
        <f>X88-W88-U88</f>
        <v>0</v>
      </c>
      <c r="U88" s="705"/>
      <c r="V88" s="705">
        <f>T88-S88</f>
        <v>-2.7444999999999999</v>
      </c>
      <c r="W88" s="754"/>
      <c r="X88" s="754"/>
      <c r="Y88" s="689"/>
      <c r="Z88" s="689"/>
    </row>
    <row r="89" spans="1:261" s="589" customFormat="1" ht="15" customHeight="1" x14ac:dyDescent="0.25">
      <c r="A89" s="42">
        <v>1</v>
      </c>
      <c r="B89" s="42">
        <v>1</v>
      </c>
      <c r="C89" s="104"/>
      <c r="D89" s="104"/>
      <c r="E89" s="104"/>
      <c r="F89" s="768"/>
      <c r="G89" s="137"/>
      <c r="H89" s="137"/>
      <c r="I89" s="137"/>
      <c r="J89" s="348"/>
      <c r="K89" s="348"/>
      <c r="L89" s="348"/>
      <c r="M89" s="348"/>
      <c r="N89" s="348"/>
      <c r="O89" s="348"/>
      <c r="P89" s="348"/>
      <c r="Q89" s="348"/>
      <c r="R89" s="619"/>
      <c r="S89" s="620"/>
      <c r="T89" s="620">
        <f>X89-W89</f>
        <v>0</v>
      </c>
      <c r="U89" s="620"/>
      <c r="V89" s="620">
        <f>T89-S89</f>
        <v>0</v>
      </c>
      <c r="W89" s="620"/>
      <c r="X89" s="620"/>
      <c r="Y89" s="689"/>
      <c r="Z89" s="689"/>
    </row>
    <row r="90" spans="1:261" s="589" customFormat="1" ht="15.75" customHeight="1" x14ac:dyDescent="0.25">
      <c r="A90" s="42">
        <v>1</v>
      </c>
      <c r="B90" s="42">
        <v>1</v>
      </c>
      <c r="C90" s="771" t="s">
        <v>458</v>
      </c>
      <c r="D90" s="772"/>
      <c r="E90" s="772"/>
      <c r="F90" s="773"/>
      <c r="G90" s="774"/>
      <c r="H90" s="774"/>
      <c r="I90" s="774"/>
      <c r="J90" s="775"/>
      <c r="K90" s="775"/>
      <c r="L90" s="775"/>
      <c r="M90" s="775"/>
      <c r="N90" s="775"/>
      <c r="O90" s="775"/>
      <c r="P90" s="775"/>
      <c r="Q90" s="775"/>
      <c r="R90" s="776">
        <f>R88+R78+R24</f>
        <v>4806.3149999999996</v>
      </c>
      <c r="S90" s="775">
        <f t="shared" ref="S90" si="43">S88+S78+S24</f>
        <v>400.52625</v>
      </c>
      <c r="T90" s="775">
        <f t="shared" ref="T90:X90" si="44">T88+T78+T24</f>
        <v>274.45583999999997</v>
      </c>
      <c r="U90" s="775">
        <f t="shared" si="44"/>
        <v>0</v>
      </c>
      <c r="V90" s="775">
        <f t="shared" si="44"/>
        <v>-88.191160000000011</v>
      </c>
      <c r="W90" s="775">
        <f t="shared" si="44"/>
        <v>0</v>
      </c>
      <c r="X90" s="729">
        <f t="shared" si="44"/>
        <v>305.43252999999999</v>
      </c>
      <c r="Y90" s="689"/>
      <c r="Z90" s="777"/>
    </row>
    <row r="91" spans="1:261" ht="14.25" customHeight="1" x14ac:dyDescent="0.25">
      <c r="A91" s="42">
        <v>1</v>
      </c>
      <c r="B91" s="42">
        <v>1</v>
      </c>
      <c r="C91" s="383"/>
      <c r="D91" s="383"/>
      <c r="E91" s="383"/>
      <c r="F91" s="778"/>
      <c r="G91" s="779"/>
      <c r="H91" s="779"/>
      <c r="I91" s="779"/>
      <c r="J91" s="779"/>
      <c r="K91" s="779"/>
      <c r="L91" s="779"/>
      <c r="M91" s="779"/>
      <c r="N91" s="779"/>
      <c r="O91" s="779"/>
      <c r="P91" s="779"/>
      <c r="Q91" s="779"/>
      <c r="R91" s="780"/>
      <c r="S91" s="781"/>
      <c r="T91" s="781"/>
      <c r="U91" s="781"/>
      <c r="V91" s="781"/>
      <c r="W91" s="782"/>
      <c r="X91" s="781"/>
      <c r="Y91" s="689"/>
    </row>
    <row r="92" spans="1:261" s="786" customFormat="1" ht="27.75" customHeight="1" x14ac:dyDescent="0.25">
      <c r="A92" s="42">
        <v>1</v>
      </c>
      <c r="B92" s="42">
        <v>1</v>
      </c>
      <c r="C92" s="273" t="s">
        <v>229</v>
      </c>
      <c r="D92" s="273"/>
      <c r="E92" s="272"/>
      <c r="F92" s="783"/>
      <c r="G92" s="784"/>
      <c r="H92" s="784"/>
      <c r="I92" s="784"/>
      <c r="J92" s="785"/>
      <c r="K92" s="785"/>
      <c r="L92" s="117"/>
      <c r="M92" s="117"/>
      <c r="N92" s="117"/>
      <c r="O92" s="117"/>
      <c r="P92" s="117"/>
      <c r="Q92" s="117"/>
      <c r="R92" s="744"/>
      <c r="S92" s="117"/>
      <c r="T92" s="117"/>
      <c r="U92" s="117"/>
      <c r="V92" s="117"/>
      <c r="W92" s="745"/>
      <c r="X92" s="117"/>
      <c r="Y92" s="689"/>
      <c r="Z92" s="685"/>
      <c r="AA92" s="24"/>
      <c r="AB92" s="24"/>
      <c r="AC92" s="24"/>
      <c r="AD92" s="24"/>
      <c r="AE92" s="24"/>
      <c r="AF92" s="24"/>
      <c r="AG92" s="24"/>
      <c r="AH92" s="24"/>
      <c r="AI92" s="24"/>
      <c r="AJ92" s="24"/>
      <c r="AK92" s="24"/>
      <c r="AL92" s="24"/>
      <c r="AM92" s="24"/>
      <c r="AN92" s="24"/>
      <c r="AO92" s="24"/>
      <c r="AP92" s="24"/>
      <c r="AQ92" s="24"/>
      <c r="AR92" s="24"/>
      <c r="AS92" s="24"/>
      <c r="AT92" s="24"/>
      <c r="AU92" s="24"/>
      <c r="AV92" s="24"/>
      <c r="AW92" s="24"/>
      <c r="AX92" s="24"/>
      <c r="AY92" s="24"/>
      <c r="AZ92" s="24"/>
      <c r="BA92" s="24"/>
      <c r="BB92" s="24"/>
      <c r="BC92" s="24"/>
      <c r="BD92" s="24"/>
      <c r="BE92" s="24"/>
      <c r="BF92" s="24"/>
      <c r="BG92" s="24"/>
      <c r="BH92" s="24"/>
      <c r="BI92" s="24"/>
      <c r="BJ92" s="24"/>
      <c r="BK92" s="24"/>
      <c r="BL92" s="24"/>
      <c r="BM92" s="24"/>
      <c r="BN92" s="24"/>
      <c r="BO92" s="24"/>
      <c r="BP92" s="24"/>
      <c r="BQ92" s="24"/>
      <c r="BR92" s="24"/>
      <c r="BS92" s="24"/>
      <c r="BT92" s="24"/>
      <c r="BU92" s="24"/>
      <c r="BV92" s="24"/>
      <c r="BW92" s="24"/>
      <c r="BX92" s="24"/>
      <c r="BY92" s="24"/>
      <c r="BZ92" s="24"/>
      <c r="CA92" s="24"/>
      <c r="CB92" s="24"/>
      <c r="CC92" s="24"/>
      <c r="CD92" s="24"/>
      <c r="CE92" s="24"/>
      <c r="CF92" s="24"/>
      <c r="CG92" s="24"/>
      <c r="CH92" s="24"/>
      <c r="CI92" s="24"/>
      <c r="CJ92" s="24"/>
      <c r="CK92" s="24"/>
      <c r="CL92" s="24"/>
      <c r="CM92" s="24"/>
      <c r="CN92" s="24"/>
      <c r="CO92" s="24"/>
      <c r="CP92" s="24"/>
      <c r="CQ92" s="24"/>
      <c r="CR92" s="24"/>
      <c r="CS92" s="24"/>
      <c r="CT92" s="24"/>
      <c r="CU92" s="24"/>
      <c r="CV92" s="24"/>
      <c r="CW92" s="24"/>
      <c r="CX92" s="24"/>
      <c r="CY92" s="24"/>
      <c r="CZ92" s="24"/>
      <c r="DA92" s="24"/>
      <c r="DB92" s="24"/>
      <c r="DC92" s="24"/>
      <c r="DD92" s="24"/>
      <c r="DE92" s="24"/>
      <c r="DF92" s="24"/>
      <c r="DG92" s="24"/>
      <c r="DH92" s="24"/>
      <c r="DI92" s="24"/>
      <c r="DJ92" s="24"/>
      <c r="DK92" s="24"/>
      <c r="DL92" s="24"/>
      <c r="DM92" s="24"/>
      <c r="DN92" s="24"/>
      <c r="DO92" s="24"/>
      <c r="DP92" s="24"/>
      <c r="DQ92" s="24"/>
      <c r="DR92" s="24"/>
      <c r="DS92" s="24"/>
      <c r="DT92" s="24"/>
      <c r="DU92" s="24"/>
      <c r="DV92" s="24"/>
      <c r="DW92" s="24"/>
      <c r="DX92" s="24"/>
      <c r="DY92" s="24"/>
      <c r="DZ92" s="24"/>
      <c r="EA92" s="24"/>
      <c r="EB92" s="24"/>
      <c r="EC92" s="24"/>
      <c r="ED92" s="24"/>
      <c r="EE92" s="24"/>
      <c r="EF92" s="24"/>
      <c r="EG92" s="24"/>
      <c r="EH92" s="24"/>
      <c r="EI92" s="24"/>
      <c r="EJ92" s="24"/>
      <c r="EK92" s="24"/>
      <c r="EL92" s="24"/>
      <c r="EM92" s="24"/>
      <c r="EN92" s="24"/>
      <c r="EO92" s="24"/>
      <c r="EP92" s="24"/>
      <c r="EQ92" s="24"/>
      <c r="ER92" s="24"/>
      <c r="ES92" s="24"/>
      <c r="ET92" s="24"/>
      <c r="EU92" s="24"/>
      <c r="EV92" s="24"/>
      <c r="EW92" s="24"/>
      <c r="EX92" s="24"/>
      <c r="EY92" s="24"/>
      <c r="EZ92" s="24"/>
      <c r="FA92" s="24"/>
      <c r="FB92" s="24"/>
      <c r="FC92" s="24"/>
      <c r="FD92" s="24"/>
      <c r="FE92" s="24"/>
      <c r="FF92" s="24"/>
      <c r="FG92" s="24"/>
      <c r="FH92" s="24"/>
      <c r="FI92" s="24"/>
      <c r="FJ92" s="24"/>
      <c r="FK92" s="24"/>
      <c r="FL92" s="24"/>
      <c r="FM92" s="24"/>
      <c r="FN92" s="24"/>
      <c r="FO92" s="24"/>
      <c r="FP92" s="24"/>
      <c r="FQ92" s="24"/>
      <c r="FR92" s="24"/>
      <c r="FS92" s="24"/>
      <c r="FT92" s="24"/>
      <c r="FU92" s="24"/>
      <c r="FV92" s="24"/>
      <c r="FW92" s="24"/>
      <c r="FX92" s="24"/>
      <c r="FY92" s="24"/>
      <c r="FZ92" s="24"/>
      <c r="GA92" s="24"/>
      <c r="GB92" s="24"/>
      <c r="GC92" s="24"/>
      <c r="GD92" s="24"/>
      <c r="GE92" s="24"/>
      <c r="GF92" s="24"/>
      <c r="GG92" s="24"/>
      <c r="GH92" s="24"/>
      <c r="GI92" s="24"/>
      <c r="GJ92" s="24"/>
      <c r="GK92" s="24"/>
      <c r="GL92" s="24"/>
      <c r="GM92" s="24"/>
      <c r="GN92" s="24"/>
      <c r="GO92" s="24"/>
      <c r="GP92" s="24"/>
      <c r="GQ92" s="24"/>
      <c r="GR92" s="24"/>
      <c r="GS92" s="24"/>
      <c r="GT92" s="24"/>
      <c r="GU92" s="24"/>
      <c r="GV92" s="24"/>
      <c r="GW92" s="24"/>
      <c r="GX92" s="24"/>
      <c r="GY92" s="24"/>
      <c r="GZ92" s="24"/>
      <c r="HA92" s="24"/>
      <c r="HB92" s="24"/>
      <c r="HC92" s="24"/>
      <c r="HD92" s="24"/>
      <c r="HE92" s="24"/>
      <c r="HF92" s="24"/>
      <c r="HG92" s="24"/>
      <c r="HH92" s="24"/>
      <c r="HI92" s="24"/>
      <c r="HJ92" s="24"/>
      <c r="HK92" s="24"/>
      <c r="HL92" s="24"/>
      <c r="HM92" s="24"/>
      <c r="HN92" s="24"/>
      <c r="HO92" s="24"/>
      <c r="HP92" s="24"/>
      <c r="HQ92" s="24"/>
      <c r="HR92" s="24"/>
      <c r="HS92" s="24"/>
      <c r="HT92" s="24"/>
      <c r="HU92" s="24"/>
      <c r="HV92" s="24"/>
      <c r="HW92" s="24"/>
      <c r="HX92" s="24"/>
      <c r="HY92" s="24"/>
      <c r="HZ92" s="24"/>
      <c r="IA92" s="24"/>
      <c r="IB92" s="24"/>
      <c r="IC92" s="24"/>
      <c r="ID92" s="24"/>
      <c r="IE92" s="24"/>
      <c r="IF92" s="24"/>
      <c r="IG92" s="24"/>
      <c r="IH92" s="24"/>
      <c r="II92" s="24"/>
      <c r="IJ92" s="24"/>
      <c r="IK92" s="24"/>
      <c r="IL92" s="24"/>
      <c r="IM92" s="24"/>
      <c r="IN92" s="24"/>
      <c r="IO92" s="24"/>
      <c r="IP92" s="24"/>
      <c r="IQ92" s="24"/>
      <c r="IR92" s="24"/>
      <c r="IS92" s="24"/>
      <c r="IT92" s="24"/>
      <c r="IU92" s="24"/>
      <c r="IV92" s="24"/>
      <c r="IW92" s="24"/>
      <c r="IX92" s="24"/>
      <c r="IY92" s="24"/>
      <c r="IZ92" s="24"/>
      <c r="JA92" s="24"/>
    </row>
    <row r="93" spans="1:261" s="589" customFormat="1" ht="15" customHeight="1" x14ac:dyDescent="0.25">
      <c r="A93" s="42">
        <v>1</v>
      </c>
      <c r="B93" s="42">
        <v>1</v>
      </c>
      <c r="C93" s="746" t="s">
        <v>5</v>
      </c>
      <c r="D93" s="746"/>
      <c r="E93" s="746"/>
      <c r="F93" s="741"/>
      <c r="G93" s="8"/>
      <c r="H93" s="8"/>
      <c r="I93" s="8"/>
      <c r="J93" s="747"/>
      <c r="K93" s="747"/>
      <c r="L93" s="600"/>
      <c r="M93" s="600"/>
      <c r="N93" s="600"/>
      <c r="O93" s="600"/>
      <c r="P93" s="600"/>
      <c r="Q93" s="600"/>
      <c r="R93" s="70"/>
      <c r="S93" s="600"/>
      <c r="T93" s="600"/>
      <c r="U93" s="600"/>
      <c r="V93" s="600"/>
      <c r="W93" s="600"/>
      <c r="X93" s="600"/>
      <c r="Y93" s="689"/>
      <c r="Z93" s="689"/>
    </row>
    <row r="94" spans="1:261" s="589" customFormat="1" ht="15" customHeight="1" x14ac:dyDescent="0.25">
      <c r="A94" s="42">
        <v>1</v>
      </c>
      <c r="B94" s="42">
        <v>1</v>
      </c>
      <c r="C94" s="115" t="s">
        <v>40</v>
      </c>
      <c r="D94" s="748" t="s">
        <v>326</v>
      </c>
      <c r="E94" s="749">
        <v>340</v>
      </c>
      <c r="F94" s="741"/>
      <c r="G94" s="137">
        <f t="shared" ref="G94:G96" si="45">F94/12*$C$3</f>
        <v>0</v>
      </c>
      <c r="H94" s="8"/>
      <c r="I94" s="164" t="e">
        <f>H94/G94*100</f>
        <v>#DIV/0!</v>
      </c>
      <c r="J94" s="787"/>
      <c r="K94" s="45" t="e">
        <f>N94/H94</f>
        <v>#DIV/0!</v>
      </c>
      <c r="L94" s="117">
        <f>ROUND(F94*J94,0)</f>
        <v>0</v>
      </c>
      <c r="M94" s="117">
        <f t="shared" ref="M94:M96" si="46">L94/12*$C$3</f>
        <v>0</v>
      </c>
      <c r="N94" s="117"/>
      <c r="O94" s="117" t="e">
        <f>N94/M94*100</f>
        <v>#DIV/0!</v>
      </c>
      <c r="P94" s="117">
        <f>ROUND(L94/E94,0)</f>
        <v>0</v>
      </c>
      <c r="Q94" s="117" t="e">
        <f>N94/$C$3*12/P94</f>
        <v>#DIV/0!</v>
      </c>
      <c r="R94" s="70"/>
      <c r="S94" s="600"/>
      <c r="T94" s="600"/>
      <c r="U94" s="600"/>
      <c r="V94" s="600"/>
      <c r="W94" s="600"/>
      <c r="X94" s="600"/>
      <c r="Y94" s="689"/>
      <c r="Z94" s="689"/>
    </row>
    <row r="95" spans="1:261" s="589" customFormat="1" ht="15" customHeight="1" x14ac:dyDescent="0.25">
      <c r="A95" s="42">
        <v>1</v>
      </c>
      <c r="B95" s="42">
        <v>1</v>
      </c>
      <c r="C95" s="115" t="s">
        <v>48</v>
      </c>
      <c r="D95" s="748" t="s">
        <v>326</v>
      </c>
      <c r="E95" s="749">
        <v>340</v>
      </c>
      <c r="F95" s="741"/>
      <c r="G95" s="137">
        <f t="shared" si="45"/>
        <v>0</v>
      </c>
      <c r="H95" s="8"/>
      <c r="I95" s="164" t="e">
        <f>H95/G95*100</f>
        <v>#DIV/0!</v>
      </c>
      <c r="J95" s="787"/>
      <c r="K95" s="45" t="e">
        <f>N95/H95</f>
        <v>#DIV/0!</v>
      </c>
      <c r="L95" s="117">
        <f>ROUND(F95*J95,0)</f>
        <v>0</v>
      </c>
      <c r="M95" s="117">
        <f t="shared" si="46"/>
        <v>0</v>
      </c>
      <c r="N95" s="117"/>
      <c r="O95" s="117" t="e">
        <f>N95/M95*100</f>
        <v>#DIV/0!</v>
      </c>
      <c r="P95" s="117">
        <f>ROUND(L95/E95,0)</f>
        <v>0</v>
      </c>
      <c r="Q95" s="117" t="e">
        <f>N95/$C$3*12/P95</f>
        <v>#DIV/0!</v>
      </c>
      <c r="R95" s="70"/>
      <c r="S95" s="600"/>
      <c r="T95" s="600"/>
      <c r="U95" s="600"/>
      <c r="V95" s="600"/>
      <c r="W95" s="600"/>
      <c r="X95" s="600"/>
      <c r="Y95" s="689"/>
      <c r="Z95" s="689"/>
    </row>
    <row r="96" spans="1:261" s="589" customFormat="1" ht="15" customHeight="1" x14ac:dyDescent="0.25">
      <c r="A96" s="42">
        <v>1</v>
      </c>
      <c r="B96" s="42">
        <v>1</v>
      </c>
      <c r="C96" s="115" t="s">
        <v>47</v>
      </c>
      <c r="D96" s="748" t="s">
        <v>326</v>
      </c>
      <c r="E96" s="749">
        <v>340</v>
      </c>
      <c r="F96" s="741"/>
      <c r="G96" s="137">
        <f t="shared" si="45"/>
        <v>0</v>
      </c>
      <c r="H96" s="8"/>
      <c r="I96" s="164" t="e">
        <f>H96/G96*100</f>
        <v>#DIV/0!</v>
      </c>
      <c r="J96" s="787"/>
      <c r="K96" s="45" t="e">
        <f>N96/H96</f>
        <v>#DIV/0!</v>
      </c>
      <c r="L96" s="117">
        <f>ROUND(F96*J96,0)</f>
        <v>0</v>
      </c>
      <c r="M96" s="117">
        <f t="shared" si="46"/>
        <v>0</v>
      </c>
      <c r="N96" s="117"/>
      <c r="O96" s="117" t="e">
        <f>N96/M96*100</f>
        <v>#DIV/0!</v>
      </c>
      <c r="P96" s="117">
        <f>ROUND(L96/E96,0)</f>
        <v>0</v>
      </c>
      <c r="Q96" s="117" t="e">
        <f>N96/$C$3*12/P96</f>
        <v>#DIV/0!</v>
      </c>
      <c r="R96" s="70"/>
      <c r="S96" s="600"/>
      <c r="T96" s="600"/>
      <c r="U96" s="600"/>
      <c r="V96" s="600"/>
      <c r="W96" s="600"/>
      <c r="X96" s="600"/>
      <c r="Y96" s="689"/>
      <c r="Z96" s="689"/>
    </row>
    <row r="97" spans="1:26" s="589" customFormat="1" ht="15" customHeight="1" x14ac:dyDescent="0.25">
      <c r="A97" s="42">
        <v>1</v>
      </c>
      <c r="B97" s="42">
        <v>1</v>
      </c>
      <c r="C97" s="349" t="s">
        <v>7</v>
      </c>
      <c r="D97" s="349"/>
      <c r="E97" s="349"/>
      <c r="F97" s="753">
        <f>SUM(F94:F96)</f>
        <v>0</v>
      </c>
      <c r="G97" s="754">
        <f>SUM(G94:G96)</f>
        <v>0</v>
      </c>
      <c r="H97" s="754">
        <f>SUM(H94:H96)</f>
        <v>0</v>
      </c>
      <c r="I97" s="176" t="e">
        <f>H97/G97*100</f>
        <v>#DIV/0!</v>
      </c>
      <c r="J97" s="757" t="e">
        <f>SUM(L97/F97)</f>
        <v>#DIV/0!</v>
      </c>
      <c r="K97" s="500" t="e">
        <f>N97/H97</f>
        <v>#DIV/0!</v>
      </c>
      <c r="L97" s="754">
        <f>SUM(L94:L96)</f>
        <v>0</v>
      </c>
      <c r="M97" s="754">
        <f>SUM(M94:M96)</f>
        <v>0</v>
      </c>
      <c r="N97" s="754">
        <f>SUM(N94:N96)</f>
        <v>0</v>
      </c>
      <c r="O97" s="631" t="e">
        <f>N97/M97*100</f>
        <v>#DIV/0!</v>
      </c>
      <c r="P97" s="631">
        <f>SUM(P94:P96)</f>
        <v>0</v>
      </c>
      <c r="Q97" s="631" t="e">
        <f>N97/$C$3*12/P97</f>
        <v>#DIV/0!</v>
      </c>
      <c r="R97" s="69"/>
      <c r="S97" s="761">
        <f>R97/12*$C$3</f>
        <v>0</v>
      </c>
      <c r="T97" s="691">
        <f>X97-W97-U97</f>
        <v>0</v>
      </c>
      <c r="U97" s="69"/>
      <c r="V97" s="691">
        <f>T97-S97</f>
        <v>0</v>
      </c>
      <c r="W97" s="691"/>
      <c r="X97" s="691"/>
      <c r="Y97" s="689"/>
      <c r="Z97" s="689"/>
    </row>
    <row r="98" spans="1:26" s="589" customFormat="1" ht="15" customHeight="1" x14ac:dyDescent="0.25">
      <c r="A98" s="42">
        <v>1</v>
      </c>
      <c r="B98" s="42">
        <v>1</v>
      </c>
      <c r="C98" s="366" t="s">
        <v>14</v>
      </c>
      <c r="D98" s="366"/>
      <c r="E98" s="100"/>
      <c r="F98" s="741"/>
      <c r="G98" s="8"/>
      <c r="H98" s="8"/>
      <c r="I98" s="8"/>
      <c r="J98" s="757"/>
      <c r="K98" s="757"/>
      <c r="L98" s="758"/>
      <c r="M98" s="758"/>
      <c r="N98" s="758"/>
      <c r="O98" s="758"/>
      <c r="P98" s="758"/>
      <c r="Q98" s="758"/>
      <c r="R98" s="69"/>
      <c r="S98" s="788"/>
      <c r="T98" s="348"/>
      <c r="U98" s="348"/>
      <c r="V98" s="348"/>
      <c r="W98" s="348"/>
      <c r="X98" s="348"/>
      <c r="Y98" s="689"/>
      <c r="Z98" s="689"/>
    </row>
    <row r="99" spans="1:26" s="589" customFormat="1" ht="16.5" customHeight="1" x14ac:dyDescent="0.25">
      <c r="A99" s="42">
        <v>1</v>
      </c>
      <c r="B99" s="42">
        <v>1</v>
      </c>
      <c r="C99" s="100" t="s">
        <v>262</v>
      </c>
      <c r="D99" s="100"/>
      <c r="E99" s="613"/>
      <c r="F99" s="759"/>
      <c r="G99" s="614"/>
      <c r="H99" s="614"/>
      <c r="I99" s="137"/>
      <c r="J99" s="615"/>
      <c r="K99" s="615"/>
      <c r="L99" s="616"/>
      <c r="M99" s="616"/>
      <c r="N99" s="616"/>
      <c r="O99" s="616"/>
      <c r="P99" s="616"/>
      <c r="Q99" s="616"/>
      <c r="R99" s="617"/>
      <c r="S99" s="164">
        <f>R99/12*$C$3</f>
        <v>0</v>
      </c>
      <c r="T99" s="164">
        <f>X99-W99-U99</f>
        <v>0</v>
      </c>
      <c r="U99" s="164"/>
      <c r="V99" s="164">
        <f>T99-S99</f>
        <v>0</v>
      </c>
      <c r="W99" s="164"/>
      <c r="X99" s="164"/>
      <c r="Y99" s="689"/>
      <c r="Z99" s="689"/>
    </row>
    <row r="100" spans="1:26" s="589" customFormat="1" ht="16.5" customHeight="1" x14ac:dyDescent="0.25">
      <c r="A100" s="42"/>
      <c r="B100" s="42"/>
      <c r="C100" s="100" t="s">
        <v>484</v>
      </c>
      <c r="D100" s="100"/>
      <c r="E100" s="613"/>
      <c r="F100" s="759"/>
      <c r="G100" s="614"/>
      <c r="H100" s="614"/>
      <c r="I100" s="137"/>
      <c r="J100" s="615"/>
      <c r="K100" s="615"/>
      <c r="L100" s="616"/>
      <c r="M100" s="616"/>
      <c r="N100" s="616"/>
      <c r="O100" s="616"/>
      <c r="P100" s="616"/>
      <c r="Q100" s="616"/>
      <c r="R100" s="617"/>
      <c r="S100" s="164">
        <f>R100/12*$C$3</f>
        <v>0</v>
      </c>
      <c r="T100" s="164">
        <f>X100-W100-U100</f>
        <v>0</v>
      </c>
      <c r="U100" s="164"/>
      <c r="V100" s="164">
        <f>T100-S100</f>
        <v>0</v>
      </c>
      <c r="W100" s="164"/>
      <c r="X100" s="164"/>
      <c r="Y100" s="689"/>
      <c r="Z100" s="689"/>
    </row>
    <row r="101" spans="1:26" s="589" customFormat="1" ht="27.95" customHeight="1" x14ac:dyDescent="0.25">
      <c r="A101" s="42">
        <v>1</v>
      </c>
      <c r="B101" s="42">
        <v>1</v>
      </c>
      <c r="C101" s="101" t="s">
        <v>427</v>
      </c>
      <c r="D101" s="63"/>
      <c r="E101" s="63"/>
      <c r="F101" s="764">
        <f>F103+F104+F107+F108</f>
        <v>0</v>
      </c>
      <c r="G101" s="176">
        <f t="shared" ref="G101:H101" si="47">G103+G104+G107+G108</f>
        <v>0</v>
      </c>
      <c r="H101" s="176">
        <f t="shared" si="47"/>
        <v>0</v>
      </c>
      <c r="I101" s="167" t="e">
        <f>H101/G101*100</f>
        <v>#DIV/0!</v>
      </c>
      <c r="J101" s="618"/>
      <c r="K101" s="618"/>
      <c r="L101" s="148"/>
      <c r="M101" s="148"/>
      <c r="N101" s="148"/>
      <c r="O101" s="148"/>
      <c r="P101" s="148"/>
      <c r="Q101" s="148"/>
      <c r="R101" s="619"/>
      <c r="S101" s="620"/>
      <c r="T101" s="620"/>
      <c r="U101" s="620"/>
      <c r="V101" s="620"/>
      <c r="W101" s="620"/>
      <c r="X101" s="620"/>
      <c r="Y101" s="689"/>
      <c r="Z101" s="689"/>
    </row>
    <row r="102" spans="1:26" s="589" customFormat="1" ht="27.95" customHeight="1" x14ac:dyDescent="0.25">
      <c r="A102" s="42"/>
      <c r="B102" s="42">
        <v>1</v>
      </c>
      <c r="C102" s="62" t="s">
        <v>260</v>
      </c>
      <c r="D102" s="63"/>
      <c r="E102" s="63"/>
      <c r="F102" s="620"/>
      <c r="G102" s="137"/>
      <c r="H102" s="164"/>
      <c r="I102" s="13"/>
      <c r="J102" s="618"/>
      <c r="K102" s="618"/>
      <c r="L102" s="148"/>
      <c r="M102" s="148"/>
      <c r="N102" s="148"/>
      <c r="O102" s="148"/>
      <c r="P102" s="148"/>
      <c r="Q102" s="148"/>
      <c r="R102" s="619"/>
      <c r="S102" s="620"/>
      <c r="T102" s="620"/>
      <c r="U102" s="620"/>
      <c r="V102" s="620"/>
      <c r="W102" s="620"/>
      <c r="X102" s="620"/>
      <c r="Y102" s="689"/>
      <c r="Z102" s="689"/>
    </row>
    <row r="103" spans="1:26" s="589" customFormat="1" ht="27.95" customHeight="1" x14ac:dyDescent="0.25">
      <c r="A103" s="42"/>
      <c r="B103" s="42"/>
      <c r="C103" s="62" t="s">
        <v>261</v>
      </c>
      <c r="D103" s="63"/>
      <c r="E103" s="63"/>
      <c r="F103" s="620"/>
      <c r="G103" s="137">
        <f t="shared" ref="G103:G144" si="48">F103/12*$C$3</f>
        <v>0</v>
      </c>
      <c r="H103" s="164"/>
      <c r="I103" s="13" t="e">
        <f t="shared" ref="I103:I112" si="49">H103/G103*100</f>
        <v>#DIV/0!</v>
      </c>
      <c r="J103" s="618"/>
      <c r="K103" s="618"/>
      <c r="L103" s="148"/>
      <c r="M103" s="148"/>
      <c r="N103" s="148"/>
      <c r="O103" s="148"/>
      <c r="P103" s="148"/>
      <c r="Q103" s="148"/>
      <c r="R103" s="619"/>
      <c r="S103" s="620"/>
      <c r="T103" s="620"/>
      <c r="U103" s="620"/>
      <c r="V103" s="620"/>
      <c r="W103" s="620"/>
      <c r="X103" s="620"/>
      <c r="Y103" s="689"/>
      <c r="Z103" s="689"/>
    </row>
    <row r="104" spans="1:26" s="589" customFormat="1" ht="27.95" customHeight="1" x14ac:dyDescent="0.25">
      <c r="A104" s="42"/>
      <c r="B104" s="42"/>
      <c r="C104" s="102" t="s">
        <v>428</v>
      </c>
      <c r="D104" s="63"/>
      <c r="E104" s="63"/>
      <c r="F104" s="620">
        <f>F105+F106/4</f>
        <v>0</v>
      </c>
      <c r="G104" s="137">
        <f t="shared" ref="G104:H104" si="50">G105+G106/4</f>
        <v>0</v>
      </c>
      <c r="H104" s="164">
        <f t="shared" si="50"/>
        <v>0</v>
      </c>
      <c r="I104" s="13" t="e">
        <f t="shared" si="49"/>
        <v>#DIV/0!</v>
      </c>
      <c r="J104" s="618"/>
      <c r="K104" s="618"/>
      <c r="L104" s="148"/>
      <c r="M104" s="148"/>
      <c r="N104" s="148"/>
      <c r="O104" s="148"/>
      <c r="P104" s="148"/>
      <c r="Q104" s="148"/>
      <c r="R104" s="619"/>
      <c r="S104" s="620"/>
      <c r="T104" s="620"/>
      <c r="U104" s="620"/>
      <c r="V104" s="620"/>
      <c r="W104" s="620"/>
      <c r="X104" s="620"/>
      <c r="Y104" s="689"/>
      <c r="Z104" s="689"/>
    </row>
    <row r="105" spans="1:26" s="589" customFormat="1" ht="27.95" customHeight="1" x14ac:dyDescent="0.25">
      <c r="A105" s="42"/>
      <c r="B105" s="42"/>
      <c r="C105" s="63" t="s">
        <v>429</v>
      </c>
      <c r="D105" s="63"/>
      <c r="E105" s="63"/>
      <c r="F105" s="620"/>
      <c r="G105" s="137">
        <f t="shared" si="48"/>
        <v>0</v>
      </c>
      <c r="H105" s="164"/>
      <c r="I105" s="13" t="e">
        <f t="shared" si="49"/>
        <v>#DIV/0!</v>
      </c>
      <c r="J105" s="618"/>
      <c r="K105" s="618"/>
      <c r="L105" s="148"/>
      <c r="M105" s="148"/>
      <c r="N105" s="148"/>
      <c r="O105" s="148"/>
      <c r="P105" s="148"/>
      <c r="Q105" s="148"/>
      <c r="R105" s="619"/>
      <c r="S105" s="620"/>
      <c r="T105" s="620"/>
      <c r="U105" s="620"/>
      <c r="V105" s="620"/>
      <c r="W105" s="620"/>
      <c r="X105" s="620"/>
      <c r="Y105" s="689"/>
      <c r="Z105" s="689"/>
    </row>
    <row r="106" spans="1:26" s="589" customFormat="1" ht="27.95" customHeight="1" x14ac:dyDescent="0.25">
      <c r="A106" s="42"/>
      <c r="B106" s="42"/>
      <c r="C106" s="63" t="s">
        <v>430</v>
      </c>
      <c r="D106" s="63"/>
      <c r="E106" s="63"/>
      <c r="F106" s="620"/>
      <c r="G106" s="137">
        <f t="shared" si="48"/>
        <v>0</v>
      </c>
      <c r="H106" s="164"/>
      <c r="I106" s="13" t="e">
        <f t="shared" si="49"/>
        <v>#DIV/0!</v>
      </c>
      <c r="J106" s="618"/>
      <c r="K106" s="618"/>
      <c r="L106" s="148"/>
      <c r="M106" s="148"/>
      <c r="N106" s="148"/>
      <c r="O106" s="148"/>
      <c r="P106" s="148"/>
      <c r="Q106" s="148"/>
      <c r="R106" s="619"/>
      <c r="S106" s="620"/>
      <c r="T106" s="620"/>
      <c r="U106" s="620"/>
      <c r="V106" s="620"/>
      <c r="W106" s="620"/>
      <c r="X106" s="620"/>
      <c r="Y106" s="689"/>
      <c r="Z106" s="689"/>
    </row>
    <row r="107" spans="1:26" s="589" customFormat="1" ht="27.95" customHeight="1" x14ac:dyDescent="0.25">
      <c r="A107" s="42"/>
      <c r="B107" s="42"/>
      <c r="C107" s="63" t="s">
        <v>431</v>
      </c>
      <c r="D107" s="63"/>
      <c r="E107" s="63"/>
      <c r="F107" s="620"/>
      <c r="G107" s="137">
        <f t="shared" si="48"/>
        <v>0</v>
      </c>
      <c r="H107" s="164"/>
      <c r="I107" s="13" t="e">
        <f t="shared" si="49"/>
        <v>#DIV/0!</v>
      </c>
      <c r="J107" s="618"/>
      <c r="K107" s="618"/>
      <c r="L107" s="148"/>
      <c r="M107" s="148"/>
      <c r="N107" s="148"/>
      <c r="O107" s="148"/>
      <c r="P107" s="148"/>
      <c r="Q107" s="148"/>
      <c r="R107" s="619"/>
      <c r="S107" s="620"/>
      <c r="T107" s="620"/>
      <c r="U107" s="620"/>
      <c r="V107" s="620"/>
      <c r="W107" s="620"/>
      <c r="X107" s="620"/>
      <c r="Y107" s="689"/>
      <c r="Z107" s="689"/>
    </row>
    <row r="108" spans="1:26" s="589" customFormat="1" ht="27.95" customHeight="1" x14ac:dyDescent="0.25">
      <c r="A108" s="42"/>
      <c r="B108" s="42"/>
      <c r="C108" s="63" t="s">
        <v>447</v>
      </c>
      <c r="D108" s="63"/>
      <c r="E108" s="63"/>
      <c r="F108" s="620"/>
      <c r="G108" s="137">
        <f t="shared" si="48"/>
        <v>0</v>
      </c>
      <c r="H108" s="164"/>
      <c r="I108" s="13" t="e">
        <f t="shared" si="49"/>
        <v>#DIV/0!</v>
      </c>
      <c r="J108" s="618"/>
      <c r="K108" s="618"/>
      <c r="L108" s="148"/>
      <c r="M108" s="148"/>
      <c r="N108" s="148"/>
      <c r="O108" s="148"/>
      <c r="P108" s="148"/>
      <c r="Q108" s="148"/>
      <c r="R108" s="619"/>
      <c r="S108" s="620"/>
      <c r="T108" s="620"/>
      <c r="U108" s="620"/>
      <c r="V108" s="620"/>
      <c r="W108" s="620"/>
      <c r="X108" s="620"/>
      <c r="Y108" s="689"/>
      <c r="Z108" s="689"/>
    </row>
    <row r="109" spans="1:26" s="589" customFormat="1" ht="27.95" customHeight="1" x14ac:dyDescent="0.25">
      <c r="A109" s="42"/>
      <c r="B109" s="42"/>
      <c r="C109" s="48" t="s">
        <v>136</v>
      </c>
      <c r="D109" s="63"/>
      <c r="E109" s="63"/>
      <c r="F109" s="764">
        <f>F110+F111</f>
        <v>0</v>
      </c>
      <c r="G109" s="614">
        <f t="shared" ref="G109:H109" si="51">G110+G111</f>
        <v>0</v>
      </c>
      <c r="H109" s="176">
        <f t="shared" si="51"/>
        <v>0</v>
      </c>
      <c r="I109" s="754" t="e">
        <f t="shared" si="49"/>
        <v>#DIV/0!</v>
      </c>
      <c r="J109" s="618"/>
      <c r="K109" s="618"/>
      <c r="L109" s="148"/>
      <c r="M109" s="148"/>
      <c r="N109" s="148"/>
      <c r="O109" s="148"/>
      <c r="P109" s="148"/>
      <c r="Q109" s="148"/>
      <c r="R109" s="619"/>
      <c r="S109" s="620"/>
      <c r="T109" s="620"/>
      <c r="U109" s="620"/>
      <c r="V109" s="620"/>
      <c r="W109" s="620"/>
      <c r="X109" s="620"/>
      <c r="Y109" s="689"/>
      <c r="Z109" s="689"/>
    </row>
    <row r="110" spans="1:26" s="589" customFormat="1" ht="27.95" customHeight="1" x14ac:dyDescent="0.25">
      <c r="A110" s="42"/>
      <c r="B110" s="42"/>
      <c r="C110" s="6" t="s">
        <v>316</v>
      </c>
      <c r="D110" s="63"/>
      <c r="E110" s="63"/>
      <c r="F110" s="620"/>
      <c r="G110" s="137">
        <f t="shared" si="48"/>
        <v>0</v>
      </c>
      <c r="H110" s="164"/>
      <c r="I110" s="13" t="e">
        <f t="shared" si="49"/>
        <v>#DIV/0!</v>
      </c>
      <c r="J110" s="618"/>
      <c r="K110" s="618"/>
      <c r="L110" s="148"/>
      <c r="M110" s="148"/>
      <c r="N110" s="148"/>
      <c r="O110" s="148"/>
      <c r="P110" s="148"/>
      <c r="Q110" s="148"/>
      <c r="R110" s="619"/>
      <c r="S110" s="620"/>
      <c r="T110" s="620"/>
      <c r="U110" s="620"/>
      <c r="V110" s="620"/>
      <c r="W110" s="620"/>
      <c r="X110" s="620"/>
      <c r="Y110" s="689"/>
      <c r="Z110" s="689"/>
    </row>
    <row r="111" spans="1:26" s="589" customFormat="1" ht="27.95" customHeight="1" x14ac:dyDescent="0.25">
      <c r="A111" s="42"/>
      <c r="B111" s="42"/>
      <c r="C111" s="6" t="s">
        <v>433</v>
      </c>
      <c r="D111" s="63"/>
      <c r="E111" s="63"/>
      <c r="F111" s="620">
        <f>F112/9.4</f>
        <v>0</v>
      </c>
      <c r="G111" s="137">
        <f t="shared" ref="G111:H111" si="52">G112/9.4</f>
        <v>0</v>
      </c>
      <c r="H111" s="164">
        <f t="shared" si="52"/>
        <v>0</v>
      </c>
      <c r="I111" s="13" t="e">
        <f t="shared" si="49"/>
        <v>#DIV/0!</v>
      </c>
      <c r="J111" s="618"/>
      <c r="K111" s="618"/>
      <c r="L111" s="148"/>
      <c r="M111" s="148"/>
      <c r="N111" s="148"/>
      <c r="O111" s="148"/>
      <c r="P111" s="148"/>
      <c r="Q111" s="148"/>
      <c r="R111" s="619"/>
      <c r="S111" s="620"/>
      <c r="T111" s="620"/>
      <c r="U111" s="620"/>
      <c r="V111" s="620"/>
      <c r="W111" s="620"/>
      <c r="X111" s="620"/>
      <c r="Y111" s="689"/>
      <c r="Z111" s="689"/>
    </row>
    <row r="112" spans="1:26" s="589" customFormat="1" ht="27.95" customHeight="1" x14ac:dyDescent="0.25">
      <c r="A112" s="42"/>
      <c r="B112" s="42"/>
      <c r="C112" s="112" t="s">
        <v>451</v>
      </c>
      <c r="D112" s="63"/>
      <c r="E112" s="63"/>
      <c r="F112" s="620"/>
      <c r="G112" s="137">
        <f t="shared" si="48"/>
        <v>0</v>
      </c>
      <c r="H112" s="164"/>
      <c r="I112" s="13" t="e">
        <f t="shared" si="49"/>
        <v>#DIV/0!</v>
      </c>
      <c r="J112" s="618"/>
      <c r="K112" s="618"/>
      <c r="L112" s="148"/>
      <c r="M112" s="148"/>
      <c r="N112" s="148"/>
      <c r="O112" s="148"/>
      <c r="P112" s="148"/>
      <c r="Q112" s="148"/>
      <c r="R112" s="619"/>
      <c r="S112" s="620"/>
      <c r="T112" s="620"/>
      <c r="U112" s="620"/>
      <c r="V112" s="620"/>
      <c r="W112" s="620"/>
      <c r="X112" s="620"/>
      <c r="Y112" s="689"/>
      <c r="Z112" s="689"/>
    </row>
    <row r="113" spans="1:26" s="589" customFormat="1" ht="27.95" customHeight="1" x14ac:dyDescent="0.25">
      <c r="A113" s="42"/>
      <c r="B113" s="42"/>
      <c r="C113" s="100" t="s">
        <v>262</v>
      </c>
      <c r="D113" s="63"/>
      <c r="E113" s="63"/>
      <c r="F113" s="620"/>
      <c r="G113" s="137"/>
      <c r="H113" s="164"/>
      <c r="I113" s="13"/>
      <c r="J113" s="618"/>
      <c r="K113" s="618"/>
      <c r="L113" s="148"/>
      <c r="M113" s="148"/>
      <c r="N113" s="148"/>
      <c r="O113" s="148"/>
      <c r="P113" s="148"/>
      <c r="Q113" s="148"/>
      <c r="R113" s="619"/>
      <c r="S113" s="620"/>
      <c r="T113" s="620"/>
      <c r="U113" s="620"/>
      <c r="V113" s="620"/>
      <c r="W113" s="620"/>
      <c r="X113" s="620"/>
      <c r="Y113" s="689"/>
      <c r="Z113" s="689"/>
    </row>
    <row r="114" spans="1:26" s="589" customFormat="1" ht="27.95" customHeight="1" x14ac:dyDescent="0.25">
      <c r="A114" s="42"/>
      <c r="B114" s="42"/>
      <c r="C114" s="102" t="s">
        <v>424</v>
      </c>
      <c r="D114" s="63"/>
      <c r="E114" s="63"/>
      <c r="F114" s="620"/>
      <c r="G114" s="137"/>
      <c r="H114" s="164"/>
      <c r="I114" s="13"/>
      <c r="J114" s="618"/>
      <c r="K114" s="618"/>
      <c r="L114" s="148"/>
      <c r="M114" s="148"/>
      <c r="N114" s="148"/>
      <c r="O114" s="148"/>
      <c r="P114" s="148"/>
      <c r="Q114" s="148"/>
      <c r="R114" s="619"/>
      <c r="S114" s="620"/>
      <c r="T114" s="620"/>
      <c r="U114" s="620"/>
      <c r="V114" s="620"/>
      <c r="W114" s="620"/>
      <c r="X114" s="620"/>
      <c r="Y114" s="689"/>
      <c r="Z114" s="689"/>
    </row>
    <row r="115" spans="1:26" s="589" customFormat="1" ht="27.95" customHeight="1" x14ac:dyDescent="0.25">
      <c r="A115" s="42"/>
      <c r="B115" s="42"/>
      <c r="C115" s="124" t="s">
        <v>435</v>
      </c>
      <c r="D115" s="63"/>
      <c r="E115" s="63"/>
      <c r="F115" s="620">
        <f>F116+F121</f>
        <v>0</v>
      </c>
      <c r="G115" s="137">
        <f t="shared" ref="G115:H115" si="53">G116+G121</f>
        <v>0</v>
      </c>
      <c r="H115" s="164">
        <f t="shared" si="53"/>
        <v>0</v>
      </c>
      <c r="I115" s="13" t="e">
        <f>H115/G115*100</f>
        <v>#DIV/0!</v>
      </c>
      <c r="J115" s="618"/>
      <c r="K115" s="618"/>
      <c r="L115" s="148"/>
      <c r="M115" s="148"/>
      <c r="N115" s="148"/>
      <c r="O115" s="148"/>
      <c r="P115" s="148"/>
      <c r="Q115" s="148"/>
      <c r="R115" s="619"/>
      <c r="S115" s="620">
        <f>R115/12*$C$3</f>
        <v>0</v>
      </c>
      <c r="T115" s="620">
        <f>X115-W115-U115</f>
        <v>0</v>
      </c>
      <c r="U115" s="620"/>
      <c r="V115" s="620">
        <f>T115-S115</f>
        <v>0</v>
      </c>
      <c r="W115" s="620"/>
      <c r="X115" s="620"/>
      <c r="Y115" s="689"/>
      <c r="Z115" s="689"/>
    </row>
    <row r="116" spans="1:26" s="589" customFormat="1" ht="27.95" customHeight="1" x14ac:dyDescent="0.25">
      <c r="A116" s="42"/>
      <c r="B116" s="42"/>
      <c r="C116" s="102" t="s">
        <v>436</v>
      </c>
      <c r="D116" s="63"/>
      <c r="E116" s="63"/>
      <c r="F116" s="620">
        <f>SUM(F117:F120)</f>
        <v>0</v>
      </c>
      <c r="G116" s="137">
        <f t="shared" ref="G116:H116" si="54">SUM(G117:G120)</f>
        <v>0</v>
      </c>
      <c r="H116" s="164">
        <f t="shared" si="54"/>
        <v>0</v>
      </c>
      <c r="I116" s="13" t="e">
        <f>H116/G116*100</f>
        <v>#DIV/0!</v>
      </c>
      <c r="J116" s="618"/>
      <c r="K116" s="618"/>
      <c r="L116" s="148"/>
      <c r="M116" s="148"/>
      <c r="N116" s="148"/>
      <c r="O116" s="148"/>
      <c r="P116" s="148"/>
      <c r="Q116" s="148"/>
      <c r="R116" s="619"/>
      <c r="S116" s="620"/>
      <c r="T116" s="620"/>
      <c r="U116" s="620"/>
      <c r="V116" s="620"/>
      <c r="W116" s="620"/>
      <c r="X116" s="620"/>
      <c r="Y116" s="689"/>
      <c r="Z116" s="689"/>
    </row>
    <row r="117" spans="1:26" s="589" customFormat="1" ht="27.95" customHeight="1" x14ac:dyDescent="0.25">
      <c r="A117" s="42"/>
      <c r="B117" s="42"/>
      <c r="C117" s="63" t="s">
        <v>437</v>
      </c>
      <c r="D117" s="63"/>
      <c r="E117" s="63"/>
      <c r="F117" s="620"/>
      <c r="G117" s="137">
        <f t="shared" si="48"/>
        <v>0</v>
      </c>
      <c r="H117" s="164"/>
      <c r="I117" s="13" t="e">
        <f>H117/G117*100</f>
        <v>#DIV/0!</v>
      </c>
      <c r="J117" s="618"/>
      <c r="K117" s="618"/>
      <c r="L117" s="148"/>
      <c r="M117" s="148"/>
      <c r="N117" s="148"/>
      <c r="O117" s="148"/>
      <c r="P117" s="148"/>
      <c r="Q117" s="148"/>
      <c r="R117" s="619"/>
      <c r="S117" s="620"/>
      <c r="T117" s="620"/>
      <c r="U117" s="620"/>
      <c r="V117" s="620"/>
      <c r="W117" s="620"/>
      <c r="X117" s="620"/>
      <c r="Y117" s="689"/>
      <c r="Z117" s="689"/>
    </row>
    <row r="118" spans="1:26" s="589" customFormat="1" ht="27.95" customHeight="1" x14ac:dyDescent="0.25">
      <c r="A118" s="42"/>
      <c r="B118" s="42"/>
      <c r="C118" s="63" t="s">
        <v>438</v>
      </c>
      <c r="D118" s="63"/>
      <c r="E118" s="63"/>
      <c r="F118" s="620"/>
      <c r="G118" s="137"/>
      <c r="H118" s="164"/>
      <c r="I118" s="13"/>
      <c r="J118" s="618"/>
      <c r="K118" s="618"/>
      <c r="L118" s="148"/>
      <c r="M118" s="148"/>
      <c r="N118" s="148"/>
      <c r="O118" s="148"/>
      <c r="P118" s="148"/>
      <c r="Q118" s="148"/>
      <c r="R118" s="619"/>
      <c r="S118" s="620"/>
      <c r="T118" s="620"/>
      <c r="U118" s="620"/>
      <c r="V118" s="620"/>
      <c r="W118" s="620"/>
      <c r="X118" s="620"/>
      <c r="Y118" s="689"/>
      <c r="Z118" s="689"/>
    </row>
    <row r="119" spans="1:26" s="589" customFormat="1" ht="27.95" customHeight="1" x14ac:dyDescent="0.25">
      <c r="A119" s="42"/>
      <c r="B119" s="42"/>
      <c r="C119" s="63" t="s">
        <v>439</v>
      </c>
      <c r="D119" s="63"/>
      <c r="E119" s="63"/>
      <c r="F119" s="620"/>
      <c r="G119" s="137"/>
      <c r="H119" s="164"/>
      <c r="I119" s="13"/>
      <c r="J119" s="618"/>
      <c r="K119" s="618"/>
      <c r="L119" s="148"/>
      <c r="M119" s="148"/>
      <c r="N119" s="148"/>
      <c r="O119" s="148"/>
      <c r="P119" s="148"/>
      <c r="Q119" s="148"/>
      <c r="R119" s="619"/>
      <c r="S119" s="620"/>
      <c r="T119" s="620"/>
      <c r="U119" s="620"/>
      <c r="V119" s="620"/>
      <c r="W119" s="620"/>
      <c r="X119" s="620"/>
      <c r="Y119" s="689"/>
      <c r="Z119" s="689"/>
    </row>
    <row r="120" spans="1:26" s="589" customFormat="1" ht="27.95" customHeight="1" x14ac:dyDescent="0.25">
      <c r="A120" s="42"/>
      <c r="B120" s="42"/>
      <c r="C120" s="63" t="s">
        <v>440</v>
      </c>
      <c r="D120" s="63"/>
      <c r="E120" s="63"/>
      <c r="F120" s="620"/>
      <c r="G120" s="137">
        <f t="shared" si="48"/>
        <v>0</v>
      </c>
      <c r="H120" s="164"/>
      <c r="I120" s="13" t="e">
        <f t="shared" ref="I120:I125" si="55">H120/G120*100</f>
        <v>#DIV/0!</v>
      </c>
      <c r="J120" s="618"/>
      <c r="K120" s="618"/>
      <c r="L120" s="148"/>
      <c r="M120" s="148"/>
      <c r="N120" s="148"/>
      <c r="O120" s="148"/>
      <c r="P120" s="148"/>
      <c r="Q120" s="148"/>
      <c r="R120" s="619"/>
      <c r="S120" s="620"/>
      <c r="T120" s="620"/>
      <c r="U120" s="620"/>
      <c r="V120" s="620"/>
      <c r="W120" s="620"/>
      <c r="X120" s="620"/>
      <c r="Y120" s="689"/>
      <c r="Z120" s="689"/>
    </row>
    <row r="121" spans="1:26" s="589" customFormat="1" ht="27.95" customHeight="1" x14ac:dyDescent="0.25">
      <c r="A121" s="42"/>
      <c r="B121" s="42"/>
      <c r="C121" s="102" t="s">
        <v>441</v>
      </c>
      <c r="D121" s="63"/>
      <c r="E121" s="63"/>
      <c r="F121" s="620">
        <f>SUM(F122:F124)</f>
        <v>0</v>
      </c>
      <c r="G121" s="137">
        <f t="shared" ref="G121:H121" si="56">SUM(G122:G124)</f>
        <v>0</v>
      </c>
      <c r="H121" s="164">
        <f t="shared" si="56"/>
        <v>0</v>
      </c>
      <c r="I121" s="13" t="e">
        <f t="shared" si="55"/>
        <v>#DIV/0!</v>
      </c>
      <c r="J121" s="618"/>
      <c r="K121" s="618"/>
      <c r="L121" s="148"/>
      <c r="M121" s="148"/>
      <c r="N121" s="148"/>
      <c r="O121" s="148"/>
      <c r="P121" s="148"/>
      <c r="Q121" s="148"/>
      <c r="R121" s="619"/>
      <c r="S121" s="620"/>
      <c r="T121" s="620"/>
      <c r="U121" s="620"/>
      <c r="V121" s="620"/>
      <c r="W121" s="620"/>
      <c r="X121" s="620"/>
      <c r="Y121" s="689"/>
      <c r="Z121" s="689"/>
    </row>
    <row r="122" spans="1:26" s="589" customFormat="1" ht="27.95" customHeight="1" x14ac:dyDescent="0.25">
      <c r="A122" s="42"/>
      <c r="B122" s="42"/>
      <c r="C122" s="63" t="s">
        <v>442</v>
      </c>
      <c r="D122" s="63"/>
      <c r="E122" s="63"/>
      <c r="F122" s="620"/>
      <c r="G122" s="137">
        <f t="shared" si="48"/>
        <v>0</v>
      </c>
      <c r="H122" s="164"/>
      <c r="I122" s="13" t="e">
        <f t="shared" si="55"/>
        <v>#DIV/0!</v>
      </c>
      <c r="J122" s="618"/>
      <c r="K122" s="618"/>
      <c r="L122" s="148"/>
      <c r="M122" s="148"/>
      <c r="N122" s="148"/>
      <c r="O122" s="148"/>
      <c r="P122" s="148"/>
      <c r="Q122" s="148"/>
      <c r="R122" s="619"/>
      <c r="S122" s="620"/>
      <c r="T122" s="620"/>
      <c r="U122" s="620"/>
      <c r="V122" s="620"/>
      <c r="W122" s="620"/>
      <c r="X122" s="620"/>
      <c r="Y122" s="689"/>
      <c r="Z122" s="689"/>
    </row>
    <row r="123" spans="1:26" s="589" customFormat="1" ht="27.95" customHeight="1" x14ac:dyDescent="0.25">
      <c r="A123" s="42"/>
      <c r="B123" s="42"/>
      <c r="C123" s="63" t="s">
        <v>443</v>
      </c>
      <c r="D123" s="63"/>
      <c r="E123" s="63"/>
      <c r="F123" s="620"/>
      <c r="G123" s="137">
        <f t="shared" si="48"/>
        <v>0</v>
      </c>
      <c r="H123" s="164"/>
      <c r="I123" s="13" t="e">
        <f t="shared" si="55"/>
        <v>#DIV/0!</v>
      </c>
      <c r="J123" s="618"/>
      <c r="K123" s="618"/>
      <c r="L123" s="148"/>
      <c r="M123" s="148"/>
      <c r="N123" s="148"/>
      <c r="O123" s="148"/>
      <c r="P123" s="148"/>
      <c r="Q123" s="148"/>
      <c r="R123" s="619"/>
      <c r="S123" s="620"/>
      <c r="T123" s="620"/>
      <c r="U123" s="620"/>
      <c r="V123" s="620"/>
      <c r="W123" s="620"/>
      <c r="X123" s="620"/>
      <c r="Y123" s="689"/>
      <c r="Z123" s="689"/>
    </row>
    <row r="124" spans="1:26" s="589" customFormat="1" ht="27.95" customHeight="1" x14ac:dyDescent="0.25">
      <c r="A124" s="42"/>
      <c r="B124" s="42"/>
      <c r="C124" s="63" t="s">
        <v>444</v>
      </c>
      <c r="D124" s="63"/>
      <c r="E124" s="63"/>
      <c r="F124" s="620"/>
      <c r="G124" s="137">
        <f t="shared" si="48"/>
        <v>0</v>
      </c>
      <c r="H124" s="164"/>
      <c r="I124" s="13" t="e">
        <f t="shared" si="55"/>
        <v>#DIV/0!</v>
      </c>
      <c r="J124" s="618"/>
      <c r="K124" s="618"/>
      <c r="L124" s="148"/>
      <c r="M124" s="148"/>
      <c r="N124" s="148"/>
      <c r="O124" s="148"/>
      <c r="P124" s="148"/>
      <c r="Q124" s="148"/>
      <c r="R124" s="619"/>
      <c r="S124" s="620"/>
      <c r="T124" s="620"/>
      <c r="U124" s="620"/>
      <c r="V124" s="620"/>
      <c r="W124" s="620"/>
      <c r="X124" s="620"/>
      <c r="Y124" s="689"/>
      <c r="Z124" s="689"/>
    </row>
    <row r="125" spans="1:26" s="589" customFormat="1" ht="27.95" customHeight="1" x14ac:dyDescent="0.25">
      <c r="A125" s="42"/>
      <c r="B125" s="42"/>
      <c r="C125" s="101" t="s">
        <v>404</v>
      </c>
      <c r="D125" s="63"/>
      <c r="E125" s="63"/>
      <c r="F125" s="620">
        <f>SUM(F126,F127,F131,F132,F133)</f>
        <v>0</v>
      </c>
      <c r="G125" s="137">
        <f t="shared" ref="G125:H125" si="57">SUM(G126,G127,G131,G132,G133)</f>
        <v>0</v>
      </c>
      <c r="H125" s="164">
        <f t="shared" si="57"/>
        <v>0</v>
      </c>
      <c r="I125" s="13" t="e">
        <f t="shared" si="55"/>
        <v>#DIV/0!</v>
      </c>
      <c r="J125" s="618"/>
      <c r="K125" s="618"/>
      <c r="L125" s="148"/>
      <c r="M125" s="148"/>
      <c r="N125" s="148"/>
      <c r="O125" s="148"/>
      <c r="P125" s="148"/>
      <c r="Q125" s="148"/>
      <c r="R125" s="619"/>
      <c r="S125" s="620"/>
      <c r="T125" s="620"/>
      <c r="U125" s="620"/>
      <c r="V125" s="620"/>
      <c r="W125" s="620"/>
      <c r="X125" s="620"/>
      <c r="Y125" s="689"/>
      <c r="Z125" s="689"/>
    </row>
    <row r="126" spans="1:26" s="589" customFormat="1" ht="27.95" customHeight="1" x14ac:dyDescent="0.25">
      <c r="A126" s="42"/>
      <c r="B126" s="42"/>
      <c r="C126" s="63" t="s">
        <v>389</v>
      </c>
      <c r="D126" s="63"/>
      <c r="E126" s="63"/>
      <c r="F126" s="620"/>
      <c r="G126" s="137"/>
      <c r="H126" s="164"/>
      <c r="I126" s="13"/>
      <c r="J126" s="618"/>
      <c r="K126" s="618"/>
      <c r="L126" s="148"/>
      <c r="M126" s="148"/>
      <c r="N126" s="148"/>
      <c r="O126" s="148"/>
      <c r="P126" s="148"/>
      <c r="Q126" s="148"/>
      <c r="R126" s="619"/>
      <c r="S126" s="620"/>
      <c r="T126" s="620"/>
      <c r="U126" s="620"/>
      <c r="V126" s="620"/>
      <c r="W126" s="620"/>
      <c r="X126" s="620"/>
      <c r="Y126" s="689"/>
      <c r="Z126" s="689"/>
    </row>
    <row r="127" spans="1:26" s="589" customFormat="1" ht="27.95" customHeight="1" x14ac:dyDescent="0.25">
      <c r="A127" s="42"/>
      <c r="B127" s="42"/>
      <c r="C127" s="102" t="s">
        <v>390</v>
      </c>
      <c r="D127" s="63"/>
      <c r="E127" s="63"/>
      <c r="F127" s="620"/>
      <c r="G127" s="137"/>
      <c r="H127" s="164"/>
      <c r="I127" s="13"/>
      <c r="J127" s="618"/>
      <c r="K127" s="618"/>
      <c r="L127" s="148"/>
      <c r="M127" s="148"/>
      <c r="N127" s="148"/>
      <c r="O127" s="148"/>
      <c r="P127" s="148"/>
      <c r="Q127" s="148"/>
      <c r="R127" s="619"/>
      <c r="S127" s="620"/>
      <c r="T127" s="620"/>
      <c r="U127" s="620"/>
      <c r="V127" s="620"/>
      <c r="W127" s="620"/>
      <c r="X127" s="620"/>
      <c r="Y127" s="689"/>
      <c r="Z127" s="689"/>
    </row>
    <row r="128" spans="1:26" s="589" customFormat="1" ht="27.95" customHeight="1" x14ac:dyDescent="0.25">
      <c r="A128" s="42"/>
      <c r="B128" s="42"/>
      <c r="C128" s="63" t="s">
        <v>391</v>
      </c>
      <c r="D128" s="63"/>
      <c r="E128" s="63"/>
      <c r="F128" s="620"/>
      <c r="G128" s="137"/>
      <c r="H128" s="164"/>
      <c r="I128" s="13"/>
      <c r="J128" s="618"/>
      <c r="K128" s="618"/>
      <c r="L128" s="148"/>
      <c r="M128" s="148"/>
      <c r="N128" s="148"/>
      <c r="O128" s="148"/>
      <c r="P128" s="148"/>
      <c r="Q128" s="148"/>
      <c r="R128" s="619"/>
      <c r="S128" s="620"/>
      <c r="T128" s="620"/>
      <c r="U128" s="620"/>
      <c r="V128" s="620"/>
      <c r="W128" s="620"/>
      <c r="X128" s="620"/>
      <c r="Y128" s="689"/>
      <c r="Z128" s="689"/>
    </row>
    <row r="129" spans="1:26" s="589" customFormat="1" ht="27.95" customHeight="1" x14ac:dyDescent="0.25">
      <c r="A129" s="42">
        <v>1</v>
      </c>
      <c r="B129" s="42">
        <v>1</v>
      </c>
      <c r="C129" s="63" t="s">
        <v>415</v>
      </c>
      <c r="D129" s="63"/>
      <c r="E129" s="63"/>
      <c r="F129" s="620"/>
      <c r="G129" s="137"/>
      <c r="H129" s="164"/>
      <c r="I129" s="13"/>
      <c r="J129" s="618"/>
      <c r="K129" s="618"/>
      <c r="L129" s="148"/>
      <c r="M129" s="148"/>
      <c r="N129" s="148"/>
      <c r="O129" s="148"/>
      <c r="P129" s="148"/>
      <c r="Q129" s="148"/>
      <c r="R129" s="619"/>
      <c r="S129" s="620"/>
      <c r="T129" s="620"/>
      <c r="U129" s="620"/>
      <c r="V129" s="620"/>
      <c r="W129" s="620"/>
      <c r="X129" s="620"/>
      <c r="Y129" s="689"/>
      <c r="Z129" s="689"/>
    </row>
    <row r="130" spans="1:26" s="589" customFormat="1" ht="27.95" customHeight="1" x14ac:dyDescent="0.25">
      <c r="A130" s="42">
        <v>1</v>
      </c>
      <c r="B130" s="42">
        <v>1</v>
      </c>
      <c r="C130" s="63" t="s">
        <v>392</v>
      </c>
      <c r="D130" s="63"/>
      <c r="E130" s="63"/>
      <c r="F130" s="620"/>
      <c r="G130" s="137"/>
      <c r="H130" s="164"/>
      <c r="I130" s="13"/>
      <c r="J130" s="618"/>
      <c r="K130" s="618"/>
      <c r="L130" s="148"/>
      <c r="M130" s="148"/>
      <c r="N130" s="148"/>
      <c r="O130" s="148"/>
      <c r="P130" s="148"/>
      <c r="Q130" s="148"/>
      <c r="R130" s="619"/>
      <c r="S130" s="620"/>
      <c r="T130" s="620"/>
      <c r="U130" s="620"/>
      <c r="V130" s="620"/>
      <c r="W130" s="620"/>
      <c r="X130" s="620"/>
      <c r="Y130" s="689"/>
      <c r="Z130" s="689"/>
    </row>
    <row r="131" spans="1:26" s="589" customFormat="1" ht="27.95" customHeight="1" x14ac:dyDescent="0.25">
      <c r="A131" s="42">
        <v>1</v>
      </c>
      <c r="B131" s="42">
        <v>1</v>
      </c>
      <c r="C131" s="63" t="s">
        <v>445</v>
      </c>
      <c r="D131" s="63"/>
      <c r="E131" s="63"/>
      <c r="F131" s="620"/>
      <c r="G131" s="137">
        <f t="shared" si="48"/>
        <v>0</v>
      </c>
      <c r="H131" s="164"/>
      <c r="I131" s="13" t="e">
        <f>H131/G131*100</f>
        <v>#DIV/0!</v>
      </c>
      <c r="J131" s="618"/>
      <c r="K131" s="618"/>
      <c r="L131" s="148"/>
      <c r="M131" s="148"/>
      <c r="N131" s="148"/>
      <c r="O131" s="148"/>
      <c r="P131" s="148"/>
      <c r="Q131" s="148"/>
      <c r="R131" s="619"/>
      <c r="S131" s="620"/>
      <c r="T131" s="620"/>
      <c r="U131" s="620"/>
      <c r="V131" s="620"/>
      <c r="W131" s="620"/>
      <c r="X131" s="620"/>
      <c r="Y131" s="689"/>
      <c r="Z131" s="689"/>
    </row>
    <row r="132" spans="1:26" s="589" customFormat="1" ht="27.95" customHeight="1" x14ac:dyDescent="0.25">
      <c r="A132" s="42">
        <v>1</v>
      </c>
      <c r="B132" s="42">
        <v>1</v>
      </c>
      <c r="C132" s="63" t="s">
        <v>393</v>
      </c>
      <c r="D132" s="63"/>
      <c r="E132" s="63"/>
      <c r="F132" s="620"/>
      <c r="G132" s="137"/>
      <c r="H132" s="164"/>
      <c r="I132" s="13"/>
      <c r="J132" s="618"/>
      <c r="K132" s="618"/>
      <c r="L132" s="148"/>
      <c r="M132" s="148"/>
      <c r="N132" s="148"/>
      <c r="O132" s="148"/>
      <c r="P132" s="148"/>
      <c r="Q132" s="148"/>
      <c r="R132" s="619"/>
      <c r="S132" s="620"/>
      <c r="T132" s="620"/>
      <c r="U132" s="620"/>
      <c r="V132" s="620"/>
      <c r="W132" s="620"/>
      <c r="X132" s="620"/>
      <c r="Y132" s="689"/>
      <c r="Z132" s="689"/>
    </row>
    <row r="133" spans="1:26" s="589" customFormat="1" ht="27.95" customHeight="1" x14ac:dyDescent="0.25">
      <c r="A133" s="42"/>
      <c r="B133" s="42">
        <v>1</v>
      </c>
      <c r="C133" s="62" t="s">
        <v>394</v>
      </c>
      <c r="D133" s="63"/>
      <c r="E133" s="63"/>
      <c r="F133" s="620"/>
      <c r="G133" s="137"/>
      <c r="H133" s="164"/>
      <c r="I133" s="13"/>
      <c r="J133" s="618"/>
      <c r="K133" s="618"/>
      <c r="L133" s="148"/>
      <c r="M133" s="148"/>
      <c r="N133" s="148"/>
      <c r="O133" s="148"/>
      <c r="P133" s="148"/>
      <c r="Q133" s="148"/>
      <c r="R133" s="619"/>
      <c r="S133" s="620"/>
      <c r="T133" s="620"/>
      <c r="U133" s="620"/>
      <c r="V133" s="620"/>
      <c r="W133" s="620"/>
      <c r="X133" s="620"/>
      <c r="Y133" s="689"/>
      <c r="Z133" s="689"/>
    </row>
    <row r="134" spans="1:26" s="589" customFormat="1" ht="27.95" customHeight="1" x14ac:dyDescent="0.25">
      <c r="A134" s="42">
        <v>1</v>
      </c>
      <c r="B134" s="42">
        <v>1</v>
      </c>
      <c r="C134" s="101" t="s">
        <v>405</v>
      </c>
      <c r="D134" s="6"/>
      <c r="E134" s="63"/>
      <c r="F134" s="620"/>
      <c r="G134" s="137"/>
      <c r="H134" s="164"/>
      <c r="I134" s="13"/>
      <c r="J134" s="618"/>
      <c r="K134" s="618"/>
      <c r="L134" s="148"/>
      <c r="M134" s="148"/>
      <c r="N134" s="148"/>
      <c r="O134" s="148"/>
      <c r="P134" s="148"/>
      <c r="Q134" s="148"/>
      <c r="R134" s="619"/>
      <c r="S134" s="620"/>
      <c r="T134" s="620"/>
      <c r="U134" s="620"/>
      <c r="V134" s="620"/>
      <c r="W134" s="620"/>
      <c r="X134" s="620"/>
      <c r="Y134" s="689"/>
      <c r="Z134" s="689"/>
    </row>
    <row r="135" spans="1:26" s="589" customFormat="1" ht="27.95" customHeight="1" x14ac:dyDescent="0.25">
      <c r="A135" s="42"/>
      <c r="B135" s="42">
        <v>1</v>
      </c>
      <c r="C135" s="101" t="s">
        <v>417</v>
      </c>
      <c r="D135" s="6"/>
      <c r="E135" s="63"/>
      <c r="F135" s="620"/>
      <c r="G135" s="137"/>
      <c r="H135" s="164"/>
      <c r="I135" s="13"/>
      <c r="J135" s="618"/>
      <c r="K135" s="618"/>
      <c r="L135" s="148"/>
      <c r="M135" s="148"/>
      <c r="N135" s="148"/>
      <c r="O135" s="148"/>
      <c r="P135" s="148"/>
      <c r="Q135" s="148"/>
      <c r="R135" s="619"/>
      <c r="S135" s="620"/>
      <c r="T135" s="620"/>
      <c r="U135" s="620"/>
      <c r="V135" s="620"/>
      <c r="W135" s="620"/>
      <c r="X135" s="620"/>
      <c r="Y135" s="689"/>
      <c r="Z135" s="689"/>
    </row>
    <row r="136" spans="1:26" s="589" customFormat="1" ht="27.95" customHeight="1" x14ac:dyDescent="0.25">
      <c r="A136" s="42">
        <v>1</v>
      </c>
      <c r="B136" s="42">
        <v>1</v>
      </c>
      <c r="C136" s="63" t="s">
        <v>418</v>
      </c>
      <c r="D136" s="63"/>
      <c r="E136" s="63"/>
      <c r="F136" s="620"/>
      <c r="G136" s="137"/>
      <c r="H136" s="164"/>
      <c r="I136" s="13"/>
      <c r="J136" s="618"/>
      <c r="K136" s="618"/>
      <c r="L136" s="148"/>
      <c r="M136" s="148"/>
      <c r="N136" s="148"/>
      <c r="O136" s="148"/>
      <c r="P136" s="148"/>
      <c r="Q136" s="148"/>
      <c r="R136" s="619"/>
      <c r="S136" s="620"/>
      <c r="T136" s="620"/>
      <c r="U136" s="620"/>
      <c r="V136" s="620"/>
      <c r="W136" s="620"/>
      <c r="X136" s="620"/>
      <c r="Y136" s="689"/>
      <c r="Z136" s="689"/>
    </row>
    <row r="137" spans="1:26" s="589" customFormat="1" ht="27.95" customHeight="1" x14ac:dyDescent="0.25">
      <c r="A137" s="42">
        <v>1</v>
      </c>
      <c r="B137" s="42">
        <v>1</v>
      </c>
      <c r="C137" s="112" t="s">
        <v>419</v>
      </c>
      <c r="D137" s="760"/>
      <c r="E137" s="101"/>
      <c r="F137" s="764"/>
      <c r="G137" s="176"/>
      <c r="H137" s="176"/>
      <c r="I137" s="13"/>
      <c r="J137" s="618"/>
      <c r="K137" s="618"/>
      <c r="L137" s="148"/>
      <c r="M137" s="148"/>
      <c r="N137" s="148"/>
      <c r="O137" s="148"/>
      <c r="P137" s="148"/>
      <c r="Q137" s="148"/>
      <c r="R137" s="69"/>
      <c r="S137" s="761">
        <f>R137/12*$C$3</f>
        <v>0</v>
      </c>
      <c r="T137" s="691">
        <f>X137-W137-U137</f>
        <v>0</v>
      </c>
      <c r="U137" s="691"/>
      <c r="V137" s="691">
        <f>T137-S137</f>
        <v>0</v>
      </c>
      <c r="W137" s="691"/>
      <c r="X137" s="691"/>
      <c r="Y137" s="689"/>
      <c r="Z137" s="689"/>
    </row>
    <row r="138" spans="1:26" s="589" customFormat="1" ht="27.95" customHeight="1" x14ac:dyDescent="0.25">
      <c r="A138" s="42">
        <v>1</v>
      </c>
      <c r="B138" s="42">
        <v>1</v>
      </c>
      <c r="C138" s="101" t="s">
        <v>395</v>
      </c>
      <c r="D138" s="100"/>
      <c r="E138" s="63"/>
      <c r="F138" s="620">
        <f>12400-50</f>
        <v>12350</v>
      </c>
      <c r="G138" s="137">
        <f t="shared" si="48"/>
        <v>1029.1666666666667</v>
      </c>
      <c r="H138" s="164">
        <v>1</v>
      </c>
      <c r="I138" s="13">
        <f>H138/G138*100</f>
        <v>9.7165991902833995E-2</v>
      </c>
      <c r="J138" s="618"/>
      <c r="K138" s="618"/>
      <c r="L138" s="148"/>
      <c r="M138" s="148"/>
      <c r="N138" s="148"/>
      <c r="O138" s="148"/>
      <c r="P138" s="148"/>
      <c r="Q138" s="148"/>
      <c r="R138" s="619"/>
      <c r="S138" s="620"/>
      <c r="T138" s="620"/>
      <c r="U138" s="620"/>
      <c r="V138" s="620"/>
      <c r="W138" s="620"/>
      <c r="X138" s="620"/>
      <c r="Y138" s="689"/>
      <c r="Z138" s="689"/>
    </row>
    <row r="139" spans="1:26" s="589" customFormat="1" ht="27.95" customHeight="1" x14ac:dyDescent="0.25">
      <c r="A139" s="42">
        <v>1</v>
      </c>
      <c r="B139" s="42">
        <v>1</v>
      </c>
      <c r="C139" s="6" t="s">
        <v>256</v>
      </c>
      <c r="D139" s="63"/>
      <c r="E139" s="63"/>
      <c r="F139" s="620"/>
      <c r="G139" s="164"/>
      <c r="H139" s="164"/>
      <c r="I139" s="13"/>
      <c r="J139" s="618"/>
      <c r="K139" s="618"/>
      <c r="L139" s="148"/>
      <c r="M139" s="148"/>
      <c r="N139" s="148"/>
      <c r="O139" s="148"/>
      <c r="P139" s="148"/>
      <c r="Q139" s="148"/>
      <c r="R139" s="619"/>
      <c r="S139" s="620"/>
      <c r="T139" s="620"/>
      <c r="U139" s="620"/>
      <c r="V139" s="620"/>
      <c r="W139" s="620"/>
      <c r="X139" s="620"/>
      <c r="Y139" s="689"/>
      <c r="Z139" s="689"/>
    </row>
    <row r="140" spans="1:26" s="589" customFormat="1" ht="27.95" customHeight="1" x14ac:dyDescent="0.25">
      <c r="A140" s="42">
        <v>1</v>
      </c>
      <c r="B140" s="42">
        <v>1</v>
      </c>
      <c r="C140" s="101" t="s">
        <v>396</v>
      </c>
      <c r="D140" s="63"/>
      <c r="E140" s="63"/>
      <c r="F140" s="620"/>
      <c r="G140" s="137">
        <f t="shared" si="48"/>
        <v>0</v>
      </c>
      <c r="H140" s="164"/>
      <c r="I140" s="13" t="e">
        <f t="shared" ref="I140:I149" si="58">H140/G140*100</f>
        <v>#DIV/0!</v>
      </c>
      <c r="J140" s="618"/>
      <c r="K140" s="618"/>
      <c r="L140" s="148"/>
      <c r="M140" s="148"/>
      <c r="N140" s="148"/>
      <c r="O140" s="148"/>
      <c r="P140" s="148"/>
      <c r="Q140" s="148"/>
      <c r="R140" s="619"/>
      <c r="S140" s="620"/>
      <c r="T140" s="620"/>
      <c r="U140" s="620"/>
      <c r="V140" s="620"/>
      <c r="W140" s="620"/>
      <c r="X140" s="620"/>
      <c r="Y140" s="689"/>
      <c r="Z140" s="689"/>
    </row>
    <row r="141" spans="1:26" s="589" customFormat="1" ht="21.75" customHeight="1" x14ac:dyDescent="0.25">
      <c r="A141" s="42">
        <v>1</v>
      </c>
      <c r="B141" s="42">
        <v>1</v>
      </c>
      <c r="C141" s="139" t="s">
        <v>299</v>
      </c>
      <c r="D141" s="63"/>
      <c r="E141" s="63"/>
      <c r="F141" s="620">
        <f>SUM(F142:F144)</f>
        <v>0</v>
      </c>
      <c r="G141" s="164">
        <f t="shared" ref="G141:H141" si="59">SUM(G142:G144)</f>
        <v>0</v>
      </c>
      <c r="H141" s="164">
        <f t="shared" si="59"/>
        <v>0</v>
      </c>
      <c r="I141" s="13" t="e">
        <f t="shared" si="58"/>
        <v>#DIV/0!</v>
      </c>
      <c r="J141" s="618"/>
      <c r="K141" s="618"/>
      <c r="L141" s="148"/>
      <c r="M141" s="148"/>
      <c r="N141" s="148"/>
      <c r="O141" s="148"/>
      <c r="P141" s="148"/>
      <c r="Q141" s="148"/>
      <c r="R141" s="619"/>
      <c r="S141" s="620">
        <f>R141/12*$C$3</f>
        <v>0</v>
      </c>
      <c r="T141" s="620">
        <f>X141-W141-U141</f>
        <v>0</v>
      </c>
      <c r="U141" s="620"/>
      <c r="V141" s="620">
        <f>T141-S141</f>
        <v>0</v>
      </c>
      <c r="W141" s="620"/>
      <c r="X141" s="620"/>
      <c r="Y141" s="689"/>
      <c r="Z141" s="689"/>
    </row>
    <row r="142" spans="1:26" s="589" customFormat="1" ht="38.1" customHeight="1" x14ac:dyDescent="0.25">
      <c r="A142" s="42">
        <v>1</v>
      </c>
      <c r="B142" s="42">
        <v>1</v>
      </c>
      <c r="C142" s="9" t="s">
        <v>449</v>
      </c>
      <c r="D142" s="63"/>
      <c r="E142" s="63"/>
      <c r="F142" s="620"/>
      <c r="G142" s="137">
        <f t="shared" si="48"/>
        <v>0</v>
      </c>
      <c r="H142" s="164"/>
      <c r="I142" s="13" t="e">
        <f t="shared" si="58"/>
        <v>#DIV/0!</v>
      </c>
      <c r="J142" s="618"/>
      <c r="K142" s="618"/>
      <c r="L142" s="148"/>
      <c r="M142" s="148"/>
      <c r="N142" s="148"/>
      <c r="O142" s="148"/>
      <c r="P142" s="148"/>
      <c r="Q142" s="148"/>
      <c r="R142" s="619"/>
      <c r="S142" s="620"/>
      <c r="T142" s="620"/>
      <c r="U142" s="620"/>
      <c r="V142" s="620"/>
      <c r="W142" s="620"/>
      <c r="X142" s="620"/>
      <c r="Y142" s="689"/>
      <c r="Z142" s="689"/>
    </row>
    <row r="143" spans="1:26" s="589" customFormat="1" ht="38.1" customHeight="1" x14ac:dyDescent="0.25">
      <c r="A143" s="42">
        <v>1</v>
      </c>
      <c r="B143" s="42">
        <v>1</v>
      </c>
      <c r="C143" s="9" t="s">
        <v>400</v>
      </c>
      <c r="D143" s="63"/>
      <c r="E143" s="63"/>
      <c r="F143" s="620"/>
      <c r="G143" s="137">
        <f t="shared" si="48"/>
        <v>0</v>
      </c>
      <c r="H143" s="164"/>
      <c r="I143" s="13" t="e">
        <f t="shared" si="58"/>
        <v>#DIV/0!</v>
      </c>
      <c r="J143" s="618"/>
      <c r="K143" s="618"/>
      <c r="L143" s="148"/>
      <c r="M143" s="148"/>
      <c r="N143" s="148"/>
      <c r="O143" s="148"/>
      <c r="P143" s="148"/>
      <c r="Q143" s="148"/>
      <c r="R143" s="619"/>
      <c r="S143" s="620"/>
      <c r="T143" s="620"/>
      <c r="U143" s="620"/>
      <c r="V143" s="620"/>
      <c r="W143" s="620"/>
      <c r="X143" s="620"/>
      <c r="Y143" s="689"/>
      <c r="Z143" s="689"/>
    </row>
    <row r="144" spans="1:26" s="589" customFormat="1" ht="48.75" customHeight="1" x14ac:dyDescent="0.25">
      <c r="A144" s="42">
        <v>1</v>
      </c>
      <c r="B144" s="42">
        <v>1</v>
      </c>
      <c r="C144" s="9" t="s">
        <v>74</v>
      </c>
      <c r="D144" s="63"/>
      <c r="E144" s="63"/>
      <c r="F144" s="620"/>
      <c r="G144" s="137">
        <f t="shared" si="48"/>
        <v>0</v>
      </c>
      <c r="H144" s="164"/>
      <c r="I144" s="13" t="e">
        <f t="shared" si="58"/>
        <v>#DIV/0!</v>
      </c>
      <c r="J144" s="618"/>
      <c r="K144" s="618"/>
      <c r="L144" s="148"/>
      <c r="M144" s="148"/>
      <c r="N144" s="148"/>
      <c r="O144" s="148"/>
      <c r="P144" s="148"/>
      <c r="Q144" s="148"/>
      <c r="R144" s="619"/>
      <c r="S144" s="620"/>
      <c r="T144" s="620"/>
      <c r="U144" s="620"/>
      <c r="V144" s="620"/>
      <c r="W144" s="620"/>
      <c r="X144" s="620"/>
      <c r="Y144" s="689"/>
      <c r="Z144" s="689"/>
    </row>
    <row r="145" spans="1:26" s="589" customFormat="1" ht="27" customHeight="1" x14ac:dyDescent="0.25">
      <c r="A145" s="42">
        <v>1</v>
      </c>
      <c r="B145" s="42">
        <v>1</v>
      </c>
      <c r="C145" s="104" t="s">
        <v>401</v>
      </c>
      <c r="D145" s="63"/>
      <c r="E145" s="63"/>
      <c r="F145" s="764">
        <f>F125+F101</f>
        <v>0</v>
      </c>
      <c r="G145" s="614">
        <f>G125+G101</f>
        <v>0</v>
      </c>
      <c r="H145" s="176">
        <f>H125+H101</f>
        <v>0</v>
      </c>
      <c r="I145" s="754" t="e">
        <f t="shared" si="58"/>
        <v>#DIV/0!</v>
      </c>
      <c r="J145" s="618"/>
      <c r="K145" s="618"/>
      <c r="L145" s="148"/>
      <c r="M145" s="148"/>
      <c r="N145" s="148"/>
      <c r="O145" s="148"/>
      <c r="P145" s="148"/>
      <c r="Q145" s="148"/>
      <c r="R145" s="619"/>
      <c r="S145" s="620"/>
      <c r="T145" s="620"/>
      <c r="U145" s="620"/>
      <c r="V145" s="620"/>
      <c r="W145" s="620"/>
      <c r="X145" s="620"/>
      <c r="Y145" s="689"/>
      <c r="Z145" s="689"/>
    </row>
    <row r="146" spans="1:26" s="589" customFormat="1" ht="39.75" customHeight="1" x14ac:dyDescent="0.25">
      <c r="A146" s="42">
        <v>1</v>
      </c>
      <c r="B146" s="42">
        <v>1</v>
      </c>
      <c r="C146" s="104" t="s">
        <v>446</v>
      </c>
      <c r="D146" s="63"/>
      <c r="E146" s="63"/>
      <c r="F146" s="764">
        <f>F115</f>
        <v>0</v>
      </c>
      <c r="G146" s="176">
        <f>G115</f>
        <v>0</v>
      </c>
      <c r="H146" s="176">
        <f>H115</f>
        <v>0</v>
      </c>
      <c r="I146" s="754" t="e">
        <f t="shared" si="58"/>
        <v>#DIV/0!</v>
      </c>
      <c r="J146" s="618"/>
      <c r="K146" s="618"/>
      <c r="L146" s="148"/>
      <c r="M146" s="148"/>
      <c r="N146" s="148"/>
      <c r="O146" s="148"/>
      <c r="P146" s="148"/>
      <c r="Q146" s="148"/>
      <c r="R146" s="619"/>
      <c r="S146" s="620"/>
      <c r="T146" s="620"/>
      <c r="U146" s="620"/>
      <c r="V146" s="620"/>
      <c r="W146" s="620"/>
      <c r="X146" s="620"/>
      <c r="Y146" s="689"/>
      <c r="Z146" s="689"/>
    </row>
    <row r="147" spans="1:26" s="589" customFormat="1" ht="32.25" customHeight="1" x14ac:dyDescent="0.25">
      <c r="A147" s="42">
        <v>1</v>
      </c>
      <c r="B147" s="42">
        <v>1</v>
      </c>
      <c r="C147" s="104" t="s">
        <v>402</v>
      </c>
      <c r="D147" s="63"/>
      <c r="E147" s="63"/>
      <c r="F147" s="764">
        <f>F134+F109</f>
        <v>0</v>
      </c>
      <c r="G147" s="614">
        <f>G134+G109</f>
        <v>0</v>
      </c>
      <c r="H147" s="176">
        <f>H134+H109</f>
        <v>0</v>
      </c>
      <c r="I147" s="754" t="e">
        <f t="shared" si="58"/>
        <v>#DIV/0!</v>
      </c>
      <c r="J147" s="618"/>
      <c r="K147" s="618"/>
      <c r="L147" s="148"/>
      <c r="M147" s="148"/>
      <c r="N147" s="148"/>
      <c r="O147" s="148"/>
      <c r="P147" s="148"/>
      <c r="Q147" s="148"/>
      <c r="R147" s="619"/>
      <c r="S147" s="620"/>
      <c r="T147" s="620"/>
      <c r="U147" s="620"/>
      <c r="V147" s="620"/>
      <c r="W147" s="620"/>
      <c r="X147" s="620"/>
      <c r="Y147" s="689"/>
      <c r="Z147" s="689"/>
    </row>
    <row r="148" spans="1:26" s="589" customFormat="1" ht="33" customHeight="1" x14ac:dyDescent="0.25">
      <c r="A148" s="42">
        <v>1</v>
      </c>
      <c r="B148" s="42">
        <v>1</v>
      </c>
      <c r="C148" s="104" t="s">
        <v>403</v>
      </c>
      <c r="D148" s="63"/>
      <c r="E148" s="63"/>
      <c r="F148" s="764"/>
      <c r="G148" s="614"/>
      <c r="H148" s="176">
        <f>H138+H140</f>
        <v>1</v>
      </c>
      <c r="I148" s="754" t="e">
        <f t="shared" si="58"/>
        <v>#DIV/0!</v>
      </c>
      <c r="J148" s="618"/>
      <c r="K148" s="618"/>
      <c r="L148" s="148"/>
      <c r="M148" s="148"/>
      <c r="N148" s="148"/>
      <c r="O148" s="148"/>
      <c r="P148" s="148"/>
      <c r="Q148" s="148"/>
      <c r="R148" s="619"/>
      <c r="S148" s="620">
        <f>R148/12*$C$3</f>
        <v>0</v>
      </c>
      <c r="T148" s="620">
        <f>X148-W148-U148</f>
        <v>0</v>
      </c>
      <c r="U148" s="620"/>
      <c r="V148" s="620">
        <f>T148-S148</f>
        <v>0</v>
      </c>
      <c r="W148" s="620"/>
      <c r="X148" s="620"/>
      <c r="Y148" s="689"/>
      <c r="Z148" s="689"/>
    </row>
    <row r="149" spans="1:26" s="589" customFormat="1" ht="24.75" customHeight="1" x14ac:dyDescent="0.25">
      <c r="A149" s="42">
        <v>1</v>
      </c>
      <c r="B149" s="42">
        <v>1</v>
      </c>
      <c r="C149" s="105" t="s">
        <v>141</v>
      </c>
      <c r="D149" s="63"/>
      <c r="E149" s="63"/>
      <c r="F149" s="764">
        <v>55</v>
      </c>
      <c r="G149" s="614">
        <f>ROUND(F149/12*$C$3,0)</f>
        <v>5</v>
      </c>
      <c r="H149" s="176">
        <f>H148+H145+H146+H110*2.9+H112/4.2</f>
        <v>1</v>
      </c>
      <c r="I149" s="754">
        <f t="shared" si="58"/>
        <v>20</v>
      </c>
      <c r="J149" s="618"/>
      <c r="K149" s="618"/>
      <c r="L149" s="148"/>
      <c r="M149" s="148"/>
      <c r="N149" s="148"/>
      <c r="O149" s="148"/>
      <c r="P149" s="148"/>
      <c r="Q149" s="148"/>
      <c r="R149" s="619">
        <v>43.468000000000004</v>
      </c>
      <c r="S149" s="620">
        <f>R149/12*$C$3</f>
        <v>3.6223333333333336</v>
      </c>
      <c r="T149" s="620">
        <f t="shared" ref="T149:W149" si="60">T148+T141+T115+T100+T99</f>
        <v>0</v>
      </c>
      <c r="U149" s="620">
        <f t="shared" si="60"/>
        <v>0</v>
      </c>
      <c r="V149" s="620">
        <f t="shared" si="60"/>
        <v>0</v>
      </c>
      <c r="W149" s="620">
        <f t="shared" si="60"/>
        <v>0</v>
      </c>
      <c r="X149" s="789">
        <v>1.0600799999999999</v>
      </c>
      <c r="Y149" s="689"/>
      <c r="Z149" s="689"/>
    </row>
    <row r="150" spans="1:26" s="589" customFormat="1" ht="15" customHeight="1" x14ac:dyDescent="0.25">
      <c r="A150" s="42">
        <v>1</v>
      </c>
      <c r="B150" s="42">
        <v>1</v>
      </c>
      <c r="C150" s="14" t="s">
        <v>29</v>
      </c>
      <c r="D150" s="14"/>
      <c r="E150" s="11"/>
      <c r="F150" s="741"/>
      <c r="G150" s="8"/>
      <c r="H150" s="8"/>
      <c r="I150" s="8"/>
      <c r="J150" s="618"/>
      <c r="K150" s="618"/>
      <c r="L150" s="176"/>
      <c r="M150" s="176"/>
      <c r="N150" s="176"/>
      <c r="O150" s="176"/>
      <c r="P150" s="176"/>
      <c r="Q150" s="176"/>
      <c r="R150" s="617"/>
      <c r="S150" s="627">
        <f t="shared" ref="S150:S163" si="61">R150/12*$B$4</f>
        <v>0</v>
      </c>
      <c r="T150" s="627"/>
      <c r="U150" s="627"/>
      <c r="V150" s="627"/>
      <c r="W150" s="627"/>
      <c r="X150" s="627"/>
      <c r="Y150" s="689"/>
      <c r="Z150" s="689"/>
    </row>
    <row r="151" spans="1:26" s="589" customFormat="1" ht="15" customHeight="1" x14ac:dyDescent="0.25">
      <c r="A151" s="42">
        <v>1</v>
      </c>
      <c r="B151" s="42">
        <v>1</v>
      </c>
      <c r="C151" s="66" t="s">
        <v>48</v>
      </c>
      <c r="D151" s="66"/>
      <c r="E151" s="8">
        <v>300</v>
      </c>
      <c r="F151" s="741"/>
      <c r="G151" s="137">
        <f>ROUND(F151/12*$C$3,0)</f>
        <v>0</v>
      </c>
      <c r="H151" s="137"/>
      <c r="I151" s="137" t="e">
        <f>H151/G151*100</f>
        <v>#DIV/0!</v>
      </c>
      <c r="J151" s="615"/>
      <c r="K151" s="45" t="e">
        <f>N151/H151</f>
        <v>#DIV/0!</v>
      </c>
      <c r="L151" s="117">
        <f>ROUND(F151*J151,0)</f>
        <v>0</v>
      </c>
      <c r="M151" s="117">
        <f t="shared" ref="M151" si="62">L151/12*$C$3</f>
        <v>0</v>
      </c>
      <c r="N151" s="117"/>
      <c r="O151" s="117" t="e">
        <f>N151/M151*100</f>
        <v>#DIV/0!</v>
      </c>
      <c r="P151" s="117">
        <f>L151/E151</f>
        <v>0</v>
      </c>
      <c r="Q151" s="117" t="e">
        <f>N151/$C$3*12/P151</f>
        <v>#DIV/0!</v>
      </c>
      <c r="R151" s="619"/>
      <c r="S151" s="620">
        <f t="shared" si="61"/>
        <v>0</v>
      </c>
      <c r="T151" s="620"/>
      <c r="U151" s="620"/>
      <c r="V151" s="620"/>
      <c r="W151" s="620"/>
      <c r="X151" s="620"/>
      <c r="Y151" s="689"/>
      <c r="Z151" s="689"/>
    </row>
    <row r="152" spans="1:26" s="589" customFormat="1" ht="15" customHeight="1" x14ac:dyDescent="0.25">
      <c r="A152" s="42">
        <v>1</v>
      </c>
      <c r="B152" s="42">
        <v>1</v>
      </c>
      <c r="C152" s="14" t="s">
        <v>33</v>
      </c>
      <c r="D152" s="14"/>
      <c r="E152" s="14"/>
      <c r="F152" s="753">
        <f>SUM(F151:F151)</f>
        <v>0</v>
      </c>
      <c r="G152" s="754">
        <f>SUM(G151:G151)</f>
        <v>0</v>
      </c>
      <c r="H152" s="754">
        <f>SUM(H151:H151)</f>
        <v>0</v>
      </c>
      <c r="I152" s="754" t="e">
        <f>H152/G152*100</f>
        <v>#DIV/0!</v>
      </c>
      <c r="J152" s="757" t="e">
        <f>SUM(L152/F152)</f>
        <v>#DIV/0!</v>
      </c>
      <c r="K152" s="500" t="e">
        <f>N152/H152</f>
        <v>#DIV/0!</v>
      </c>
      <c r="L152" s="705">
        <f>SUM(L151:L151)</f>
        <v>0</v>
      </c>
      <c r="M152" s="705">
        <f>SUM(M151:M151)</f>
        <v>0</v>
      </c>
      <c r="N152" s="705">
        <f>SUM(N151:N151)</f>
        <v>0</v>
      </c>
      <c r="O152" s="631" t="e">
        <f>N152/M152*100</f>
        <v>#DIV/0!</v>
      </c>
      <c r="P152" s="631">
        <f>SUM(P151:P151)</f>
        <v>0</v>
      </c>
      <c r="Q152" s="631" t="e">
        <f>N152/$C$3*12/P152</f>
        <v>#DIV/0!</v>
      </c>
      <c r="R152" s="610"/>
      <c r="S152" s="691">
        <f t="shared" si="61"/>
        <v>0</v>
      </c>
      <c r="T152" s="691"/>
      <c r="U152" s="691"/>
      <c r="V152" s="691"/>
      <c r="W152" s="705"/>
      <c r="X152" s="705"/>
      <c r="Y152" s="689"/>
      <c r="Z152" s="689"/>
    </row>
    <row r="153" spans="1:26" s="589" customFormat="1" ht="15" customHeight="1" x14ac:dyDescent="0.25">
      <c r="A153" s="42">
        <v>1</v>
      </c>
      <c r="B153" s="42">
        <v>1</v>
      </c>
      <c r="C153" s="11" t="s">
        <v>128</v>
      </c>
      <c r="D153" s="11"/>
      <c r="E153" s="14"/>
      <c r="F153" s="753"/>
      <c r="G153" s="754"/>
      <c r="H153" s="754"/>
      <c r="I153" s="754"/>
      <c r="J153" s="757"/>
      <c r="K153" s="500"/>
      <c r="L153" s="705"/>
      <c r="M153" s="705"/>
      <c r="N153" s="705"/>
      <c r="O153" s="117"/>
      <c r="P153" s="631"/>
      <c r="Q153" s="117"/>
      <c r="R153" s="610"/>
      <c r="S153" s="705">
        <f t="shared" si="61"/>
        <v>0</v>
      </c>
      <c r="T153" s="705"/>
      <c r="U153" s="705"/>
      <c r="V153" s="705"/>
      <c r="W153" s="705"/>
      <c r="X153" s="705"/>
      <c r="Y153" s="689"/>
      <c r="Z153" s="689"/>
    </row>
    <row r="154" spans="1:26" s="589" customFormat="1" ht="15" customHeight="1" x14ac:dyDescent="0.25">
      <c r="A154" s="42">
        <v>1</v>
      </c>
      <c r="B154" s="42">
        <v>1</v>
      </c>
      <c r="C154" s="4" t="s">
        <v>23</v>
      </c>
      <c r="D154" s="4"/>
      <c r="E154" s="1">
        <v>240</v>
      </c>
      <c r="F154" s="741"/>
      <c r="G154" s="137">
        <f t="shared" ref="G154:G158" si="63">ROUND(F154/12*$C$3,0)</f>
        <v>0</v>
      </c>
      <c r="H154" s="137"/>
      <c r="I154" s="137" t="e">
        <f t="shared" ref="I154:I163" si="64">H154/G154*100</f>
        <v>#DIV/0!</v>
      </c>
      <c r="J154" s="610"/>
      <c r="K154" s="45" t="e">
        <f>N154/H154</f>
        <v>#DIV/0!</v>
      </c>
      <c r="L154" s="117">
        <f>ROUND(F154*J154,0)</f>
        <v>0</v>
      </c>
      <c r="M154" s="117">
        <f t="shared" ref="M154:M158" si="65">L154/12*$C$3</f>
        <v>0</v>
      </c>
      <c r="N154" s="117"/>
      <c r="O154" s="117" t="e">
        <f>N154/M154*100</f>
        <v>#DIV/0!</v>
      </c>
      <c r="P154" s="117">
        <f>L154/E154</f>
        <v>0</v>
      </c>
      <c r="Q154" s="117" t="e">
        <f>N154/$C$3*12/P154</f>
        <v>#DIV/0!</v>
      </c>
      <c r="R154" s="619"/>
      <c r="S154" s="620">
        <f t="shared" si="61"/>
        <v>0</v>
      </c>
      <c r="T154" s="620"/>
      <c r="U154" s="620"/>
      <c r="V154" s="620"/>
      <c r="W154" s="620"/>
      <c r="X154" s="620"/>
      <c r="Y154" s="689"/>
      <c r="Z154" s="689"/>
    </row>
    <row r="155" spans="1:26" s="589" customFormat="1" ht="15" customHeight="1" x14ac:dyDescent="0.25">
      <c r="A155" s="42"/>
      <c r="B155" s="42"/>
      <c r="C155" s="4" t="s">
        <v>8</v>
      </c>
      <c r="D155" s="4"/>
      <c r="E155" s="476">
        <v>240</v>
      </c>
      <c r="F155" s="741"/>
      <c r="G155" s="137">
        <f t="shared" si="63"/>
        <v>0</v>
      </c>
      <c r="H155" s="137"/>
      <c r="I155" s="137" t="e">
        <f t="shared" si="64"/>
        <v>#DIV/0!</v>
      </c>
      <c r="J155" s="610"/>
      <c r="K155" s="45" t="e">
        <f>N155/H155</f>
        <v>#DIV/0!</v>
      </c>
      <c r="L155" s="117">
        <f>ROUND(F155*J155,0)</f>
        <v>0</v>
      </c>
      <c r="M155" s="117">
        <f t="shared" ref="M155" si="66">L155/12*$C$3</f>
        <v>0</v>
      </c>
      <c r="N155" s="117"/>
      <c r="O155" s="117" t="e">
        <f>N155/M155*100</f>
        <v>#DIV/0!</v>
      </c>
      <c r="P155" s="117">
        <f>L155/E155</f>
        <v>0</v>
      </c>
      <c r="Q155" s="117"/>
      <c r="R155" s="619"/>
      <c r="S155" s="620">
        <f t="shared" si="61"/>
        <v>0</v>
      </c>
      <c r="T155" s="620"/>
      <c r="U155" s="620"/>
      <c r="V155" s="620"/>
      <c r="W155" s="620"/>
      <c r="X155" s="620"/>
      <c r="Y155" s="689"/>
      <c r="Z155" s="689"/>
    </row>
    <row r="156" spans="1:26" s="589" customFormat="1" ht="15" customHeight="1" x14ac:dyDescent="0.25">
      <c r="A156" s="42"/>
      <c r="B156" s="42">
        <v>1</v>
      </c>
      <c r="C156" s="4" t="s">
        <v>40</v>
      </c>
      <c r="D156" s="4"/>
      <c r="E156" s="476">
        <v>240</v>
      </c>
      <c r="F156" s="741"/>
      <c r="G156" s="137">
        <f t="shared" si="63"/>
        <v>0</v>
      </c>
      <c r="H156" s="137"/>
      <c r="I156" s="137" t="e">
        <f t="shared" si="64"/>
        <v>#DIV/0!</v>
      </c>
      <c r="J156" s="610"/>
      <c r="K156" s="45" t="e">
        <f t="shared" ref="K156:K158" si="67">N156/H156</f>
        <v>#DIV/0!</v>
      </c>
      <c r="L156" s="117">
        <f>ROUND(F156*J156,0)</f>
        <v>0</v>
      </c>
      <c r="M156" s="117">
        <f t="shared" si="65"/>
        <v>0</v>
      </c>
      <c r="N156" s="117"/>
      <c r="O156" s="117" t="e">
        <f t="shared" ref="O156:O158" si="68">N156/M156*100</f>
        <v>#DIV/0!</v>
      </c>
      <c r="P156" s="117">
        <f>L156/E156</f>
        <v>0</v>
      </c>
      <c r="Q156" s="117" t="e">
        <f t="shared" ref="Q156:Q158" si="69">N156/$C$3*12/P156</f>
        <v>#DIV/0!</v>
      </c>
      <c r="R156" s="619"/>
      <c r="S156" s="620">
        <f t="shared" si="61"/>
        <v>0</v>
      </c>
      <c r="T156" s="620"/>
      <c r="U156" s="620"/>
      <c r="V156" s="620"/>
      <c r="W156" s="620"/>
      <c r="X156" s="620"/>
      <c r="Y156" s="689"/>
      <c r="Z156" s="689"/>
    </row>
    <row r="157" spans="1:26" s="589" customFormat="1" ht="15" customHeight="1" x14ac:dyDescent="0.25">
      <c r="A157" s="42"/>
      <c r="B157" s="42">
        <v>1</v>
      </c>
      <c r="C157" s="4" t="s">
        <v>130</v>
      </c>
      <c r="D157" s="4"/>
      <c r="E157" s="476">
        <v>240</v>
      </c>
      <c r="F157" s="741"/>
      <c r="G157" s="137">
        <f t="shared" si="63"/>
        <v>0</v>
      </c>
      <c r="H157" s="137"/>
      <c r="I157" s="137" t="e">
        <f t="shared" si="64"/>
        <v>#DIV/0!</v>
      </c>
      <c r="J157" s="610"/>
      <c r="K157" s="45" t="e">
        <f t="shared" si="67"/>
        <v>#DIV/0!</v>
      </c>
      <c r="L157" s="117">
        <f>ROUND(F157*J157,0)</f>
        <v>0</v>
      </c>
      <c r="M157" s="117">
        <f t="shared" si="65"/>
        <v>0</v>
      </c>
      <c r="N157" s="117"/>
      <c r="O157" s="117" t="e">
        <f t="shared" si="68"/>
        <v>#DIV/0!</v>
      </c>
      <c r="P157" s="117">
        <f>L157/E157</f>
        <v>0</v>
      </c>
      <c r="Q157" s="117" t="e">
        <f t="shared" si="69"/>
        <v>#DIV/0!</v>
      </c>
      <c r="R157" s="619"/>
      <c r="S157" s="620">
        <f t="shared" si="61"/>
        <v>0</v>
      </c>
      <c r="T157" s="620"/>
      <c r="U157" s="620"/>
      <c r="V157" s="620"/>
      <c r="W157" s="620"/>
      <c r="X157" s="620"/>
      <c r="Y157" s="689"/>
      <c r="Z157" s="689"/>
    </row>
    <row r="158" spans="1:26" s="589" customFormat="1" ht="15" customHeight="1" x14ac:dyDescent="0.25">
      <c r="A158" s="42"/>
      <c r="B158" s="42">
        <v>1</v>
      </c>
      <c r="C158" s="4" t="s">
        <v>28</v>
      </c>
      <c r="D158" s="4"/>
      <c r="E158" s="476">
        <v>240</v>
      </c>
      <c r="F158" s="741"/>
      <c r="G158" s="137">
        <f t="shared" si="63"/>
        <v>0</v>
      </c>
      <c r="H158" s="137"/>
      <c r="I158" s="137" t="e">
        <f t="shared" si="64"/>
        <v>#DIV/0!</v>
      </c>
      <c r="J158" s="610"/>
      <c r="K158" s="45" t="e">
        <f t="shared" si="67"/>
        <v>#DIV/0!</v>
      </c>
      <c r="L158" s="117">
        <f>ROUND(F158*J158,0)</f>
        <v>0</v>
      </c>
      <c r="M158" s="117">
        <f t="shared" si="65"/>
        <v>0</v>
      </c>
      <c r="N158" s="117"/>
      <c r="O158" s="117" t="e">
        <f t="shared" si="68"/>
        <v>#DIV/0!</v>
      </c>
      <c r="P158" s="117">
        <f>L158/E158</f>
        <v>0</v>
      </c>
      <c r="Q158" s="117" t="e">
        <f t="shared" si="69"/>
        <v>#DIV/0!</v>
      </c>
      <c r="R158" s="619"/>
      <c r="S158" s="620">
        <f t="shared" si="61"/>
        <v>0</v>
      </c>
      <c r="T158" s="620"/>
      <c r="U158" s="620"/>
      <c r="V158" s="620"/>
      <c r="W158" s="620"/>
      <c r="X158" s="620"/>
      <c r="Y158" s="689"/>
      <c r="Z158" s="689"/>
    </row>
    <row r="159" spans="1:26" s="640" customFormat="1" ht="15" customHeight="1" x14ac:dyDescent="0.25">
      <c r="A159" s="42">
        <v>1</v>
      </c>
      <c r="B159" s="42">
        <v>1</v>
      </c>
      <c r="C159" s="770" t="s">
        <v>160</v>
      </c>
      <c r="D159" s="770"/>
      <c r="E159" s="770"/>
      <c r="F159" s="768">
        <f>SUM(F154:F158)</f>
        <v>0</v>
      </c>
      <c r="G159" s="167">
        <f>SUM(G154:G158)</f>
        <v>0</v>
      </c>
      <c r="H159" s="167">
        <f>SUM(H154:H158)</f>
        <v>0</v>
      </c>
      <c r="I159" s="137" t="e">
        <f t="shared" si="64"/>
        <v>#DIV/0!</v>
      </c>
      <c r="J159" s="757" t="e">
        <f>SUM(L159/F159)</f>
        <v>#DIV/0!</v>
      </c>
      <c r="K159" s="45" t="e">
        <f>N159/H159</f>
        <v>#DIV/0!</v>
      </c>
      <c r="L159" s="636">
        <f>SUM(L154:L158)</f>
        <v>0</v>
      </c>
      <c r="M159" s="636">
        <f>SUM(M154:M158)</f>
        <v>0</v>
      </c>
      <c r="N159" s="636">
        <f>SUM(N154:N158)</f>
        <v>0</v>
      </c>
      <c r="O159" s="631" t="e">
        <f>N159/M159*100</f>
        <v>#DIV/0!</v>
      </c>
      <c r="P159" s="631">
        <f>SUM(P154:P158)</f>
        <v>0</v>
      </c>
      <c r="Q159" s="631" t="e">
        <f>N159/$C$3*12/P159</f>
        <v>#DIV/0!</v>
      </c>
      <c r="R159" s="637"/>
      <c r="S159" s="691">
        <f t="shared" si="61"/>
        <v>0</v>
      </c>
      <c r="T159" s="691"/>
      <c r="U159" s="691"/>
      <c r="V159" s="691"/>
      <c r="W159" s="764"/>
      <c r="X159" s="764"/>
      <c r="Y159" s="689"/>
      <c r="Z159" s="690"/>
    </row>
    <row r="160" spans="1:26" s="589" customFormat="1" ht="27" customHeight="1" x14ac:dyDescent="0.25">
      <c r="A160" s="42">
        <v>1</v>
      </c>
      <c r="B160" s="42">
        <v>1</v>
      </c>
      <c r="C160" s="38" t="s">
        <v>146</v>
      </c>
      <c r="D160" s="38"/>
      <c r="E160" s="38"/>
      <c r="F160" s="753">
        <f>SUM(F159,F152)</f>
        <v>0</v>
      </c>
      <c r="G160" s="754">
        <f>SUM(G159,G152)</f>
        <v>0</v>
      </c>
      <c r="H160" s="754">
        <f>SUM(H159,H152)</f>
        <v>0</v>
      </c>
      <c r="I160" s="754" t="e">
        <f t="shared" si="64"/>
        <v>#DIV/0!</v>
      </c>
      <c r="J160" s="610" t="e">
        <f>SUM(L160/F160)</f>
        <v>#DIV/0!</v>
      </c>
      <c r="K160" s="45" t="e">
        <f>N160/H160</f>
        <v>#DIV/0!</v>
      </c>
      <c r="L160" s="754">
        <f>SUM(L159,L152)</f>
        <v>0</v>
      </c>
      <c r="M160" s="754">
        <f>SUM(M159,M152)</f>
        <v>0</v>
      </c>
      <c r="N160" s="754">
        <f>SUM(N159,N152)</f>
        <v>0</v>
      </c>
      <c r="O160" s="636" t="e">
        <f>N160/M160*100</f>
        <v>#DIV/0!</v>
      </c>
      <c r="P160" s="754">
        <f>SUM(P159,P152)</f>
        <v>0</v>
      </c>
      <c r="Q160" s="636" t="e">
        <f>N160/$C$3*12/P160</f>
        <v>#DIV/0!</v>
      </c>
      <c r="R160" s="621"/>
      <c r="S160" s="761">
        <f t="shared" si="61"/>
        <v>0</v>
      </c>
      <c r="T160" s="790">
        <f>X160-W160-U160</f>
        <v>0</v>
      </c>
      <c r="U160" s="790"/>
      <c r="V160" s="705">
        <f>T160-S160</f>
        <v>0</v>
      </c>
      <c r="W160" s="754"/>
      <c r="X160" s="754"/>
      <c r="Y160" s="689"/>
      <c r="Z160" s="689"/>
    </row>
    <row r="161" spans="1:261" s="589" customFormat="1" ht="35.25" customHeight="1" x14ac:dyDescent="0.25">
      <c r="A161" s="42">
        <v>1</v>
      </c>
      <c r="B161" s="42">
        <v>1</v>
      </c>
      <c r="C161" s="791" t="s">
        <v>252</v>
      </c>
      <c r="D161" s="791"/>
      <c r="E161" s="104"/>
      <c r="F161" s="741"/>
      <c r="G161" s="137">
        <f>ROUND(F161/12*$C$3,0)</f>
        <v>0</v>
      </c>
      <c r="H161" s="137"/>
      <c r="I161" s="754" t="e">
        <f t="shared" si="64"/>
        <v>#DIV/0!</v>
      </c>
      <c r="J161" s="348"/>
      <c r="K161" s="348"/>
      <c r="L161" s="348"/>
      <c r="M161" s="348"/>
      <c r="N161" s="754"/>
      <c r="O161" s="348"/>
      <c r="P161" s="348"/>
      <c r="Q161" s="348"/>
      <c r="R161" s="619"/>
      <c r="S161" s="620">
        <f t="shared" si="61"/>
        <v>0</v>
      </c>
      <c r="T161" s="620">
        <f>X161-W161</f>
        <v>0</v>
      </c>
      <c r="U161" s="620"/>
      <c r="V161" s="620">
        <f>T161-S161</f>
        <v>0</v>
      </c>
      <c r="W161" s="620"/>
      <c r="X161" s="620"/>
      <c r="Y161" s="689"/>
      <c r="Z161" s="689"/>
    </row>
    <row r="162" spans="1:261" s="589" customFormat="1" ht="33" customHeight="1" x14ac:dyDescent="0.25">
      <c r="A162" s="42">
        <v>1</v>
      </c>
      <c r="B162" s="42">
        <v>1</v>
      </c>
      <c r="C162" s="791" t="s">
        <v>253</v>
      </c>
      <c r="D162" s="792"/>
      <c r="E162" s="38"/>
      <c r="F162" s="741"/>
      <c r="G162" s="137">
        <f>ROUND(F162/12*$C$3,0)</f>
        <v>0</v>
      </c>
      <c r="H162" s="8"/>
      <c r="I162" s="754" t="e">
        <f t="shared" si="64"/>
        <v>#DIV/0!</v>
      </c>
      <c r="J162" s="610"/>
      <c r="K162" s="45"/>
      <c r="L162" s="754"/>
      <c r="M162" s="754"/>
      <c r="N162" s="348"/>
      <c r="O162" s="117"/>
      <c r="P162" s="754"/>
      <c r="Q162" s="117"/>
      <c r="R162" s="621"/>
      <c r="S162" s="761">
        <f t="shared" si="61"/>
        <v>0</v>
      </c>
      <c r="T162" s="790"/>
      <c r="U162" s="790"/>
      <c r="V162" s="705"/>
      <c r="W162" s="754"/>
      <c r="X162" s="754"/>
      <c r="Y162" s="689"/>
      <c r="Z162" s="689"/>
    </row>
    <row r="163" spans="1:261" s="589" customFormat="1" ht="20.25" customHeight="1" x14ac:dyDescent="0.25">
      <c r="A163" s="42"/>
      <c r="B163" s="42">
        <v>1</v>
      </c>
      <c r="C163" s="441" t="s">
        <v>285</v>
      </c>
      <c r="D163" s="441"/>
      <c r="E163" s="793"/>
      <c r="F163" s="794">
        <f>SUM(F161:F162)</f>
        <v>0</v>
      </c>
      <c r="G163" s="795">
        <f t="shared" ref="G163:H163" si="70">SUM(G161:G162)</f>
        <v>0</v>
      </c>
      <c r="H163" s="795">
        <f t="shared" si="70"/>
        <v>0</v>
      </c>
      <c r="I163" s="795" t="e">
        <f t="shared" si="64"/>
        <v>#DIV/0!</v>
      </c>
      <c r="J163" s="796"/>
      <c r="K163" s="796"/>
      <c r="L163" s="796"/>
      <c r="M163" s="796"/>
      <c r="N163" s="796"/>
      <c r="O163" s="796"/>
      <c r="P163" s="796"/>
      <c r="Q163" s="796"/>
      <c r="R163" s="621"/>
      <c r="S163" s="761">
        <f t="shared" si="61"/>
        <v>0</v>
      </c>
      <c r="T163" s="790">
        <f>X163-W163</f>
        <v>0</v>
      </c>
      <c r="U163" s="790"/>
      <c r="V163" s="705">
        <f>T163-S163</f>
        <v>0</v>
      </c>
      <c r="W163" s="754"/>
      <c r="X163" s="754"/>
      <c r="Y163" s="689"/>
      <c r="Z163" s="689"/>
    </row>
    <row r="164" spans="1:261" s="589" customFormat="1" ht="15.75" customHeight="1" x14ac:dyDescent="0.25">
      <c r="A164" s="42">
        <v>1</v>
      </c>
      <c r="B164" s="42">
        <v>1</v>
      </c>
      <c r="C164" s="771" t="s">
        <v>458</v>
      </c>
      <c r="D164" s="772"/>
      <c r="E164" s="772"/>
      <c r="F164" s="773"/>
      <c r="G164" s="774"/>
      <c r="H164" s="774"/>
      <c r="I164" s="774"/>
      <c r="J164" s="775"/>
      <c r="K164" s="775"/>
      <c r="L164" s="775"/>
      <c r="M164" s="775"/>
      <c r="N164" s="775"/>
      <c r="O164" s="775"/>
      <c r="P164" s="775"/>
      <c r="Q164" s="775"/>
      <c r="R164" s="776">
        <f>R163+R160+R149+R97</f>
        <v>43.468000000000004</v>
      </c>
      <c r="S164" s="620">
        <f>R164/12*$C$3</f>
        <v>3.6223333333333336</v>
      </c>
      <c r="T164" s="797">
        <f t="shared" ref="T164:X164" si="71">T163+T160+T149+T97</f>
        <v>0</v>
      </c>
      <c r="U164" s="797">
        <f t="shared" si="71"/>
        <v>0</v>
      </c>
      <c r="V164" s="797">
        <f t="shared" si="71"/>
        <v>0</v>
      </c>
      <c r="W164" s="797">
        <f t="shared" si="71"/>
        <v>0</v>
      </c>
      <c r="X164" s="729">
        <f t="shared" si="71"/>
        <v>1.0600799999999999</v>
      </c>
      <c r="Y164" s="689"/>
      <c r="Z164" s="689"/>
    </row>
    <row r="165" spans="1:261" s="803" customFormat="1" ht="15" customHeight="1" x14ac:dyDescent="0.25">
      <c r="A165" s="42">
        <v>1</v>
      </c>
      <c r="B165" s="42">
        <v>1</v>
      </c>
      <c r="C165" s="798"/>
      <c r="D165" s="798"/>
      <c r="E165" s="798"/>
      <c r="F165" s="799"/>
      <c r="G165" s="800"/>
      <c r="H165" s="800"/>
      <c r="I165" s="800"/>
      <c r="J165" s="801"/>
      <c r="K165" s="801"/>
      <c r="L165" s="802"/>
      <c r="M165" s="802"/>
      <c r="N165" s="802"/>
      <c r="O165" s="802"/>
      <c r="P165" s="802"/>
      <c r="Q165" s="802"/>
      <c r="R165" s="780"/>
      <c r="S165" s="781">
        <f t="shared" ref="S165:S171" si="72">R165/12*$B$4</f>
        <v>0</v>
      </c>
      <c r="T165" s="781"/>
      <c r="U165" s="781"/>
      <c r="V165" s="781"/>
      <c r="W165" s="782"/>
      <c r="X165" s="781"/>
      <c r="Y165" s="689"/>
      <c r="Z165" s="690"/>
      <c r="AA165" s="640"/>
      <c r="AB165" s="640"/>
      <c r="AC165" s="640"/>
      <c r="AD165" s="640"/>
      <c r="AE165" s="640"/>
      <c r="AF165" s="640"/>
      <c r="AG165" s="640"/>
      <c r="AH165" s="640"/>
      <c r="AI165" s="640"/>
      <c r="AJ165" s="640"/>
      <c r="AK165" s="640"/>
      <c r="AL165" s="640"/>
      <c r="AM165" s="640"/>
      <c r="AN165" s="640"/>
      <c r="AO165" s="640"/>
      <c r="AP165" s="640"/>
      <c r="AQ165" s="640"/>
      <c r="AR165" s="640"/>
      <c r="AS165" s="640"/>
      <c r="AT165" s="640"/>
      <c r="AU165" s="640"/>
      <c r="AV165" s="640"/>
      <c r="AW165" s="640"/>
      <c r="AX165" s="640"/>
      <c r="AY165" s="640"/>
      <c r="AZ165" s="640"/>
      <c r="BA165" s="640"/>
      <c r="BB165" s="640"/>
      <c r="BC165" s="640"/>
      <c r="BD165" s="640"/>
      <c r="BE165" s="640"/>
      <c r="BF165" s="640"/>
      <c r="BG165" s="640"/>
      <c r="BH165" s="640"/>
      <c r="BI165" s="640"/>
      <c r="BJ165" s="640"/>
      <c r="BK165" s="640"/>
      <c r="BL165" s="640"/>
      <c r="BM165" s="640"/>
      <c r="BN165" s="640"/>
      <c r="BO165" s="640"/>
      <c r="BP165" s="640"/>
      <c r="BQ165" s="640"/>
      <c r="BR165" s="640"/>
      <c r="BS165" s="640"/>
      <c r="BT165" s="640"/>
      <c r="BU165" s="640"/>
      <c r="BV165" s="640"/>
      <c r="BW165" s="640"/>
      <c r="BX165" s="640"/>
      <c r="BY165" s="640"/>
      <c r="BZ165" s="640"/>
      <c r="CA165" s="640"/>
      <c r="CB165" s="640"/>
      <c r="CC165" s="640"/>
      <c r="CD165" s="640"/>
      <c r="CE165" s="640"/>
      <c r="CF165" s="640"/>
      <c r="CG165" s="640"/>
      <c r="CH165" s="640"/>
      <c r="CI165" s="640"/>
      <c r="CJ165" s="640"/>
      <c r="CK165" s="640"/>
      <c r="CL165" s="640"/>
      <c r="CM165" s="640"/>
      <c r="CN165" s="640"/>
      <c r="CO165" s="640"/>
      <c r="CP165" s="640"/>
      <c r="CQ165" s="640"/>
      <c r="CR165" s="640"/>
      <c r="CS165" s="640"/>
      <c r="CT165" s="640"/>
      <c r="CU165" s="640"/>
      <c r="CV165" s="640"/>
      <c r="CW165" s="640"/>
      <c r="CX165" s="640"/>
      <c r="CY165" s="640"/>
      <c r="CZ165" s="640"/>
      <c r="DA165" s="640"/>
      <c r="DB165" s="640"/>
      <c r="DC165" s="640"/>
      <c r="DD165" s="640"/>
      <c r="DE165" s="640"/>
      <c r="DF165" s="640"/>
      <c r="DG165" s="640"/>
      <c r="DH165" s="640"/>
      <c r="DI165" s="640"/>
      <c r="DJ165" s="640"/>
      <c r="DK165" s="640"/>
      <c r="DL165" s="640"/>
      <c r="DM165" s="640"/>
      <c r="DN165" s="640"/>
      <c r="DO165" s="640"/>
      <c r="DP165" s="640"/>
      <c r="DQ165" s="640"/>
      <c r="DR165" s="640"/>
      <c r="DS165" s="640"/>
      <c r="DT165" s="640"/>
      <c r="DU165" s="640"/>
      <c r="DV165" s="640"/>
      <c r="DW165" s="640"/>
      <c r="DX165" s="640"/>
      <c r="DY165" s="640"/>
      <c r="DZ165" s="640"/>
      <c r="EA165" s="640"/>
      <c r="EB165" s="640"/>
      <c r="EC165" s="640"/>
      <c r="ED165" s="640"/>
      <c r="EE165" s="640"/>
      <c r="EF165" s="640"/>
      <c r="EG165" s="640"/>
      <c r="EH165" s="640"/>
      <c r="EI165" s="640"/>
      <c r="EJ165" s="640"/>
      <c r="EK165" s="640"/>
      <c r="EL165" s="640"/>
      <c r="EM165" s="640"/>
      <c r="EN165" s="640"/>
      <c r="EO165" s="640"/>
      <c r="EP165" s="640"/>
      <c r="EQ165" s="640"/>
      <c r="ER165" s="640"/>
      <c r="ES165" s="640"/>
      <c r="ET165" s="640"/>
      <c r="EU165" s="640"/>
      <c r="EV165" s="640"/>
      <c r="EW165" s="640"/>
      <c r="EX165" s="640"/>
      <c r="EY165" s="640"/>
      <c r="EZ165" s="640"/>
      <c r="FA165" s="640"/>
      <c r="FB165" s="640"/>
      <c r="FC165" s="640"/>
      <c r="FD165" s="640"/>
      <c r="FE165" s="640"/>
      <c r="FF165" s="640"/>
      <c r="FG165" s="640"/>
      <c r="FH165" s="640"/>
      <c r="FI165" s="640"/>
      <c r="FJ165" s="640"/>
      <c r="FK165" s="640"/>
      <c r="FL165" s="640"/>
      <c r="FM165" s="640"/>
      <c r="FN165" s="640"/>
      <c r="FO165" s="640"/>
      <c r="FP165" s="640"/>
      <c r="FQ165" s="640"/>
      <c r="FR165" s="640"/>
      <c r="FS165" s="640"/>
      <c r="FT165" s="640"/>
      <c r="FU165" s="640"/>
      <c r="FV165" s="640"/>
      <c r="FW165" s="640"/>
      <c r="FX165" s="640"/>
      <c r="FY165" s="640"/>
      <c r="FZ165" s="640"/>
      <c r="GA165" s="640"/>
      <c r="GB165" s="640"/>
      <c r="GC165" s="640"/>
      <c r="GD165" s="640"/>
      <c r="GE165" s="640"/>
      <c r="GF165" s="640"/>
      <c r="GG165" s="640"/>
      <c r="GH165" s="640"/>
      <c r="GI165" s="640"/>
      <c r="GJ165" s="640"/>
      <c r="GK165" s="640"/>
      <c r="GL165" s="640"/>
      <c r="GM165" s="640"/>
      <c r="GN165" s="640"/>
      <c r="GO165" s="640"/>
      <c r="GP165" s="640"/>
      <c r="GQ165" s="640"/>
      <c r="GR165" s="640"/>
      <c r="GS165" s="640"/>
      <c r="GT165" s="640"/>
      <c r="GU165" s="640"/>
      <c r="GV165" s="640"/>
      <c r="GW165" s="640"/>
      <c r="GX165" s="640"/>
      <c r="GY165" s="640"/>
      <c r="GZ165" s="640"/>
      <c r="HA165" s="640"/>
      <c r="HB165" s="640"/>
      <c r="HC165" s="640"/>
      <c r="HD165" s="640"/>
      <c r="HE165" s="640"/>
      <c r="HF165" s="640"/>
      <c r="HG165" s="640"/>
      <c r="HH165" s="640"/>
      <c r="HI165" s="640"/>
      <c r="HJ165" s="640"/>
      <c r="HK165" s="640"/>
      <c r="HL165" s="640"/>
      <c r="HM165" s="640"/>
      <c r="HN165" s="640"/>
      <c r="HO165" s="640"/>
      <c r="HP165" s="640"/>
      <c r="HQ165" s="640"/>
      <c r="HR165" s="640"/>
      <c r="HS165" s="640"/>
      <c r="HT165" s="640"/>
      <c r="HU165" s="640"/>
      <c r="HV165" s="640"/>
      <c r="HW165" s="640"/>
      <c r="HX165" s="640"/>
      <c r="HY165" s="640"/>
      <c r="HZ165" s="640"/>
      <c r="IA165" s="640"/>
      <c r="IB165" s="640"/>
      <c r="IC165" s="640"/>
      <c r="ID165" s="640"/>
      <c r="IE165" s="640"/>
      <c r="IF165" s="640"/>
      <c r="IG165" s="640"/>
      <c r="IH165" s="640"/>
      <c r="II165" s="640"/>
      <c r="IJ165" s="640"/>
      <c r="IK165" s="640"/>
      <c r="IL165" s="640"/>
      <c r="IM165" s="640"/>
      <c r="IN165" s="640"/>
      <c r="IO165" s="640"/>
      <c r="IP165" s="640"/>
      <c r="IQ165" s="640"/>
      <c r="IR165" s="640"/>
      <c r="IS165" s="640"/>
      <c r="IT165" s="640"/>
      <c r="IU165" s="640"/>
      <c r="IV165" s="640"/>
      <c r="IW165" s="640"/>
      <c r="IX165" s="640"/>
      <c r="IY165" s="640"/>
      <c r="IZ165" s="640"/>
      <c r="JA165" s="640"/>
    </row>
    <row r="166" spans="1:261" s="667" customFormat="1" ht="32.25" customHeight="1" x14ac:dyDescent="0.25">
      <c r="A166" s="42">
        <v>1</v>
      </c>
      <c r="B166" s="42">
        <v>1</v>
      </c>
      <c r="C166" s="273" t="s">
        <v>230</v>
      </c>
      <c r="D166" s="273"/>
      <c r="E166" s="272"/>
      <c r="F166" s="783"/>
      <c r="G166" s="784"/>
      <c r="H166" s="784"/>
      <c r="I166" s="784"/>
      <c r="J166" s="785"/>
      <c r="K166" s="785"/>
      <c r="L166" s="117"/>
      <c r="M166" s="117"/>
      <c r="N166" s="117"/>
      <c r="O166" s="117"/>
      <c r="P166" s="117"/>
      <c r="Q166" s="117"/>
      <c r="R166" s="744"/>
      <c r="S166" s="117">
        <f t="shared" si="72"/>
        <v>0</v>
      </c>
      <c r="T166" s="117"/>
      <c r="U166" s="117"/>
      <c r="V166" s="117"/>
      <c r="W166" s="745"/>
      <c r="X166" s="117"/>
      <c r="Y166" s="689"/>
      <c r="Z166" s="765"/>
      <c r="AA166" s="624"/>
      <c r="AB166" s="624"/>
      <c r="AC166" s="624"/>
      <c r="AD166" s="624"/>
      <c r="AE166" s="624"/>
      <c r="AF166" s="624"/>
      <c r="AG166" s="624"/>
      <c r="AH166" s="624"/>
      <c r="AI166" s="624"/>
      <c r="AJ166" s="624"/>
      <c r="AK166" s="624"/>
      <c r="AL166" s="624"/>
      <c r="AM166" s="624"/>
      <c r="AN166" s="624"/>
      <c r="AO166" s="624"/>
      <c r="AP166" s="624"/>
      <c r="AQ166" s="624"/>
      <c r="AR166" s="624"/>
      <c r="AS166" s="624"/>
      <c r="AT166" s="624"/>
      <c r="AU166" s="624"/>
      <c r="AV166" s="624"/>
      <c r="AW166" s="624"/>
      <c r="AX166" s="624"/>
      <c r="AY166" s="624"/>
      <c r="AZ166" s="624"/>
      <c r="BA166" s="624"/>
      <c r="BB166" s="624"/>
      <c r="BC166" s="624"/>
      <c r="BD166" s="624"/>
      <c r="BE166" s="624"/>
      <c r="BF166" s="624"/>
      <c r="BG166" s="624"/>
      <c r="BH166" s="624"/>
      <c r="BI166" s="624"/>
      <c r="BJ166" s="624"/>
      <c r="BK166" s="624"/>
      <c r="BL166" s="624"/>
      <c r="BM166" s="624"/>
      <c r="BN166" s="624"/>
      <c r="BO166" s="624"/>
      <c r="BP166" s="624"/>
      <c r="BQ166" s="624"/>
      <c r="BR166" s="624"/>
      <c r="BS166" s="624"/>
      <c r="BT166" s="624"/>
      <c r="BU166" s="624"/>
      <c r="BV166" s="624"/>
      <c r="BW166" s="624"/>
      <c r="BX166" s="624"/>
      <c r="BY166" s="624"/>
      <c r="BZ166" s="624"/>
      <c r="CA166" s="624"/>
      <c r="CB166" s="624"/>
      <c r="CC166" s="624"/>
      <c r="CD166" s="624"/>
      <c r="CE166" s="624"/>
      <c r="CF166" s="624"/>
      <c r="CG166" s="624"/>
      <c r="CH166" s="624"/>
      <c r="CI166" s="624"/>
      <c r="CJ166" s="624"/>
      <c r="CK166" s="624"/>
      <c r="CL166" s="624"/>
      <c r="CM166" s="624"/>
      <c r="CN166" s="624"/>
      <c r="CO166" s="624"/>
      <c r="CP166" s="624"/>
      <c r="CQ166" s="624"/>
      <c r="CR166" s="624"/>
      <c r="CS166" s="624"/>
      <c r="CT166" s="624"/>
      <c r="CU166" s="624"/>
      <c r="CV166" s="624"/>
      <c r="CW166" s="624"/>
      <c r="CX166" s="624"/>
      <c r="CY166" s="624"/>
      <c r="CZ166" s="624"/>
      <c r="DA166" s="624"/>
      <c r="DB166" s="624"/>
      <c r="DC166" s="624"/>
      <c r="DD166" s="624"/>
      <c r="DE166" s="624"/>
      <c r="DF166" s="624"/>
      <c r="DG166" s="624"/>
      <c r="DH166" s="624"/>
      <c r="DI166" s="624"/>
      <c r="DJ166" s="624"/>
      <c r="DK166" s="624"/>
      <c r="DL166" s="624"/>
      <c r="DM166" s="624"/>
      <c r="DN166" s="624"/>
      <c r="DO166" s="624"/>
      <c r="DP166" s="624"/>
      <c r="DQ166" s="624"/>
      <c r="DR166" s="624"/>
      <c r="DS166" s="624"/>
      <c r="DT166" s="624"/>
      <c r="DU166" s="624"/>
      <c r="DV166" s="624"/>
      <c r="DW166" s="624"/>
      <c r="DX166" s="624"/>
      <c r="DY166" s="624"/>
      <c r="DZ166" s="624"/>
      <c r="EA166" s="624"/>
      <c r="EB166" s="624"/>
      <c r="EC166" s="624"/>
      <c r="ED166" s="624"/>
      <c r="EE166" s="624"/>
      <c r="EF166" s="624"/>
      <c r="EG166" s="624"/>
      <c r="EH166" s="624"/>
      <c r="EI166" s="624"/>
      <c r="EJ166" s="624"/>
      <c r="EK166" s="624"/>
      <c r="EL166" s="624"/>
      <c r="EM166" s="624"/>
      <c r="EN166" s="624"/>
      <c r="EO166" s="624"/>
      <c r="EP166" s="624"/>
      <c r="EQ166" s="624"/>
      <c r="ER166" s="624"/>
      <c r="ES166" s="624"/>
      <c r="ET166" s="624"/>
      <c r="EU166" s="624"/>
      <c r="EV166" s="624"/>
      <c r="EW166" s="624"/>
      <c r="EX166" s="624"/>
      <c r="EY166" s="624"/>
      <c r="EZ166" s="624"/>
      <c r="FA166" s="624"/>
      <c r="FB166" s="624"/>
      <c r="FC166" s="624"/>
      <c r="FD166" s="624"/>
      <c r="FE166" s="624"/>
      <c r="FF166" s="624"/>
      <c r="FG166" s="624"/>
      <c r="FH166" s="624"/>
      <c r="FI166" s="624"/>
      <c r="FJ166" s="624"/>
      <c r="FK166" s="624"/>
      <c r="FL166" s="624"/>
      <c r="FM166" s="624"/>
      <c r="FN166" s="624"/>
      <c r="FO166" s="624"/>
      <c r="FP166" s="624"/>
      <c r="FQ166" s="624"/>
      <c r="FR166" s="624"/>
      <c r="FS166" s="624"/>
      <c r="FT166" s="624"/>
      <c r="FU166" s="624"/>
      <c r="FV166" s="624"/>
      <c r="FW166" s="624"/>
      <c r="FX166" s="624"/>
      <c r="FY166" s="624"/>
      <c r="FZ166" s="624"/>
      <c r="GA166" s="624"/>
      <c r="GB166" s="624"/>
      <c r="GC166" s="624"/>
      <c r="GD166" s="624"/>
      <c r="GE166" s="624"/>
      <c r="GF166" s="624"/>
      <c r="GG166" s="624"/>
      <c r="GH166" s="624"/>
      <c r="GI166" s="624"/>
      <c r="GJ166" s="624"/>
      <c r="GK166" s="624"/>
      <c r="GL166" s="624"/>
      <c r="GM166" s="624"/>
      <c r="GN166" s="624"/>
      <c r="GO166" s="624"/>
      <c r="GP166" s="624"/>
      <c r="GQ166" s="624"/>
      <c r="GR166" s="624"/>
      <c r="GS166" s="624"/>
      <c r="GT166" s="624"/>
      <c r="GU166" s="624"/>
      <c r="GV166" s="624"/>
      <c r="GW166" s="624"/>
      <c r="GX166" s="624"/>
      <c r="GY166" s="624"/>
      <c r="GZ166" s="624"/>
      <c r="HA166" s="624"/>
      <c r="HB166" s="624"/>
      <c r="HC166" s="624"/>
      <c r="HD166" s="624"/>
      <c r="HE166" s="624"/>
      <c r="HF166" s="624"/>
      <c r="HG166" s="624"/>
      <c r="HH166" s="624"/>
      <c r="HI166" s="624"/>
      <c r="HJ166" s="624"/>
      <c r="HK166" s="624"/>
      <c r="HL166" s="624"/>
      <c r="HM166" s="624"/>
      <c r="HN166" s="624"/>
      <c r="HO166" s="624"/>
      <c r="HP166" s="624"/>
      <c r="HQ166" s="624"/>
      <c r="HR166" s="624"/>
      <c r="HS166" s="624"/>
      <c r="HT166" s="624"/>
      <c r="HU166" s="624"/>
      <c r="HV166" s="624"/>
      <c r="HW166" s="624"/>
      <c r="HX166" s="624"/>
      <c r="HY166" s="624"/>
      <c r="HZ166" s="624"/>
      <c r="IA166" s="624"/>
      <c r="IB166" s="624"/>
      <c r="IC166" s="624"/>
      <c r="ID166" s="624"/>
      <c r="IE166" s="624"/>
      <c r="IF166" s="624"/>
      <c r="IG166" s="624"/>
      <c r="IH166" s="624"/>
      <c r="II166" s="624"/>
      <c r="IJ166" s="624"/>
      <c r="IK166" s="624"/>
      <c r="IL166" s="624"/>
      <c r="IM166" s="624"/>
      <c r="IN166" s="624"/>
      <c r="IO166" s="624"/>
      <c r="IP166" s="624"/>
      <c r="IQ166" s="624"/>
      <c r="IR166" s="624"/>
      <c r="IS166" s="624"/>
      <c r="IT166" s="624"/>
      <c r="IU166" s="624"/>
      <c r="IV166" s="624"/>
      <c r="IW166" s="624"/>
      <c r="IX166" s="624"/>
      <c r="IY166" s="624"/>
      <c r="IZ166" s="624"/>
      <c r="JA166" s="624"/>
    </row>
    <row r="167" spans="1:261" s="589" customFormat="1" ht="15" customHeight="1" x14ac:dyDescent="0.25">
      <c r="A167" s="42">
        <v>1</v>
      </c>
      <c r="B167" s="42">
        <v>1</v>
      </c>
      <c r="C167" s="746" t="s">
        <v>5</v>
      </c>
      <c r="D167" s="746"/>
      <c r="E167" s="746"/>
      <c r="F167" s="741"/>
      <c r="G167" s="8"/>
      <c r="H167" s="8"/>
      <c r="I167" s="8"/>
      <c r="J167" s="747"/>
      <c r="K167" s="747"/>
      <c r="L167" s="600"/>
      <c r="M167" s="600"/>
      <c r="N167" s="600"/>
      <c r="O167" s="600"/>
      <c r="P167" s="600"/>
      <c r="Q167" s="600"/>
      <c r="R167" s="70"/>
      <c r="S167" s="600">
        <f t="shared" si="72"/>
        <v>0</v>
      </c>
      <c r="T167" s="600"/>
      <c r="U167" s="600"/>
      <c r="V167" s="600"/>
      <c r="W167" s="600"/>
      <c r="X167" s="600"/>
      <c r="Y167" s="689"/>
      <c r="Z167" s="689"/>
    </row>
    <row r="168" spans="1:261" s="589" customFormat="1" ht="15" customHeight="1" x14ac:dyDescent="0.25">
      <c r="A168" s="42">
        <v>1</v>
      </c>
      <c r="B168" s="42">
        <v>1</v>
      </c>
      <c r="C168" s="115" t="s">
        <v>17</v>
      </c>
      <c r="D168" s="748" t="s">
        <v>326</v>
      </c>
      <c r="E168" s="749">
        <v>340</v>
      </c>
      <c r="F168" s="741"/>
      <c r="G168" s="137">
        <f t="shared" ref="G168:G172" si="73">F168/12*$C$3</f>
        <v>0</v>
      </c>
      <c r="H168" s="8"/>
      <c r="I168" s="137" t="e">
        <f>H168/G168*100</f>
        <v>#DIV/0!</v>
      </c>
      <c r="J168" s="787"/>
      <c r="K168" s="45" t="e">
        <f>N168/H168</f>
        <v>#DIV/0!</v>
      </c>
      <c r="L168" s="117">
        <f>ROUND(F168*J168,0)</f>
        <v>0</v>
      </c>
      <c r="M168" s="117">
        <f t="shared" ref="M168:M171" si="74">L168/12*$C$3</f>
        <v>0</v>
      </c>
      <c r="N168" s="741"/>
      <c r="O168" s="117" t="e">
        <f>N168/M168*100</f>
        <v>#DIV/0!</v>
      </c>
      <c r="P168" s="117">
        <f>L168/E168</f>
        <v>0</v>
      </c>
      <c r="Q168" s="117" t="e">
        <f>N168/$C$3*12/P168</f>
        <v>#DIV/0!</v>
      </c>
      <c r="R168" s="70"/>
      <c r="S168" s="600">
        <f t="shared" si="72"/>
        <v>0</v>
      </c>
      <c r="T168" s="600"/>
      <c r="U168" s="600"/>
      <c r="V168" s="600"/>
      <c r="W168" s="600"/>
      <c r="X168" s="600"/>
      <c r="Y168" s="689"/>
      <c r="Z168" s="689"/>
    </row>
    <row r="169" spans="1:261" s="589" customFormat="1" ht="15" customHeight="1" x14ac:dyDescent="0.25">
      <c r="A169" s="42">
        <v>1</v>
      </c>
      <c r="B169" s="42">
        <v>1</v>
      </c>
      <c r="C169" s="115" t="s">
        <v>175</v>
      </c>
      <c r="D169" s="748" t="s">
        <v>326</v>
      </c>
      <c r="E169" s="749">
        <v>340</v>
      </c>
      <c r="F169" s="741"/>
      <c r="G169" s="137">
        <f t="shared" si="73"/>
        <v>0</v>
      </c>
      <c r="H169" s="8"/>
      <c r="I169" s="137" t="e">
        <f>H169/G169*100</f>
        <v>#DIV/0!</v>
      </c>
      <c r="J169" s="787"/>
      <c r="K169" s="45" t="e">
        <f>N169/H169</f>
        <v>#DIV/0!</v>
      </c>
      <c r="L169" s="117">
        <f>ROUND(F169*J169,0)</f>
        <v>0</v>
      </c>
      <c r="M169" s="117">
        <f t="shared" si="74"/>
        <v>0</v>
      </c>
      <c r="N169" s="741"/>
      <c r="O169" s="117" t="e">
        <f>N169/M169*100</f>
        <v>#DIV/0!</v>
      </c>
      <c r="P169" s="117">
        <f>L169/E169</f>
        <v>0</v>
      </c>
      <c r="Q169" s="117" t="e">
        <f>N169/$C$3*12/P169</f>
        <v>#DIV/0!</v>
      </c>
      <c r="R169" s="70"/>
      <c r="S169" s="600">
        <f t="shared" si="72"/>
        <v>0</v>
      </c>
      <c r="T169" s="600"/>
      <c r="U169" s="600"/>
      <c r="V169" s="600"/>
      <c r="W169" s="600"/>
      <c r="X169" s="600"/>
      <c r="Y169" s="689"/>
      <c r="Z169" s="689"/>
    </row>
    <row r="170" spans="1:261" s="589" customFormat="1" ht="15" customHeight="1" x14ac:dyDescent="0.25">
      <c r="A170" s="42">
        <v>1</v>
      </c>
      <c r="B170" s="42">
        <v>1</v>
      </c>
      <c r="C170" s="115" t="s">
        <v>81</v>
      </c>
      <c r="D170" s="748" t="s">
        <v>326</v>
      </c>
      <c r="E170" s="749">
        <v>340</v>
      </c>
      <c r="F170" s="741"/>
      <c r="G170" s="137">
        <f t="shared" si="73"/>
        <v>0</v>
      </c>
      <c r="H170" s="8"/>
      <c r="I170" s="137" t="e">
        <f>H170/G170*100</f>
        <v>#DIV/0!</v>
      </c>
      <c r="J170" s="787"/>
      <c r="K170" s="45" t="e">
        <f>N170/H170</f>
        <v>#DIV/0!</v>
      </c>
      <c r="L170" s="117">
        <f>ROUND(F170*J170,0)</f>
        <v>0</v>
      </c>
      <c r="M170" s="117">
        <f t="shared" si="74"/>
        <v>0</v>
      </c>
      <c r="N170" s="741"/>
      <c r="O170" s="117" t="e">
        <f>N170/M170*100</f>
        <v>#DIV/0!</v>
      </c>
      <c r="P170" s="117">
        <f>L170/E170</f>
        <v>0</v>
      </c>
      <c r="Q170" s="117" t="e">
        <f>N170/$C$3*12/P170</f>
        <v>#DIV/0!</v>
      </c>
      <c r="R170" s="70"/>
      <c r="S170" s="600">
        <f t="shared" si="72"/>
        <v>0</v>
      </c>
      <c r="T170" s="600"/>
      <c r="U170" s="600"/>
      <c r="V170" s="600"/>
      <c r="W170" s="600"/>
      <c r="X170" s="600"/>
      <c r="Y170" s="689"/>
      <c r="Z170" s="689"/>
    </row>
    <row r="171" spans="1:261" s="589" customFormat="1" ht="15" customHeight="1" x14ac:dyDescent="0.25">
      <c r="A171" s="42">
        <v>1</v>
      </c>
      <c r="B171" s="42">
        <v>1</v>
      </c>
      <c r="C171" s="115" t="s">
        <v>47</v>
      </c>
      <c r="D171" s="748" t="s">
        <v>326</v>
      </c>
      <c r="E171" s="749">
        <v>340</v>
      </c>
      <c r="F171" s="741"/>
      <c r="G171" s="137">
        <f t="shared" si="73"/>
        <v>0</v>
      </c>
      <c r="H171" s="8">
        <v>2</v>
      </c>
      <c r="I171" s="137" t="e">
        <f>H171/G171*100</f>
        <v>#DIV/0!</v>
      </c>
      <c r="J171" s="787"/>
      <c r="K171" s="45">
        <f>N171/H171</f>
        <v>10</v>
      </c>
      <c r="L171" s="117">
        <f>ROUND(F171*J171,0)</f>
        <v>0</v>
      </c>
      <c r="M171" s="117">
        <f t="shared" si="74"/>
        <v>0</v>
      </c>
      <c r="N171" s="741">
        <v>20</v>
      </c>
      <c r="O171" s="117" t="e">
        <f>N171/M171*100</f>
        <v>#DIV/0!</v>
      </c>
      <c r="P171" s="117">
        <f>L171/E171</f>
        <v>0</v>
      </c>
      <c r="Q171" s="117" t="e">
        <f>N171/$C$3*12/P171</f>
        <v>#DIV/0!</v>
      </c>
      <c r="R171" s="70"/>
      <c r="S171" s="674">
        <f t="shared" si="72"/>
        <v>0</v>
      </c>
      <c r="T171" s="600"/>
      <c r="U171" s="600"/>
      <c r="V171" s="600"/>
      <c r="W171" s="600"/>
      <c r="X171" s="600"/>
      <c r="Y171" s="689"/>
      <c r="Z171" s="689"/>
    </row>
    <row r="172" spans="1:261" s="589" customFormat="1" ht="15" customHeight="1" x14ac:dyDescent="0.25">
      <c r="A172" s="42">
        <v>1</v>
      </c>
      <c r="B172" s="42">
        <v>1</v>
      </c>
      <c r="C172" s="349" t="s">
        <v>7</v>
      </c>
      <c r="D172" s="349"/>
      <c r="E172" s="349"/>
      <c r="F172" s="753">
        <v>15</v>
      </c>
      <c r="G172" s="137">
        <f t="shared" si="73"/>
        <v>1.25</v>
      </c>
      <c r="H172" s="754">
        <f>SUM(H168:H171)</f>
        <v>2</v>
      </c>
      <c r="I172" s="754">
        <f>H172/G172*100</f>
        <v>160</v>
      </c>
      <c r="J172" s="757">
        <f>SUM(L172/F172)</f>
        <v>0</v>
      </c>
      <c r="K172" s="500">
        <f>N172/H172</f>
        <v>10</v>
      </c>
      <c r="L172" s="754">
        <f>SUM(L168:L171)</f>
        <v>0</v>
      </c>
      <c r="M172" s="754">
        <f>SUM(M168:M171)</f>
        <v>0</v>
      </c>
      <c r="N172" s="754">
        <f>SUM(N168:N171)</f>
        <v>20</v>
      </c>
      <c r="O172" s="117" t="e">
        <f>N172/M172*100</f>
        <v>#DIV/0!</v>
      </c>
      <c r="P172" s="631">
        <f>SUM(P168:P171)</f>
        <v>0</v>
      </c>
      <c r="Q172" s="117" t="e">
        <f>N172/$C$3*12/P172</f>
        <v>#DIV/0!</v>
      </c>
      <c r="R172" s="69">
        <v>459.28699999999998</v>
      </c>
      <c r="S172" s="761">
        <f>R172/12*$C$3</f>
        <v>38.273916666666665</v>
      </c>
      <c r="T172" s="691">
        <f>X172-W172-U172</f>
        <v>72.136920000000003</v>
      </c>
      <c r="U172" s="691">
        <v>-0.85344000000000009</v>
      </c>
      <c r="V172" s="691">
        <f>T172-S172</f>
        <v>33.863003333333339</v>
      </c>
      <c r="W172" s="691"/>
      <c r="X172" s="691">
        <v>71.283479999999997</v>
      </c>
      <c r="Y172" s="689"/>
      <c r="Z172" s="689"/>
    </row>
    <row r="173" spans="1:261" s="589" customFormat="1" ht="15" customHeight="1" x14ac:dyDescent="0.25">
      <c r="A173" s="42">
        <v>1</v>
      </c>
      <c r="B173" s="42">
        <v>1</v>
      </c>
      <c r="C173" s="366" t="s">
        <v>14</v>
      </c>
      <c r="D173" s="366"/>
      <c r="E173" s="100"/>
      <c r="F173" s="741"/>
      <c r="G173" s="8"/>
      <c r="H173" s="8"/>
      <c r="I173" s="8"/>
      <c r="J173" s="757"/>
      <c r="K173" s="757"/>
      <c r="L173" s="758"/>
      <c r="M173" s="758"/>
      <c r="N173" s="758"/>
      <c r="O173" s="758"/>
      <c r="P173" s="758"/>
      <c r="Q173" s="758"/>
      <c r="R173" s="69"/>
      <c r="S173" s="348">
        <f t="shared" ref="S173:S224" si="75">R173/12*$B$4</f>
        <v>0</v>
      </c>
      <c r="T173" s="348"/>
      <c r="U173" s="348"/>
      <c r="V173" s="348"/>
      <c r="W173" s="348"/>
      <c r="X173" s="348"/>
      <c r="Y173" s="689"/>
      <c r="Z173" s="689"/>
    </row>
    <row r="174" spans="1:261" s="589" customFormat="1" ht="16.5" customHeight="1" x14ac:dyDescent="0.25">
      <c r="A174" s="42">
        <v>1</v>
      </c>
      <c r="B174" s="42">
        <v>1</v>
      </c>
      <c r="C174" s="100" t="s">
        <v>262</v>
      </c>
      <c r="D174" s="100"/>
      <c r="E174" s="613"/>
      <c r="F174" s="759"/>
      <c r="G174" s="614"/>
      <c r="H174" s="614"/>
      <c r="I174" s="614"/>
      <c r="J174" s="615"/>
      <c r="K174" s="615"/>
      <c r="L174" s="616"/>
      <c r="M174" s="616"/>
      <c r="N174" s="616"/>
      <c r="O174" s="616"/>
      <c r="P174" s="616"/>
      <c r="Q174" s="616"/>
      <c r="R174" s="617"/>
      <c r="S174" s="164">
        <f t="shared" si="75"/>
        <v>0</v>
      </c>
      <c r="T174" s="164">
        <f>X174-W174-U174</f>
        <v>0</v>
      </c>
      <c r="U174" s="164"/>
      <c r="V174" s="164">
        <f>T174-S174</f>
        <v>0</v>
      </c>
      <c r="W174" s="164"/>
      <c r="X174" s="164"/>
      <c r="Y174" s="689"/>
      <c r="Z174" s="689"/>
    </row>
    <row r="175" spans="1:261" s="589" customFormat="1" ht="16.5" customHeight="1" x14ac:dyDescent="0.25">
      <c r="A175" s="42"/>
      <c r="B175" s="42"/>
      <c r="C175" s="100" t="s">
        <v>484</v>
      </c>
      <c r="D175" s="100"/>
      <c r="E175" s="613"/>
      <c r="F175" s="759"/>
      <c r="G175" s="614"/>
      <c r="H175" s="614"/>
      <c r="I175" s="614"/>
      <c r="J175" s="615"/>
      <c r="K175" s="615"/>
      <c r="L175" s="616"/>
      <c r="M175" s="616"/>
      <c r="N175" s="616"/>
      <c r="O175" s="616"/>
      <c r="P175" s="616"/>
      <c r="Q175" s="616"/>
      <c r="R175" s="617"/>
      <c r="S175" s="164">
        <f t="shared" si="75"/>
        <v>0</v>
      </c>
      <c r="T175" s="164">
        <f>X175-W175-U175</f>
        <v>0</v>
      </c>
      <c r="U175" s="164"/>
      <c r="V175" s="164">
        <f>T175-S175</f>
        <v>0</v>
      </c>
      <c r="W175" s="164"/>
      <c r="X175" s="164"/>
      <c r="Y175" s="689"/>
      <c r="Z175" s="689"/>
    </row>
    <row r="176" spans="1:261" s="589" customFormat="1" ht="15" customHeight="1" x14ac:dyDescent="0.25">
      <c r="A176" s="42">
        <v>1</v>
      </c>
      <c r="B176" s="42">
        <v>1</v>
      </c>
      <c r="C176" s="101" t="s">
        <v>427</v>
      </c>
      <c r="D176" s="63"/>
      <c r="E176" s="63"/>
      <c r="F176" s="620">
        <f>F178+F179+F182+F183</f>
        <v>0</v>
      </c>
      <c r="G176" s="164">
        <f t="shared" ref="G176:H176" si="76">G178+G179+G182+G183</f>
        <v>0</v>
      </c>
      <c r="H176" s="164">
        <f t="shared" si="76"/>
        <v>0</v>
      </c>
      <c r="I176" s="754" t="e">
        <f>H176/G176*100</f>
        <v>#DIV/0!</v>
      </c>
      <c r="J176" s="618"/>
      <c r="K176" s="618"/>
      <c r="L176" s="148"/>
      <c r="M176" s="148"/>
      <c r="N176" s="148"/>
      <c r="O176" s="148"/>
      <c r="P176" s="148"/>
      <c r="Q176" s="148"/>
      <c r="R176" s="619"/>
      <c r="S176" s="620">
        <f t="shared" si="75"/>
        <v>0</v>
      </c>
      <c r="T176" s="620"/>
      <c r="U176" s="620"/>
      <c r="V176" s="620"/>
      <c r="W176" s="620"/>
      <c r="X176" s="620"/>
      <c r="Y176" s="689"/>
      <c r="Z176" s="689"/>
    </row>
    <row r="177" spans="1:26" s="589" customFormat="1" ht="27.95" customHeight="1" x14ac:dyDescent="0.25">
      <c r="A177" s="42"/>
      <c r="B177" s="42">
        <v>1</v>
      </c>
      <c r="C177" s="62" t="s">
        <v>260</v>
      </c>
      <c r="D177" s="63"/>
      <c r="E177" s="63"/>
      <c r="F177" s="620"/>
      <c r="G177" s="164"/>
      <c r="H177" s="164"/>
      <c r="I177" s="754"/>
      <c r="J177" s="618"/>
      <c r="K177" s="618"/>
      <c r="L177" s="148"/>
      <c r="M177" s="148"/>
      <c r="N177" s="148"/>
      <c r="O177" s="148"/>
      <c r="P177" s="148"/>
      <c r="Q177" s="148"/>
      <c r="R177" s="619"/>
      <c r="S177" s="620">
        <f t="shared" si="75"/>
        <v>0</v>
      </c>
      <c r="T177" s="620"/>
      <c r="U177" s="620"/>
      <c r="V177" s="620"/>
      <c r="W177" s="620"/>
      <c r="X177" s="620"/>
      <c r="Y177" s="689"/>
      <c r="Z177" s="689"/>
    </row>
    <row r="178" spans="1:26" s="589" customFormat="1" ht="27.95" customHeight="1" x14ac:dyDescent="0.25">
      <c r="A178" s="42"/>
      <c r="B178" s="42"/>
      <c r="C178" s="62" t="s">
        <v>261</v>
      </c>
      <c r="D178" s="63"/>
      <c r="E178" s="63"/>
      <c r="F178" s="620"/>
      <c r="G178" s="164">
        <f t="shared" ref="G178:G220" si="77">F178/12*$C$3</f>
        <v>0</v>
      </c>
      <c r="H178" s="164"/>
      <c r="I178" s="754" t="e">
        <f>H178/G178*100</f>
        <v>#DIV/0!</v>
      </c>
      <c r="J178" s="618"/>
      <c r="K178" s="618"/>
      <c r="L178" s="148"/>
      <c r="M178" s="148"/>
      <c r="N178" s="148"/>
      <c r="O178" s="148"/>
      <c r="P178" s="148"/>
      <c r="Q178" s="148"/>
      <c r="R178" s="619"/>
      <c r="S178" s="620">
        <f t="shared" si="75"/>
        <v>0</v>
      </c>
      <c r="T178" s="620"/>
      <c r="U178" s="620"/>
      <c r="V178" s="620"/>
      <c r="W178" s="620"/>
      <c r="X178" s="620"/>
      <c r="Y178" s="689"/>
      <c r="Z178" s="689"/>
    </row>
    <row r="179" spans="1:26" s="589" customFormat="1" ht="27.95" customHeight="1" x14ac:dyDescent="0.25">
      <c r="A179" s="42"/>
      <c r="B179" s="42"/>
      <c r="C179" s="102" t="s">
        <v>428</v>
      </c>
      <c r="D179" s="63"/>
      <c r="E179" s="63"/>
      <c r="F179" s="620">
        <f>F180</f>
        <v>0</v>
      </c>
      <c r="G179" s="164">
        <f t="shared" ref="G179:H179" si="78">G180</f>
        <v>0</v>
      </c>
      <c r="H179" s="164">
        <f t="shared" si="78"/>
        <v>0</v>
      </c>
      <c r="I179" s="754" t="e">
        <f>H179/G179*100</f>
        <v>#DIV/0!</v>
      </c>
      <c r="J179" s="618"/>
      <c r="K179" s="618"/>
      <c r="L179" s="148"/>
      <c r="M179" s="148"/>
      <c r="N179" s="148"/>
      <c r="O179" s="148"/>
      <c r="P179" s="148"/>
      <c r="Q179" s="148"/>
      <c r="R179" s="619"/>
      <c r="S179" s="620">
        <f t="shared" si="75"/>
        <v>0</v>
      </c>
      <c r="T179" s="620"/>
      <c r="U179" s="620"/>
      <c r="V179" s="620"/>
      <c r="W179" s="620"/>
      <c r="X179" s="620"/>
      <c r="Y179" s="689"/>
      <c r="Z179" s="689"/>
    </row>
    <row r="180" spans="1:26" s="589" customFormat="1" ht="27.95" customHeight="1" x14ac:dyDescent="0.25">
      <c r="A180" s="42"/>
      <c r="B180" s="42"/>
      <c r="C180" s="63" t="s">
        <v>429</v>
      </c>
      <c r="D180" s="63"/>
      <c r="E180" s="63"/>
      <c r="F180" s="620"/>
      <c r="G180" s="164">
        <f t="shared" si="77"/>
        <v>0</v>
      </c>
      <c r="H180" s="164"/>
      <c r="I180" s="754" t="e">
        <f>H180/G180*100</f>
        <v>#DIV/0!</v>
      </c>
      <c r="J180" s="618"/>
      <c r="K180" s="618"/>
      <c r="L180" s="148"/>
      <c r="M180" s="148"/>
      <c r="N180" s="148"/>
      <c r="O180" s="148"/>
      <c r="P180" s="148"/>
      <c r="Q180" s="148"/>
      <c r="R180" s="619"/>
      <c r="S180" s="620">
        <f t="shared" si="75"/>
        <v>0</v>
      </c>
      <c r="T180" s="620"/>
      <c r="U180" s="620"/>
      <c r="V180" s="620"/>
      <c r="W180" s="620"/>
      <c r="X180" s="620"/>
      <c r="Y180" s="689"/>
      <c r="Z180" s="689"/>
    </row>
    <row r="181" spans="1:26" s="589" customFormat="1" ht="27.95" customHeight="1" x14ac:dyDescent="0.25">
      <c r="A181" s="42"/>
      <c r="B181" s="42"/>
      <c r="C181" s="63" t="s">
        <v>430</v>
      </c>
      <c r="D181" s="63"/>
      <c r="E181" s="63"/>
      <c r="F181" s="620"/>
      <c r="G181" s="164"/>
      <c r="H181" s="164"/>
      <c r="I181" s="754"/>
      <c r="J181" s="618"/>
      <c r="K181" s="618"/>
      <c r="L181" s="148"/>
      <c r="M181" s="148"/>
      <c r="N181" s="148"/>
      <c r="O181" s="148"/>
      <c r="P181" s="148"/>
      <c r="Q181" s="148"/>
      <c r="R181" s="619"/>
      <c r="S181" s="620">
        <f t="shared" si="75"/>
        <v>0</v>
      </c>
      <c r="T181" s="620"/>
      <c r="U181" s="620"/>
      <c r="V181" s="620"/>
      <c r="W181" s="620"/>
      <c r="X181" s="620"/>
      <c r="Y181" s="689"/>
      <c r="Z181" s="689"/>
    </row>
    <row r="182" spans="1:26" s="589" customFormat="1" ht="27.95" customHeight="1" x14ac:dyDescent="0.25">
      <c r="A182" s="42"/>
      <c r="B182" s="42"/>
      <c r="C182" s="63" t="s">
        <v>431</v>
      </c>
      <c r="D182" s="63"/>
      <c r="E182" s="63"/>
      <c r="F182" s="620"/>
      <c r="G182" s="164">
        <f t="shared" si="77"/>
        <v>0</v>
      </c>
      <c r="H182" s="164"/>
      <c r="I182" s="754" t="e">
        <f>H182/G182*100</f>
        <v>#DIV/0!</v>
      </c>
      <c r="J182" s="618"/>
      <c r="K182" s="618"/>
      <c r="L182" s="148"/>
      <c r="M182" s="148"/>
      <c r="N182" s="148"/>
      <c r="O182" s="148"/>
      <c r="P182" s="148"/>
      <c r="Q182" s="148"/>
      <c r="R182" s="619"/>
      <c r="S182" s="620">
        <f t="shared" si="75"/>
        <v>0</v>
      </c>
      <c r="T182" s="620"/>
      <c r="U182" s="620"/>
      <c r="V182" s="620"/>
      <c r="W182" s="620"/>
      <c r="X182" s="620"/>
      <c r="Y182" s="689"/>
      <c r="Z182" s="689"/>
    </row>
    <row r="183" spans="1:26" s="589" customFormat="1" ht="27.95" customHeight="1" x14ac:dyDescent="0.25">
      <c r="A183" s="42"/>
      <c r="B183" s="42"/>
      <c r="C183" s="63" t="s">
        <v>447</v>
      </c>
      <c r="D183" s="63"/>
      <c r="E183" s="63"/>
      <c r="F183" s="620"/>
      <c r="G183" s="164">
        <f t="shared" si="77"/>
        <v>0</v>
      </c>
      <c r="H183" s="164"/>
      <c r="I183" s="754" t="e">
        <f>H183/G183*100</f>
        <v>#DIV/0!</v>
      </c>
      <c r="J183" s="618"/>
      <c r="K183" s="618"/>
      <c r="L183" s="148"/>
      <c r="M183" s="148"/>
      <c r="N183" s="148"/>
      <c r="O183" s="148"/>
      <c r="P183" s="148"/>
      <c r="Q183" s="148"/>
      <c r="R183" s="619"/>
      <c r="S183" s="620">
        <f t="shared" si="75"/>
        <v>0</v>
      </c>
      <c r="T183" s="620"/>
      <c r="U183" s="620"/>
      <c r="V183" s="620"/>
      <c r="W183" s="620"/>
      <c r="X183" s="620"/>
      <c r="Y183" s="689"/>
      <c r="Z183" s="689"/>
    </row>
    <row r="184" spans="1:26" s="589" customFormat="1" ht="27.95" customHeight="1" x14ac:dyDescent="0.25">
      <c r="A184" s="42"/>
      <c r="B184" s="42"/>
      <c r="C184" s="48" t="s">
        <v>136</v>
      </c>
      <c r="D184" s="63"/>
      <c r="E184" s="63"/>
      <c r="F184" s="620">
        <f>F185</f>
        <v>0</v>
      </c>
      <c r="G184" s="164">
        <f t="shared" ref="G184:H184" si="79">G185</f>
        <v>0</v>
      </c>
      <c r="H184" s="164">
        <f t="shared" si="79"/>
        <v>0</v>
      </c>
      <c r="I184" s="754" t="e">
        <f>H184/G184*100</f>
        <v>#DIV/0!</v>
      </c>
      <c r="J184" s="618"/>
      <c r="K184" s="618"/>
      <c r="L184" s="148"/>
      <c r="M184" s="148"/>
      <c r="N184" s="148"/>
      <c r="O184" s="148"/>
      <c r="P184" s="148"/>
      <c r="Q184" s="148"/>
      <c r="R184" s="619"/>
      <c r="S184" s="620">
        <f t="shared" si="75"/>
        <v>0</v>
      </c>
      <c r="T184" s="620"/>
      <c r="U184" s="620"/>
      <c r="V184" s="620"/>
      <c r="W184" s="620"/>
      <c r="X184" s="620"/>
      <c r="Y184" s="689"/>
      <c r="Z184" s="689"/>
    </row>
    <row r="185" spans="1:26" s="589" customFormat="1" ht="21.75" customHeight="1" x14ac:dyDescent="0.25">
      <c r="A185" s="42"/>
      <c r="B185" s="42"/>
      <c r="C185" s="6" t="s">
        <v>316</v>
      </c>
      <c r="D185" s="63"/>
      <c r="E185" s="63"/>
      <c r="F185" s="620"/>
      <c r="G185" s="164">
        <f t="shared" si="77"/>
        <v>0</v>
      </c>
      <c r="H185" s="164"/>
      <c r="I185" s="754" t="e">
        <f>H185/G185*100</f>
        <v>#DIV/0!</v>
      </c>
      <c r="J185" s="618"/>
      <c r="K185" s="618"/>
      <c r="L185" s="148"/>
      <c r="M185" s="148"/>
      <c r="N185" s="148"/>
      <c r="O185" s="148"/>
      <c r="P185" s="148"/>
      <c r="Q185" s="148"/>
      <c r="R185" s="619"/>
      <c r="S185" s="620">
        <f t="shared" si="75"/>
        <v>0</v>
      </c>
      <c r="T185" s="620"/>
      <c r="U185" s="620"/>
      <c r="V185" s="620"/>
      <c r="W185" s="620"/>
      <c r="X185" s="620"/>
      <c r="Y185" s="689"/>
      <c r="Z185" s="689"/>
    </row>
    <row r="186" spans="1:26" s="589" customFormat="1" ht="19.5" customHeight="1" x14ac:dyDescent="0.25">
      <c r="A186" s="42"/>
      <c r="B186" s="42"/>
      <c r="C186" s="6" t="s">
        <v>433</v>
      </c>
      <c r="D186" s="63"/>
      <c r="E186" s="63"/>
      <c r="F186" s="620"/>
      <c r="G186" s="164"/>
      <c r="H186" s="164"/>
      <c r="I186" s="754"/>
      <c r="J186" s="618"/>
      <c r="K186" s="618"/>
      <c r="L186" s="148"/>
      <c r="M186" s="148"/>
      <c r="N186" s="148"/>
      <c r="O186" s="148"/>
      <c r="P186" s="148"/>
      <c r="Q186" s="148"/>
      <c r="R186" s="619"/>
      <c r="S186" s="620">
        <f t="shared" si="75"/>
        <v>0</v>
      </c>
      <c r="T186" s="620"/>
      <c r="U186" s="620"/>
      <c r="V186" s="620"/>
      <c r="W186" s="620"/>
      <c r="X186" s="620"/>
      <c r="Y186" s="689"/>
      <c r="Z186" s="689"/>
    </row>
    <row r="187" spans="1:26" s="589" customFormat="1" ht="18.75" customHeight="1" x14ac:dyDescent="0.25">
      <c r="A187" s="42"/>
      <c r="B187" s="42"/>
      <c r="C187" s="112" t="s">
        <v>451</v>
      </c>
      <c r="D187" s="63"/>
      <c r="E187" s="63"/>
      <c r="F187" s="620"/>
      <c r="G187" s="164"/>
      <c r="H187" s="164"/>
      <c r="I187" s="754"/>
      <c r="J187" s="618"/>
      <c r="K187" s="618"/>
      <c r="L187" s="148"/>
      <c r="M187" s="148"/>
      <c r="N187" s="148"/>
      <c r="O187" s="148"/>
      <c r="P187" s="148"/>
      <c r="Q187" s="148"/>
      <c r="R187" s="619"/>
      <c r="S187" s="620">
        <f t="shared" si="75"/>
        <v>0</v>
      </c>
      <c r="T187" s="620"/>
      <c r="U187" s="620"/>
      <c r="V187" s="620"/>
      <c r="W187" s="620"/>
      <c r="X187" s="620"/>
      <c r="Y187" s="689"/>
      <c r="Z187" s="689"/>
    </row>
    <row r="188" spans="1:26" s="589" customFormat="1" ht="27.95" customHeight="1" x14ac:dyDescent="0.25">
      <c r="A188" s="42"/>
      <c r="B188" s="42"/>
      <c r="C188" s="100" t="s">
        <v>262</v>
      </c>
      <c r="D188" s="63"/>
      <c r="E188" s="63"/>
      <c r="F188" s="620"/>
      <c r="G188" s="164"/>
      <c r="H188" s="164"/>
      <c r="I188" s="754"/>
      <c r="J188" s="618"/>
      <c r="K188" s="618"/>
      <c r="L188" s="148"/>
      <c r="M188" s="148"/>
      <c r="N188" s="148"/>
      <c r="O188" s="148"/>
      <c r="P188" s="148"/>
      <c r="Q188" s="148"/>
      <c r="R188" s="619"/>
      <c r="S188" s="620">
        <f t="shared" si="75"/>
        <v>0</v>
      </c>
      <c r="T188" s="620"/>
      <c r="U188" s="620"/>
      <c r="V188" s="620"/>
      <c r="W188" s="620"/>
      <c r="X188" s="620"/>
      <c r="Y188" s="689"/>
      <c r="Z188" s="689"/>
    </row>
    <row r="189" spans="1:26" s="589" customFormat="1" ht="27.95" customHeight="1" x14ac:dyDescent="0.25">
      <c r="A189" s="42"/>
      <c r="B189" s="42"/>
      <c r="C189" s="102" t="s">
        <v>424</v>
      </c>
      <c r="D189" s="63"/>
      <c r="E189" s="63"/>
      <c r="F189" s="620"/>
      <c r="G189" s="164"/>
      <c r="H189" s="164"/>
      <c r="I189" s="754"/>
      <c r="J189" s="618"/>
      <c r="K189" s="618"/>
      <c r="L189" s="148"/>
      <c r="M189" s="148"/>
      <c r="N189" s="148"/>
      <c r="O189" s="148"/>
      <c r="P189" s="148"/>
      <c r="Q189" s="148"/>
      <c r="R189" s="619"/>
      <c r="S189" s="620">
        <f t="shared" si="75"/>
        <v>0</v>
      </c>
      <c r="T189" s="620"/>
      <c r="U189" s="620"/>
      <c r="V189" s="620"/>
      <c r="W189" s="620"/>
      <c r="X189" s="620"/>
      <c r="Y189" s="689"/>
      <c r="Z189" s="689"/>
    </row>
    <row r="190" spans="1:26" s="589" customFormat="1" ht="27.95" customHeight="1" x14ac:dyDescent="0.25">
      <c r="A190" s="42"/>
      <c r="B190" s="42"/>
      <c r="C190" s="124" t="s">
        <v>435</v>
      </c>
      <c r="D190" s="63"/>
      <c r="E190" s="63"/>
      <c r="F190" s="620">
        <f>F191+F196</f>
        <v>0</v>
      </c>
      <c r="G190" s="164">
        <f t="shared" ref="G190:H190" si="80">G191+G196</f>
        <v>0</v>
      </c>
      <c r="H190" s="164">
        <f t="shared" si="80"/>
        <v>0</v>
      </c>
      <c r="I190" s="754" t="e">
        <f>H190/G190*100</f>
        <v>#DIV/0!</v>
      </c>
      <c r="J190" s="618"/>
      <c r="K190" s="618"/>
      <c r="L190" s="148"/>
      <c r="M190" s="148"/>
      <c r="N190" s="148"/>
      <c r="O190" s="148"/>
      <c r="P190" s="148"/>
      <c r="Q190" s="148"/>
      <c r="R190" s="619"/>
      <c r="S190" s="620">
        <f t="shared" si="75"/>
        <v>0</v>
      </c>
      <c r="T190" s="620">
        <f>X190-W190-U190</f>
        <v>0</v>
      </c>
      <c r="U190" s="620"/>
      <c r="V190" s="620">
        <f>T190-S190</f>
        <v>0</v>
      </c>
      <c r="W190" s="620"/>
      <c r="X190" s="620"/>
      <c r="Y190" s="689"/>
      <c r="Z190" s="689"/>
    </row>
    <row r="191" spans="1:26" s="589" customFormat="1" ht="27.95" customHeight="1" x14ac:dyDescent="0.25">
      <c r="A191" s="42"/>
      <c r="B191" s="42"/>
      <c r="C191" s="102" t="s">
        <v>436</v>
      </c>
      <c r="D191" s="63"/>
      <c r="E191" s="63"/>
      <c r="F191" s="620">
        <f>SUM(F192:F195)</f>
        <v>0</v>
      </c>
      <c r="G191" s="164">
        <f t="shared" ref="G191:H191" si="81">SUM(G192:G195)</f>
        <v>0</v>
      </c>
      <c r="H191" s="164">
        <f t="shared" si="81"/>
        <v>0</v>
      </c>
      <c r="I191" s="754" t="e">
        <f>H191/G191*100</f>
        <v>#DIV/0!</v>
      </c>
      <c r="J191" s="618"/>
      <c r="K191" s="618"/>
      <c r="L191" s="148"/>
      <c r="M191" s="148"/>
      <c r="N191" s="148"/>
      <c r="O191" s="148"/>
      <c r="P191" s="148"/>
      <c r="Q191" s="148"/>
      <c r="R191" s="619"/>
      <c r="S191" s="620">
        <f t="shared" si="75"/>
        <v>0</v>
      </c>
      <c r="T191" s="620"/>
      <c r="U191" s="620"/>
      <c r="V191" s="620"/>
      <c r="W191" s="620"/>
      <c r="X191" s="620"/>
      <c r="Y191" s="689"/>
      <c r="Z191" s="689"/>
    </row>
    <row r="192" spans="1:26" s="589" customFormat="1" ht="27.95" customHeight="1" x14ac:dyDescent="0.25">
      <c r="A192" s="42"/>
      <c r="B192" s="42"/>
      <c r="C192" s="63" t="s">
        <v>437</v>
      </c>
      <c r="D192" s="63"/>
      <c r="E192" s="63"/>
      <c r="F192" s="620"/>
      <c r="G192" s="164">
        <f t="shared" si="77"/>
        <v>0</v>
      </c>
      <c r="H192" s="164"/>
      <c r="I192" s="754" t="e">
        <f>H192/G192*100</f>
        <v>#DIV/0!</v>
      </c>
      <c r="J192" s="618"/>
      <c r="K192" s="618"/>
      <c r="L192" s="148"/>
      <c r="M192" s="148"/>
      <c r="N192" s="148"/>
      <c r="O192" s="148"/>
      <c r="P192" s="148"/>
      <c r="Q192" s="148"/>
      <c r="R192" s="619"/>
      <c r="S192" s="620">
        <f t="shared" si="75"/>
        <v>0</v>
      </c>
      <c r="T192" s="620"/>
      <c r="U192" s="620"/>
      <c r="V192" s="620"/>
      <c r="W192" s="620"/>
      <c r="X192" s="620"/>
      <c r="Y192" s="689"/>
      <c r="Z192" s="689"/>
    </row>
    <row r="193" spans="1:26" s="589" customFormat="1" ht="27.95" customHeight="1" x14ac:dyDescent="0.25">
      <c r="A193" s="42"/>
      <c r="B193" s="42"/>
      <c r="C193" s="63" t="s">
        <v>438</v>
      </c>
      <c r="D193" s="63"/>
      <c r="E193" s="63"/>
      <c r="F193" s="620"/>
      <c r="G193" s="164"/>
      <c r="H193" s="164"/>
      <c r="I193" s="754"/>
      <c r="J193" s="618"/>
      <c r="K193" s="618"/>
      <c r="L193" s="148"/>
      <c r="M193" s="148"/>
      <c r="N193" s="148"/>
      <c r="O193" s="148"/>
      <c r="P193" s="148"/>
      <c r="Q193" s="148"/>
      <c r="R193" s="619"/>
      <c r="S193" s="620">
        <f t="shared" si="75"/>
        <v>0</v>
      </c>
      <c r="T193" s="620"/>
      <c r="U193" s="620"/>
      <c r="V193" s="620"/>
      <c r="W193" s="620"/>
      <c r="X193" s="620"/>
      <c r="Y193" s="689"/>
      <c r="Z193" s="689"/>
    </row>
    <row r="194" spans="1:26" s="589" customFormat="1" ht="27.95" customHeight="1" x14ac:dyDescent="0.25">
      <c r="A194" s="42"/>
      <c r="B194" s="42"/>
      <c r="C194" s="63" t="s">
        <v>439</v>
      </c>
      <c r="D194" s="63"/>
      <c r="E194" s="63"/>
      <c r="F194" s="620"/>
      <c r="G194" s="164"/>
      <c r="H194" s="164"/>
      <c r="I194" s="754"/>
      <c r="J194" s="618"/>
      <c r="K194" s="618"/>
      <c r="L194" s="148"/>
      <c r="M194" s="148"/>
      <c r="N194" s="148"/>
      <c r="O194" s="148"/>
      <c r="P194" s="148"/>
      <c r="Q194" s="148"/>
      <c r="R194" s="619"/>
      <c r="S194" s="620">
        <f t="shared" si="75"/>
        <v>0</v>
      </c>
      <c r="T194" s="620"/>
      <c r="U194" s="620"/>
      <c r="V194" s="620"/>
      <c r="W194" s="620"/>
      <c r="X194" s="620"/>
      <c r="Y194" s="689"/>
      <c r="Z194" s="689"/>
    </row>
    <row r="195" spans="1:26" s="589" customFormat="1" ht="27.95" customHeight="1" x14ac:dyDescent="0.25">
      <c r="A195" s="42"/>
      <c r="B195" s="42"/>
      <c r="C195" s="63" t="s">
        <v>440</v>
      </c>
      <c r="D195" s="63"/>
      <c r="E195" s="63"/>
      <c r="F195" s="620"/>
      <c r="G195" s="164"/>
      <c r="H195" s="164"/>
      <c r="I195" s="754"/>
      <c r="J195" s="618"/>
      <c r="K195" s="618"/>
      <c r="L195" s="148"/>
      <c r="M195" s="148"/>
      <c r="N195" s="148"/>
      <c r="O195" s="148"/>
      <c r="P195" s="148"/>
      <c r="Q195" s="148"/>
      <c r="R195" s="619"/>
      <c r="S195" s="620">
        <f t="shared" si="75"/>
        <v>0</v>
      </c>
      <c r="T195" s="620"/>
      <c r="U195" s="620"/>
      <c r="V195" s="620"/>
      <c r="W195" s="620"/>
      <c r="X195" s="620"/>
      <c r="Y195" s="689"/>
      <c r="Z195" s="689"/>
    </row>
    <row r="196" spans="1:26" s="589" customFormat="1" ht="27.95" customHeight="1" x14ac:dyDescent="0.25">
      <c r="A196" s="42"/>
      <c r="B196" s="42"/>
      <c r="C196" s="102" t="s">
        <v>441</v>
      </c>
      <c r="D196" s="63"/>
      <c r="E196" s="63"/>
      <c r="F196" s="620">
        <f>SUM(F197:F199)</f>
        <v>0</v>
      </c>
      <c r="G196" s="164">
        <f t="shared" ref="G196:H196" si="82">SUM(G197:G199)</f>
        <v>0</v>
      </c>
      <c r="H196" s="164">
        <f t="shared" si="82"/>
        <v>0</v>
      </c>
      <c r="I196" s="754" t="e">
        <f>H196/G196*100</f>
        <v>#DIV/0!</v>
      </c>
      <c r="J196" s="618"/>
      <c r="K196" s="618"/>
      <c r="L196" s="148"/>
      <c r="M196" s="148"/>
      <c r="N196" s="148"/>
      <c r="O196" s="148"/>
      <c r="P196" s="148"/>
      <c r="Q196" s="148"/>
      <c r="R196" s="619"/>
      <c r="S196" s="620">
        <f t="shared" si="75"/>
        <v>0</v>
      </c>
      <c r="T196" s="620"/>
      <c r="U196" s="620"/>
      <c r="V196" s="620"/>
      <c r="W196" s="620"/>
      <c r="X196" s="620"/>
      <c r="Y196" s="689"/>
      <c r="Z196" s="689"/>
    </row>
    <row r="197" spans="1:26" s="589" customFormat="1" ht="27.95" customHeight="1" x14ac:dyDescent="0.25">
      <c r="A197" s="42"/>
      <c r="B197" s="42"/>
      <c r="C197" s="63" t="s">
        <v>442</v>
      </c>
      <c r="D197" s="63"/>
      <c r="E197" s="63"/>
      <c r="F197" s="620"/>
      <c r="G197" s="164">
        <f t="shared" si="77"/>
        <v>0</v>
      </c>
      <c r="H197" s="164"/>
      <c r="I197" s="754" t="e">
        <f>H197/G197*100</f>
        <v>#DIV/0!</v>
      </c>
      <c r="J197" s="618"/>
      <c r="K197" s="618"/>
      <c r="L197" s="148"/>
      <c r="M197" s="148"/>
      <c r="N197" s="148"/>
      <c r="O197" s="148"/>
      <c r="P197" s="148"/>
      <c r="Q197" s="148"/>
      <c r="R197" s="619"/>
      <c r="S197" s="620">
        <f t="shared" si="75"/>
        <v>0</v>
      </c>
      <c r="T197" s="620"/>
      <c r="U197" s="620"/>
      <c r="V197" s="620"/>
      <c r="W197" s="620"/>
      <c r="X197" s="620"/>
      <c r="Y197" s="689"/>
      <c r="Z197" s="689"/>
    </row>
    <row r="198" spans="1:26" s="589" customFormat="1" ht="27.95" customHeight="1" x14ac:dyDescent="0.25">
      <c r="A198" s="42"/>
      <c r="B198" s="42"/>
      <c r="C198" s="63" t="s">
        <v>443</v>
      </c>
      <c r="D198" s="63"/>
      <c r="E198" s="63"/>
      <c r="F198" s="620"/>
      <c r="G198" s="164"/>
      <c r="H198" s="164"/>
      <c r="I198" s="754"/>
      <c r="J198" s="618"/>
      <c r="K198" s="618"/>
      <c r="L198" s="148"/>
      <c r="M198" s="148"/>
      <c r="N198" s="148"/>
      <c r="O198" s="148"/>
      <c r="P198" s="148"/>
      <c r="Q198" s="148"/>
      <c r="R198" s="619"/>
      <c r="S198" s="620">
        <f t="shared" si="75"/>
        <v>0</v>
      </c>
      <c r="T198" s="620"/>
      <c r="U198" s="620"/>
      <c r="V198" s="620"/>
      <c r="W198" s="620"/>
      <c r="X198" s="620"/>
      <c r="Y198" s="689"/>
      <c r="Z198" s="689"/>
    </row>
    <row r="199" spans="1:26" s="589" customFormat="1" ht="27.95" customHeight="1" x14ac:dyDescent="0.25">
      <c r="A199" s="42"/>
      <c r="B199" s="42"/>
      <c r="C199" s="63" t="s">
        <v>444</v>
      </c>
      <c r="D199" s="63"/>
      <c r="E199" s="63"/>
      <c r="F199" s="620"/>
      <c r="G199" s="164"/>
      <c r="H199" s="164"/>
      <c r="I199" s="754"/>
      <c r="J199" s="618"/>
      <c r="K199" s="618"/>
      <c r="L199" s="148"/>
      <c r="M199" s="148"/>
      <c r="N199" s="148"/>
      <c r="O199" s="148"/>
      <c r="P199" s="148"/>
      <c r="Q199" s="148"/>
      <c r="R199" s="619"/>
      <c r="S199" s="620">
        <f t="shared" si="75"/>
        <v>0</v>
      </c>
      <c r="T199" s="620"/>
      <c r="U199" s="620"/>
      <c r="V199" s="620"/>
      <c r="W199" s="620"/>
      <c r="X199" s="620"/>
      <c r="Y199" s="689"/>
      <c r="Z199" s="689"/>
    </row>
    <row r="200" spans="1:26" s="589" customFormat="1" ht="27.95" customHeight="1" x14ac:dyDescent="0.25">
      <c r="A200" s="42"/>
      <c r="B200" s="42"/>
      <c r="C200" s="101" t="s">
        <v>404</v>
      </c>
      <c r="D200" s="63"/>
      <c r="E200" s="63"/>
      <c r="F200" s="620">
        <f>SUM(F201,F202,F206,F207,F208)</f>
        <v>0</v>
      </c>
      <c r="G200" s="164">
        <f t="shared" ref="G200:H200" si="83">SUM(G201,G202,G206,G207,G208)</f>
        <v>0</v>
      </c>
      <c r="H200" s="164">
        <f t="shared" si="83"/>
        <v>0</v>
      </c>
      <c r="I200" s="754" t="e">
        <f>H200/G200*100</f>
        <v>#DIV/0!</v>
      </c>
      <c r="J200" s="618"/>
      <c r="K200" s="618"/>
      <c r="L200" s="148"/>
      <c r="M200" s="148"/>
      <c r="N200" s="148"/>
      <c r="O200" s="148"/>
      <c r="P200" s="148"/>
      <c r="Q200" s="148"/>
      <c r="R200" s="619"/>
      <c r="S200" s="620">
        <f t="shared" si="75"/>
        <v>0</v>
      </c>
      <c r="T200" s="620"/>
      <c r="U200" s="620"/>
      <c r="V200" s="620"/>
      <c r="W200" s="620"/>
      <c r="X200" s="620"/>
      <c r="Y200" s="689"/>
      <c r="Z200" s="689"/>
    </row>
    <row r="201" spans="1:26" s="589" customFormat="1" ht="27.95" customHeight="1" x14ac:dyDescent="0.25">
      <c r="A201" s="42"/>
      <c r="B201" s="42"/>
      <c r="C201" s="63" t="s">
        <v>389</v>
      </c>
      <c r="D201" s="63"/>
      <c r="E201" s="63"/>
      <c r="F201" s="620"/>
      <c r="G201" s="164"/>
      <c r="H201" s="164"/>
      <c r="I201" s="754"/>
      <c r="J201" s="618"/>
      <c r="K201" s="618"/>
      <c r="L201" s="148"/>
      <c r="M201" s="148"/>
      <c r="N201" s="148"/>
      <c r="O201" s="148"/>
      <c r="P201" s="148"/>
      <c r="Q201" s="148"/>
      <c r="R201" s="619"/>
      <c r="S201" s="620">
        <f t="shared" si="75"/>
        <v>0</v>
      </c>
      <c r="T201" s="620"/>
      <c r="U201" s="620"/>
      <c r="V201" s="620"/>
      <c r="W201" s="620"/>
      <c r="X201" s="620"/>
      <c r="Y201" s="689"/>
      <c r="Z201" s="689"/>
    </row>
    <row r="202" spans="1:26" s="589" customFormat="1" ht="27.95" customHeight="1" x14ac:dyDescent="0.25">
      <c r="A202" s="42"/>
      <c r="B202" s="42"/>
      <c r="C202" s="102" t="s">
        <v>390</v>
      </c>
      <c r="D202" s="63"/>
      <c r="E202" s="63"/>
      <c r="F202" s="620"/>
      <c r="G202" s="164"/>
      <c r="H202" s="164"/>
      <c r="I202" s="754"/>
      <c r="J202" s="618"/>
      <c r="K202" s="618"/>
      <c r="L202" s="148"/>
      <c r="M202" s="148"/>
      <c r="N202" s="148"/>
      <c r="O202" s="148"/>
      <c r="P202" s="148"/>
      <c r="Q202" s="148"/>
      <c r="R202" s="619"/>
      <c r="S202" s="620">
        <f t="shared" si="75"/>
        <v>0</v>
      </c>
      <c r="T202" s="620"/>
      <c r="U202" s="620"/>
      <c r="V202" s="620"/>
      <c r="W202" s="620"/>
      <c r="X202" s="620"/>
      <c r="Y202" s="689"/>
      <c r="Z202" s="689"/>
    </row>
    <row r="203" spans="1:26" s="589" customFormat="1" ht="27.95" customHeight="1" x14ac:dyDescent="0.25">
      <c r="A203" s="42"/>
      <c r="B203" s="42"/>
      <c r="C203" s="63" t="s">
        <v>391</v>
      </c>
      <c r="D203" s="63"/>
      <c r="E203" s="63"/>
      <c r="F203" s="620"/>
      <c r="G203" s="164"/>
      <c r="H203" s="164"/>
      <c r="I203" s="754"/>
      <c r="J203" s="618"/>
      <c r="K203" s="618"/>
      <c r="L203" s="148"/>
      <c r="M203" s="148"/>
      <c r="N203" s="148"/>
      <c r="O203" s="148"/>
      <c r="P203" s="148"/>
      <c r="Q203" s="148"/>
      <c r="R203" s="619"/>
      <c r="S203" s="620">
        <f t="shared" si="75"/>
        <v>0</v>
      </c>
      <c r="T203" s="620"/>
      <c r="U203" s="620"/>
      <c r="V203" s="620"/>
      <c r="W203" s="620"/>
      <c r="X203" s="620"/>
      <c r="Y203" s="689"/>
      <c r="Z203" s="689"/>
    </row>
    <row r="204" spans="1:26" s="589" customFormat="1" ht="27.95" customHeight="1" x14ac:dyDescent="0.25">
      <c r="A204" s="42"/>
      <c r="B204" s="42"/>
      <c r="C204" s="63" t="s">
        <v>415</v>
      </c>
      <c r="D204" s="63"/>
      <c r="E204" s="63"/>
      <c r="F204" s="620"/>
      <c r="G204" s="164"/>
      <c r="H204" s="164"/>
      <c r="I204" s="754"/>
      <c r="J204" s="618"/>
      <c r="K204" s="618"/>
      <c r="L204" s="148"/>
      <c r="M204" s="148"/>
      <c r="N204" s="148"/>
      <c r="O204" s="148"/>
      <c r="P204" s="148"/>
      <c r="Q204" s="148"/>
      <c r="R204" s="619"/>
      <c r="S204" s="620">
        <f t="shared" si="75"/>
        <v>0</v>
      </c>
      <c r="T204" s="620"/>
      <c r="U204" s="620"/>
      <c r="V204" s="620"/>
      <c r="W204" s="620"/>
      <c r="X204" s="620"/>
      <c r="Y204" s="689"/>
      <c r="Z204" s="689"/>
    </row>
    <row r="205" spans="1:26" s="589" customFormat="1" ht="27.95" customHeight="1" x14ac:dyDescent="0.25">
      <c r="A205" s="42">
        <v>1</v>
      </c>
      <c r="B205" s="42">
        <v>1</v>
      </c>
      <c r="C205" s="63" t="s">
        <v>392</v>
      </c>
      <c r="D205" s="63"/>
      <c r="E205" s="63"/>
      <c r="F205" s="620"/>
      <c r="G205" s="137"/>
      <c r="H205" s="164"/>
      <c r="I205" s="754"/>
      <c r="J205" s="618"/>
      <c r="K205" s="618"/>
      <c r="L205" s="148"/>
      <c r="M205" s="148"/>
      <c r="N205" s="148"/>
      <c r="O205" s="148"/>
      <c r="P205" s="148"/>
      <c r="Q205" s="148"/>
      <c r="R205" s="619"/>
      <c r="S205" s="620">
        <f t="shared" si="75"/>
        <v>0</v>
      </c>
      <c r="T205" s="620"/>
      <c r="U205" s="620"/>
      <c r="V205" s="620"/>
      <c r="W205" s="620"/>
      <c r="X205" s="620"/>
      <c r="Y205" s="689"/>
      <c r="Z205" s="689"/>
    </row>
    <row r="206" spans="1:26" s="589" customFormat="1" ht="27.95" customHeight="1" x14ac:dyDescent="0.25">
      <c r="A206" s="42">
        <v>1</v>
      </c>
      <c r="B206" s="42">
        <v>1</v>
      </c>
      <c r="C206" s="63" t="s">
        <v>445</v>
      </c>
      <c r="D206" s="63"/>
      <c r="E206" s="63"/>
      <c r="F206" s="620"/>
      <c r="G206" s="137">
        <f t="shared" si="77"/>
        <v>0</v>
      </c>
      <c r="H206" s="164"/>
      <c r="I206" s="754" t="e">
        <f>H206/G206*100</f>
        <v>#DIV/0!</v>
      </c>
      <c r="J206" s="618"/>
      <c r="K206" s="618"/>
      <c r="L206" s="148"/>
      <c r="M206" s="148"/>
      <c r="N206" s="148"/>
      <c r="O206" s="148"/>
      <c r="P206" s="148"/>
      <c r="Q206" s="148"/>
      <c r="R206" s="619"/>
      <c r="S206" s="620">
        <f t="shared" si="75"/>
        <v>0</v>
      </c>
      <c r="T206" s="620"/>
      <c r="U206" s="620"/>
      <c r="V206" s="620"/>
      <c r="W206" s="620"/>
      <c r="X206" s="620"/>
      <c r="Y206" s="689"/>
      <c r="Z206" s="689"/>
    </row>
    <row r="207" spans="1:26" s="589" customFormat="1" ht="27.95" customHeight="1" x14ac:dyDescent="0.25">
      <c r="A207" s="42">
        <v>1</v>
      </c>
      <c r="B207" s="42">
        <v>1</v>
      </c>
      <c r="C207" s="63" t="s">
        <v>393</v>
      </c>
      <c r="D207" s="63"/>
      <c r="E207" s="63"/>
      <c r="F207" s="620"/>
      <c r="G207" s="137"/>
      <c r="H207" s="164"/>
      <c r="I207" s="754"/>
      <c r="J207" s="618"/>
      <c r="K207" s="618"/>
      <c r="L207" s="148"/>
      <c r="M207" s="148"/>
      <c r="N207" s="148"/>
      <c r="O207" s="148"/>
      <c r="P207" s="148"/>
      <c r="Q207" s="148"/>
      <c r="R207" s="619"/>
      <c r="S207" s="620">
        <f t="shared" si="75"/>
        <v>0</v>
      </c>
      <c r="T207" s="620"/>
      <c r="U207" s="620"/>
      <c r="V207" s="620"/>
      <c r="W207" s="620"/>
      <c r="X207" s="620"/>
      <c r="Y207" s="689"/>
      <c r="Z207" s="689"/>
    </row>
    <row r="208" spans="1:26" s="589" customFormat="1" ht="27.95" customHeight="1" x14ac:dyDescent="0.25">
      <c r="A208" s="42">
        <v>1</v>
      </c>
      <c r="B208" s="42">
        <v>1</v>
      </c>
      <c r="C208" s="62" t="s">
        <v>394</v>
      </c>
      <c r="D208" s="63"/>
      <c r="E208" s="63"/>
      <c r="F208" s="620"/>
      <c r="G208" s="137"/>
      <c r="H208" s="164"/>
      <c r="I208" s="754"/>
      <c r="J208" s="618"/>
      <c r="K208" s="618"/>
      <c r="L208" s="148"/>
      <c r="M208" s="148"/>
      <c r="N208" s="148"/>
      <c r="O208" s="148"/>
      <c r="P208" s="148"/>
      <c r="Q208" s="148"/>
      <c r="R208" s="619"/>
      <c r="S208" s="620">
        <f t="shared" si="75"/>
        <v>0</v>
      </c>
      <c r="T208" s="620"/>
      <c r="U208" s="620"/>
      <c r="V208" s="620"/>
      <c r="W208" s="620"/>
      <c r="X208" s="620"/>
      <c r="Y208" s="689"/>
      <c r="Z208" s="689"/>
    </row>
    <row r="209" spans="1:26" s="589" customFormat="1" ht="45.75" customHeight="1" x14ac:dyDescent="0.25">
      <c r="A209" s="42"/>
      <c r="B209" s="42">
        <v>1</v>
      </c>
      <c r="C209" s="101" t="s">
        <v>405</v>
      </c>
      <c r="D209" s="63"/>
      <c r="E209" s="63"/>
      <c r="F209" s="620"/>
      <c r="G209" s="137"/>
      <c r="H209" s="164"/>
      <c r="I209" s="754"/>
      <c r="J209" s="618"/>
      <c r="K209" s="618"/>
      <c r="L209" s="148"/>
      <c r="M209" s="148"/>
      <c r="N209" s="148"/>
      <c r="O209" s="148"/>
      <c r="P209" s="148"/>
      <c r="Q209" s="148"/>
      <c r="R209" s="619"/>
      <c r="S209" s="620">
        <f t="shared" si="75"/>
        <v>0</v>
      </c>
      <c r="T209" s="620"/>
      <c r="U209" s="620"/>
      <c r="V209" s="620"/>
      <c r="W209" s="620"/>
      <c r="X209" s="620"/>
      <c r="Y209" s="689"/>
      <c r="Z209" s="689"/>
    </row>
    <row r="210" spans="1:26" s="589" customFormat="1" ht="18" customHeight="1" x14ac:dyDescent="0.25">
      <c r="A210" s="42">
        <v>1</v>
      </c>
      <c r="B210" s="42">
        <v>1</v>
      </c>
      <c r="C210" s="101" t="s">
        <v>417</v>
      </c>
      <c r="D210" s="6"/>
      <c r="E210" s="63"/>
      <c r="F210" s="620"/>
      <c r="G210" s="137"/>
      <c r="H210" s="164"/>
      <c r="I210" s="754"/>
      <c r="J210" s="618"/>
      <c r="K210" s="618"/>
      <c r="L210" s="148"/>
      <c r="M210" s="148"/>
      <c r="N210" s="148"/>
      <c r="O210" s="148"/>
      <c r="P210" s="148"/>
      <c r="Q210" s="148"/>
      <c r="R210" s="619"/>
      <c r="S210" s="620">
        <f t="shared" si="75"/>
        <v>0</v>
      </c>
      <c r="T210" s="620"/>
      <c r="U210" s="620"/>
      <c r="V210" s="620"/>
      <c r="W210" s="620"/>
      <c r="X210" s="620"/>
      <c r="Y210" s="689"/>
      <c r="Z210" s="689"/>
    </row>
    <row r="211" spans="1:26" s="589" customFormat="1" ht="15" customHeight="1" x14ac:dyDescent="0.25">
      <c r="A211" s="42">
        <v>1</v>
      </c>
      <c r="B211" s="42">
        <v>1</v>
      </c>
      <c r="C211" s="63" t="s">
        <v>418</v>
      </c>
      <c r="D211" s="112"/>
      <c r="E211" s="63"/>
      <c r="F211" s="620"/>
      <c r="G211" s="137"/>
      <c r="H211" s="164"/>
      <c r="I211" s="754"/>
      <c r="J211" s="618"/>
      <c r="K211" s="618"/>
      <c r="L211" s="148"/>
      <c r="M211" s="148"/>
      <c r="N211" s="148"/>
      <c r="O211" s="148"/>
      <c r="P211" s="148"/>
      <c r="Q211" s="148"/>
      <c r="R211" s="619"/>
      <c r="S211" s="620">
        <f t="shared" si="75"/>
        <v>0</v>
      </c>
      <c r="T211" s="620"/>
      <c r="U211" s="620"/>
      <c r="V211" s="620"/>
      <c r="W211" s="620"/>
      <c r="X211" s="620"/>
      <c r="Y211" s="689"/>
      <c r="Z211" s="689"/>
    </row>
    <row r="212" spans="1:26" s="589" customFormat="1" ht="15" customHeight="1" x14ac:dyDescent="0.25">
      <c r="A212" s="42">
        <v>1</v>
      </c>
      <c r="B212" s="42">
        <v>1</v>
      </c>
      <c r="C212" s="112" t="s">
        <v>419</v>
      </c>
      <c r="D212" s="760"/>
      <c r="E212" s="101"/>
      <c r="F212" s="764"/>
      <c r="G212" s="176"/>
      <c r="H212" s="176"/>
      <c r="I212" s="754"/>
      <c r="J212" s="618"/>
      <c r="K212" s="618"/>
      <c r="L212" s="148"/>
      <c r="M212" s="148"/>
      <c r="N212" s="148"/>
      <c r="O212" s="148"/>
      <c r="P212" s="148"/>
      <c r="Q212" s="148"/>
      <c r="R212" s="69"/>
      <c r="S212" s="761">
        <f t="shared" si="75"/>
        <v>0</v>
      </c>
      <c r="T212" s="691"/>
      <c r="U212" s="691"/>
      <c r="V212" s="691"/>
      <c r="W212" s="691"/>
      <c r="X212" s="691"/>
      <c r="Y212" s="689"/>
      <c r="Z212" s="689"/>
    </row>
    <row r="213" spans="1:26" s="589" customFormat="1" ht="34.5" customHeight="1" x14ac:dyDescent="0.25">
      <c r="A213" s="42">
        <v>1</v>
      </c>
      <c r="B213" s="42">
        <v>1</v>
      </c>
      <c r="C213" s="101" t="s">
        <v>395</v>
      </c>
      <c r="D213" s="100"/>
      <c r="E213" s="63"/>
      <c r="F213" s="620"/>
      <c r="G213" s="137">
        <f t="shared" si="77"/>
        <v>0</v>
      </c>
      <c r="H213" s="164">
        <v>2</v>
      </c>
      <c r="I213" s="754" t="e">
        <f>H213/G213*100</f>
        <v>#DIV/0!</v>
      </c>
      <c r="J213" s="618"/>
      <c r="K213" s="618"/>
      <c r="L213" s="148"/>
      <c r="M213" s="148"/>
      <c r="N213" s="148"/>
      <c r="O213" s="148"/>
      <c r="P213" s="148"/>
      <c r="Q213" s="148"/>
      <c r="R213" s="619"/>
      <c r="S213" s="620">
        <f t="shared" si="75"/>
        <v>0</v>
      </c>
      <c r="T213" s="620"/>
      <c r="U213" s="620"/>
      <c r="V213" s="620"/>
      <c r="W213" s="620"/>
      <c r="X213" s="620"/>
      <c r="Y213" s="689"/>
      <c r="Z213" s="689"/>
    </row>
    <row r="214" spans="1:26" s="589" customFormat="1" ht="15" customHeight="1" x14ac:dyDescent="0.25">
      <c r="A214" s="42">
        <v>1</v>
      </c>
      <c r="B214" s="42">
        <v>1</v>
      </c>
      <c r="C214" s="6" t="s">
        <v>256</v>
      </c>
      <c r="D214" s="63"/>
      <c r="E214" s="63"/>
      <c r="F214" s="620"/>
      <c r="G214" s="164"/>
      <c r="H214" s="164"/>
      <c r="I214" s="754"/>
      <c r="J214" s="618"/>
      <c r="K214" s="618"/>
      <c r="L214" s="148"/>
      <c r="M214" s="148"/>
      <c r="N214" s="148"/>
      <c r="O214" s="148"/>
      <c r="P214" s="148"/>
      <c r="Q214" s="148"/>
      <c r="R214" s="619"/>
      <c r="S214" s="620">
        <f t="shared" si="75"/>
        <v>0</v>
      </c>
      <c r="T214" s="620"/>
      <c r="U214" s="620"/>
      <c r="V214" s="620"/>
      <c r="W214" s="620"/>
      <c r="X214" s="620"/>
      <c r="Y214" s="689"/>
      <c r="Z214" s="689"/>
    </row>
    <row r="215" spans="1:26" s="589" customFormat="1" ht="66.75" customHeight="1" x14ac:dyDescent="0.25">
      <c r="A215" s="42">
        <v>1</v>
      </c>
      <c r="B215" s="42">
        <v>1</v>
      </c>
      <c r="C215" s="101" t="s">
        <v>396</v>
      </c>
      <c r="D215" s="63"/>
      <c r="E215" s="63"/>
      <c r="F215" s="620"/>
      <c r="G215" s="137">
        <f t="shared" si="77"/>
        <v>0</v>
      </c>
      <c r="H215" s="164">
        <v>3</v>
      </c>
      <c r="I215" s="754" t="e">
        <f t="shared" ref="I215:I220" si="84">H215/G215*100</f>
        <v>#DIV/0!</v>
      </c>
      <c r="J215" s="618"/>
      <c r="K215" s="618"/>
      <c r="L215" s="148"/>
      <c r="M215" s="148"/>
      <c r="N215" s="148"/>
      <c r="O215" s="148"/>
      <c r="P215" s="148"/>
      <c r="Q215" s="148"/>
      <c r="R215" s="619"/>
      <c r="S215" s="620">
        <f t="shared" si="75"/>
        <v>0</v>
      </c>
      <c r="T215" s="620"/>
      <c r="U215" s="620"/>
      <c r="V215" s="620"/>
      <c r="W215" s="620"/>
      <c r="X215" s="620"/>
      <c r="Y215" s="689"/>
      <c r="Z215" s="689"/>
    </row>
    <row r="216" spans="1:26" s="589" customFormat="1" ht="48.75" customHeight="1" x14ac:dyDescent="0.25">
      <c r="A216" s="42">
        <v>1</v>
      </c>
      <c r="B216" s="42">
        <v>1</v>
      </c>
      <c r="C216" s="139" t="s">
        <v>299</v>
      </c>
      <c r="D216" s="63"/>
      <c r="E216" s="63"/>
      <c r="F216" s="620">
        <f>SUM(F217:F220)</f>
        <v>0</v>
      </c>
      <c r="G216" s="164">
        <f t="shared" ref="G216:H216" si="85">SUM(G217:G220)</f>
        <v>0</v>
      </c>
      <c r="H216" s="164">
        <f t="shared" si="85"/>
        <v>0</v>
      </c>
      <c r="I216" s="754" t="e">
        <f t="shared" si="84"/>
        <v>#DIV/0!</v>
      </c>
      <c r="J216" s="618"/>
      <c r="K216" s="618"/>
      <c r="L216" s="148"/>
      <c r="M216" s="148"/>
      <c r="N216" s="148"/>
      <c r="O216" s="148"/>
      <c r="P216" s="148"/>
      <c r="Q216" s="148"/>
      <c r="R216" s="619"/>
      <c r="S216" s="620">
        <f t="shared" si="75"/>
        <v>0</v>
      </c>
      <c r="T216" s="620">
        <f>X216-W216-U216</f>
        <v>0</v>
      </c>
      <c r="U216" s="620"/>
      <c r="V216" s="620">
        <f>T216-S216</f>
        <v>0</v>
      </c>
      <c r="W216" s="620"/>
      <c r="X216" s="620"/>
      <c r="Y216" s="689"/>
      <c r="Z216" s="689"/>
    </row>
    <row r="217" spans="1:26" s="589" customFormat="1" ht="38.1" customHeight="1" x14ac:dyDescent="0.25">
      <c r="A217" s="42">
        <v>1</v>
      </c>
      <c r="B217" s="42">
        <v>1</v>
      </c>
      <c r="C217" s="6" t="s">
        <v>398</v>
      </c>
      <c r="D217" s="63"/>
      <c r="E217" s="63"/>
      <c r="F217" s="620"/>
      <c r="G217" s="137">
        <f t="shared" si="77"/>
        <v>0</v>
      </c>
      <c r="H217" s="164"/>
      <c r="I217" s="754" t="e">
        <f t="shared" si="84"/>
        <v>#DIV/0!</v>
      </c>
      <c r="J217" s="618"/>
      <c r="K217" s="618"/>
      <c r="L217" s="148"/>
      <c r="M217" s="148"/>
      <c r="N217" s="148"/>
      <c r="O217" s="148"/>
      <c r="P217" s="148"/>
      <c r="Q217" s="148"/>
      <c r="R217" s="619"/>
      <c r="S217" s="620">
        <f t="shared" si="75"/>
        <v>0</v>
      </c>
      <c r="T217" s="620"/>
      <c r="U217" s="620"/>
      <c r="V217" s="620"/>
      <c r="W217" s="620"/>
      <c r="X217" s="620"/>
      <c r="Y217" s="689"/>
      <c r="Z217" s="689"/>
    </row>
    <row r="218" spans="1:26" s="589" customFormat="1" ht="38.1" customHeight="1" x14ac:dyDescent="0.25">
      <c r="A218" s="42">
        <v>1</v>
      </c>
      <c r="B218" s="42">
        <v>1</v>
      </c>
      <c r="C218" s="6" t="s">
        <v>400</v>
      </c>
      <c r="D218" s="63"/>
      <c r="E218" s="63"/>
      <c r="F218" s="620"/>
      <c r="G218" s="137">
        <f t="shared" si="77"/>
        <v>0</v>
      </c>
      <c r="H218" s="164"/>
      <c r="I218" s="754" t="e">
        <f t="shared" si="84"/>
        <v>#DIV/0!</v>
      </c>
      <c r="J218" s="618"/>
      <c r="K218" s="618"/>
      <c r="L218" s="148"/>
      <c r="M218" s="148"/>
      <c r="N218" s="148"/>
      <c r="O218" s="148"/>
      <c r="P218" s="148"/>
      <c r="Q218" s="148"/>
      <c r="R218" s="619"/>
      <c r="S218" s="620">
        <f t="shared" si="75"/>
        <v>0</v>
      </c>
      <c r="T218" s="620"/>
      <c r="U218" s="620"/>
      <c r="V218" s="620"/>
      <c r="W218" s="620"/>
      <c r="X218" s="620"/>
      <c r="Y218" s="689"/>
      <c r="Z218" s="689"/>
    </row>
    <row r="219" spans="1:26" s="589" customFormat="1" ht="46.5" customHeight="1" x14ac:dyDescent="0.25">
      <c r="A219" s="42">
        <v>1</v>
      </c>
      <c r="B219" s="42">
        <v>1</v>
      </c>
      <c r="C219" s="6" t="s">
        <v>407</v>
      </c>
      <c r="D219" s="63"/>
      <c r="E219" s="63"/>
      <c r="F219" s="620"/>
      <c r="G219" s="164">
        <f t="shared" si="77"/>
        <v>0</v>
      </c>
      <c r="H219" s="164"/>
      <c r="I219" s="754" t="e">
        <f t="shared" si="84"/>
        <v>#DIV/0!</v>
      </c>
      <c r="J219" s="618"/>
      <c r="K219" s="618"/>
      <c r="L219" s="148"/>
      <c r="M219" s="148"/>
      <c r="N219" s="148"/>
      <c r="O219" s="148"/>
      <c r="P219" s="148"/>
      <c r="Q219" s="148"/>
      <c r="R219" s="619"/>
      <c r="S219" s="620">
        <f t="shared" si="75"/>
        <v>0</v>
      </c>
      <c r="T219" s="620"/>
      <c r="U219" s="620"/>
      <c r="V219" s="620"/>
      <c r="W219" s="620"/>
      <c r="X219" s="620"/>
      <c r="Y219" s="689"/>
      <c r="Z219" s="689"/>
    </row>
    <row r="220" spans="1:26" s="589" customFormat="1" ht="38.1" customHeight="1" x14ac:dyDescent="0.25">
      <c r="A220" s="42">
        <v>1</v>
      </c>
      <c r="B220" s="42">
        <v>1</v>
      </c>
      <c r="C220" s="6" t="s">
        <v>74</v>
      </c>
      <c r="D220" s="63"/>
      <c r="E220" s="63"/>
      <c r="F220" s="620"/>
      <c r="G220" s="137">
        <f t="shared" si="77"/>
        <v>0</v>
      </c>
      <c r="H220" s="164"/>
      <c r="I220" s="754" t="e">
        <f t="shared" si="84"/>
        <v>#DIV/0!</v>
      </c>
      <c r="J220" s="618"/>
      <c r="K220" s="618"/>
      <c r="L220" s="148"/>
      <c r="M220" s="148"/>
      <c r="N220" s="148"/>
      <c r="O220" s="148"/>
      <c r="P220" s="148"/>
      <c r="Q220" s="148"/>
      <c r="R220" s="619"/>
      <c r="S220" s="620">
        <f t="shared" si="75"/>
        <v>0</v>
      </c>
      <c r="T220" s="620"/>
      <c r="U220" s="620"/>
      <c r="V220" s="620"/>
      <c r="W220" s="620"/>
      <c r="X220" s="620"/>
      <c r="Y220" s="689"/>
      <c r="Z220" s="689"/>
    </row>
    <row r="221" spans="1:26" s="589" customFormat="1" ht="30" customHeight="1" x14ac:dyDescent="0.25">
      <c r="A221" s="42">
        <v>1</v>
      </c>
      <c r="B221" s="42">
        <v>1</v>
      </c>
      <c r="C221" s="104" t="s">
        <v>401</v>
      </c>
      <c r="D221" s="6"/>
      <c r="E221" s="63"/>
      <c r="F221" s="764">
        <f>F200+F176</f>
        <v>0</v>
      </c>
      <c r="G221" s="614">
        <f>G200+G176</f>
        <v>0</v>
      </c>
      <c r="H221" s="614">
        <f>H200+H176</f>
        <v>0</v>
      </c>
      <c r="I221" s="754"/>
      <c r="J221" s="618"/>
      <c r="K221" s="618"/>
      <c r="L221" s="148"/>
      <c r="M221" s="148"/>
      <c r="N221" s="148"/>
      <c r="O221" s="148"/>
      <c r="P221" s="148"/>
      <c r="Q221" s="148"/>
      <c r="R221" s="619"/>
      <c r="S221" s="620">
        <f t="shared" si="75"/>
        <v>0</v>
      </c>
      <c r="T221" s="620"/>
      <c r="U221" s="620"/>
      <c r="V221" s="620"/>
      <c r="W221" s="620"/>
      <c r="X221" s="620"/>
      <c r="Y221" s="689"/>
      <c r="Z221" s="689"/>
    </row>
    <row r="222" spans="1:26" s="589" customFormat="1" ht="30.75" customHeight="1" x14ac:dyDescent="0.25">
      <c r="A222" s="42">
        <v>1</v>
      </c>
      <c r="B222" s="42">
        <v>1</v>
      </c>
      <c r="C222" s="104" t="s">
        <v>446</v>
      </c>
      <c r="D222" s="6"/>
      <c r="E222" s="63"/>
      <c r="F222" s="764">
        <f>F190</f>
        <v>0</v>
      </c>
      <c r="G222" s="614">
        <f>G190</f>
        <v>0</v>
      </c>
      <c r="H222" s="176">
        <f>H190</f>
        <v>0</v>
      </c>
      <c r="I222" s="754" t="e">
        <f>H222/G222*100</f>
        <v>#DIV/0!</v>
      </c>
      <c r="J222" s="618"/>
      <c r="K222" s="618"/>
      <c r="L222" s="148"/>
      <c r="M222" s="148"/>
      <c r="N222" s="148"/>
      <c r="O222" s="148"/>
      <c r="P222" s="148"/>
      <c r="Q222" s="148"/>
      <c r="R222" s="619"/>
      <c r="S222" s="620">
        <f t="shared" si="75"/>
        <v>0</v>
      </c>
      <c r="T222" s="620"/>
      <c r="U222" s="620"/>
      <c r="V222" s="620"/>
      <c r="W222" s="620"/>
      <c r="X222" s="620"/>
      <c r="Y222" s="689"/>
      <c r="Z222" s="689"/>
    </row>
    <row r="223" spans="1:26" s="589" customFormat="1" ht="48.75" customHeight="1" x14ac:dyDescent="0.25">
      <c r="A223" s="42">
        <v>1</v>
      </c>
      <c r="B223" s="42">
        <v>1</v>
      </c>
      <c r="C223" s="104" t="s">
        <v>402</v>
      </c>
      <c r="D223" s="804"/>
      <c r="E223" s="63"/>
      <c r="F223" s="764">
        <f>F209+F184</f>
        <v>0</v>
      </c>
      <c r="G223" s="614">
        <f>G209+G184</f>
        <v>0</v>
      </c>
      <c r="H223" s="176">
        <f>H209+H184</f>
        <v>0</v>
      </c>
      <c r="I223" s="754" t="e">
        <f>H223/G223*100</f>
        <v>#DIV/0!</v>
      </c>
      <c r="J223" s="618"/>
      <c r="K223" s="618"/>
      <c r="L223" s="148"/>
      <c r="M223" s="148"/>
      <c r="N223" s="148"/>
      <c r="O223" s="148"/>
      <c r="P223" s="148"/>
      <c r="Q223" s="148"/>
      <c r="R223" s="619"/>
      <c r="S223" s="620">
        <f t="shared" si="75"/>
        <v>0</v>
      </c>
      <c r="T223" s="620"/>
      <c r="U223" s="620"/>
      <c r="V223" s="620"/>
      <c r="W223" s="620"/>
      <c r="X223" s="620"/>
      <c r="Y223" s="689"/>
      <c r="Z223" s="689"/>
    </row>
    <row r="224" spans="1:26" s="589" customFormat="1" ht="30.75" customHeight="1" x14ac:dyDescent="0.25">
      <c r="A224" s="42"/>
      <c r="B224" s="42">
        <v>1</v>
      </c>
      <c r="C224" s="104" t="s">
        <v>403</v>
      </c>
      <c r="D224" s="766"/>
      <c r="E224" s="63"/>
      <c r="F224" s="764">
        <f>F213+F215</f>
        <v>0</v>
      </c>
      <c r="G224" s="614">
        <f>G213+G215</f>
        <v>0</v>
      </c>
      <c r="H224" s="176">
        <f>H213+H215</f>
        <v>5</v>
      </c>
      <c r="I224" s="754" t="e">
        <f>H224/G224*100</f>
        <v>#DIV/0!</v>
      </c>
      <c r="J224" s="618"/>
      <c r="K224" s="618"/>
      <c r="L224" s="148"/>
      <c r="M224" s="148"/>
      <c r="N224" s="148"/>
      <c r="O224" s="148"/>
      <c r="P224" s="148"/>
      <c r="Q224" s="148"/>
      <c r="R224" s="69"/>
      <c r="S224" s="764">
        <f t="shared" si="75"/>
        <v>0</v>
      </c>
      <c r="T224" s="764">
        <f>X224-W224-U224</f>
        <v>0</v>
      </c>
      <c r="U224" s="764"/>
      <c r="V224" s="764">
        <f>T224-S224</f>
        <v>0</v>
      </c>
      <c r="W224" s="764"/>
      <c r="X224" s="764"/>
      <c r="Y224" s="689"/>
      <c r="Z224" s="689"/>
    </row>
    <row r="225" spans="1:26" s="589" customFormat="1" ht="28.5" customHeight="1" x14ac:dyDescent="0.25">
      <c r="A225" s="42"/>
      <c r="B225" s="42">
        <v>1</v>
      </c>
      <c r="C225" s="105" t="s">
        <v>141</v>
      </c>
      <c r="D225" s="1"/>
      <c r="E225" s="63"/>
      <c r="F225" s="190">
        <v>126</v>
      </c>
      <c r="G225" s="614">
        <f t="shared" ref="G225:G230" si="86">(F225/12*$C$3)</f>
        <v>10.5</v>
      </c>
      <c r="H225" s="167">
        <f>H221+H222+H224+H223*2.9</f>
        <v>5</v>
      </c>
      <c r="I225" s="754">
        <f>H225/G225*100</f>
        <v>47.619047619047613</v>
      </c>
      <c r="J225" s="618"/>
      <c r="K225" s="618"/>
      <c r="L225" s="148"/>
      <c r="M225" s="148"/>
      <c r="N225" s="148"/>
      <c r="O225" s="148"/>
      <c r="P225" s="148"/>
      <c r="Q225" s="148"/>
      <c r="R225" s="619">
        <v>110.745</v>
      </c>
      <c r="S225" s="620">
        <f t="shared" ref="S225:S288" si="87">R225/12*$C$3</f>
        <v>9.2287499999999998</v>
      </c>
      <c r="T225" s="620">
        <f t="shared" ref="T225:W225" si="88">T224+T216+T190+T175+T174</f>
        <v>0</v>
      </c>
      <c r="U225" s="620">
        <f t="shared" si="88"/>
        <v>0</v>
      </c>
      <c r="V225" s="620">
        <f t="shared" si="88"/>
        <v>0</v>
      </c>
      <c r="W225" s="620">
        <f t="shared" si="88"/>
        <v>0</v>
      </c>
      <c r="X225" s="789">
        <v>5.3003999999999998</v>
      </c>
      <c r="Y225" s="689"/>
      <c r="Z225" s="689"/>
    </row>
    <row r="226" spans="1:26" s="589" customFormat="1" ht="15" customHeight="1" x14ac:dyDescent="0.25">
      <c r="A226" s="42">
        <v>1</v>
      </c>
      <c r="B226" s="42">
        <v>1</v>
      </c>
      <c r="C226" s="14" t="s">
        <v>29</v>
      </c>
      <c r="D226" s="14"/>
      <c r="E226" s="11"/>
      <c r="F226" s="741"/>
      <c r="G226" s="8"/>
      <c r="H226" s="8"/>
      <c r="I226" s="8"/>
      <c r="J226" s="618"/>
      <c r="K226" s="618"/>
      <c r="L226" s="176"/>
      <c r="M226" s="176"/>
      <c r="N226" s="176"/>
      <c r="O226" s="176"/>
      <c r="P226" s="176"/>
      <c r="Q226" s="176"/>
      <c r="R226" s="617"/>
      <c r="S226" s="627">
        <f t="shared" si="87"/>
        <v>0</v>
      </c>
      <c r="T226" s="627"/>
      <c r="U226" s="627"/>
      <c r="V226" s="627"/>
      <c r="W226" s="627"/>
      <c r="X226" s="627"/>
      <c r="Y226" s="689"/>
      <c r="Z226" s="689"/>
    </row>
    <row r="227" spans="1:26" s="589" customFormat="1" ht="15" customHeight="1" x14ac:dyDescent="0.25">
      <c r="A227" s="42">
        <v>1</v>
      </c>
      <c r="B227" s="42">
        <v>1</v>
      </c>
      <c r="C227" s="66" t="s">
        <v>17</v>
      </c>
      <c r="D227" s="66"/>
      <c r="E227" s="8">
        <v>300</v>
      </c>
      <c r="F227" s="741"/>
      <c r="G227" s="137">
        <f t="shared" si="86"/>
        <v>0</v>
      </c>
      <c r="H227" s="137"/>
      <c r="I227" s="137" t="e">
        <f>H227/G227*100</f>
        <v>#DIV/0!</v>
      </c>
      <c r="J227" s="615"/>
      <c r="K227" s="45" t="e">
        <f>N227/H227</f>
        <v>#DIV/0!</v>
      </c>
      <c r="L227" s="117">
        <f>ROUND(F227*J227,0)</f>
        <v>0</v>
      </c>
      <c r="M227" s="117">
        <f t="shared" ref="M227:M229" si="89">L227/12*$C$3</f>
        <v>0</v>
      </c>
      <c r="N227" s="117"/>
      <c r="O227" s="117" t="e">
        <f>N227/M227*100</f>
        <v>#DIV/0!</v>
      </c>
      <c r="P227" s="117">
        <f>L227/E227</f>
        <v>0</v>
      </c>
      <c r="Q227" s="117" t="e">
        <f>N227/$C$3*12/P227</f>
        <v>#DIV/0!</v>
      </c>
      <c r="R227" s="619"/>
      <c r="S227" s="620">
        <f t="shared" si="87"/>
        <v>0</v>
      </c>
      <c r="T227" s="620"/>
      <c r="U227" s="620"/>
      <c r="V227" s="620"/>
      <c r="W227" s="620"/>
      <c r="X227" s="620"/>
      <c r="Y227" s="689"/>
      <c r="Z227" s="689"/>
    </row>
    <row r="228" spans="1:26" s="589" customFormat="1" ht="15" customHeight="1" x14ac:dyDescent="0.25">
      <c r="A228" s="42"/>
      <c r="B228" s="42">
        <v>1</v>
      </c>
      <c r="C228" s="66" t="s">
        <v>15</v>
      </c>
      <c r="D228" s="805"/>
      <c r="E228" s="8">
        <v>300</v>
      </c>
      <c r="F228" s="741"/>
      <c r="G228" s="137">
        <f t="shared" si="86"/>
        <v>0</v>
      </c>
      <c r="H228" s="137"/>
      <c r="I228" s="137" t="e">
        <f>H228/G228*100</f>
        <v>#DIV/0!</v>
      </c>
      <c r="J228" s="615"/>
      <c r="K228" s="45" t="e">
        <f>N228/H228</f>
        <v>#DIV/0!</v>
      </c>
      <c r="L228" s="117">
        <f>ROUND(F228*J228,0)</f>
        <v>0</v>
      </c>
      <c r="M228" s="117">
        <f t="shared" si="89"/>
        <v>0</v>
      </c>
      <c r="N228" s="117"/>
      <c r="O228" s="117" t="e">
        <f>N228/M228*100</f>
        <v>#DIV/0!</v>
      </c>
      <c r="P228" s="117">
        <f>L228/E228</f>
        <v>0</v>
      </c>
      <c r="Q228" s="117" t="e">
        <f>N228/$C$3*12/P228</f>
        <v>#DIV/0!</v>
      </c>
      <c r="R228" s="619"/>
      <c r="S228" s="620">
        <f t="shared" si="87"/>
        <v>0</v>
      </c>
      <c r="T228" s="620"/>
      <c r="U228" s="620"/>
      <c r="V228" s="620"/>
      <c r="W228" s="620"/>
      <c r="X228" s="620"/>
      <c r="Y228" s="689"/>
      <c r="Z228" s="689"/>
    </row>
    <row r="229" spans="1:26" s="589" customFormat="1" ht="15" customHeight="1" x14ac:dyDescent="0.25">
      <c r="A229" s="42">
        <v>1</v>
      </c>
      <c r="B229" s="42">
        <v>1</v>
      </c>
      <c r="C229" s="66" t="s">
        <v>81</v>
      </c>
      <c r="D229" s="66"/>
      <c r="E229" s="8">
        <v>300</v>
      </c>
      <c r="F229" s="741"/>
      <c r="G229" s="137">
        <f t="shared" si="86"/>
        <v>0</v>
      </c>
      <c r="H229" s="137"/>
      <c r="I229" s="137" t="e">
        <f>H229/G229*100</f>
        <v>#DIV/0!</v>
      </c>
      <c r="J229" s="615"/>
      <c r="K229" s="45" t="e">
        <f>N229/H229</f>
        <v>#DIV/0!</v>
      </c>
      <c r="L229" s="117">
        <f>ROUND(F229*J229,0)</f>
        <v>0</v>
      </c>
      <c r="M229" s="117">
        <f t="shared" si="89"/>
        <v>0</v>
      </c>
      <c r="N229" s="117"/>
      <c r="O229" s="117" t="e">
        <f>N229/M229*100</f>
        <v>#DIV/0!</v>
      </c>
      <c r="P229" s="117">
        <f>L229/E229</f>
        <v>0</v>
      </c>
      <c r="Q229" s="117" t="e">
        <f>N229/$C$3*12/P229</f>
        <v>#DIV/0!</v>
      </c>
      <c r="R229" s="619"/>
      <c r="S229" s="620">
        <f t="shared" si="87"/>
        <v>0</v>
      </c>
      <c r="T229" s="620"/>
      <c r="U229" s="620"/>
      <c r="V229" s="620"/>
      <c r="W229" s="620"/>
      <c r="X229" s="620"/>
      <c r="Y229" s="689"/>
      <c r="Z229" s="689"/>
    </row>
    <row r="230" spans="1:26" s="589" customFormat="1" ht="23.25" customHeight="1" x14ac:dyDescent="0.25">
      <c r="A230" s="42">
        <v>1</v>
      </c>
      <c r="B230" s="42">
        <v>1</v>
      </c>
      <c r="C230" s="48" t="s">
        <v>33</v>
      </c>
      <c r="D230" s="4"/>
      <c r="E230" s="1"/>
      <c r="F230" s="768">
        <v>8</v>
      </c>
      <c r="G230" s="137">
        <f t="shared" si="86"/>
        <v>0.66666666666666663</v>
      </c>
      <c r="H230" s="806">
        <f t="shared" ref="H230" si="90">SUM(H227:H229)</f>
        <v>0</v>
      </c>
      <c r="I230" s="806">
        <f>H230/G230*100</f>
        <v>0</v>
      </c>
      <c r="J230" s="610">
        <f>SUM(L230/F230)</f>
        <v>0</v>
      </c>
      <c r="K230" s="45" t="e">
        <f>N230/H230</f>
        <v>#DIV/0!</v>
      </c>
      <c r="L230" s="631">
        <f t="shared" ref="L230" si="91">SUM(L227:L229)</f>
        <v>0</v>
      </c>
      <c r="M230" s="631">
        <f t="shared" ref="M230" si="92">SUM(M227:M229)</f>
        <v>0</v>
      </c>
      <c r="N230" s="631">
        <f>SUM(N227:N229)</f>
        <v>0</v>
      </c>
      <c r="O230" s="631" t="e">
        <f>N230/M230*100</f>
        <v>#DIV/0!</v>
      </c>
      <c r="P230" s="631">
        <f t="shared" ref="P230" si="93">SUM(P227:P229)</f>
        <v>0</v>
      </c>
      <c r="Q230" s="117" t="e">
        <f>N230/$C$3*12/P230</f>
        <v>#DIV/0!</v>
      </c>
      <c r="R230" s="610">
        <v>153.107</v>
      </c>
      <c r="S230" s="691">
        <f t="shared" si="87"/>
        <v>12.758916666666666</v>
      </c>
      <c r="T230" s="691"/>
      <c r="U230" s="691"/>
      <c r="V230" s="691"/>
      <c r="W230" s="705"/>
      <c r="X230" s="705"/>
      <c r="Y230" s="689"/>
      <c r="Z230" s="689"/>
    </row>
    <row r="231" spans="1:26" s="589" customFormat="1" ht="15" customHeight="1" x14ac:dyDescent="0.25">
      <c r="A231" s="42">
        <v>1</v>
      </c>
      <c r="B231" s="42">
        <v>1</v>
      </c>
      <c r="C231" s="11" t="s">
        <v>128</v>
      </c>
      <c r="D231" s="11"/>
      <c r="E231" s="14"/>
      <c r="F231" s="753"/>
      <c r="G231" s="754"/>
      <c r="H231" s="754"/>
      <c r="I231" s="754"/>
      <c r="J231" s="757"/>
      <c r="K231" s="500"/>
      <c r="L231" s="705"/>
      <c r="M231" s="705"/>
      <c r="N231" s="705"/>
      <c r="O231" s="117"/>
      <c r="P231" s="631"/>
      <c r="Q231" s="117"/>
      <c r="R231" s="610"/>
      <c r="S231" s="705">
        <f t="shared" si="87"/>
        <v>0</v>
      </c>
      <c r="T231" s="705"/>
      <c r="U231" s="705"/>
      <c r="V231" s="705"/>
      <c r="W231" s="705"/>
      <c r="X231" s="705"/>
      <c r="Y231" s="689"/>
      <c r="Z231" s="689"/>
    </row>
    <row r="232" spans="1:26" s="589" customFormat="1" ht="15" customHeight="1" x14ac:dyDescent="0.25">
      <c r="A232" s="42">
        <v>1</v>
      </c>
      <c r="B232" s="42">
        <v>1</v>
      </c>
      <c r="C232" s="4" t="s">
        <v>8</v>
      </c>
      <c r="D232" s="4"/>
      <c r="E232" s="1">
        <v>240</v>
      </c>
      <c r="F232" s="741"/>
      <c r="G232" s="137">
        <f t="shared" ref="G232:G235" si="94">(F232/12*$C$3)</f>
        <v>0</v>
      </c>
      <c r="H232" s="137"/>
      <c r="I232" s="137" t="e">
        <f>H232/G232*100</f>
        <v>#DIV/0!</v>
      </c>
      <c r="J232" s="610"/>
      <c r="K232" s="45" t="e">
        <f>N232/H232</f>
        <v>#DIV/0!</v>
      </c>
      <c r="L232" s="117">
        <f>ROUND(F232*J232,0)</f>
        <v>0</v>
      </c>
      <c r="M232" s="117">
        <f t="shared" ref="M232:M233" si="95">L232/12*$C$3</f>
        <v>0</v>
      </c>
      <c r="N232" s="117"/>
      <c r="O232" s="117" t="e">
        <f>N232/M232*100</f>
        <v>#DIV/0!</v>
      </c>
      <c r="P232" s="117">
        <f>L232/E232</f>
        <v>0</v>
      </c>
      <c r="Q232" s="117" t="e">
        <f>N232/$C$3*12/P232</f>
        <v>#DIV/0!</v>
      </c>
      <c r="R232" s="619"/>
      <c r="S232" s="620">
        <f t="shared" si="87"/>
        <v>0</v>
      </c>
      <c r="T232" s="620"/>
      <c r="U232" s="620"/>
      <c r="V232" s="620"/>
      <c r="W232" s="620"/>
      <c r="X232" s="620"/>
      <c r="Y232" s="689"/>
      <c r="Z232" s="689"/>
    </row>
    <row r="233" spans="1:26" s="589" customFormat="1" ht="15" customHeight="1" x14ac:dyDescent="0.25">
      <c r="A233" s="42"/>
      <c r="B233" s="42">
        <v>1</v>
      </c>
      <c r="C233" s="4" t="s">
        <v>9</v>
      </c>
      <c r="D233" s="4"/>
      <c r="E233" s="1">
        <v>240</v>
      </c>
      <c r="F233" s="741"/>
      <c r="G233" s="137">
        <f t="shared" si="94"/>
        <v>0</v>
      </c>
      <c r="H233" s="137"/>
      <c r="I233" s="137" t="e">
        <f>H233/G233*100</f>
        <v>#DIV/0!</v>
      </c>
      <c r="J233" s="610"/>
      <c r="K233" s="45" t="e">
        <f t="shared" ref="K233" si="96">N233/H233</f>
        <v>#DIV/0!</v>
      </c>
      <c r="L233" s="117">
        <f>ROUND(F233*J233,0)</f>
        <v>0</v>
      </c>
      <c r="M233" s="117">
        <f t="shared" si="95"/>
        <v>0</v>
      </c>
      <c r="N233" s="117"/>
      <c r="O233" s="117" t="e">
        <f t="shared" ref="O233:O235" si="97">N233/M233*100</f>
        <v>#DIV/0!</v>
      </c>
      <c r="P233" s="117">
        <f>L233/E233</f>
        <v>0</v>
      </c>
      <c r="Q233" s="117" t="e">
        <f t="shared" ref="Q233" si="98">N233/$C$3*12/P233</f>
        <v>#DIV/0!</v>
      </c>
      <c r="R233" s="619"/>
      <c r="S233" s="620">
        <f t="shared" si="87"/>
        <v>0</v>
      </c>
      <c r="T233" s="620"/>
      <c r="U233" s="620"/>
      <c r="V233" s="620"/>
      <c r="W233" s="620"/>
      <c r="X233" s="620"/>
      <c r="Y233" s="689"/>
      <c r="Z233" s="689"/>
    </row>
    <row r="234" spans="1:26" s="589" customFormat="1" ht="15" customHeight="1" x14ac:dyDescent="0.25">
      <c r="A234" s="42"/>
      <c r="B234" s="42"/>
      <c r="C234" s="4" t="s">
        <v>130</v>
      </c>
      <c r="D234" s="4"/>
      <c r="E234" s="476">
        <v>240</v>
      </c>
      <c r="F234" s="741"/>
      <c r="G234" s="137">
        <f t="shared" si="94"/>
        <v>0</v>
      </c>
      <c r="H234" s="137"/>
      <c r="I234" s="137"/>
      <c r="J234" s="610"/>
      <c r="K234" s="45" t="e">
        <f t="shared" ref="K234" si="99">N234/H234</f>
        <v>#DIV/0!</v>
      </c>
      <c r="L234" s="117">
        <f>ROUND(F234*J234,0)</f>
        <v>0</v>
      </c>
      <c r="M234" s="117">
        <f t="shared" ref="M234" si="100">L234/12*$C$3</f>
        <v>0</v>
      </c>
      <c r="N234" s="117"/>
      <c r="O234" s="117" t="e">
        <f t="shared" ref="O234" si="101">N234/M234*100</f>
        <v>#DIV/0!</v>
      </c>
      <c r="P234" s="117">
        <f>L234/E234</f>
        <v>0</v>
      </c>
      <c r="Q234" s="117" t="e">
        <f t="shared" ref="Q234" si="102">N234/$C$3*12/P234</f>
        <v>#DIV/0!</v>
      </c>
      <c r="R234" s="619"/>
      <c r="S234" s="620">
        <f t="shared" si="87"/>
        <v>0</v>
      </c>
      <c r="T234" s="620"/>
      <c r="U234" s="620"/>
      <c r="V234" s="620"/>
      <c r="W234" s="620"/>
      <c r="X234" s="620"/>
      <c r="Y234" s="689"/>
      <c r="Z234" s="689"/>
    </row>
    <row r="235" spans="1:26" s="640" customFormat="1" ht="15" customHeight="1" x14ac:dyDescent="0.25">
      <c r="A235" s="42">
        <v>1</v>
      </c>
      <c r="B235" s="42">
        <v>1</v>
      </c>
      <c r="C235" s="770" t="s">
        <v>160</v>
      </c>
      <c r="D235" s="770"/>
      <c r="E235" s="770"/>
      <c r="F235" s="768">
        <v>2</v>
      </c>
      <c r="G235" s="137">
        <f t="shared" si="94"/>
        <v>0.16666666666666666</v>
      </c>
      <c r="H235" s="167">
        <f t="shared" ref="H235" si="103">SUM(H232:H234)</f>
        <v>0</v>
      </c>
      <c r="I235" s="137">
        <f>H235/G235*100</f>
        <v>0</v>
      </c>
      <c r="J235" s="757">
        <f>SUM(L235/F235)</f>
        <v>0</v>
      </c>
      <c r="K235" s="45" t="e">
        <f>N235/H235</f>
        <v>#DIV/0!</v>
      </c>
      <c r="L235" s="636">
        <f t="shared" ref="L235:P235" si="104">SUM(L232:L234)</f>
        <v>0</v>
      </c>
      <c r="M235" s="636">
        <f t="shared" si="104"/>
        <v>0</v>
      </c>
      <c r="N235" s="636">
        <f t="shared" si="104"/>
        <v>0</v>
      </c>
      <c r="O235" s="631" t="e">
        <f t="shared" si="97"/>
        <v>#DIV/0!</v>
      </c>
      <c r="P235" s="636">
        <f t="shared" si="104"/>
        <v>0</v>
      </c>
      <c r="Q235" s="117" t="e">
        <f>N235/$C$3*12/P235</f>
        <v>#DIV/0!</v>
      </c>
      <c r="R235" s="637">
        <v>28.87</v>
      </c>
      <c r="S235" s="691">
        <f t="shared" si="87"/>
        <v>2.4058333333333333</v>
      </c>
      <c r="T235" s="691"/>
      <c r="U235" s="691"/>
      <c r="V235" s="691"/>
      <c r="W235" s="764"/>
      <c r="X235" s="764"/>
      <c r="Y235" s="689"/>
      <c r="Z235" s="690"/>
    </row>
    <row r="236" spans="1:26" s="589" customFormat="1" ht="27.75" customHeight="1" x14ac:dyDescent="0.25">
      <c r="A236" s="42">
        <v>1</v>
      </c>
      <c r="B236" s="42">
        <v>1</v>
      </c>
      <c r="C236" s="38" t="s">
        <v>146</v>
      </c>
      <c r="D236" s="38"/>
      <c r="E236" s="38"/>
      <c r="F236" s="753">
        <f>SUM(F235,F230)</f>
        <v>10</v>
      </c>
      <c r="G236" s="754">
        <f>SUM(G235,G230)</f>
        <v>0.83333333333333326</v>
      </c>
      <c r="H236" s="754">
        <f>SUM(H235,H230)</f>
        <v>0</v>
      </c>
      <c r="I236" s="754">
        <f>H236/G236*100</f>
        <v>0</v>
      </c>
      <c r="J236" s="757">
        <f>SUM(L236/F236)</f>
        <v>0</v>
      </c>
      <c r="K236" s="500" t="e">
        <f>N236/H236</f>
        <v>#DIV/0!</v>
      </c>
      <c r="L236" s="754">
        <f>SUM(L235,L230)</f>
        <v>0</v>
      </c>
      <c r="M236" s="754">
        <f>SUM(M235,M230)</f>
        <v>0</v>
      </c>
      <c r="N236" s="754">
        <f>SUM(N235,N230)</f>
        <v>0</v>
      </c>
      <c r="O236" s="631" t="e">
        <f>N236/M236*100</f>
        <v>#DIV/0!</v>
      </c>
      <c r="P236" s="754">
        <f>SUM(P235,P230)</f>
        <v>0</v>
      </c>
      <c r="Q236" s="117" t="e">
        <f>N236/$C$3*12/P236</f>
        <v>#DIV/0!</v>
      </c>
      <c r="R236" s="621">
        <f>R230+R235</f>
        <v>181.977</v>
      </c>
      <c r="S236" s="761">
        <f t="shared" si="87"/>
        <v>15.16475</v>
      </c>
      <c r="T236" s="705">
        <f>X236-W236</f>
        <v>0</v>
      </c>
      <c r="U236" s="705"/>
      <c r="V236" s="705">
        <f>T236-S236</f>
        <v>-15.16475</v>
      </c>
      <c r="W236" s="754"/>
      <c r="X236" s="754"/>
      <c r="Y236" s="689"/>
      <c r="Z236" s="689"/>
    </row>
    <row r="237" spans="1:26" s="589" customFormat="1" ht="15" customHeight="1" x14ac:dyDescent="0.25">
      <c r="A237" s="42">
        <v>1</v>
      </c>
      <c r="B237" s="42">
        <v>1</v>
      </c>
      <c r="C237" s="104"/>
      <c r="D237" s="104"/>
      <c r="E237" s="104"/>
      <c r="F237" s="768"/>
      <c r="G237" s="137"/>
      <c r="H237" s="137"/>
      <c r="I237" s="137"/>
      <c r="J237" s="348"/>
      <c r="K237" s="348"/>
      <c r="L237" s="348"/>
      <c r="M237" s="348"/>
      <c r="N237" s="348"/>
      <c r="O237" s="348"/>
      <c r="P237" s="348"/>
      <c r="Q237" s="348"/>
      <c r="R237" s="619"/>
      <c r="S237" s="620">
        <f t="shared" si="87"/>
        <v>0</v>
      </c>
      <c r="T237" s="620">
        <f>X237-W237</f>
        <v>0</v>
      </c>
      <c r="U237" s="620"/>
      <c r="V237" s="620">
        <f>T237-S237</f>
        <v>0</v>
      </c>
      <c r="W237" s="620"/>
      <c r="X237" s="620"/>
      <c r="Y237" s="689"/>
      <c r="Z237" s="689"/>
    </row>
    <row r="238" spans="1:26" s="589" customFormat="1" ht="15.75" customHeight="1" x14ac:dyDescent="0.25">
      <c r="A238" s="42">
        <v>1</v>
      </c>
      <c r="B238" s="42">
        <v>1</v>
      </c>
      <c r="C238" s="771" t="s">
        <v>458</v>
      </c>
      <c r="D238" s="772"/>
      <c r="E238" s="772"/>
      <c r="F238" s="773"/>
      <c r="G238" s="774"/>
      <c r="H238" s="774"/>
      <c r="I238" s="774"/>
      <c r="J238" s="775"/>
      <c r="K238" s="775"/>
      <c r="L238" s="775"/>
      <c r="M238" s="775"/>
      <c r="N238" s="775"/>
      <c r="O238" s="775"/>
      <c r="P238" s="775"/>
      <c r="Q238" s="775"/>
      <c r="R238" s="776">
        <f>R236+R225+R172</f>
        <v>752.00900000000001</v>
      </c>
      <c r="S238" s="775">
        <f t="shared" si="87"/>
        <v>62.667416666666668</v>
      </c>
      <c r="T238" s="775">
        <f t="shared" ref="T238:X238" si="105">T236+T225+T172</f>
        <v>72.136920000000003</v>
      </c>
      <c r="U238" s="729">
        <f t="shared" si="105"/>
        <v>-0.85344000000000009</v>
      </c>
      <c r="V238" s="775">
        <f t="shared" si="105"/>
        <v>18.698253333333341</v>
      </c>
      <c r="W238" s="775">
        <f t="shared" si="105"/>
        <v>0</v>
      </c>
      <c r="X238" s="729">
        <f t="shared" si="105"/>
        <v>76.583879999999994</v>
      </c>
      <c r="Y238" s="689"/>
      <c r="Z238" s="689"/>
    </row>
    <row r="239" spans="1:26" ht="15" customHeight="1" x14ac:dyDescent="0.25">
      <c r="A239" s="42">
        <v>1</v>
      </c>
      <c r="B239" s="42">
        <v>1</v>
      </c>
      <c r="C239" s="807"/>
      <c r="D239" s="807"/>
      <c r="E239" s="807"/>
      <c r="F239" s="778"/>
      <c r="G239" s="779"/>
      <c r="H239" s="779"/>
      <c r="I239" s="779"/>
      <c r="J239" s="808"/>
      <c r="K239" s="808"/>
      <c r="L239" s="809"/>
      <c r="M239" s="809"/>
      <c r="N239" s="809"/>
      <c r="O239" s="809"/>
      <c r="P239" s="809"/>
      <c r="Q239" s="809"/>
      <c r="R239" s="780"/>
      <c r="S239" s="781">
        <f t="shared" si="87"/>
        <v>0</v>
      </c>
      <c r="T239" s="781"/>
      <c r="U239" s="781"/>
      <c r="V239" s="781"/>
      <c r="W239" s="782"/>
      <c r="X239" s="781"/>
      <c r="Y239" s="689"/>
    </row>
    <row r="240" spans="1:26" ht="33" customHeight="1" x14ac:dyDescent="0.25">
      <c r="A240" s="42">
        <v>1</v>
      </c>
      <c r="B240" s="42">
        <v>1</v>
      </c>
      <c r="C240" s="273" t="s">
        <v>231</v>
      </c>
      <c r="D240" s="273"/>
      <c r="E240" s="272"/>
      <c r="F240" s="783"/>
      <c r="G240" s="784"/>
      <c r="H240" s="784"/>
      <c r="I240" s="784"/>
      <c r="J240" s="785"/>
      <c r="K240" s="785"/>
      <c r="L240" s="117"/>
      <c r="M240" s="117"/>
      <c r="N240" s="117"/>
      <c r="O240" s="117"/>
      <c r="P240" s="117"/>
      <c r="Q240" s="117"/>
      <c r="R240" s="744"/>
      <c r="S240" s="117">
        <f t="shared" si="87"/>
        <v>0</v>
      </c>
      <c r="T240" s="117"/>
      <c r="U240" s="117"/>
      <c r="V240" s="117"/>
      <c r="W240" s="745"/>
      <c r="X240" s="117"/>
      <c r="Y240" s="689"/>
    </row>
    <row r="241" spans="1:26" s="589" customFormat="1" ht="15" customHeight="1" x14ac:dyDescent="0.25">
      <c r="A241" s="42">
        <v>1</v>
      </c>
      <c r="B241" s="42">
        <v>1</v>
      </c>
      <c r="C241" s="746" t="s">
        <v>5</v>
      </c>
      <c r="D241" s="746"/>
      <c r="E241" s="746"/>
      <c r="F241" s="741"/>
      <c r="G241" s="8"/>
      <c r="H241" s="8"/>
      <c r="I241" s="8"/>
      <c r="J241" s="747"/>
      <c r="K241" s="747"/>
      <c r="L241" s="600"/>
      <c r="M241" s="600"/>
      <c r="N241" s="600"/>
      <c r="O241" s="600"/>
      <c r="P241" s="600"/>
      <c r="Q241" s="600"/>
      <c r="R241" s="70"/>
      <c r="S241" s="600">
        <f t="shared" si="87"/>
        <v>0</v>
      </c>
      <c r="T241" s="600"/>
      <c r="U241" s="600"/>
      <c r="V241" s="600"/>
      <c r="W241" s="600"/>
      <c r="X241" s="600"/>
      <c r="Y241" s="689"/>
      <c r="Z241" s="689"/>
    </row>
    <row r="242" spans="1:26" s="589" customFormat="1" ht="15" customHeight="1" x14ac:dyDescent="0.25">
      <c r="A242" s="42">
        <v>1</v>
      </c>
      <c r="B242" s="42">
        <v>1</v>
      </c>
      <c r="C242" s="115" t="s">
        <v>184</v>
      </c>
      <c r="D242" s="748" t="s">
        <v>326</v>
      </c>
      <c r="E242" s="749">
        <v>340</v>
      </c>
      <c r="F242" s="44"/>
      <c r="G242" s="137">
        <f t="shared" ref="G242:G257" si="106">F242/12*$C$3</f>
        <v>0</v>
      </c>
      <c r="H242" s="8"/>
      <c r="I242" s="137" t="e">
        <f t="shared" ref="I242:I258" si="107">H242/G242*100</f>
        <v>#DIV/0!</v>
      </c>
      <c r="J242" s="45"/>
      <c r="K242" s="45" t="e">
        <f t="shared" ref="K242:K257" si="108">N242/H242</f>
        <v>#DIV/0!</v>
      </c>
      <c r="L242" s="117">
        <f t="shared" ref="L242:L256" si="109">ROUND(F242*J242,0)</f>
        <v>0</v>
      </c>
      <c r="M242" s="117">
        <f t="shared" ref="M242:M256" si="110">L242/12*$C$3</f>
        <v>0</v>
      </c>
      <c r="N242" s="164"/>
      <c r="O242" s="117" t="e">
        <f t="shared" ref="O242:O257" si="111">N242/M242*100</f>
        <v>#DIV/0!</v>
      </c>
      <c r="P242" s="117">
        <f t="shared" ref="P242:P256" si="112">L242/E242</f>
        <v>0</v>
      </c>
      <c r="Q242" s="117" t="e">
        <f t="shared" ref="Q242:Q257" si="113">N242/$C$3*12/P242</f>
        <v>#DIV/0!</v>
      </c>
      <c r="R242" s="70"/>
      <c r="S242" s="600">
        <f t="shared" si="87"/>
        <v>0</v>
      </c>
      <c r="T242" s="600"/>
      <c r="U242" s="600"/>
      <c r="V242" s="600"/>
      <c r="W242" s="600"/>
      <c r="X242" s="600"/>
      <c r="Y242" s="689"/>
      <c r="Z242" s="689"/>
    </row>
    <row r="243" spans="1:26" s="589" customFormat="1" ht="15" customHeight="1" x14ac:dyDescent="0.25">
      <c r="A243" s="42">
        <v>1</v>
      </c>
      <c r="B243" s="42">
        <v>1</v>
      </c>
      <c r="C243" s="115" t="s">
        <v>51</v>
      </c>
      <c r="D243" s="748" t="s">
        <v>326</v>
      </c>
      <c r="E243" s="749">
        <v>300</v>
      </c>
      <c r="F243" s="44"/>
      <c r="G243" s="137">
        <f t="shared" si="106"/>
        <v>0</v>
      </c>
      <c r="H243" s="8"/>
      <c r="I243" s="137" t="e">
        <f t="shared" si="107"/>
        <v>#DIV/0!</v>
      </c>
      <c r="J243" s="45"/>
      <c r="K243" s="45" t="e">
        <f t="shared" si="108"/>
        <v>#DIV/0!</v>
      </c>
      <c r="L243" s="117">
        <f t="shared" si="109"/>
        <v>0</v>
      </c>
      <c r="M243" s="117">
        <f t="shared" si="110"/>
        <v>0</v>
      </c>
      <c r="N243" s="164"/>
      <c r="O243" s="117" t="e">
        <f t="shared" si="111"/>
        <v>#DIV/0!</v>
      </c>
      <c r="P243" s="117">
        <f t="shared" si="112"/>
        <v>0</v>
      </c>
      <c r="Q243" s="117" t="e">
        <f t="shared" si="113"/>
        <v>#DIV/0!</v>
      </c>
      <c r="R243" s="70"/>
      <c r="S243" s="600">
        <f t="shared" si="87"/>
        <v>0</v>
      </c>
      <c r="T243" s="600"/>
      <c r="U243" s="600"/>
      <c r="V243" s="600"/>
      <c r="W243" s="600"/>
      <c r="X243" s="600"/>
      <c r="Y243" s="689"/>
      <c r="Z243" s="689"/>
    </row>
    <row r="244" spans="1:26" s="589" customFormat="1" ht="15" customHeight="1" x14ac:dyDescent="0.25">
      <c r="A244" s="42">
        <v>1</v>
      </c>
      <c r="B244" s="42">
        <v>1</v>
      </c>
      <c r="C244" s="115" t="s">
        <v>38</v>
      </c>
      <c r="D244" s="748" t="s">
        <v>326</v>
      </c>
      <c r="E244" s="749">
        <v>340</v>
      </c>
      <c r="F244" s="44"/>
      <c r="G244" s="137">
        <f t="shared" si="106"/>
        <v>0</v>
      </c>
      <c r="H244" s="8"/>
      <c r="I244" s="137" t="e">
        <f t="shared" si="107"/>
        <v>#DIV/0!</v>
      </c>
      <c r="J244" s="45"/>
      <c r="K244" s="45" t="e">
        <f t="shared" si="108"/>
        <v>#DIV/0!</v>
      </c>
      <c r="L244" s="117">
        <f t="shared" si="109"/>
        <v>0</v>
      </c>
      <c r="M244" s="117">
        <f t="shared" si="110"/>
        <v>0</v>
      </c>
      <c r="N244" s="164"/>
      <c r="O244" s="117" t="e">
        <f t="shared" si="111"/>
        <v>#DIV/0!</v>
      </c>
      <c r="P244" s="117">
        <f t="shared" si="112"/>
        <v>0</v>
      </c>
      <c r="Q244" s="117" t="e">
        <f t="shared" si="113"/>
        <v>#DIV/0!</v>
      </c>
      <c r="R244" s="70"/>
      <c r="S244" s="600">
        <f t="shared" si="87"/>
        <v>0</v>
      </c>
      <c r="T244" s="600"/>
      <c r="U244" s="600"/>
      <c r="V244" s="600"/>
      <c r="W244" s="600"/>
      <c r="X244" s="600"/>
      <c r="Y244" s="689"/>
      <c r="Z244" s="689"/>
    </row>
    <row r="245" spans="1:26" s="589" customFormat="1" ht="15" customHeight="1" x14ac:dyDescent="0.25">
      <c r="A245" s="42">
        <v>1</v>
      </c>
      <c r="B245" s="42">
        <v>1</v>
      </c>
      <c r="C245" s="115" t="s">
        <v>288</v>
      </c>
      <c r="D245" s="748" t="s">
        <v>326</v>
      </c>
      <c r="E245" s="749">
        <v>300</v>
      </c>
      <c r="F245" s="44"/>
      <c r="G245" s="137">
        <f t="shared" si="106"/>
        <v>0</v>
      </c>
      <c r="H245" s="8"/>
      <c r="I245" s="137" t="e">
        <f t="shared" si="107"/>
        <v>#DIV/0!</v>
      </c>
      <c r="J245" s="45"/>
      <c r="K245" s="45" t="e">
        <f t="shared" si="108"/>
        <v>#DIV/0!</v>
      </c>
      <c r="L245" s="117">
        <f t="shared" si="109"/>
        <v>0</v>
      </c>
      <c r="M245" s="117">
        <f t="shared" si="110"/>
        <v>0</v>
      </c>
      <c r="N245" s="164"/>
      <c r="O245" s="117" t="e">
        <f t="shared" si="111"/>
        <v>#DIV/0!</v>
      </c>
      <c r="P245" s="117">
        <f t="shared" si="112"/>
        <v>0</v>
      </c>
      <c r="Q245" s="117" t="e">
        <f t="shared" si="113"/>
        <v>#DIV/0!</v>
      </c>
      <c r="R245" s="70"/>
      <c r="S245" s="600">
        <f t="shared" si="87"/>
        <v>0</v>
      </c>
      <c r="T245" s="600"/>
      <c r="U245" s="600"/>
      <c r="V245" s="600"/>
      <c r="W245" s="600"/>
      <c r="X245" s="600"/>
      <c r="Y245" s="689"/>
      <c r="Z245" s="689"/>
    </row>
    <row r="246" spans="1:26" s="589" customFormat="1" ht="15" customHeight="1" x14ac:dyDescent="0.25">
      <c r="A246" s="42">
        <v>1</v>
      </c>
      <c r="B246" s="42">
        <v>1</v>
      </c>
      <c r="C246" s="115" t="s">
        <v>9</v>
      </c>
      <c r="D246" s="748" t="s">
        <v>326</v>
      </c>
      <c r="E246" s="749">
        <v>340</v>
      </c>
      <c r="F246" s="44"/>
      <c r="G246" s="137">
        <f t="shared" si="106"/>
        <v>0</v>
      </c>
      <c r="H246" s="8"/>
      <c r="I246" s="137" t="e">
        <f t="shared" si="107"/>
        <v>#DIV/0!</v>
      </c>
      <c r="J246" s="45"/>
      <c r="K246" s="45" t="e">
        <f t="shared" si="108"/>
        <v>#DIV/0!</v>
      </c>
      <c r="L246" s="117">
        <f t="shared" si="109"/>
        <v>0</v>
      </c>
      <c r="M246" s="117">
        <f t="shared" si="110"/>
        <v>0</v>
      </c>
      <c r="N246" s="164"/>
      <c r="O246" s="117" t="e">
        <f t="shared" si="111"/>
        <v>#DIV/0!</v>
      </c>
      <c r="P246" s="117">
        <f t="shared" si="112"/>
        <v>0</v>
      </c>
      <c r="Q246" s="117" t="e">
        <f t="shared" si="113"/>
        <v>#DIV/0!</v>
      </c>
      <c r="R246" s="70"/>
      <c r="S246" s="600">
        <f t="shared" si="87"/>
        <v>0</v>
      </c>
      <c r="T246" s="600"/>
      <c r="U246" s="600"/>
      <c r="V246" s="600"/>
      <c r="W246" s="600"/>
      <c r="X246" s="600"/>
      <c r="Y246" s="689"/>
      <c r="Z246" s="689"/>
    </row>
    <row r="247" spans="1:26" s="589" customFormat="1" ht="15" customHeight="1" x14ac:dyDescent="0.25">
      <c r="A247" s="42">
        <v>1</v>
      </c>
      <c r="B247" s="42">
        <v>1</v>
      </c>
      <c r="C247" s="115" t="s">
        <v>50</v>
      </c>
      <c r="D247" s="748" t="s">
        <v>326</v>
      </c>
      <c r="E247" s="749">
        <v>340</v>
      </c>
      <c r="F247" s="44"/>
      <c r="G247" s="137">
        <f t="shared" si="106"/>
        <v>0</v>
      </c>
      <c r="H247" s="8">
        <v>2</v>
      </c>
      <c r="I247" s="137" t="e">
        <f t="shared" si="107"/>
        <v>#DIV/0!</v>
      </c>
      <c r="J247" s="45"/>
      <c r="K247" s="45">
        <f t="shared" si="108"/>
        <v>5</v>
      </c>
      <c r="L247" s="117">
        <f t="shared" si="109"/>
        <v>0</v>
      </c>
      <c r="M247" s="117">
        <f t="shared" si="110"/>
        <v>0</v>
      </c>
      <c r="N247" s="164">
        <v>10</v>
      </c>
      <c r="O247" s="117" t="e">
        <f t="shared" si="111"/>
        <v>#DIV/0!</v>
      </c>
      <c r="P247" s="117">
        <f t="shared" si="112"/>
        <v>0</v>
      </c>
      <c r="Q247" s="117" t="e">
        <f t="shared" si="113"/>
        <v>#DIV/0!</v>
      </c>
      <c r="R247" s="70"/>
      <c r="S247" s="600">
        <f t="shared" si="87"/>
        <v>0</v>
      </c>
      <c r="T247" s="600"/>
      <c r="U247" s="600"/>
      <c r="V247" s="600"/>
      <c r="W247" s="600"/>
      <c r="X247" s="600"/>
      <c r="Y247" s="689"/>
      <c r="Z247" s="689"/>
    </row>
    <row r="248" spans="1:26" s="589" customFormat="1" ht="15" customHeight="1" x14ac:dyDescent="0.25">
      <c r="A248" s="42">
        <v>1</v>
      </c>
      <c r="B248" s="42">
        <v>1</v>
      </c>
      <c r="C248" s="115" t="s">
        <v>41</v>
      </c>
      <c r="D248" s="748" t="s">
        <v>326</v>
      </c>
      <c r="E248" s="749">
        <v>340</v>
      </c>
      <c r="F248" s="44"/>
      <c r="G248" s="137">
        <f t="shared" si="106"/>
        <v>0</v>
      </c>
      <c r="H248" s="8"/>
      <c r="I248" s="137" t="e">
        <f t="shared" si="107"/>
        <v>#DIV/0!</v>
      </c>
      <c r="J248" s="45"/>
      <c r="K248" s="45" t="e">
        <f t="shared" si="108"/>
        <v>#DIV/0!</v>
      </c>
      <c r="L248" s="117">
        <f t="shared" si="109"/>
        <v>0</v>
      </c>
      <c r="M248" s="117">
        <f t="shared" si="110"/>
        <v>0</v>
      </c>
      <c r="N248" s="164"/>
      <c r="O248" s="117" t="e">
        <f t="shared" si="111"/>
        <v>#DIV/0!</v>
      </c>
      <c r="P248" s="117">
        <f t="shared" si="112"/>
        <v>0</v>
      </c>
      <c r="Q248" s="117" t="e">
        <f t="shared" si="113"/>
        <v>#DIV/0!</v>
      </c>
      <c r="R248" s="70"/>
      <c r="S248" s="600">
        <f t="shared" si="87"/>
        <v>0</v>
      </c>
      <c r="T248" s="600"/>
      <c r="U248" s="600"/>
      <c r="V248" s="600"/>
      <c r="W248" s="600"/>
      <c r="X248" s="600"/>
      <c r="Y248" s="689"/>
      <c r="Z248" s="689"/>
    </row>
    <row r="249" spans="1:26" s="589" customFormat="1" ht="15" customHeight="1" x14ac:dyDescent="0.25">
      <c r="A249" s="42">
        <v>1</v>
      </c>
      <c r="B249" s="42">
        <v>1</v>
      </c>
      <c r="C249" s="115" t="s">
        <v>26</v>
      </c>
      <c r="D249" s="748" t="s">
        <v>326</v>
      </c>
      <c r="E249" s="749">
        <v>340</v>
      </c>
      <c r="F249" s="44"/>
      <c r="G249" s="137">
        <f t="shared" si="106"/>
        <v>0</v>
      </c>
      <c r="H249" s="8"/>
      <c r="I249" s="137" t="e">
        <f t="shared" si="107"/>
        <v>#DIV/0!</v>
      </c>
      <c r="J249" s="45"/>
      <c r="K249" s="45" t="e">
        <f t="shared" si="108"/>
        <v>#DIV/0!</v>
      </c>
      <c r="L249" s="117">
        <f t="shared" si="109"/>
        <v>0</v>
      </c>
      <c r="M249" s="117">
        <f t="shared" si="110"/>
        <v>0</v>
      </c>
      <c r="N249" s="164"/>
      <c r="O249" s="117" t="e">
        <f t="shared" si="111"/>
        <v>#DIV/0!</v>
      </c>
      <c r="P249" s="117">
        <f t="shared" si="112"/>
        <v>0</v>
      </c>
      <c r="Q249" s="117" t="e">
        <f t="shared" si="113"/>
        <v>#DIV/0!</v>
      </c>
      <c r="R249" s="70"/>
      <c r="S249" s="600">
        <f t="shared" si="87"/>
        <v>0</v>
      </c>
      <c r="T249" s="600"/>
      <c r="U249" s="600"/>
      <c r="V249" s="600"/>
      <c r="W249" s="600"/>
      <c r="X249" s="600"/>
      <c r="Y249" s="689"/>
      <c r="Z249" s="689"/>
    </row>
    <row r="250" spans="1:26" s="589" customFormat="1" ht="15" customHeight="1" x14ac:dyDescent="0.25">
      <c r="A250" s="42">
        <v>1</v>
      </c>
      <c r="B250" s="42">
        <v>1</v>
      </c>
      <c r="C250" s="115" t="s">
        <v>131</v>
      </c>
      <c r="D250" s="748" t="s">
        <v>326</v>
      </c>
      <c r="E250" s="749">
        <v>320</v>
      </c>
      <c r="F250" s="44"/>
      <c r="G250" s="137">
        <f t="shared" si="106"/>
        <v>0</v>
      </c>
      <c r="H250" s="8"/>
      <c r="I250" s="137" t="e">
        <f t="shared" si="107"/>
        <v>#DIV/0!</v>
      </c>
      <c r="J250" s="45"/>
      <c r="K250" s="45" t="e">
        <f t="shared" si="108"/>
        <v>#DIV/0!</v>
      </c>
      <c r="L250" s="117">
        <f t="shared" si="109"/>
        <v>0</v>
      </c>
      <c r="M250" s="117">
        <f t="shared" si="110"/>
        <v>0</v>
      </c>
      <c r="N250" s="164"/>
      <c r="O250" s="117" t="e">
        <f t="shared" si="111"/>
        <v>#DIV/0!</v>
      </c>
      <c r="P250" s="117">
        <f t="shared" si="112"/>
        <v>0</v>
      </c>
      <c r="Q250" s="117" t="e">
        <f t="shared" si="113"/>
        <v>#DIV/0!</v>
      </c>
      <c r="R250" s="70"/>
      <c r="S250" s="600">
        <f t="shared" si="87"/>
        <v>0</v>
      </c>
      <c r="T250" s="600"/>
      <c r="U250" s="600"/>
      <c r="V250" s="600"/>
      <c r="W250" s="600"/>
      <c r="X250" s="600"/>
      <c r="Y250" s="689"/>
      <c r="Z250" s="689"/>
    </row>
    <row r="251" spans="1:26" s="589" customFormat="1" ht="15" customHeight="1" x14ac:dyDescent="0.25">
      <c r="A251" s="42">
        <v>1</v>
      </c>
      <c r="B251" s="42">
        <v>1</v>
      </c>
      <c r="C251" s="115" t="s">
        <v>47</v>
      </c>
      <c r="D251" s="748" t="s">
        <v>326</v>
      </c>
      <c r="E251" s="749">
        <v>340</v>
      </c>
      <c r="F251" s="44"/>
      <c r="G251" s="137">
        <f t="shared" si="106"/>
        <v>0</v>
      </c>
      <c r="H251" s="8">
        <v>1</v>
      </c>
      <c r="I251" s="137" t="e">
        <f t="shared" si="107"/>
        <v>#DIV/0!</v>
      </c>
      <c r="J251" s="45"/>
      <c r="K251" s="45">
        <f t="shared" si="108"/>
        <v>28</v>
      </c>
      <c r="L251" s="117">
        <f t="shared" si="109"/>
        <v>0</v>
      </c>
      <c r="M251" s="117">
        <f t="shared" si="110"/>
        <v>0</v>
      </c>
      <c r="N251" s="164">
        <v>28</v>
      </c>
      <c r="O251" s="117" t="e">
        <f t="shared" si="111"/>
        <v>#DIV/0!</v>
      </c>
      <c r="P251" s="117">
        <f t="shared" si="112"/>
        <v>0</v>
      </c>
      <c r="Q251" s="117" t="e">
        <f t="shared" si="113"/>
        <v>#DIV/0!</v>
      </c>
      <c r="R251" s="70"/>
      <c r="S251" s="600">
        <f t="shared" si="87"/>
        <v>0</v>
      </c>
      <c r="T251" s="600"/>
      <c r="U251" s="600"/>
      <c r="V251" s="600"/>
      <c r="W251" s="600"/>
      <c r="X251" s="600"/>
      <c r="Y251" s="689"/>
      <c r="Z251" s="689"/>
    </row>
    <row r="252" spans="1:26" s="589" customFormat="1" ht="15" customHeight="1" x14ac:dyDescent="0.25">
      <c r="A252" s="42">
        <v>1</v>
      </c>
      <c r="B252" s="42">
        <v>1</v>
      </c>
      <c r="C252" s="115" t="s">
        <v>66</v>
      </c>
      <c r="D252" s="748" t="s">
        <v>326</v>
      </c>
      <c r="E252" s="749">
        <v>340</v>
      </c>
      <c r="F252" s="44"/>
      <c r="G252" s="137">
        <f t="shared" si="106"/>
        <v>0</v>
      </c>
      <c r="H252" s="8">
        <v>2</v>
      </c>
      <c r="I252" s="137" t="e">
        <f t="shared" si="107"/>
        <v>#DIV/0!</v>
      </c>
      <c r="J252" s="45"/>
      <c r="K252" s="45">
        <f t="shared" si="108"/>
        <v>5.5</v>
      </c>
      <c r="L252" s="117">
        <f t="shared" si="109"/>
        <v>0</v>
      </c>
      <c r="M252" s="117">
        <f t="shared" si="110"/>
        <v>0</v>
      </c>
      <c r="N252" s="164">
        <v>11</v>
      </c>
      <c r="O252" s="117" t="e">
        <f t="shared" si="111"/>
        <v>#DIV/0!</v>
      </c>
      <c r="P252" s="117">
        <f t="shared" si="112"/>
        <v>0</v>
      </c>
      <c r="Q252" s="117" t="e">
        <f t="shared" si="113"/>
        <v>#DIV/0!</v>
      </c>
      <c r="R252" s="70"/>
      <c r="S252" s="600">
        <f t="shared" si="87"/>
        <v>0</v>
      </c>
      <c r="T252" s="600"/>
      <c r="U252" s="600"/>
      <c r="V252" s="600"/>
      <c r="W252" s="600"/>
      <c r="X252" s="600"/>
      <c r="Y252" s="689"/>
      <c r="Z252" s="689"/>
    </row>
    <row r="253" spans="1:26" s="589" customFormat="1" ht="22.5" customHeight="1" x14ac:dyDescent="0.25">
      <c r="A253" s="42">
        <v>1</v>
      </c>
      <c r="B253" s="42">
        <v>1</v>
      </c>
      <c r="C253" s="115" t="s">
        <v>6</v>
      </c>
      <c r="D253" s="748" t="s">
        <v>326</v>
      </c>
      <c r="E253" s="749">
        <v>340</v>
      </c>
      <c r="F253" s="44"/>
      <c r="G253" s="137">
        <f t="shared" si="106"/>
        <v>0</v>
      </c>
      <c r="H253" s="8">
        <v>1</v>
      </c>
      <c r="I253" s="137" t="e">
        <f t="shared" si="107"/>
        <v>#DIV/0!</v>
      </c>
      <c r="J253" s="45"/>
      <c r="K253" s="45">
        <f t="shared" si="108"/>
        <v>6</v>
      </c>
      <c r="L253" s="117">
        <f t="shared" si="109"/>
        <v>0</v>
      </c>
      <c r="M253" s="117">
        <f t="shared" si="110"/>
        <v>0</v>
      </c>
      <c r="N253" s="164">
        <v>6</v>
      </c>
      <c r="O253" s="117" t="e">
        <f t="shared" si="111"/>
        <v>#DIV/0!</v>
      </c>
      <c r="P253" s="117">
        <f t="shared" si="112"/>
        <v>0</v>
      </c>
      <c r="Q253" s="117" t="e">
        <f t="shared" si="113"/>
        <v>#DIV/0!</v>
      </c>
      <c r="R253" s="70"/>
      <c r="S253" s="600">
        <f t="shared" si="87"/>
        <v>0</v>
      </c>
      <c r="T253" s="600"/>
      <c r="U253" s="600"/>
      <c r="V253" s="600"/>
      <c r="W253" s="600"/>
      <c r="X253" s="600"/>
      <c r="Y253" s="689"/>
      <c r="Z253" s="689"/>
    </row>
    <row r="254" spans="1:26" s="589" customFormat="1" ht="15" customHeight="1" x14ac:dyDescent="0.25">
      <c r="A254" s="42">
        <v>1</v>
      </c>
      <c r="B254" s="42">
        <v>1</v>
      </c>
      <c r="C254" s="115" t="s">
        <v>113</v>
      </c>
      <c r="D254" s="748" t="s">
        <v>326</v>
      </c>
      <c r="E254" s="749">
        <v>340</v>
      </c>
      <c r="F254" s="44"/>
      <c r="G254" s="137">
        <f t="shared" si="106"/>
        <v>0</v>
      </c>
      <c r="H254" s="8">
        <v>2</v>
      </c>
      <c r="I254" s="137" t="e">
        <f t="shared" si="107"/>
        <v>#DIV/0!</v>
      </c>
      <c r="J254" s="45"/>
      <c r="K254" s="45">
        <f t="shared" si="108"/>
        <v>18.5</v>
      </c>
      <c r="L254" s="117">
        <f t="shared" si="109"/>
        <v>0</v>
      </c>
      <c r="M254" s="117">
        <f t="shared" si="110"/>
        <v>0</v>
      </c>
      <c r="N254" s="164">
        <v>37</v>
      </c>
      <c r="O254" s="117" t="e">
        <f t="shared" si="111"/>
        <v>#DIV/0!</v>
      </c>
      <c r="P254" s="117">
        <f t="shared" si="112"/>
        <v>0</v>
      </c>
      <c r="Q254" s="117" t="e">
        <f t="shared" si="113"/>
        <v>#DIV/0!</v>
      </c>
      <c r="R254" s="70"/>
      <c r="S254" s="600">
        <f t="shared" si="87"/>
        <v>0</v>
      </c>
      <c r="T254" s="600"/>
      <c r="U254" s="600"/>
      <c r="V254" s="600"/>
      <c r="W254" s="600"/>
      <c r="X254" s="600"/>
      <c r="Y254" s="689"/>
      <c r="Z254" s="689"/>
    </row>
    <row r="255" spans="1:26" s="589" customFormat="1" ht="15" customHeight="1" x14ac:dyDescent="0.25">
      <c r="A255" s="42"/>
      <c r="B255" s="42">
        <v>1</v>
      </c>
      <c r="C255" s="115" t="s">
        <v>174</v>
      </c>
      <c r="D255" s="748" t="s">
        <v>326</v>
      </c>
      <c r="E255" s="137">
        <v>340</v>
      </c>
      <c r="F255" s="44"/>
      <c r="G255" s="137">
        <f t="shared" ref="G255" si="114">F255/12*$C$3</f>
        <v>0</v>
      </c>
      <c r="H255" s="8"/>
      <c r="I255" s="137" t="e">
        <f t="shared" si="107"/>
        <v>#DIV/0!</v>
      </c>
      <c r="J255" s="45"/>
      <c r="K255" s="45" t="e">
        <f t="shared" si="108"/>
        <v>#DIV/0!</v>
      </c>
      <c r="L255" s="117">
        <f t="shared" si="109"/>
        <v>0</v>
      </c>
      <c r="M255" s="117">
        <f t="shared" si="110"/>
        <v>0</v>
      </c>
      <c r="N255" s="164"/>
      <c r="O255" s="117" t="e">
        <f t="shared" si="111"/>
        <v>#DIV/0!</v>
      </c>
      <c r="P255" s="117">
        <f t="shared" si="112"/>
        <v>0</v>
      </c>
      <c r="Q255" s="117" t="e">
        <f t="shared" si="113"/>
        <v>#DIV/0!</v>
      </c>
      <c r="R255" s="70"/>
      <c r="S255" s="600">
        <f t="shared" si="87"/>
        <v>0</v>
      </c>
      <c r="T255" s="600"/>
      <c r="U255" s="600"/>
      <c r="V255" s="600"/>
      <c r="W255" s="600"/>
      <c r="X255" s="600"/>
      <c r="Y255" s="689"/>
      <c r="Z255" s="689"/>
    </row>
    <row r="256" spans="1:26" s="589" customFormat="1" ht="15" customHeight="1" x14ac:dyDescent="0.25">
      <c r="A256" s="42">
        <v>1</v>
      </c>
      <c r="B256" s="42">
        <v>1</v>
      </c>
      <c r="C256" s="115" t="s">
        <v>49</v>
      </c>
      <c r="D256" s="748" t="s">
        <v>326</v>
      </c>
      <c r="E256" s="137">
        <v>340</v>
      </c>
      <c r="F256" s="44"/>
      <c r="G256" s="137">
        <f t="shared" si="106"/>
        <v>0</v>
      </c>
      <c r="H256" s="8"/>
      <c r="I256" s="137" t="e">
        <f t="shared" si="107"/>
        <v>#DIV/0!</v>
      </c>
      <c r="J256" s="45"/>
      <c r="K256" s="45" t="e">
        <f t="shared" si="108"/>
        <v>#DIV/0!</v>
      </c>
      <c r="L256" s="117">
        <f t="shared" si="109"/>
        <v>0</v>
      </c>
      <c r="M256" s="117">
        <f t="shared" si="110"/>
        <v>0</v>
      </c>
      <c r="N256" s="164"/>
      <c r="O256" s="117" t="e">
        <f t="shared" si="111"/>
        <v>#DIV/0!</v>
      </c>
      <c r="P256" s="117">
        <f t="shared" si="112"/>
        <v>0</v>
      </c>
      <c r="Q256" s="117" t="e">
        <f t="shared" si="113"/>
        <v>#DIV/0!</v>
      </c>
      <c r="R256" s="70"/>
      <c r="S256" s="600">
        <f t="shared" si="87"/>
        <v>0</v>
      </c>
      <c r="T256" s="600"/>
      <c r="U256" s="600"/>
      <c r="V256" s="600"/>
      <c r="W256" s="600"/>
      <c r="X256" s="600"/>
      <c r="Y256" s="689"/>
      <c r="Z256" s="689"/>
    </row>
    <row r="257" spans="1:26" s="589" customFormat="1" ht="15" customHeight="1" x14ac:dyDescent="0.25">
      <c r="A257" s="42">
        <v>1</v>
      </c>
      <c r="B257" s="42">
        <v>1</v>
      </c>
      <c r="C257" s="349" t="s">
        <v>7</v>
      </c>
      <c r="D257" s="349"/>
      <c r="E257" s="349"/>
      <c r="F257" s="753">
        <v>93</v>
      </c>
      <c r="G257" s="137">
        <f t="shared" si="106"/>
        <v>7.75</v>
      </c>
      <c r="H257" s="754">
        <f>SUM(H242:H256)</f>
        <v>8</v>
      </c>
      <c r="I257" s="754">
        <f t="shared" si="107"/>
        <v>103.2258064516129</v>
      </c>
      <c r="J257" s="757">
        <f>SUM(L257/F257)</f>
        <v>0</v>
      </c>
      <c r="K257" s="500">
        <f t="shared" si="108"/>
        <v>11.5</v>
      </c>
      <c r="L257" s="754">
        <f>SUM(L242:L256)</f>
        <v>0</v>
      </c>
      <c r="M257" s="754">
        <f>SUM(M242:M256)</f>
        <v>0</v>
      </c>
      <c r="N257" s="754">
        <f>SUM(N242:N256)</f>
        <v>92</v>
      </c>
      <c r="O257" s="117" t="e">
        <f t="shared" si="111"/>
        <v>#DIV/0!</v>
      </c>
      <c r="P257" s="631">
        <f>SUM(P242:P256)</f>
        <v>0</v>
      </c>
      <c r="Q257" s="117" t="e">
        <f t="shared" si="113"/>
        <v>#DIV/0!</v>
      </c>
      <c r="R257" s="69">
        <v>4977.3059999999996</v>
      </c>
      <c r="S257" s="761">
        <f t="shared" si="87"/>
        <v>414.77549999999997</v>
      </c>
      <c r="T257" s="691">
        <f>X257-W257-U257</f>
        <v>454.95283000000001</v>
      </c>
      <c r="U257" s="691"/>
      <c r="V257" s="691">
        <f>T257-S257</f>
        <v>40.17733000000004</v>
      </c>
      <c r="W257" s="691"/>
      <c r="X257" s="810">
        <v>454.95283000000001</v>
      </c>
      <c r="Y257" s="689"/>
      <c r="Z257" s="689"/>
    </row>
    <row r="258" spans="1:26" s="589" customFormat="1" ht="43.5" customHeight="1" x14ac:dyDescent="0.25">
      <c r="A258" s="42"/>
      <c r="B258" s="42">
        <v>1</v>
      </c>
      <c r="C258" s="728" t="s">
        <v>236</v>
      </c>
      <c r="D258" s="728"/>
      <c r="E258" s="349"/>
      <c r="F258" s="753"/>
      <c r="G258" s="754">
        <f t="shared" ref="G258" si="115">F258/12*$C$3</f>
        <v>0</v>
      </c>
      <c r="H258" s="754"/>
      <c r="I258" s="754" t="e">
        <f t="shared" si="107"/>
        <v>#DIV/0!</v>
      </c>
      <c r="J258" s="757"/>
      <c r="K258" s="500"/>
      <c r="L258" s="754"/>
      <c r="M258" s="754"/>
      <c r="N258" s="754"/>
      <c r="O258" s="117"/>
      <c r="P258" s="631"/>
      <c r="Q258" s="117"/>
      <c r="R258" s="69"/>
      <c r="S258" s="761">
        <f t="shared" si="87"/>
        <v>0</v>
      </c>
      <c r="T258" s="691">
        <f>X258-W258</f>
        <v>0</v>
      </c>
      <c r="U258" s="691"/>
      <c r="V258" s="691">
        <f>T258-S258</f>
        <v>0</v>
      </c>
      <c r="W258" s="691"/>
      <c r="X258" s="691"/>
      <c r="Y258" s="689"/>
      <c r="Z258" s="689"/>
    </row>
    <row r="259" spans="1:26" s="736" customFormat="1" ht="15" customHeight="1" x14ac:dyDescent="0.25">
      <c r="A259" s="734">
        <v>1</v>
      </c>
      <c r="B259" s="42">
        <v>1</v>
      </c>
      <c r="C259" s="811" t="s">
        <v>14</v>
      </c>
      <c r="D259" s="811"/>
      <c r="E259" s="178"/>
      <c r="F259" s="812"/>
      <c r="G259" s="813"/>
      <c r="H259" s="813"/>
      <c r="I259" s="813"/>
      <c r="J259" s="814"/>
      <c r="K259" s="814"/>
      <c r="L259" s="815"/>
      <c r="M259" s="815"/>
      <c r="N259" s="815"/>
      <c r="O259" s="815"/>
      <c r="P259" s="815"/>
      <c r="Q259" s="815"/>
      <c r="R259" s="816"/>
      <c r="S259" s="817">
        <f t="shared" si="87"/>
        <v>0</v>
      </c>
      <c r="T259" s="817"/>
      <c r="U259" s="817"/>
      <c r="V259" s="817"/>
      <c r="W259" s="817"/>
      <c r="X259" s="817"/>
      <c r="Y259" s="689"/>
      <c r="Z259" s="735"/>
    </row>
    <row r="260" spans="1:26" s="589" customFormat="1" ht="16.5" customHeight="1" x14ac:dyDescent="0.25">
      <c r="A260" s="42">
        <v>1</v>
      </c>
      <c r="B260" s="42">
        <v>1</v>
      </c>
      <c r="C260" s="100" t="s">
        <v>262</v>
      </c>
      <c r="D260" s="100"/>
      <c r="E260" s="613"/>
      <c r="F260" s="759"/>
      <c r="G260" s="614"/>
      <c r="H260" s="614"/>
      <c r="I260" s="614"/>
      <c r="J260" s="615"/>
      <c r="K260" s="615"/>
      <c r="L260" s="616"/>
      <c r="M260" s="616"/>
      <c r="N260" s="616"/>
      <c r="O260" s="616"/>
      <c r="P260" s="616"/>
      <c r="Q260" s="616"/>
      <c r="R260" s="617"/>
      <c r="S260" s="164">
        <f t="shared" si="87"/>
        <v>0</v>
      </c>
      <c r="T260" s="164">
        <f>X260-W260-U260</f>
        <v>0</v>
      </c>
      <c r="U260" s="164"/>
      <c r="V260" s="164">
        <f>T260-S260</f>
        <v>0</v>
      </c>
      <c r="W260" s="164"/>
      <c r="X260" s="164"/>
      <c r="Y260" s="689"/>
      <c r="Z260" s="689"/>
    </row>
    <row r="261" spans="1:26" s="589" customFormat="1" ht="15" customHeight="1" x14ac:dyDescent="0.25">
      <c r="A261" s="42">
        <v>1</v>
      </c>
      <c r="B261" s="42">
        <v>1</v>
      </c>
      <c r="C261" s="101" t="s">
        <v>427</v>
      </c>
      <c r="D261" s="63"/>
      <c r="E261" s="63"/>
      <c r="F261" s="620">
        <f>F263+F264+F268</f>
        <v>0</v>
      </c>
      <c r="G261" s="164">
        <f t="shared" ref="G261:H261" si="116">G263+G264+G268</f>
        <v>0</v>
      </c>
      <c r="H261" s="164">
        <f t="shared" si="116"/>
        <v>7</v>
      </c>
      <c r="I261" s="8" t="e">
        <f>H261/G261*100</f>
        <v>#DIV/0!</v>
      </c>
      <c r="J261" s="618"/>
      <c r="K261" s="618"/>
      <c r="L261" s="148"/>
      <c r="M261" s="148"/>
      <c r="N261" s="148"/>
      <c r="O261" s="148"/>
      <c r="P261" s="148"/>
      <c r="Q261" s="148"/>
      <c r="R261" s="619"/>
      <c r="S261" s="620">
        <f t="shared" si="87"/>
        <v>0</v>
      </c>
      <c r="T261" s="620"/>
      <c r="U261" s="620"/>
      <c r="V261" s="620"/>
      <c r="W261" s="620"/>
      <c r="X261" s="620"/>
      <c r="Y261" s="689"/>
      <c r="Z261" s="689"/>
    </row>
    <row r="262" spans="1:26" s="589" customFormat="1" ht="27.95" customHeight="1" x14ac:dyDescent="0.25">
      <c r="A262" s="42"/>
      <c r="B262" s="42">
        <v>1</v>
      </c>
      <c r="C262" s="62" t="s">
        <v>260</v>
      </c>
      <c r="D262" s="63"/>
      <c r="E262" s="63"/>
      <c r="F262" s="620"/>
      <c r="G262" s="164"/>
      <c r="H262" s="164"/>
      <c r="I262" s="8"/>
      <c r="J262" s="618"/>
      <c r="K262" s="618"/>
      <c r="L262" s="148"/>
      <c r="M262" s="148"/>
      <c r="N262" s="148"/>
      <c r="O262" s="148"/>
      <c r="P262" s="148"/>
      <c r="Q262" s="148"/>
      <c r="R262" s="619"/>
      <c r="S262" s="620">
        <f t="shared" si="87"/>
        <v>0</v>
      </c>
      <c r="T262" s="620"/>
      <c r="U262" s="620"/>
      <c r="V262" s="620"/>
      <c r="W262" s="620"/>
      <c r="X262" s="620"/>
      <c r="Y262" s="689"/>
      <c r="Z262" s="689"/>
    </row>
    <row r="263" spans="1:26" s="589" customFormat="1" ht="27.95" customHeight="1" x14ac:dyDescent="0.25">
      <c r="A263" s="42"/>
      <c r="B263" s="42"/>
      <c r="C263" s="62" t="s">
        <v>261</v>
      </c>
      <c r="D263" s="63"/>
      <c r="E263" s="63"/>
      <c r="F263" s="620"/>
      <c r="G263" s="164">
        <f t="shared" ref="G263:G308" si="117">F263/12*$C$3</f>
        <v>0</v>
      </c>
      <c r="H263" s="164"/>
      <c r="I263" s="8" t="e">
        <f>H263/G263*100</f>
        <v>#DIV/0!</v>
      </c>
      <c r="J263" s="618"/>
      <c r="K263" s="618"/>
      <c r="L263" s="148"/>
      <c r="M263" s="148"/>
      <c r="N263" s="148"/>
      <c r="O263" s="148"/>
      <c r="P263" s="148"/>
      <c r="Q263" s="148"/>
      <c r="R263" s="619"/>
      <c r="S263" s="620">
        <f t="shared" si="87"/>
        <v>0</v>
      </c>
      <c r="T263" s="620"/>
      <c r="U263" s="620"/>
      <c r="V263" s="620"/>
      <c r="W263" s="620"/>
      <c r="X263" s="620"/>
      <c r="Y263" s="689"/>
      <c r="Z263" s="689"/>
    </row>
    <row r="264" spans="1:26" s="589" customFormat="1" ht="27.95" customHeight="1" x14ac:dyDescent="0.25">
      <c r="A264" s="42"/>
      <c r="B264" s="42"/>
      <c r="C264" s="102" t="s">
        <v>428</v>
      </c>
      <c r="D264" s="63"/>
      <c r="E264" s="63"/>
      <c r="F264" s="620">
        <f>F265</f>
        <v>0</v>
      </c>
      <c r="G264" s="164">
        <f t="shared" ref="G264:H264" si="118">G265</f>
        <v>0</v>
      </c>
      <c r="H264" s="164">
        <f t="shared" si="118"/>
        <v>7</v>
      </c>
      <c r="I264" s="8" t="e">
        <f>H264/G264*100</f>
        <v>#DIV/0!</v>
      </c>
      <c r="J264" s="618"/>
      <c r="K264" s="618"/>
      <c r="L264" s="148"/>
      <c r="M264" s="148"/>
      <c r="N264" s="148"/>
      <c r="O264" s="148"/>
      <c r="P264" s="148"/>
      <c r="Q264" s="148"/>
      <c r="R264" s="619"/>
      <c r="S264" s="620">
        <f t="shared" si="87"/>
        <v>0</v>
      </c>
      <c r="T264" s="620"/>
      <c r="U264" s="620"/>
      <c r="V264" s="620"/>
      <c r="W264" s="620"/>
      <c r="X264" s="620"/>
      <c r="Y264" s="689"/>
      <c r="Z264" s="689"/>
    </row>
    <row r="265" spans="1:26" s="589" customFormat="1" ht="27.95" customHeight="1" x14ac:dyDescent="0.25">
      <c r="A265" s="42"/>
      <c r="B265" s="42"/>
      <c r="C265" s="63" t="s">
        <v>429</v>
      </c>
      <c r="D265" s="63"/>
      <c r="E265" s="63"/>
      <c r="F265" s="620"/>
      <c r="G265" s="164">
        <f t="shared" si="117"/>
        <v>0</v>
      </c>
      <c r="H265" s="164">
        <v>7</v>
      </c>
      <c r="I265" s="8" t="e">
        <f>H265/G265*100</f>
        <v>#DIV/0!</v>
      </c>
      <c r="J265" s="618"/>
      <c r="K265" s="618"/>
      <c r="L265" s="148"/>
      <c r="M265" s="148"/>
      <c r="N265" s="148"/>
      <c r="O265" s="148"/>
      <c r="P265" s="148"/>
      <c r="Q265" s="148"/>
      <c r="R265" s="619"/>
      <c r="S265" s="620">
        <f t="shared" si="87"/>
        <v>0</v>
      </c>
      <c r="T265" s="620"/>
      <c r="U265" s="620"/>
      <c r="V265" s="620"/>
      <c r="W265" s="620"/>
      <c r="X265" s="620"/>
      <c r="Y265" s="689"/>
      <c r="Z265" s="689"/>
    </row>
    <row r="266" spans="1:26" s="589" customFormat="1" ht="27.95" customHeight="1" x14ac:dyDescent="0.25">
      <c r="A266" s="42"/>
      <c r="B266" s="42"/>
      <c r="C266" s="63" t="s">
        <v>430</v>
      </c>
      <c r="D266" s="63"/>
      <c r="E266" s="63"/>
      <c r="F266" s="620"/>
      <c r="G266" s="164"/>
      <c r="H266" s="164"/>
      <c r="I266" s="8"/>
      <c r="J266" s="618"/>
      <c r="K266" s="618"/>
      <c r="L266" s="148"/>
      <c r="M266" s="148"/>
      <c r="N266" s="148"/>
      <c r="O266" s="148"/>
      <c r="P266" s="148"/>
      <c r="Q266" s="148"/>
      <c r="R266" s="619"/>
      <c r="S266" s="620">
        <f t="shared" si="87"/>
        <v>0</v>
      </c>
      <c r="T266" s="620"/>
      <c r="U266" s="620"/>
      <c r="V266" s="620"/>
      <c r="W266" s="620"/>
      <c r="X266" s="620"/>
      <c r="Y266" s="689"/>
      <c r="Z266" s="689"/>
    </row>
    <row r="267" spans="1:26" s="589" customFormat="1" ht="27.95" customHeight="1" x14ac:dyDescent="0.25">
      <c r="A267" s="42"/>
      <c r="B267" s="42"/>
      <c r="C267" s="63" t="s">
        <v>431</v>
      </c>
      <c r="D267" s="63"/>
      <c r="E267" s="63"/>
      <c r="F267" s="620"/>
      <c r="G267" s="164"/>
      <c r="H267" s="164"/>
      <c r="I267" s="8"/>
      <c r="J267" s="618"/>
      <c r="K267" s="618"/>
      <c r="L267" s="148"/>
      <c r="M267" s="148"/>
      <c r="N267" s="148"/>
      <c r="O267" s="148"/>
      <c r="P267" s="148"/>
      <c r="Q267" s="148"/>
      <c r="R267" s="619"/>
      <c r="S267" s="620">
        <f t="shared" si="87"/>
        <v>0</v>
      </c>
      <c r="T267" s="620"/>
      <c r="U267" s="620"/>
      <c r="V267" s="620"/>
      <c r="W267" s="620"/>
      <c r="X267" s="620"/>
      <c r="Y267" s="689"/>
      <c r="Z267" s="689"/>
    </row>
    <row r="268" spans="1:26" s="589" customFormat="1" ht="27.95" customHeight="1" x14ac:dyDescent="0.25">
      <c r="A268" s="42"/>
      <c r="B268" s="42"/>
      <c r="C268" s="63" t="s">
        <v>447</v>
      </c>
      <c r="D268" s="63"/>
      <c r="E268" s="63"/>
      <c r="F268" s="620"/>
      <c r="G268" s="164">
        <f t="shared" si="117"/>
        <v>0</v>
      </c>
      <c r="H268" s="164"/>
      <c r="I268" s="8" t="e">
        <f>H268/G268*100</f>
        <v>#DIV/0!</v>
      </c>
      <c r="J268" s="618"/>
      <c r="K268" s="618"/>
      <c r="L268" s="148"/>
      <c r="M268" s="148"/>
      <c r="N268" s="148"/>
      <c r="O268" s="148"/>
      <c r="P268" s="148"/>
      <c r="Q268" s="148"/>
      <c r="R268" s="619"/>
      <c r="S268" s="620">
        <f t="shared" si="87"/>
        <v>0</v>
      </c>
      <c r="T268" s="620"/>
      <c r="U268" s="620"/>
      <c r="V268" s="620"/>
      <c r="W268" s="620"/>
      <c r="X268" s="620"/>
      <c r="Y268" s="689"/>
      <c r="Z268" s="689"/>
    </row>
    <row r="269" spans="1:26" s="589" customFormat="1" ht="27.95" customHeight="1" x14ac:dyDescent="0.25">
      <c r="A269" s="42"/>
      <c r="B269" s="42"/>
      <c r="C269" s="48" t="s">
        <v>136</v>
      </c>
      <c r="D269" s="63"/>
      <c r="E269" s="63"/>
      <c r="F269" s="620">
        <f>F270</f>
        <v>0</v>
      </c>
      <c r="G269" s="164">
        <f t="shared" ref="G269:H269" si="119">G270</f>
        <v>0</v>
      </c>
      <c r="H269" s="164">
        <f t="shared" si="119"/>
        <v>1</v>
      </c>
      <c r="I269" s="8" t="e">
        <f>H269/G269*100</f>
        <v>#DIV/0!</v>
      </c>
      <c r="J269" s="618"/>
      <c r="K269" s="618"/>
      <c r="L269" s="148"/>
      <c r="M269" s="148"/>
      <c r="N269" s="148"/>
      <c r="O269" s="148"/>
      <c r="P269" s="148"/>
      <c r="Q269" s="148"/>
      <c r="R269" s="619"/>
      <c r="S269" s="620">
        <f t="shared" si="87"/>
        <v>0</v>
      </c>
      <c r="T269" s="620"/>
      <c r="U269" s="620"/>
      <c r="V269" s="620"/>
      <c r="W269" s="620"/>
      <c r="X269" s="620"/>
      <c r="Y269" s="689"/>
      <c r="Z269" s="689"/>
    </row>
    <row r="270" spans="1:26" s="589" customFormat="1" ht="27.95" customHeight="1" x14ac:dyDescent="0.25">
      <c r="A270" s="42"/>
      <c r="B270" s="42"/>
      <c r="C270" s="6" t="s">
        <v>316</v>
      </c>
      <c r="D270" s="63"/>
      <c r="E270" s="63"/>
      <c r="F270" s="620"/>
      <c r="G270" s="164">
        <f t="shared" si="117"/>
        <v>0</v>
      </c>
      <c r="H270" s="164">
        <v>1</v>
      </c>
      <c r="I270" s="8" t="e">
        <f>H270/G270*100</f>
        <v>#DIV/0!</v>
      </c>
      <c r="J270" s="618"/>
      <c r="K270" s="618"/>
      <c r="L270" s="148"/>
      <c r="M270" s="148"/>
      <c r="N270" s="148"/>
      <c r="O270" s="148"/>
      <c r="P270" s="148"/>
      <c r="Q270" s="148"/>
      <c r="R270" s="619"/>
      <c r="S270" s="620">
        <f t="shared" si="87"/>
        <v>0</v>
      </c>
      <c r="T270" s="620"/>
      <c r="U270" s="620"/>
      <c r="V270" s="620"/>
      <c r="W270" s="620"/>
      <c r="X270" s="620"/>
      <c r="Y270" s="689"/>
      <c r="Z270" s="689"/>
    </row>
    <row r="271" spans="1:26" s="589" customFormat="1" ht="27.95" customHeight="1" x14ac:dyDescent="0.25">
      <c r="A271" s="42"/>
      <c r="B271" s="42"/>
      <c r="C271" s="6" t="s">
        <v>433</v>
      </c>
      <c r="D271" s="63"/>
      <c r="E271" s="63"/>
      <c r="F271" s="620"/>
      <c r="G271" s="164"/>
      <c r="H271" s="164">
        <f>H272/9.4</f>
        <v>0</v>
      </c>
      <c r="I271" s="8"/>
      <c r="J271" s="618"/>
      <c r="K271" s="618"/>
      <c r="L271" s="148"/>
      <c r="M271" s="148"/>
      <c r="N271" s="148"/>
      <c r="O271" s="148"/>
      <c r="P271" s="148"/>
      <c r="Q271" s="148"/>
      <c r="R271" s="619"/>
      <c r="S271" s="620">
        <f t="shared" si="87"/>
        <v>0</v>
      </c>
      <c r="T271" s="620"/>
      <c r="U271" s="620"/>
      <c r="V271" s="620"/>
      <c r="W271" s="620"/>
      <c r="X271" s="620"/>
      <c r="Y271" s="689"/>
      <c r="Z271" s="689"/>
    </row>
    <row r="272" spans="1:26" s="589" customFormat="1" ht="27.95" customHeight="1" x14ac:dyDescent="0.25">
      <c r="A272" s="42"/>
      <c r="B272" s="42"/>
      <c r="C272" s="112" t="s">
        <v>451</v>
      </c>
      <c r="D272" s="63"/>
      <c r="E272" s="63"/>
      <c r="F272" s="620"/>
      <c r="G272" s="164"/>
      <c r="H272" s="164"/>
      <c r="I272" s="8"/>
      <c r="J272" s="618"/>
      <c r="K272" s="618"/>
      <c r="L272" s="148"/>
      <c r="M272" s="148"/>
      <c r="N272" s="148"/>
      <c r="O272" s="148"/>
      <c r="P272" s="148"/>
      <c r="Q272" s="148"/>
      <c r="R272" s="619"/>
      <c r="S272" s="620">
        <f t="shared" si="87"/>
        <v>0</v>
      </c>
      <c r="T272" s="620"/>
      <c r="U272" s="620"/>
      <c r="V272" s="620"/>
      <c r="W272" s="620"/>
      <c r="X272" s="620"/>
      <c r="Y272" s="689"/>
      <c r="Z272" s="689"/>
    </row>
    <row r="273" spans="1:26" s="589" customFormat="1" ht="27.95" customHeight="1" x14ac:dyDescent="0.25">
      <c r="A273" s="42"/>
      <c r="B273" s="42"/>
      <c r="C273" s="100" t="s">
        <v>262</v>
      </c>
      <c r="D273" s="63"/>
      <c r="E273" s="63"/>
      <c r="F273" s="620"/>
      <c r="G273" s="164"/>
      <c r="H273" s="164"/>
      <c r="I273" s="8"/>
      <c r="J273" s="618"/>
      <c r="K273" s="618"/>
      <c r="L273" s="148"/>
      <c r="M273" s="148"/>
      <c r="N273" s="148"/>
      <c r="O273" s="148"/>
      <c r="P273" s="148"/>
      <c r="Q273" s="148"/>
      <c r="R273" s="619"/>
      <c r="S273" s="620">
        <f t="shared" si="87"/>
        <v>0</v>
      </c>
      <c r="T273" s="620">
        <f>X273-W273-U273</f>
        <v>0</v>
      </c>
      <c r="U273" s="620"/>
      <c r="V273" s="620">
        <f>T273-S273</f>
        <v>0</v>
      </c>
      <c r="W273" s="620"/>
      <c r="X273" s="620"/>
      <c r="Y273" s="689"/>
      <c r="Z273" s="689"/>
    </row>
    <row r="274" spans="1:26" s="589" customFormat="1" ht="27.95" customHeight="1" x14ac:dyDescent="0.25">
      <c r="A274" s="42"/>
      <c r="B274" s="42"/>
      <c r="C274" s="102" t="s">
        <v>424</v>
      </c>
      <c r="D274" s="63"/>
      <c r="E274" s="63"/>
      <c r="F274" s="620"/>
      <c r="G274" s="164"/>
      <c r="H274" s="164"/>
      <c r="I274" s="8"/>
      <c r="J274" s="618"/>
      <c r="K274" s="618"/>
      <c r="L274" s="148"/>
      <c r="M274" s="148"/>
      <c r="N274" s="148"/>
      <c r="O274" s="148"/>
      <c r="P274" s="148"/>
      <c r="Q274" s="148"/>
      <c r="R274" s="619"/>
      <c r="S274" s="620">
        <f t="shared" si="87"/>
        <v>0</v>
      </c>
      <c r="T274" s="620"/>
      <c r="U274" s="620"/>
      <c r="V274" s="620"/>
      <c r="W274" s="620"/>
      <c r="X274" s="620"/>
      <c r="Y274" s="689"/>
      <c r="Z274" s="689"/>
    </row>
    <row r="275" spans="1:26" s="589" customFormat="1" ht="27.95" customHeight="1" x14ac:dyDescent="0.25">
      <c r="A275" s="42"/>
      <c r="B275" s="42"/>
      <c r="C275" s="124" t="s">
        <v>435</v>
      </c>
      <c r="D275" s="63"/>
      <c r="E275" s="63"/>
      <c r="F275" s="620">
        <f>F276+F281</f>
        <v>0</v>
      </c>
      <c r="G275" s="164">
        <f t="shared" ref="G275:H275" si="120">G276+G281</f>
        <v>0</v>
      </c>
      <c r="H275" s="164">
        <f t="shared" si="120"/>
        <v>0</v>
      </c>
      <c r="I275" s="8" t="e">
        <f>H275/G275*100</f>
        <v>#DIV/0!</v>
      </c>
      <c r="J275" s="618"/>
      <c r="K275" s="618"/>
      <c r="L275" s="148"/>
      <c r="M275" s="148"/>
      <c r="N275" s="148"/>
      <c r="O275" s="148"/>
      <c r="P275" s="148"/>
      <c r="Q275" s="148"/>
      <c r="R275" s="619"/>
      <c r="S275" s="620">
        <f t="shared" si="87"/>
        <v>0</v>
      </c>
      <c r="T275" s="620">
        <f>X275-W275-U275</f>
        <v>0</v>
      </c>
      <c r="U275" s="620"/>
      <c r="V275" s="620">
        <f>T275-S275</f>
        <v>0</v>
      </c>
      <c r="W275" s="620"/>
      <c r="X275" s="620"/>
      <c r="Y275" s="689"/>
      <c r="Z275" s="689"/>
    </row>
    <row r="276" spans="1:26" s="589" customFormat="1" ht="27.95" customHeight="1" x14ac:dyDescent="0.25">
      <c r="A276" s="42"/>
      <c r="B276" s="42"/>
      <c r="C276" s="102" t="s">
        <v>436</v>
      </c>
      <c r="D276" s="63"/>
      <c r="E276" s="63"/>
      <c r="F276" s="620">
        <f>SUM(F277:F280)</f>
        <v>0</v>
      </c>
      <c r="G276" s="164">
        <f t="shared" ref="G276:H276" si="121">SUM(G277:G280)</f>
        <v>0</v>
      </c>
      <c r="H276" s="164">
        <f t="shared" si="121"/>
        <v>0</v>
      </c>
      <c r="I276" s="8" t="e">
        <f>H276/G276*100</f>
        <v>#DIV/0!</v>
      </c>
      <c r="J276" s="618"/>
      <c r="K276" s="618"/>
      <c r="L276" s="148"/>
      <c r="M276" s="148"/>
      <c r="N276" s="148"/>
      <c r="O276" s="148"/>
      <c r="P276" s="148"/>
      <c r="Q276" s="148"/>
      <c r="R276" s="619"/>
      <c r="S276" s="620">
        <f t="shared" si="87"/>
        <v>0</v>
      </c>
      <c r="T276" s="620"/>
      <c r="U276" s="620"/>
      <c r="V276" s="620"/>
      <c r="W276" s="620"/>
      <c r="X276" s="620"/>
      <c r="Y276" s="689"/>
      <c r="Z276" s="689"/>
    </row>
    <row r="277" spans="1:26" s="589" customFormat="1" ht="27.95" customHeight="1" x14ac:dyDescent="0.25">
      <c r="A277" s="42"/>
      <c r="B277" s="42"/>
      <c r="C277" s="63" t="s">
        <v>437</v>
      </c>
      <c r="D277" s="63"/>
      <c r="E277" s="63"/>
      <c r="F277" s="620"/>
      <c r="G277" s="164">
        <f t="shared" si="117"/>
        <v>0</v>
      </c>
      <c r="H277" s="164"/>
      <c r="I277" s="8" t="e">
        <f>H277/G277*100</f>
        <v>#DIV/0!</v>
      </c>
      <c r="J277" s="618"/>
      <c r="K277" s="618"/>
      <c r="L277" s="148"/>
      <c r="M277" s="148"/>
      <c r="N277" s="148"/>
      <c r="O277" s="148"/>
      <c r="P277" s="148"/>
      <c r="Q277" s="148"/>
      <c r="R277" s="619"/>
      <c r="S277" s="620">
        <f t="shared" si="87"/>
        <v>0</v>
      </c>
      <c r="T277" s="620"/>
      <c r="U277" s="620"/>
      <c r="V277" s="620"/>
      <c r="W277" s="620"/>
      <c r="X277" s="620"/>
      <c r="Y277" s="689"/>
      <c r="Z277" s="689"/>
    </row>
    <row r="278" spans="1:26" s="589" customFormat="1" ht="27.95" customHeight="1" x14ac:dyDescent="0.25">
      <c r="A278" s="42"/>
      <c r="B278" s="42"/>
      <c r="C278" s="63" t="s">
        <v>438</v>
      </c>
      <c r="D278" s="63"/>
      <c r="E278" s="63"/>
      <c r="F278" s="620"/>
      <c r="G278" s="164"/>
      <c r="H278" s="164"/>
      <c r="I278" s="8"/>
      <c r="J278" s="618"/>
      <c r="K278" s="618"/>
      <c r="L278" s="148"/>
      <c r="M278" s="148"/>
      <c r="N278" s="148"/>
      <c r="O278" s="148"/>
      <c r="P278" s="148"/>
      <c r="Q278" s="148"/>
      <c r="R278" s="619"/>
      <c r="S278" s="620">
        <f t="shared" si="87"/>
        <v>0</v>
      </c>
      <c r="T278" s="620"/>
      <c r="U278" s="620"/>
      <c r="V278" s="620"/>
      <c r="W278" s="620"/>
      <c r="X278" s="620"/>
      <c r="Y278" s="689"/>
      <c r="Z278" s="689"/>
    </row>
    <row r="279" spans="1:26" s="589" customFormat="1" ht="27.95" customHeight="1" x14ac:dyDescent="0.25">
      <c r="A279" s="42"/>
      <c r="B279" s="42"/>
      <c r="C279" s="63" t="s">
        <v>439</v>
      </c>
      <c r="D279" s="63"/>
      <c r="E279" s="63"/>
      <c r="F279" s="620"/>
      <c r="G279" s="164"/>
      <c r="H279" s="164"/>
      <c r="I279" s="8"/>
      <c r="J279" s="618"/>
      <c r="K279" s="618"/>
      <c r="L279" s="148"/>
      <c r="M279" s="148"/>
      <c r="N279" s="148"/>
      <c r="O279" s="148"/>
      <c r="P279" s="148"/>
      <c r="Q279" s="148"/>
      <c r="R279" s="619"/>
      <c r="S279" s="620">
        <f t="shared" si="87"/>
        <v>0</v>
      </c>
      <c r="T279" s="620"/>
      <c r="U279" s="620"/>
      <c r="V279" s="620"/>
      <c r="W279" s="620"/>
      <c r="X279" s="620"/>
      <c r="Y279" s="689"/>
      <c r="Z279" s="689"/>
    </row>
    <row r="280" spans="1:26" s="589" customFormat="1" ht="27.95" customHeight="1" x14ac:dyDescent="0.25">
      <c r="A280" s="42"/>
      <c r="B280" s="42"/>
      <c r="C280" s="63" t="s">
        <v>440</v>
      </c>
      <c r="D280" s="63"/>
      <c r="E280" s="63"/>
      <c r="F280" s="620"/>
      <c r="G280" s="164"/>
      <c r="H280" s="164"/>
      <c r="I280" s="8"/>
      <c r="J280" s="618"/>
      <c r="K280" s="618"/>
      <c r="L280" s="148"/>
      <c r="M280" s="148"/>
      <c r="N280" s="148"/>
      <c r="O280" s="148"/>
      <c r="P280" s="148"/>
      <c r="Q280" s="148"/>
      <c r="R280" s="619"/>
      <c r="S280" s="620">
        <f t="shared" si="87"/>
        <v>0</v>
      </c>
      <c r="T280" s="620"/>
      <c r="U280" s="620"/>
      <c r="V280" s="620"/>
      <c r="W280" s="620"/>
      <c r="X280" s="620"/>
      <c r="Y280" s="689"/>
      <c r="Z280" s="689"/>
    </row>
    <row r="281" spans="1:26" s="589" customFormat="1" ht="27.95" customHeight="1" x14ac:dyDescent="0.25">
      <c r="A281" s="42"/>
      <c r="B281" s="42"/>
      <c r="C281" s="102" t="s">
        <v>441</v>
      </c>
      <c r="D281" s="63"/>
      <c r="E281" s="63"/>
      <c r="F281" s="620">
        <f>SUM(F282:F284)</f>
        <v>0</v>
      </c>
      <c r="G281" s="164">
        <f t="shared" ref="G281:H281" si="122">SUM(G282:G284)</f>
        <v>0</v>
      </c>
      <c r="H281" s="164">
        <f t="shared" si="122"/>
        <v>0</v>
      </c>
      <c r="I281" s="8" t="e">
        <f>H281/G281*100</f>
        <v>#DIV/0!</v>
      </c>
      <c r="J281" s="618"/>
      <c r="K281" s="618"/>
      <c r="L281" s="148"/>
      <c r="M281" s="148"/>
      <c r="N281" s="148"/>
      <c r="O281" s="148"/>
      <c r="P281" s="148"/>
      <c r="Q281" s="148"/>
      <c r="R281" s="619"/>
      <c r="S281" s="620">
        <f t="shared" si="87"/>
        <v>0</v>
      </c>
      <c r="T281" s="620"/>
      <c r="U281" s="620"/>
      <c r="V281" s="620"/>
      <c r="W281" s="620"/>
      <c r="X281" s="620"/>
      <c r="Y281" s="689"/>
      <c r="Z281" s="689"/>
    </row>
    <row r="282" spans="1:26" s="589" customFormat="1" ht="27.95" customHeight="1" x14ac:dyDescent="0.25">
      <c r="A282" s="42"/>
      <c r="B282" s="42"/>
      <c r="C282" s="63" t="s">
        <v>442</v>
      </c>
      <c r="D282" s="63"/>
      <c r="E282" s="63"/>
      <c r="F282" s="620"/>
      <c r="G282" s="164">
        <f t="shared" si="117"/>
        <v>0</v>
      </c>
      <c r="H282" s="164"/>
      <c r="I282" s="8" t="e">
        <f>H282/G282*100</f>
        <v>#DIV/0!</v>
      </c>
      <c r="J282" s="618"/>
      <c r="K282" s="618"/>
      <c r="L282" s="148"/>
      <c r="M282" s="148"/>
      <c r="N282" s="148"/>
      <c r="O282" s="148"/>
      <c r="P282" s="148"/>
      <c r="Q282" s="148"/>
      <c r="R282" s="619"/>
      <c r="S282" s="620">
        <f t="shared" si="87"/>
        <v>0</v>
      </c>
      <c r="T282" s="620"/>
      <c r="U282" s="620"/>
      <c r="V282" s="620"/>
      <c r="W282" s="620"/>
      <c r="X282" s="620"/>
      <c r="Y282" s="689"/>
      <c r="Z282" s="689"/>
    </row>
    <row r="283" spans="1:26" s="589" customFormat="1" ht="27.95" customHeight="1" x14ac:dyDescent="0.25">
      <c r="A283" s="42"/>
      <c r="B283" s="42"/>
      <c r="C283" s="63" t="s">
        <v>443</v>
      </c>
      <c r="D283" s="63"/>
      <c r="E283" s="63"/>
      <c r="F283" s="620"/>
      <c r="G283" s="164">
        <f t="shared" si="117"/>
        <v>0</v>
      </c>
      <c r="H283" s="164"/>
      <c r="I283" s="8"/>
      <c r="J283" s="618"/>
      <c r="K283" s="618"/>
      <c r="L283" s="148"/>
      <c r="M283" s="148"/>
      <c r="N283" s="148"/>
      <c r="O283" s="148"/>
      <c r="P283" s="148"/>
      <c r="Q283" s="148"/>
      <c r="R283" s="619"/>
      <c r="S283" s="620">
        <f t="shared" si="87"/>
        <v>0</v>
      </c>
      <c r="T283" s="620"/>
      <c r="U283" s="620"/>
      <c r="V283" s="620"/>
      <c r="W283" s="620"/>
      <c r="X283" s="620"/>
      <c r="Y283" s="689"/>
      <c r="Z283" s="689"/>
    </row>
    <row r="284" spans="1:26" s="589" customFormat="1" ht="27.95" customHeight="1" x14ac:dyDescent="0.25">
      <c r="A284" s="42"/>
      <c r="B284" s="42"/>
      <c r="C284" s="63" t="s">
        <v>444</v>
      </c>
      <c r="D284" s="63"/>
      <c r="E284" s="63"/>
      <c r="F284" s="620"/>
      <c r="G284" s="164">
        <f t="shared" si="117"/>
        <v>0</v>
      </c>
      <c r="H284" s="164"/>
      <c r="I284" s="8"/>
      <c r="J284" s="618"/>
      <c r="K284" s="618"/>
      <c r="L284" s="148"/>
      <c r="M284" s="148"/>
      <c r="N284" s="148"/>
      <c r="O284" s="148"/>
      <c r="P284" s="148"/>
      <c r="Q284" s="148"/>
      <c r="R284" s="619"/>
      <c r="S284" s="620">
        <f t="shared" si="87"/>
        <v>0</v>
      </c>
      <c r="T284" s="620"/>
      <c r="U284" s="620"/>
      <c r="V284" s="620"/>
      <c r="W284" s="620"/>
      <c r="X284" s="620"/>
      <c r="Y284" s="689"/>
      <c r="Z284" s="689"/>
    </row>
    <row r="285" spans="1:26" s="589" customFormat="1" ht="27.95" customHeight="1" x14ac:dyDescent="0.25">
      <c r="A285" s="42"/>
      <c r="B285" s="42"/>
      <c r="C285" s="101" t="s">
        <v>404</v>
      </c>
      <c r="D285" s="63"/>
      <c r="E285" s="63"/>
      <c r="F285" s="620">
        <f>F287+F293+F291+F292</f>
        <v>0</v>
      </c>
      <c r="G285" s="164">
        <f t="shared" ref="G285:H285" si="123">G287+G293+G291+G292</f>
        <v>0</v>
      </c>
      <c r="H285" s="164">
        <f t="shared" si="123"/>
        <v>0</v>
      </c>
      <c r="I285" s="8" t="e">
        <f>H285/G285*100</f>
        <v>#DIV/0!</v>
      </c>
      <c r="J285" s="618"/>
      <c r="K285" s="618"/>
      <c r="L285" s="148"/>
      <c r="M285" s="148"/>
      <c r="N285" s="148"/>
      <c r="O285" s="148"/>
      <c r="P285" s="148"/>
      <c r="Q285" s="148"/>
      <c r="R285" s="619"/>
      <c r="S285" s="620">
        <f t="shared" si="87"/>
        <v>0</v>
      </c>
      <c r="T285" s="620"/>
      <c r="U285" s="620"/>
      <c r="V285" s="620"/>
      <c r="W285" s="620"/>
      <c r="X285" s="620"/>
      <c r="Y285" s="689"/>
      <c r="Z285" s="689"/>
    </row>
    <row r="286" spans="1:26" s="589" customFormat="1" ht="27.95" customHeight="1" x14ac:dyDescent="0.25">
      <c r="A286" s="42"/>
      <c r="B286" s="42"/>
      <c r="C286" s="63" t="s">
        <v>389</v>
      </c>
      <c r="D286" s="63"/>
      <c r="E286" s="63"/>
      <c r="F286" s="620"/>
      <c r="G286" s="164"/>
      <c r="H286" s="164"/>
      <c r="I286" s="8"/>
      <c r="J286" s="618"/>
      <c r="K286" s="618"/>
      <c r="L286" s="148"/>
      <c r="M286" s="148"/>
      <c r="N286" s="148"/>
      <c r="O286" s="148"/>
      <c r="P286" s="148"/>
      <c r="Q286" s="148"/>
      <c r="R286" s="619"/>
      <c r="S286" s="620">
        <f t="shared" si="87"/>
        <v>0</v>
      </c>
      <c r="T286" s="620"/>
      <c r="U286" s="620"/>
      <c r="V286" s="620"/>
      <c r="W286" s="620"/>
      <c r="X286" s="620"/>
      <c r="Y286" s="689"/>
      <c r="Z286" s="689"/>
    </row>
    <row r="287" spans="1:26" s="589" customFormat="1" ht="27.95" customHeight="1" x14ac:dyDescent="0.25">
      <c r="A287" s="42"/>
      <c r="B287" s="42"/>
      <c r="C287" s="102" t="s">
        <v>390</v>
      </c>
      <c r="D287" s="63"/>
      <c r="E287" s="63"/>
      <c r="F287" s="620">
        <f>F288</f>
        <v>0</v>
      </c>
      <c r="G287" s="164">
        <f t="shared" ref="G287:H287" si="124">G288</f>
        <v>0</v>
      </c>
      <c r="H287" s="164">
        <f t="shared" si="124"/>
        <v>0</v>
      </c>
      <c r="I287" s="8" t="e">
        <f>H287/G287*100</f>
        <v>#DIV/0!</v>
      </c>
      <c r="J287" s="618"/>
      <c r="K287" s="618"/>
      <c r="L287" s="148"/>
      <c r="M287" s="148"/>
      <c r="N287" s="148"/>
      <c r="O287" s="148"/>
      <c r="P287" s="148"/>
      <c r="Q287" s="148"/>
      <c r="R287" s="619"/>
      <c r="S287" s="620">
        <f t="shared" si="87"/>
        <v>0</v>
      </c>
      <c r="T287" s="620"/>
      <c r="U287" s="620"/>
      <c r="V287" s="620"/>
      <c r="W287" s="620"/>
      <c r="X287" s="620"/>
      <c r="Y287" s="689"/>
      <c r="Z287" s="689"/>
    </row>
    <row r="288" spans="1:26" s="589" customFormat="1" ht="27.95" customHeight="1" x14ac:dyDescent="0.25">
      <c r="A288" s="42"/>
      <c r="B288" s="42"/>
      <c r="C288" s="63" t="s">
        <v>391</v>
      </c>
      <c r="D288" s="63"/>
      <c r="E288" s="63"/>
      <c r="F288" s="620"/>
      <c r="G288" s="164">
        <f t="shared" si="117"/>
        <v>0</v>
      </c>
      <c r="H288" s="164"/>
      <c r="I288" s="8" t="e">
        <f>H288/G288*100</f>
        <v>#DIV/0!</v>
      </c>
      <c r="J288" s="618"/>
      <c r="K288" s="618"/>
      <c r="L288" s="148"/>
      <c r="M288" s="148"/>
      <c r="N288" s="148"/>
      <c r="O288" s="148"/>
      <c r="P288" s="148"/>
      <c r="Q288" s="148"/>
      <c r="R288" s="619"/>
      <c r="S288" s="620">
        <f t="shared" si="87"/>
        <v>0</v>
      </c>
      <c r="T288" s="620"/>
      <c r="U288" s="620"/>
      <c r="V288" s="620"/>
      <c r="W288" s="620"/>
      <c r="X288" s="620"/>
      <c r="Y288" s="689"/>
      <c r="Z288" s="689"/>
    </row>
    <row r="289" spans="1:26" s="589" customFormat="1" ht="27.95" customHeight="1" x14ac:dyDescent="0.25">
      <c r="A289" s="42"/>
      <c r="B289" s="42"/>
      <c r="C289" s="63" t="s">
        <v>415</v>
      </c>
      <c r="D289" s="63"/>
      <c r="E289" s="63"/>
      <c r="F289" s="620"/>
      <c r="G289" s="164"/>
      <c r="H289" s="164"/>
      <c r="I289" s="8"/>
      <c r="J289" s="618"/>
      <c r="K289" s="618"/>
      <c r="L289" s="148"/>
      <c r="M289" s="148"/>
      <c r="N289" s="148"/>
      <c r="O289" s="148"/>
      <c r="P289" s="148"/>
      <c r="Q289" s="148"/>
      <c r="R289" s="619"/>
      <c r="S289" s="620">
        <f t="shared" ref="S289:S352" si="125">R289/12*$C$3</f>
        <v>0</v>
      </c>
      <c r="T289" s="620"/>
      <c r="U289" s="620"/>
      <c r="V289" s="620"/>
      <c r="W289" s="620"/>
      <c r="X289" s="620"/>
      <c r="Y289" s="689"/>
      <c r="Z289" s="689"/>
    </row>
    <row r="290" spans="1:26" s="589" customFormat="1" ht="27.95" customHeight="1" x14ac:dyDescent="0.25">
      <c r="A290" s="42"/>
      <c r="B290" s="42"/>
      <c r="C290" s="63" t="s">
        <v>392</v>
      </c>
      <c r="D290" s="63"/>
      <c r="E290" s="63"/>
      <c r="F290" s="620"/>
      <c r="G290" s="164"/>
      <c r="H290" s="164"/>
      <c r="I290" s="8"/>
      <c r="J290" s="618"/>
      <c r="K290" s="618"/>
      <c r="L290" s="148"/>
      <c r="M290" s="148"/>
      <c r="N290" s="148"/>
      <c r="O290" s="148"/>
      <c r="P290" s="148"/>
      <c r="Q290" s="148"/>
      <c r="R290" s="619"/>
      <c r="S290" s="620">
        <f t="shared" si="125"/>
        <v>0</v>
      </c>
      <c r="T290" s="620"/>
      <c r="U290" s="620"/>
      <c r="V290" s="620"/>
      <c r="W290" s="620"/>
      <c r="X290" s="620"/>
      <c r="Y290" s="689"/>
      <c r="Z290" s="689"/>
    </row>
    <row r="291" spans="1:26" s="589" customFormat="1" ht="27.95" customHeight="1" x14ac:dyDescent="0.25">
      <c r="A291" s="42"/>
      <c r="B291" s="42"/>
      <c r="C291" s="63" t="s">
        <v>445</v>
      </c>
      <c r="D291" s="63"/>
      <c r="E291" s="63"/>
      <c r="F291" s="620"/>
      <c r="G291" s="164">
        <f t="shared" si="117"/>
        <v>0</v>
      </c>
      <c r="H291" s="164"/>
      <c r="I291" s="8" t="e">
        <f>H291/G291*100</f>
        <v>#DIV/0!</v>
      </c>
      <c r="J291" s="618"/>
      <c r="K291" s="618"/>
      <c r="L291" s="148"/>
      <c r="M291" s="148"/>
      <c r="N291" s="148"/>
      <c r="O291" s="148"/>
      <c r="P291" s="148"/>
      <c r="Q291" s="148"/>
      <c r="R291" s="619"/>
      <c r="S291" s="620">
        <f t="shared" si="125"/>
        <v>0</v>
      </c>
      <c r="T291" s="620"/>
      <c r="U291" s="620"/>
      <c r="V291" s="620"/>
      <c r="W291" s="620"/>
      <c r="X291" s="620"/>
      <c r="Y291" s="689"/>
      <c r="Z291" s="689"/>
    </row>
    <row r="292" spans="1:26" s="589" customFormat="1" ht="27.95" customHeight="1" x14ac:dyDescent="0.25">
      <c r="A292" s="42"/>
      <c r="B292" s="42"/>
      <c r="C292" s="63" t="s">
        <v>393</v>
      </c>
      <c r="D292" s="63"/>
      <c r="E292" s="63"/>
      <c r="F292" s="620"/>
      <c r="G292" s="164"/>
      <c r="H292" s="164"/>
      <c r="I292" s="8"/>
      <c r="J292" s="618"/>
      <c r="K292" s="618"/>
      <c r="L292" s="148"/>
      <c r="M292" s="148"/>
      <c r="N292" s="148"/>
      <c r="O292" s="148"/>
      <c r="P292" s="148"/>
      <c r="Q292" s="148"/>
      <c r="R292" s="619"/>
      <c r="S292" s="620">
        <f t="shared" si="125"/>
        <v>0</v>
      </c>
      <c r="T292" s="620"/>
      <c r="U292" s="620"/>
      <c r="V292" s="620"/>
      <c r="W292" s="620"/>
      <c r="X292" s="620"/>
      <c r="Y292" s="689"/>
      <c r="Z292" s="689"/>
    </row>
    <row r="293" spans="1:26" s="589" customFormat="1" ht="27.95" customHeight="1" x14ac:dyDescent="0.25">
      <c r="A293" s="42"/>
      <c r="B293" s="42"/>
      <c r="C293" s="62" t="s">
        <v>394</v>
      </c>
      <c r="D293" s="63"/>
      <c r="E293" s="63"/>
      <c r="F293" s="620"/>
      <c r="G293" s="164">
        <f t="shared" si="117"/>
        <v>0</v>
      </c>
      <c r="H293" s="164"/>
      <c r="I293" s="8" t="e">
        <f>H293/G293*100</f>
        <v>#DIV/0!</v>
      </c>
      <c r="J293" s="618"/>
      <c r="K293" s="618"/>
      <c r="L293" s="148"/>
      <c r="M293" s="148"/>
      <c r="N293" s="148"/>
      <c r="O293" s="148"/>
      <c r="P293" s="148"/>
      <c r="Q293" s="148"/>
      <c r="R293" s="619"/>
      <c r="S293" s="620">
        <f t="shared" si="125"/>
        <v>0</v>
      </c>
      <c r="T293" s="620"/>
      <c r="U293" s="620"/>
      <c r="V293" s="620"/>
      <c r="W293" s="620"/>
      <c r="X293" s="620"/>
      <c r="Y293" s="689"/>
      <c r="Z293" s="689"/>
    </row>
    <row r="294" spans="1:26" s="589" customFormat="1" ht="27.95" customHeight="1" x14ac:dyDescent="0.25">
      <c r="A294" s="42"/>
      <c r="B294" s="42"/>
      <c r="C294" s="101" t="s">
        <v>405</v>
      </c>
      <c r="D294" s="63"/>
      <c r="E294" s="63"/>
      <c r="F294" s="620">
        <f>F295</f>
        <v>0</v>
      </c>
      <c r="G294" s="164">
        <f t="shared" ref="G294:H294" si="126">G295</f>
        <v>0</v>
      </c>
      <c r="H294" s="164">
        <f t="shared" si="126"/>
        <v>0</v>
      </c>
      <c r="I294" s="8" t="e">
        <f>H294/G294*100</f>
        <v>#DIV/0!</v>
      </c>
      <c r="J294" s="618"/>
      <c r="K294" s="618"/>
      <c r="L294" s="148"/>
      <c r="M294" s="148"/>
      <c r="N294" s="148"/>
      <c r="O294" s="148"/>
      <c r="P294" s="148"/>
      <c r="Q294" s="148"/>
      <c r="R294" s="619"/>
      <c r="S294" s="620">
        <f t="shared" si="125"/>
        <v>0</v>
      </c>
      <c r="T294" s="620"/>
      <c r="U294" s="620"/>
      <c r="V294" s="620"/>
      <c r="W294" s="620"/>
      <c r="X294" s="620"/>
      <c r="Y294" s="689"/>
      <c r="Z294" s="689"/>
    </row>
    <row r="295" spans="1:26" s="589" customFormat="1" ht="27.95" customHeight="1" x14ac:dyDescent="0.25">
      <c r="A295" s="42"/>
      <c r="B295" s="42"/>
      <c r="C295" s="101" t="s">
        <v>417</v>
      </c>
      <c r="D295" s="63"/>
      <c r="E295" s="63"/>
      <c r="F295" s="620"/>
      <c r="G295" s="164">
        <f t="shared" si="117"/>
        <v>0</v>
      </c>
      <c r="H295" s="164"/>
      <c r="I295" s="8" t="e">
        <f>H295/G295*100</f>
        <v>#DIV/0!</v>
      </c>
      <c r="J295" s="618"/>
      <c r="K295" s="618"/>
      <c r="L295" s="148"/>
      <c r="M295" s="148"/>
      <c r="N295" s="148"/>
      <c r="O295" s="148"/>
      <c r="P295" s="148"/>
      <c r="Q295" s="148"/>
      <c r="R295" s="619"/>
      <c r="S295" s="620">
        <f t="shared" si="125"/>
        <v>0</v>
      </c>
      <c r="T295" s="620"/>
      <c r="U295" s="620"/>
      <c r="V295" s="620"/>
      <c r="W295" s="620"/>
      <c r="X295" s="620"/>
      <c r="Y295" s="689"/>
      <c r="Z295" s="689"/>
    </row>
    <row r="296" spans="1:26" s="589" customFormat="1" ht="27.95" customHeight="1" x14ac:dyDescent="0.25">
      <c r="A296" s="42"/>
      <c r="B296" s="42"/>
      <c r="C296" s="63" t="s">
        <v>418</v>
      </c>
      <c r="D296" s="63"/>
      <c r="E296" s="63"/>
      <c r="F296" s="620"/>
      <c r="G296" s="164"/>
      <c r="H296" s="164">
        <f>H297/9.4</f>
        <v>0</v>
      </c>
      <c r="I296" s="8"/>
      <c r="J296" s="618"/>
      <c r="K296" s="618"/>
      <c r="L296" s="148"/>
      <c r="M296" s="148"/>
      <c r="N296" s="148"/>
      <c r="O296" s="148"/>
      <c r="P296" s="148"/>
      <c r="Q296" s="148"/>
      <c r="R296" s="619"/>
      <c r="S296" s="620">
        <f t="shared" si="125"/>
        <v>0</v>
      </c>
      <c r="T296" s="620"/>
      <c r="U296" s="620"/>
      <c r="V296" s="620"/>
      <c r="W296" s="620"/>
      <c r="X296" s="620"/>
      <c r="Y296" s="689"/>
      <c r="Z296" s="689"/>
    </row>
    <row r="297" spans="1:26" s="589" customFormat="1" ht="27.95" customHeight="1" x14ac:dyDescent="0.25">
      <c r="A297" s="42">
        <v>1</v>
      </c>
      <c r="B297" s="42">
        <v>1</v>
      </c>
      <c r="C297" s="112" t="s">
        <v>419</v>
      </c>
      <c r="D297" s="63"/>
      <c r="E297" s="63"/>
      <c r="F297" s="620"/>
      <c r="G297" s="137"/>
      <c r="H297" s="164"/>
      <c r="I297" s="8"/>
      <c r="J297" s="618"/>
      <c r="K297" s="618"/>
      <c r="L297" s="148"/>
      <c r="M297" s="148"/>
      <c r="N297" s="148"/>
      <c r="O297" s="148"/>
      <c r="P297" s="148"/>
      <c r="Q297" s="148"/>
      <c r="R297" s="619"/>
      <c r="S297" s="620">
        <f t="shared" si="125"/>
        <v>0</v>
      </c>
      <c r="T297" s="620"/>
      <c r="U297" s="620"/>
      <c r="V297" s="620"/>
      <c r="W297" s="620"/>
      <c r="X297" s="620"/>
      <c r="Y297" s="689"/>
      <c r="Z297" s="689"/>
    </row>
    <row r="298" spans="1:26" s="589" customFormat="1" ht="35.1" customHeight="1" x14ac:dyDescent="0.25">
      <c r="A298" s="42">
        <v>1</v>
      </c>
      <c r="B298" s="42">
        <v>1</v>
      </c>
      <c r="C298" s="101" t="s">
        <v>395</v>
      </c>
      <c r="D298" s="63"/>
      <c r="E298" s="63"/>
      <c r="F298" s="620"/>
      <c r="G298" s="137">
        <f t="shared" si="117"/>
        <v>0</v>
      </c>
      <c r="H298" s="164">
        <v>10</v>
      </c>
      <c r="I298" s="8" t="e">
        <f>H298/G298*100</f>
        <v>#DIV/0!</v>
      </c>
      <c r="J298" s="618"/>
      <c r="K298" s="618"/>
      <c r="L298" s="148"/>
      <c r="M298" s="148"/>
      <c r="N298" s="148"/>
      <c r="O298" s="148"/>
      <c r="P298" s="148"/>
      <c r="Q298" s="148"/>
      <c r="R298" s="619"/>
      <c r="S298" s="620">
        <f t="shared" si="125"/>
        <v>0</v>
      </c>
      <c r="T298" s="620"/>
      <c r="U298" s="620"/>
      <c r="V298" s="620"/>
      <c r="W298" s="620"/>
      <c r="X298" s="620"/>
      <c r="Y298" s="689"/>
      <c r="Z298" s="689"/>
    </row>
    <row r="299" spans="1:26" s="589" customFormat="1" ht="35.1" customHeight="1" x14ac:dyDescent="0.25">
      <c r="A299" s="42">
        <v>1</v>
      </c>
      <c r="B299" s="42">
        <v>1</v>
      </c>
      <c r="C299" s="6" t="s">
        <v>256</v>
      </c>
      <c r="D299" s="63"/>
      <c r="E299" s="63"/>
      <c r="F299" s="620"/>
      <c r="G299" s="137">
        <f t="shared" si="117"/>
        <v>0</v>
      </c>
      <c r="H299" s="164">
        <v>8</v>
      </c>
      <c r="I299" s="8" t="e">
        <f>H299/G299*100</f>
        <v>#DIV/0!</v>
      </c>
      <c r="J299" s="618"/>
      <c r="K299" s="618"/>
      <c r="L299" s="148"/>
      <c r="M299" s="148"/>
      <c r="N299" s="148"/>
      <c r="O299" s="148"/>
      <c r="P299" s="148"/>
      <c r="Q299" s="148"/>
      <c r="R299" s="619"/>
      <c r="S299" s="620">
        <f t="shared" si="125"/>
        <v>0</v>
      </c>
      <c r="T299" s="620"/>
      <c r="U299" s="620"/>
      <c r="V299" s="620"/>
      <c r="W299" s="620"/>
      <c r="X299" s="620"/>
      <c r="Y299" s="689"/>
      <c r="Z299" s="689"/>
    </row>
    <row r="300" spans="1:26" s="589" customFormat="1" ht="68.25" customHeight="1" x14ac:dyDescent="0.25">
      <c r="A300" s="42">
        <v>1</v>
      </c>
      <c r="B300" s="42">
        <v>1</v>
      </c>
      <c r="C300" s="101" t="s">
        <v>396</v>
      </c>
      <c r="D300" s="63"/>
      <c r="E300" s="63"/>
      <c r="F300" s="620"/>
      <c r="G300" s="137">
        <f t="shared" si="117"/>
        <v>0</v>
      </c>
      <c r="H300" s="164"/>
      <c r="I300" s="8" t="e">
        <f>H300/G300*100</f>
        <v>#DIV/0!</v>
      </c>
      <c r="J300" s="618"/>
      <c r="K300" s="618"/>
      <c r="L300" s="148"/>
      <c r="M300" s="148"/>
      <c r="N300" s="148"/>
      <c r="O300" s="148"/>
      <c r="P300" s="148"/>
      <c r="Q300" s="148"/>
      <c r="R300" s="619"/>
      <c r="S300" s="620">
        <f t="shared" si="125"/>
        <v>0</v>
      </c>
      <c r="T300" s="620"/>
      <c r="U300" s="620"/>
      <c r="V300" s="620"/>
      <c r="W300" s="620"/>
      <c r="X300" s="620"/>
      <c r="Y300" s="689"/>
      <c r="Z300" s="689"/>
    </row>
    <row r="301" spans="1:26" s="589" customFormat="1" ht="16.5" customHeight="1" x14ac:dyDescent="0.25">
      <c r="A301" s="42"/>
      <c r="B301" s="42">
        <v>1</v>
      </c>
      <c r="C301" s="139" t="s">
        <v>299</v>
      </c>
      <c r="D301" s="63"/>
      <c r="E301" s="63"/>
      <c r="F301" s="620">
        <f>SUM(F302:F308)</f>
        <v>0</v>
      </c>
      <c r="G301" s="137">
        <f t="shared" ref="G301:H301" si="127">SUM(G302:G308)</f>
        <v>0</v>
      </c>
      <c r="H301" s="164">
        <f t="shared" si="127"/>
        <v>0</v>
      </c>
      <c r="I301" s="8" t="e">
        <f>H301/G301*100</f>
        <v>#DIV/0!</v>
      </c>
      <c r="J301" s="618"/>
      <c r="K301" s="618"/>
      <c r="L301" s="148"/>
      <c r="M301" s="148"/>
      <c r="N301" s="148"/>
      <c r="O301" s="148"/>
      <c r="P301" s="148"/>
      <c r="Q301" s="148"/>
      <c r="R301" s="619"/>
      <c r="S301" s="620">
        <f t="shared" si="125"/>
        <v>0</v>
      </c>
      <c r="T301" s="620">
        <f>X301-W301-U301</f>
        <v>0</v>
      </c>
      <c r="U301" s="620"/>
      <c r="V301" s="620">
        <f>T301-S301</f>
        <v>0</v>
      </c>
      <c r="W301" s="620"/>
      <c r="X301" s="620"/>
      <c r="Y301" s="689"/>
      <c r="Z301" s="689"/>
    </row>
    <row r="302" spans="1:26" s="589" customFormat="1" ht="24.95" customHeight="1" x14ac:dyDescent="0.25">
      <c r="A302" s="42">
        <v>1</v>
      </c>
      <c r="B302" s="42">
        <v>1</v>
      </c>
      <c r="C302" s="6" t="s">
        <v>68</v>
      </c>
      <c r="D302" s="6"/>
      <c r="E302" s="63"/>
      <c r="F302" s="620"/>
      <c r="G302" s="137">
        <f t="shared" si="117"/>
        <v>0</v>
      </c>
      <c r="H302" s="164"/>
      <c r="I302" s="8" t="e">
        <f>H302/G302*100</f>
        <v>#DIV/0!</v>
      </c>
      <c r="J302" s="618"/>
      <c r="K302" s="618"/>
      <c r="L302" s="148"/>
      <c r="M302" s="148"/>
      <c r="N302" s="148"/>
      <c r="O302" s="148"/>
      <c r="P302" s="148"/>
      <c r="Q302" s="148"/>
      <c r="R302" s="619"/>
      <c r="S302" s="620">
        <f t="shared" si="125"/>
        <v>0</v>
      </c>
      <c r="T302" s="620"/>
      <c r="U302" s="620"/>
      <c r="V302" s="620"/>
      <c r="W302" s="620"/>
      <c r="X302" s="620"/>
      <c r="Y302" s="689"/>
      <c r="Z302" s="689"/>
    </row>
    <row r="303" spans="1:26" s="589" customFormat="1" ht="31.5" customHeight="1" x14ac:dyDescent="0.25">
      <c r="A303" s="42">
        <v>1</v>
      </c>
      <c r="B303" s="42">
        <v>1</v>
      </c>
      <c r="C303" s="6" t="s">
        <v>126</v>
      </c>
      <c r="D303" s="112"/>
      <c r="E303" s="63"/>
      <c r="F303" s="620"/>
      <c r="G303" s="137">
        <f t="shared" si="117"/>
        <v>0</v>
      </c>
      <c r="H303" s="164"/>
      <c r="I303" s="8"/>
      <c r="J303" s="618"/>
      <c r="K303" s="618"/>
      <c r="L303" s="148"/>
      <c r="M303" s="148"/>
      <c r="N303" s="148"/>
      <c r="O303" s="148"/>
      <c r="P303" s="148"/>
      <c r="Q303" s="148"/>
      <c r="R303" s="619"/>
      <c r="S303" s="620">
        <f t="shared" si="125"/>
        <v>0</v>
      </c>
      <c r="T303" s="620"/>
      <c r="U303" s="620"/>
      <c r="V303" s="620"/>
      <c r="W303" s="620"/>
      <c r="X303" s="620"/>
      <c r="Y303" s="689"/>
      <c r="Z303" s="689"/>
    </row>
    <row r="304" spans="1:26" s="589" customFormat="1" ht="24.95" customHeight="1" x14ac:dyDescent="0.25">
      <c r="A304" s="42">
        <v>1</v>
      </c>
      <c r="B304" s="42">
        <v>1</v>
      </c>
      <c r="C304" s="6" t="s">
        <v>70</v>
      </c>
      <c r="D304" s="760"/>
      <c r="E304" s="101"/>
      <c r="F304" s="620"/>
      <c r="G304" s="164">
        <f t="shared" si="117"/>
        <v>0</v>
      </c>
      <c r="H304" s="164"/>
      <c r="I304" s="8" t="e">
        <f>H304/G304*100</f>
        <v>#DIV/0!</v>
      </c>
      <c r="J304" s="618"/>
      <c r="K304" s="618"/>
      <c r="L304" s="148"/>
      <c r="M304" s="148"/>
      <c r="N304" s="148"/>
      <c r="O304" s="148"/>
      <c r="P304" s="148"/>
      <c r="Q304" s="148"/>
      <c r="R304" s="69"/>
      <c r="S304" s="761">
        <f t="shared" si="125"/>
        <v>0</v>
      </c>
      <c r="T304" s="691">
        <f>X304-W304</f>
        <v>0</v>
      </c>
      <c r="U304" s="691"/>
      <c r="V304" s="691">
        <f>T304-S304</f>
        <v>0</v>
      </c>
      <c r="W304" s="691"/>
      <c r="X304" s="691"/>
      <c r="Y304" s="689"/>
      <c r="Z304" s="689"/>
    </row>
    <row r="305" spans="1:26" s="589" customFormat="1" ht="39" customHeight="1" x14ac:dyDescent="0.25">
      <c r="A305" s="42">
        <v>1</v>
      </c>
      <c r="B305" s="42">
        <v>1</v>
      </c>
      <c r="C305" s="6" t="s">
        <v>406</v>
      </c>
      <c r="D305" s="100"/>
      <c r="E305" s="63"/>
      <c r="F305" s="620"/>
      <c r="G305" s="137">
        <f t="shared" si="117"/>
        <v>0</v>
      </c>
      <c r="H305" s="164"/>
      <c r="I305" s="8"/>
      <c r="J305" s="618"/>
      <c r="K305" s="618"/>
      <c r="L305" s="148"/>
      <c r="M305" s="148"/>
      <c r="N305" s="148"/>
      <c r="O305" s="148"/>
      <c r="P305" s="148"/>
      <c r="Q305" s="148"/>
      <c r="R305" s="619"/>
      <c r="S305" s="620">
        <f t="shared" si="125"/>
        <v>0</v>
      </c>
      <c r="T305" s="620"/>
      <c r="U305" s="620"/>
      <c r="V305" s="620"/>
      <c r="W305" s="620"/>
      <c r="X305" s="620"/>
      <c r="Y305" s="689"/>
      <c r="Z305" s="689"/>
    </row>
    <row r="306" spans="1:26" s="589" customFormat="1" ht="36" customHeight="1" x14ac:dyDescent="0.25">
      <c r="A306" s="42">
        <v>1</v>
      </c>
      <c r="B306" s="42">
        <v>1</v>
      </c>
      <c r="C306" s="6" t="s">
        <v>400</v>
      </c>
      <c r="D306" s="63"/>
      <c r="E306" s="63"/>
      <c r="F306" s="620"/>
      <c r="G306" s="164">
        <f t="shared" si="117"/>
        <v>0</v>
      </c>
      <c r="H306" s="164"/>
      <c r="I306" s="8" t="e">
        <f>H306/G306*100</f>
        <v>#DIV/0!</v>
      </c>
      <c r="J306" s="618"/>
      <c r="K306" s="618"/>
      <c r="L306" s="148"/>
      <c r="M306" s="148"/>
      <c r="N306" s="148"/>
      <c r="O306" s="148"/>
      <c r="P306" s="148"/>
      <c r="Q306" s="148"/>
      <c r="R306" s="619"/>
      <c r="S306" s="620">
        <f t="shared" si="125"/>
        <v>0</v>
      </c>
      <c r="T306" s="620"/>
      <c r="U306" s="620"/>
      <c r="V306" s="620"/>
      <c r="W306" s="620"/>
      <c r="X306" s="620"/>
      <c r="Y306" s="689"/>
      <c r="Z306" s="689"/>
    </row>
    <row r="307" spans="1:26" s="589" customFormat="1" ht="42.75" customHeight="1" x14ac:dyDescent="0.25">
      <c r="A307" s="42">
        <v>1</v>
      </c>
      <c r="B307" s="42">
        <v>1</v>
      </c>
      <c r="C307" s="6" t="s">
        <v>407</v>
      </c>
      <c r="D307" s="63"/>
      <c r="E307" s="63"/>
      <c r="F307" s="620"/>
      <c r="G307" s="137">
        <f t="shared" si="117"/>
        <v>0</v>
      </c>
      <c r="H307" s="164"/>
      <c r="I307" s="8"/>
      <c r="J307" s="618"/>
      <c r="K307" s="618"/>
      <c r="L307" s="148"/>
      <c r="M307" s="148"/>
      <c r="N307" s="148"/>
      <c r="O307" s="148"/>
      <c r="P307" s="148"/>
      <c r="Q307" s="148"/>
      <c r="R307" s="619"/>
      <c r="S307" s="620">
        <f t="shared" si="125"/>
        <v>0</v>
      </c>
      <c r="T307" s="620"/>
      <c r="U307" s="620"/>
      <c r="V307" s="620"/>
      <c r="W307" s="620"/>
      <c r="X307" s="620"/>
      <c r="Y307" s="689"/>
      <c r="Z307" s="689"/>
    </row>
    <row r="308" spans="1:26" s="589" customFormat="1" ht="29.25" customHeight="1" x14ac:dyDescent="0.25">
      <c r="A308" s="42">
        <v>1</v>
      </c>
      <c r="B308" s="42">
        <v>1</v>
      </c>
      <c r="C308" s="6" t="s">
        <v>74</v>
      </c>
      <c r="D308" s="63"/>
      <c r="E308" s="63"/>
      <c r="F308" s="620"/>
      <c r="G308" s="164">
        <f t="shared" si="117"/>
        <v>0</v>
      </c>
      <c r="H308" s="164"/>
      <c r="I308" s="8" t="e">
        <f t="shared" ref="I308:I313" si="128">H308/G308*100</f>
        <v>#DIV/0!</v>
      </c>
      <c r="J308" s="618"/>
      <c r="K308" s="618"/>
      <c r="L308" s="148"/>
      <c r="M308" s="148"/>
      <c r="N308" s="148"/>
      <c r="O308" s="148"/>
      <c r="P308" s="148"/>
      <c r="Q308" s="148"/>
      <c r="R308" s="619"/>
      <c r="S308" s="620">
        <f t="shared" si="125"/>
        <v>0</v>
      </c>
      <c r="T308" s="620"/>
      <c r="U308" s="620"/>
      <c r="V308" s="620"/>
      <c r="W308" s="620"/>
      <c r="X308" s="620"/>
      <c r="Y308" s="689"/>
      <c r="Z308" s="689"/>
    </row>
    <row r="309" spans="1:26" s="589" customFormat="1" ht="21.75" customHeight="1" x14ac:dyDescent="0.25">
      <c r="A309" s="42">
        <v>1</v>
      </c>
      <c r="B309" s="42">
        <v>1</v>
      </c>
      <c r="C309" s="104" t="s">
        <v>401</v>
      </c>
      <c r="D309" s="63"/>
      <c r="E309" s="63"/>
      <c r="F309" s="764">
        <f>F285+F261</f>
        <v>0</v>
      </c>
      <c r="G309" s="614">
        <f>G285+G261</f>
        <v>0</v>
      </c>
      <c r="H309" s="176">
        <f>H285+H261</f>
        <v>7</v>
      </c>
      <c r="I309" s="167" t="e">
        <f t="shared" si="128"/>
        <v>#DIV/0!</v>
      </c>
      <c r="J309" s="618"/>
      <c r="K309" s="618"/>
      <c r="L309" s="148"/>
      <c r="M309" s="148"/>
      <c r="N309" s="148"/>
      <c r="O309" s="148"/>
      <c r="P309" s="148"/>
      <c r="Q309" s="148"/>
      <c r="R309" s="619"/>
      <c r="S309" s="620">
        <f t="shared" si="125"/>
        <v>0</v>
      </c>
      <c r="T309" s="620"/>
      <c r="U309" s="620"/>
      <c r="V309" s="620"/>
      <c r="W309" s="620"/>
      <c r="X309" s="620"/>
      <c r="Y309" s="689"/>
      <c r="Z309" s="689"/>
    </row>
    <row r="310" spans="1:26" s="589" customFormat="1" ht="38.1" customHeight="1" x14ac:dyDescent="0.25">
      <c r="A310" s="42">
        <v>1</v>
      </c>
      <c r="B310" s="42">
        <v>1</v>
      </c>
      <c r="C310" s="104" t="s">
        <v>446</v>
      </c>
      <c r="D310" s="63"/>
      <c r="E310" s="63"/>
      <c r="F310" s="764">
        <f>F275</f>
        <v>0</v>
      </c>
      <c r="G310" s="614">
        <f>G275</f>
        <v>0</v>
      </c>
      <c r="H310" s="176">
        <f>H275</f>
        <v>0</v>
      </c>
      <c r="I310" s="167" t="e">
        <f t="shared" si="128"/>
        <v>#DIV/0!</v>
      </c>
      <c r="J310" s="618"/>
      <c r="K310" s="618"/>
      <c r="L310" s="148"/>
      <c r="M310" s="148"/>
      <c r="N310" s="148"/>
      <c r="O310" s="148"/>
      <c r="P310" s="148"/>
      <c r="Q310" s="148"/>
      <c r="R310" s="619"/>
      <c r="S310" s="620">
        <f t="shared" si="125"/>
        <v>0</v>
      </c>
      <c r="T310" s="620"/>
      <c r="U310" s="620"/>
      <c r="V310" s="620"/>
      <c r="W310" s="620"/>
      <c r="X310" s="620"/>
      <c r="Y310" s="689"/>
      <c r="Z310" s="689"/>
    </row>
    <row r="311" spans="1:26" s="589" customFormat="1" ht="19.5" customHeight="1" x14ac:dyDescent="0.25">
      <c r="A311" s="42">
        <v>1</v>
      </c>
      <c r="B311" s="42">
        <v>1</v>
      </c>
      <c r="C311" s="104" t="s">
        <v>402</v>
      </c>
      <c r="D311" s="63"/>
      <c r="E311" s="63"/>
      <c r="F311" s="764">
        <f>F294+F269</f>
        <v>0</v>
      </c>
      <c r="G311" s="176">
        <f>G294+G269</f>
        <v>0</v>
      </c>
      <c r="H311" s="176">
        <f>H294+H269</f>
        <v>1</v>
      </c>
      <c r="I311" s="167" t="e">
        <f t="shared" si="128"/>
        <v>#DIV/0!</v>
      </c>
      <c r="J311" s="618"/>
      <c r="K311" s="618"/>
      <c r="L311" s="148"/>
      <c r="M311" s="148"/>
      <c r="N311" s="148"/>
      <c r="O311" s="148"/>
      <c r="P311" s="148"/>
      <c r="Q311" s="148"/>
      <c r="R311" s="619"/>
      <c r="S311" s="620">
        <f t="shared" si="125"/>
        <v>0</v>
      </c>
      <c r="T311" s="620"/>
      <c r="U311" s="620"/>
      <c r="V311" s="620"/>
      <c r="W311" s="620"/>
      <c r="X311" s="620"/>
      <c r="Y311" s="689"/>
      <c r="Z311" s="689"/>
    </row>
    <row r="312" spans="1:26" s="589" customFormat="1" ht="38.1" customHeight="1" x14ac:dyDescent="0.25">
      <c r="A312" s="42">
        <v>1</v>
      </c>
      <c r="B312" s="42">
        <v>1</v>
      </c>
      <c r="C312" s="104" t="s">
        <v>403</v>
      </c>
      <c r="D312" s="63"/>
      <c r="E312" s="63"/>
      <c r="F312" s="764">
        <f>F298+F300</f>
        <v>0</v>
      </c>
      <c r="G312" s="614">
        <f>G298+G300</f>
        <v>0</v>
      </c>
      <c r="H312" s="176">
        <f>H298+H300</f>
        <v>10</v>
      </c>
      <c r="I312" s="167" t="e">
        <f t="shared" si="128"/>
        <v>#DIV/0!</v>
      </c>
      <c r="J312" s="618"/>
      <c r="K312" s="618"/>
      <c r="L312" s="148"/>
      <c r="M312" s="148"/>
      <c r="N312" s="148"/>
      <c r="O312" s="148"/>
      <c r="P312" s="148"/>
      <c r="Q312" s="148"/>
      <c r="R312" s="619"/>
      <c r="S312" s="620">
        <f t="shared" si="125"/>
        <v>0</v>
      </c>
      <c r="T312" s="620">
        <f>X312-W312-U312</f>
        <v>0</v>
      </c>
      <c r="U312" s="620"/>
      <c r="V312" s="620">
        <f>T312-S312</f>
        <v>0</v>
      </c>
      <c r="W312" s="620"/>
      <c r="X312" s="620"/>
      <c r="Y312" s="689"/>
      <c r="Z312" s="689"/>
    </row>
    <row r="313" spans="1:26" s="589" customFormat="1" ht="18" customHeight="1" x14ac:dyDescent="0.25">
      <c r="A313" s="42">
        <v>1</v>
      </c>
      <c r="B313" s="42">
        <v>1</v>
      </c>
      <c r="C313" s="105" t="s">
        <v>141</v>
      </c>
      <c r="D313" s="63"/>
      <c r="E313" s="63"/>
      <c r="F313" s="764">
        <v>317</v>
      </c>
      <c r="G313" s="614">
        <f t="shared" ref="G313:G320" si="129">(F313/12*$C$3)</f>
        <v>26.416666666666668</v>
      </c>
      <c r="H313" s="176">
        <f>H309+H310+H312+H311*2.9</f>
        <v>19.899999999999999</v>
      </c>
      <c r="I313" s="167">
        <f t="shared" si="128"/>
        <v>75.331230283911665</v>
      </c>
      <c r="J313" s="618"/>
      <c r="K313" s="618"/>
      <c r="L313" s="148"/>
      <c r="M313" s="148"/>
      <c r="N313" s="148"/>
      <c r="O313" s="148"/>
      <c r="P313" s="148"/>
      <c r="Q313" s="148"/>
      <c r="R313" s="637">
        <v>249.70699999999999</v>
      </c>
      <c r="S313" s="620">
        <f t="shared" si="125"/>
        <v>20.808916666666665</v>
      </c>
      <c r="T313" s="764">
        <f t="shared" ref="T313:W313" si="130">T312+T301+T275+T273+T260</f>
        <v>0</v>
      </c>
      <c r="U313" s="764">
        <f t="shared" si="130"/>
        <v>0</v>
      </c>
      <c r="V313" s="764">
        <f t="shared" si="130"/>
        <v>0</v>
      </c>
      <c r="W313" s="764">
        <f t="shared" si="130"/>
        <v>0</v>
      </c>
      <c r="X313" s="818">
        <v>17.20646</v>
      </c>
      <c r="Y313" s="689"/>
      <c r="Z313" s="689"/>
    </row>
    <row r="314" spans="1:26" s="589" customFormat="1" ht="15" customHeight="1" x14ac:dyDescent="0.25">
      <c r="A314" s="42">
        <v>1</v>
      </c>
      <c r="B314" s="42">
        <v>1</v>
      </c>
      <c r="C314" s="14" t="s">
        <v>29</v>
      </c>
      <c r="D314" s="14"/>
      <c r="E314" s="11"/>
      <c r="F314" s="741"/>
      <c r="G314" s="8"/>
      <c r="H314" s="8"/>
      <c r="I314" s="8"/>
      <c r="J314" s="618"/>
      <c r="K314" s="618"/>
      <c r="L314" s="176"/>
      <c r="M314" s="176"/>
      <c r="N314" s="176"/>
      <c r="O314" s="176"/>
      <c r="P314" s="176"/>
      <c r="Q314" s="176"/>
      <c r="R314" s="617"/>
      <c r="S314" s="627">
        <f t="shared" si="125"/>
        <v>0</v>
      </c>
      <c r="T314" s="627"/>
      <c r="U314" s="627"/>
      <c r="V314" s="627"/>
      <c r="W314" s="627"/>
      <c r="X314" s="627"/>
      <c r="Y314" s="689"/>
      <c r="Z314" s="689"/>
    </row>
    <row r="315" spans="1:26" s="589" customFormat="1" ht="15" customHeight="1" x14ac:dyDescent="0.25">
      <c r="A315" s="42">
        <v>1</v>
      </c>
      <c r="B315" s="42">
        <v>1</v>
      </c>
      <c r="C315" s="66" t="s">
        <v>50</v>
      </c>
      <c r="D315" s="66"/>
      <c r="E315" s="819">
        <v>300</v>
      </c>
      <c r="F315" s="44"/>
      <c r="G315" s="137">
        <f t="shared" si="129"/>
        <v>0</v>
      </c>
      <c r="H315" s="8"/>
      <c r="I315" s="137" t="e">
        <f>H315/G315*100</f>
        <v>#DIV/0!</v>
      </c>
      <c r="J315" s="615"/>
      <c r="K315" s="45" t="e">
        <f t="shared" ref="K315:K320" si="131">N315/H315</f>
        <v>#DIV/0!</v>
      </c>
      <c r="L315" s="117">
        <f>ROUND(F315*J315,0)</f>
        <v>0</v>
      </c>
      <c r="M315" s="117">
        <f t="shared" ref="M315:M319" si="132">L315/12*$C$3</f>
        <v>0</v>
      </c>
      <c r="N315" s="164"/>
      <c r="O315" s="117" t="e">
        <f t="shared" ref="O315:O320" si="133">N315/M315*100</f>
        <v>#DIV/0!</v>
      </c>
      <c r="P315" s="117">
        <f>L315/E315</f>
        <v>0</v>
      </c>
      <c r="Q315" s="117" t="e">
        <f t="shared" ref="Q315:Q320" si="134">N315/$C$3*12/P315</f>
        <v>#DIV/0!</v>
      </c>
      <c r="R315" s="617"/>
      <c r="S315" s="627">
        <f t="shared" si="125"/>
        <v>0</v>
      </c>
      <c r="T315" s="627"/>
      <c r="U315" s="627"/>
      <c r="V315" s="627"/>
      <c r="W315" s="627"/>
      <c r="X315" s="627"/>
      <c r="Y315" s="689"/>
      <c r="Z315" s="689"/>
    </row>
    <row r="316" spans="1:26" s="589" customFormat="1" ht="15" customHeight="1" x14ac:dyDescent="0.25">
      <c r="A316" s="42">
        <v>1</v>
      </c>
      <c r="B316" s="42">
        <v>1</v>
      </c>
      <c r="C316" s="66" t="s">
        <v>10</v>
      </c>
      <c r="D316" s="66"/>
      <c r="E316" s="819">
        <v>300</v>
      </c>
      <c r="F316" s="44"/>
      <c r="G316" s="137">
        <f t="shared" si="129"/>
        <v>0</v>
      </c>
      <c r="H316" s="8"/>
      <c r="I316" s="137" t="e">
        <f>H316/G316*100</f>
        <v>#DIV/0!</v>
      </c>
      <c r="J316" s="615"/>
      <c r="K316" s="45" t="e">
        <f t="shared" si="131"/>
        <v>#DIV/0!</v>
      </c>
      <c r="L316" s="117">
        <f>ROUND(F316*J316,0)</f>
        <v>0</v>
      </c>
      <c r="M316" s="117">
        <f t="shared" si="132"/>
        <v>0</v>
      </c>
      <c r="N316" s="164"/>
      <c r="O316" s="117" t="e">
        <f t="shared" si="133"/>
        <v>#DIV/0!</v>
      </c>
      <c r="P316" s="117">
        <f>L316/E316</f>
        <v>0</v>
      </c>
      <c r="Q316" s="117" t="e">
        <f t="shared" si="134"/>
        <v>#DIV/0!</v>
      </c>
      <c r="R316" s="617"/>
      <c r="S316" s="627">
        <f t="shared" si="125"/>
        <v>0</v>
      </c>
      <c r="T316" s="627"/>
      <c r="U316" s="627"/>
      <c r="V316" s="627"/>
      <c r="W316" s="627"/>
      <c r="X316" s="627"/>
      <c r="Y316" s="689"/>
      <c r="Z316" s="689"/>
    </row>
    <row r="317" spans="1:26" s="589" customFormat="1" ht="15" customHeight="1" x14ac:dyDescent="0.25">
      <c r="A317" s="42"/>
      <c r="B317" s="42"/>
      <c r="C317" s="66" t="s">
        <v>66</v>
      </c>
      <c r="D317" s="66"/>
      <c r="E317" s="819">
        <v>300</v>
      </c>
      <c r="F317" s="44"/>
      <c r="G317" s="137">
        <f t="shared" si="129"/>
        <v>0</v>
      </c>
      <c r="H317" s="8"/>
      <c r="I317" s="137"/>
      <c r="J317" s="615"/>
      <c r="K317" s="45" t="e">
        <f t="shared" si="131"/>
        <v>#DIV/0!</v>
      </c>
      <c r="L317" s="117">
        <f>ROUND(F317*J317,0)</f>
        <v>0</v>
      </c>
      <c r="M317" s="117">
        <f t="shared" ref="M317" si="135">L317/12*$C$3</f>
        <v>0</v>
      </c>
      <c r="N317" s="164"/>
      <c r="O317" s="117" t="e">
        <f t="shared" si="133"/>
        <v>#DIV/0!</v>
      </c>
      <c r="P317" s="117">
        <f>L317/E317</f>
        <v>0</v>
      </c>
      <c r="Q317" s="117" t="e">
        <f t="shared" si="134"/>
        <v>#DIV/0!</v>
      </c>
      <c r="R317" s="617"/>
      <c r="S317" s="627">
        <f t="shared" si="125"/>
        <v>0</v>
      </c>
      <c r="T317" s="627"/>
      <c r="U317" s="627"/>
      <c r="V317" s="627"/>
      <c r="W317" s="627"/>
      <c r="X317" s="627"/>
      <c r="Y317" s="689"/>
      <c r="Z317" s="689"/>
    </row>
    <row r="318" spans="1:26" s="589" customFormat="1" ht="15" customHeight="1" x14ac:dyDescent="0.25">
      <c r="A318" s="42">
        <v>1</v>
      </c>
      <c r="B318" s="42">
        <v>1</v>
      </c>
      <c r="C318" s="66" t="s">
        <v>6</v>
      </c>
      <c r="D318" s="66"/>
      <c r="E318" s="819">
        <v>300</v>
      </c>
      <c r="F318" s="44"/>
      <c r="G318" s="137">
        <f t="shared" si="129"/>
        <v>0</v>
      </c>
      <c r="H318" s="8"/>
      <c r="I318" s="137" t="e">
        <f>H318/G318*100</f>
        <v>#DIV/0!</v>
      </c>
      <c r="J318" s="615"/>
      <c r="K318" s="45" t="e">
        <f t="shared" si="131"/>
        <v>#DIV/0!</v>
      </c>
      <c r="L318" s="117">
        <f>ROUND(F318*J318,0)</f>
        <v>0</v>
      </c>
      <c r="M318" s="117">
        <f t="shared" si="132"/>
        <v>0</v>
      </c>
      <c r="N318" s="164"/>
      <c r="O318" s="117" t="e">
        <f t="shared" si="133"/>
        <v>#DIV/0!</v>
      </c>
      <c r="P318" s="117">
        <f>L318/E318</f>
        <v>0</v>
      </c>
      <c r="Q318" s="117" t="e">
        <f t="shared" si="134"/>
        <v>#DIV/0!</v>
      </c>
      <c r="R318" s="617"/>
      <c r="S318" s="627">
        <f t="shared" si="125"/>
        <v>0</v>
      </c>
      <c r="T318" s="627"/>
      <c r="U318" s="627"/>
      <c r="V318" s="627"/>
      <c r="W318" s="627"/>
      <c r="X318" s="627"/>
      <c r="Y318" s="689"/>
      <c r="Z318" s="689"/>
    </row>
    <row r="319" spans="1:26" s="589" customFormat="1" ht="15" customHeight="1" x14ac:dyDescent="0.25">
      <c r="A319" s="42">
        <v>1</v>
      </c>
      <c r="B319" s="42">
        <v>1</v>
      </c>
      <c r="C319" s="66" t="s">
        <v>174</v>
      </c>
      <c r="D319" s="66"/>
      <c r="E319" s="819">
        <v>300</v>
      </c>
      <c r="F319" s="44"/>
      <c r="G319" s="137">
        <f t="shared" si="129"/>
        <v>0</v>
      </c>
      <c r="H319" s="137"/>
      <c r="I319" s="137" t="e">
        <f>H319/G319*100</f>
        <v>#DIV/0!</v>
      </c>
      <c r="J319" s="615"/>
      <c r="K319" s="45" t="e">
        <f t="shared" si="131"/>
        <v>#DIV/0!</v>
      </c>
      <c r="L319" s="117">
        <f>ROUND(F319*J319,0)</f>
        <v>0</v>
      </c>
      <c r="M319" s="117">
        <f t="shared" si="132"/>
        <v>0</v>
      </c>
      <c r="N319" s="117"/>
      <c r="O319" s="117" t="e">
        <f t="shared" si="133"/>
        <v>#DIV/0!</v>
      </c>
      <c r="P319" s="117">
        <f>L319/E319</f>
        <v>0</v>
      </c>
      <c r="Q319" s="117" t="e">
        <f t="shared" si="134"/>
        <v>#DIV/0!</v>
      </c>
      <c r="R319" s="619"/>
      <c r="S319" s="620">
        <f t="shared" si="125"/>
        <v>0</v>
      </c>
      <c r="T319" s="620"/>
      <c r="U319" s="620"/>
      <c r="V319" s="620"/>
      <c r="W319" s="620"/>
      <c r="X319" s="620"/>
      <c r="Y319" s="689"/>
      <c r="Z319" s="689"/>
    </row>
    <row r="320" spans="1:26" s="589" customFormat="1" ht="15" customHeight="1" x14ac:dyDescent="0.25">
      <c r="A320" s="42">
        <v>1</v>
      </c>
      <c r="B320" s="42">
        <v>1</v>
      </c>
      <c r="C320" s="14" t="s">
        <v>33</v>
      </c>
      <c r="D320" s="14"/>
      <c r="E320" s="14"/>
      <c r="F320" s="753">
        <v>2</v>
      </c>
      <c r="G320" s="137">
        <f t="shared" si="129"/>
        <v>0.16666666666666666</v>
      </c>
      <c r="H320" s="754">
        <f>SUM(H315:H319)</f>
        <v>0</v>
      </c>
      <c r="I320" s="754">
        <f>H320/G320*100</f>
        <v>0</v>
      </c>
      <c r="J320" s="757">
        <f>SUM(L320/F320)</f>
        <v>0</v>
      </c>
      <c r="K320" s="500" t="e">
        <f t="shared" si="131"/>
        <v>#DIV/0!</v>
      </c>
      <c r="L320" s="705">
        <f>SUM(L315:L319)</f>
        <v>0</v>
      </c>
      <c r="M320" s="705">
        <f>SUM(M315:M319)</f>
        <v>0</v>
      </c>
      <c r="N320" s="705">
        <f>SUM(N315:N319)</f>
        <v>0</v>
      </c>
      <c r="O320" s="117" t="e">
        <f t="shared" si="133"/>
        <v>#DIV/0!</v>
      </c>
      <c r="P320" s="631">
        <f>SUM(P315:P319)</f>
        <v>0</v>
      </c>
      <c r="Q320" s="117" t="e">
        <f t="shared" si="134"/>
        <v>#DIV/0!</v>
      </c>
      <c r="R320" s="610">
        <v>35.036000000000001</v>
      </c>
      <c r="S320" s="620">
        <f t="shared" si="125"/>
        <v>2.9196666666666666</v>
      </c>
      <c r="T320" s="691"/>
      <c r="U320" s="691"/>
      <c r="V320" s="691"/>
      <c r="W320" s="705"/>
      <c r="X320" s="705"/>
      <c r="Y320" s="689"/>
      <c r="Z320" s="689"/>
    </row>
    <row r="321" spans="1:26" s="589" customFormat="1" ht="15" customHeight="1" x14ac:dyDescent="0.25">
      <c r="A321" s="42">
        <v>1</v>
      </c>
      <c r="B321" s="42">
        <v>1</v>
      </c>
      <c r="C321" s="11" t="s">
        <v>128</v>
      </c>
      <c r="D321" s="11"/>
      <c r="E321" s="14"/>
      <c r="F321" s="753"/>
      <c r="G321" s="754"/>
      <c r="H321" s="754"/>
      <c r="I321" s="754"/>
      <c r="J321" s="757"/>
      <c r="K321" s="500"/>
      <c r="L321" s="705"/>
      <c r="M321" s="705"/>
      <c r="N321" s="705"/>
      <c r="O321" s="117"/>
      <c r="P321" s="631"/>
      <c r="Q321" s="117"/>
      <c r="R321" s="610"/>
      <c r="S321" s="705">
        <f t="shared" si="125"/>
        <v>0</v>
      </c>
      <c r="T321" s="705"/>
      <c r="U321" s="705"/>
      <c r="V321" s="705"/>
      <c r="W321" s="705"/>
      <c r="X321" s="705"/>
      <c r="Y321" s="689"/>
      <c r="Z321" s="689"/>
    </row>
    <row r="322" spans="1:26" s="589" customFormat="1" ht="15" customHeight="1" x14ac:dyDescent="0.25">
      <c r="A322" s="42"/>
      <c r="B322" s="42">
        <v>1</v>
      </c>
      <c r="C322" s="66" t="s">
        <v>333</v>
      </c>
      <c r="D322" s="820"/>
      <c r="E322" s="1">
        <v>240</v>
      </c>
      <c r="F322" s="741"/>
      <c r="G322" s="137">
        <f t="shared" ref="G322:G327" si="136">(F322/12*$C$3)</f>
        <v>0</v>
      </c>
      <c r="H322" s="137"/>
      <c r="I322" s="137" t="e">
        <f t="shared" ref="I322:I330" si="137">H322/G322*100</f>
        <v>#DIV/0!</v>
      </c>
      <c r="J322" s="617"/>
      <c r="K322" s="45" t="e">
        <f>N322/H322</f>
        <v>#DIV/0!</v>
      </c>
      <c r="L322" s="117">
        <f t="shared" ref="L322:L328" si="138">ROUND(F322*J322,0)</f>
        <v>0</v>
      </c>
      <c r="M322" s="117">
        <f t="shared" ref="M322:M327" si="139">L322/12*$C$3</f>
        <v>0</v>
      </c>
      <c r="N322" s="117"/>
      <c r="O322" s="117" t="e">
        <f>N322/M322*100</f>
        <v>#DIV/0!</v>
      </c>
      <c r="P322" s="117">
        <f t="shared" ref="P322:P328" si="140">L322/E322</f>
        <v>0</v>
      </c>
      <c r="Q322" s="117" t="e">
        <f>N322/$C$3*12/P322</f>
        <v>#DIV/0!</v>
      </c>
      <c r="R322" s="610"/>
      <c r="S322" s="705">
        <f t="shared" si="125"/>
        <v>0</v>
      </c>
      <c r="T322" s="705"/>
      <c r="U322" s="705"/>
      <c r="V322" s="705"/>
      <c r="W322" s="705"/>
      <c r="X322" s="705"/>
      <c r="Y322" s="689"/>
      <c r="Z322" s="689"/>
    </row>
    <row r="323" spans="1:26" s="589" customFormat="1" ht="15" customHeight="1" x14ac:dyDescent="0.25">
      <c r="A323" s="42">
        <v>1</v>
      </c>
      <c r="B323" s="42">
        <v>1</v>
      </c>
      <c r="C323" s="66" t="s">
        <v>358</v>
      </c>
      <c r="D323" s="4"/>
      <c r="E323" s="1">
        <v>240</v>
      </c>
      <c r="F323" s="741"/>
      <c r="G323" s="137">
        <f t="shared" si="136"/>
        <v>0</v>
      </c>
      <c r="H323" s="137"/>
      <c r="I323" s="137" t="e">
        <f t="shared" si="137"/>
        <v>#DIV/0!</v>
      </c>
      <c r="J323" s="617"/>
      <c r="K323" s="45" t="e">
        <f>N323/H323</f>
        <v>#DIV/0!</v>
      </c>
      <c r="L323" s="117">
        <f t="shared" si="138"/>
        <v>0</v>
      </c>
      <c r="M323" s="117">
        <f t="shared" si="139"/>
        <v>0</v>
      </c>
      <c r="N323" s="117"/>
      <c r="O323" s="117" t="e">
        <f>N323/M323*100</f>
        <v>#DIV/0!</v>
      </c>
      <c r="P323" s="117">
        <f t="shared" si="140"/>
        <v>0</v>
      </c>
      <c r="Q323" s="117" t="e">
        <f>N323/$C$3*12/P323</f>
        <v>#DIV/0!</v>
      </c>
      <c r="R323" s="619"/>
      <c r="S323" s="620">
        <f t="shared" si="125"/>
        <v>0</v>
      </c>
      <c r="T323" s="620"/>
      <c r="U323" s="620"/>
      <c r="V323" s="620"/>
      <c r="W323" s="620"/>
      <c r="X323" s="620"/>
      <c r="Y323" s="689"/>
      <c r="Z323" s="689"/>
    </row>
    <row r="324" spans="1:26" s="589" customFormat="1" ht="15" customHeight="1" x14ac:dyDescent="0.25">
      <c r="A324" s="42"/>
      <c r="B324" s="42">
        <v>1</v>
      </c>
      <c r="C324" s="66" t="s">
        <v>359</v>
      </c>
      <c r="D324" s="4"/>
      <c r="E324" s="476">
        <v>240</v>
      </c>
      <c r="F324" s="741"/>
      <c r="G324" s="137">
        <f t="shared" si="136"/>
        <v>0</v>
      </c>
      <c r="H324" s="137"/>
      <c r="I324" s="137" t="e">
        <f t="shared" si="137"/>
        <v>#DIV/0!</v>
      </c>
      <c r="J324" s="617"/>
      <c r="K324" s="45" t="e">
        <f t="shared" ref="K324:K327" si="141">N324/H324</f>
        <v>#DIV/0!</v>
      </c>
      <c r="L324" s="117">
        <f t="shared" si="138"/>
        <v>0</v>
      </c>
      <c r="M324" s="117">
        <f t="shared" si="139"/>
        <v>0</v>
      </c>
      <c r="N324" s="117"/>
      <c r="O324" s="117" t="e">
        <f t="shared" ref="O324:O327" si="142">N324/M324*100</f>
        <v>#DIV/0!</v>
      </c>
      <c r="P324" s="117">
        <f t="shared" si="140"/>
        <v>0</v>
      </c>
      <c r="Q324" s="117" t="e">
        <f t="shared" ref="Q324:Q327" si="143">N324/$C$3*12/P324</f>
        <v>#DIV/0!</v>
      </c>
      <c r="R324" s="619"/>
      <c r="S324" s="620">
        <f t="shared" si="125"/>
        <v>0</v>
      </c>
      <c r="T324" s="620"/>
      <c r="U324" s="620"/>
      <c r="V324" s="620"/>
      <c r="W324" s="620"/>
      <c r="X324" s="620"/>
      <c r="Y324" s="689"/>
      <c r="Z324" s="689"/>
    </row>
    <row r="325" spans="1:26" s="589" customFormat="1" ht="15" customHeight="1" x14ac:dyDescent="0.25">
      <c r="A325" s="42"/>
      <c r="B325" s="42">
        <v>1</v>
      </c>
      <c r="C325" s="66" t="s">
        <v>356</v>
      </c>
      <c r="D325" s="4"/>
      <c r="E325" s="476">
        <v>240</v>
      </c>
      <c r="F325" s="741"/>
      <c r="G325" s="137">
        <f t="shared" si="136"/>
        <v>0</v>
      </c>
      <c r="H325" s="137"/>
      <c r="I325" s="137" t="e">
        <f t="shared" si="137"/>
        <v>#DIV/0!</v>
      </c>
      <c r="J325" s="617"/>
      <c r="K325" s="45" t="e">
        <f t="shared" si="141"/>
        <v>#DIV/0!</v>
      </c>
      <c r="L325" s="117">
        <f t="shared" si="138"/>
        <v>0</v>
      </c>
      <c r="M325" s="117">
        <f t="shared" si="139"/>
        <v>0</v>
      </c>
      <c r="N325" s="117"/>
      <c r="O325" s="117" t="e">
        <f t="shared" si="142"/>
        <v>#DIV/0!</v>
      </c>
      <c r="P325" s="117">
        <f t="shared" si="140"/>
        <v>0</v>
      </c>
      <c r="Q325" s="117" t="e">
        <f t="shared" si="143"/>
        <v>#DIV/0!</v>
      </c>
      <c r="R325" s="619"/>
      <c r="S325" s="620">
        <f t="shared" si="125"/>
        <v>0</v>
      </c>
      <c r="T325" s="620"/>
      <c r="U325" s="620"/>
      <c r="V325" s="620"/>
      <c r="W325" s="620"/>
      <c r="X325" s="620"/>
      <c r="Y325" s="689"/>
      <c r="Z325" s="689"/>
    </row>
    <row r="326" spans="1:26" s="589" customFormat="1" ht="15" customHeight="1" x14ac:dyDescent="0.25">
      <c r="A326" s="42"/>
      <c r="B326" s="42">
        <v>1</v>
      </c>
      <c r="C326" s="66" t="s">
        <v>357</v>
      </c>
      <c r="D326" s="4"/>
      <c r="E326" s="476">
        <v>240</v>
      </c>
      <c r="F326" s="741"/>
      <c r="G326" s="137">
        <f t="shared" si="136"/>
        <v>0</v>
      </c>
      <c r="H326" s="137"/>
      <c r="I326" s="137" t="e">
        <f t="shared" si="137"/>
        <v>#DIV/0!</v>
      </c>
      <c r="J326" s="617"/>
      <c r="K326" s="45" t="e">
        <f t="shared" si="141"/>
        <v>#DIV/0!</v>
      </c>
      <c r="L326" s="117">
        <f t="shared" si="138"/>
        <v>0</v>
      </c>
      <c r="M326" s="117">
        <f t="shared" si="139"/>
        <v>0</v>
      </c>
      <c r="N326" s="117"/>
      <c r="O326" s="117" t="e">
        <f t="shared" si="142"/>
        <v>#DIV/0!</v>
      </c>
      <c r="P326" s="117">
        <f t="shared" si="140"/>
        <v>0</v>
      </c>
      <c r="Q326" s="117" t="e">
        <f t="shared" si="143"/>
        <v>#DIV/0!</v>
      </c>
      <c r="R326" s="619"/>
      <c r="S326" s="620">
        <f t="shared" si="125"/>
        <v>0</v>
      </c>
      <c r="T326" s="620"/>
      <c r="U326" s="620"/>
      <c r="V326" s="620"/>
      <c r="W326" s="620"/>
      <c r="X326" s="620"/>
      <c r="Y326" s="689"/>
      <c r="Z326" s="689"/>
    </row>
    <row r="327" spans="1:26" s="589" customFormat="1" ht="15" customHeight="1" x14ac:dyDescent="0.25">
      <c r="A327" s="42"/>
      <c r="B327" s="42">
        <v>1</v>
      </c>
      <c r="C327" s="66" t="s">
        <v>360</v>
      </c>
      <c r="D327" s="4"/>
      <c r="E327" s="476">
        <v>240</v>
      </c>
      <c r="F327" s="741"/>
      <c r="G327" s="137">
        <f t="shared" si="136"/>
        <v>0</v>
      </c>
      <c r="H327" s="137"/>
      <c r="I327" s="137" t="e">
        <f t="shared" si="137"/>
        <v>#DIV/0!</v>
      </c>
      <c r="J327" s="617"/>
      <c r="K327" s="45" t="e">
        <f t="shared" si="141"/>
        <v>#DIV/0!</v>
      </c>
      <c r="L327" s="117">
        <f t="shared" si="138"/>
        <v>0</v>
      </c>
      <c r="M327" s="117">
        <f t="shared" si="139"/>
        <v>0</v>
      </c>
      <c r="N327" s="117"/>
      <c r="O327" s="117" t="e">
        <f t="shared" si="142"/>
        <v>#DIV/0!</v>
      </c>
      <c r="P327" s="117">
        <f t="shared" si="140"/>
        <v>0</v>
      </c>
      <c r="Q327" s="117" t="e">
        <f t="shared" si="143"/>
        <v>#DIV/0!</v>
      </c>
      <c r="R327" s="619"/>
      <c r="S327" s="620">
        <f t="shared" si="125"/>
        <v>0</v>
      </c>
      <c r="T327" s="620"/>
      <c r="U327" s="620"/>
      <c r="V327" s="620"/>
      <c r="W327" s="620"/>
      <c r="X327" s="620"/>
      <c r="Y327" s="689"/>
      <c r="Z327" s="689"/>
    </row>
    <row r="328" spans="1:26" s="589" customFormat="1" ht="15" customHeight="1" x14ac:dyDescent="0.25">
      <c r="A328" s="42"/>
      <c r="B328" s="42">
        <v>1</v>
      </c>
      <c r="C328" s="66" t="s">
        <v>361</v>
      </c>
      <c r="D328" s="4"/>
      <c r="E328" s="476">
        <v>240</v>
      </c>
      <c r="F328" s="741"/>
      <c r="G328" s="137">
        <f t="shared" ref="G328:G329" si="144">(F328/12*$C$3)</f>
        <v>0</v>
      </c>
      <c r="H328" s="137"/>
      <c r="I328" s="137" t="e">
        <f t="shared" si="137"/>
        <v>#DIV/0!</v>
      </c>
      <c r="J328" s="617"/>
      <c r="K328" s="45" t="e">
        <f t="shared" ref="K328" si="145">N328/H328</f>
        <v>#DIV/0!</v>
      </c>
      <c r="L328" s="117">
        <f t="shared" si="138"/>
        <v>0</v>
      </c>
      <c r="M328" s="117">
        <f t="shared" ref="M328" si="146">L328/12*$C$3</f>
        <v>0</v>
      </c>
      <c r="N328" s="117"/>
      <c r="O328" s="117" t="e">
        <f t="shared" ref="O328" si="147">N328/M328*100</f>
        <v>#DIV/0!</v>
      </c>
      <c r="P328" s="117">
        <f t="shared" si="140"/>
        <v>0</v>
      </c>
      <c r="Q328" s="117" t="e">
        <f t="shared" ref="Q328" si="148">N328/$C$3*12/P328</f>
        <v>#DIV/0!</v>
      </c>
      <c r="R328" s="619"/>
      <c r="S328" s="620">
        <f t="shared" si="125"/>
        <v>0</v>
      </c>
      <c r="T328" s="620"/>
      <c r="U328" s="620"/>
      <c r="V328" s="620"/>
      <c r="W328" s="620"/>
      <c r="X328" s="620"/>
      <c r="Y328" s="689"/>
      <c r="Z328" s="689"/>
    </row>
    <row r="329" spans="1:26" s="640" customFormat="1" ht="15" customHeight="1" x14ac:dyDescent="0.25">
      <c r="A329" s="42">
        <v>1</v>
      </c>
      <c r="B329" s="42">
        <v>1</v>
      </c>
      <c r="C329" s="770" t="s">
        <v>160</v>
      </c>
      <c r="D329" s="770"/>
      <c r="E329" s="770"/>
      <c r="F329" s="768">
        <v>2</v>
      </c>
      <c r="G329" s="137">
        <f t="shared" si="144"/>
        <v>0.16666666666666666</v>
      </c>
      <c r="H329" s="167">
        <f t="shared" ref="H329" si="149">SUM(H322:H328)</f>
        <v>0</v>
      </c>
      <c r="I329" s="137">
        <f t="shared" si="137"/>
        <v>0</v>
      </c>
      <c r="J329" s="757">
        <f>SUM(L329/F329)</f>
        <v>0</v>
      </c>
      <c r="K329" s="45" t="e">
        <f>N329/H329</f>
        <v>#DIV/0!</v>
      </c>
      <c r="L329" s="768">
        <f t="shared" ref="L329:N329" si="150">SUM(L322:L328)</f>
        <v>0</v>
      </c>
      <c r="M329" s="768">
        <f t="shared" si="150"/>
        <v>0</v>
      </c>
      <c r="N329" s="768">
        <f t="shared" si="150"/>
        <v>0</v>
      </c>
      <c r="O329" s="117" t="e">
        <f>N329/M329*100</f>
        <v>#DIV/0!</v>
      </c>
      <c r="P329" s="636">
        <f>SUM(P322:P328)</f>
        <v>0</v>
      </c>
      <c r="Q329" s="117" t="e">
        <f>N329/$C$3*12/P329</f>
        <v>#DIV/0!</v>
      </c>
      <c r="R329" s="637">
        <v>34.335000000000001</v>
      </c>
      <c r="S329" s="620">
        <f t="shared" si="125"/>
        <v>2.8612500000000001</v>
      </c>
      <c r="T329" s="691"/>
      <c r="U329" s="691"/>
      <c r="V329" s="691"/>
      <c r="W329" s="764"/>
      <c r="X329" s="764"/>
      <c r="Y329" s="689"/>
      <c r="Z329" s="690"/>
    </row>
    <row r="330" spans="1:26" s="589" customFormat="1" ht="25.5" customHeight="1" x14ac:dyDescent="0.25">
      <c r="A330" s="42">
        <v>1</v>
      </c>
      <c r="B330" s="42">
        <v>1</v>
      </c>
      <c r="C330" s="38" t="s">
        <v>146</v>
      </c>
      <c r="D330" s="38"/>
      <c r="E330" s="38"/>
      <c r="F330" s="753">
        <f>SUM(F329,F320)</f>
        <v>4</v>
      </c>
      <c r="G330" s="754">
        <f>SUM(G329,G320)</f>
        <v>0.33333333333333331</v>
      </c>
      <c r="H330" s="754">
        <f>SUM(H329,H320)</f>
        <v>0</v>
      </c>
      <c r="I330" s="754">
        <f t="shared" si="137"/>
        <v>0</v>
      </c>
      <c r="J330" s="757">
        <f>SUM(L330/F330)</f>
        <v>0</v>
      </c>
      <c r="K330" s="692" t="e">
        <f>N330/H330</f>
        <v>#DIV/0!</v>
      </c>
      <c r="L330" s="754">
        <f>SUM(L329,L320)</f>
        <v>0</v>
      </c>
      <c r="M330" s="754">
        <f>SUM(M329,M320)</f>
        <v>0</v>
      </c>
      <c r="N330" s="754">
        <f>SUM(N329,N320)</f>
        <v>0</v>
      </c>
      <c r="O330" s="117" t="e">
        <f>N330/M330*100</f>
        <v>#DIV/0!</v>
      </c>
      <c r="P330" s="754">
        <f>SUM(P329,P320)</f>
        <v>0</v>
      </c>
      <c r="Q330" s="117" t="e">
        <f>N330/$C$3*12/P330</f>
        <v>#DIV/0!</v>
      </c>
      <c r="R330" s="621">
        <f>R320+R329</f>
        <v>69.371000000000009</v>
      </c>
      <c r="S330" s="761">
        <f t="shared" si="125"/>
        <v>5.7809166666666671</v>
      </c>
      <c r="T330" s="705">
        <f>X330-W330-U330</f>
        <v>0</v>
      </c>
      <c r="U330" s="705"/>
      <c r="V330" s="705">
        <f>T330-S330</f>
        <v>-5.7809166666666671</v>
      </c>
      <c r="W330" s="754"/>
      <c r="X330" s="754"/>
      <c r="Y330" s="689"/>
      <c r="Z330" s="689"/>
    </row>
    <row r="331" spans="1:26" s="589" customFormat="1" ht="15" customHeight="1" x14ac:dyDescent="0.25">
      <c r="A331" s="42">
        <v>1</v>
      </c>
      <c r="B331" s="42">
        <v>1</v>
      </c>
      <c r="C331" s="104"/>
      <c r="D331" s="104"/>
      <c r="E331" s="104"/>
      <c r="F331" s="768"/>
      <c r="G331" s="137"/>
      <c r="H331" s="137"/>
      <c r="I331" s="137"/>
      <c r="J331" s="348"/>
      <c r="K331" s="348"/>
      <c r="L331" s="348"/>
      <c r="M331" s="348"/>
      <c r="N331" s="348"/>
      <c r="O331" s="348"/>
      <c r="P331" s="348"/>
      <c r="Q331" s="348"/>
      <c r="R331" s="619"/>
      <c r="S331" s="620">
        <f t="shared" si="125"/>
        <v>0</v>
      </c>
      <c r="T331" s="620">
        <f>X331-W331</f>
        <v>0</v>
      </c>
      <c r="U331" s="620"/>
      <c r="V331" s="620">
        <f>T331-S331</f>
        <v>0</v>
      </c>
      <c r="W331" s="620"/>
      <c r="X331" s="620"/>
      <c r="Y331" s="689"/>
      <c r="Z331" s="689"/>
    </row>
    <row r="332" spans="1:26" s="589" customFormat="1" ht="15.75" customHeight="1" x14ac:dyDescent="0.25">
      <c r="A332" s="42">
        <v>1</v>
      </c>
      <c r="B332" s="42">
        <v>1</v>
      </c>
      <c r="C332" s="771" t="s">
        <v>458</v>
      </c>
      <c r="D332" s="772"/>
      <c r="E332" s="772"/>
      <c r="F332" s="773"/>
      <c r="G332" s="774"/>
      <c r="H332" s="774"/>
      <c r="I332" s="774"/>
      <c r="J332" s="775"/>
      <c r="K332" s="775"/>
      <c r="L332" s="775"/>
      <c r="M332" s="775"/>
      <c r="N332" s="775"/>
      <c r="O332" s="775"/>
      <c r="P332" s="775"/>
      <c r="Q332" s="775"/>
      <c r="R332" s="776">
        <f>R330+R313+R257</f>
        <v>5296.384</v>
      </c>
      <c r="S332" s="797">
        <f t="shared" si="125"/>
        <v>441.36533333333335</v>
      </c>
      <c r="T332" s="775">
        <f t="shared" ref="T332:X332" si="151">T330+T313+T257</f>
        <v>454.95283000000001</v>
      </c>
      <c r="U332" s="775">
        <f t="shared" si="151"/>
        <v>0</v>
      </c>
      <c r="V332" s="775">
        <f t="shared" si="151"/>
        <v>34.396413333333371</v>
      </c>
      <c r="W332" s="775">
        <f t="shared" si="151"/>
        <v>0</v>
      </c>
      <c r="X332" s="797">
        <f t="shared" si="151"/>
        <v>472.15929</v>
      </c>
      <c r="Y332" s="689"/>
      <c r="Z332" s="689"/>
    </row>
    <row r="333" spans="1:26" ht="15" customHeight="1" x14ac:dyDescent="0.25">
      <c r="A333" s="42">
        <v>1</v>
      </c>
      <c r="B333" s="42">
        <v>1</v>
      </c>
      <c r="C333" s="821"/>
      <c r="D333" s="821"/>
      <c r="E333" s="821"/>
      <c r="F333" s="799"/>
      <c r="G333" s="800"/>
      <c r="H333" s="800"/>
      <c r="I333" s="800"/>
      <c r="J333" s="801"/>
      <c r="K333" s="801"/>
      <c r="L333" s="802"/>
      <c r="M333" s="802"/>
      <c r="N333" s="802"/>
      <c r="O333" s="802"/>
      <c r="P333" s="802"/>
      <c r="Q333" s="802"/>
      <c r="R333" s="780"/>
      <c r="S333" s="781">
        <f t="shared" si="125"/>
        <v>0</v>
      </c>
      <c r="T333" s="781"/>
      <c r="U333" s="781"/>
      <c r="V333" s="781"/>
      <c r="W333" s="782"/>
      <c r="X333" s="781"/>
      <c r="Y333" s="689"/>
    </row>
    <row r="334" spans="1:26" ht="15" customHeight="1" x14ac:dyDescent="0.25">
      <c r="A334" s="42">
        <v>1</v>
      </c>
      <c r="B334" s="42">
        <v>1</v>
      </c>
      <c r="C334" s="272" t="s">
        <v>197</v>
      </c>
      <c r="D334" s="272"/>
      <c r="E334" s="272"/>
      <c r="F334" s="783"/>
      <c r="G334" s="784"/>
      <c r="H334" s="784"/>
      <c r="I334" s="784"/>
      <c r="J334" s="785"/>
      <c r="K334" s="785"/>
      <c r="L334" s="117"/>
      <c r="M334" s="117"/>
      <c r="N334" s="117"/>
      <c r="O334" s="117"/>
      <c r="P334" s="117"/>
      <c r="Q334" s="117"/>
      <c r="R334" s="744"/>
      <c r="S334" s="117">
        <f t="shared" si="125"/>
        <v>0</v>
      </c>
      <c r="T334" s="117"/>
      <c r="U334" s="117"/>
      <c r="V334" s="117"/>
      <c r="W334" s="745"/>
      <c r="X334" s="117"/>
      <c r="Y334" s="689"/>
    </row>
    <row r="335" spans="1:26" s="589" customFormat="1" ht="15" customHeight="1" x14ac:dyDescent="0.25">
      <c r="A335" s="42">
        <v>1</v>
      </c>
      <c r="B335" s="42">
        <v>1</v>
      </c>
      <c r="C335" s="746" t="s">
        <v>5</v>
      </c>
      <c r="D335" s="746"/>
      <c r="E335" s="746"/>
      <c r="F335" s="741"/>
      <c r="G335" s="8"/>
      <c r="H335" s="8"/>
      <c r="I335" s="8"/>
      <c r="J335" s="747"/>
      <c r="K335" s="747"/>
      <c r="L335" s="600"/>
      <c r="M335" s="600"/>
      <c r="N335" s="600"/>
      <c r="O335" s="600"/>
      <c r="P335" s="600"/>
      <c r="Q335" s="600"/>
      <c r="R335" s="70"/>
      <c r="S335" s="600">
        <f t="shared" si="125"/>
        <v>0</v>
      </c>
      <c r="T335" s="600"/>
      <c r="U335" s="600"/>
      <c r="V335" s="600"/>
      <c r="W335" s="600"/>
      <c r="X335" s="600"/>
      <c r="Y335" s="689"/>
      <c r="Z335" s="689"/>
    </row>
    <row r="336" spans="1:26" s="589" customFormat="1" ht="15" customHeight="1" x14ac:dyDescent="0.25">
      <c r="A336" s="42">
        <v>1</v>
      </c>
      <c r="B336" s="42">
        <v>1</v>
      </c>
      <c r="C336" s="115" t="s">
        <v>53</v>
      </c>
      <c r="D336" s="748" t="s">
        <v>326</v>
      </c>
      <c r="E336" s="749">
        <v>340</v>
      </c>
      <c r="F336" s="741"/>
      <c r="G336" s="137">
        <f t="shared" ref="G336:G339" si="152">F336/12*$C$3</f>
        <v>0</v>
      </c>
      <c r="H336" s="8">
        <v>3</v>
      </c>
      <c r="I336" s="137" t="e">
        <f>H336/G336*100</f>
        <v>#DIV/0!</v>
      </c>
      <c r="J336" s="787"/>
      <c r="K336" s="45">
        <f>N336/H336</f>
        <v>5.666666666666667</v>
      </c>
      <c r="L336" s="117">
        <f>ROUND(F336*J336,0)</f>
        <v>0</v>
      </c>
      <c r="M336" s="117">
        <f t="shared" ref="M336:M338" si="153">L336/12*$C$3</f>
        <v>0</v>
      </c>
      <c r="N336" s="117">
        <v>17</v>
      </c>
      <c r="O336" s="117" t="e">
        <f>N336/M336*100</f>
        <v>#DIV/0!</v>
      </c>
      <c r="P336" s="117">
        <f>L336/E336</f>
        <v>0</v>
      </c>
      <c r="Q336" s="117" t="e">
        <f>N336/$C$3*12/P336</f>
        <v>#DIV/0!</v>
      </c>
      <c r="R336" s="70"/>
      <c r="S336" s="600">
        <f t="shared" si="125"/>
        <v>0</v>
      </c>
      <c r="T336" s="600"/>
      <c r="U336" s="600"/>
      <c r="V336" s="600"/>
      <c r="W336" s="600"/>
      <c r="X336" s="600"/>
      <c r="Y336" s="689"/>
      <c r="Z336" s="689"/>
    </row>
    <row r="337" spans="1:26" s="589" customFormat="1" ht="15" customHeight="1" x14ac:dyDescent="0.25">
      <c r="A337" s="42">
        <v>1</v>
      </c>
      <c r="B337" s="42">
        <v>1</v>
      </c>
      <c r="C337" s="115" t="s">
        <v>51</v>
      </c>
      <c r="D337" s="748" t="s">
        <v>326</v>
      </c>
      <c r="E337" s="749">
        <v>300</v>
      </c>
      <c r="F337" s="741"/>
      <c r="G337" s="137">
        <f t="shared" si="152"/>
        <v>0</v>
      </c>
      <c r="H337" s="8"/>
      <c r="I337" s="137" t="e">
        <f>H337/G337*100</f>
        <v>#DIV/0!</v>
      </c>
      <c r="J337" s="787"/>
      <c r="K337" s="45" t="e">
        <f>N337/H337</f>
        <v>#DIV/0!</v>
      </c>
      <c r="L337" s="117">
        <f>ROUND(F337*J337,0)</f>
        <v>0</v>
      </c>
      <c r="M337" s="117">
        <f t="shared" si="153"/>
        <v>0</v>
      </c>
      <c r="N337" s="117"/>
      <c r="O337" s="117" t="e">
        <f>N337/M337*100</f>
        <v>#DIV/0!</v>
      </c>
      <c r="P337" s="117">
        <f>L337/E337</f>
        <v>0</v>
      </c>
      <c r="Q337" s="117" t="e">
        <f>N337/$C$3*12/P337</f>
        <v>#DIV/0!</v>
      </c>
      <c r="R337" s="70"/>
      <c r="S337" s="600">
        <f t="shared" si="125"/>
        <v>0</v>
      </c>
      <c r="T337" s="600"/>
      <c r="U337" s="600"/>
      <c r="V337" s="600"/>
      <c r="W337" s="600"/>
      <c r="X337" s="600"/>
      <c r="Y337" s="689"/>
      <c r="Z337" s="689"/>
    </row>
    <row r="338" spans="1:26" s="589" customFormat="1" ht="15" customHeight="1" x14ac:dyDescent="0.25">
      <c r="A338" s="42">
        <v>1</v>
      </c>
      <c r="B338" s="42">
        <v>1</v>
      </c>
      <c r="C338" s="115" t="s">
        <v>52</v>
      </c>
      <c r="D338" s="748" t="s">
        <v>326</v>
      </c>
      <c r="E338" s="749">
        <v>340</v>
      </c>
      <c r="F338" s="741"/>
      <c r="G338" s="137">
        <f t="shared" si="152"/>
        <v>0</v>
      </c>
      <c r="H338" s="8"/>
      <c r="I338" s="137" t="e">
        <f>H338/G338*100</f>
        <v>#DIV/0!</v>
      </c>
      <c r="J338" s="787"/>
      <c r="K338" s="45" t="e">
        <f>N338/H338</f>
        <v>#DIV/0!</v>
      </c>
      <c r="L338" s="117">
        <f>ROUND(F338*J338,0)</f>
        <v>0</v>
      </c>
      <c r="M338" s="117">
        <f t="shared" si="153"/>
        <v>0</v>
      </c>
      <c r="N338" s="117"/>
      <c r="O338" s="117" t="e">
        <f>N338/M338*100</f>
        <v>#DIV/0!</v>
      </c>
      <c r="P338" s="117">
        <f>L338/E338</f>
        <v>0</v>
      </c>
      <c r="Q338" s="117" t="e">
        <f>N338/$C$3*12/P338</f>
        <v>#DIV/0!</v>
      </c>
      <c r="R338" s="70"/>
      <c r="S338" s="674">
        <f t="shared" si="125"/>
        <v>0</v>
      </c>
      <c r="T338" s="600"/>
      <c r="U338" s="600"/>
      <c r="V338" s="600"/>
      <c r="W338" s="600"/>
      <c r="X338" s="600"/>
      <c r="Y338" s="689"/>
      <c r="Z338" s="689"/>
    </row>
    <row r="339" spans="1:26" s="589" customFormat="1" ht="15" customHeight="1" x14ac:dyDescent="0.25">
      <c r="A339" s="42">
        <v>1</v>
      </c>
      <c r="B339" s="42">
        <v>1</v>
      </c>
      <c r="C339" s="349" t="s">
        <v>7</v>
      </c>
      <c r="D339" s="349"/>
      <c r="E339" s="349"/>
      <c r="F339" s="753">
        <v>34</v>
      </c>
      <c r="G339" s="137">
        <f t="shared" si="152"/>
        <v>2.8333333333333335</v>
      </c>
      <c r="H339" s="754">
        <f>SUM(H336:H338)</f>
        <v>3</v>
      </c>
      <c r="I339" s="754">
        <f>H339/G339*100</f>
        <v>105.88235294117648</v>
      </c>
      <c r="J339" s="757">
        <f>SUM(L339/F339)</f>
        <v>0</v>
      </c>
      <c r="K339" s="500">
        <f>N339/H339</f>
        <v>5.666666666666667</v>
      </c>
      <c r="L339" s="754">
        <f>SUM(L336:L338)</f>
        <v>0</v>
      </c>
      <c r="M339" s="754">
        <f>SUM(M336:M338)</f>
        <v>0</v>
      </c>
      <c r="N339" s="754">
        <f>SUM(N336:N338)</f>
        <v>17</v>
      </c>
      <c r="O339" s="117" t="e">
        <f>N339/M339*100</f>
        <v>#DIV/0!</v>
      </c>
      <c r="P339" s="631">
        <f>SUM(P336:P338)</f>
        <v>0</v>
      </c>
      <c r="Q339" s="117" t="e">
        <f>N339/$C$3*12/P339</f>
        <v>#DIV/0!</v>
      </c>
      <c r="R339" s="70">
        <v>717.01499999999999</v>
      </c>
      <c r="S339" s="730">
        <f t="shared" si="125"/>
        <v>59.751249999999999</v>
      </c>
      <c r="T339" s="710">
        <f>X339-W339-U339</f>
        <v>66.534050000000008</v>
      </c>
      <c r="U339" s="710">
        <v>-5.2575600000000007</v>
      </c>
      <c r="V339" s="710">
        <f>T339-S339</f>
        <v>6.7828000000000088</v>
      </c>
      <c r="W339" s="710"/>
      <c r="X339" s="710">
        <v>61.276490000000003</v>
      </c>
      <c r="Y339" s="689"/>
      <c r="Z339" s="689"/>
    </row>
    <row r="340" spans="1:26" s="589" customFormat="1" ht="15" customHeight="1" x14ac:dyDescent="0.25">
      <c r="A340" s="42">
        <v>1</v>
      </c>
      <c r="B340" s="42">
        <v>1</v>
      </c>
      <c r="C340" s="366" t="s">
        <v>14</v>
      </c>
      <c r="D340" s="366"/>
      <c r="E340" s="100"/>
      <c r="F340" s="741"/>
      <c r="G340" s="8"/>
      <c r="H340" s="8"/>
      <c r="I340" s="8"/>
      <c r="J340" s="757"/>
      <c r="K340" s="757"/>
      <c r="L340" s="758"/>
      <c r="M340" s="758"/>
      <c r="N340" s="758"/>
      <c r="O340" s="758"/>
      <c r="P340" s="758"/>
      <c r="Q340" s="758"/>
      <c r="R340" s="70"/>
      <c r="S340" s="604">
        <f t="shared" si="125"/>
        <v>0</v>
      </c>
      <c r="T340" s="600"/>
      <c r="U340" s="600"/>
      <c r="V340" s="600"/>
      <c r="W340" s="600"/>
      <c r="X340" s="600"/>
      <c r="Y340" s="689"/>
      <c r="Z340" s="689"/>
    </row>
    <row r="341" spans="1:26" s="589" customFormat="1" ht="16.5" customHeight="1" x14ac:dyDescent="0.25">
      <c r="A341" s="42">
        <v>1</v>
      </c>
      <c r="B341" s="42">
        <v>1</v>
      </c>
      <c r="C341" s="100" t="s">
        <v>262</v>
      </c>
      <c r="D341" s="100"/>
      <c r="E341" s="613"/>
      <c r="F341" s="759"/>
      <c r="G341" s="614"/>
      <c r="H341" s="614"/>
      <c r="I341" s="614"/>
      <c r="J341" s="615"/>
      <c r="K341" s="615"/>
      <c r="L341" s="616"/>
      <c r="M341" s="616"/>
      <c r="N341" s="616"/>
      <c r="O341" s="616"/>
      <c r="P341" s="616"/>
      <c r="Q341" s="616"/>
      <c r="R341" s="617"/>
      <c r="S341" s="730">
        <f t="shared" si="125"/>
        <v>0</v>
      </c>
      <c r="T341" s="164">
        <f>X341-W341-U341</f>
        <v>0</v>
      </c>
      <c r="U341" s="164"/>
      <c r="V341" s="164">
        <f>T341-S341</f>
        <v>0</v>
      </c>
      <c r="W341" s="164"/>
      <c r="X341" s="164"/>
      <c r="Y341" s="689"/>
      <c r="Z341" s="689"/>
    </row>
    <row r="342" spans="1:26" s="589" customFormat="1" ht="27.95" customHeight="1" x14ac:dyDescent="0.25">
      <c r="A342" s="42"/>
      <c r="B342" s="42"/>
      <c r="C342" s="113" t="s">
        <v>404</v>
      </c>
      <c r="D342" s="100"/>
      <c r="E342" s="613"/>
      <c r="F342" s="733">
        <f>F344+F350</f>
        <v>0</v>
      </c>
      <c r="G342" s="137">
        <f t="shared" ref="G342:H342" si="154">G344+G350</f>
        <v>0</v>
      </c>
      <c r="H342" s="614">
        <f t="shared" si="154"/>
        <v>0</v>
      </c>
      <c r="I342" s="614" t="e">
        <f>H342/G342*100</f>
        <v>#DIV/0!</v>
      </c>
      <c r="J342" s="615"/>
      <c r="K342" s="615"/>
      <c r="L342" s="616"/>
      <c r="M342" s="616"/>
      <c r="N342" s="616"/>
      <c r="O342" s="616"/>
      <c r="P342" s="616"/>
      <c r="Q342" s="616"/>
      <c r="R342" s="617"/>
      <c r="S342" s="730">
        <f t="shared" si="125"/>
        <v>0</v>
      </c>
      <c r="T342" s="164"/>
      <c r="U342" s="164"/>
      <c r="V342" s="164"/>
      <c r="W342" s="164"/>
      <c r="X342" s="164"/>
      <c r="Y342" s="689"/>
      <c r="Z342" s="689"/>
    </row>
    <row r="343" spans="1:26" s="589" customFormat="1" ht="27.95" customHeight="1" x14ac:dyDescent="0.25">
      <c r="A343" s="42"/>
      <c r="B343" s="42"/>
      <c r="C343" s="63" t="s">
        <v>389</v>
      </c>
      <c r="D343" s="100"/>
      <c r="E343" s="613"/>
      <c r="F343" s="733"/>
      <c r="G343" s="137"/>
      <c r="H343" s="614"/>
      <c r="I343" s="614"/>
      <c r="J343" s="615"/>
      <c r="K343" s="615"/>
      <c r="L343" s="616"/>
      <c r="M343" s="616"/>
      <c r="N343" s="616"/>
      <c r="O343" s="616"/>
      <c r="P343" s="616"/>
      <c r="Q343" s="616"/>
      <c r="R343" s="617"/>
      <c r="S343" s="730">
        <f t="shared" si="125"/>
        <v>0</v>
      </c>
      <c r="T343" s="164"/>
      <c r="U343" s="164"/>
      <c r="V343" s="164"/>
      <c r="W343" s="164"/>
      <c r="X343" s="164"/>
      <c r="Y343" s="689"/>
      <c r="Z343" s="689"/>
    </row>
    <row r="344" spans="1:26" s="589" customFormat="1" ht="27.95" customHeight="1" x14ac:dyDescent="0.25">
      <c r="A344" s="42"/>
      <c r="B344" s="42"/>
      <c r="C344" s="102" t="s">
        <v>390</v>
      </c>
      <c r="D344" s="100"/>
      <c r="E344" s="613"/>
      <c r="F344" s="733">
        <f>F345</f>
        <v>0</v>
      </c>
      <c r="G344" s="137">
        <f t="shared" ref="G344:H344" si="155">G345</f>
        <v>0</v>
      </c>
      <c r="H344" s="614">
        <f t="shared" si="155"/>
        <v>0</v>
      </c>
      <c r="I344" s="614" t="e">
        <f>H344/G344*100</f>
        <v>#DIV/0!</v>
      </c>
      <c r="J344" s="615"/>
      <c r="K344" s="615"/>
      <c r="L344" s="616"/>
      <c r="M344" s="616"/>
      <c r="N344" s="616"/>
      <c r="O344" s="616"/>
      <c r="P344" s="616"/>
      <c r="Q344" s="616"/>
      <c r="R344" s="617"/>
      <c r="S344" s="730">
        <f t="shared" si="125"/>
        <v>0</v>
      </c>
      <c r="T344" s="164"/>
      <c r="U344" s="164"/>
      <c r="V344" s="164"/>
      <c r="W344" s="164"/>
      <c r="X344" s="164"/>
      <c r="Y344" s="689"/>
      <c r="Z344" s="689"/>
    </row>
    <row r="345" spans="1:26" s="589" customFormat="1" ht="27.95" customHeight="1" x14ac:dyDescent="0.25">
      <c r="A345" s="42"/>
      <c r="B345" s="42"/>
      <c r="C345" s="63" t="s">
        <v>391</v>
      </c>
      <c r="D345" s="100"/>
      <c r="E345" s="613"/>
      <c r="F345" s="733"/>
      <c r="G345" s="137">
        <f t="shared" ref="G345" si="156">F345/12*$C$3</f>
        <v>0</v>
      </c>
      <c r="H345" s="614"/>
      <c r="I345" s="614" t="e">
        <f>H345/G345*100</f>
        <v>#DIV/0!</v>
      </c>
      <c r="J345" s="615"/>
      <c r="K345" s="615"/>
      <c r="L345" s="616"/>
      <c r="M345" s="616"/>
      <c r="N345" s="616"/>
      <c r="O345" s="616"/>
      <c r="P345" s="616"/>
      <c r="Q345" s="616"/>
      <c r="R345" s="617"/>
      <c r="S345" s="730">
        <f t="shared" si="125"/>
        <v>0</v>
      </c>
      <c r="T345" s="164"/>
      <c r="U345" s="164"/>
      <c r="V345" s="164"/>
      <c r="W345" s="164"/>
      <c r="X345" s="164"/>
      <c r="Y345" s="689"/>
      <c r="Z345" s="689"/>
    </row>
    <row r="346" spans="1:26" s="589" customFormat="1" ht="27.95" customHeight="1" x14ac:dyDescent="0.25">
      <c r="A346" s="42"/>
      <c r="B346" s="42"/>
      <c r="C346" s="63" t="s">
        <v>415</v>
      </c>
      <c r="D346" s="100"/>
      <c r="E346" s="613"/>
      <c r="F346" s="733"/>
      <c r="G346" s="137"/>
      <c r="H346" s="614"/>
      <c r="I346" s="614"/>
      <c r="J346" s="615"/>
      <c r="K346" s="615"/>
      <c r="L346" s="616"/>
      <c r="M346" s="616"/>
      <c r="N346" s="616"/>
      <c r="O346" s="616"/>
      <c r="P346" s="616"/>
      <c r="Q346" s="616"/>
      <c r="R346" s="617"/>
      <c r="S346" s="730">
        <f t="shared" si="125"/>
        <v>0</v>
      </c>
      <c r="T346" s="164"/>
      <c r="U346" s="164"/>
      <c r="V346" s="164"/>
      <c r="W346" s="164"/>
      <c r="X346" s="164"/>
      <c r="Y346" s="689"/>
      <c r="Z346" s="689"/>
    </row>
    <row r="347" spans="1:26" s="589" customFormat="1" ht="27.95" customHeight="1" x14ac:dyDescent="0.25">
      <c r="A347" s="42"/>
      <c r="B347" s="42"/>
      <c r="C347" s="63" t="s">
        <v>392</v>
      </c>
      <c r="D347" s="100"/>
      <c r="E347" s="613"/>
      <c r="F347" s="733"/>
      <c r="G347" s="137"/>
      <c r="H347" s="614"/>
      <c r="I347" s="614"/>
      <c r="J347" s="615"/>
      <c r="K347" s="615"/>
      <c r="L347" s="616"/>
      <c r="M347" s="616"/>
      <c r="N347" s="616"/>
      <c r="O347" s="616"/>
      <c r="P347" s="616"/>
      <c r="Q347" s="616"/>
      <c r="R347" s="617"/>
      <c r="S347" s="730">
        <f t="shared" si="125"/>
        <v>0</v>
      </c>
      <c r="T347" s="164"/>
      <c r="U347" s="164"/>
      <c r="V347" s="164"/>
      <c r="W347" s="164"/>
      <c r="X347" s="164"/>
      <c r="Y347" s="689"/>
      <c r="Z347" s="689"/>
    </row>
    <row r="348" spans="1:26" s="589" customFormat="1" ht="27.95" customHeight="1" x14ac:dyDescent="0.25">
      <c r="A348" s="42"/>
      <c r="B348" s="42"/>
      <c r="C348" s="63" t="s">
        <v>445</v>
      </c>
      <c r="D348" s="100"/>
      <c r="E348" s="613"/>
      <c r="F348" s="733"/>
      <c r="G348" s="137"/>
      <c r="H348" s="614"/>
      <c r="I348" s="614"/>
      <c r="J348" s="615"/>
      <c r="K348" s="615"/>
      <c r="L348" s="616"/>
      <c r="M348" s="616"/>
      <c r="N348" s="616"/>
      <c r="O348" s="616"/>
      <c r="P348" s="616"/>
      <c r="Q348" s="616"/>
      <c r="R348" s="617"/>
      <c r="S348" s="730">
        <f t="shared" si="125"/>
        <v>0</v>
      </c>
      <c r="T348" s="164"/>
      <c r="U348" s="164"/>
      <c r="V348" s="164"/>
      <c r="W348" s="164"/>
      <c r="X348" s="164"/>
      <c r="Y348" s="689"/>
      <c r="Z348" s="689"/>
    </row>
    <row r="349" spans="1:26" s="589" customFormat="1" ht="27.95" customHeight="1" x14ac:dyDescent="0.25">
      <c r="A349" s="42"/>
      <c r="B349" s="42"/>
      <c r="C349" s="63" t="s">
        <v>393</v>
      </c>
      <c r="D349" s="100"/>
      <c r="E349" s="613"/>
      <c r="F349" s="733"/>
      <c r="G349" s="137"/>
      <c r="H349" s="614"/>
      <c r="I349" s="614"/>
      <c r="J349" s="615"/>
      <c r="K349" s="615"/>
      <c r="L349" s="616"/>
      <c r="M349" s="616"/>
      <c r="N349" s="616"/>
      <c r="O349" s="616"/>
      <c r="P349" s="616"/>
      <c r="Q349" s="616"/>
      <c r="R349" s="617"/>
      <c r="S349" s="730">
        <f t="shared" si="125"/>
        <v>0</v>
      </c>
      <c r="T349" s="164"/>
      <c r="U349" s="164"/>
      <c r="V349" s="164"/>
      <c r="W349" s="164"/>
      <c r="X349" s="164"/>
      <c r="Y349" s="689"/>
      <c r="Z349" s="689"/>
    </row>
    <row r="350" spans="1:26" s="589" customFormat="1" ht="27.95" customHeight="1" x14ac:dyDescent="0.25">
      <c r="A350" s="42"/>
      <c r="B350" s="42"/>
      <c r="C350" s="63" t="s">
        <v>394</v>
      </c>
      <c r="D350" s="100"/>
      <c r="E350" s="613"/>
      <c r="F350" s="733"/>
      <c r="G350" s="137">
        <f t="shared" ref="G350" si="157">F350/12*$C$3</f>
        <v>0</v>
      </c>
      <c r="H350" s="614"/>
      <c r="I350" s="614" t="e">
        <f>H350/G350*100</f>
        <v>#DIV/0!</v>
      </c>
      <c r="J350" s="615"/>
      <c r="K350" s="615"/>
      <c r="L350" s="616"/>
      <c r="M350" s="616"/>
      <c r="N350" s="616"/>
      <c r="O350" s="616"/>
      <c r="P350" s="616"/>
      <c r="Q350" s="616"/>
      <c r="R350" s="617"/>
      <c r="S350" s="730">
        <f t="shared" si="125"/>
        <v>0</v>
      </c>
      <c r="T350" s="164"/>
      <c r="U350" s="164"/>
      <c r="V350" s="164"/>
      <c r="W350" s="164"/>
      <c r="X350" s="164"/>
      <c r="Y350" s="689"/>
      <c r="Z350" s="689"/>
    </row>
    <row r="351" spans="1:26" s="589" customFormat="1" ht="27.95" customHeight="1" x14ac:dyDescent="0.25">
      <c r="A351" s="42"/>
      <c r="B351" s="42"/>
      <c r="C351" s="63" t="s">
        <v>405</v>
      </c>
      <c r="D351" s="100"/>
      <c r="E351" s="613"/>
      <c r="F351" s="733">
        <f>F352</f>
        <v>0</v>
      </c>
      <c r="G351" s="137">
        <f t="shared" ref="G351:H351" si="158">G352</f>
        <v>0</v>
      </c>
      <c r="H351" s="614">
        <f t="shared" si="158"/>
        <v>0</v>
      </c>
      <c r="I351" s="614" t="e">
        <f>H351/G351*100</f>
        <v>#DIV/0!</v>
      </c>
      <c r="J351" s="615"/>
      <c r="K351" s="615"/>
      <c r="L351" s="616"/>
      <c r="M351" s="616"/>
      <c r="N351" s="616"/>
      <c r="O351" s="616"/>
      <c r="P351" s="616"/>
      <c r="Q351" s="616"/>
      <c r="R351" s="617"/>
      <c r="S351" s="730">
        <f t="shared" si="125"/>
        <v>0</v>
      </c>
      <c r="T351" s="164"/>
      <c r="U351" s="164"/>
      <c r="V351" s="164"/>
      <c r="W351" s="164"/>
      <c r="X351" s="164"/>
      <c r="Y351" s="689"/>
      <c r="Z351" s="689"/>
    </row>
    <row r="352" spans="1:26" s="589" customFormat="1" ht="27.95" customHeight="1" x14ac:dyDescent="0.25">
      <c r="A352" s="42"/>
      <c r="B352" s="42"/>
      <c r="C352" s="63" t="s">
        <v>417</v>
      </c>
      <c r="D352" s="100"/>
      <c r="E352" s="613"/>
      <c r="F352" s="733"/>
      <c r="G352" s="137">
        <f t="shared" ref="G352" si="159">F352/12*$C$3</f>
        <v>0</v>
      </c>
      <c r="H352" s="614"/>
      <c r="I352" s="614" t="e">
        <f>H352/G352*100</f>
        <v>#DIV/0!</v>
      </c>
      <c r="J352" s="615"/>
      <c r="K352" s="615"/>
      <c r="L352" s="616"/>
      <c r="M352" s="616"/>
      <c r="N352" s="616"/>
      <c r="O352" s="616"/>
      <c r="P352" s="616"/>
      <c r="Q352" s="616"/>
      <c r="R352" s="617"/>
      <c r="S352" s="730">
        <f t="shared" si="125"/>
        <v>0</v>
      </c>
      <c r="T352" s="164"/>
      <c r="U352" s="164"/>
      <c r="V352" s="164"/>
      <c r="W352" s="164"/>
      <c r="X352" s="164"/>
      <c r="Y352" s="689"/>
      <c r="Z352" s="689"/>
    </row>
    <row r="353" spans="1:26" s="589" customFormat="1" ht="27.95" customHeight="1" x14ac:dyDescent="0.25">
      <c r="A353" s="42"/>
      <c r="B353" s="42"/>
      <c r="C353" s="63" t="s">
        <v>418</v>
      </c>
      <c r="D353" s="100"/>
      <c r="E353" s="613"/>
      <c r="F353" s="733"/>
      <c r="G353" s="137"/>
      <c r="H353" s="614"/>
      <c r="I353" s="614"/>
      <c r="J353" s="615"/>
      <c r="K353" s="615"/>
      <c r="L353" s="616"/>
      <c r="M353" s="616"/>
      <c r="N353" s="616"/>
      <c r="O353" s="616"/>
      <c r="P353" s="616"/>
      <c r="Q353" s="616"/>
      <c r="R353" s="617"/>
      <c r="S353" s="730">
        <f t="shared" ref="S353:S416" si="160">R353/12*$C$3</f>
        <v>0</v>
      </c>
      <c r="T353" s="164"/>
      <c r="U353" s="164"/>
      <c r="V353" s="164"/>
      <c r="W353" s="164"/>
      <c r="X353" s="164"/>
      <c r="Y353" s="689"/>
      <c r="Z353" s="689"/>
    </row>
    <row r="354" spans="1:26" s="589" customFormat="1" ht="36" customHeight="1" x14ac:dyDescent="0.25">
      <c r="A354" s="42">
        <v>1</v>
      </c>
      <c r="B354" s="42">
        <v>1</v>
      </c>
      <c r="C354" s="101" t="s">
        <v>395</v>
      </c>
      <c r="D354" s="63"/>
      <c r="E354" s="63"/>
      <c r="F354" s="620"/>
      <c r="G354" s="164"/>
      <c r="H354" s="164"/>
      <c r="I354" s="164"/>
      <c r="J354" s="618"/>
      <c r="K354" s="618"/>
      <c r="L354" s="148"/>
      <c r="M354" s="148"/>
      <c r="N354" s="148"/>
      <c r="O354" s="148"/>
      <c r="P354" s="148"/>
      <c r="Q354" s="148"/>
      <c r="R354" s="619"/>
      <c r="S354" s="822">
        <f t="shared" si="160"/>
        <v>0</v>
      </c>
      <c r="T354" s="620"/>
      <c r="U354" s="620"/>
      <c r="V354" s="620"/>
      <c r="W354" s="620"/>
      <c r="X354" s="620"/>
      <c r="Y354" s="689"/>
      <c r="Z354" s="689"/>
    </row>
    <row r="355" spans="1:26" s="589" customFormat="1" ht="34.5" customHeight="1" x14ac:dyDescent="0.25">
      <c r="A355" s="42">
        <v>1</v>
      </c>
      <c r="B355" s="42">
        <v>1</v>
      </c>
      <c r="C355" s="6" t="s">
        <v>256</v>
      </c>
      <c r="D355" s="63"/>
      <c r="E355" s="63"/>
      <c r="F355" s="620"/>
      <c r="G355" s="137"/>
      <c r="H355" s="164"/>
      <c r="I355" s="164"/>
      <c r="J355" s="618"/>
      <c r="K355" s="618"/>
      <c r="L355" s="148"/>
      <c r="M355" s="148"/>
      <c r="N355" s="148"/>
      <c r="O355" s="148"/>
      <c r="P355" s="148"/>
      <c r="Q355" s="148"/>
      <c r="R355" s="619"/>
      <c r="S355" s="822">
        <f t="shared" si="160"/>
        <v>0</v>
      </c>
      <c r="T355" s="620"/>
      <c r="U355" s="620"/>
      <c r="V355" s="620"/>
      <c r="W355" s="620"/>
      <c r="X355" s="620"/>
      <c r="Y355" s="689"/>
      <c r="Z355" s="689"/>
    </row>
    <row r="356" spans="1:26" s="589" customFormat="1" ht="68.25" customHeight="1" x14ac:dyDescent="0.25">
      <c r="A356" s="42">
        <v>1</v>
      </c>
      <c r="B356" s="42">
        <v>1</v>
      </c>
      <c r="C356" s="101" t="s">
        <v>396</v>
      </c>
      <c r="D356" s="6"/>
      <c r="E356" s="63"/>
      <c r="F356" s="620"/>
      <c r="G356" s="137">
        <f t="shared" ref="G356:G360" si="161">F356/12*$C$3</f>
        <v>0</v>
      </c>
      <c r="H356" s="164"/>
      <c r="I356" s="164" t="e">
        <f t="shared" ref="I356:I361" si="162">H356/G356*100</f>
        <v>#DIV/0!</v>
      </c>
      <c r="J356" s="618"/>
      <c r="K356" s="618"/>
      <c r="L356" s="148"/>
      <c r="M356" s="148"/>
      <c r="N356" s="148"/>
      <c r="O356" s="148"/>
      <c r="P356" s="148"/>
      <c r="Q356" s="148"/>
      <c r="R356" s="619"/>
      <c r="S356" s="822">
        <f t="shared" si="160"/>
        <v>0</v>
      </c>
      <c r="T356" s="620"/>
      <c r="U356" s="620"/>
      <c r="V356" s="620"/>
      <c r="W356" s="620"/>
      <c r="X356" s="620"/>
      <c r="Y356" s="689"/>
      <c r="Z356" s="689"/>
    </row>
    <row r="357" spans="1:26" s="589" customFormat="1" ht="27.95" customHeight="1" x14ac:dyDescent="0.25">
      <c r="A357" s="42">
        <v>1</v>
      </c>
      <c r="B357" s="42">
        <v>1</v>
      </c>
      <c r="C357" s="139" t="s">
        <v>299</v>
      </c>
      <c r="D357" s="6"/>
      <c r="E357" s="63"/>
      <c r="F357" s="620">
        <f>SUM(F358:F360)</f>
        <v>0</v>
      </c>
      <c r="G357" s="137">
        <f t="shared" ref="G357:H357" si="163">SUM(G358:G360)</f>
        <v>0</v>
      </c>
      <c r="H357" s="164">
        <f t="shared" si="163"/>
        <v>0</v>
      </c>
      <c r="I357" s="164" t="e">
        <f t="shared" si="162"/>
        <v>#DIV/0!</v>
      </c>
      <c r="J357" s="618"/>
      <c r="K357" s="618"/>
      <c r="L357" s="148"/>
      <c r="M357" s="148"/>
      <c r="N357" s="148"/>
      <c r="O357" s="148"/>
      <c r="P357" s="148"/>
      <c r="Q357" s="148"/>
      <c r="R357" s="619"/>
      <c r="S357" s="822">
        <f t="shared" si="160"/>
        <v>0</v>
      </c>
      <c r="T357" s="620">
        <f>X357-W357-U357</f>
        <v>0</v>
      </c>
      <c r="U357" s="620"/>
      <c r="V357" s="620">
        <f>T357-S357</f>
        <v>0</v>
      </c>
      <c r="W357" s="620"/>
      <c r="X357" s="620"/>
      <c r="Y357" s="689"/>
      <c r="Z357" s="689"/>
    </row>
    <row r="358" spans="1:26" s="589" customFormat="1" ht="27.95" customHeight="1" x14ac:dyDescent="0.25">
      <c r="A358" s="42">
        <v>1</v>
      </c>
      <c r="B358" s="42">
        <v>1</v>
      </c>
      <c r="C358" s="188" t="s">
        <v>335</v>
      </c>
      <c r="D358" s="763"/>
      <c r="E358" s="63"/>
      <c r="F358" s="620"/>
      <c r="G358" s="137">
        <f t="shared" si="161"/>
        <v>0</v>
      </c>
      <c r="H358" s="164"/>
      <c r="I358" s="164" t="e">
        <f t="shared" si="162"/>
        <v>#DIV/0!</v>
      </c>
      <c r="J358" s="618"/>
      <c r="K358" s="618"/>
      <c r="L358" s="148"/>
      <c r="M358" s="148"/>
      <c r="N358" s="148"/>
      <c r="O358" s="148"/>
      <c r="P358" s="148"/>
      <c r="Q358" s="148"/>
      <c r="R358" s="619"/>
      <c r="S358" s="822">
        <f t="shared" si="160"/>
        <v>0</v>
      </c>
      <c r="T358" s="620"/>
      <c r="U358" s="620"/>
      <c r="V358" s="620"/>
      <c r="W358" s="620"/>
      <c r="X358" s="620"/>
      <c r="Y358" s="689"/>
      <c r="Z358" s="689"/>
    </row>
    <row r="359" spans="1:26" s="589" customFormat="1" ht="27.95" customHeight="1" x14ac:dyDescent="0.25">
      <c r="A359" s="42"/>
      <c r="B359" s="42">
        <v>1</v>
      </c>
      <c r="C359" s="188" t="s">
        <v>340</v>
      </c>
      <c r="D359" s="766"/>
      <c r="E359" s="63"/>
      <c r="F359" s="620"/>
      <c r="G359" s="137">
        <f t="shared" si="161"/>
        <v>0</v>
      </c>
      <c r="H359" s="164">
        <f t="shared" ref="H359" si="164">SUM(H360:H362)</f>
        <v>0</v>
      </c>
      <c r="I359" s="164" t="e">
        <f t="shared" si="162"/>
        <v>#DIV/0!</v>
      </c>
      <c r="J359" s="618"/>
      <c r="K359" s="618"/>
      <c r="L359" s="148"/>
      <c r="M359" s="148"/>
      <c r="N359" s="148"/>
      <c r="O359" s="148"/>
      <c r="P359" s="148"/>
      <c r="Q359" s="148"/>
      <c r="R359" s="619"/>
      <c r="S359" s="822">
        <f t="shared" si="160"/>
        <v>0</v>
      </c>
      <c r="T359" s="620">
        <f>X359-W359-U359</f>
        <v>0</v>
      </c>
      <c r="U359" s="620"/>
      <c r="V359" s="620">
        <f>T359-S359</f>
        <v>0</v>
      </c>
      <c r="W359" s="620"/>
      <c r="X359" s="620"/>
      <c r="Y359" s="689"/>
      <c r="Z359" s="689"/>
    </row>
    <row r="360" spans="1:26" s="589" customFormat="1" ht="27.95" customHeight="1" x14ac:dyDescent="0.25">
      <c r="A360" s="42"/>
      <c r="B360" s="42">
        <v>1</v>
      </c>
      <c r="C360" s="188" t="s">
        <v>185</v>
      </c>
      <c r="D360" s="188"/>
      <c r="E360" s="63"/>
      <c r="F360" s="620"/>
      <c r="G360" s="137">
        <f t="shared" si="161"/>
        <v>0</v>
      </c>
      <c r="H360" s="164"/>
      <c r="I360" s="164" t="e">
        <f t="shared" si="162"/>
        <v>#DIV/0!</v>
      </c>
      <c r="J360" s="618"/>
      <c r="K360" s="618"/>
      <c r="L360" s="148"/>
      <c r="M360" s="148"/>
      <c r="N360" s="148"/>
      <c r="O360" s="148"/>
      <c r="P360" s="148"/>
      <c r="Q360" s="148"/>
      <c r="R360" s="619"/>
      <c r="S360" s="822">
        <f t="shared" si="160"/>
        <v>0</v>
      </c>
      <c r="T360" s="620"/>
      <c r="U360" s="620"/>
      <c r="V360" s="620"/>
      <c r="W360" s="620"/>
      <c r="X360" s="620"/>
      <c r="Y360" s="689"/>
      <c r="Z360" s="689"/>
    </row>
    <row r="361" spans="1:26" s="589" customFormat="1" ht="30.75" customHeight="1" x14ac:dyDescent="0.25">
      <c r="A361" s="42"/>
      <c r="B361" s="42">
        <v>1</v>
      </c>
      <c r="C361" s="104" t="s">
        <v>401</v>
      </c>
      <c r="D361" s="823"/>
      <c r="E361" s="63"/>
      <c r="F361" s="764">
        <f>F342</f>
        <v>0</v>
      </c>
      <c r="G361" s="614">
        <f>G342</f>
        <v>0</v>
      </c>
      <c r="H361" s="176">
        <f>H342</f>
        <v>0</v>
      </c>
      <c r="I361" s="164" t="e">
        <f t="shared" si="162"/>
        <v>#DIV/0!</v>
      </c>
      <c r="J361" s="618"/>
      <c r="K361" s="618"/>
      <c r="L361" s="148"/>
      <c r="M361" s="148"/>
      <c r="N361" s="148"/>
      <c r="O361" s="148"/>
      <c r="P361" s="148"/>
      <c r="Q361" s="148"/>
      <c r="R361" s="619"/>
      <c r="S361" s="822">
        <f t="shared" si="160"/>
        <v>0</v>
      </c>
      <c r="T361" s="620"/>
      <c r="U361" s="620"/>
      <c r="V361" s="620"/>
      <c r="W361" s="620"/>
      <c r="X361" s="620"/>
      <c r="Y361" s="689"/>
      <c r="Z361" s="689"/>
    </row>
    <row r="362" spans="1:26" s="589" customFormat="1" ht="42" customHeight="1" x14ac:dyDescent="0.25">
      <c r="A362" s="42"/>
      <c r="B362" s="42">
        <v>1</v>
      </c>
      <c r="C362" s="104" t="s">
        <v>446</v>
      </c>
      <c r="D362" s="823"/>
      <c r="E362" s="63"/>
      <c r="F362" s="764"/>
      <c r="G362" s="614"/>
      <c r="H362" s="176"/>
      <c r="I362" s="164"/>
      <c r="J362" s="618"/>
      <c r="K362" s="618"/>
      <c r="L362" s="148"/>
      <c r="M362" s="148"/>
      <c r="N362" s="148"/>
      <c r="O362" s="148"/>
      <c r="P362" s="148"/>
      <c r="Q362" s="148"/>
      <c r="R362" s="619"/>
      <c r="S362" s="822">
        <f t="shared" si="160"/>
        <v>0</v>
      </c>
      <c r="T362" s="620"/>
      <c r="U362" s="620"/>
      <c r="V362" s="620"/>
      <c r="W362" s="620"/>
      <c r="X362" s="620"/>
      <c r="Y362" s="689"/>
      <c r="Z362" s="689"/>
    </row>
    <row r="363" spans="1:26" s="589" customFormat="1" ht="30.75" customHeight="1" x14ac:dyDescent="0.25">
      <c r="A363" s="42">
        <v>1</v>
      </c>
      <c r="B363" s="42">
        <v>1</v>
      </c>
      <c r="C363" s="104" t="s">
        <v>402</v>
      </c>
      <c r="D363" s="760"/>
      <c r="E363" s="767"/>
      <c r="F363" s="753">
        <f>F351</f>
        <v>0</v>
      </c>
      <c r="G363" s="754">
        <f>G351</f>
        <v>0</v>
      </c>
      <c r="H363" s="754">
        <f>H351</f>
        <v>0</v>
      </c>
      <c r="I363" s="754" t="e">
        <f>H363/G363*100</f>
        <v>#DIV/0!</v>
      </c>
      <c r="J363" s="757"/>
      <c r="K363" s="757"/>
      <c r="L363" s="758"/>
      <c r="M363" s="758"/>
      <c r="N363" s="758"/>
      <c r="O363" s="758"/>
      <c r="P363" s="758"/>
      <c r="Q363" s="758"/>
      <c r="R363" s="70"/>
      <c r="S363" s="730">
        <f t="shared" si="160"/>
        <v>0</v>
      </c>
      <c r="T363" s="710">
        <f>X363-W363-U363</f>
        <v>0</v>
      </c>
      <c r="U363" s="710"/>
      <c r="V363" s="710">
        <f>T363-S363</f>
        <v>0</v>
      </c>
      <c r="W363" s="710"/>
      <c r="X363" s="710"/>
      <c r="Y363" s="689"/>
      <c r="Z363" s="689"/>
    </row>
    <row r="364" spans="1:26" s="589" customFormat="1" ht="39" customHeight="1" x14ac:dyDescent="0.25">
      <c r="A364" s="42">
        <v>1</v>
      </c>
      <c r="B364" s="42">
        <v>1</v>
      </c>
      <c r="C364" s="104" t="s">
        <v>403</v>
      </c>
      <c r="D364" s="767"/>
      <c r="E364" s="767"/>
      <c r="F364" s="753">
        <f>F354+F356</f>
        <v>0</v>
      </c>
      <c r="G364" s="754">
        <f>G354+G356</f>
        <v>0</v>
      </c>
      <c r="H364" s="754">
        <f>H354+H356</f>
        <v>0</v>
      </c>
      <c r="I364" s="754" t="e">
        <f>H364/G364*100</f>
        <v>#DIV/0!</v>
      </c>
      <c r="J364" s="757"/>
      <c r="K364" s="757"/>
      <c r="L364" s="758"/>
      <c r="M364" s="758"/>
      <c r="N364" s="758"/>
      <c r="O364" s="758"/>
      <c r="P364" s="758"/>
      <c r="Q364" s="758"/>
      <c r="R364" s="70"/>
      <c r="S364" s="604">
        <f t="shared" si="160"/>
        <v>0</v>
      </c>
      <c r="T364" s="710">
        <f>X364-W364-U364</f>
        <v>0</v>
      </c>
      <c r="U364" s="710"/>
      <c r="V364" s="710">
        <f>T364-S364</f>
        <v>0</v>
      </c>
      <c r="W364" s="710"/>
      <c r="X364" s="710"/>
      <c r="Y364" s="689"/>
      <c r="Z364" s="689"/>
    </row>
    <row r="365" spans="1:26" s="589" customFormat="1" ht="15" customHeight="1" x14ac:dyDescent="0.25">
      <c r="A365" s="42">
        <v>1</v>
      </c>
      <c r="B365" s="42">
        <v>1</v>
      </c>
      <c r="C365" s="105" t="s">
        <v>141</v>
      </c>
      <c r="D365" s="1"/>
      <c r="E365" s="767"/>
      <c r="F365" s="190">
        <v>104</v>
      </c>
      <c r="G365" s="614">
        <f t="shared" ref="G365:G368" si="165">ROUND(F365/12*$C$3,0)</f>
        <v>9</v>
      </c>
      <c r="H365" s="754">
        <f>H361+H362+H363*2.9+H364</f>
        <v>0</v>
      </c>
      <c r="I365" s="754"/>
      <c r="J365" s="757"/>
      <c r="K365" s="757"/>
      <c r="L365" s="758"/>
      <c r="M365" s="758"/>
      <c r="N365" s="758"/>
      <c r="O365" s="758"/>
      <c r="P365" s="758"/>
      <c r="Q365" s="758"/>
      <c r="R365" s="69">
        <v>93.67</v>
      </c>
      <c r="S365" s="668">
        <f t="shared" si="160"/>
        <v>7.8058333333333332</v>
      </c>
      <c r="T365" s="691">
        <f t="shared" ref="T365:X365" si="166">T364+T357+T341</f>
        <v>0</v>
      </c>
      <c r="U365" s="691">
        <f t="shared" si="166"/>
        <v>0</v>
      </c>
      <c r="V365" s="691">
        <f t="shared" si="166"/>
        <v>0</v>
      </c>
      <c r="W365" s="691">
        <f t="shared" si="166"/>
        <v>0</v>
      </c>
      <c r="X365" s="691">
        <f t="shared" si="166"/>
        <v>0</v>
      </c>
      <c r="Y365" s="689"/>
      <c r="Z365" s="689"/>
    </row>
    <row r="366" spans="1:26" s="589" customFormat="1" ht="15" customHeight="1" x14ac:dyDescent="0.25">
      <c r="A366" s="42">
        <v>1</v>
      </c>
      <c r="B366" s="42">
        <v>1</v>
      </c>
      <c r="C366" s="11" t="s">
        <v>128</v>
      </c>
      <c r="D366" s="11"/>
      <c r="E366" s="14"/>
      <c r="F366" s="753"/>
      <c r="G366" s="754"/>
      <c r="H366" s="754"/>
      <c r="I366" s="754"/>
      <c r="J366" s="757"/>
      <c r="K366" s="500"/>
      <c r="L366" s="705"/>
      <c r="M366" s="705"/>
      <c r="N366" s="705"/>
      <c r="O366" s="117"/>
      <c r="P366" s="631"/>
      <c r="Q366" s="117"/>
      <c r="R366" s="610"/>
      <c r="S366" s="824">
        <f t="shared" si="160"/>
        <v>0</v>
      </c>
      <c r="T366" s="705"/>
      <c r="U366" s="705"/>
      <c r="V366" s="705"/>
      <c r="W366" s="705"/>
      <c r="X366" s="705"/>
      <c r="Y366" s="689"/>
      <c r="Z366" s="689"/>
    </row>
    <row r="367" spans="1:26" s="589" customFormat="1" ht="15" customHeight="1" x14ac:dyDescent="0.25">
      <c r="A367" s="42">
        <v>1</v>
      </c>
      <c r="B367" s="42">
        <v>1</v>
      </c>
      <c r="C367" s="4" t="s">
        <v>53</v>
      </c>
      <c r="D367" s="4"/>
      <c r="E367" s="1">
        <v>240</v>
      </c>
      <c r="F367" s="741"/>
      <c r="G367" s="137">
        <f t="shared" si="165"/>
        <v>0</v>
      </c>
      <c r="H367" s="137"/>
      <c r="I367" s="137" t="e">
        <f>H367/G367*100</f>
        <v>#DIV/0!</v>
      </c>
      <c r="J367" s="610"/>
      <c r="K367" s="45" t="e">
        <f>N367/H367</f>
        <v>#DIV/0!</v>
      </c>
      <c r="L367" s="117">
        <f>ROUND(F367*J367,0)</f>
        <v>0</v>
      </c>
      <c r="M367" s="117">
        <f t="shared" ref="M367:M368" si="167">L367/12*$C$3</f>
        <v>0</v>
      </c>
      <c r="N367" s="117"/>
      <c r="O367" s="117" t="e">
        <f>N367/M367*100</f>
        <v>#DIV/0!</v>
      </c>
      <c r="P367" s="117">
        <f>L367/E367</f>
        <v>0</v>
      </c>
      <c r="Q367" s="117" t="e">
        <f>N367/$C$3*12/P367</f>
        <v>#DIV/0!</v>
      </c>
      <c r="R367" s="619"/>
      <c r="S367" s="822">
        <f t="shared" si="160"/>
        <v>0</v>
      </c>
      <c r="T367" s="620"/>
      <c r="U367" s="620"/>
      <c r="V367" s="620"/>
      <c r="W367" s="620"/>
      <c r="X367" s="620"/>
      <c r="Y367" s="689"/>
      <c r="Z367" s="689"/>
    </row>
    <row r="368" spans="1:26" s="589" customFormat="1" ht="15" customHeight="1" x14ac:dyDescent="0.25">
      <c r="A368" s="42"/>
      <c r="B368" s="42">
        <v>1</v>
      </c>
      <c r="C368" s="4" t="s">
        <v>52</v>
      </c>
      <c r="D368" s="4"/>
      <c r="E368" s="476">
        <v>240</v>
      </c>
      <c r="F368" s="741"/>
      <c r="G368" s="137">
        <f t="shared" si="165"/>
        <v>0</v>
      </c>
      <c r="H368" s="137"/>
      <c r="I368" s="137" t="e">
        <f>H368/G368*100</f>
        <v>#DIV/0!</v>
      </c>
      <c r="J368" s="610"/>
      <c r="K368" s="45" t="e">
        <f>N368/H368</f>
        <v>#DIV/0!</v>
      </c>
      <c r="L368" s="117">
        <f>ROUND(F368*J368,0)</f>
        <v>0</v>
      </c>
      <c r="M368" s="117">
        <f t="shared" si="167"/>
        <v>0</v>
      </c>
      <c r="N368" s="117"/>
      <c r="O368" s="117" t="e">
        <f>N368/M368*100</f>
        <v>#DIV/0!</v>
      </c>
      <c r="P368" s="117">
        <f>L368/E368</f>
        <v>0</v>
      </c>
      <c r="Q368" s="117" t="e">
        <f>N368/$C$3*12/P368</f>
        <v>#DIV/0!</v>
      </c>
      <c r="R368" s="619"/>
      <c r="S368" s="822">
        <f t="shared" si="160"/>
        <v>0</v>
      </c>
      <c r="T368" s="620"/>
      <c r="U368" s="620"/>
      <c r="V368" s="620"/>
      <c r="W368" s="620"/>
      <c r="X368" s="620"/>
      <c r="Y368" s="689"/>
      <c r="Z368" s="689"/>
    </row>
    <row r="369" spans="1:26" s="640" customFormat="1" ht="15" customHeight="1" x14ac:dyDescent="0.25">
      <c r="A369" s="42">
        <v>1</v>
      </c>
      <c r="B369" s="42">
        <v>1</v>
      </c>
      <c r="C369" s="770" t="s">
        <v>160</v>
      </c>
      <c r="D369" s="770"/>
      <c r="E369" s="770"/>
      <c r="F369" s="768">
        <f>SUM(F367:F368)</f>
        <v>0</v>
      </c>
      <c r="G369" s="167">
        <f t="shared" ref="G369:H369" si="168">SUM(G367:G368)</f>
        <v>0</v>
      </c>
      <c r="H369" s="167">
        <f t="shared" si="168"/>
        <v>0</v>
      </c>
      <c r="I369" s="137" t="e">
        <f>H369/G369*100</f>
        <v>#DIV/0!</v>
      </c>
      <c r="J369" s="757" t="e">
        <f>SUM(L369/F369)</f>
        <v>#DIV/0!</v>
      </c>
      <c r="K369" s="45" t="e">
        <f>N369/H369</f>
        <v>#DIV/0!</v>
      </c>
      <c r="L369" s="636">
        <f>SUM(L367:L368)</f>
        <v>0</v>
      </c>
      <c r="M369" s="636">
        <f t="shared" ref="M369:N369" si="169">SUM(M367:M368)</f>
        <v>0</v>
      </c>
      <c r="N369" s="636">
        <f t="shared" si="169"/>
        <v>0</v>
      </c>
      <c r="O369" s="117" t="e">
        <f>N369/M369*100</f>
        <v>#DIV/0!</v>
      </c>
      <c r="P369" s="636">
        <f>SUM(P367:P368)</f>
        <v>0</v>
      </c>
      <c r="Q369" s="117" t="e">
        <f>N369/$C$3*12/P369</f>
        <v>#DIV/0!</v>
      </c>
      <c r="R369" s="637"/>
      <c r="S369" s="668">
        <f t="shared" si="160"/>
        <v>0</v>
      </c>
      <c r="T369" s="691"/>
      <c r="U369" s="691"/>
      <c r="V369" s="691"/>
      <c r="W369" s="764"/>
      <c r="X369" s="764"/>
      <c r="Y369" s="689"/>
      <c r="Z369" s="690"/>
    </row>
    <row r="370" spans="1:26" s="589" customFormat="1" ht="29.25" customHeight="1" x14ac:dyDescent="0.25">
      <c r="A370" s="42">
        <v>1</v>
      </c>
      <c r="B370" s="42">
        <v>1</v>
      </c>
      <c r="C370" s="38" t="s">
        <v>146</v>
      </c>
      <c r="D370" s="38"/>
      <c r="E370" s="38"/>
      <c r="F370" s="753">
        <f>SUM(F369,)</f>
        <v>0</v>
      </c>
      <c r="G370" s="754">
        <f>SUM(G369,)</f>
        <v>0</v>
      </c>
      <c r="H370" s="754">
        <f>SUM(H369,)</f>
        <v>0</v>
      </c>
      <c r="I370" s="754" t="e">
        <f>H370/G370*100</f>
        <v>#DIV/0!</v>
      </c>
      <c r="J370" s="757" t="e">
        <f>SUM(L370/F370)</f>
        <v>#DIV/0!</v>
      </c>
      <c r="K370" s="45" t="e">
        <f>N370/H370</f>
        <v>#DIV/0!</v>
      </c>
      <c r="L370" s="754">
        <f>SUM(L369,)</f>
        <v>0</v>
      </c>
      <c r="M370" s="754">
        <f>SUM(M369,)</f>
        <v>0</v>
      </c>
      <c r="N370" s="754">
        <f>SUM(N369,)</f>
        <v>0</v>
      </c>
      <c r="O370" s="117" t="e">
        <f>N370/M370*100</f>
        <v>#DIV/0!</v>
      </c>
      <c r="P370" s="754">
        <f>SUM(P369,)</f>
        <v>0</v>
      </c>
      <c r="Q370" s="117" t="e">
        <f>N370/$C$3*12/P370</f>
        <v>#DIV/0!</v>
      </c>
      <c r="R370" s="69">
        <f>R369</f>
        <v>0</v>
      </c>
      <c r="S370" s="824">
        <f t="shared" si="160"/>
        <v>0</v>
      </c>
      <c r="T370" s="705">
        <f>X370-W370-U370</f>
        <v>0</v>
      </c>
      <c r="U370" s="705"/>
      <c r="V370" s="705">
        <f>T370-S370</f>
        <v>0</v>
      </c>
      <c r="W370" s="167"/>
      <c r="X370" s="167"/>
      <c r="Y370" s="689"/>
      <c r="Z370" s="689"/>
    </row>
    <row r="371" spans="1:26" s="589" customFormat="1" ht="15" customHeight="1" x14ac:dyDescent="0.25">
      <c r="A371" s="42">
        <v>1</v>
      </c>
      <c r="B371" s="42">
        <v>1</v>
      </c>
      <c r="C371" s="104"/>
      <c r="D371" s="104"/>
      <c r="E371" s="104"/>
      <c r="F371" s="768"/>
      <c r="G371" s="137"/>
      <c r="H371" s="137"/>
      <c r="I371" s="137"/>
      <c r="J371" s="348"/>
      <c r="K371" s="348"/>
      <c r="L371" s="348"/>
      <c r="M371" s="348"/>
      <c r="N371" s="348"/>
      <c r="O371" s="348"/>
      <c r="P371" s="348"/>
      <c r="Q371" s="348"/>
      <c r="R371" s="619"/>
      <c r="S371" s="822">
        <f t="shared" si="160"/>
        <v>0</v>
      </c>
      <c r="T371" s="620">
        <f>X371-W371</f>
        <v>0</v>
      </c>
      <c r="U371" s="620"/>
      <c r="V371" s="620">
        <f>T371-S371</f>
        <v>0</v>
      </c>
      <c r="W371" s="620"/>
      <c r="X371" s="620"/>
      <c r="Y371" s="689"/>
      <c r="Z371" s="689"/>
    </row>
    <row r="372" spans="1:26" s="589" customFormat="1" ht="15.75" customHeight="1" x14ac:dyDescent="0.25">
      <c r="A372" s="42">
        <v>1</v>
      </c>
      <c r="B372" s="42">
        <v>1</v>
      </c>
      <c r="C372" s="771" t="s">
        <v>458</v>
      </c>
      <c r="D372" s="772"/>
      <c r="E372" s="772"/>
      <c r="F372" s="773"/>
      <c r="G372" s="774"/>
      <c r="H372" s="774"/>
      <c r="I372" s="774"/>
      <c r="J372" s="775"/>
      <c r="K372" s="775"/>
      <c r="L372" s="775"/>
      <c r="M372" s="775"/>
      <c r="N372" s="775">
        <f>SUM(N370,N364,N339)</f>
        <v>17</v>
      </c>
      <c r="O372" s="775"/>
      <c r="P372" s="775"/>
      <c r="Q372" s="775"/>
      <c r="R372" s="776">
        <f>R370+R365+R339</f>
        <v>810.68499999999995</v>
      </c>
      <c r="S372" s="797">
        <f t="shared" si="160"/>
        <v>67.557083333333324</v>
      </c>
      <c r="T372" s="775">
        <f t="shared" ref="T372:X372" si="170">T370+T365+T339</f>
        <v>66.534050000000008</v>
      </c>
      <c r="U372" s="729">
        <f t="shared" si="170"/>
        <v>-5.2575600000000007</v>
      </c>
      <c r="V372" s="729">
        <f t="shared" si="170"/>
        <v>6.7828000000000088</v>
      </c>
      <c r="W372" s="729">
        <f t="shared" si="170"/>
        <v>0</v>
      </c>
      <c r="X372" s="729">
        <f t="shared" si="170"/>
        <v>61.276490000000003</v>
      </c>
      <c r="Y372" s="689"/>
      <c r="Z372" s="689"/>
    </row>
    <row r="373" spans="1:26" s="589" customFormat="1" ht="15.75" customHeight="1" x14ac:dyDescent="0.25">
      <c r="A373" s="42">
        <v>1</v>
      </c>
      <c r="B373" s="42">
        <v>1</v>
      </c>
      <c r="C373" s="825"/>
      <c r="D373" s="826"/>
      <c r="E373" s="826"/>
      <c r="F373" s="794"/>
      <c r="G373" s="795"/>
      <c r="H373" s="795"/>
      <c r="I373" s="795"/>
      <c r="J373" s="170"/>
      <c r="K373" s="170"/>
      <c r="L373" s="170"/>
      <c r="M373" s="170"/>
      <c r="N373" s="170"/>
      <c r="O373" s="170"/>
      <c r="P373" s="170"/>
      <c r="Q373" s="170"/>
      <c r="R373" s="716"/>
      <c r="S373" s="170">
        <f t="shared" si="160"/>
        <v>0</v>
      </c>
      <c r="T373" s="170"/>
      <c r="U373" s="170"/>
      <c r="V373" s="170"/>
      <c r="W373" s="795"/>
      <c r="X373" s="170"/>
      <c r="Y373" s="689"/>
      <c r="Z373" s="689"/>
    </row>
    <row r="374" spans="1:26" ht="29.25" customHeight="1" x14ac:dyDescent="0.25">
      <c r="A374" s="42">
        <v>1</v>
      </c>
      <c r="B374" s="42">
        <v>1</v>
      </c>
      <c r="C374" s="827" t="s">
        <v>232</v>
      </c>
      <c r="D374" s="827"/>
      <c r="E374" s="272"/>
      <c r="F374" s="828"/>
      <c r="G374" s="706"/>
      <c r="H374" s="706"/>
      <c r="I374" s="706"/>
      <c r="J374" s="829"/>
      <c r="K374" s="829"/>
      <c r="L374" s="117"/>
      <c r="M374" s="117"/>
      <c r="N374" s="117"/>
      <c r="O374" s="117"/>
      <c r="P374" s="117"/>
      <c r="Q374" s="117"/>
      <c r="R374" s="744"/>
      <c r="S374" s="830">
        <f t="shared" si="160"/>
        <v>0</v>
      </c>
      <c r="T374" s="117"/>
      <c r="U374" s="117"/>
      <c r="V374" s="117"/>
      <c r="W374" s="745"/>
      <c r="X374" s="117"/>
      <c r="Y374" s="689"/>
    </row>
    <row r="375" spans="1:26" s="589" customFormat="1" ht="15" customHeight="1" x14ac:dyDescent="0.25">
      <c r="A375" s="42">
        <v>1</v>
      </c>
      <c r="B375" s="42">
        <v>1</v>
      </c>
      <c r="C375" s="746" t="s">
        <v>5</v>
      </c>
      <c r="D375" s="746"/>
      <c r="E375" s="746"/>
      <c r="F375" s="741"/>
      <c r="G375" s="8"/>
      <c r="H375" s="8"/>
      <c r="I375" s="8"/>
      <c r="J375" s="747"/>
      <c r="K375" s="747"/>
      <c r="L375" s="600"/>
      <c r="M375" s="600"/>
      <c r="N375" s="600"/>
      <c r="O375" s="600"/>
      <c r="P375" s="600"/>
      <c r="Q375" s="600"/>
      <c r="R375" s="70"/>
      <c r="S375" s="604">
        <f t="shared" si="160"/>
        <v>0</v>
      </c>
      <c r="T375" s="600"/>
      <c r="U375" s="600"/>
      <c r="V375" s="600"/>
      <c r="W375" s="600"/>
      <c r="X375" s="600"/>
      <c r="Y375" s="689"/>
      <c r="Z375" s="689"/>
    </row>
    <row r="376" spans="1:26" s="589" customFormat="1" ht="15" customHeight="1" x14ac:dyDescent="0.25">
      <c r="A376" s="42">
        <v>1</v>
      </c>
      <c r="B376" s="42">
        <v>1</v>
      </c>
      <c r="C376" s="115" t="s">
        <v>130</v>
      </c>
      <c r="D376" s="748" t="s">
        <v>326</v>
      </c>
      <c r="E376" s="749">
        <v>340</v>
      </c>
      <c r="F376" s="44"/>
      <c r="G376" s="137">
        <f t="shared" ref="G376:G378" si="171">F376/12*$C$3</f>
        <v>0</v>
      </c>
      <c r="H376" s="8"/>
      <c r="I376" s="137" t="e">
        <f>H376/G376*100</f>
        <v>#DIV/0!</v>
      </c>
      <c r="J376" s="787"/>
      <c r="K376" s="45" t="e">
        <f>N376/H376</f>
        <v>#DIV/0!</v>
      </c>
      <c r="L376" s="117">
        <f>ROUND(F376*J376,0)</f>
        <v>0</v>
      </c>
      <c r="M376" s="117"/>
      <c r="N376" s="117"/>
      <c r="O376" s="117" t="e">
        <f>N376/M376*100</f>
        <v>#DIV/0!</v>
      </c>
      <c r="P376" s="117">
        <f>L376/E376</f>
        <v>0</v>
      </c>
      <c r="Q376" s="117" t="e">
        <f>N376/$C$3*12/P376</f>
        <v>#DIV/0!</v>
      </c>
      <c r="R376" s="70"/>
      <c r="S376" s="604">
        <f t="shared" si="160"/>
        <v>0</v>
      </c>
      <c r="T376" s="600"/>
      <c r="U376" s="600"/>
      <c r="V376" s="600"/>
      <c r="W376" s="600"/>
      <c r="X376" s="600"/>
      <c r="Y376" s="689"/>
      <c r="Z376" s="689"/>
    </row>
    <row r="377" spans="1:26" s="589" customFormat="1" ht="15" customHeight="1" x14ac:dyDescent="0.25">
      <c r="A377" s="42">
        <v>1</v>
      </c>
      <c r="B377" s="42">
        <v>1</v>
      </c>
      <c r="C377" s="115" t="s">
        <v>165</v>
      </c>
      <c r="D377" s="748" t="s">
        <v>326</v>
      </c>
      <c r="E377" s="749">
        <v>340</v>
      </c>
      <c r="F377" s="44"/>
      <c r="G377" s="137">
        <f t="shared" si="171"/>
        <v>0</v>
      </c>
      <c r="H377" s="8"/>
      <c r="I377" s="137" t="e">
        <f>H377/G377*100</f>
        <v>#DIV/0!</v>
      </c>
      <c r="J377" s="787"/>
      <c r="K377" s="45" t="e">
        <f>N377/H377</f>
        <v>#DIV/0!</v>
      </c>
      <c r="L377" s="117">
        <f>ROUND(F377*J377,0)</f>
        <v>0</v>
      </c>
      <c r="M377" s="117"/>
      <c r="N377" s="117"/>
      <c r="O377" s="117" t="e">
        <f>N377/M377*100</f>
        <v>#DIV/0!</v>
      </c>
      <c r="P377" s="117">
        <f>L377/E377</f>
        <v>0</v>
      </c>
      <c r="Q377" s="117" t="e">
        <f>N377/$C$3*12/P377</f>
        <v>#DIV/0!</v>
      </c>
      <c r="R377" s="70"/>
      <c r="S377" s="604">
        <f t="shared" si="160"/>
        <v>0</v>
      </c>
      <c r="T377" s="600"/>
      <c r="U377" s="600"/>
      <c r="V377" s="600"/>
      <c r="W377" s="600"/>
      <c r="X377" s="600"/>
      <c r="Y377" s="689"/>
      <c r="Z377" s="689"/>
    </row>
    <row r="378" spans="1:26" s="589" customFormat="1" ht="15" customHeight="1" x14ac:dyDescent="0.25">
      <c r="A378" s="42">
        <v>1</v>
      </c>
      <c r="B378" s="42">
        <v>1</v>
      </c>
      <c r="C378" s="349" t="s">
        <v>7</v>
      </c>
      <c r="D378" s="349"/>
      <c r="E378" s="349"/>
      <c r="F378" s="753">
        <v>15</v>
      </c>
      <c r="G378" s="137">
        <f t="shared" si="171"/>
        <v>1.25</v>
      </c>
      <c r="H378" s="754">
        <f>SUM(H376:H377)</f>
        <v>0</v>
      </c>
      <c r="I378" s="754">
        <f>H378/G378*100</f>
        <v>0</v>
      </c>
      <c r="J378" s="757">
        <f>SUM(L378/F378)</f>
        <v>0</v>
      </c>
      <c r="K378" s="500" t="e">
        <f>N378/H378</f>
        <v>#DIV/0!</v>
      </c>
      <c r="L378" s="754">
        <f>SUM(L376:L377)</f>
        <v>0</v>
      </c>
      <c r="M378" s="754">
        <f>SUM(M376:M377)</f>
        <v>0</v>
      </c>
      <c r="N378" s="754">
        <f>SUM(N376:N377)</f>
        <v>0</v>
      </c>
      <c r="O378" s="117" t="e">
        <f>N378/M378*100</f>
        <v>#DIV/0!</v>
      </c>
      <c r="P378" s="631">
        <f>SUM(P376:P377)</f>
        <v>0</v>
      </c>
      <c r="Q378" s="117" t="e">
        <f>N378/$C$3*12/P378</f>
        <v>#DIV/0!</v>
      </c>
      <c r="R378" s="70">
        <v>2968.8319999999999</v>
      </c>
      <c r="S378" s="730">
        <f t="shared" si="160"/>
        <v>247.40266666666665</v>
      </c>
      <c r="T378" s="710">
        <f>X378-W378-U378</f>
        <v>0</v>
      </c>
      <c r="U378" s="70"/>
      <c r="V378" s="710">
        <f>T378-S378</f>
        <v>-247.40266666666665</v>
      </c>
      <c r="W378" s="710"/>
      <c r="X378" s="710"/>
      <c r="Y378" s="689"/>
      <c r="Z378" s="689"/>
    </row>
    <row r="379" spans="1:26" s="589" customFormat="1" ht="28.9" customHeight="1" x14ac:dyDescent="0.25">
      <c r="A379" s="42"/>
      <c r="B379" s="42">
        <v>1</v>
      </c>
      <c r="C379" s="728" t="s">
        <v>236</v>
      </c>
      <c r="D379" s="728"/>
      <c r="E379" s="349"/>
      <c r="F379" s="753">
        <v>7</v>
      </c>
      <c r="G379" s="754">
        <f>ROUND(F379/12*$C$3,0)</f>
        <v>1</v>
      </c>
      <c r="H379" s="754"/>
      <c r="I379" s="754">
        <f>H379/G379*100</f>
        <v>0</v>
      </c>
      <c r="J379" s="757"/>
      <c r="K379" s="500"/>
      <c r="L379" s="754"/>
      <c r="M379" s="754"/>
      <c r="N379" s="754"/>
      <c r="O379" s="117"/>
      <c r="P379" s="631"/>
      <c r="Q379" s="117"/>
      <c r="R379" s="70">
        <v>995.66</v>
      </c>
      <c r="S379" s="730">
        <f t="shared" si="160"/>
        <v>82.971666666666664</v>
      </c>
      <c r="T379" s="710">
        <f>X379-W379</f>
        <v>0</v>
      </c>
      <c r="U379" s="710"/>
      <c r="V379" s="710">
        <f>T379-S379</f>
        <v>-82.971666666666664</v>
      </c>
      <c r="W379" s="710"/>
      <c r="X379" s="710"/>
      <c r="Y379" s="689"/>
      <c r="Z379" s="689"/>
    </row>
    <row r="380" spans="1:26" s="589" customFormat="1" ht="15" customHeight="1" x14ac:dyDescent="0.25">
      <c r="A380" s="42">
        <v>1</v>
      </c>
      <c r="B380" s="42">
        <v>1</v>
      </c>
      <c r="C380" s="366" t="s">
        <v>14</v>
      </c>
      <c r="D380" s="366"/>
      <c r="E380" s="100"/>
      <c r="F380" s="741"/>
      <c r="G380" s="8"/>
      <c r="H380" s="8"/>
      <c r="I380" s="8"/>
      <c r="J380" s="757"/>
      <c r="K380" s="757"/>
      <c r="L380" s="758"/>
      <c r="M380" s="758"/>
      <c r="N380" s="758"/>
      <c r="O380" s="758"/>
      <c r="P380" s="758"/>
      <c r="Q380" s="758"/>
      <c r="R380" s="70"/>
      <c r="S380" s="604">
        <f t="shared" si="160"/>
        <v>0</v>
      </c>
      <c r="T380" s="600"/>
      <c r="U380" s="600"/>
      <c r="V380" s="600"/>
      <c r="W380" s="600"/>
      <c r="X380" s="600"/>
      <c r="Y380" s="689"/>
      <c r="Z380" s="689"/>
    </row>
    <row r="381" spans="1:26" s="589" customFormat="1" ht="16.5" customHeight="1" x14ac:dyDescent="0.25">
      <c r="A381" s="42">
        <v>1</v>
      </c>
      <c r="B381" s="42">
        <v>1</v>
      </c>
      <c r="C381" s="100" t="s">
        <v>262</v>
      </c>
      <c r="D381" s="100"/>
      <c r="E381" s="613"/>
      <c r="F381" s="759"/>
      <c r="G381" s="614"/>
      <c r="H381" s="614"/>
      <c r="I381" s="614"/>
      <c r="J381" s="615"/>
      <c r="K381" s="615"/>
      <c r="L381" s="616"/>
      <c r="M381" s="616"/>
      <c r="N381" s="616"/>
      <c r="O381" s="616"/>
      <c r="P381" s="616"/>
      <c r="Q381" s="616"/>
      <c r="R381" s="617"/>
      <c r="S381" s="730">
        <f t="shared" si="160"/>
        <v>0</v>
      </c>
      <c r="T381" s="164">
        <f>X381-W381-U381</f>
        <v>0</v>
      </c>
      <c r="U381" s="164"/>
      <c r="V381" s="164">
        <f>T381-S381</f>
        <v>0</v>
      </c>
      <c r="W381" s="164"/>
      <c r="X381" s="164"/>
      <c r="Y381" s="689"/>
      <c r="Z381" s="689"/>
    </row>
    <row r="382" spans="1:26" s="589" customFormat="1" ht="24.75" customHeight="1" x14ac:dyDescent="0.25">
      <c r="A382" s="42">
        <v>1</v>
      </c>
      <c r="B382" s="42">
        <v>1</v>
      </c>
      <c r="C382" s="101" t="s">
        <v>404</v>
      </c>
      <c r="D382" s="63"/>
      <c r="E382" s="63"/>
      <c r="F382" s="764">
        <f>F384+F388</f>
        <v>0</v>
      </c>
      <c r="G382" s="176">
        <f t="shared" ref="G382:H382" si="172">G384+G388</f>
        <v>0</v>
      </c>
      <c r="H382" s="176">
        <f t="shared" si="172"/>
        <v>1</v>
      </c>
      <c r="I382" s="176" t="e">
        <f>H382/G382*100</f>
        <v>#DIV/0!</v>
      </c>
      <c r="J382" s="618"/>
      <c r="K382" s="618"/>
      <c r="L382" s="148"/>
      <c r="M382" s="148"/>
      <c r="N382" s="148"/>
      <c r="O382" s="148"/>
      <c r="P382" s="148"/>
      <c r="Q382" s="148"/>
      <c r="R382" s="619"/>
      <c r="S382" s="822">
        <f t="shared" si="160"/>
        <v>0</v>
      </c>
      <c r="T382" s="620"/>
      <c r="U382" s="620"/>
      <c r="V382" s="620"/>
      <c r="W382" s="620"/>
      <c r="X382" s="620"/>
      <c r="Y382" s="689"/>
      <c r="Z382" s="689"/>
    </row>
    <row r="383" spans="1:26" s="589" customFormat="1" ht="27.95" customHeight="1" x14ac:dyDescent="0.25">
      <c r="A383" s="42"/>
      <c r="B383" s="42"/>
      <c r="C383" s="63" t="s">
        <v>389</v>
      </c>
      <c r="D383" s="63"/>
      <c r="E383" s="63"/>
      <c r="F383" s="620"/>
      <c r="G383" s="164"/>
      <c r="H383" s="164"/>
      <c r="I383" s="164"/>
      <c r="J383" s="618"/>
      <c r="K383" s="618"/>
      <c r="L383" s="148"/>
      <c r="M383" s="148"/>
      <c r="N383" s="148"/>
      <c r="O383" s="148"/>
      <c r="P383" s="148"/>
      <c r="Q383" s="148"/>
      <c r="R383" s="619"/>
      <c r="S383" s="822">
        <f t="shared" si="160"/>
        <v>0</v>
      </c>
      <c r="T383" s="620"/>
      <c r="U383" s="620"/>
      <c r="V383" s="620"/>
      <c r="W383" s="620"/>
      <c r="X383" s="620"/>
      <c r="Y383" s="689"/>
      <c r="Z383" s="689"/>
    </row>
    <row r="384" spans="1:26" s="589" customFormat="1" ht="27.95" customHeight="1" x14ac:dyDescent="0.25">
      <c r="A384" s="42"/>
      <c r="B384" s="42"/>
      <c r="C384" s="102" t="s">
        <v>390</v>
      </c>
      <c r="D384" s="63"/>
      <c r="E384" s="63"/>
      <c r="F384" s="620">
        <f>F385</f>
        <v>0</v>
      </c>
      <c r="G384" s="164">
        <f t="shared" ref="G384:H384" si="173">G385</f>
        <v>0</v>
      </c>
      <c r="H384" s="164">
        <f t="shared" si="173"/>
        <v>1</v>
      </c>
      <c r="I384" s="164" t="e">
        <f>H384/G384*100</f>
        <v>#DIV/0!</v>
      </c>
      <c r="J384" s="618"/>
      <c r="K384" s="618"/>
      <c r="L384" s="148"/>
      <c r="M384" s="148"/>
      <c r="N384" s="148"/>
      <c r="O384" s="148"/>
      <c r="P384" s="148"/>
      <c r="Q384" s="148"/>
      <c r="R384" s="619"/>
      <c r="S384" s="822">
        <f t="shared" si="160"/>
        <v>0</v>
      </c>
      <c r="T384" s="620"/>
      <c r="U384" s="620"/>
      <c r="V384" s="620"/>
      <c r="W384" s="620"/>
      <c r="X384" s="620"/>
      <c r="Y384" s="689"/>
      <c r="Z384" s="689"/>
    </row>
    <row r="385" spans="1:26" s="589" customFormat="1" ht="27.95" customHeight="1" x14ac:dyDescent="0.25">
      <c r="A385" s="42"/>
      <c r="B385" s="42"/>
      <c r="C385" s="63" t="s">
        <v>391</v>
      </c>
      <c r="D385" s="63"/>
      <c r="E385" s="63"/>
      <c r="F385" s="620"/>
      <c r="G385" s="164">
        <f t="shared" ref="G385:G397" si="174">F385/12*$C$3</f>
        <v>0</v>
      </c>
      <c r="H385" s="164">
        <v>1</v>
      </c>
      <c r="I385" s="164" t="e">
        <f>H385/G385*100</f>
        <v>#DIV/0!</v>
      </c>
      <c r="J385" s="618"/>
      <c r="K385" s="618"/>
      <c r="L385" s="148"/>
      <c r="M385" s="148"/>
      <c r="N385" s="148"/>
      <c r="O385" s="148"/>
      <c r="P385" s="148"/>
      <c r="Q385" s="148"/>
      <c r="R385" s="619"/>
      <c r="S385" s="822">
        <f t="shared" si="160"/>
        <v>0</v>
      </c>
      <c r="T385" s="620"/>
      <c r="U385" s="620"/>
      <c r="V385" s="620"/>
      <c r="W385" s="620"/>
      <c r="X385" s="620"/>
      <c r="Y385" s="689"/>
      <c r="Z385" s="689"/>
    </row>
    <row r="386" spans="1:26" s="589" customFormat="1" ht="27.95" customHeight="1" x14ac:dyDescent="0.25">
      <c r="A386" s="42"/>
      <c r="B386" s="42"/>
      <c r="C386" s="63" t="s">
        <v>392</v>
      </c>
      <c r="D386" s="63"/>
      <c r="E386" s="63"/>
      <c r="F386" s="620"/>
      <c r="G386" s="164"/>
      <c r="H386" s="164"/>
      <c r="I386" s="164"/>
      <c r="J386" s="618"/>
      <c r="K386" s="618"/>
      <c r="L386" s="148"/>
      <c r="M386" s="148"/>
      <c r="N386" s="148"/>
      <c r="O386" s="148"/>
      <c r="P386" s="148"/>
      <c r="Q386" s="148"/>
      <c r="R386" s="619"/>
      <c r="S386" s="822">
        <f t="shared" si="160"/>
        <v>0</v>
      </c>
      <c r="T386" s="620"/>
      <c r="U386" s="620"/>
      <c r="V386" s="620"/>
      <c r="W386" s="620"/>
      <c r="X386" s="620"/>
      <c r="Y386" s="689"/>
      <c r="Z386" s="689"/>
    </row>
    <row r="387" spans="1:26" s="589" customFormat="1" ht="27.95" customHeight="1" x14ac:dyDescent="0.25">
      <c r="A387" s="42"/>
      <c r="B387" s="42"/>
      <c r="C387" s="63" t="s">
        <v>393</v>
      </c>
      <c r="D387" s="63"/>
      <c r="E387" s="63"/>
      <c r="F387" s="620"/>
      <c r="G387" s="164"/>
      <c r="H387" s="164"/>
      <c r="I387" s="164"/>
      <c r="J387" s="618"/>
      <c r="K387" s="618"/>
      <c r="L387" s="148"/>
      <c r="M387" s="148"/>
      <c r="N387" s="148"/>
      <c r="O387" s="148"/>
      <c r="P387" s="148"/>
      <c r="Q387" s="148"/>
      <c r="R387" s="619"/>
      <c r="S387" s="822">
        <f t="shared" si="160"/>
        <v>0</v>
      </c>
      <c r="T387" s="620"/>
      <c r="U387" s="620"/>
      <c r="V387" s="620"/>
      <c r="W387" s="620"/>
      <c r="X387" s="620"/>
      <c r="Y387" s="689"/>
      <c r="Z387" s="689"/>
    </row>
    <row r="388" spans="1:26" s="589" customFormat="1" ht="27.95" customHeight="1" x14ac:dyDescent="0.25">
      <c r="A388" s="42"/>
      <c r="B388" s="42"/>
      <c r="C388" s="62" t="s">
        <v>394</v>
      </c>
      <c r="D388" s="63"/>
      <c r="E388" s="63"/>
      <c r="F388" s="620"/>
      <c r="G388" s="164">
        <f t="shared" si="174"/>
        <v>0</v>
      </c>
      <c r="H388" s="164"/>
      <c r="I388" s="164" t="e">
        <f>H388/G388*100</f>
        <v>#DIV/0!</v>
      </c>
      <c r="J388" s="618"/>
      <c r="K388" s="618"/>
      <c r="L388" s="148"/>
      <c r="M388" s="148"/>
      <c r="N388" s="148"/>
      <c r="O388" s="148"/>
      <c r="P388" s="148"/>
      <c r="Q388" s="148"/>
      <c r="R388" s="619"/>
      <c r="S388" s="822">
        <f t="shared" si="160"/>
        <v>0</v>
      </c>
      <c r="T388" s="620"/>
      <c r="U388" s="620"/>
      <c r="V388" s="620"/>
      <c r="W388" s="620"/>
      <c r="X388" s="620"/>
      <c r="Y388" s="689"/>
      <c r="Z388" s="689"/>
    </row>
    <row r="389" spans="1:26" s="589" customFormat="1" ht="27.95" customHeight="1" x14ac:dyDescent="0.25">
      <c r="A389" s="42"/>
      <c r="B389" s="42"/>
      <c r="C389" s="101" t="s">
        <v>405</v>
      </c>
      <c r="D389" s="63"/>
      <c r="E389" s="63"/>
      <c r="F389" s="620"/>
      <c r="G389" s="164"/>
      <c r="H389" s="164"/>
      <c r="I389" s="164"/>
      <c r="J389" s="618"/>
      <c r="K389" s="618"/>
      <c r="L389" s="148"/>
      <c r="M389" s="148"/>
      <c r="N389" s="148"/>
      <c r="O389" s="148"/>
      <c r="P389" s="148"/>
      <c r="Q389" s="148"/>
      <c r="R389" s="619"/>
      <c r="S389" s="822">
        <f t="shared" si="160"/>
        <v>0</v>
      </c>
      <c r="T389" s="620"/>
      <c r="U389" s="620"/>
      <c r="V389" s="620"/>
      <c r="W389" s="620"/>
      <c r="X389" s="620"/>
      <c r="Y389" s="689"/>
      <c r="Z389" s="689"/>
    </row>
    <row r="390" spans="1:26" s="589" customFormat="1" ht="27.95" customHeight="1" x14ac:dyDescent="0.25">
      <c r="A390" s="42"/>
      <c r="B390" s="42"/>
      <c r="C390" s="101" t="s">
        <v>395</v>
      </c>
      <c r="D390" s="63"/>
      <c r="E390" s="63"/>
      <c r="F390" s="620"/>
      <c r="G390" s="164"/>
      <c r="H390" s="164"/>
      <c r="I390" s="164"/>
      <c r="J390" s="618"/>
      <c r="K390" s="618"/>
      <c r="L390" s="148"/>
      <c r="M390" s="148"/>
      <c r="N390" s="148"/>
      <c r="O390" s="148"/>
      <c r="P390" s="148"/>
      <c r="Q390" s="148"/>
      <c r="R390" s="619"/>
      <c r="S390" s="822">
        <f t="shared" si="160"/>
        <v>0</v>
      </c>
      <c r="T390" s="620"/>
      <c r="U390" s="620"/>
      <c r="V390" s="620"/>
      <c r="W390" s="620"/>
      <c r="X390" s="620"/>
      <c r="Y390" s="689"/>
      <c r="Z390" s="689"/>
    </row>
    <row r="391" spans="1:26" s="589" customFormat="1" ht="27.95" customHeight="1" x14ac:dyDescent="0.25">
      <c r="A391" s="42"/>
      <c r="B391" s="42"/>
      <c r="C391" s="6" t="s">
        <v>256</v>
      </c>
      <c r="D391" s="63"/>
      <c r="E391" s="63"/>
      <c r="F391" s="620"/>
      <c r="G391" s="164"/>
      <c r="H391" s="164"/>
      <c r="I391" s="164"/>
      <c r="J391" s="618"/>
      <c r="K391" s="618"/>
      <c r="L391" s="148"/>
      <c r="M391" s="148"/>
      <c r="N391" s="148"/>
      <c r="O391" s="148"/>
      <c r="P391" s="148"/>
      <c r="Q391" s="148"/>
      <c r="R391" s="619"/>
      <c r="S391" s="822">
        <f t="shared" si="160"/>
        <v>0</v>
      </c>
      <c r="T391" s="620"/>
      <c r="U391" s="620"/>
      <c r="V391" s="620"/>
      <c r="W391" s="620"/>
      <c r="X391" s="620"/>
      <c r="Y391" s="689"/>
      <c r="Z391" s="689"/>
    </row>
    <row r="392" spans="1:26" s="589" customFormat="1" ht="27.95" customHeight="1" x14ac:dyDescent="0.25">
      <c r="A392" s="42"/>
      <c r="B392" s="42"/>
      <c r="C392" s="101" t="s">
        <v>396</v>
      </c>
      <c r="D392" s="63"/>
      <c r="E392" s="63"/>
      <c r="F392" s="620"/>
      <c r="G392" s="164"/>
      <c r="H392" s="164"/>
      <c r="I392" s="164"/>
      <c r="J392" s="618"/>
      <c r="K392" s="618"/>
      <c r="L392" s="148"/>
      <c r="M392" s="148"/>
      <c r="N392" s="148"/>
      <c r="O392" s="148"/>
      <c r="P392" s="148"/>
      <c r="Q392" s="148"/>
      <c r="R392" s="619"/>
      <c r="S392" s="822">
        <f t="shared" si="160"/>
        <v>0</v>
      </c>
      <c r="T392" s="620"/>
      <c r="U392" s="620"/>
      <c r="V392" s="620"/>
      <c r="W392" s="620"/>
      <c r="X392" s="620"/>
      <c r="Y392" s="689"/>
      <c r="Z392" s="689"/>
    </row>
    <row r="393" spans="1:26" s="589" customFormat="1" ht="27.95" customHeight="1" x14ac:dyDescent="0.25">
      <c r="A393" s="42"/>
      <c r="B393" s="42"/>
      <c r="C393" s="141" t="s">
        <v>299</v>
      </c>
      <c r="D393" s="63"/>
      <c r="E393" s="63"/>
      <c r="F393" s="620">
        <f>SUM(F394:F397)</f>
        <v>0</v>
      </c>
      <c r="G393" s="164">
        <f t="shared" ref="G393:H393" si="175">SUM(G394:G397)</f>
        <v>0</v>
      </c>
      <c r="H393" s="164">
        <f t="shared" si="175"/>
        <v>0</v>
      </c>
      <c r="I393" s="164" t="e">
        <f t="shared" ref="I393:I398" si="176">H393/G393*100</f>
        <v>#DIV/0!</v>
      </c>
      <c r="J393" s="618"/>
      <c r="K393" s="618"/>
      <c r="L393" s="148"/>
      <c r="M393" s="148"/>
      <c r="N393" s="148"/>
      <c r="O393" s="148"/>
      <c r="P393" s="148"/>
      <c r="Q393" s="148"/>
      <c r="R393" s="619"/>
      <c r="S393" s="822">
        <f t="shared" si="160"/>
        <v>0</v>
      </c>
      <c r="T393" s="620">
        <f>X393-W393-U393</f>
        <v>0</v>
      </c>
      <c r="U393" s="620"/>
      <c r="V393" s="620">
        <f>T393-S393</f>
        <v>0</v>
      </c>
      <c r="W393" s="620"/>
      <c r="X393" s="620"/>
      <c r="Y393" s="689"/>
      <c r="Z393" s="689"/>
    </row>
    <row r="394" spans="1:26" s="589" customFormat="1" ht="27.95" customHeight="1" x14ac:dyDescent="0.25">
      <c r="A394" s="42"/>
      <c r="B394" s="42"/>
      <c r="C394" s="40" t="s">
        <v>64</v>
      </c>
      <c r="D394" s="63"/>
      <c r="E394" s="63"/>
      <c r="F394" s="620"/>
      <c r="G394" s="164">
        <f t="shared" si="174"/>
        <v>0</v>
      </c>
      <c r="H394" s="164"/>
      <c r="I394" s="164" t="e">
        <f t="shared" si="176"/>
        <v>#DIV/0!</v>
      </c>
      <c r="J394" s="618"/>
      <c r="K394" s="618"/>
      <c r="L394" s="148"/>
      <c r="M394" s="148"/>
      <c r="N394" s="148"/>
      <c r="O394" s="148"/>
      <c r="P394" s="148"/>
      <c r="Q394" s="148"/>
      <c r="R394" s="619"/>
      <c r="S394" s="822">
        <f t="shared" si="160"/>
        <v>0</v>
      </c>
      <c r="T394" s="620"/>
      <c r="U394" s="620"/>
      <c r="V394" s="620"/>
      <c r="W394" s="620"/>
      <c r="X394" s="620"/>
      <c r="Y394" s="689"/>
      <c r="Z394" s="689"/>
    </row>
    <row r="395" spans="1:26" s="589" customFormat="1" ht="27.95" customHeight="1" x14ac:dyDescent="0.25">
      <c r="A395" s="42"/>
      <c r="B395" s="42"/>
      <c r="C395" s="40" t="s">
        <v>243</v>
      </c>
      <c r="D395" s="63"/>
      <c r="E395" s="63"/>
      <c r="F395" s="620"/>
      <c r="G395" s="164">
        <f t="shared" si="174"/>
        <v>0</v>
      </c>
      <c r="H395" s="164"/>
      <c r="I395" s="164" t="e">
        <f t="shared" si="176"/>
        <v>#DIV/0!</v>
      </c>
      <c r="J395" s="618"/>
      <c r="K395" s="618"/>
      <c r="L395" s="148"/>
      <c r="M395" s="148"/>
      <c r="N395" s="148"/>
      <c r="O395" s="148"/>
      <c r="P395" s="148"/>
      <c r="Q395" s="148"/>
      <c r="R395" s="619"/>
      <c r="S395" s="822">
        <f t="shared" si="160"/>
        <v>0</v>
      </c>
      <c r="T395" s="620"/>
      <c r="U395" s="620"/>
      <c r="V395" s="620"/>
      <c r="W395" s="620"/>
      <c r="X395" s="620"/>
      <c r="Y395" s="689"/>
      <c r="Z395" s="689"/>
    </row>
    <row r="396" spans="1:26" s="589" customFormat="1" ht="27.95" customHeight="1" x14ac:dyDescent="0.25">
      <c r="A396" s="42"/>
      <c r="B396" s="42"/>
      <c r="C396" s="40" t="s">
        <v>90</v>
      </c>
      <c r="D396" s="63"/>
      <c r="E396" s="63"/>
      <c r="F396" s="620"/>
      <c r="G396" s="164">
        <f t="shared" si="174"/>
        <v>0</v>
      </c>
      <c r="H396" s="164"/>
      <c r="I396" s="164" t="e">
        <f t="shared" si="176"/>
        <v>#DIV/0!</v>
      </c>
      <c r="J396" s="618"/>
      <c r="K396" s="618"/>
      <c r="L396" s="148"/>
      <c r="M396" s="148"/>
      <c r="N396" s="148"/>
      <c r="O396" s="148"/>
      <c r="P396" s="148"/>
      <c r="Q396" s="148"/>
      <c r="R396" s="619"/>
      <c r="S396" s="822">
        <f t="shared" si="160"/>
        <v>0</v>
      </c>
      <c r="T396" s="620"/>
      <c r="U396" s="620"/>
      <c r="V396" s="620"/>
      <c r="W396" s="620"/>
      <c r="X396" s="620"/>
      <c r="Y396" s="689"/>
      <c r="Z396" s="689"/>
    </row>
    <row r="397" spans="1:26" s="589" customFormat="1" ht="27.95" customHeight="1" x14ac:dyDescent="0.25">
      <c r="A397" s="42">
        <v>1</v>
      </c>
      <c r="B397" s="42">
        <v>1</v>
      </c>
      <c r="C397" s="40" t="s">
        <v>32</v>
      </c>
      <c r="D397" s="63"/>
      <c r="E397" s="63"/>
      <c r="F397" s="620"/>
      <c r="G397" s="137">
        <f t="shared" si="174"/>
        <v>0</v>
      </c>
      <c r="H397" s="164"/>
      <c r="I397" s="164" t="e">
        <f t="shared" si="176"/>
        <v>#DIV/0!</v>
      </c>
      <c r="J397" s="618"/>
      <c r="K397" s="618"/>
      <c r="L397" s="148"/>
      <c r="M397" s="148"/>
      <c r="N397" s="148"/>
      <c r="O397" s="148"/>
      <c r="P397" s="148"/>
      <c r="Q397" s="148"/>
      <c r="R397" s="619"/>
      <c r="S397" s="822">
        <f t="shared" si="160"/>
        <v>0</v>
      </c>
      <c r="T397" s="620"/>
      <c r="U397" s="620"/>
      <c r="V397" s="620"/>
      <c r="W397" s="620"/>
      <c r="X397" s="620"/>
      <c r="Y397" s="689"/>
      <c r="Z397" s="689"/>
    </row>
    <row r="398" spans="1:26" s="589" customFormat="1" ht="27.95" customHeight="1" x14ac:dyDescent="0.25">
      <c r="A398" s="42">
        <v>1</v>
      </c>
      <c r="B398" s="42">
        <v>1</v>
      </c>
      <c r="C398" s="104" t="s">
        <v>401</v>
      </c>
      <c r="D398" s="63"/>
      <c r="E398" s="63"/>
      <c r="F398" s="764">
        <f>F382</f>
        <v>0</v>
      </c>
      <c r="G398" s="614">
        <f>G382</f>
        <v>0</v>
      </c>
      <c r="H398" s="614">
        <f>H382</f>
        <v>1</v>
      </c>
      <c r="I398" s="614" t="e">
        <f t="shared" si="176"/>
        <v>#DIV/0!</v>
      </c>
      <c r="J398" s="618"/>
      <c r="K398" s="618"/>
      <c r="L398" s="148"/>
      <c r="M398" s="148"/>
      <c r="N398" s="148"/>
      <c r="O398" s="148"/>
      <c r="P398" s="148"/>
      <c r="Q398" s="148"/>
      <c r="R398" s="619"/>
      <c r="S398" s="822">
        <f t="shared" si="160"/>
        <v>0</v>
      </c>
      <c r="T398" s="620"/>
      <c r="U398" s="620"/>
      <c r="V398" s="620"/>
      <c r="W398" s="620"/>
      <c r="X398" s="620"/>
      <c r="Y398" s="689"/>
      <c r="Z398" s="689"/>
    </row>
    <row r="399" spans="1:26" s="589" customFormat="1" ht="27.95" customHeight="1" x14ac:dyDescent="0.25">
      <c r="A399" s="42">
        <v>1</v>
      </c>
      <c r="B399" s="42">
        <v>1</v>
      </c>
      <c r="C399" s="104" t="s">
        <v>446</v>
      </c>
      <c r="D399" s="63"/>
      <c r="E399" s="63"/>
      <c r="F399" s="764"/>
      <c r="G399" s="614"/>
      <c r="H399" s="614"/>
      <c r="I399" s="614"/>
      <c r="J399" s="618"/>
      <c r="K399" s="618"/>
      <c r="L399" s="148"/>
      <c r="M399" s="148"/>
      <c r="N399" s="148"/>
      <c r="O399" s="148"/>
      <c r="P399" s="148"/>
      <c r="Q399" s="148"/>
      <c r="R399" s="619"/>
      <c r="S399" s="822">
        <f t="shared" si="160"/>
        <v>0</v>
      </c>
      <c r="T399" s="620"/>
      <c r="U399" s="620"/>
      <c r="V399" s="620"/>
      <c r="W399" s="620"/>
      <c r="X399" s="620"/>
      <c r="Y399" s="689"/>
      <c r="Z399" s="689"/>
    </row>
    <row r="400" spans="1:26" s="589" customFormat="1" ht="30" customHeight="1" x14ac:dyDescent="0.25">
      <c r="A400" s="42"/>
      <c r="B400" s="42">
        <v>1</v>
      </c>
      <c r="C400" s="104" t="s">
        <v>402</v>
      </c>
      <c r="D400" s="766"/>
      <c r="E400" s="63"/>
      <c r="F400" s="764">
        <f t="shared" ref="F400:H401" si="177">F389</f>
        <v>0</v>
      </c>
      <c r="G400" s="614">
        <f t="shared" si="177"/>
        <v>0</v>
      </c>
      <c r="H400" s="614">
        <f t="shared" si="177"/>
        <v>0</v>
      </c>
      <c r="I400" s="614"/>
      <c r="J400" s="618"/>
      <c r="K400" s="618"/>
      <c r="L400" s="148"/>
      <c r="M400" s="148"/>
      <c r="N400" s="148"/>
      <c r="O400" s="148"/>
      <c r="P400" s="148"/>
      <c r="Q400" s="148"/>
      <c r="R400" s="619"/>
      <c r="S400" s="822">
        <f t="shared" si="160"/>
        <v>0</v>
      </c>
      <c r="T400" s="620">
        <f>X400-W400</f>
        <v>0</v>
      </c>
      <c r="U400" s="620"/>
      <c r="V400" s="620">
        <f>T400-S400</f>
        <v>0</v>
      </c>
      <c r="W400" s="620"/>
      <c r="X400" s="620"/>
      <c r="Y400" s="689"/>
      <c r="Z400" s="689"/>
    </row>
    <row r="401" spans="1:26" s="589" customFormat="1" ht="30" customHeight="1" x14ac:dyDescent="0.25">
      <c r="A401" s="42"/>
      <c r="B401" s="42">
        <v>1</v>
      </c>
      <c r="C401" s="104" t="s">
        <v>403</v>
      </c>
      <c r="D401" s="40"/>
      <c r="E401" s="63"/>
      <c r="F401" s="831">
        <f t="shared" si="177"/>
        <v>0</v>
      </c>
      <c r="G401" s="614">
        <f t="shared" si="177"/>
        <v>0</v>
      </c>
      <c r="H401" s="167">
        <f t="shared" si="177"/>
        <v>0</v>
      </c>
      <c r="I401" s="167"/>
      <c r="J401" s="618"/>
      <c r="K401" s="618"/>
      <c r="L401" s="148"/>
      <c r="M401" s="148"/>
      <c r="N401" s="148"/>
      <c r="O401" s="148"/>
      <c r="P401" s="148"/>
      <c r="Q401" s="148"/>
      <c r="R401" s="619"/>
      <c r="S401" s="822">
        <f t="shared" si="160"/>
        <v>0</v>
      </c>
      <c r="T401" s="620"/>
      <c r="U401" s="620"/>
      <c r="V401" s="620"/>
      <c r="W401" s="620"/>
      <c r="X401" s="620"/>
      <c r="Y401" s="689"/>
      <c r="Z401" s="689"/>
    </row>
    <row r="402" spans="1:26" s="589" customFormat="1" ht="30" customHeight="1" x14ac:dyDescent="0.25">
      <c r="A402" s="42"/>
      <c r="B402" s="42">
        <v>1</v>
      </c>
      <c r="C402" s="105" t="s">
        <v>141</v>
      </c>
      <c r="D402" s="40"/>
      <c r="E402" s="63"/>
      <c r="F402" s="831">
        <v>54</v>
      </c>
      <c r="G402" s="614">
        <f>ROUND(F402/12*$C$3,0)</f>
        <v>5</v>
      </c>
      <c r="H402" s="167">
        <f>H398+H399+H401</f>
        <v>1</v>
      </c>
      <c r="I402" s="167">
        <f>H402/G402*100</f>
        <v>20</v>
      </c>
      <c r="J402" s="618"/>
      <c r="K402" s="618"/>
      <c r="L402" s="148"/>
      <c r="M402" s="148"/>
      <c r="N402" s="148"/>
      <c r="O402" s="148"/>
      <c r="P402" s="148"/>
      <c r="Q402" s="148"/>
      <c r="R402" s="637">
        <v>39.076000000000001</v>
      </c>
      <c r="S402" s="832">
        <f t="shared" si="160"/>
        <v>3.2563333333333335</v>
      </c>
      <c r="T402" s="764">
        <f t="shared" ref="T402:W402" si="178">T393+T381</f>
        <v>0</v>
      </c>
      <c r="U402" s="764">
        <f t="shared" si="178"/>
        <v>0</v>
      </c>
      <c r="V402" s="764">
        <f t="shared" si="178"/>
        <v>0</v>
      </c>
      <c r="W402" s="764">
        <f t="shared" si="178"/>
        <v>0</v>
      </c>
      <c r="X402" s="818">
        <v>0.70938000000000001</v>
      </c>
      <c r="Y402" s="689"/>
      <c r="Z402" s="689"/>
    </row>
    <row r="403" spans="1:26" s="589" customFormat="1" ht="15" customHeight="1" x14ac:dyDescent="0.25">
      <c r="A403" s="42">
        <v>1</v>
      </c>
      <c r="B403" s="42">
        <v>1</v>
      </c>
      <c r="C403" s="14" t="s">
        <v>29</v>
      </c>
      <c r="D403" s="14"/>
      <c r="E403" s="11"/>
      <c r="F403" s="741"/>
      <c r="G403" s="8"/>
      <c r="H403" s="8"/>
      <c r="I403" s="8"/>
      <c r="J403" s="618"/>
      <c r="K403" s="618"/>
      <c r="L403" s="176"/>
      <c r="M403" s="176"/>
      <c r="N403" s="176"/>
      <c r="O403" s="176"/>
      <c r="P403" s="176"/>
      <c r="Q403" s="176"/>
      <c r="R403" s="610"/>
      <c r="S403" s="824">
        <f t="shared" si="160"/>
        <v>0</v>
      </c>
      <c r="T403" s="705"/>
      <c r="U403" s="705"/>
      <c r="V403" s="705"/>
      <c r="W403" s="705"/>
      <c r="X403" s="705"/>
      <c r="Y403" s="689"/>
      <c r="Z403" s="689"/>
    </row>
    <row r="404" spans="1:26" s="589" customFormat="1" ht="15" customHeight="1" x14ac:dyDescent="0.25">
      <c r="A404" s="42">
        <v>1</v>
      </c>
      <c r="B404" s="42">
        <v>1</v>
      </c>
      <c r="C404" s="66" t="s">
        <v>130</v>
      </c>
      <c r="D404" s="66"/>
      <c r="E404" s="8">
        <v>330</v>
      </c>
      <c r="F404" s="741"/>
      <c r="G404" s="137">
        <f>ROUND(F404/12*$C$3,0)</f>
        <v>0</v>
      </c>
      <c r="H404" s="137"/>
      <c r="I404" s="137" t="e">
        <f>H404/G404*100</f>
        <v>#DIV/0!</v>
      </c>
      <c r="J404" s="615"/>
      <c r="K404" s="45" t="e">
        <f>N404/H404</f>
        <v>#DIV/0!</v>
      </c>
      <c r="L404" s="117">
        <f>ROUND(F404*J404,0)</f>
        <v>0</v>
      </c>
      <c r="M404" s="117">
        <f t="shared" ref="M404" si="179">L404/12*$C$3</f>
        <v>0</v>
      </c>
      <c r="N404" s="117"/>
      <c r="O404" s="117" t="e">
        <f>N404/M404*100</f>
        <v>#DIV/0!</v>
      </c>
      <c r="P404" s="117">
        <f>L404/E404</f>
        <v>0</v>
      </c>
      <c r="Q404" s="117" t="e">
        <f>N404/$C$3*12/P404</f>
        <v>#DIV/0!</v>
      </c>
      <c r="R404" s="637"/>
      <c r="S404" s="832">
        <f t="shared" si="160"/>
        <v>0</v>
      </c>
      <c r="T404" s="764"/>
      <c r="U404" s="764"/>
      <c r="V404" s="764"/>
      <c r="W404" s="764"/>
      <c r="X404" s="764"/>
      <c r="Y404" s="689"/>
      <c r="Z404" s="689"/>
    </row>
    <row r="405" spans="1:26" s="589" customFormat="1" ht="15" customHeight="1" x14ac:dyDescent="0.25">
      <c r="A405" s="42">
        <v>1</v>
      </c>
      <c r="B405" s="42">
        <v>1</v>
      </c>
      <c r="C405" s="14" t="s">
        <v>33</v>
      </c>
      <c r="D405" s="14"/>
      <c r="E405" s="14"/>
      <c r="F405" s="753">
        <f>SUM(F404:F404)</f>
        <v>0</v>
      </c>
      <c r="G405" s="754">
        <f>SUM(G404:G404)</f>
        <v>0</v>
      </c>
      <c r="H405" s="754">
        <f>SUM(H404:H404)</f>
        <v>0</v>
      </c>
      <c r="I405" s="754" t="e">
        <f>H405/G405*100</f>
        <v>#DIV/0!</v>
      </c>
      <c r="J405" s="757" t="e">
        <f>SUM(L405/F405)</f>
        <v>#DIV/0!</v>
      </c>
      <c r="K405" s="500" t="e">
        <f>N405/H405</f>
        <v>#DIV/0!</v>
      </c>
      <c r="L405" s="705">
        <f>SUM(L404:L404)</f>
        <v>0</v>
      </c>
      <c r="M405" s="705">
        <f>SUM(M404:M404)</f>
        <v>0</v>
      </c>
      <c r="N405" s="705">
        <f>SUM(N404:N404)</f>
        <v>0</v>
      </c>
      <c r="O405" s="117" t="e">
        <f>N405/M405*100</f>
        <v>#DIV/0!</v>
      </c>
      <c r="P405" s="631">
        <f>SUM(P404:P404)</f>
        <v>0</v>
      </c>
      <c r="Q405" s="117" t="e">
        <f>N405/$C$3*12/P405</f>
        <v>#DIV/0!</v>
      </c>
      <c r="R405" s="610"/>
      <c r="S405" s="668">
        <f t="shared" si="160"/>
        <v>0</v>
      </c>
      <c r="T405" s="691"/>
      <c r="U405" s="691"/>
      <c r="V405" s="691"/>
      <c r="W405" s="705"/>
      <c r="X405" s="705"/>
      <c r="Y405" s="689"/>
      <c r="Z405" s="689"/>
    </row>
    <row r="406" spans="1:26" s="589" customFormat="1" ht="15" customHeight="1" x14ac:dyDescent="0.25">
      <c r="A406" s="42">
        <v>1</v>
      </c>
      <c r="B406" s="42">
        <v>1</v>
      </c>
      <c r="C406" s="11" t="s">
        <v>128</v>
      </c>
      <c r="D406" s="11"/>
      <c r="E406" s="14"/>
      <c r="F406" s="753"/>
      <c r="G406" s="754"/>
      <c r="H406" s="754"/>
      <c r="I406" s="754"/>
      <c r="J406" s="757"/>
      <c r="K406" s="500"/>
      <c r="L406" s="705"/>
      <c r="M406" s="705"/>
      <c r="N406" s="705"/>
      <c r="O406" s="117"/>
      <c r="P406" s="631"/>
      <c r="Q406" s="117"/>
      <c r="R406" s="610"/>
      <c r="S406" s="824">
        <f t="shared" si="160"/>
        <v>0</v>
      </c>
      <c r="T406" s="705"/>
      <c r="U406" s="705"/>
      <c r="V406" s="705"/>
      <c r="W406" s="705"/>
      <c r="X406" s="705"/>
      <c r="Y406" s="689"/>
      <c r="Z406" s="689"/>
    </row>
    <row r="407" spans="1:26" s="589" customFormat="1" ht="15" customHeight="1" x14ac:dyDescent="0.25">
      <c r="A407" s="42">
        <v>1</v>
      </c>
      <c r="B407" s="42">
        <v>1</v>
      </c>
      <c r="C407" s="115" t="s">
        <v>130</v>
      </c>
      <c r="D407" s="115"/>
      <c r="E407" s="8">
        <v>240</v>
      </c>
      <c r="F407" s="741"/>
      <c r="G407" s="137">
        <f>ROUND(F407/12*$C$3,0)</f>
        <v>0</v>
      </c>
      <c r="H407" s="137"/>
      <c r="I407" s="137" t="e">
        <f>H407/G407*100</f>
        <v>#DIV/0!</v>
      </c>
      <c r="J407" s="617"/>
      <c r="K407" s="45" t="e">
        <f>N407/H407</f>
        <v>#DIV/0!</v>
      </c>
      <c r="L407" s="117">
        <f>ROUND(F407*J407,0)</f>
        <v>0</v>
      </c>
      <c r="M407" s="117">
        <f t="shared" ref="M407" si="180">L407/12*$C$3</f>
        <v>0</v>
      </c>
      <c r="N407" s="117"/>
      <c r="O407" s="117" t="e">
        <f>N407/M407*100</f>
        <v>#DIV/0!</v>
      </c>
      <c r="P407" s="117">
        <f>L407/E407</f>
        <v>0</v>
      </c>
      <c r="Q407" s="117" t="e">
        <f>N407/$C$3*12/P407</f>
        <v>#DIV/0!</v>
      </c>
      <c r="R407" s="637"/>
      <c r="S407" s="832">
        <f t="shared" si="160"/>
        <v>0</v>
      </c>
      <c r="T407" s="764"/>
      <c r="U407" s="764"/>
      <c r="V407" s="764"/>
      <c r="W407" s="764"/>
      <c r="X407" s="764"/>
      <c r="Y407" s="689"/>
      <c r="Z407" s="689"/>
    </row>
    <row r="408" spans="1:26" s="640" customFormat="1" ht="15" customHeight="1" x14ac:dyDescent="0.25">
      <c r="A408" s="42">
        <v>1</v>
      </c>
      <c r="B408" s="42">
        <v>1</v>
      </c>
      <c r="C408" s="770" t="s">
        <v>160</v>
      </c>
      <c r="D408" s="770"/>
      <c r="E408" s="770"/>
      <c r="F408" s="768">
        <f>SUM(F407)</f>
        <v>0</v>
      </c>
      <c r="G408" s="167">
        <f>SUM(G407)</f>
        <v>0</v>
      </c>
      <c r="H408" s="167">
        <f>SUM(H407)</f>
        <v>0</v>
      </c>
      <c r="I408" s="137" t="e">
        <f>H408/G408*100</f>
        <v>#DIV/0!</v>
      </c>
      <c r="J408" s="757" t="e">
        <f>SUM(L408/F408)</f>
        <v>#DIV/0!</v>
      </c>
      <c r="K408" s="45" t="e">
        <f>N408/H408</f>
        <v>#DIV/0!</v>
      </c>
      <c r="L408" s="636">
        <f>SUM(L407)</f>
        <v>0</v>
      </c>
      <c r="M408" s="636">
        <f>SUM(M407)</f>
        <v>0</v>
      </c>
      <c r="N408" s="636">
        <f>SUM(N407)</f>
        <v>0</v>
      </c>
      <c r="O408" s="117" t="e">
        <f>N408/M408*100</f>
        <v>#DIV/0!</v>
      </c>
      <c r="P408" s="636">
        <f>SUM(P407)</f>
        <v>0</v>
      </c>
      <c r="Q408" s="117" t="e">
        <f>N408/$C$3*12/P408</f>
        <v>#DIV/0!</v>
      </c>
      <c r="R408" s="637"/>
      <c r="S408" s="668">
        <f t="shared" si="160"/>
        <v>0</v>
      </c>
      <c r="T408" s="691"/>
      <c r="U408" s="691"/>
      <c r="V408" s="691"/>
      <c r="W408" s="764"/>
      <c r="X408" s="764"/>
      <c r="Y408" s="689"/>
      <c r="Z408" s="690"/>
    </row>
    <row r="409" spans="1:26" s="589" customFormat="1" ht="27" customHeight="1" x14ac:dyDescent="0.25">
      <c r="A409" s="42">
        <v>1</v>
      </c>
      <c r="B409" s="42">
        <v>1</v>
      </c>
      <c r="C409" s="38" t="s">
        <v>146</v>
      </c>
      <c r="D409" s="38"/>
      <c r="E409" s="38"/>
      <c r="F409" s="753">
        <f>SUM(F408,F405)</f>
        <v>0</v>
      </c>
      <c r="G409" s="754">
        <f>SUM(G408,G405)</f>
        <v>0</v>
      </c>
      <c r="H409" s="754">
        <f>SUM(H408,H405)</f>
        <v>0</v>
      </c>
      <c r="I409" s="754" t="e">
        <f>H409/G409*100</f>
        <v>#DIV/0!</v>
      </c>
      <c r="J409" s="757" t="e">
        <f>SUM(L409/F409)</f>
        <v>#DIV/0!</v>
      </c>
      <c r="K409" s="692" t="e">
        <f>N409/H409</f>
        <v>#DIV/0!</v>
      </c>
      <c r="L409" s="754">
        <f>SUM(L408,L405)</f>
        <v>0</v>
      </c>
      <c r="M409" s="754">
        <f>SUM(M408,M405)</f>
        <v>0</v>
      </c>
      <c r="N409" s="754">
        <f>SUM(N408,N405)</f>
        <v>0</v>
      </c>
      <c r="O409" s="117" t="e">
        <f>N409/M409*100</f>
        <v>#DIV/0!</v>
      </c>
      <c r="P409" s="754">
        <f>SUM(P408,P405)</f>
        <v>0</v>
      </c>
      <c r="Q409" s="117" t="e">
        <f>N409/$C$3*12/P409</f>
        <v>#DIV/0!</v>
      </c>
      <c r="R409" s="69"/>
      <c r="S409" s="824">
        <f t="shared" si="160"/>
        <v>0</v>
      </c>
      <c r="T409" s="705">
        <f>X409-W409-U409</f>
        <v>0</v>
      </c>
      <c r="U409" s="705"/>
      <c r="V409" s="705">
        <f>T409-S409</f>
        <v>0</v>
      </c>
      <c r="W409" s="167"/>
      <c r="X409" s="167"/>
      <c r="Y409" s="689"/>
      <c r="Z409" s="689"/>
    </row>
    <row r="410" spans="1:26" s="589" customFormat="1" ht="15" customHeight="1" x14ac:dyDescent="0.25">
      <c r="A410" s="42">
        <v>1</v>
      </c>
      <c r="B410" s="42">
        <v>1</v>
      </c>
      <c r="C410" s="104"/>
      <c r="D410" s="104"/>
      <c r="E410" s="104"/>
      <c r="F410" s="768"/>
      <c r="G410" s="137"/>
      <c r="H410" s="137"/>
      <c r="I410" s="137"/>
      <c r="J410" s="348"/>
      <c r="K410" s="348"/>
      <c r="L410" s="348"/>
      <c r="M410" s="348"/>
      <c r="N410" s="348"/>
      <c r="O410" s="348"/>
      <c r="P410" s="348"/>
      <c r="Q410" s="348"/>
      <c r="R410" s="619"/>
      <c r="S410" s="822">
        <f t="shared" si="160"/>
        <v>0</v>
      </c>
      <c r="T410" s="620"/>
      <c r="U410" s="620"/>
      <c r="V410" s="620"/>
      <c r="W410" s="620"/>
      <c r="X410" s="620"/>
      <c r="Y410" s="689"/>
      <c r="Z410" s="689"/>
    </row>
    <row r="411" spans="1:26" s="589" customFormat="1" ht="15.75" customHeight="1" x14ac:dyDescent="0.25">
      <c r="A411" s="42">
        <v>1</v>
      </c>
      <c r="B411" s="42">
        <v>1</v>
      </c>
      <c r="C411" s="771" t="s">
        <v>458</v>
      </c>
      <c r="D411" s="772"/>
      <c r="E411" s="772"/>
      <c r="F411" s="773"/>
      <c r="G411" s="774"/>
      <c r="H411" s="774"/>
      <c r="I411" s="774"/>
      <c r="J411" s="775"/>
      <c r="K411" s="775"/>
      <c r="L411" s="775"/>
      <c r="M411" s="775"/>
      <c r="N411" s="775"/>
      <c r="O411" s="775"/>
      <c r="P411" s="775"/>
      <c r="Q411" s="775"/>
      <c r="R411" s="776">
        <f>R409+R402+R378</f>
        <v>3007.9079999999999</v>
      </c>
      <c r="S411" s="797">
        <f t="shared" si="160"/>
        <v>250.65899999999999</v>
      </c>
      <c r="T411" s="775">
        <f t="shared" ref="T411:X411" si="181">T409+T402+T378</f>
        <v>0</v>
      </c>
      <c r="U411" s="729">
        <f t="shared" si="181"/>
        <v>0</v>
      </c>
      <c r="V411" s="729">
        <f t="shared" si="181"/>
        <v>-247.40266666666665</v>
      </c>
      <c r="W411" s="729">
        <f t="shared" si="181"/>
        <v>0</v>
      </c>
      <c r="X411" s="729">
        <f t="shared" si="181"/>
        <v>0.70938000000000001</v>
      </c>
      <c r="Y411" s="689"/>
      <c r="Z411" s="689"/>
    </row>
    <row r="412" spans="1:26" ht="15" customHeight="1" x14ac:dyDescent="0.25">
      <c r="A412" s="42">
        <v>1</v>
      </c>
      <c r="B412" s="42">
        <v>1</v>
      </c>
      <c r="C412" s="798"/>
      <c r="D412" s="798"/>
      <c r="E412" s="798"/>
      <c r="F412" s="799"/>
      <c r="G412" s="800"/>
      <c r="H412" s="800"/>
      <c r="I412" s="800"/>
      <c r="J412" s="801"/>
      <c r="K412" s="801"/>
      <c r="L412" s="802"/>
      <c r="M412" s="802"/>
      <c r="N412" s="802"/>
      <c r="O412" s="802"/>
      <c r="P412" s="802"/>
      <c r="Q412" s="802"/>
      <c r="R412" s="780"/>
      <c r="S412" s="781">
        <f t="shared" si="160"/>
        <v>0</v>
      </c>
      <c r="T412" s="781"/>
      <c r="U412" s="781"/>
      <c r="V412" s="781"/>
      <c r="W412" s="782"/>
      <c r="X412" s="781"/>
      <c r="Y412" s="689"/>
    </row>
    <row r="413" spans="1:26" ht="34.5" customHeight="1" x14ac:dyDescent="0.25">
      <c r="A413" s="42">
        <v>1</v>
      </c>
      <c r="B413" s="42">
        <v>1</v>
      </c>
      <c r="C413" s="273" t="s">
        <v>233</v>
      </c>
      <c r="D413" s="273"/>
      <c r="E413" s="272"/>
      <c r="F413" s="828"/>
      <c r="G413" s="706"/>
      <c r="H413" s="706"/>
      <c r="I413" s="706"/>
      <c r="J413" s="829"/>
      <c r="K413" s="829"/>
      <c r="L413" s="117"/>
      <c r="M413" s="117"/>
      <c r="N413" s="117"/>
      <c r="O413" s="117"/>
      <c r="P413" s="117"/>
      <c r="Q413" s="117"/>
      <c r="R413" s="744"/>
      <c r="S413" s="744">
        <f t="shared" si="160"/>
        <v>0</v>
      </c>
      <c r="T413" s="117"/>
      <c r="U413" s="117"/>
      <c r="V413" s="117"/>
      <c r="W413" s="745"/>
      <c r="X413" s="117"/>
      <c r="Y413" s="689"/>
    </row>
    <row r="414" spans="1:26" s="589" customFormat="1" ht="15" customHeight="1" x14ac:dyDescent="0.25">
      <c r="A414" s="42">
        <v>1</v>
      </c>
      <c r="B414" s="42">
        <v>1</v>
      </c>
      <c r="C414" s="746" t="s">
        <v>5</v>
      </c>
      <c r="D414" s="746"/>
      <c r="E414" s="746"/>
      <c r="F414" s="741"/>
      <c r="G414" s="8"/>
      <c r="H414" s="8"/>
      <c r="I414" s="8"/>
      <c r="J414" s="747"/>
      <c r="K414" s="747"/>
      <c r="L414" s="600"/>
      <c r="M414" s="600"/>
      <c r="N414" s="600"/>
      <c r="O414" s="600"/>
      <c r="P414" s="600"/>
      <c r="Q414" s="600"/>
      <c r="R414" s="70"/>
      <c r="S414" s="70">
        <f t="shared" si="160"/>
        <v>0</v>
      </c>
      <c r="T414" s="600"/>
      <c r="U414" s="600"/>
      <c r="V414" s="600"/>
      <c r="W414" s="600"/>
      <c r="X414" s="600"/>
      <c r="Y414" s="689"/>
      <c r="Z414" s="689"/>
    </row>
    <row r="415" spans="1:26" s="589" customFormat="1" ht="15" customHeight="1" x14ac:dyDescent="0.25">
      <c r="A415" s="42">
        <v>1</v>
      </c>
      <c r="B415" s="42">
        <v>1</v>
      </c>
      <c r="C415" s="115" t="s">
        <v>187</v>
      </c>
      <c r="D415" s="748" t="s">
        <v>326</v>
      </c>
      <c r="E415" s="749">
        <v>320</v>
      </c>
      <c r="F415" s="44"/>
      <c r="G415" s="137">
        <f t="shared" ref="G415:G421" si="182">F415/12*$C$3</f>
        <v>0</v>
      </c>
      <c r="H415" s="8"/>
      <c r="I415" s="137" t="e">
        <f t="shared" ref="I415:I421" si="183">H415/G415*100</f>
        <v>#DIV/0!</v>
      </c>
      <c r="J415" s="787"/>
      <c r="K415" s="45" t="e">
        <f t="shared" ref="K415:K421" si="184">N415/H415</f>
        <v>#DIV/0!</v>
      </c>
      <c r="L415" s="117">
        <f t="shared" ref="L415:L420" si="185">ROUND(F415*J415,0)</f>
        <v>0</v>
      </c>
      <c r="M415" s="117">
        <f t="shared" ref="M415:M420" si="186">L415/12*$C$3</f>
        <v>0</v>
      </c>
      <c r="N415" s="117"/>
      <c r="O415" s="117" t="e">
        <f t="shared" ref="O415:O421" si="187">N415/M415*100</f>
        <v>#DIV/0!</v>
      </c>
      <c r="P415" s="117">
        <f t="shared" ref="P415:P420" si="188">L415/E415</f>
        <v>0</v>
      </c>
      <c r="Q415" s="117" t="e">
        <f t="shared" ref="Q415:Q421" si="189">N415/$C$3*12/P415</f>
        <v>#DIV/0!</v>
      </c>
      <c r="R415" s="70"/>
      <c r="S415" s="70">
        <f t="shared" si="160"/>
        <v>0</v>
      </c>
      <c r="T415" s="600"/>
      <c r="U415" s="600"/>
      <c r="V415" s="600"/>
      <c r="W415" s="600"/>
      <c r="X415" s="600"/>
      <c r="Y415" s="689"/>
      <c r="Z415" s="689"/>
    </row>
    <row r="416" spans="1:26" s="589" customFormat="1" ht="22.5" customHeight="1" x14ac:dyDescent="0.25">
      <c r="A416" s="42">
        <v>1</v>
      </c>
      <c r="B416" s="42">
        <v>1</v>
      </c>
      <c r="C416" s="115" t="s">
        <v>9</v>
      </c>
      <c r="D416" s="748" t="s">
        <v>326</v>
      </c>
      <c r="E416" s="749">
        <v>320</v>
      </c>
      <c r="F416" s="44"/>
      <c r="G416" s="137">
        <f t="shared" si="182"/>
        <v>0</v>
      </c>
      <c r="H416" s="8"/>
      <c r="I416" s="137" t="e">
        <f t="shared" si="183"/>
        <v>#DIV/0!</v>
      </c>
      <c r="J416" s="787"/>
      <c r="K416" s="45" t="e">
        <f t="shared" si="184"/>
        <v>#DIV/0!</v>
      </c>
      <c r="L416" s="117">
        <f t="shared" si="185"/>
        <v>0</v>
      </c>
      <c r="M416" s="117">
        <f t="shared" si="186"/>
        <v>0</v>
      </c>
      <c r="N416" s="117"/>
      <c r="O416" s="117" t="e">
        <f t="shared" si="187"/>
        <v>#DIV/0!</v>
      </c>
      <c r="P416" s="117">
        <f t="shared" si="188"/>
        <v>0</v>
      </c>
      <c r="Q416" s="117" t="e">
        <f t="shared" si="189"/>
        <v>#DIV/0!</v>
      </c>
      <c r="R416" s="70"/>
      <c r="S416" s="70">
        <f t="shared" si="160"/>
        <v>0</v>
      </c>
      <c r="T416" s="600"/>
      <c r="U416" s="600"/>
      <c r="V416" s="600"/>
      <c r="W416" s="600"/>
      <c r="X416" s="600"/>
      <c r="Y416" s="689"/>
      <c r="Z416" s="689"/>
    </row>
    <row r="417" spans="1:26" s="589" customFormat="1" ht="23.25" customHeight="1" x14ac:dyDescent="0.25">
      <c r="A417" s="42">
        <v>1</v>
      </c>
      <c r="B417" s="42">
        <v>1</v>
      </c>
      <c r="C417" s="833" t="s">
        <v>119</v>
      </c>
      <c r="D417" s="748" t="s">
        <v>326</v>
      </c>
      <c r="E417" s="749">
        <v>320</v>
      </c>
      <c r="F417" s="44"/>
      <c r="G417" s="137">
        <f t="shared" si="182"/>
        <v>0</v>
      </c>
      <c r="H417" s="8"/>
      <c r="I417" s="137" t="e">
        <f t="shared" si="183"/>
        <v>#DIV/0!</v>
      </c>
      <c r="J417" s="787"/>
      <c r="K417" s="45" t="e">
        <f t="shared" si="184"/>
        <v>#DIV/0!</v>
      </c>
      <c r="L417" s="117">
        <f t="shared" si="185"/>
        <v>0</v>
      </c>
      <c r="M417" s="117">
        <f t="shared" si="186"/>
        <v>0</v>
      </c>
      <c r="N417" s="117"/>
      <c r="O417" s="117" t="e">
        <f t="shared" si="187"/>
        <v>#DIV/0!</v>
      </c>
      <c r="P417" s="117">
        <f t="shared" si="188"/>
        <v>0</v>
      </c>
      <c r="Q417" s="117" t="e">
        <f t="shared" si="189"/>
        <v>#DIV/0!</v>
      </c>
      <c r="R417" s="70"/>
      <c r="S417" s="70">
        <f t="shared" ref="S417:S480" si="190">R417/12*$C$3</f>
        <v>0</v>
      </c>
      <c r="T417" s="600"/>
      <c r="U417" s="600"/>
      <c r="V417" s="600"/>
      <c r="W417" s="600"/>
      <c r="X417" s="600"/>
      <c r="Y417" s="689"/>
      <c r="Z417" s="689"/>
    </row>
    <row r="418" spans="1:26" s="589" customFormat="1" ht="15" customHeight="1" x14ac:dyDescent="0.25">
      <c r="A418" s="42">
        <v>1</v>
      </c>
      <c r="B418" s="42">
        <v>1</v>
      </c>
      <c r="C418" s="115" t="s">
        <v>186</v>
      </c>
      <c r="D418" s="748" t="s">
        <v>326</v>
      </c>
      <c r="E418" s="749">
        <v>320</v>
      </c>
      <c r="F418" s="44"/>
      <c r="G418" s="137">
        <f t="shared" si="182"/>
        <v>0</v>
      </c>
      <c r="H418" s="8"/>
      <c r="I418" s="137" t="e">
        <f t="shared" si="183"/>
        <v>#DIV/0!</v>
      </c>
      <c r="J418" s="787"/>
      <c r="K418" s="45" t="e">
        <f t="shared" si="184"/>
        <v>#DIV/0!</v>
      </c>
      <c r="L418" s="117">
        <f t="shared" si="185"/>
        <v>0</v>
      </c>
      <c r="M418" s="117">
        <f t="shared" si="186"/>
        <v>0</v>
      </c>
      <c r="N418" s="117"/>
      <c r="O418" s="117" t="e">
        <f t="shared" si="187"/>
        <v>#DIV/0!</v>
      </c>
      <c r="P418" s="117">
        <f t="shared" si="188"/>
        <v>0</v>
      </c>
      <c r="Q418" s="117" t="e">
        <f t="shared" si="189"/>
        <v>#DIV/0!</v>
      </c>
      <c r="R418" s="70"/>
      <c r="S418" s="70">
        <f t="shared" si="190"/>
        <v>0</v>
      </c>
      <c r="T418" s="600"/>
      <c r="U418" s="600"/>
      <c r="V418" s="600"/>
      <c r="W418" s="600"/>
      <c r="X418" s="600"/>
      <c r="Y418" s="689"/>
      <c r="Z418" s="689"/>
    </row>
    <row r="419" spans="1:26" s="589" customFormat="1" ht="23.25" customHeight="1" x14ac:dyDescent="0.25">
      <c r="A419" s="42">
        <v>1</v>
      </c>
      <c r="B419" s="42">
        <v>1</v>
      </c>
      <c r="C419" s="115" t="s">
        <v>46</v>
      </c>
      <c r="D419" s="748" t="s">
        <v>326</v>
      </c>
      <c r="E419" s="749">
        <v>320</v>
      </c>
      <c r="F419" s="44"/>
      <c r="G419" s="137">
        <f t="shared" si="182"/>
        <v>0</v>
      </c>
      <c r="H419" s="8"/>
      <c r="I419" s="137" t="e">
        <f t="shared" si="183"/>
        <v>#DIV/0!</v>
      </c>
      <c r="J419" s="787"/>
      <c r="K419" s="45" t="e">
        <f t="shared" si="184"/>
        <v>#DIV/0!</v>
      </c>
      <c r="L419" s="117">
        <f t="shared" si="185"/>
        <v>0</v>
      </c>
      <c r="M419" s="117">
        <f t="shared" si="186"/>
        <v>0</v>
      </c>
      <c r="N419" s="117"/>
      <c r="O419" s="117" t="e">
        <f t="shared" si="187"/>
        <v>#DIV/0!</v>
      </c>
      <c r="P419" s="117">
        <f t="shared" si="188"/>
        <v>0</v>
      </c>
      <c r="Q419" s="117" t="e">
        <f t="shared" si="189"/>
        <v>#DIV/0!</v>
      </c>
      <c r="R419" s="70"/>
      <c r="S419" s="70">
        <f t="shared" si="190"/>
        <v>0</v>
      </c>
      <c r="T419" s="600"/>
      <c r="U419" s="600"/>
      <c r="V419" s="600"/>
      <c r="W419" s="600"/>
      <c r="X419" s="600"/>
      <c r="Y419" s="689"/>
      <c r="Z419" s="689"/>
    </row>
    <row r="420" spans="1:26" s="589" customFormat="1" ht="15" customHeight="1" x14ac:dyDescent="0.25">
      <c r="A420" s="42">
        <v>1</v>
      </c>
      <c r="B420" s="42">
        <v>1</v>
      </c>
      <c r="C420" s="115" t="s">
        <v>21</v>
      </c>
      <c r="D420" s="748" t="s">
        <v>326</v>
      </c>
      <c r="E420" s="749">
        <v>320</v>
      </c>
      <c r="F420" s="44"/>
      <c r="G420" s="137">
        <f t="shared" si="182"/>
        <v>0</v>
      </c>
      <c r="H420" s="8"/>
      <c r="I420" s="137" t="e">
        <f t="shared" si="183"/>
        <v>#DIV/0!</v>
      </c>
      <c r="J420" s="787"/>
      <c r="K420" s="45" t="e">
        <f t="shared" si="184"/>
        <v>#DIV/0!</v>
      </c>
      <c r="L420" s="117">
        <f t="shared" si="185"/>
        <v>0</v>
      </c>
      <c r="M420" s="117">
        <f t="shared" si="186"/>
        <v>0</v>
      </c>
      <c r="N420" s="117"/>
      <c r="O420" s="117" t="e">
        <f t="shared" si="187"/>
        <v>#DIV/0!</v>
      </c>
      <c r="P420" s="117">
        <f t="shared" si="188"/>
        <v>0</v>
      </c>
      <c r="Q420" s="117" t="e">
        <f t="shared" si="189"/>
        <v>#DIV/0!</v>
      </c>
      <c r="R420" s="70"/>
      <c r="S420" s="834">
        <f t="shared" si="190"/>
        <v>0</v>
      </c>
      <c r="T420" s="600"/>
      <c r="U420" s="600"/>
      <c r="V420" s="600"/>
      <c r="W420" s="600"/>
      <c r="X420" s="600"/>
      <c r="Y420" s="689"/>
      <c r="Z420" s="689"/>
    </row>
    <row r="421" spans="1:26" s="589" customFormat="1" ht="15" customHeight="1" x14ac:dyDescent="0.25">
      <c r="A421" s="42">
        <v>1</v>
      </c>
      <c r="B421" s="42">
        <v>1</v>
      </c>
      <c r="C421" s="349" t="s">
        <v>7</v>
      </c>
      <c r="D421" s="349"/>
      <c r="E421" s="349"/>
      <c r="F421" s="753">
        <v>5</v>
      </c>
      <c r="G421" s="137">
        <f t="shared" si="182"/>
        <v>0.41666666666666669</v>
      </c>
      <c r="H421" s="754">
        <f>SUM(H415:H420)</f>
        <v>0</v>
      </c>
      <c r="I421" s="754">
        <f t="shared" si="183"/>
        <v>0</v>
      </c>
      <c r="J421" s="757">
        <f>SUM(L421/F421)</f>
        <v>0</v>
      </c>
      <c r="K421" s="500" t="e">
        <f t="shared" si="184"/>
        <v>#DIV/0!</v>
      </c>
      <c r="L421" s="754">
        <f>SUM(L415:L420)</f>
        <v>0</v>
      </c>
      <c r="M421" s="754">
        <f>SUM(M415:M420)</f>
        <v>0</v>
      </c>
      <c r="N421" s="754">
        <f>SUM(N415:N420)</f>
        <v>0</v>
      </c>
      <c r="O421" s="117" t="e">
        <f t="shared" si="187"/>
        <v>#DIV/0!</v>
      </c>
      <c r="P421" s="631">
        <f>SUM(P415:P420)</f>
        <v>0</v>
      </c>
      <c r="Q421" s="117" t="e">
        <f t="shared" si="189"/>
        <v>#DIV/0!</v>
      </c>
      <c r="R421" s="70">
        <v>118.123</v>
      </c>
      <c r="S421" s="617">
        <f t="shared" si="190"/>
        <v>9.8435833333333331</v>
      </c>
      <c r="T421" s="710">
        <f>X421-W421-U421</f>
        <v>0</v>
      </c>
      <c r="U421" s="70"/>
      <c r="V421" s="710">
        <f>T421-S421</f>
        <v>-9.8435833333333331</v>
      </c>
      <c r="W421" s="710"/>
      <c r="X421" s="710"/>
      <c r="Y421" s="689"/>
      <c r="Z421" s="689"/>
    </row>
    <row r="422" spans="1:26" s="589" customFormat="1" ht="15" customHeight="1" x14ac:dyDescent="0.25">
      <c r="A422" s="42">
        <v>1</v>
      </c>
      <c r="B422" s="42">
        <v>1</v>
      </c>
      <c r="C422" s="366" t="s">
        <v>14</v>
      </c>
      <c r="D422" s="366"/>
      <c r="E422" s="100"/>
      <c r="F422" s="741"/>
      <c r="G422" s="8"/>
      <c r="H422" s="8"/>
      <c r="I422" s="8"/>
      <c r="J422" s="757"/>
      <c r="K422" s="757"/>
      <c r="L422" s="758"/>
      <c r="M422" s="758"/>
      <c r="N422" s="758"/>
      <c r="O422" s="758"/>
      <c r="P422" s="758"/>
      <c r="Q422" s="758"/>
      <c r="R422" s="70"/>
      <c r="S422" s="835">
        <f t="shared" si="190"/>
        <v>0</v>
      </c>
      <c r="T422" s="600"/>
      <c r="U422" s="600"/>
      <c r="V422" s="600"/>
      <c r="W422" s="600"/>
      <c r="X422" s="600"/>
      <c r="Y422" s="689"/>
      <c r="Z422" s="689"/>
    </row>
    <row r="423" spans="1:26" s="589" customFormat="1" ht="16.5" customHeight="1" x14ac:dyDescent="0.25">
      <c r="A423" s="42">
        <v>1</v>
      </c>
      <c r="B423" s="42">
        <v>1</v>
      </c>
      <c r="C423" s="100" t="s">
        <v>262</v>
      </c>
      <c r="D423" s="100"/>
      <c r="E423" s="613"/>
      <c r="F423" s="759"/>
      <c r="G423" s="614"/>
      <c r="H423" s="614"/>
      <c r="I423" s="614"/>
      <c r="J423" s="615"/>
      <c r="K423" s="615"/>
      <c r="L423" s="616"/>
      <c r="M423" s="616"/>
      <c r="N423" s="616"/>
      <c r="O423" s="616"/>
      <c r="P423" s="616"/>
      <c r="Q423" s="616"/>
      <c r="R423" s="617"/>
      <c r="S423" s="617">
        <f t="shared" si="190"/>
        <v>0</v>
      </c>
      <c r="T423" s="164">
        <f>X423-W423-U423</f>
        <v>0</v>
      </c>
      <c r="U423" s="164"/>
      <c r="V423" s="164">
        <f>T423-S423</f>
        <v>0</v>
      </c>
      <c r="W423" s="164"/>
      <c r="X423" s="164"/>
      <c r="Y423" s="689"/>
      <c r="Z423" s="689"/>
    </row>
    <row r="424" spans="1:26" s="589" customFormat="1" ht="15" customHeight="1" x14ac:dyDescent="0.25">
      <c r="A424" s="42">
        <v>1</v>
      </c>
      <c r="B424" s="42">
        <v>1</v>
      </c>
      <c r="C424" s="101" t="s">
        <v>427</v>
      </c>
      <c r="D424" s="63"/>
      <c r="E424" s="63"/>
      <c r="F424" s="620">
        <f>F425+F426+F427+F430+F431</f>
        <v>0</v>
      </c>
      <c r="G424" s="164">
        <f t="shared" ref="G424:H424" si="191">G425+G426+G427+G430+G431</f>
        <v>0</v>
      </c>
      <c r="H424" s="164">
        <f t="shared" si="191"/>
        <v>0</v>
      </c>
      <c r="I424" s="8" t="e">
        <f>H424/G424*100</f>
        <v>#DIV/0!</v>
      </c>
      <c r="J424" s="618"/>
      <c r="K424" s="618"/>
      <c r="L424" s="148"/>
      <c r="M424" s="148"/>
      <c r="N424" s="148"/>
      <c r="O424" s="148"/>
      <c r="P424" s="148"/>
      <c r="Q424" s="148"/>
      <c r="R424" s="619"/>
      <c r="S424" s="619">
        <f t="shared" si="190"/>
        <v>0</v>
      </c>
      <c r="T424" s="620"/>
      <c r="U424" s="620"/>
      <c r="V424" s="620"/>
      <c r="W424" s="620"/>
      <c r="X424" s="620"/>
      <c r="Y424" s="689"/>
      <c r="Z424" s="689"/>
    </row>
    <row r="425" spans="1:26" s="589" customFormat="1" ht="27.95" customHeight="1" x14ac:dyDescent="0.25">
      <c r="A425" s="42"/>
      <c r="B425" s="42">
        <v>1</v>
      </c>
      <c r="C425" s="62" t="s">
        <v>260</v>
      </c>
      <c r="D425" s="63"/>
      <c r="E425" s="63"/>
      <c r="F425" s="620"/>
      <c r="G425" s="164">
        <f t="shared" ref="G425:G426" si="192">F425/12*$C$3</f>
        <v>0</v>
      </c>
      <c r="H425" s="164"/>
      <c r="I425" s="8" t="e">
        <f>H425/G425*100</f>
        <v>#DIV/0!</v>
      </c>
      <c r="J425" s="618"/>
      <c r="K425" s="618"/>
      <c r="L425" s="148"/>
      <c r="M425" s="148"/>
      <c r="N425" s="148"/>
      <c r="O425" s="148"/>
      <c r="P425" s="148"/>
      <c r="Q425" s="148"/>
      <c r="R425" s="619"/>
      <c r="S425" s="619">
        <f t="shared" si="190"/>
        <v>0</v>
      </c>
      <c r="T425" s="620"/>
      <c r="U425" s="620"/>
      <c r="V425" s="620"/>
      <c r="W425" s="620"/>
      <c r="X425" s="620"/>
      <c r="Y425" s="689"/>
      <c r="Z425" s="689"/>
    </row>
    <row r="426" spans="1:26" s="589" customFormat="1" ht="27.95" customHeight="1" x14ac:dyDescent="0.25">
      <c r="A426" s="42"/>
      <c r="B426" s="42"/>
      <c r="C426" s="62" t="s">
        <v>261</v>
      </c>
      <c r="D426" s="63"/>
      <c r="E426" s="63"/>
      <c r="F426" s="620"/>
      <c r="G426" s="164">
        <f t="shared" si="192"/>
        <v>0</v>
      </c>
      <c r="H426" s="164"/>
      <c r="I426" s="8" t="e">
        <f>H426/G426*100</f>
        <v>#DIV/0!</v>
      </c>
      <c r="J426" s="618"/>
      <c r="K426" s="618"/>
      <c r="L426" s="148"/>
      <c r="M426" s="148"/>
      <c r="N426" s="148"/>
      <c r="O426" s="148"/>
      <c r="P426" s="148"/>
      <c r="Q426" s="148"/>
      <c r="R426" s="619"/>
      <c r="S426" s="619">
        <f t="shared" si="190"/>
        <v>0</v>
      </c>
      <c r="T426" s="620"/>
      <c r="U426" s="620"/>
      <c r="V426" s="620"/>
      <c r="W426" s="620"/>
      <c r="X426" s="620"/>
      <c r="Y426" s="689"/>
      <c r="Z426" s="689"/>
    </row>
    <row r="427" spans="1:26" s="589" customFormat="1" ht="27.95" customHeight="1" x14ac:dyDescent="0.25">
      <c r="A427" s="42"/>
      <c r="B427" s="42"/>
      <c r="C427" s="102" t="s">
        <v>428</v>
      </c>
      <c r="D427" s="63"/>
      <c r="E427" s="63"/>
      <c r="F427" s="620">
        <f>F428</f>
        <v>0</v>
      </c>
      <c r="G427" s="164">
        <f t="shared" ref="G427:H427" si="193">G428</f>
        <v>0</v>
      </c>
      <c r="H427" s="164">
        <f t="shared" si="193"/>
        <v>0</v>
      </c>
      <c r="I427" s="8" t="e">
        <f>H427/G427*100</f>
        <v>#DIV/0!</v>
      </c>
      <c r="J427" s="618"/>
      <c r="K427" s="618"/>
      <c r="L427" s="148"/>
      <c r="M427" s="148"/>
      <c r="N427" s="148"/>
      <c r="O427" s="148"/>
      <c r="P427" s="148"/>
      <c r="Q427" s="148"/>
      <c r="R427" s="619"/>
      <c r="S427" s="619">
        <f t="shared" si="190"/>
        <v>0</v>
      </c>
      <c r="T427" s="620"/>
      <c r="U427" s="620"/>
      <c r="V427" s="620"/>
      <c r="W427" s="620"/>
      <c r="X427" s="620"/>
      <c r="Y427" s="689"/>
      <c r="Z427" s="689"/>
    </row>
    <row r="428" spans="1:26" s="589" customFormat="1" ht="27.95" customHeight="1" x14ac:dyDescent="0.25">
      <c r="A428" s="42"/>
      <c r="B428" s="42"/>
      <c r="C428" s="63" t="s">
        <v>429</v>
      </c>
      <c r="D428" s="63"/>
      <c r="E428" s="63"/>
      <c r="F428" s="620"/>
      <c r="G428" s="164">
        <f t="shared" ref="G428:G472" si="194">F428/12*$C$3</f>
        <v>0</v>
      </c>
      <c r="H428" s="164"/>
      <c r="I428" s="8" t="e">
        <f>H428/G428*100</f>
        <v>#DIV/0!</v>
      </c>
      <c r="J428" s="618"/>
      <c r="K428" s="618"/>
      <c r="L428" s="148"/>
      <c r="M428" s="148"/>
      <c r="N428" s="148"/>
      <c r="O428" s="148"/>
      <c r="P428" s="148"/>
      <c r="Q428" s="148"/>
      <c r="R428" s="619"/>
      <c r="S428" s="619">
        <f t="shared" si="190"/>
        <v>0</v>
      </c>
      <c r="T428" s="620"/>
      <c r="U428" s="620"/>
      <c r="V428" s="620"/>
      <c r="W428" s="620"/>
      <c r="X428" s="620"/>
      <c r="Y428" s="689"/>
      <c r="Z428" s="689"/>
    </row>
    <row r="429" spans="1:26" s="589" customFormat="1" ht="27.95" customHeight="1" x14ac:dyDescent="0.25">
      <c r="A429" s="42"/>
      <c r="B429" s="42"/>
      <c r="C429" s="63" t="s">
        <v>430</v>
      </c>
      <c r="D429" s="63"/>
      <c r="E429" s="63"/>
      <c r="F429" s="620"/>
      <c r="G429" s="164"/>
      <c r="H429" s="164"/>
      <c r="I429" s="8"/>
      <c r="J429" s="618"/>
      <c r="K429" s="618"/>
      <c r="L429" s="148"/>
      <c r="M429" s="148"/>
      <c r="N429" s="148"/>
      <c r="O429" s="148"/>
      <c r="P429" s="148"/>
      <c r="Q429" s="148"/>
      <c r="R429" s="619"/>
      <c r="S429" s="619">
        <f t="shared" si="190"/>
        <v>0</v>
      </c>
      <c r="T429" s="620"/>
      <c r="U429" s="620"/>
      <c r="V429" s="620"/>
      <c r="W429" s="620"/>
      <c r="X429" s="620"/>
      <c r="Y429" s="689"/>
      <c r="Z429" s="689"/>
    </row>
    <row r="430" spans="1:26" s="589" customFormat="1" ht="27.95" customHeight="1" x14ac:dyDescent="0.25">
      <c r="A430" s="42"/>
      <c r="B430" s="42"/>
      <c r="C430" s="63" t="s">
        <v>431</v>
      </c>
      <c r="D430" s="63"/>
      <c r="E430" s="63"/>
      <c r="F430" s="620"/>
      <c r="G430" s="164">
        <f t="shared" si="194"/>
        <v>0</v>
      </c>
      <c r="H430" s="164"/>
      <c r="I430" s="8" t="e">
        <f>H430/G430*100</f>
        <v>#DIV/0!</v>
      </c>
      <c r="J430" s="618"/>
      <c r="K430" s="618"/>
      <c r="L430" s="148"/>
      <c r="M430" s="148"/>
      <c r="N430" s="148"/>
      <c r="O430" s="148"/>
      <c r="P430" s="148"/>
      <c r="Q430" s="148"/>
      <c r="R430" s="619"/>
      <c r="S430" s="619">
        <f t="shared" si="190"/>
        <v>0</v>
      </c>
      <c r="T430" s="620"/>
      <c r="U430" s="620"/>
      <c r="V430" s="620"/>
      <c r="W430" s="620"/>
      <c r="X430" s="620"/>
      <c r="Y430" s="689"/>
      <c r="Z430" s="689"/>
    </row>
    <row r="431" spans="1:26" s="589" customFormat="1" ht="27.95" customHeight="1" x14ac:dyDescent="0.25">
      <c r="A431" s="42"/>
      <c r="B431" s="42"/>
      <c r="C431" s="63" t="s">
        <v>447</v>
      </c>
      <c r="D431" s="63"/>
      <c r="E431" s="63"/>
      <c r="F431" s="620"/>
      <c r="G431" s="164">
        <f t="shared" si="194"/>
        <v>0</v>
      </c>
      <c r="H431" s="164"/>
      <c r="I431" s="8" t="e">
        <f>H431/G431*100</f>
        <v>#DIV/0!</v>
      </c>
      <c r="J431" s="618"/>
      <c r="K431" s="618"/>
      <c r="L431" s="148"/>
      <c r="M431" s="148"/>
      <c r="N431" s="148"/>
      <c r="O431" s="148"/>
      <c r="P431" s="148"/>
      <c r="Q431" s="148"/>
      <c r="R431" s="619"/>
      <c r="S431" s="619">
        <f t="shared" si="190"/>
        <v>0</v>
      </c>
      <c r="T431" s="620"/>
      <c r="U431" s="620"/>
      <c r="V431" s="620"/>
      <c r="W431" s="620"/>
      <c r="X431" s="620"/>
      <c r="Y431" s="689"/>
      <c r="Z431" s="689"/>
    </row>
    <row r="432" spans="1:26" s="589" customFormat="1" ht="27.95" customHeight="1" x14ac:dyDescent="0.25">
      <c r="A432" s="42"/>
      <c r="B432" s="42"/>
      <c r="C432" s="48" t="s">
        <v>136</v>
      </c>
      <c r="D432" s="63"/>
      <c r="E432" s="63"/>
      <c r="F432" s="620">
        <f>F433</f>
        <v>0</v>
      </c>
      <c r="G432" s="164">
        <f t="shared" ref="G432:H432" si="195">G433</f>
        <v>0</v>
      </c>
      <c r="H432" s="164">
        <f t="shared" si="195"/>
        <v>0</v>
      </c>
      <c r="I432" s="8" t="e">
        <f>H432/G432*100</f>
        <v>#DIV/0!</v>
      </c>
      <c r="J432" s="618"/>
      <c r="K432" s="618"/>
      <c r="L432" s="148"/>
      <c r="M432" s="148"/>
      <c r="N432" s="148"/>
      <c r="O432" s="148"/>
      <c r="P432" s="148"/>
      <c r="Q432" s="148"/>
      <c r="R432" s="619"/>
      <c r="S432" s="619">
        <f t="shared" si="190"/>
        <v>0</v>
      </c>
      <c r="T432" s="620"/>
      <c r="U432" s="620"/>
      <c r="V432" s="620"/>
      <c r="W432" s="620"/>
      <c r="X432" s="620"/>
      <c r="Y432" s="689"/>
      <c r="Z432" s="689"/>
    </row>
    <row r="433" spans="1:26" s="589" customFormat="1" ht="27.95" customHeight="1" x14ac:dyDescent="0.25">
      <c r="A433" s="42"/>
      <c r="B433" s="42"/>
      <c r="C433" s="6" t="s">
        <v>316</v>
      </c>
      <c r="D433" s="63"/>
      <c r="E433" s="63"/>
      <c r="F433" s="620"/>
      <c r="G433" s="164">
        <f t="shared" si="194"/>
        <v>0</v>
      </c>
      <c r="H433" s="164"/>
      <c r="I433" s="8" t="e">
        <f>H433/G433*100</f>
        <v>#DIV/0!</v>
      </c>
      <c r="J433" s="618"/>
      <c r="K433" s="618"/>
      <c r="L433" s="148"/>
      <c r="M433" s="148"/>
      <c r="N433" s="148"/>
      <c r="O433" s="148"/>
      <c r="P433" s="148"/>
      <c r="Q433" s="148"/>
      <c r="R433" s="619"/>
      <c r="S433" s="619">
        <f t="shared" si="190"/>
        <v>0</v>
      </c>
      <c r="T433" s="620"/>
      <c r="U433" s="620"/>
      <c r="V433" s="620"/>
      <c r="W433" s="620"/>
      <c r="X433" s="620"/>
      <c r="Y433" s="689"/>
      <c r="Z433" s="689"/>
    </row>
    <row r="434" spans="1:26" s="589" customFormat="1" ht="27.95" customHeight="1" x14ac:dyDescent="0.25">
      <c r="A434" s="42"/>
      <c r="B434" s="42"/>
      <c r="C434" s="6" t="s">
        <v>433</v>
      </c>
      <c r="D434" s="63"/>
      <c r="E434" s="63"/>
      <c r="F434" s="620"/>
      <c r="G434" s="164"/>
      <c r="H434" s="164"/>
      <c r="I434" s="8"/>
      <c r="J434" s="618"/>
      <c r="K434" s="618"/>
      <c r="L434" s="148"/>
      <c r="M434" s="148"/>
      <c r="N434" s="148"/>
      <c r="O434" s="148"/>
      <c r="P434" s="148"/>
      <c r="Q434" s="148"/>
      <c r="R434" s="619"/>
      <c r="S434" s="619">
        <f t="shared" si="190"/>
        <v>0</v>
      </c>
      <c r="T434" s="620"/>
      <c r="U434" s="620"/>
      <c r="V434" s="620"/>
      <c r="W434" s="620"/>
      <c r="X434" s="620"/>
      <c r="Y434" s="689"/>
      <c r="Z434" s="689"/>
    </row>
    <row r="435" spans="1:26" s="589" customFormat="1" ht="27.95" customHeight="1" x14ac:dyDescent="0.25">
      <c r="A435" s="42"/>
      <c r="B435" s="42"/>
      <c r="C435" s="112" t="s">
        <v>451</v>
      </c>
      <c r="D435" s="63"/>
      <c r="E435" s="63"/>
      <c r="F435" s="620"/>
      <c r="G435" s="164"/>
      <c r="H435" s="164"/>
      <c r="I435" s="8"/>
      <c r="J435" s="618"/>
      <c r="K435" s="618"/>
      <c r="L435" s="148"/>
      <c r="M435" s="148"/>
      <c r="N435" s="148"/>
      <c r="O435" s="148"/>
      <c r="P435" s="148"/>
      <c r="Q435" s="148"/>
      <c r="R435" s="619"/>
      <c r="S435" s="619">
        <f t="shared" si="190"/>
        <v>0</v>
      </c>
      <c r="T435" s="620"/>
      <c r="U435" s="620"/>
      <c r="V435" s="620"/>
      <c r="W435" s="620"/>
      <c r="X435" s="620"/>
      <c r="Y435" s="689"/>
      <c r="Z435" s="689"/>
    </row>
    <row r="436" spans="1:26" s="589" customFormat="1" ht="27.95" customHeight="1" x14ac:dyDescent="0.25">
      <c r="A436" s="42"/>
      <c r="B436" s="42"/>
      <c r="C436" s="100" t="s">
        <v>262</v>
      </c>
      <c r="D436" s="63"/>
      <c r="E436" s="63"/>
      <c r="F436" s="620"/>
      <c r="G436" s="164"/>
      <c r="H436" s="164"/>
      <c r="I436" s="8"/>
      <c r="J436" s="618"/>
      <c r="K436" s="618"/>
      <c r="L436" s="148"/>
      <c r="M436" s="148"/>
      <c r="N436" s="148"/>
      <c r="O436" s="148"/>
      <c r="P436" s="148"/>
      <c r="Q436" s="148"/>
      <c r="R436" s="619"/>
      <c r="S436" s="619">
        <f t="shared" si="190"/>
        <v>0</v>
      </c>
      <c r="T436" s="620">
        <f>X436-W436-U436</f>
        <v>0</v>
      </c>
      <c r="U436" s="620"/>
      <c r="V436" s="620">
        <f>T436-S436</f>
        <v>0</v>
      </c>
      <c r="W436" s="620"/>
      <c r="X436" s="620"/>
      <c r="Y436" s="689"/>
      <c r="Z436" s="689"/>
    </row>
    <row r="437" spans="1:26" s="589" customFormat="1" ht="27.95" customHeight="1" x14ac:dyDescent="0.25">
      <c r="A437" s="42"/>
      <c r="B437" s="42"/>
      <c r="C437" s="102" t="s">
        <v>424</v>
      </c>
      <c r="D437" s="63"/>
      <c r="E437" s="63"/>
      <c r="F437" s="620"/>
      <c r="G437" s="164"/>
      <c r="H437" s="164"/>
      <c r="I437" s="8"/>
      <c r="J437" s="618"/>
      <c r="K437" s="618"/>
      <c r="L437" s="148"/>
      <c r="M437" s="148"/>
      <c r="N437" s="148"/>
      <c r="O437" s="148"/>
      <c r="P437" s="148"/>
      <c r="Q437" s="148"/>
      <c r="R437" s="619"/>
      <c r="S437" s="619">
        <f t="shared" si="190"/>
        <v>0</v>
      </c>
      <c r="T437" s="620"/>
      <c r="U437" s="620"/>
      <c r="V437" s="620"/>
      <c r="W437" s="620"/>
      <c r="X437" s="620"/>
      <c r="Y437" s="689"/>
      <c r="Z437" s="689"/>
    </row>
    <row r="438" spans="1:26" s="589" customFormat="1" ht="27.95" customHeight="1" x14ac:dyDescent="0.25">
      <c r="A438" s="42"/>
      <c r="B438" s="42"/>
      <c r="C438" s="124" t="s">
        <v>435</v>
      </c>
      <c r="D438" s="63"/>
      <c r="E438" s="63"/>
      <c r="F438" s="620">
        <f>F439+F444</f>
        <v>0</v>
      </c>
      <c r="G438" s="164">
        <f t="shared" ref="G438:H438" si="196">G439+G444</f>
        <v>0</v>
      </c>
      <c r="H438" s="164">
        <f t="shared" si="196"/>
        <v>0</v>
      </c>
      <c r="I438" s="8" t="e">
        <f>H438/G438*100</f>
        <v>#DIV/0!</v>
      </c>
      <c r="J438" s="618"/>
      <c r="K438" s="618"/>
      <c r="L438" s="148"/>
      <c r="M438" s="148"/>
      <c r="N438" s="148"/>
      <c r="O438" s="148"/>
      <c r="P438" s="148"/>
      <c r="Q438" s="148"/>
      <c r="R438" s="619"/>
      <c r="S438" s="619">
        <f t="shared" si="190"/>
        <v>0</v>
      </c>
      <c r="T438" s="620">
        <f>X438-W438-U438</f>
        <v>0</v>
      </c>
      <c r="U438" s="620"/>
      <c r="V438" s="620">
        <f>T438-S438</f>
        <v>0</v>
      </c>
      <c r="W438" s="620"/>
      <c r="X438" s="620"/>
      <c r="Y438" s="689"/>
      <c r="Z438" s="689"/>
    </row>
    <row r="439" spans="1:26" s="589" customFormat="1" ht="27.95" customHeight="1" x14ac:dyDescent="0.25">
      <c r="A439" s="42"/>
      <c r="B439" s="42"/>
      <c r="C439" s="102" t="s">
        <v>436</v>
      </c>
      <c r="D439" s="63"/>
      <c r="E439" s="63"/>
      <c r="F439" s="620">
        <f>SUM(F440:F443)</f>
        <v>0</v>
      </c>
      <c r="G439" s="164">
        <f t="shared" si="194"/>
        <v>0</v>
      </c>
      <c r="H439" s="164"/>
      <c r="I439" s="8" t="e">
        <f>H439/G439*100</f>
        <v>#DIV/0!</v>
      </c>
      <c r="J439" s="618"/>
      <c r="K439" s="618"/>
      <c r="L439" s="148"/>
      <c r="M439" s="148"/>
      <c r="N439" s="148"/>
      <c r="O439" s="148"/>
      <c r="P439" s="148"/>
      <c r="Q439" s="148"/>
      <c r="R439" s="619"/>
      <c r="S439" s="619">
        <f t="shared" si="190"/>
        <v>0</v>
      </c>
      <c r="T439" s="620"/>
      <c r="U439" s="620"/>
      <c r="V439" s="620"/>
      <c r="W439" s="620"/>
      <c r="X439" s="620"/>
      <c r="Y439" s="689"/>
      <c r="Z439" s="689"/>
    </row>
    <row r="440" spans="1:26" s="589" customFormat="1" ht="27.95" customHeight="1" x14ac:dyDescent="0.25">
      <c r="A440" s="42"/>
      <c r="B440" s="42"/>
      <c r="C440" s="63" t="s">
        <v>437</v>
      </c>
      <c r="D440" s="63"/>
      <c r="E440" s="63"/>
      <c r="F440" s="620"/>
      <c r="G440" s="164"/>
      <c r="H440" s="164"/>
      <c r="I440" s="8"/>
      <c r="J440" s="618"/>
      <c r="K440" s="618"/>
      <c r="L440" s="148"/>
      <c r="M440" s="148"/>
      <c r="N440" s="148"/>
      <c r="O440" s="148"/>
      <c r="P440" s="148"/>
      <c r="Q440" s="148"/>
      <c r="R440" s="619"/>
      <c r="S440" s="619">
        <f t="shared" si="190"/>
        <v>0</v>
      </c>
      <c r="T440" s="620"/>
      <c r="U440" s="620"/>
      <c r="V440" s="620"/>
      <c r="W440" s="620"/>
      <c r="X440" s="620"/>
      <c r="Y440" s="689"/>
      <c r="Z440" s="689"/>
    </row>
    <row r="441" spans="1:26" s="589" customFormat="1" ht="27.95" customHeight="1" x14ac:dyDescent="0.25">
      <c r="A441" s="42"/>
      <c r="B441" s="42"/>
      <c r="C441" s="63" t="s">
        <v>438</v>
      </c>
      <c r="D441" s="63"/>
      <c r="E441" s="63"/>
      <c r="F441" s="620"/>
      <c r="G441" s="164"/>
      <c r="H441" s="164"/>
      <c r="I441" s="8"/>
      <c r="J441" s="618"/>
      <c r="K441" s="618"/>
      <c r="L441" s="148"/>
      <c r="M441" s="148"/>
      <c r="N441" s="148"/>
      <c r="O441" s="148"/>
      <c r="P441" s="148"/>
      <c r="Q441" s="148"/>
      <c r="R441" s="619"/>
      <c r="S441" s="619">
        <f t="shared" si="190"/>
        <v>0</v>
      </c>
      <c r="T441" s="620"/>
      <c r="U441" s="620"/>
      <c r="V441" s="620"/>
      <c r="W441" s="620"/>
      <c r="X441" s="620"/>
      <c r="Y441" s="689"/>
      <c r="Z441" s="689"/>
    </row>
    <row r="442" spans="1:26" s="589" customFormat="1" ht="27.95" customHeight="1" x14ac:dyDescent="0.25">
      <c r="A442" s="42"/>
      <c r="B442" s="42"/>
      <c r="C442" s="63" t="s">
        <v>439</v>
      </c>
      <c r="D442" s="63"/>
      <c r="E442" s="63"/>
      <c r="F442" s="620"/>
      <c r="G442" s="164">
        <f t="shared" si="194"/>
        <v>0</v>
      </c>
      <c r="H442" s="164"/>
      <c r="I442" s="8" t="e">
        <f>H442/G442*100</f>
        <v>#DIV/0!</v>
      </c>
      <c r="J442" s="618"/>
      <c r="K442" s="618"/>
      <c r="L442" s="148"/>
      <c r="M442" s="148"/>
      <c r="N442" s="148"/>
      <c r="O442" s="148"/>
      <c r="P442" s="148"/>
      <c r="Q442" s="148"/>
      <c r="R442" s="619"/>
      <c r="S442" s="619">
        <f t="shared" si="190"/>
        <v>0</v>
      </c>
      <c r="T442" s="620"/>
      <c r="U442" s="620"/>
      <c r="V442" s="620"/>
      <c r="W442" s="620"/>
      <c r="X442" s="620"/>
      <c r="Y442" s="689"/>
      <c r="Z442" s="689"/>
    </row>
    <row r="443" spans="1:26" s="589" customFormat="1" ht="27.95" customHeight="1" x14ac:dyDescent="0.25">
      <c r="A443" s="42"/>
      <c r="B443" s="42"/>
      <c r="C443" s="63" t="s">
        <v>440</v>
      </c>
      <c r="D443" s="63"/>
      <c r="E443" s="63"/>
      <c r="F443" s="620"/>
      <c r="G443" s="164">
        <f t="shared" si="194"/>
        <v>0</v>
      </c>
      <c r="H443" s="164"/>
      <c r="I443" s="8" t="e">
        <f>H443/G443*100</f>
        <v>#DIV/0!</v>
      </c>
      <c r="J443" s="618"/>
      <c r="K443" s="618"/>
      <c r="L443" s="148"/>
      <c r="M443" s="148"/>
      <c r="N443" s="148"/>
      <c r="O443" s="148"/>
      <c r="P443" s="148"/>
      <c r="Q443" s="148"/>
      <c r="R443" s="619"/>
      <c r="S443" s="619">
        <f t="shared" si="190"/>
        <v>0</v>
      </c>
      <c r="T443" s="620"/>
      <c r="U443" s="620"/>
      <c r="V443" s="620"/>
      <c r="W443" s="620"/>
      <c r="X443" s="620"/>
      <c r="Y443" s="689"/>
      <c r="Z443" s="689"/>
    </row>
    <row r="444" spans="1:26" s="589" customFormat="1" ht="27.95" customHeight="1" x14ac:dyDescent="0.25">
      <c r="A444" s="42"/>
      <c r="B444" s="42"/>
      <c r="C444" s="102" t="s">
        <v>441</v>
      </c>
      <c r="D444" s="63"/>
      <c r="E444" s="63"/>
      <c r="F444" s="620">
        <f>SUM(F445:F447)</f>
        <v>0</v>
      </c>
      <c r="G444" s="164">
        <f t="shared" ref="G444:H444" si="197">SUM(G445:G447)</f>
        <v>0</v>
      </c>
      <c r="H444" s="164">
        <f t="shared" si="197"/>
        <v>0</v>
      </c>
      <c r="I444" s="8" t="e">
        <f>H444/G444*100</f>
        <v>#DIV/0!</v>
      </c>
      <c r="J444" s="618"/>
      <c r="K444" s="618"/>
      <c r="L444" s="148"/>
      <c r="M444" s="148"/>
      <c r="N444" s="148"/>
      <c r="O444" s="148"/>
      <c r="P444" s="148"/>
      <c r="Q444" s="148"/>
      <c r="R444" s="619"/>
      <c r="S444" s="619">
        <f t="shared" si="190"/>
        <v>0</v>
      </c>
      <c r="T444" s="620"/>
      <c r="U444" s="620"/>
      <c r="V444" s="620"/>
      <c r="W444" s="620"/>
      <c r="X444" s="620"/>
      <c r="Y444" s="689"/>
      <c r="Z444" s="689"/>
    </row>
    <row r="445" spans="1:26" s="589" customFormat="1" ht="27.95" customHeight="1" x14ac:dyDescent="0.25">
      <c r="A445" s="42"/>
      <c r="B445" s="42"/>
      <c r="C445" s="63" t="s">
        <v>442</v>
      </c>
      <c r="D445" s="63"/>
      <c r="E445" s="63"/>
      <c r="F445" s="620"/>
      <c r="G445" s="164"/>
      <c r="H445" s="164"/>
      <c r="I445" s="8"/>
      <c r="J445" s="618"/>
      <c r="K445" s="618"/>
      <c r="L445" s="148"/>
      <c r="M445" s="148"/>
      <c r="N445" s="148"/>
      <c r="O445" s="148"/>
      <c r="P445" s="148"/>
      <c r="Q445" s="148"/>
      <c r="R445" s="619"/>
      <c r="S445" s="619">
        <f t="shared" si="190"/>
        <v>0</v>
      </c>
      <c r="T445" s="620"/>
      <c r="U445" s="620"/>
      <c r="V445" s="620"/>
      <c r="W445" s="620"/>
      <c r="X445" s="620"/>
      <c r="Y445" s="689"/>
      <c r="Z445" s="689"/>
    </row>
    <row r="446" spans="1:26" s="589" customFormat="1" ht="27.95" customHeight="1" x14ac:dyDescent="0.25">
      <c r="A446" s="42"/>
      <c r="B446" s="42"/>
      <c r="C446" s="63" t="s">
        <v>443</v>
      </c>
      <c r="D446" s="63"/>
      <c r="E446" s="63"/>
      <c r="F446" s="620"/>
      <c r="G446" s="164">
        <f t="shared" si="194"/>
        <v>0</v>
      </c>
      <c r="H446" s="164"/>
      <c r="I446" s="8" t="e">
        <f>H446/G446*100</f>
        <v>#DIV/0!</v>
      </c>
      <c r="J446" s="618"/>
      <c r="K446" s="618"/>
      <c r="L446" s="148"/>
      <c r="M446" s="148"/>
      <c r="N446" s="148"/>
      <c r="O446" s="148"/>
      <c r="P446" s="148"/>
      <c r="Q446" s="148"/>
      <c r="R446" s="619"/>
      <c r="S446" s="619">
        <f t="shared" si="190"/>
        <v>0</v>
      </c>
      <c r="T446" s="620"/>
      <c r="U446" s="620"/>
      <c r="V446" s="620"/>
      <c r="W446" s="620"/>
      <c r="X446" s="620"/>
      <c r="Y446" s="689"/>
      <c r="Z446" s="689"/>
    </row>
    <row r="447" spans="1:26" s="589" customFormat="1" ht="27.95" customHeight="1" x14ac:dyDescent="0.25">
      <c r="A447" s="42"/>
      <c r="B447" s="42"/>
      <c r="C447" s="63" t="s">
        <v>444</v>
      </c>
      <c r="D447" s="63"/>
      <c r="E447" s="63"/>
      <c r="F447" s="620"/>
      <c r="G447" s="164">
        <f t="shared" si="194"/>
        <v>0</v>
      </c>
      <c r="H447" s="164"/>
      <c r="I447" s="8" t="e">
        <f>H447/G447*100</f>
        <v>#DIV/0!</v>
      </c>
      <c r="J447" s="618"/>
      <c r="K447" s="618"/>
      <c r="L447" s="148"/>
      <c r="M447" s="148"/>
      <c r="N447" s="148"/>
      <c r="O447" s="148"/>
      <c r="P447" s="148"/>
      <c r="Q447" s="148"/>
      <c r="R447" s="619"/>
      <c r="S447" s="619">
        <f t="shared" si="190"/>
        <v>0</v>
      </c>
      <c r="T447" s="620"/>
      <c r="U447" s="620"/>
      <c r="V447" s="620"/>
      <c r="W447" s="620"/>
      <c r="X447" s="620"/>
      <c r="Y447" s="689"/>
      <c r="Z447" s="689"/>
    </row>
    <row r="448" spans="1:26" s="589" customFormat="1" ht="27.95" customHeight="1" x14ac:dyDescent="0.25">
      <c r="A448" s="42"/>
      <c r="B448" s="42"/>
      <c r="C448" s="101" t="s">
        <v>404</v>
      </c>
      <c r="D448" s="63"/>
      <c r="E448" s="63"/>
      <c r="F448" s="620"/>
      <c r="G448" s="164"/>
      <c r="H448" s="164"/>
      <c r="I448" s="8"/>
      <c r="J448" s="618"/>
      <c r="K448" s="618"/>
      <c r="L448" s="148"/>
      <c r="M448" s="148"/>
      <c r="N448" s="148"/>
      <c r="O448" s="148"/>
      <c r="P448" s="148"/>
      <c r="Q448" s="148"/>
      <c r="R448" s="619"/>
      <c r="S448" s="619">
        <f t="shared" si="190"/>
        <v>0</v>
      </c>
      <c r="T448" s="620"/>
      <c r="U448" s="620"/>
      <c r="V448" s="620"/>
      <c r="W448" s="620"/>
      <c r="X448" s="620"/>
      <c r="Y448" s="689"/>
      <c r="Z448" s="689"/>
    </row>
    <row r="449" spans="1:26" s="589" customFormat="1" ht="27.95" customHeight="1" x14ac:dyDescent="0.25">
      <c r="A449" s="42"/>
      <c r="B449" s="42"/>
      <c r="C449" s="63" t="s">
        <v>389</v>
      </c>
      <c r="D449" s="63"/>
      <c r="E449" s="63"/>
      <c r="F449" s="620"/>
      <c r="G449" s="164"/>
      <c r="H449" s="164"/>
      <c r="I449" s="8"/>
      <c r="J449" s="618"/>
      <c r="K449" s="618"/>
      <c r="L449" s="148"/>
      <c r="M449" s="148"/>
      <c r="N449" s="148"/>
      <c r="O449" s="148"/>
      <c r="P449" s="148"/>
      <c r="Q449" s="148"/>
      <c r="R449" s="619"/>
      <c r="S449" s="619">
        <f t="shared" si="190"/>
        <v>0</v>
      </c>
      <c r="T449" s="620"/>
      <c r="U449" s="620"/>
      <c r="V449" s="620"/>
      <c r="W449" s="620"/>
      <c r="X449" s="620"/>
      <c r="Y449" s="689"/>
      <c r="Z449" s="689"/>
    </row>
    <row r="450" spans="1:26" s="589" customFormat="1" ht="27.95" customHeight="1" x14ac:dyDescent="0.25">
      <c r="A450" s="42"/>
      <c r="B450" s="42"/>
      <c r="C450" s="102" t="s">
        <v>390</v>
      </c>
      <c r="D450" s="63"/>
      <c r="E450" s="63"/>
      <c r="F450" s="620"/>
      <c r="G450" s="164"/>
      <c r="H450" s="164"/>
      <c r="I450" s="8"/>
      <c r="J450" s="618"/>
      <c r="K450" s="618"/>
      <c r="L450" s="148"/>
      <c r="M450" s="148"/>
      <c r="N450" s="148"/>
      <c r="O450" s="148"/>
      <c r="P450" s="148"/>
      <c r="Q450" s="148"/>
      <c r="R450" s="619"/>
      <c r="S450" s="619">
        <f t="shared" si="190"/>
        <v>0</v>
      </c>
      <c r="T450" s="620"/>
      <c r="U450" s="620"/>
      <c r="V450" s="620"/>
      <c r="W450" s="620"/>
      <c r="X450" s="620"/>
      <c r="Y450" s="689"/>
      <c r="Z450" s="689"/>
    </row>
    <row r="451" spans="1:26" s="589" customFormat="1" ht="27.95" customHeight="1" x14ac:dyDescent="0.25">
      <c r="A451" s="42"/>
      <c r="B451" s="42"/>
      <c r="C451" s="63" t="s">
        <v>391</v>
      </c>
      <c r="D451" s="63"/>
      <c r="E451" s="63"/>
      <c r="F451" s="620"/>
      <c r="G451" s="164"/>
      <c r="H451" s="164"/>
      <c r="I451" s="8"/>
      <c r="J451" s="618"/>
      <c r="K451" s="618"/>
      <c r="L451" s="148"/>
      <c r="M451" s="148"/>
      <c r="N451" s="148"/>
      <c r="O451" s="148"/>
      <c r="P451" s="148"/>
      <c r="Q451" s="148"/>
      <c r="R451" s="619"/>
      <c r="S451" s="619">
        <f t="shared" si="190"/>
        <v>0</v>
      </c>
      <c r="T451" s="620"/>
      <c r="U451" s="620"/>
      <c r="V451" s="620"/>
      <c r="W451" s="620"/>
      <c r="X451" s="620"/>
      <c r="Y451" s="689"/>
      <c r="Z451" s="689"/>
    </row>
    <row r="452" spans="1:26" s="589" customFormat="1" ht="27.95" customHeight="1" x14ac:dyDescent="0.25">
      <c r="A452" s="42"/>
      <c r="B452" s="42"/>
      <c r="C452" s="63" t="s">
        <v>415</v>
      </c>
      <c r="D452" s="63"/>
      <c r="E452" s="63"/>
      <c r="F452" s="620"/>
      <c r="G452" s="164"/>
      <c r="H452" s="164"/>
      <c r="I452" s="8"/>
      <c r="J452" s="618"/>
      <c r="K452" s="618"/>
      <c r="L452" s="148"/>
      <c r="M452" s="148"/>
      <c r="N452" s="148"/>
      <c r="O452" s="148"/>
      <c r="P452" s="148"/>
      <c r="Q452" s="148"/>
      <c r="R452" s="619"/>
      <c r="S452" s="619">
        <f t="shared" si="190"/>
        <v>0</v>
      </c>
      <c r="T452" s="620"/>
      <c r="U452" s="620"/>
      <c r="V452" s="620"/>
      <c r="W452" s="620"/>
      <c r="X452" s="620"/>
      <c r="Y452" s="689"/>
      <c r="Z452" s="689"/>
    </row>
    <row r="453" spans="1:26" s="589" customFormat="1" ht="27.95" customHeight="1" x14ac:dyDescent="0.25">
      <c r="A453" s="42"/>
      <c r="B453" s="42"/>
      <c r="C453" s="63" t="s">
        <v>392</v>
      </c>
      <c r="D453" s="63"/>
      <c r="E453" s="63"/>
      <c r="F453" s="620"/>
      <c r="G453" s="164"/>
      <c r="H453" s="164"/>
      <c r="I453" s="8"/>
      <c r="J453" s="618"/>
      <c r="K453" s="618"/>
      <c r="L453" s="148"/>
      <c r="M453" s="148"/>
      <c r="N453" s="148"/>
      <c r="O453" s="148"/>
      <c r="P453" s="148"/>
      <c r="Q453" s="148"/>
      <c r="R453" s="619"/>
      <c r="S453" s="619">
        <f t="shared" si="190"/>
        <v>0</v>
      </c>
      <c r="T453" s="620"/>
      <c r="U453" s="620"/>
      <c r="V453" s="620"/>
      <c r="W453" s="620"/>
      <c r="X453" s="620"/>
      <c r="Y453" s="689"/>
      <c r="Z453" s="689"/>
    </row>
    <row r="454" spans="1:26" s="589" customFormat="1" ht="27.95" customHeight="1" x14ac:dyDescent="0.25">
      <c r="A454" s="42">
        <v>1</v>
      </c>
      <c r="B454" s="42">
        <v>1</v>
      </c>
      <c r="C454" s="63" t="s">
        <v>445</v>
      </c>
      <c r="D454" s="63"/>
      <c r="E454" s="63"/>
      <c r="F454" s="620"/>
      <c r="G454" s="137"/>
      <c r="H454" s="164"/>
      <c r="I454" s="8"/>
      <c r="J454" s="618"/>
      <c r="K454" s="618"/>
      <c r="L454" s="148"/>
      <c r="M454" s="148"/>
      <c r="N454" s="148"/>
      <c r="O454" s="148"/>
      <c r="P454" s="148"/>
      <c r="Q454" s="148"/>
      <c r="R454" s="619"/>
      <c r="S454" s="619">
        <f t="shared" si="190"/>
        <v>0</v>
      </c>
      <c r="T454" s="620"/>
      <c r="U454" s="620"/>
      <c r="V454" s="620"/>
      <c r="W454" s="620"/>
      <c r="X454" s="620"/>
      <c r="Y454" s="689"/>
      <c r="Z454" s="689"/>
    </row>
    <row r="455" spans="1:26" s="589" customFormat="1" ht="27.95" customHeight="1" x14ac:dyDescent="0.25">
      <c r="A455" s="42">
        <v>1</v>
      </c>
      <c r="B455" s="42">
        <v>1</v>
      </c>
      <c r="C455" s="63" t="s">
        <v>393</v>
      </c>
      <c r="D455" s="63"/>
      <c r="E455" s="63"/>
      <c r="F455" s="620"/>
      <c r="G455" s="137"/>
      <c r="H455" s="164"/>
      <c r="I455" s="8"/>
      <c r="J455" s="618"/>
      <c r="K455" s="618"/>
      <c r="L455" s="148"/>
      <c r="M455" s="148"/>
      <c r="N455" s="148"/>
      <c r="O455" s="148"/>
      <c r="P455" s="148"/>
      <c r="Q455" s="148"/>
      <c r="R455" s="619"/>
      <c r="S455" s="619">
        <f t="shared" si="190"/>
        <v>0</v>
      </c>
      <c r="T455" s="620"/>
      <c r="U455" s="620"/>
      <c r="V455" s="620"/>
      <c r="W455" s="620"/>
      <c r="X455" s="620"/>
      <c r="Y455" s="689"/>
      <c r="Z455" s="689"/>
    </row>
    <row r="456" spans="1:26" s="589" customFormat="1" ht="27.95" customHeight="1" x14ac:dyDescent="0.25">
      <c r="A456" s="42">
        <v>1</v>
      </c>
      <c r="B456" s="42">
        <v>1</v>
      </c>
      <c r="C456" s="62" t="s">
        <v>394</v>
      </c>
      <c r="D456" s="63"/>
      <c r="E456" s="63"/>
      <c r="F456" s="620"/>
      <c r="G456" s="137"/>
      <c r="H456" s="164"/>
      <c r="I456" s="8"/>
      <c r="J456" s="618"/>
      <c r="K456" s="618"/>
      <c r="L456" s="148"/>
      <c r="M456" s="148"/>
      <c r="N456" s="148"/>
      <c r="O456" s="148"/>
      <c r="P456" s="148"/>
      <c r="Q456" s="148"/>
      <c r="R456" s="619"/>
      <c r="S456" s="619">
        <f t="shared" si="190"/>
        <v>0</v>
      </c>
      <c r="T456" s="620"/>
      <c r="U456" s="620"/>
      <c r="V456" s="620"/>
      <c r="W456" s="620"/>
      <c r="X456" s="620"/>
      <c r="Y456" s="689"/>
      <c r="Z456" s="689"/>
    </row>
    <row r="457" spans="1:26" s="589" customFormat="1" ht="27" customHeight="1" x14ac:dyDescent="0.25">
      <c r="A457" s="42">
        <v>1</v>
      </c>
      <c r="B457" s="42">
        <v>1</v>
      </c>
      <c r="C457" s="101" t="s">
        <v>405</v>
      </c>
      <c r="D457" s="63"/>
      <c r="E457" s="63"/>
      <c r="F457" s="620">
        <f>F458</f>
        <v>0</v>
      </c>
      <c r="G457" s="137">
        <f t="shared" ref="G457:H457" si="198">G458</f>
        <v>0</v>
      </c>
      <c r="H457" s="164">
        <f t="shared" si="198"/>
        <v>0</v>
      </c>
      <c r="I457" s="8" t="e">
        <f>H457/G457*100</f>
        <v>#DIV/0!</v>
      </c>
      <c r="J457" s="618"/>
      <c r="K457" s="618"/>
      <c r="L457" s="148"/>
      <c r="M457" s="148"/>
      <c r="N457" s="148"/>
      <c r="O457" s="148"/>
      <c r="P457" s="148"/>
      <c r="Q457" s="148"/>
      <c r="R457" s="619"/>
      <c r="S457" s="619">
        <f t="shared" si="190"/>
        <v>0</v>
      </c>
      <c r="T457" s="620"/>
      <c r="U457" s="620"/>
      <c r="V457" s="620"/>
      <c r="W457" s="620"/>
      <c r="X457" s="620"/>
      <c r="Y457" s="689"/>
      <c r="Z457" s="689"/>
    </row>
    <row r="458" spans="1:26" s="589" customFormat="1" ht="27" customHeight="1" x14ac:dyDescent="0.25">
      <c r="A458" s="42">
        <v>1</v>
      </c>
      <c r="B458" s="42">
        <v>1</v>
      </c>
      <c r="C458" s="101" t="s">
        <v>417</v>
      </c>
      <c r="D458" s="6"/>
      <c r="E458" s="63"/>
      <c r="F458" s="620"/>
      <c r="G458" s="137">
        <f t="shared" si="194"/>
        <v>0</v>
      </c>
      <c r="H458" s="164"/>
      <c r="I458" s="8" t="e">
        <f>H458/G458*100</f>
        <v>#DIV/0!</v>
      </c>
      <c r="J458" s="618"/>
      <c r="K458" s="618"/>
      <c r="L458" s="148"/>
      <c r="M458" s="148"/>
      <c r="N458" s="148"/>
      <c r="O458" s="148"/>
      <c r="P458" s="148"/>
      <c r="Q458" s="148"/>
      <c r="R458" s="619"/>
      <c r="S458" s="619">
        <f t="shared" si="190"/>
        <v>0</v>
      </c>
      <c r="T458" s="620"/>
      <c r="U458" s="620"/>
      <c r="V458" s="620"/>
      <c r="W458" s="620"/>
      <c r="X458" s="620"/>
      <c r="Y458" s="689"/>
      <c r="Z458" s="689"/>
    </row>
    <row r="459" spans="1:26" s="589" customFormat="1" ht="27" customHeight="1" x14ac:dyDescent="0.25">
      <c r="A459" s="42">
        <v>1</v>
      </c>
      <c r="B459" s="42">
        <v>1</v>
      </c>
      <c r="C459" s="63" t="s">
        <v>418</v>
      </c>
      <c r="D459" s="112"/>
      <c r="E459" s="63"/>
      <c r="F459" s="620"/>
      <c r="G459" s="137"/>
      <c r="H459" s="164"/>
      <c r="I459" s="8"/>
      <c r="J459" s="618"/>
      <c r="K459" s="618"/>
      <c r="L459" s="148"/>
      <c r="M459" s="148"/>
      <c r="N459" s="148"/>
      <c r="O459" s="148"/>
      <c r="P459" s="148"/>
      <c r="Q459" s="148"/>
      <c r="R459" s="619"/>
      <c r="S459" s="619">
        <f t="shared" si="190"/>
        <v>0</v>
      </c>
      <c r="T459" s="620"/>
      <c r="U459" s="620"/>
      <c r="V459" s="620"/>
      <c r="W459" s="620"/>
      <c r="X459" s="620"/>
      <c r="Y459" s="689"/>
      <c r="Z459" s="689"/>
    </row>
    <row r="460" spans="1:26" s="589" customFormat="1" ht="15" customHeight="1" x14ac:dyDescent="0.25">
      <c r="A460" s="42">
        <v>1</v>
      </c>
      <c r="B460" s="42">
        <v>1</v>
      </c>
      <c r="C460" s="112" t="s">
        <v>419</v>
      </c>
      <c r="D460" s="760"/>
      <c r="E460" s="101"/>
      <c r="F460" s="764"/>
      <c r="G460" s="176"/>
      <c r="H460" s="176"/>
      <c r="I460" s="8"/>
      <c r="J460" s="618"/>
      <c r="K460" s="618"/>
      <c r="L460" s="148"/>
      <c r="M460" s="148"/>
      <c r="N460" s="148"/>
      <c r="O460" s="148"/>
      <c r="P460" s="148"/>
      <c r="Q460" s="148"/>
      <c r="R460" s="70"/>
      <c r="S460" s="617">
        <f t="shared" si="190"/>
        <v>0</v>
      </c>
      <c r="T460" s="710">
        <f>X460-W460</f>
        <v>0</v>
      </c>
      <c r="U460" s="710"/>
      <c r="V460" s="710">
        <f>T460-S460</f>
        <v>0</v>
      </c>
      <c r="W460" s="710"/>
      <c r="X460" s="710"/>
      <c r="Y460" s="689"/>
      <c r="Z460" s="689"/>
    </row>
    <row r="461" spans="1:26" s="589" customFormat="1" ht="36.75" customHeight="1" x14ac:dyDescent="0.25">
      <c r="A461" s="42">
        <v>1</v>
      </c>
      <c r="B461" s="42">
        <v>1</v>
      </c>
      <c r="C461" s="101" t="s">
        <v>395</v>
      </c>
      <c r="D461" s="100"/>
      <c r="E461" s="63"/>
      <c r="F461" s="620"/>
      <c r="G461" s="137">
        <f t="shared" si="194"/>
        <v>0</v>
      </c>
      <c r="H461" s="164">
        <f>H462</f>
        <v>2</v>
      </c>
      <c r="I461" s="8" t="e">
        <f t="shared" ref="I461:I470" si="199">H461/G461*100</f>
        <v>#DIV/0!</v>
      </c>
      <c r="J461" s="618"/>
      <c r="K461" s="618"/>
      <c r="L461" s="148"/>
      <c r="M461" s="148"/>
      <c r="N461" s="148"/>
      <c r="O461" s="148"/>
      <c r="P461" s="148"/>
      <c r="Q461" s="148"/>
      <c r="R461" s="619"/>
      <c r="S461" s="619">
        <f t="shared" si="190"/>
        <v>0</v>
      </c>
      <c r="T461" s="620"/>
      <c r="U461" s="620"/>
      <c r="V461" s="620"/>
      <c r="W461" s="620"/>
      <c r="X461" s="620"/>
      <c r="Y461" s="689"/>
      <c r="Z461" s="689"/>
    </row>
    <row r="462" spans="1:26" s="589" customFormat="1" ht="23.25" customHeight="1" x14ac:dyDescent="0.25">
      <c r="A462" s="42">
        <v>1</v>
      </c>
      <c r="B462" s="42">
        <v>1</v>
      </c>
      <c r="C462" s="6" t="s">
        <v>256</v>
      </c>
      <c r="D462" s="63"/>
      <c r="E462" s="63"/>
      <c r="F462" s="620"/>
      <c r="G462" s="164">
        <f t="shared" si="194"/>
        <v>0</v>
      </c>
      <c r="H462" s="164">
        <v>2</v>
      </c>
      <c r="I462" s="8" t="e">
        <f t="shared" si="199"/>
        <v>#DIV/0!</v>
      </c>
      <c r="J462" s="618"/>
      <c r="K462" s="618"/>
      <c r="L462" s="148"/>
      <c r="M462" s="148"/>
      <c r="N462" s="148"/>
      <c r="O462" s="148"/>
      <c r="P462" s="148"/>
      <c r="Q462" s="148"/>
      <c r="R462" s="619"/>
      <c r="S462" s="619">
        <f t="shared" si="190"/>
        <v>0</v>
      </c>
      <c r="T462" s="620"/>
      <c r="U462" s="620"/>
      <c r="V462" s="620"/>
      <c r="W462" s="620"/>
      <c r="X462" s="620"/>
      <c r="Y462" s="689"/>
      <c r="Z462" s="689"/>
    </row>
    <row r="463" spans="1:26" s="589" customFormat="1" ht="72.75" customHeight="1" x14ac:dyDescent="0.25">
      <c r="A463" s="42">
        <v>1</v>
      </c>
      <c r="B463" s="42">
        <v>1</v>
      </c>
      <c r="C463" s="101" t="s">
        <v>396</v>
      </c>
      <c r="D463" s="63"/>
      <c r="E463" s="63"/>
      <c r="F463" s="620"/>
      <c r="G463" s="137">
        <f t="shared" si="194"/>
        <v>0</v>
      </c>
      <c r="H463" s="164"/>
      <c r="I463" s="8" t="e">
        <f t="shared" si="199"/>
        <v>#DIV/0!</v>
      </c>
      <c r="J463" s="618"/>
      <c r="K463" s="618"/>
      <c r="L463" s="148"/>
      <c r="M463" s="148"/>
      <c r="N463" s="148"/>
      <c r="O463" s="148"/>
      <c r="P463" s="148"/>
      <c r="Q463" s="148"/>
      <c r="R463" s="619"/>
      <c r="S463" s="619">
        <f t="shared" si="190"/>
        <v>0</v>
      </c>
      <c r="T463" s="620"/>
      <c r="U463" s="620"/>
      <c r="V463" s="620"/>
      <c r="W463" s="620"/>
      <c r="X463" s="620"/>
      <c r="Y463" s="689"/>
      <c r="Z463" s="689"/>
    </row>
    <row r="464" spans="1:26" s="589" customFormat="1" ht="20.25" customHeight="1" x14ac:dyDescent="0.25">
      <c r="A464" s="42">
        <v>1</v>
      </c>
      <c r="B464" s="42">
        <v>1</v>
      </c>
      <c r="C464" s="139" t="s">
        <v>299</v>
      </c>
      <c r="D464" s="63"/>
      <c r="E464" s="63"/>
      <c r="F464" s="620">
        <f>SUM(F465:F472)</f>
        <v>0</v>
      </c>
      <c r="G464" s="164">
        <f t="shared" ref="G464:W464" si="200">SUM(G465:G472)</f>
        <v>0</v>
      </c>
      <c r="H464" s="176">
        <f t="shared" si="200"/>
        <v>11</v>
      </c>
      <c r="I464" s="176" t="e">
        <f t="shared" si="200"/>
        <v>#DIV/0!</v>
      </c>
      <c r="J464" s="176">
        <f t="shared" si="200"/>
        <v>0</v>
      </c>
      <c r="K464" s="176">
        <f t="shared" si="200"/>
        <v>0</v>
      </c>
      <c r="L464" s="176">
        <f t="shared" si="200"/>
        <v>0</v>
      </c>
      <c r="M464" s="176">
        <f t="shared" si="200"/>
        <v>0</v>
      </c>
      <c r="N464" s="176">
        <f t="shared" si="200"/>
        <v>0</v>
      </c>
      <c r="O464" s="176">
        <f t="shared" si="200"/>
        <v>0</v>
      </c>
      <c r="P464" s="176">
        <f t="shared" si="200"/>
        <v>0</v>
      </c>
      <c r="Q464" s="176">
        <f t="shared" si="200"/>
        <v>0</v>
      </c>
      <c r="R464" s="176">
        <f t="shared" si="200"/>
        <v>0</v>
      </c>
      <c r="S464" s="176">
        <f t="shared" si="190"/>
        <v>0</v>
      </c>
      <c r="T464" s="176">
        <f t="shared" si="200"/>
        <v>0</v>
      </c>
      <c r="U464" s="836">
        <f t="shared" si="200"/>
        <v>1.2801600000000002</v>
      </c>
      <c r="V464" s="176">
        <f t="shared" si="200"/>
        <v>0</v>
      </c>
      <c r="W464" s="176">
        <f t="shared" si="200"/>
        <v>0</v>
      </c>
      <c r="X464" s="837">
        <v>2.3845500000000004</v>
      </c>
      <c r="Y464" s="689"/>
      <c r="Z464" s="689"/>
    </row>
    <row r="465" spans="1:261" s="589" customFormat="1" ht="20.25" customHeight="1" x14ac:dyDescent="0.25">
      <c r="A465" s="42">
        <v>1</v>
      </c>
      <c r="B465" s="42">
        <v>1</v>
      </c>
      <c r="C465" s="6" t="s">
        <v>118</v>
      </c>
      <c r="D465" s="63"/>
      <c r="E465" s="63"/>
      <c r="F465" s="620"/>
      <c r="G465" s="137">
        <f t="shared" si="194"/>
        <v>0</v>
      </c>
      <c r="H465" s="164">
        <v>3</v>
      </c>
      <c r="I465" s="8" t="e">
        <f t="shared" si="199"/>
        <v>#DIV/0!</v>
      </c>
      <c r="J465" s="618"/>
      <c r="K465" s="618"/>
      <c r="L465" s="148"/>
      <c r="M465" s="148"/>
      <c r="N465" s="148"/>
      <c r="O465" s="148"/>
      <c r="P465" s="148"/>
      <c r="Q465" s="148"/>
      <c r="R465" s="619"/>
      <c r="S465" s="619">
        <f t="shared" si="190"/>
        <v>0</v>
      </c>
      <c r="T465" s="620"/>
      <c r="U465" s="838"/>
      <c r="V465" s="620"/>
      <c r="W465" s="620"/>
      <c r="X465" s="620"/>
      <c r="Y465" s="689"/>
      <c r="Z465" s="689"/>
    </row>
    <row r="466" spans="1:261" s="589" customFormat="1" ht="20.25" customHeight="1" x14ac:dyDescent="0.25">
      <c r="A466" s="42">
        <v>1</v>
      </c>
      <c r="B466" s="42">
        <v>1</v>
      </c>
      <c r="C466" s="6" t="s">
        <v>468</v>
      </c>
      <c r="D466" s="63"/>
      <c r="E466" s="63"/>
      <c r="F466" s="620"/>
      <c r="G466" s="137">
        <f t="shared" si="194"/>
        <v>0</v>
      </c>
      <c r="H466" s="164">
        <v>2</v>
      </c>
      <c r="I466" s="8" t="e">
        <f t="shared" si="199"/>
        <v>#DIV/0!</v>
      </c>
      <c r="J466" s="618"/>
      <c r="K466" s="618"/>
      <c r="L466" s="148"/>
      <c r="M466" s="148"/>
      <c r="N466" s="148"/>
      <c r="O466" s="148"/>
      <c r="P466" s="148"/>
      <c r="Q466" s="148"/>
      <c r="R466" s="619"/>
      <c r="S466" s="619">
        <f t="shared" si="190"/>
        <v>0</v>
      </c>
      <c r="T466" s="620"/>
      <c r="U466" s="838"/>
      <c r="V466" s="620"/>
      <c r="W466" s="620"/>
      <c r="X466" s="620"/>
      <c r="Y466" s="689"/>
      <c r="Z466" s="689"/>
    </row>
    <row r="467" spans="1:261" s="589" customFormat="1" ht="20.25" customHeight="1" x14ac:dyDescent="0.25">
      <c r="A467" s="42"/>
      <c r="B467" s="42"/>
      <c r="C467" s="6" t="s">
        <v>511</v>
      </c>
      <c r="D467" s="63"/>
      <c r="E467" s="63"/>
      <c r="F467" s="620"/>
      <c r="G467" s="137"/>
      <c r="H467" s="164">
        <v>6</v>
      </c>
      <c r="I467" s="8"/>
      <c r="J467" s="618"/>
      <c r="K467" s="618"/>
      <c r="L467" s="148"/>
      <c r="M467" s="148"/>
      <c r="N467" s="148"/>
      <c r="O467" s="148"/>
      <c r="P467" s="148"/>
      <c r="Q467" s="148"/>
      <c r="R467" s="619"/>
      <c r="S467" s="619">
        <f t="shared" si="190"/>
        <v>0</v>
      </c>
      <c r="T467" s="620"/>
      <c r="U467" s="838">
        <v>1.2801600000000002</v>
      </c>
      <c r="V467" s="620"/>
      <c r="W467" s="620"/>
      <c r="X467" s="620"/>
      <c r="Y467" s="689"/>
      <c r="Z467" s="689"/>
    </row>
    <row r="468" spans="1:261" s="589" customFormat="1" ht="54.75" customHeight="1" x14ac:dyDescent="0.25">
      <c r="A468" s="42">
        <v>1</v>
      </c>
      <c r="B468" s="42">
        <v>1</v>
      </c>
      <c r="C468" s="6" t="s">
        <v>239</v>
      </c>
      <c r="D468" s="63"/>
      <c r="E468" s="63"/>
      <c r="F468" s="620"/>
      <c r="G468" s="164">
        <f t="shared" si="194"/>
        <v>0</v>
      </c>
      <c r="H468" s="164"/>
      <c r="I468" s="8" t="e">
        <f t="shared" si="199"/>
        <v>#DIV/0!</v>
      </c>
      <c r="J468" s="618"/>
      <c r="K468" s="618"/>
      <c r="L468" s="148"/>
      <c r="M468" s="148"/>
      <c r="N468" s="148"/>
      <c r="O468" s="148"/>
      <c r="P468" s="148"/>
      <c r="Q468" s="148"/>
      <c r="R468" s="619"/>
      <c r="S468" s="619">
        <f t="shared" si="190"/>
        <v>0</v>
      </c>
      <c r="T468" s="620"/>
      <c r="U468" s="838"/>
      <c r="V468" s="620"/>
      <c r="W468" s="620"/>
      <c r="X468" s="620"/>
      <c r="Y468" s="689"/>
      <c r="Z468" s="689"/>
    </row>
    <row r="469" spans="1:261" s="589" customFormat="1" ht="63.75" customHeight="1" x14ac:dyDescent="0.25">
      <c r="A469" s="42">
        <v>1</v>
      </c>
      <c r="B469" s="42">
        <v>1</v>
      </c>
      <c r="C469" s="6" t="s">
        <v>400</v>
      </c>
      <c r="D469" s="63"/>
      <c r="E469" s="63"/>
      <c r="F469" s="620"/>
      <c r="G469" s="137">
        <f t="shared" si="194"/>
        <v>0</v>
      </c>
      <c r="H469" s="164"/>
      <c r="I469" s="8" t="e">
        <f t="shared" si="199"/>
        <v>#DIV/0!</v>
      </c>
      <c r="J469" s="618"/>
      <c r="K469" s="618"/>
      <c r="L469" s="148"/>
      <c r="M469" s="148"/>
      <c r="N469" s="148"/>
      <c r="O469" s="148"/>
      <c r="P469" s="148"/>
      <c r="Q469" s="148"/>
      <c r="R469" s="619"/>
      <c r="S469" s="619">
        <f t="shared" si="190"/>
        <v>0</v>
      </c>
      <c r="T469" s="620"/>
      <c r="U469" s="838"/>
      <c r="V469" s="620"/>
      <c r="W469" s="620"/>
      <c r="X469" s="620"/>
      <c r="Y469" s="689"/>
      <c r="Z469" s="689"/>
    </row>
    <row r="470" spans="1:261" s="589" customFormat="1" ht="52.5" customHeight="1" x14ac:dyDescent="0.25">
      <c r="A470" s="42">
        <v>1</v>
      </c>
      <c r="B470" s="42">
        <v>1</v>
      </c>
      <c r="C470" s="6" t="s">
        <v>407</v>
      </c>
      <c r="D470" s="63"/>
      <c r="E470" s="63"/>
      <c r="F470" s="620"/>
      <c r="G470" s="137">
        <f t="shared" si="194"/>
        <v>0</v>
      </c>
      <c r="H470" s="164"/>
      <c r="I470" s="8" t="e">
        <f t="shared" si="199"/>
        <v>#DIV/0!</v>
      </c>
      <c r="J470" s="618"/>
      <c r="K470" s="618"/>
      <c r="L470" s="148"/>
      <c r="M470" s="148"/>
      <c r="N470" s="148"/>
      <c r="O470" s="148"/>
      <c r="P470" s="148"/>
      <c r="Q470" s="148"/>
      <c r="R470" s="619"/>
      <c r="S470" s="619">
        <f t="shared" si="190"/>
        <v>0</v>
      </c>
      <c r="T470" s="620"/>
      <c r="U470" s="838"/>
      <c r="V470" s="620"/>
      <c r="W470" s="620"/>
      <c r="X470" s="620"/>
      <c r="Y470" s="689"/>
      <c r="Z470" s="689"/>
    </row>
    <row r="471" spans="1:261" s="589" customFormat="1" ht="50.25" customHeight="1" x14ac:dyDescent="0.25">
      <c r="A471" s="42">
        <v>1</v>
      </c>
      <c r="B471" s="42">
        <v>1</v>
      </c>
      <c r="C471" s="6" t="s">
        <v>469</v>
      </c>
      <c r="D471" s="63"/>
      <c r="E471" s="63"/>
      <c r="F471" s="620"/>
      <c r="G471" s="137">
        <f t="shared" si="194"/>
        <v>0</v>
      </c>
      <c r="H471" s="164"/>
      <c r="I471" s="8"/>
      <c r="J471" s="618"/>
      <c r="K471" s="618"/>
      <c r="L471" s="148"/>
      <c r="M471" s="148"/>
      <c r="N471" s="148"/>
      <c r="O471" s="148"/>
      <c r="P471" s="148"/>
      <c r="Q471" s="148"/>
      <c r="R471" s="619"/>
      <c r="S471" s="619">
        <f t="shared" si="190"/>
        <v>0</v>
      </c>
      <c r="T471" s="620"/>
      <c r="U471" s="620"/>
      <c r="V471" s="620"/>
      <c r="W471" s="620"/>
      <c r="X471" s="620"/>
      <c r="Y471" s="689"/>
      <c r="Z471" s="689"/>
    </row>
    <row r="472" spans="1:261" s="589" customFormat="1" ht="26.25" customHeight="1" x14ac:dyDescent="0.25">
      <c r="A472" s="42">
        <v>1</v>
      </c>
      <c r="B472" s="42">
        <v>1</v>
      </c>
      <c r="C472" s="6" t="s">
        <v>74</v>
      </c>
      <c r="D472" s="6"/>
      <c r="E472" s="63"/>
      <c r="F472" s="620"/>
      <c r="G472" s="137">
        <f t="shared" si="194"/>
        <v>0</v>
      </c>
      <c r="H472" s="137"/>
      <c r="I472" s="8"/>
      <c r="J472" s="618"/>
      <c r="K472" s="618"/>
      <c r="L472" s="148"/>
      <c r="M472" s="148"/>
      <c r="N472" s="148"/>
      <c r="O472" s="148"/>
      <c r="P472" s="148"/>
      <c r="Q472" s="148"/>
      <c r="R472" s="619"/>
      <c r="S472" s="619">
        <f t="shared" si="190"/>
        <v>0</v>
      </c>
      <c r="T472" s="620"/>
      <c r="U472" s="620"/>
      <c r="V472" s="620"/>
      <c r="W472" s="620"/>
      <c r="X472" s="620"/>
      <c r="Y472" s="689"/>
      <c r="Z472" s="689"/>
    </row>
    <row r="473" spans="1:261" s="589" customFormat="1" ht="30" customHeight="1" x14ac:dyDescent="0.25">
      <c r="A473" s="42">
        <v>1</v>
      </c>
      <c r="B473" s="42">
        <v>1</v>
      </c>
      <c r="C473" s="104" t="s">
        <v>401</v>
      </c>
      <c r="D473" s="6"/>
      <c r="E473" s="63"/>
      <c r="F473" s="764">
        <f>F448+F424</f>
        <v>0</v>
      </c>
      <c r="G473" s="614">
        <f>G448+G424</f>
        <v>0</v>
      </c>
      <c r="H473" s="176">
        <f>H448+H424</f>
        <v>0</v>
      </c>
      <c r="I473" s="167" t="e">
        <f>H473/G473*100</f>
        <v>#DIV/0!</v>
      </c>
      <c r="J473" s="618"/>
      <c r="K473" s="618"/>
      <c r="L473" s="148"/>
      <c r="M473" s="148"/>
      <c r="N473" s="148"/>
      <c r="O473" s="148"/>
      <c r="P473" s="148"/>
      <c r="Q473" s="148"/>
      <c r="R473" s="619"/>
      <c r="S473" s="619">
        <f t="shared" si="190"/>
        <v>0</v>
      </c>
      <c r="T473" s="620"/>
      <c r="U473" s="620"/>
      <c r="V473" s="620"/>
      <c r="W473" s="620"/>
      <c r="X473" s="620"/>
      <c r="Y473" s="689"/>
      <c r="Z473" s="689"/>
    </row>
    <row r="474" spans="1:261" s="589" customFormat="1" ht="40.5" customHeight="1" x14ac:dyDescent="0.25">
      <c r="A474" s="42">
        <v>1</v>
      </c>
      <c r="B474" s="42">
        <v>1</v>
      </c>
      <c r="C474" s="104" t="s">
        <v>446</v>
      </c>
      <c r="D474" s="63"/>
      <c r="E474" s="63"/>
      <c r="F474" s="753">
        <f>F438</f>
        <v>0</v>
      </c>
      <c r="G474" s="630">
        <f>G438</f>
        <v>0</v>
      </c>
      <c r="H474" s="839">
        <f>H438</f>
        <v>0</v>
      </c>
      <c r="I474" s="614" t="e">
        <f>H474/G474*100</f>
        <v>#DIV/0!</v>
      </c>
      <c r="J474" s="635"/>
      <c r="K474" s="45"/>
      <c r="L474" s="636"/>
      <c r="M474" s="636"/>
      <c r="N474" s="636"/>
      <c r="O474" s="636"/>
      <c r="P474" s="636"/>
      <c r="Q474" s="117"/>
      <c r="R474" s="619"/>
      <c r="S474" s="840">
        <f t="shared" si="190"/>
        <v>0</v>
      </c>
      <c r="T474" s="629"/>
      <c r="U474" s="629"/>
      <c r="V474" s="629"/>
      <c r="W474" s="117"/>
      <c r="X474" s="117"/>
      <c r="Y474" s="689"/>
      <c r="Z474" s="690"/>
      <c r="AA474" s="640"/>
      <c r="AB474" s="640"/>
      <c r="AC474" s="640"/>
      <c r="AD474" s="640"/>
      <c r="AE474" s="640"/>
      <c r="AF474" s="640"/>
      <c r="AG474" s="640"/>
      <c r="AH474" s="640"/>
      <c r="AI474" s="640"/>
      <c r="AJ474" s="640"/>
      <c r="AK474" s="640"/>
      <c r="AL474" s="640"/>
      <c r="AM474" s="640"/>
      <c r="AN474" s="640"/>
      <c r="AO474" s="640"/>
      <c r="AP474" s="640"/>
      <c r="AQ474" s="640"/>
      <c r="AR474" s="640"/>
      <c r="AS474" s="640"/>
      <c r="AT474" s="640"/>
      <c r="AU474" s="640"/>
      <c r="AV474" s="640"/>
      <c r="AW474" s="640"/>
      <c r="AX474" s="640"/>
      <c r="AY474" s="640"/>
      <c r="AZ474" s="640"/>
      <c r="BA474" s="640"/>
      <c r="BB474" s="640"/>
      <c r="BC474" s="640"/>
      <c r="BD474" s="640"/>
      <c r="BE474" s="640"/>
      <c r="BF474" s="640"/>
      <c r="BG474" s="640"/>
      <c r="BH474" s="640"/>
      <c r="BI474" s="640"/>
      <c r="BJ474" s="640"/>
      <c r="BK474" s="640"/>
      <c r="BL474" s="640"/>
      <c r="BM474" s="640"/>
      <c r="BN474" s="640"/>
      <c r="BO474" s="640"/>
      <c r="BP474" s="640"/>
      <c r="BQ474" s="640"/>
      <c r="BR474" s="640"/>
      <c r="BS474" s="640"/>
      <c r="BT474" s="640"/>
      <c r="BU474" s="640"/>
      <c r="BV474" s="640"/>
      <c r="BW474" s="640"/>
      <c r="BX474" s="640"/>
      <c r="BY474" s="640"/>
      <c r="BZ474" s="640"/>
      <c r="CA474" s="640"/>
      <c r="CB474" s="640"/>
      <c r="CC474" s="640"/>
      <c r="CD474" s="640"/>
      <c r="CE474" s="640"/>
      <c r="CF474" s="640"/>
      <c r="CG474" s="640"/>
      <c r="CH474" s="640"/>
      <c r="CI474" s="640"/>
      <c r="CJ474" s="640"/>
      <c r="CK474" s="640"/>
      <c r="CL474" s="640"/>
      <c r="CM474" s="640"/>
      <c r="CN474" s="640"/>
      <c r="CO474" s="640"/>
      <c r="CP474" s="640"/>
      <c r="CQ474" s="640"/>
      <c r="CR474" s="640"/>
      <c r="CS474" s="640"/>
      <c r="CT474" s="640"/>
      <c r="CU474" s="640"/>
      <c r="CV474" s="640"/>
      <c r="CW474" s="640"/>
      <c r="CX474" s="640"/>
      <c r="CY474" s="640"/>
      <c r="CZ474" s="640"/>
      <c r="DA474" s="640"/>
      <c r="DB474" s="640"/>
      <c r="DC474" s="640"/>
      <c r="DD474" s="640"/>
      <c r="DE474" s="640"/>
      <c r="DF474" s="640"/>
      <c r="DG474" s="640"/>
      <c r="DH474" s="640"/>
      <c r="DI474" s="640"/>
      <c r="DJ474" s="640"/>
      <c r="DK474" s="640"/>
      <c r="DL474" s="640"/>
      <c r="DM474" s="640"/>
      <c r="DN474" s="640"/>
      <c r="DO474" s="640"/>
      <c r="DP474" s="640"/>
      <c r="DQ474" s="640"/>
      <c r="DR474" s="640"/>
      <c r="DS474" s="640"/>
      <c r="DT474" s="640"/>
      <c r="DU474" s="640"/>
      <c r="DV474" s="640"/>
      <c r="DW474" s="640"/>
      <c r="DX474" s="640"/>
      <c r="DY474" s="640"/>
      <c r="DZ474" s="640"/>
      <c r="EA474" s="640"/>
      <c r="EB474" s="640"/>
      <c r="EC474" s="640"/>
      <c r="ED474" s="640"/>
      <c r="EE474" s="640"/>
      <c r="EF474" s="640"/>
      <c r="EG474" s="640"/>
      <c r="EH474" s="640"/>
      <c r="EI474" s="640"/>
      <c r="EJ474" s="640"/>
      <c r="EK474" s="640"/>
      <c r="EL474" s="640"/>
      <c r="EM474" s="640"/>
      <c r="EN474" s="640"/>
      <c r="EO474" s="640"/>
      <c r="EP474" s="640"/>
      <c r="EQ474" s="640"/>
      <c r="ER474" s="640"/>
      <c r="ES474" s="640"/>
      <c r="ET474" s="640"/>
      <c r="EU474" s="640"/>
      <c r="EV474" s="640"/>
      <c r="EW474" s="640"/>
      <c r="EX474" s="640"/>
      <c r="EY474" s="640"/>
      <c r="EZ474" s="640"/>
      <c r="FA474" s="640"/>
      <c r="FB474" s="640"/>
      <c r="FC474" s="640"/>
      <c r="FD474" s="640"/>
      <c r="FE474" s="640"/>
      <c r="FF474" s="640"/>
      <c r="FG474" s="640"/>
      <c r="FH474" s="640"/>
      <c r="FI474" s="640"/>
      <c r="FJ474" s="640"/>
      <c r="FK474" s="640"/>
      <c r="FL474" s="640"/>
      <c r="FM474" s="640"/>
      <c r="FN474" s="640"/>
      <c r="FO474" s="640"/>
      <c r="FP474" s="640"/>
      <c r="FQ474" s="640"/>
      <c r="FR474" s="640"/>
      <c r="FS474" s="640"/>
      <c r="FT474" s="640"/>
      <c r="FU474" s="640"/>
      <c r="FV474" s="640"/>
      <c r="FW474" s="640"/>
      <c r="FX474" s="640"/>
      <c r="FY474" s="640"/>
      <c r="FZ474" s="640"/>
      <c r="GA474" s="640"/>
      <c r="GB474" s="640"/>
      <c r="GC474" s="640"/>
      <c r="GD474" s="640"/>
      <c r="GE474" s="640"/>
      <c r="GF474" s="640"/>
      <c r="GG474" s="640"/>
      <c r="GH474" s="640"/>
      <c r="GI474" s="640"/>
      <c r="GJ474" s="640"/>
      <c r="GK474" s="640"/>
      <c r="GL474" s="640"/>
      <c r="GM474" s="640"/>
      <c r="GN474" s="640"/>
      <c r="GO474" s="640"/>
      <c r="GP474" s="640"/>
      <c r="GQ474" s="640"/>
      <c r="GR474" s="640"/>
      <c r="GS474" s="640"/>
      <c r="GT474" s="640"/>
      <c r="GU474" s="640"/>
      <c r="GV474" s="640"/>
      <c r="GW474" s="640"/>
      <c r="GX474" s="640"/>
      <c r="GY474" s="640"/>
      <c r="GZ474" s="640"/>
      <c r="HA474" s="640"/>
      <c r="HB474" s="640"/>
      <c r="HC474" s="640"/>
      <c r="HD474" s="640"/>
      <c r="HE474" s="640"/>
      <c r="HF474" s="640"/>
      <c r="HG474" s="640"/>
      <c r="HH474" s="640"/>
      <c r="HI474" s="640"/>
      <c r="HJ474" s="640"/>
      <c r="HK474" s="640"/>
      <c r="HL474" s="640"/>
      <c r="HM474" s="640"/>
      <c r="HN474" s="640"/>
      <c r="HO474" s="640"/>
      <c r="HP474" s="640"/>
      <c r="HQ474" s="640"/>
      <c r="HR474" s="640"/>
      <c r="HS474" s="640"/>
      <c r="HT474" s="640"/>
      <c r="HU474" s="640"/>
      <c r="HV474" s="640"/>
      <c r="HW474" s="640"/>
      <c r="HX474" s="640"/>
      <c r="HY474" s="640"/>
      <c r="HZ474" s="640"/>
      <c r="IA474" s="640"/>
      <c r="IB474" s="640"/>
      <c r="IC474" s="640"/>
      <c r="ID474" s="640"/>
      <c r="IE474" s="640"/>
      <c r="IF474" s="640"/>
      <c r="IG474" s="640"/>
      <c r="IH474" s="640"/>
      <c r="II474" s="640"/>
      <c r="IJ474" s="640"/>
      <c r="IK474" s="640"/>
      <c r="IL474" s="640"/>
      <c r="IM474" s="640"/>
      <c r="IN474" s="640"/>
      <c r="IO474" s="640"/>
      <c r="IP474" s="640"/>
      <c r="IQ474" s="640"/>
      <c r="IR474" s="640"/>
      <c r="IS474" s="640"/>
      <c r="IT474" s="640"/>
      <c r="IU474" s="640"/>
      <c r="IV474" s="640"/>
      <c r="IW474" s="640"/>
      <c r="IX474" s="640"/>
      <c r="IY474" s="640"/>
      <c r="IZ474" s="640"/>
      <c r="JA474" s="640"/>
    </row>
    <row r="475" spans="1:261" s="589" customFormat="1" ht="42.75" customHeight="1" x14ac:dyDescent="0.25">
      <c r="A475" s="42"/>
      <c r="B475" s="42">
        <v>1</v>
      </c>
      <c r="C475" s="104" t="s">
        <v>402</v>
      </c>
      <c r="D475" s="315"/>
      <c r="E475" s="63"/>
      <c r="F475" s="753">
        <f>F457+F432</f>
        <v>0</v>
      </c>
      <c r="G475" s="630">
        <f>G457+G432</f>
        <v>0</v>
      </c>
      <c r="H475" s="839">
        <f>H457+H432</f>
        <v>0</v>
      </c>
      <c r="I475" s="614" t="e">
        <f>H475/G475*100</f>
        <v>#DIV/0!</v>
      </c>
      <c r="J475" s="635"/>
      <c r="K475" s="45"/>
      <c r="L475" s="636"/>
      <c r="M475" s="636"/>
      <c r="N475" s="636"/>
      <c r="O475" s="636"/>
      <c r="P475" s="636"/>
      <c r="Q475" s="117"/>
      <c r="R475" s="619"/>
      <c r="S475" s="840">
        <f t="shared" si="190"/>
        <v>0</v>
      </c>
      <c r="T475" s="629"/>
      <c r="U475" s="629"/>
      <c r="V475" s="629"/>
      <c r="W475" s="117"/>
      <c r="X475" s="117"/>
      <c r="Y475" s="689"/>
      <c r="Z475" s="690"/>
      <c r="AA475" s="640"/>
      <c r="AB475" s="640"/>
      <c r="AC475" s="640"/>
      <c r="AD475" s="640"/>
      <c r="AE475" s="640"/>
      <c r="AF475" s="640"/>
      <c r="AG475" s="640"/>
      <c r="AH475" s="640"/>
      <c r="AI475" s="640"/>
      <c r="AJ475" s="640"/>
      <c r="AK475" s="640"/>
      <c r="AL475" s="640"/>
      <c r="AM475" s="640"/>
      <c r="AN475" s="640"/>
      <c r="AO475" s="640"/>
      <c r="AP475" s="640"/>
      <c r="AQ475" s="640"/>
      <c r="AR475" s="640"/>
      <c r="AS475" s="640"/>
      <c r="AT475" s="640"/>
      <c r="AU475" s="640"/>
      <c r="AV475" s="640"/>
      <c r="AW475" s="640"/>
      <c r="AX475" s="640"/>
      <c r="AY475" s="640"/>
      <c r="AZ475" s="640"/>
      <c r="BA475" s="640"/>
      <c r="BB475" s="640"/>
      <c r="BC475" s="640"/>
      <c r="BD475" s="640"/>
      <c r="BE475" s="640"/>
      <c r="BF475" s="640"/>
      <c r="BG475" s="640"/>
      <c r="BH475" s="640"/>
      <c r="BI475" s="640"/>
      <c r="BJ475" s="640"/>
      <c r="BK475" s="640"/>
      <c r="BL475" s="640"/>
      <c r="BM475" s="640"/>
      <c r="BN475" s="640"/>
      <c r="BO475" s="640"/>
      <c r="BP475" s="640"/>
      <c r="BQ475" s="640"/>
      <c r="BR475" s="640"/>
      <c r="BS475" s="640"/>
      <c r="BT475" s="640"/>
      <c r="BU475" s="640"/>
      <c r="BV475" s="640"/>
      <c r="BW475" s="640"/>
      <c r="BX475" s="640"/>
      <c r="BY475" s="640"/>
      <c r="BZ475" s="640"/>
      <c r="CA475" s="640"/>
      <c r="CB475" s="640"/>
      <c r="CC475" s="640"/>
      <c r="CD475" s="640"/>
      <c r="CE475" s="640"/>
      <c r="CF475" s="640"/>
      <c r="CG475" s="640"/>
      <c r="CH475" s="640"/>
      <c r="CI475" s="640"/>
      <c r="CJ475" s="640"/>
      <c r="CK475" s="640"/>
      <c r="CL475" s="640"/>
      <c r="CM475" s="640"/>
      <c r="CN475" s="640"/>
      <c r="CO475" s="640"/>
      <c r="CP475" s="640"/>
      <c r="CQ475" s="640"/>
      <c r="CR475" s="640"/>
      <c r="CS475" s="640"/>
      <c r="CT475" s="640"/>
      <c r="CU475" s="640"/>
      <c r="CV475" s="640"/>
      <c r="CW475" s="640"/>
      <c r="CX475" s="640"/>
      <c r="CY475" s="640"/>
      <c r="CZ475" s="640"/>
      <c r="DA475" s="640"/>
      <c r="DB475" s="640"/>
      <c r="DC475" s="640"/>
      <c r="DD475" s="640"/>
      <c r="DE475" s="640"/>
      <c r="DF475" s="640"/>
      <c r="DG475" s="640"/>
      <c r="DH475" s="640"/>
      <c r="DI475" s="640"/>
      <c r="DJ475" s="640"/>
      <c r="DK475" s="640"/>
      <c r="DL475" s="640"/>
      <c r="DM475" s="640"/>
      <c r="DN475" s="640"/>
      <c r="DO475" s="640"/>
      <c r="DP475" s="640"/>
      <c r="DQ475" s="640"/>
      <c r="DR475" s="640"/>
      <c r="DS475" s="640"/>
      <c r="DT475" s="640"/>
      <c r="DU475" s="640"/>
      <c r="DV475" s="640"/>
      <c r="DW475" s="640"/>
      <c r="DX475" s="640"/>
      <c r="DY475" s="640"/>
      <c r="DZ475" s="640"/>
      <c r="EA475" s="640"/>
      <c r="EB475" s="640"/>
      <c r="EC475" s="640"/>
      <c r="ED475" s="640"/>
      <c r="EE475" s="640"/>
      <c r="EF475" s="640"/>
      <c r="EG475" s="640"/>
      <c r="EH475" s="640"/>
      <c r="EI475" s="640"/>
      <c r="EJ475" s="640"/>
      <c r="EK475" s="640"/>
      <c r="EL475" s="640"/>
      <c r="EM475" s="640"/>
      <c r="EN475" s="640"/>
      <c r="EO475" s="640"/>
      <c r="EP475" s="640"/>
      <c r="EQ475" s="640"/>
      <c r="ER475" s="640"/>
      <c r="ES475" s="640"/>
      <c r="ET475" s="640"/>
      <c r="EU475" s="640"/>
      <c r="EV475" s="640"/>
      <c r="EW475" s="640"/>
      <c r="EX475" s="640"/>
      <c r="EY475" s="640"/>
      <c r="EZ475" s="640"/>
      <c r="FA475" s="640"/>
      <c r="FB475" s="640"/>
      <c r="FC475" s="640"/>
      <c r="FD475" s="640"/>
      <c r="FE475" s="640"/>
      <c r="FF475" s="640"/>
      <c r="FG475" s="640"/>
      <c r="FH475" s="640"/>
      <c r="FI475" s="640"/>
      <c r="FJ475" s="640"/>
      <c r="FK475" s="640"/>
      <c r="FL475" s="640"/>
      <c r="FM475" s="640"/>
      <c r="FN475" s="640"/>
      <c r="FO475" s="640"/>
      <c r="FP475" s="640"/>
      <c r="FQ475" s="640"/>
      <c r="FR475" s="640"/>
      <c r="FS475" s="640"/>
      <c r="FT475" s="640"/>
      <c r="FU475" s="640"/>
      <c r="FV475" s="640"/>
      <c r="FW475" s="640"/>
      <c r="FX475" s="640"/>
      <c r="FY475" s="640"/>
      <c r="FZ475" s="640"/>
      <c r="GA475" s="640"/>
      <c r="GB475" s="640"/>
      <c r="GC475" s="640"/>
      <c r="GD475" s="640"/>
      <c r="GE475" s="640"/>
      <c r="GF475" s="640"/>
      <c r="GG475" s="640"/>
      <c r="GH475" s="640"/>
      <c r="GI475" s="640"/>
      <c r="GJ475" s="640"/>
      <c r="GK475" s="640"/>
      <c r="GL475" s="640"/>
      <c r="GM475" s="640"/>
      <c r="GN475" s="640"/>
      <c r="GO475" s="640"/>
      <c r="GP475" s="640"/>
      <c r="GQ475" s="640"/>
      <c r="GR475" s="640"/>
      <c r="GS475" s="640"/>
      <c r="GT475" s="640"/>
      <c r="GU475" s="640"/>
      <c r="GV475" s="640"/>
      <c r="GW475" s="640"/>
      <c r="GX475" s="640"/>
      <c r="GY475" s="640"/>
      <c r="GZ475" s="640"/>
      <c r="HA475" s="640"/>
      <c r="HB475" s="640"/>
      <c r="HC475" s="640"/>
      <c r="HD475" s="640"/>
      <c r="HE475" s="640"/>
      <c r="HF475" s="640"/>
      <c r="HG475" s="640"/>
      <c r="HH475" s="640"/>
      <c r="HI475" s="640"/>
      <c r="HJ475" s="640"/>
      <c r="HK475" s="640"/>
      <c r="HL475" s="640"/>
      <c r="HM475" s="640"/>
      <c r="HN475" s="640"/>
      <c r="HO475" s="640"/>
      <c r="HP475" s="640"/>
      <c r="HQ475" s="640"/>
      <c r="HR475" s="640"/>
      <c r="HS475" s="640"/>
      <c r="HT475" s="640"/>
      <c r="HU475" s="640"/>
      <c r="HV475" s="640"/>
      <c r="HW475" s="640"/>
      <c r="HX475" s="640"/>
      <c r="HY475" s="640"/>
      <c r="HZ475" s="640"/>
      <c r="IA475" s="640"/>
      <c r="IB475" s="640"/>
      <c r="IC475" s="640"/>
      <c r="ID475" s="640"/>
      <c r="IE475" s="640"/>
      <c r="IF475" s="640"/>
      <c r="IG475" s="640"/>
      <c r="IH475" s="640"/>
      <c r="II475" s="640"/>
      <c r="IJ475" s="640"/>
      <c r="IK475" s="640"/>
      <c r="IL475" s="640"/>
      <c r="IM475" s="640"/>
      <c r="IN475" s="640"/>
      <c r="IO475" s="640"/>
      <c r="IP475" s="640"/>
      <c r="IQ475" s="640"/>
      <c r="IR475" s="640"/>
      <c r="IS475" s="640"/>
      <c r="IT475" s="640"/>
      <c r="IU475" s="640"/>
      <c r="IV475" s="640"/>
      <c r="IW475" s="640"/>
      <c r="IX475" s="640"/>
      <c r="IY475" s="640"/>
      <c r="IZ475" s="640"/>
      <c r="JA475" s="640"/>
    </row>
    <row r="476" spans="1:261" s="589" customFormat="1" ht="29.25" x14ac:dyDescent="0.25">
      <c r="A476" s="42"/>
      <c r="B476" s="42">
        <v>1</v>
      </c>
      <c r="C476" s="104" t="s">
        <v>403</v>
      </c>
      <c r="D476" s="841"/>
      <c r="E476" s="63"/>
      <c r="F476" s="753">
        <f>F461+F463</f>
        <v>0</v>
      </c>
      <c r="G476" s="630">
        <f>G461+G463</f>
        <v>0</v>
      </c>
      <c r="H476" s="839">
        <f>H461+H463</f>
        <v>2</v>
      </c>
      <c r="I476" s="614" t="e">
        <f>H476/G476*100</f>
        <v>#DIV/0!</v>
      </c>
      <c r="J476" s="635"/>
      <c r="K476" s="45"/>
      <c r="L476" s="636"/>
      <c r="M476" s="636"/>
      <c r="N476" s="636"/>
      <c r="O476" s="636"/>
      <c r="P476" s="636"/>
      <c r="Q476" s="117"/>
      <c r="R476" s="619"/>
      <c r="S476" s="840">
        <f t="shared" si="190"/>
        <v>0</v>
      </c>
      <c r="T476" s="629">
        <f>X476-W476-U476</f>
        <v>0</v>
      </c>
      <c r="U476" s="629"/>
      <c r="V476" s="629">
        <f>T476-S476</f>
        <v>0</v>
      </c>
      <c r="W476" s="117"/>
      <c r="X476" s="117"/>
      <c r="Y476" s="689"/>
      <c r="Z476" s="690"/>
      <c r="AA476" s="640"/>
      <c r="AB476" s="640"/>
      <c r="AC476" s="640"/>
      <c r="AD476" s="640"/>
      <c r="AE476" s="640"/>
      <c r="AF476" s="640"/>
      <c r="AG476" s="640"/>
      <c r="AH476" s="640"/>
      <c r="AI476" s="640"/>
      <c r="AJ476" s="640"/>
      <c r="AK476" s="640"/>
      <c r="AL476" s="640"/>
      <c r="AM476" s="640"/>
      <c r="AN476" s="640"/>
      <c r="AO476" s="640"/>
      <c r="AP476" s="640"/>
      <c r="AQ476" s="640"/>
      <c r="AR476" s="640"/>
      <c r="AS476" s="640"/>
      <c r="AT476" s="640"/>
      <c r="AU476" s="640"/>
      <c r="AV476" s="640"/>
      <c r="AW476" s="640"/>
      <c r="AX476" s="640"/>
      <c r="AY476" s="640"/>
      <c r="AZ476" s="640"/>
      <c r="BA476" s="640"/>
      <c r="BB476" s="640"/>
      <c r="BC476" s="640"/>
      <c r="BD476" s="640"/>
      <c r="BE476" s="640"/>
      <c r="BF476" s="640"/>
      <c r="BG476" s="640"/>
      <c r="BH476" s="640"/>
      <c r="BI476" s="640"/>
      <c r="BJ476" s="640"/>
      <c r="BK476" s="640"/>
      <c r="BL476" s="640"/>
      <c r="BM476" s="640"/>
      <c r="BN476" s="640"/>
      <c r="BO476" s="640"/>
      <c r="BP476" s="640"/>
      <c r="BQ476" s="640"/>
      <c r="BR476" s="640"/>
      <c r="BS476" s="640"/>
      <c r="BT476" s="640"/>
      <c r="BU476" s="640"/>
      <c r="BV476" s="640"/>
      <c r="BW476" s="640"/>
      <c r="BX476" s="640"/>
      <c r="BY476" s="640"/>
      <c r="BZ476" s="640"/>
      <c r="CA476" s="640"/>
      <c r="CB476" s="640"/>
      <c r="CC476" s="640"/>
      <c r="CD476" s="640"/>
      <c r="CE476" s="640"/>
      <c r="CF476" s="640"/>
      <c r="CG476" s="640"/>
      <c r="CH476" s="640"/>
      <c r="CI476" s="640"/>
      <c r="CJ476" s="640"/>
      <c r="CK476" s="640"/>
      <c r="CL476" s="640"/>
      <c r="CM476" s="640"/>
      <c r="CN476" s="640"/>
      <c r="CO476" s="640"/>
      <c r="CP476" s="640"/>
      <c r="CQ476" s="640"/>
      <c r="CR476" s="640"/>
      <c r="CS476" s="640"/>
      <c r="CT476" s="640"/>
      <c r="CU476" s="640"/>
      <c r="CV476" s="640"/>
      <c r="CW476" s="640"/>
      <c r="CX476" s="640"/>
      <c r="CY476" s="640"/>
      <c r="CZ476" s="640"/>
      <c r="DA476" s="640"/>
      <c r="DB476" s="640"/>
      <c r="DC476" s="640"/>
      <c r="DD476" s="640"/>
      <c r="DE476" s="640"/>
      <c r="DF476" s="640"/>
      <c r="DG476" s="640"/>
      <c r="DH476" s="640"/>
      <c r="DI476" s="640"/>
      <c r="DJ476" s="640"/>
      <c r="DK476" s="640"/>
      <c r="DL476" s="640"/>
      <c r="DM476" s="640"/>
      <c r="DN476" s="640"/>
      <c r="DO476" s="640"/>
      <c r="DP476" s="640"/>
      <c r="DQ476" s="640"/>
      <c r="DR476" s="640"/>
      <c r="DS476" s="640"/>
      <c r="DT476" s="640"/>
      <c r="DU476" s="640"/>
      <c r="DV476" s="640"/>
      <c r="DW476" s="640"/>
      <c r="DX476" s="640"/>
      <c r="DY476" s="640"/>
      <c r="DZ476" s="640"/>
      <c r="EA476" s="640"/>
      <c r="EB476" s="640"/>
      <c r="EC476" s="640"/>
      <c r="ED476" s="640"/>
      <c r="EE476" s="640"/>
      <c r="EF476" s="640"/>
      <c r="EG476" s="640"/>
      <c r="EH476" s="640"/>
      <c r="EI476" s="640"/>
      <c r="EJ476" s="640"/>
      <c r="EK476" s="640"/>
      <c r="EL476" s="640"/>
      <c r="EM476" s="640"/>
      <c r="EN476" s="640"/>
      <c r="EO476" s="640"/>
      <c r="EP476" s="640"/>
      <c r="EQ476" s="640"/>
      <c r="ER476" s="640"/>
      <c r="ES476" s="640"/>
      <c r="ET476" s="640"/>
      <c r="EU476" s="640"/>
      <c r="EV476" s="640"/>
      <c r="EW476" s="640"/>
      <c r="EX476" s="640"/>
      <c r="EY476" s="640"/>
      <c r="EZ476" s="640"/>
      <c r="FA476" s="640"/>
      <c r="FB476" s="640"/>
      <c r="FC476" s="640"/>
      <c r="FD476" s="640"/>
      <c r="FE476" s="640"/>
      <c r="FF476" s="640"/>
      <c r="FG476" s="640"/>
      <c r="FH476" s="640"/>
      <c r="FI476" s="640"/>
      <c r="FJ476" s="640"/>
      <c r="FK476" s="640"/>
      <c r="FL476" s="640"/>
      <c r="FM476" s="640"/>
      <c r="FN476" s="640"/>
      <c r="FO476" s="640"/>
      <c r="FP476" s="640"/>
      <c r="FQ476" s="640"/>
      <c r="FR476" s="640"/>
      <c r="FS476" s="640"/>
      <c r="FT476" s="640"/>
      <c r="FU476" s="640"/>
      <c r="FV476" s="640"/>
      <c r="FW476" s="640"/>
      <c r="FX476" s="640"/>
      <c r="FY476" s="640"/>
      <c r="FZ476" s="640"/>
      <c r="GA476" s="640"/>
      <c r="GB476" s="640"/>
      <c r="GC476" s="640"/>
      <c r="GD476" s="640"/>
      <c r="GE476" s="640"/>
      <c r="GF476" s="640"/>
      <c r="GG476" s="640"/>
      <c r="GH476" s="640"/>
      <c r="GI476" s="640"/>
      <c r="GJ476" s="640"/>
      <c r="GK476" s="640"/>
      <c r="GL476" s="640"/>
      <c r="GM476" s="640"/>
      <c r="GN476" s="640"/>
      <c r="GO476" s="640"/>
      <c r="GP476" s="640"/>
      <c r="GQ476" s="640"/>
      <c r="GR476" s="640"/>
      <c r="GS476" s="640"/>
      <c r="GT476" s="640"/>
      <c r="GU476" s="640"/>
      <c r="GV476" s="640"/>
      <c r="GW476" s="640"/>
      <c r="GX476" s="640"/>
      <c r="GY476" s="640"/>
      <c r="GZ476" s="640"/>
      <c r="HA476" s="640"/>
      <c r="HB476" s="640"/>
      <c r="HC476" s="640"/>
      <c r="HD476" s="640"/>
      <c r="HE476" s="640"/>
      <c r="HF476" s="640"/>
      <c r="HG476" s="640"/>
      <c r="HH476" s="640"/>
      <c r="HI476" s="640"/>
      <c r="HJ476" s="640"/>
      <c r="HK476" s="640"/>
      <c r="HL476" s="640"/>
      <c r="HM476" s="640"/>
      <c r="HN476" s="640"/>
      <c r="HO476" s="640"/>
      <c r="HP476" s="640"/>
      <c r="HQ476" s="640"/>
      <c r="HR476" s="640"/>
      <c r="HS476" s="640"/>
      <c r="HT476" s="640"/>
      <c r="HU476" s="640"/>
      <c r="HV476" s="640"/>
      <c r="HW476" s="640"/>
      <c r="HX476" s="640"/>
      <c r="HY476" s="640"/>
      <c r="HZ476" s="640"/>
      <c r="IA476" s="640"/>
      <c r="IB476" s="640"/>
      <c r="IC476" s="640"/>
      <c r="ID476" s="640"/>
      <c r="IE476" s="640"/>
      <c r="IF476" s="640"/>
      <c r="IG476" s="640"/>
      <c r="IH476" s="640"/>
      <c r="II476" s="640"/>
      <c r="IJ476" s="640"/>
      <c r="IK476" s="640"/>
      <c r="IL476" s="640"/>
      <c r="IM476" s="640"/>
      <c r="IN476" s="640"/>
      <c r="IO476" s="640"/>
      <c r="IP476" s="640"/>
      <c r="IQ476" s="640"/>
      <c r="IR476" s="640"/>
      <c r="IS476" s="640"/>
      <c r="IT476" s="640"/>
      <c r="IU476" s="640"/>
      <c r="IV476" s="640"/>
      <c r="IW476" s="640"/>
      <c r="IX476" s="640"/>
      <c r="IY476" s="640"/>
      <c r="IZ476" s="640"/>
      <c r="JA476" s="640"/>
    </row>
    <row r="477" spans="1:261" s="589" customFormat="1" x14ac:dyDescent="0.25">
      <c r="A477" s="42"/>
      <c r="B477" s="42">
        <v>1</v>
      </c>
      <c r="C477" s="105" t="s">
        <v>141</v>
      </c>
      <c r="D477" s="63"/>
      <c r="E477" s="63"/>
      <c r="F477" s="753">
        <v>84</v>
      </c>
      <c r="G477" s="630">
        <f>ROUND(F477/12*$C$3,0)</f>
        <v>7</v>
      </c>
      <c r="H477" s="839">
        <f>H473+H474+H475*2.9+H476</f>
        <v>2</v>
      </c>
      <c r="I477" s="614">
        <f>H477/G477*100</f>
        <v>28.571428571428569</v>
      </c>
      <c r="J477" s="635"/>
      <c r="K477" s="45"/>
      <c r="L477" s="636"/>
      <c r="M477" s="636"/>
      <c r="N477" s="636"/>
      <c r="O477" s="636"/>
      <c r="P477" s="636"/>
      <c r="Q477" s="117"/>
      <c r="R477" s="619">
        <v>65.474999999999994</v>
      </c>
      <c r="S477" s="840">
        <f t="shared" si="190"/>
        <v>5.4562499999999998</v>
      </c>
      <c r="T477" s="629">
        <f t="shared" ref="T477:W477" si="201">T476+T464+T438+T436+T423</f>
        <v>0</v>
      </c>
      <c r="U477" s="842">
        <f t="shared" si="201"/>
        <v>1.2801600000000002</v>
      </c>
      <c r="V477" s="629">
        <f t="shared" si="201"/>
        <v>0</v>
      </c>
      <c r="W477" s="117">
        <f t="shared" si="201"/>
        <v>0</v>
      </c>
      <c r="X477" s="843">
        <v>4.4178499999999996</v>
      </c>
      <c r="Y477" s="689"/>
      <c r="Z477" s="690"/>
      <c r="AA477" s="640"/>
      <c r="AB477" s="640"/>
      <c r="AC477" s="640"/>
      <c r="AD477" s="640"/>
      <c r="AE477" s="640"/>
      <c r="AF477" s="640"/>
      <c r="AG477" s="640"/>
      <c r="AH477" s="640"/>
      <c r="AI477" s="640"/>
      <c r="AJ477" s="640"/>
      <c r="AK477" s="640"/>
      <c r="AL477" s="640"/>
      <c r="AM477" s="640"/>
      <c r="AN477" s="640"/>
      <c r="AO477" s="640"/>
      <c r="AP477" s="640"/>
      <c r="AQ477" s="640"/>
      <c r="AR477" s="640"/>
      <c r="AS477" s="640"/>
      <c r="AT477" s="640"/>
      <c r="AU477" s="640"/>
      <c r="AV477" s="640"/>
      <c r="AW477" s="640"/>
      <c r="AX477" s="640"/>
      <c r="AY477" s="640"/>
      <c r="AZ477" s="640"/>
      <c r="BA477" s="640"/>
      <c r="BB477" s="640"/>
      <c r="BC477" s="640"/>
      <c r="BD477" s="640"/>
      <c r="BE477" s="640"/>
      <c r="BF477" s="640"/>
      <c r="BG477" s="640"/>
      <c r="BH477" s="640"/>
      <c r="BI477" s="640"/>
      <c r="BJ477" s="640"/>
      <c r="BK477" s="640"/>
      <c r="BL477" s="640"/>
      <c r="BM477" s="640"/>
      <c r="BN477" s="640"/>
      <c r="BO477" s="640"/>
      <c r="BP477" s="640"/>
      <c r="BQ477" s="640"/>
      <c r="BR477" s="640"/>
      <c r="BS477" s="640"/>
      <c r="BT477" s="640"/>
      <c r="BU477" s="640"/>
      <c r="BV477" s="640"/>
      <c r="BW477" s="640"/>
      <c r="BX477" s="640"/>
      <c r="BY477" s="640"/>
      <c r="BZ477" s="640"/>
      <c r="CA477" s="640"/>
      <c r="CB477" s="640"/>
      <c r="CC477" s="640"/>
      <c r="CD477" s="640"/>
      <c r="CE477" s="640"/>
      <c r="CF477" s="640"/>
      <c r="CG477" s="640"/>
      <c r="CH477" s="640"/>
      <c r="CI477" s="640"/>
      <c r="CJ477" s="640"/>
      <c r="CK477" s="640"/>
      <c r="CL477" s="640"/>
      <c r="CM477" s="640"/>
      <c r="CN477" s="640"/>
      <c r="CO477" s="640"/>
      <c r="CP477" s="640"/>
      <c r="CQ477" s="640"/>
      <c r="CR477" s="640"/>
      <c r="CS477" s="640"/>
      <c r="CT477" s="640"/>
      <c r="CU477" s="640"/>
      <c r="CV477" s="640"/>
      <c r="CW477" s="640"/>
      <c r="CX477" s="640"/>
      <c r="CY477" s="640"/>
      <c r="CZ477" s="640"/>
      <c r="DA477" s="640"/>
      <c r="DB477" s="640"/>
      <c r="DC477" s="640"/>
      <c r="DD477" s="640"/>
      <c r="DE477" s="640"/>
      <c r="DF477" s="640"/>
      <c r="DG477" s="640"/>
      <c r="DH477" s="640"/>
      <c r="DI477" s="640"/>
      <c r="DJ477" s="640"/>
      <c r="DK477" s="640"/>
      <c r="DL477" s="640"/>
      <c r="DM477" s="640"/>
      <c r="DN477" s="640"/>
      <c r="DO477" s="640"/>
      <c r="DP477" s="640"/>
      <c r="DQ477" s="640"/>
      <c r="DR477" s="640"/>
      <c r="DS477" s="640"/>
      <c r="DT477" s="640"/>
      <c r="DU477" s="640"/>
      <c r="DV477" s="640"/>
      <c r="DW477" s="640"/>
      <c r="DX477" s="640"/>
      <c r="DY477" s="640"/>
      <c r="DZ477" s="640"/>
      <c r="EA477" s="640"/>
      <c r="EB477" s="640"/>
      <c r="EC477" s="640"/>
      <c r="ED477" s="640"/>
      <c r="EE477" s="640"/>
      <c r="EF477" s="640"/>
      <c r="EG477" s="640"/>
      <c r="EH477" s="640"/>
      <c r="EI477" s="640"/>
      <c r="EJ477" s="640"/>
      <c r="EK477" s="640"/>
      <c r="EL477" s="640"/>
      <c r="EM477" s="640"/>
      <c r="EN477" s="640"/>
      <c r="EO477" s="640"/>
      <c r="EP477" s="640"/>
      <c r="EQ477" s="640"/>
      <c r="ER477" s="640"/>
      <c r="ES477" s="640"/>
      <c r="ET477" s="640"/>
      <c r="EU477" s="640"/>
      <c r="EV477" s="640"/>
      <c r="EW477" s="640"/>
      <c r="EX477" s="640"/>
      <c r="EY477" s="640"/>
      <c r="EZ477" s="640"/>
      <c r="FA477" s="640"/>
      <c r="FB477" s="640"/>
      <c r="FC477" s="640"/>
      <c r="FD477" s="640"/>
      <c r="FE477" s="640"/>
      <c r="FF477" s="640"/>
      <c r="FG477" s="640"/>
      <c r="FH477" s="640"/>
      <c r="FI477" s="640"/>
      <c r="FJ477" s="640"/>
      <c r="FK477" s="640"/>
      <c r="FL477" s="640"/>
      <c r="FM477" s="640"/>
      <c r="FN477" s="640"/>
      <c r="FO477" s="640"/>
      <c r="FP477" s="640"/>
      <c r="FQ477" s="640"/>
      <c r="FR477" s="640"/>
      <c r="FS477" s="640"/>
      <c r="FT477" s="640"/>
      <c r="FU477" s="640"/>
      <c r="FV477" s="640"/>
      <c r="FW477" s="640"/>
      <c r="FX477" s="640"/>
      <c r="FY477" s="640"/>
      <c r="FZ477" s="640"/>
      <c r="GA477" s="640"/>
      <c r="GB477" s="640"/>
      <c r="GC477" s="640"/>
      <c r="GD477" s="640"/>
      <c r="GE477" s="640"/>
      <c r="GF477" s="640"/>
      <c r="GG477" s="640"/>
      <c r="GH477" s="640"/>
      <c r="GI477" s="640"/>
      <c r="GJ477" s="640"/>
      <c r="GK477" s="640"/>
      <c r="GL477" s="640"/>
      <c r="GM477" s="640"/>
      <c r="GN477" s="640"/>
      <c r="GO477" s="640"/>
      <c r="GP477" s="640"/>
      <c r="GQ477" s="640"/>
      <c r="GR477" s="640"/>
      <c r="GS477" s="640"/>
      <c r="GT477" s="640"/>
      <c r="GU477" s="640"/>
      <c r="GV477" s="640"/>
      <c r="GW477" s="640"/>
      <c r="GX477" s="640"/>
      <c r="GY477" s="640"/>
      <c r="GZ477" s="640"/>
      <c r="HA477" s="640"/>
      <c r="HB477" s="640"/>
      <c r="HC477" s="640"/>
      <c r="HD477" s="640"/>
      <c r="HE477" s="640"/>
      <c r="HF477" s="640"/>
      <c r="HG477" s="640"/>
      <c r="HH477" s="640"/>
      <c r="HI477" s="640"/>
      <c r="HJ477" s="640"/>
      <c r="HK477" s="640"/>
      <c r="HL477" s="640"/>
      <c r="HM477" s="640"/>
      <c r="HN477" s="640"/>
      <c r="HO477" s="640"/>
      <c r="HP477" s="640"/>
      <c r="HQ477" s="640"/>
      <c r="HR477" s="640"/>
      <c r="HS477" s="640"/>
      <c r="HT477" s="640"/>
      <c r="HU477" s="640"/>
      <c r="HV477" s="640"/>
      <c r="HW477" s="640"/>
      <c r="HX477" s="640"/>
      <c r="HY477" s="640"/>
      <c r="HZ477" s="640"/>
      <c r="IA477" s="640"/>
      <c r="IB477" s="640"/>
      <c r="IC477" s="640"/>
      <c r="ID477" s="640"/>
      <c r="IE477" s="640"/>
      <c r="IF477" s="640"/>
      <c r="IG477" s="640"/>
      <c r="IH477" s="640"/>
      <c r="II477" s="640"/>
      <c r="IJ477" s="640"/>
      <c r="IK477" s="640"/>
      <c r="IL477" s="640"/>
      <c r="IM477" s="640"/>
      <c r="IN477" s="640"/>
      <c r="IO477" s="640"/>
      <c r="IP477" s="640"/>
      <c r="IQ477" s="640"/>
      <c r="IR477" s="640"/>
      <c r="IS477" s="640"/>
      <c r="IT477" s="640"/>
      <c r="IU477" s="640"/>
      <c r="IV477" s="640"/>
      <c r="IW477" s="640"/>
      <c r="IX477" s="640"/>
      <c r="IY477" s="640"/>
      <c r="IZ477" s="640"/>
      <c r="JA477" s="640"/>
    </row>
    <row r="478" spans="1:261" s="589" customFormat="1" x14ac:dyDescent="0.25">
      <c r="A478" s="42"/>
      <c r="B478" s="42">
        <v>1</v>
      </c>
      <c r="C478" s="63"/>
      <c r="D478" s="63"/>
      <c r="E478" s="767"/>
      <c r="F478" s="44"/>
      <c r="G478" s="137"/>
      <c r="H478" s="8"/>
      <c r="I478" s="8"/>
      <c r="J478" s="757"/>
      <c r="K478" s="757"/>
      <c r="L478" s="758"/>
      <c r="M478" s="758"/>
      <c r="N478" s="758"/>
      <c r="O478" s="758"/>
      <c r="P478" s="758"/>
      <c r="Q478" s="758"/>
      <c r="R478" s="70"/>
      <c r="S478" s="70">
        <f t="shared" si="190"/>
        <v>0</v>
      </c>
      <c r="T478" s="710"/>
      <c r="U478" s="710"/>
      <c r="V478" s="710"/>
      <c r="W478" s="710"/>
      <c r="X478" s="710"/>
      <c r="Y478" s="689"/>
      <c r="Z478" s="689"/>
    </row>
    <row r="479" spans="1:261" s="589" customFormat="1" ht="15" customHeight="1" x14ac:dyDescent="0.25">
      <c r="A479" s="42">
        <v>1</v>
      </c>
      <c r="B479" s="42">
        <v>1</v>
      </c>
      <c r="C479" s="14" t="s">
        <v>29</v>
      </c>
      <c r="D479" s="14"/>
      <c r="E479" s="11"/>
      <c r="F479" s="741"/>
      <c r="G479" s="8"/>
      <c r="H479" s="8"/>
      <c r="I479" s="8"/>
      <c r="J479" s="618"/>
      <c r="K479" s="618"/>
      <c r="L479" s="176"/>
      <c r="M479" s="176"/>
      <c r="N479" s="176"/>
      <c r="O479" s="176"/>
      <c r="P479" s="176"/>
      <c r="Q479" s="176"/>
      <c r="R479" s="617"/>
      <c r="S479" s="617">
        <f t="shared" si="190"/>
        <v>0</v>
      </c>
      <c r="T479" s="627"/>
      <c r="U479" s="627"/>
      <c r="V479" s="627"/>
      <c r="W479" s="627"/>
      <c r="X479" s="627"/>
      <c r="Y479" s="689"/>
      <c r="Z479" s="689"/>
    </row>
    <row r="480" spans="1:261" s="589" customFormat="1" ht="15" customHeight="1" x14ac:dyDescent="0.25">
      <c r="A480" s="42">
        <v>1</v>
      </c>
      <c r="B480" s="42">
        <v>1</v>
      </c>
      <c r="C480" s="66" t="s">
        <v>46</v>
      </c>
      <c r="D480" s="66"/>
      <c r="E480" s="8">
        <v>300</v>
      </c>
      <c r="F480" s="741"/>
      <c r="G480" s="137">
        <f>ROUND(F480/12*$C$3,0)</f>
        <v>0</v>
      </c>
      <c r="H480" s="137"/>
      <c r="I480" s="137" t="e">
        <f>H480/G480*100</f>
        <v>#DIV/0!</v>
      </c>
      <c r="J480" s="615"/>
      <c r="K480" s="45" t="e">
        <f>N480/H480</f>
        <v>#DIV/0!</v>
      </c>
      <c r="L480" s="117">
        <f>ROUND(F480*J480,0)</f>
        <v>0</v>
      </c>
      <c r="M480" s="117">
        <f t="shared" ref="M480" si="202">L480/12*$C$3</f>
        <v>0</v>
      </c>
      <c r="N480" s="117"/>
      <c r="O480" s="117" t="e">
        <f>N480/M480*100</f>
        <v>#DIV/0!</v>
      </c>
      <c r="P480" s="117">
        <f>L480/E480</f>
        <v>0</v>
      </c>
      <c r="Q480" s="117" t="e">
        <f>N480/$C$3*12/P480</f>
        <v>#DIV/0!</v>
      </c>
      <c r="R480" s="619"/>
      <c r="S480" s="619">
        <f t="shared" si="190"/>
        <v>0</v>
      </c>
      <c r="T480" s="620"/>
      <c r="U480" s="620"/>
      <c r="V480" s="620"/>
      <c r="W480" s="620"/>
      <c r="X480" s="620"/>
      <c r="Y480" s="689"/>
      <c r="Z480" s="689"/>
    </row>
    <row r="481" spans="1:26" s="589" customFormat="1" ht="15" customHeight="1" x14ac:dyDescent="0.25">
      <c r="A481" s="42">
        <v>1</v>
      </c>
      <c r="B481" s="42">
        <v>1</v>
      </c>
      <c r="C481" s="14" t="s">
        <v>33</v>
      </c>
      <c r="D481" s="14"/>
      <c r="E481" s="14"/>
      <c r="F481" s="753">
        <f>SUM(F480:F480)</f>
        <v>0</v>
      </c>
      <c r="G481" s="754">
        <f>SUM(G480:G480)</f>
        <v>0</v>
      </c>
      <c r="H481" s="754">
        <f>SUM(H480:H480)</f>
        <v>0</v>
      </c>
      <c r="I481" s="754" t="e">
        <f>H481/G481*100</f>
        <v>#DIV/0!</v>
      </c>
      <c r="J481" s="757" t="e">
        <f>SUM(L481/F481)</f>
        <v>#DIV/0!</v>
      </c>
      <c r="K481" s="500" t="e">
        <f>N481/H481</f>
        <v>#DIV/0!</v>
      </c>
      <c r="L481" s="705">
        <f>SUM(L480:L480)</f>
        <v>0</v>
      </c>
      <c r="M481" s="705">
        <f>SUM(M480:M480)</f>
        <v>0</v>
      </c>
      <c r="N481" s="705">
        <f>SUM(N480:N480)</f>
        <v>0</v>
      </c>
      <c r="O481" s="117" t="e">
        <f>N481/M481*100</f>
        <v>#DIV/0!</v>
      </c>
      <c r="P481" s="631">
        <f>SUM(P480:P480)</f>
        <v>0</v>
      </c>
      <c r="Q481" s="117" t="e">
        <f>N481/$C$3*12/P481</f>
        <v>#DIV/0!</v>
      </c>
      <c r="R481" s="617"/>
      <c r="S481" s="70">
        <f t="shared" ref="S481:S544" si="203">R481/12*$C$3</f>
        <v>0</v>
      </c>
      <c r="T481" s="710"/>
      <c r="U481" s="710"/>
      <c r="V481" s="710"/>
      <c r="W481" s="627"/>
      <c r="X481" s="627"/>
      <c r="Y481" s="689"/>
      <c r="Z481" s="689"/>
    </row>
    <row r="482" spans="1:26" s="589" customFormat="1" ht="15" customHeight="1" x14ac:dyDescent="0.25">
      <c r="A482" s="42">
        <v>1</v>
      </c>
      <c r="B482" s="42">
        <v>1</v>
      </c>
      <c r="C482" s="11" t="s">
        <v>128</v>
      </c>
      <c r="D482" s="11"/>
      <c r="E482" s="14"/>
      <c r="F482" s="753"/>
      <c r="G482" s="754"/>
      <c r="H482" s="754"/>
      <c r="I482" s="754"/>
      <c r="J482" s="757"/>
      <c r="K482" s="500"/>
      <c r="L482" s="705"/>
      <c r="M482" s="705"/>
      <c r="N482" s="705"/>
      <c r="O482" s="117"/>
      <c r="P482" s="631"/>
      <c r="Q482" s="117"/>
      <c r="R482" s="617"/>
      <c r="S482" s="617">
        <f t="shared" si="203"/>
        <v>0</v>
      </c>
      <c r="T482" s="627"/>
      <c r="U482" s="627"/>
      <c r="V482" s="627"/>
      <c r="W482" s="627"/>
      <c r="X482" s="627"/>
      <c r="Y482" s="689"/>
      <c r="Z482" s="689"/>
    </row>
    <row r="483" spans="1:26" s="589" customFormat="1" ht="15" customHeight="1" x14ac:dyDescent="0.25">
      <c r="A483" s="42"/>
      <c r="B483" s="42"/>
      <c r="C483" s="844" t="s">
        <v>67</v>
      </c>
      <c r="D483" s="844"/>
      <c r="E483" s="749">
        <v>240</v>
      </c>
      <c r="F483" s="741"/>
      <c r="G483" s="137">
        <f>(F483/12*$C$3)</f>
        <v>0</v>
      </c>
      <c r="H483" s="137"/>
      <c r="I483" s="137" t="e">
        <f>H483/G483*100</f>
        <v>#DIV/0!</v>
      </c>
      <c r="J483" s="787"/>
      <c r="K483" s="45" t="e">
        <f>N483/H483</f>
        <v>#DIV/0!</v>
      </c>
      <c r="L483" s="117">
        <f>ROUND(F483*J483,0)</f>
        <v>0</v>
      </c>
      <c r="M483" s="117">
        <f t="shared" ref="M483" si="204">L483/12*$C$3</f>
        <v>0</v>
      </c>
      <c r="N483" s="117"/>
      <c r="O483" s="117" t="e">
        <f>N483/M483*100</f>
        <v>#DIV/0!</v>
      </c>
      <c r="P483" s="117">
        <f>L483/E483</f>
        <v>0</v>
      </c>
      <c r="Q483" s="117" t="e">
        <f>N483/$C$3*12/P483</f>
        <v>#DIV/0!</v>
      </c>
      <c r="R483" s="617"/>
      <c r="S483" s="617">
        <f t="shared" si="203"/>
        <v>0</v>
      </c>
      <c r="T483" s="627"/>
      <c r="U483" s="627"/>
      <c r="V483" s="627"/>
      <c r="W483" s="627"/>
      <c r="X483" s="627"/>
      <c r="Y483" s="689"/>
      <c r="Z483" s="689"/>
    </row>
    <row r="484" spans="1:26" s="589" customFormat="1" ht="15" customHeight="1" x14ac:dyDescent="0.25">
      <c r="A484" s="42">
        <v>1</v>
      </c>
      <c r="B484" s="42">
        <v>1</v>
      </c>
      <c r="C484" s="4" t="s">
        <v>9</v>
      </c>
      <c r="D484" s="4"/>
      <c r="E484" s="749">
        <v>240</v>
      </c>
      <c r="F484" s="741"/>
      <c r="G484" s="137">
        <f>(F484/12*$C$3)</f>
        <v>0</v>
      </c>
      <c r="H484" s="13"/>
      <c r="I484" s="137" t="e">
        <f>H484/G484*100</f>
        <v>#DIV/0!</v>
      </c>
      <c r="J484" s="787"/>
      <c r="K484" s="45" t="e">
        <f>N484/H484</f>
        <v>#DIV/0!</v>
      </c>
      <c r="L484" s="117">
        <f>ROUND(F484*J484,0)</f>
        <v>0</v>
      </c>
      <c r="M484" s="117">
        <f t="shared" ref="M484" si="205">L484/12*$C$3</f>
        <v>0</v>
      </c>
      <c r="N484" s="627"/>
      <c r="O484" s="117" t="e">
        <f>N484/M484*100</f>
        <v>#DIV/0!</v>
      </c>
      <c r="P484" s="117">
        <f>L484/E484</f>
        <v>0</v>
      </c>
      <c r="Q484" s="117" t="e">
        <f>N484/$C$3*12/P484</f>
        <v>#DIV/0!</v>
      </c>
      <c r="R484" s="617"/>
      <c r="S484" s="617">
        <f t="shared" si="203"/>
        <v>0</v>
      </c>
      <c r="T484" s="627"/>
      <c r="U484" s="627"/>
      <c r="V484" s="627"/>
      <c r="W484" s="627"/>
      <c r="X484" s="627"/>
      <c r="Y484" s="689"/>
      <c r="Z484" s="689"/>
    </row>
    <row r="485" spans="1:26" s="640" customFormat="1" ht="15" customHeight="1" x14ac:dyDescent="0.25">
      <c r="A485" s="42">
        <v>1</v>
      </c>
      <c r="B485" s="42">
        <v>1</v>
      </c>
      <c r="C485" s="770" t="s">
        <v>160</v>
      </c>
      <c r="D485" s="770"/>
      <c r="E485" s="770"/>
      <c r="F485" s="768">
        <f>SUM(F483:F484)</f>
        <v>0</v>
      </c>
      <c r="G485" s="167">
        <f t="shared" ref="G485:H485" si="206">SUM(G483:G484)</f>
        <v>0</v>
      </c>
      <c r="H485" s="167">
        <f t="shared" si="206"/>
        <v>0</v>
      </c>
      <c r="I485" s="137" t="e">
        <f>H485/G485*100</f>
        <v>#DIV/0!</v>
      </c>
      <c r="J485" s="757" t="e">
        <f>SUM(L485/F485)</f>
        <v>#DIV/0!</v>
      </c>
      <c r="K485" s="45" t="e">
        <f>N485/H485</f>
        <v>#DIV/0!</v>
      </c>
      <c r="L485" s="636">
        <f t="shared" ref="L485:N485" si="207">SUM(L483:L484)</f>
        <v>0</v>
      </c>
      <c r="M485" s="636">
        <f t="shared" si="207"/>
        <v>0</v>
      </c>
      <c r="N485" s="636">
        <f t="shared" si="207"/>
        <v>0</v>
      </c>
      <c r="O485" s="117" t="e">
        <f>N485/M485*100</f>
        <v>#DIV/0!</v>
      </c>
      <c r="P485" s="636">
        <f>SUM(P483:P484)</f>
        <v>0</v>
      </c>
      <c r="Q485" s="117" t="e">
        <f>N485/$C$3*12/P485</f>
        <v>#DIV/0!</v>
      </c>
      <c r="R485" s="619">
        <v>58.247</v>
      </c>
      <c r="S485" s="70">
        <f t="shared" si="203"/>
        <v>4.8539166666666667</v>
      </c>
      <c r="T485" s="710"/>
      <c r="U485" s="710"/>
      <c r="V485" s="710"/>
      <c r="W485" s="620"/>
      <c r="X485" s="620"/>
      <c r="Y485" s="689"/>
      <c r="Z485" s="690"/>
    </row>
    <row r="486" spans="1:26" s="589" customFormat="1" ht="24.75" customHeight="1" x14ac:dyDescent="0.25">
      <c r="A486" s="42">
        <v>1</v>
      </c>
      <c r="B486" s="42">
        <v>1</v>
      </c>
      <c r="C486" s="38" t="s">
        <v>145</v>
      </c>
      <c r="D486" s="38"/>
      <c r="E486" s="38"/>
      <c r="F486" s="753">
        <f>SUM(F485,F481)</f>
        <v>0</v>
      </c>
      <c r="G486" s="754">
        <f>SUM(G485,G481)</f>
        <v>0</v>
      </c>
      <c r="H486" s="754">
        <f>SUM(H485,H481)</f>
        <v>0</v>
      </c>
      <c r="I486" s="754" t="e">
        <f>H486/G486*100</f>
        <v>#DIV/0!</v>
      </c>
      <c r="J486" s="757" t="e">
        <f>SUM(L486/F486)</f>
        <v>#DIV/0!</v>
      </c>
      <c r="K486" s="45" t="e">
        <f>N486/H486</f>
        <v>#DIV/0!</v>
      </c>
      <c r="L486" s="754">
        <f>SUM(L485,L481)</f>
        <v>0</v>
      </c>
      <c r="M486" s="754">
        <f>SUM(M485,M481)</f>
        <v>0</v>
      </c>
      <c r="N486" s="754">
        <f>SUM(N485,N481)</f>
        <v>0</v>
      </c>
      <c r="O486" s="117" t="e">
        <f>N486/M486*100</f>
        <v>#DIV/0!</v>
      </c>
      <c r="P486" s="754">
        <f>SUM(P485,P481)</f>
        <v>0</v>
      </c>
      <c r="Q486" s="117" t="e">
        <f>N486/$C$3*12/P486</f>
        <v>#DIV/0!</v>
      </c>
      <c r="R486" s="605">
        <f>R481+R485</f>
        <v>58.247</v>
      </c>
      <c r="S486" s="617">
        <f t="shared" si="203"/>
        <v>4.8539166666666667</v>
      </c>
      <c r="T486" s="627">
        <f>X486-W486</f>
        <v>0</v>
      </c>
      <c r="U486" s="627"/>
      <c r="V486" s="627">
        <f>T486-S486</f>
        <v>-4.8539166666666667</v>
      </c>
      <c r="W486" s="13"/>
      <c r="X486" s="13"/>
      <c r="Y486" s="689"/>
      <c r="Z486" s="689"/>
    </row>
    <row r="487" spans="1:26" s="589" customFormat="1" ht="15" customHeight="1" x14ac:dyDescent="0.25">
      <c r="A487" s="42">
        <v>1</v>
      </c>
      <c r="B487" s="42">
        <v>1</v>
      </c>
      <c r="C487" s="104"/>
      <c r="D487" s="104"/>
      <c r="E487" s="104"/>
      <c r="F487" s="768"/>
      <c r="G487" s="137"/>
      <c r="H487" s="137"/>
      <c r="I487" s="137"/>
      <c r="J487" s="348"/>
      <c r="K487" s="348"/>
      <c r="L487" s="348"/>
      <c r="M487" s="348"/>
      <c r="N487" s="348"/>
      <c r="O487" s="348"/>
      <c r="P487" s="348"/>
      <c r="Q487" s="348"/>
      <c r="R487" s="619"/>
      <c r="S487" s="619">
        <f t="shared" si="203"/>
        <v>0</v>
      </c>
      <c r="T487" s="620">
        <f>X487-W487</f>
        <v>0</v>
      </c>
      <c r="U487" s="620"/>
      <c r="V487" s="620">
        <f>T487-S487</f>
        <v>0</v>
      </c>
      <c r="W487" s="620"/>
      <c r="X487" s="620"/>
      <c r="Y487" s="689"/>
      <c r="Z487" s="689"/>
    </row>
    <row r="488" spans="1:26" s="589" customFormat="1" ht="15.75" customHeight="1" x14ac:dyDescent="0.25">
      <c r="A488" s="42">
        <v>1</v>
      </c>
      <c r="B488" s="42">
        <v>1</v>
      </c>
      <c r="C488" s="771" t="s">
        <v>458</v>
      </c>
      <c r="D488" s="772"/>
      <c r="E488" s="772"/>
      <c r="F488" s="773"/>
      <c r="G488" s="774"/>
      <c r="H488" s="774"/>
      <c r="I488" s="774"/>
      <c r="J488" s="775"/>
      <c r="K488" s="775"/>
      <c r="L488" s="775"/>
      <c r="M488" s="775"/>
      <c r="N488" s="775"/>
      <c r="O488" s="775"/>
      <c r="P488" s="775"/>
      <c r="Q488" s="775"/>
      <c r="R488" s="776">
        <f>SUM(R486,R477,R421)</f>
        <v>241.845</v>
      </c>
      <c r="S488" s="776">
        <f t="shared" si="203"/>
        <v>20.153749999999999</v>
      </c>
      <c r="T488" s="775">
        <f t="shared" ref="T488:X488" si="208">SUM(T486,T477,T421)</f>
        <v>0</v>
      </c>
      <c r="U488" s="729">
        <f t="shared" si="208"/>
        <v>1.2801600000000002</v>
      </c>
      <c r="V488" s="775">
        <f t="shared" si="208"/>
        <v>-14.6975</v>
      </c>
      <c r="W488" s="775">
        <f t="shared" si="208"/>
        <v>0</v>
      </c>
      <c r="X488" s="729">
        <f t="shared" si="208"/>
        <v>4.4178499999999996</v>
      </c>
      <c r="Y488" s="689"/>
      <c r="Z488" s="689"/>
    </row>
    <row r="489" spans="1:26" ht="15" customHeight="1" x14ac:dyDescent="0.25">
      <c r="A489" s="42">
        <v>1</v>
      </c>
      <c r="B489" s="42">
        <v>1</v>
      </c>
      <c r="C489" s="383"/>
      <c r="D489" s="383"/>
      <c r="E489" s="383"/>
      <c r="F489" s="845"/>
      <c r="G489" s="846"/>
      <c r="H489" s="846"/>
      <c r="I489" s="846"/>
      <c r="J489" s="846"/>
      <c r="K489" s="846"/>
      <c r="L489" s="846"/>
      <c r="M489" s="846"/>
      <c r="N489" s="846"/>
      <c r="O489" s="846"/>
      <c r="P489" s="846"/>
      <c r="Q489" s="846"/>
      <c r="R489" s="780"/>
      <c r="S489" s="780">
        <f t="shared" si="203"/>
        <v>0</v>
      </c>
      <c r="T489" s="781"/>
      <c r="U489" s="781"/>
      <c r="V489" s="781"/>
      <c r="W489" s="782"/>
      <c r="X489" s="781"/>
      <c r="Y489" s="689"/>
    </row>
    <row r="490" spans="1:26" ht="43.5" customHeight="1" x14ac:dyDescent="0.25">
      <c r="A490" s="42">
        <v>1</v>
      </c>
      <c r="B490" s="42">
        <v>1</v>
      </c>
      <c r="C490" s="273" t="s">
        <v>306</v>
      </c>
      <c r="D490" s="273"/>
      <c r="E490" s="273"/>
      <c r="F490" s="828"/>
      <c r="G490" s="669"/>
      <c r="H490" s="669"/>
      <c r="I490" s="669"/>
      <c r="J490" s="847"/>
      <c r="K490" s="847"/>
      <c r="L490" s="669"/>
      <c r="M490" s="669"/>
      <c r="N490" s="669"/>
      <c r="O490" s="669"/>
      <c r="P490" s="669"/>
      <c r="Q490" s="669"/>
      <c r="R490" s="639"/>
      <c r="S490" s="636">
        <f t="shared" si="203"/>
        <v>0</v>
      </c>
      <c r="T490" s="636"/>
      <c r="U490" s="636"/>
      <c r="V490" s="636"/>
      <c r="W490" s="848"/>
      <c r="X490" s="636"/>
      <c r="Y490" s="689"/>
    </row>
    <row r="491" spans="1:26" ht="15" customHeight="1" x14ac:dyDescent="0.25">
      <c r="A491" s="42">
        <v>1</v>
      </c>
      <c r="B491" s="42">
        <v>1</v>
      </c>
      <c r="C491" s="849" t="s">
        <v>14</v>
      </c>
      <c r="D491" s="849"/>
      <c r="E491" s="850"/>
      <c r="F491" s="828"/>
      <c r="G491" s="669"/>
      <c r="H491" s="669"/>
      <c r="I491" s="669"/>
      <c r="J491" s="847"/>
      <c r="K491" s="847"/>
      <c r="L491" s="669"/>
      <c r="M491" s="669"/>
      <c r="N491" s="669"/>
      <c r="O491" s="669"/>
      <c r="P491" s="669"/>
      <c r="Q491" s="669"/>
      <c r="R491" s="639"/>
      <c r="S491" s="636">
        <f t="shared" si="203"/>
        <v>0</v>
      </c>
      <c r="T491" s="636"/>
      <c r="U491" s="636"/>
      <c r="V491" s="636"/>
      <c r="W491" s="848"/>
      <c r="X491" s="636"/>
      <c r="Y491" s="689"/>
    </row>
    <row r="492" spans="1:26" s="589" customFormat="1" ht="15" customHeight="1" x14ac:dyDescent="0.25">
      <c r="A492" s="42">
        <v>1</v>
      </c>
      <c r="B492" s="42">
        <v>1</v>
      </c>
      <c r="C492" s="100" t="s">
        <v>262</v>
      </c>
      <c r="D492" s="100"/>
      <c r="E492" s="63"/>
      <c r="F492" s="620"/>
      <c r="G492" s="164"/>
      <c r="H492" s="164"/>
      <c r="I492" s="164"/>
      <c r="J492" s="618"/>
      <c r="K492" s="618"/>
      <c r="L492" s="148"/>
      <c r="M492" s="148"/>
      <c r="N492" s="148"/>
      <c r="O492" s="148"/>
      <c r="P492" s="148"/>
      <c r="Q492" s="148"/>
      <c r="R492" s="619"/>
      <c r="S492" s="620">
        <f t="shared" si="203"/>
        <v>0</v>
      </c>
      <c r="T492" s="620">
        <f>X492-W492-U492</f>
        <v>0</v>
      </c>
      <c r="U492" s="620"/>
      <c r="V492" s="620">
        <f>T492-S492</f>
        <v>0</v>
      </c>
      <c r="W492" s="620"/>
      <c r="X492" s="620"/>
      <c r="Y492" s="689"/>
      <c r="Z492" s="689"/>
    </row>
    <row r="493" spans="1:26" s="589" customFormat="1" ht="27.95" customHeight="1" x14ac:dyDescent="0.25">
      <c r="A493" s="42">
        <v>1</v>
      </c>
      <c r="B493" s="42">
        <v>1</v>
      </c>
      <c r="C493" s="101" t="s">
        <v>404</v>
      </c>
      <c r="D493" s="63"/>
      <c r="E493" s="63"/>
      <c r="F493" s="764">
        <f>F494+F495+F500+F501+F502</f>
        <v>0</v>
      </c>
      <c r="G493" s="176">
        <f t="shared" ref="G493:H493" si="209">G494+G495+G500+G501+G502</f>
        <v>0</v>
      </c>
      <c r="H493" s="176">
        <f t="shared" si="209"/>
        <v>19</v>
      </c>
      <c r="I493" s="176" t="e">
        <f t="shared" ref="I493:I499" si="210">H493/G493*100</f>
        <v>#DIV/0!</v>
      </c>
      <c r="J493" s="618"/>
      <c r="K493" s="618"/>
      <c r="L493" s="148"/>
      <c r="M493" s="148"/>
      <c r="N493" s="148"/>
      <c r="O493" s="148"/>
      <c r="P493" s="148"/>
      <c r="Q493" s="148"/>
      <c r="R493" s="619"/>
      <c r="S493" s="620">
        <f t="shared" si="203"/>
        <v>0</v>
      </c>
      <c r="T493" s="620"/>
      <c r="U493" s="620"/>
      <c r="V493" s="620"/>
      <c r="W493" s="620"/>
      <c r="X493" s="620"/>
      <c r="Y493" s="689"/>
      <c r="Z493" s="689"/>
    </row>
    <row r="494" spans="1:26" s="589" customFormat="1" ht="27.95" customHeight="1" x14ac:dyDescent="0.25">
      <c r="A494" s="42"/>
      <c r="B494" s="42"/>
      <c r="C494" s="63" t="s">
        <v>389</v>
      </c>
      <c r="D494" s="63"/>
      <c r="E494" s="63"/>
      <c r="F494" s="620"/>
      <c r="G494" s="164">
        <f t="shared" ref="G494:G549" si="211">(F494/12*$C$3)</f>
        <v>0</v>
      </c>
      <c r="H494" s="164">
        <v>6</v>
      </c>
      <c r="I494" s="164" t="e">
        <f t="shared" si="210"/>
        <v>#DIV/0!</v>
      </c>
      <c r="J494" s="618"/>
      <c r="K494" s="618"/>
      <c r="L494" s="148"/>
      <c r="M494" s="148"/>
      <c r="N494" s="148"/>
      <c r="O494" s="148"/>
      <c r="P494" s="148"/>
      <c r="Q494" s="148"/>
      <c r="R494" s="619"/>
      <c r="S494" s="620">
        <f t="shared" si="203"/>
        <v>0</v>
      </c>
      <c r="T494" s="620"/>
      <c r="U494" s="620"/>
      <c r="V494" s="620"/>
      <c r="W494" s="620"/>
      <c r="X494" s="620"/>
      <c r="Y494" s="689"/>
      <c r="Z494" s="689"/>
    </row>
    <row r="495" spans="1:26" s="589" customFormat="1" ht="27.95" customHeight="1" x14ac:dyDescent="0.25">
      <c r="A495" s="42"/>
      <c r="B495" s="42"/>
      <c r="C495" s="102" t="s">
        <v>390</v>
      </c>
      <c r="D495" s="63"/>
      <c r="E495" s="63"/>
      <c r="F495" s="764">
        <f>F496+F499+F498+F497/4</f>
        <v>0</v>
      </c>
      <c r="G495" s="176">
        <f t="shared" ref="G495:H495" si="212">G496+G499+G498+G497/4</f>
        <v>0</v>
      </c>
      <c r="H495" s="176">
        <f t="shared" si="212"/>
        <v>10</v>
      </c>
      <c r="I495" s="176" t="e">
        <f t="shared" si="210"/>
        <v>#DIV/0!</v>
      </c>
      <c r="J495" s="618"/>
      <c r="K495" s="618"/>
      <c r="L495" s="148"/>
      <c r="M495" s="148"/>
      <c r="N495" s="148"/>
      <c r="O495" s="148"/>
      <c r="P495" s="148"/>
      <c r="Q495" s="148"/>
      <c r="R495" s="619"/>
      <c r="S495" s="620">
        <f t="shared" si="203"/>
        <v>0</v>
      </c>
      <c r="T495" s="620"/>
      <c r="U495" s="620"/>
      <c r="V495" s="620"/>
      <c r="W495" s="620"/>
      <c r="X495" s="620"/>
      <c r="Y495" s="689"/>
      <c r="Z495" s="689"/>
    </row>
    <row r="496" spans="1:26" s="589" customFormat="1" ht="27.95" customHeight="1" x14ac:dyDescent="0.25">
      <c r="A496" s="42"/>
      <c r="B496" s="42"/>
      <c r="C496" s="63" t="s">
        <v>391</v>
      </c>
      <c r="D496" s="63"/>
      <c r="E496" s="63"/>
      <c r="F496" s="620"/>
      <c r="G496" s="164">
        <f t="shared" si="211"/>
        <v>0</v>
      </c>
      <c r="H496" s="164">
        <v>10</v>
      </c>
      <c r="I496" s="164" t="e">
        <f t="shared" si="210"/>
        <v>#DIV/0!</v>
      </c>
      <c r="J496" s="618"/>
      <c r="K496" s="618"/>
      <c r="L496" s="148"/>
      <c r="M496" s="148"/>
      <c r="N496" s="148"/>
      <c r="O496" s="148"/>
      <c r="P496" s="148"/>
      <c r="Q496" s="148"/>
      <c r="R496" s="619"/>
      <c r="S496" s="620">
        <f t="shared" si="203"/>
        <v>0</v>
      </c>
      <c r="T496" s="620"/>
      <c r="U496" s="620"/>
      <c r="V496" s="620"/>
      <c r="W496" s="620"/>
      <c r="X496" s="620"/>
      <c r="Y496" s="689"/>
      <c r="Z496" s="689"/>
    </row>
    <row r="497" spans="1:26" s="589" customFormat="1" ht="27.95" customHeight="1" x14ac:dyDescent="0.25">
      <c r="A497" s="42"/>
      <c r="B497" s="42"/>
      <c r="C497" s="63" t="s">
        <v>415</v>
      </c>
      <c r="D497" s="63"/>
      <c r="E497" s="63"/>
      <c r="F497" s="620"/>
      <c r="G497" s="164">
        <f t="shared" si="211"/>
        <v>0</v>
      </c>
      <c r="H497" s="164"/>
      <c r="I497" s="164" t="e">
        <f t="shared" si="210"/>
        <v>#DIV/0!</v>
      </c>
      <c r="J497" s="618"/>
      <c r="K497" s="618"/>
      <c r="L497" s="148"/>
      <c r="M497" s="148"/>
      <c r="N497" s="148"/>
      <c r="O497" s="148"/>
      <c r="P497" s="148"/>
      <c r="Q497" s="148"/>
      <c r="R497" s="619"/>
      <c r="S497" s="620">
        <f t="shared" si="203"/>
        <v>0</v>
      </c>
      <c r="T497" s="620"/>
      <c r="U497" s="620"/>
      <c r="V497" s="620"/>
      <c r="W497" s="620"/>
      <c r="X497" s="620"/>
      <c r="Y497" s="689"/>
      <c r="Z497" s="689"/>
    </row>
    <row r="498" spans="1:26" s="589" customFormat="1" ht="27.95" customHeight="1" x14ac:dyDescent="0.25">
      <c r="A498" s="42"/>
      <c r="B498" s="42"/>
      <c r="C498" s="63" t="s">
        <v>392</v>
      </c>
      <c r="D498" s="63"/>
      <c r="E498" s="63"/>
      <c r="F498" s="620"/>
      <c r="G498" s="164">
        <f t="shared" si="211"/>
        <v>0</v>
      </c>
      <c r="H498" s="164"/>
      <c r="I498" s="164" t="e">
        <f t="shared" si="210"/>
        <v>#DIV/0!</v>
      </c>
      <c r="J498" s="618"/>
      <c r="K498" s="618"/>
      <c r="L498" s="148"/>
      <c r="M498" s="148"/>
      <c r="N498" s="148"/>
      <c r="O498" s="148"/>
      <c r="P498" s="148"/>
      <c r="Q498" s="148"/>
      <c r="R498" s="619"/>
      <c r="S498" s="620">
        <f t="shared" si="203"/>
        <v>0</v>
      </c>
      <c r="T498" s="620"/>
      <c r="U498" s="620"/>
      <c r="V498" s="620"/>
      <c r="W498" s="620"/>
      <c r="X498" s="620"/>
      <c r="Y498" s="689"/>
      <c r="Z498" s="689"/>
    </row>
    <row r="499" spans="1:26" s="589" customFormat="1" ht="27.95" customHeight="1" x14ac:dyDescent="0.25">
      <c r="A499" s="42"/>
      <c r="B499" s="42"/>
      <c r="C499" s="63" t="s">
        <v>470</v>
      </c>
      <c r="D499" s="63"/>
      <c r="E499" s="63"/>
      <c r="F499" s="620"/>
      <c r="G499" s="164">
        <f t="shared" si="211"/>
        <v>0</v>
      </c>
      <c r="H499" s="164"/>
      <c r="I499" s="164" t="e">
        <f t="shared" si="210"/>
        <v>#DIV/0!</v>
      </c>
      <c r="J499" s="618"/>
      <c r="K499" s="618"/>
      <c r="L499" s="148"/>
      <c r="M499" s="148"/>
      <c r="N499" s="148"/>
      <c r="O499" s="148"/>
      <c r="P499" s="148"/>
      <c r="Q499" s="148"/>
      <c r="R499" s="619"/>
      <c r="S499" s="620">
        <f t="shared" si="203"/>
        <v>0</v>
      </c>
      <c r="T499" s="620"/>
      <c r="U499" s="620"/>
      <c r="V499" s="620"/>
      <c r="W499" s="620"/>
      <c r="X499" s="620"/>
      <c r="Y499" s="689"/>
      <c r="Z499" s="689"/>
    </row>
    <row r="500" spans="1:26" s="589" customFormat="1" ht="27.95" customHeight="1" x14ac:dyDescent="0.25">
      <c r="A500" s="42"/>
      <c r="B500" s="42"/>
      <c r="C500" s="63" t="s">
        <v>445</v>
      </c>
      <c r="D500" s="63"/>
      <c r="E500" s="63"/>
      <c r="F500" s="620"/>
      <c r="G500" s="164"/>
      <c r="H500" s="164"/>
      <c r="I500" s="164"/>
      <c r="J500" s="618"/>
      <c r="K500" s="618"/>
      <c r="L500" s="148"/>
      <c r="M500" s="148"/>
      <c r="N500" s="148"/>
      <c r="O500" s="148"/>
      <c r="P500" s="148"/>
      <c r="Q500" s="148"/>
      <c r="R500" s="619"/>
      <c r="S500" s="620">
        <f t="shared" si="203"/>
        <v>0</v>
      </c>
      <c r="T500" s="620"/>
      <c r="U500" s="620"/>
      <c r="V500" s="620"/>
      <c r="W500" s="620"/>
      <c r="X500" s="620"/>
      <c r="Y500" s="689"/>
      <c r="Z500" s="689"/>
    </row>
    <row r="501" spans="1:26" s="589" customFormat="1" ht="27.95" customHeight="1" x14ac:dyDescent="0.25">
      <c r="A501" s="42"/>
      <c r="B501" s="42"/>
      <c r="C501" s="63" t="s">
        <v>393</v>
      </c>
      <c r="D501" s="63"/>
      <c r="E501" s="63"/>
      <c r="F501" s="620"/>
      <c r="G501" s="164"/>
      <c r="H501" s="164"/>
      <c r="I501" s="164"/>
      <c r="J501" s="618"/>
      <c r="K501" s="618"/>
      <c r="L501" s="148"/>
      <c r="M501" s="148"/>
      <c r="N501" s="148"/>
      <c r="O501" s="148"/>
      <c r="P501" s="148"/>
      <c r="Q501" s="148"/>
      <c r="R501" s="619"/>
      <c r="S501" s="620">
        <f t="shared" si="203"/>
        <v>0</v>
      </c>
      <c r="T501" s="620"/>
      <c r="U501" s="620"/>
      <c r="V501" s="620"/>
      <c r="W501" s="620"/>
      <c r="X501" s="620"/>
      <c r="Y501" s="689"/>
      <c r="Z501" s="689"/>
    </row>
    <row r="502" spans="1:26" s="589" customFormat="1" ht="27.95" customHeight="1" x14ac:dyDescent="0.25">
      <c r="A502" s="42"/>
      <c r="B502" s="42"/>
      <c r="C502" s="62" t="s">
        <v>394</v>
      </c>
      <c r="D502" s="63"/>
      <c r="E502" s="63"/>
      <c r="F502" s="620"/>
      <c r="G502" s="164">
        <f t="shared" si="211"/>
        <v>0</v>
      </c>
      <c r="H502" s="164">
        <v>3</v>
      </c>
      <c r="I502" s="164" t="e">
        <f>H502/G502*100</f>
        <v>#DIV/0!</v>
      </c>
      <c r="J502" s="618"/>
      <c r="K502" s="618"/>
      <c r="L502" s="148"/>
      <c r="M502" s="148"/>
      <c r="N502" s="148"/>
      <c r="O502" s="148"/>
      <c r="P502" s="148"/>
      <c r="Q502" s="148"/>
      <c r="R502" s="619"/>
      <c r="S502" s="620">
        <f t="shared" si="203"/>
        <v>0</v>
      </c>
      <c r="T502" s="620"/>
      <c r="U502" s="620"/>
      <c r="V502" s="620"/>
      <c r="W502" s="620"/>
      <c r="X502" s="620"/>
      <c r="Y502" s="689"/>
      <c r="Z502" s="689"/>
    </row>
    <row r="503" spans="1:26" s="589" customFormat="1" ht="27.95" customHeight="1" x14ac:dyDescent="0.25">
      <c r="A503" s="42"/>
      <c r="B503" s="42"/>
      <c r="C503" s="101" t="s">
        <v>405</v>
      </c>
      <c r="D503" s="63"/>
      <c r="E503" s="63"/>
      <c r="F503" s="620">
        <f>F504+F505</f>
        <v>0</v>
      </c>
      <c r="G503" s="164">
        <f t="shared" ref="G503:H503" si="213">G504+G505</f>
        <v>0</v>
      </c>
      <c r="H503" s="164">
        <f t="shared" si="213"/>
        <v>3</v>
      </c>
      <c r="I503" s="164" t="e">
        <f>H503/G503*100</f>
        <v>#DIV/0!</v>
      </c>
      <c r="J503" s="618"/>
      <c r="K503" s="618"/>
      <c r="L503" s="148"/>
      <c r="M503" s="148"/>
      <c r="N503" s="148"/>
      <c r="O503" s="148"/>
      <c r="P503" s="148"/>
      <c r="Q503" s="148"/>
      <c r="R503" s="619"/>
      <c r="S503" s="620">
        <f t="shared" si="203"/>
        <v>0</v>
      </c>
      <c r="T503" s="620"/>
      <c r="U503" s="620"/>
      <c r="V503" s="620"/>
      <c r="W503" s="620"/>
      <c r="X503" s="620"/>
      <c r="Y503" s="689"/>
      <c r="Z503" s="689"/>
    </row>
    <row r="504" spans="1:26" s="589" customFormat="1" ht="27.95" customHeight="1" x14ac:dyDescent="0.25">
      <c r="A504" s="42"/>
      <c r="B504" s="42"/>
      <c r="C504" s="101" t="s">
        <v>417</v>
      </c>
      <c r="D504" s="63"/>
      <c r="E504" s="63"/>
      <c r="F504" s="620"/>
      <c r="G504" s="164">
        <f t="shared" si="211"/>
        <v>0</v>
      </c>
      <c r="H504" s="164">
        <v>3</v>
      </c>
      <c r="I504" s="164" t="e">
        <f>H504/G504*100</f>
        <v>#DIV/0!</v>
      </c>
      <c r="J504" s="618"/>
      <c r="K504" s="618"/>
      <c r="L504" s="148"/>
      <c r="M504" s="148"/>
      <c r="N504" s="148"/>
      <c r="O504" s="148"/>
      <c r="P504" s="148"/>
      <c r="Q504" s="148"/>
      <c r="R504" s="619"/>
      <c r="S504" s="620">
        <f t="shared" si="203"/>
        <v>0</v>
      </c>
      <c r="T504" s="620"/>
      <c r="U504" s="620"/>
      <c r="V504" s="620"/>
      <c r="W504" s="620"/>
      <c r="X504" s="620"/>
      <c r="Y504" s="689"/>
      <c r="Z504" s="689"/>
    </row>
    <row r="505" spans="1:26" s="589" customFormat="1" ht="27.95" customHeight="1" x14ac:dyDescent="0.25">
      <c r="A505" s="42"/>
      <c r="B505" s="42"/>
      <c r="C505" s="63" t="s">
        <v>418</v>
      </c>
      <c r="D505" s="63"/>
      <c r="E505" s="63"/>
      <c r="F505" s="620">
        <f>F506/9.4</f>
        <v>0</v>
      </c>
      <c r="G505" s="164">
        <f t="shared" ref="G505:H505" si="214">G506/9.4</f>
        <v>0</v>
      </c>
      <c r="H505" s="164">
        <f t="shared" si="214"/>
        <v>0</v>
      </c>
      <c r="I505" s="164" t="e">
        <f>H505/G505*100</f>
        <v>#DIV/0!</v>
      </c>
      <c r="J505" s="618"/>
      <c r="K505" s="618"/>
      <c r="L505" s="148"/>
      <c r="M505" s="148"/>
      <c r="N505" s="148"/>
      <c r="O505" s="148"/>
      <c r="P505" s="148"/>
      <c r="Q505" s="148"/>
      <c r="R505" s="619"/>
      <c r="S505" s="620">
        <f t="shared" si="203"/>
        <v>0</v>
      </c>
      <c r="T505" s="620"/>
      <c r="U505" s="620"/>
      <c r="V505" s="620"/>
      <c r="W505" s="620"/>
      <c r="X505" s="620"/>
      <c r="Y505" s="689"/>
      <c r="Z505" s="689"/>
    </row>
    <row r="506" spans="1:26" s="589" customFormat="1" ht="27.95" customHeight="1" x14ac:dyDescent="0.25">
      <c r="A506" s="42"/>
      <c r="B506" s="42"/>
      <c r="C506" s="112" t="s">
        <v>419</v>
      </c>
      <c r="D506" s="63"/>
      <c r="E506" s="63"/>
      <c r="F506" s="620"/>
      <c r="G506" s="164">
        <f t="shared" si="211"/>
        <v>0</v>
      </c>
      <c r="H506" s="164"/>
      <c r="I506" s="164" t="e">
        <f>H506/G506*100</f>
        <v>#DIV/0!</v>
      </c>
      <c r="J506" s="618"/>
      <c r="K506" s="618"/>
      <c r="L506" s="148"/>
      <c r="M506" s="148"/>
      <c r="N506" s="148"/>
      <c r="O506" s="148"/>
      <c r="P506" s="148"/>
      <c r="Q506" s="148"/>
      <c r="R506" s="619"/>
      <c r="S506" s="620">
        <f t="shared" si="203"/>
        <v>0</v>
      </c>
      <c r="T506" s="620"/>
      <c r="U506" s="620"/>
      <c r="V506" s="620"/>
      <c r="W506" s="620"/>
      <c r="X506" s="620"/>
      <c r="Y506" s="689"/>
      <c r="Z506" s="689"/>
    </row>
    <row r="507" spans="1:26" s="589" customFormat="1" ht="27.95" customHeight="1" x14ac:dyDescent="0.25">
      <c r="A507" s="42"/>
      <c r="B507" s="42"/>
      <c r="C507" s="101" t="s">
        <v>395</v>
      </c>
      <c r="D507" s="63"/>
      <c r="E507" s="63"/>
      <c r="F507" s="620"/>
      <c r="G507" s="164"/>
      <c r="H507" s="164"/>
      <c r="I507" s="164"/>
      <c r="J507" s="618"/>
      <c r="K507" s="618"/>
      <c r="L507" s="148"/>
      <c r="M507" s="148"/>
      <c r="N507" s="148"/>
      <c r="O507" s="148"/>
      <c r="P507" s="148"/>
      <c r="Q507" s="148"/>
      <c r="R507" s="619"/>
      <c r="S507" s="620">
        <f t="shared" si="203"/>
        <v>0</v>
      </c>
      <c r="T507" s="620"/>
      <c r="U507" s="620"/>
      <c r="V507" s="620"/>
      <c r="W507" s="620"/>
      <c r="X507" s="620"/>
      <c r="Y507" s="689"/>
      <c r="Z507" s="689"/>
    </row>
    <row r="508" spans="1:26" s="589" customFormat="1" ht="27.95" customHeight="1" x14ac:dyDescent="0.25">
      <c r="A508" s="42"/>
      <c r="B508" s="42"/>
      <c r="C508" s="6" t="s">
        <v>256</v>
      </c>
      <c r="D508" s="63"/>
      <c r="E508" s="63"/>
      <c r="F508" s="620"/>
      <c r="G508" s="164"/>
      <c r="H508" s="164"/>
      <c r="I508" s="164"/>
      <c r="J508" s="618"/>
      <c r="K508" s="618"/>
      <c r="L508" s="148"/>
      <c r="M508" s="148"/>
      <c r="N508" s="148"/>
      <c r="O508" s="148"/>
      <c r="P508" s="148"/>
      <c r="Q508" s="148"/>
      <c r="R508" s="619"/>
      <c r="S508" s="620">
        <f t="shared" si="203"/>
        <v>0</v>
      </c>
      <c r="T508" s="620"/>
      <c r="U508" s="620"/>
      <c r="V508" s="620"/>
      <c r="W508" s="620"/>
      <c r="X508" s="620"/>
      <c r="Y508" s="689"/>
      <c r="Z508" s="689"/>
    </row>
    <row r="509" spans="1:26" s="589" customFormat="1" ht="27.95" customHeight="1" x14ac:dyDescent="0.25">
      <c r="A509" s="42"/>
      <c r="B509" s="42"/>
      <c r="C509" s="101" t="s">
        <v>396</v>
      </c>
      <c r="D509" s="63"/>
      <c r="E509" s="63"/>
      <c r="F509" s="620"/>
      <c r="G509" s="164"/>
      <c r="H509" s="164"/>
      <c r="I509" s="164"/>
      <c r="J509" s="618"/>
      <c r="K509" s="618"/>
      <c r="L509" s="148"/>
      <c r="M509" s="148"/>
      <c r="N509" s="148"/>
      <c r="O509" s="148"/>
      <c r="P509" s="148"/>
      <c r="Q509" s="148"/>
      <c r="R509" s="619"/>
      <c r="S509" s="620">
        <f t="shared" si="203"/>
        <v>0</v>
      </c>
      <c r="T509" s="620"/>
      <c r="U509" s="620"/>
      <c r="V509" s="620"/>
      <c r="W509" s="620"/>
      <c r="X509" s="620"/>
      <c r="Y509" s="689"/>
      <c r="Z509" s="689"/>
    </row>
    <row r="510" spans="1:26" s="589" customFormat="1" ht="27.95" customHeight="1" x14ac:dyDescent="0.25">
      <c r="A510" s="42"/>
      <c r="B510" s="42"/>
      <c r="C510" s="139" t="s">
        <v>299</v>
      </c>
      <c r="D510" s="63"/>
      <c r="E510" s="63"/>
      <c r="F510" s="620">
        <f>SUM(F511:F549)</f>
        <v>0</v>
      </c>
      <c r="G510" s="164">
        <f t="shared" ref="G510:H510" si="215">SUM(G511:G549)</f>
        <v>0</v>
      </c>
      <c r="H510" s="176">
        <f t="shared" si="215"/>
        <v>111</v>
      </c>
      <c r="I510" s="176" t="e">
        <f t="shared" ref="I510:I550" si="216">H510/G510*100</f>
        <v>#DIV/0!</v>
      </c>
      <c r="J510" s="618"/>
      <c r="K510" s="618"/>
      <c r="L510" s="148"/>
      <c r="M510" s="148"/>
      <c r="N510" s="148"/>
      <c r="O510" s="148"/>
      <c r="P510" s="148"/>
      <c r="Q510" s="148"/>
      <c r="R510" s="637"/>
      <c r="S510" s="764">
        <f t="shared" si="203"/>
        <v>0</v>
      </c>
      <c r="T510" s="764">
        <f>X510-W510-U510</f>
        <v>28.3965</v>
      </c>
      <c r="U510" s="764"/>
      <c r="V510" s="764">
        <f>T510-S510</f>
        <v>28.3965</v>
      </c>
      <c r="W510" s="764"/>
      <c r="X510" s="764">
        <v>28.3965</v>
      </c>
      <c r="Y510" s="689"/>
      <c r="Z510" s="689"/>
    </row>
    <row r="511" spans="1:26" s="589" customFormat="1" ht="27.95" customHeight="1" x14ac:dyDescent="0.25">
      <c r="A511" s="42"/>
      <c r="B511" s="42"/>
      <c r="C511" s="9" t="s">
        <v>120</v>
      </c>
      <c r="D511" s="63"/>
      <c r="E511" s="63"/>
      <c r="F511" s="620"/>
      <c r="G511" s="164">
        <f t="shared" si="211"/>
        <v>0</v>
      </c>
      <c r="H511" s="164">
        <v>42</v>
      </c>
      <c r="I511" s="164" t="e">
        <f t="shared" si="216"/>
        <v>#DIV/0!</v>
      </c>
      <c r="J511" s="618"/>
      <c r="K511" s="618"/>
      <c r="L511" s="148"/>
      <c r="M511" s="148"/>
      <c r="N511" s="148"/>
      <c r="O511" s="148"/>
      <c r="P511" s="148"/>
      <c r="Q511" s="148"/>
      <c r="R511" s="619"/>
      <c r="S511" s="620">
        <f t="shared" si="203"/>
        <v>0</v>
      </c>
      <c r="T511" s="620"/>
      <c r="U511" s="620"/>
      <c r="V511" s="620"/>
      <c r="W511" s="620"/>
      <c r="X511" s="620"/>
      <c r="Y511" s="689"/>
      <c r="Z511" s="689"/>
    </row>
    <row r="512" spans="1:26" s="589" customFormat="1" ht="27.95" customHeight="1" x14ac:dyDescent="0.25">
      <c r="A512" s="42"/>
      <c r="B512" s="42"/>
      <c r="C512" s="9" t="s">
        <v>121</v>
      </c>
      <c r="D512" s="63"/>
      <c r="E512" s="63"/>
      <c r="F512" s="620"/>
      <c r="G512" s="164">
        <f t="shared" si="211"/>
        <v>0</v>
      </c>
      <c r="H512" s="164"/>
      <c r="I512" s="164" t="e">
        <f t="shared" si="216"/>
        <v>#DIV/0!</v>
      </c>
      <c r="J512" s="618"/>
      <c r="K512" s="618"/>
      <c r="L512" s="148"/>
      <c r="M512" s="148"/>
      <c r="N512" s="148"/>
      <c r="O512" s="148"/>
      <c r="P512" s="148"/>
      <c r="Q512" s="148"/>
      <c r="R512" s="619"/>
      <c r="S512" s="620">
        <f t="shared" si="203"/>
        <v>0</v>
      </c>
      <c r="T512" s="620"/>
      <c r="U512" s="620"/>
      <c r="V512" s="620"/>
      <c r="W512" s="620"/>
      <c r="X512" s="620"/>
      <c r="Y512" s="689"/>
      <c r="Z512" s="689"/>
    </row>
    <row r="513" spans="1:26" s="589" customFormat="1" ht="27.95" customHeight="1" x14ac:dyDescent="0.25">
      <c r="A513" s="42"/>
      <c r="B513" s="42"/>
      <c r="C513" s="9" t="s">
        <v>95</v>
      </c>
      <c r="D513" s="63"/>
      <c r="E513" s="63"/>
      <c r="F513" s="620"/>
      <c r="G513" s="164">
        <f t="shared" si="211"/>
        <v>0</v>
      </c>
      <c r="H513" s="164"/>
      <c r="I513" s="164" t="e">
        <f t="shared" si="216"/>
        <v>#DIV/0!</v>
      </c>
      <c r="J513" s="618"/>
      <c r="K513" s="618"/>
      <c r="L513" s="148"/>
      <c r="M513" s="148"/>
      <c r="N513" s="148"/>
      <c r="O513" s="148"/>
      <c r="P513" s="148"/>
      <c r="Q513" s="148"/>
      <c r="R513" s="619"/>
      <c r="S513" s="620">
        <f t="shared" si="203"/>
        <v>0</v>
      </c>
      <c r="T513" s="620"/>
      <c r="U513" s="620"/>
      <c r="V513" s="620"/>
      <c r="W513" s="620"/>
      <c r="X513" s="620"/>
      <c r="Y513" s="689"/>
      <c r="Z513" s="689"/>
    </row>
    <row r="514" spans="1:26" s="589" customFormat="1" ht="27.95" customHeight="1" x14ac:dyDescent="0.25">
      <c r="A514" s="42"/>
      <c r="B514" s="42"/>
      <c r="C514" s="9" t="s">
        <v>471</v>
      </c>
      <c r="D514" s="63"/>
      <c r="E514" s="63"/>
      <c r="F514" s="620"/>
      <c r="G514" s="164">
        <f t="shared" si="211"/>
        <v>0</v>
      </c>
      <c r="H514" s="164"/>
      <c r="I514" s="164" t="e">
        <f t="shared" si="216"/>
        <v>#DIV/0!</v>
      </c>
      <c r="J514" s="618"/>
      <c r="K514" s="618"/>
      <c r="L514" s="148"/>
      <c r="M514" s="148"/>
      <c r="N514" s="148"/>
      <c r="O514" s="148"/>
      <c r="P514" s="148"/>
      <c r="Q514" s="148"/>
      <c r="R514" s="619"/>
      <c r="S514" s="620">
        <f t="shared" si="203"/>
        <v>0</v>
      </c>
      <c r="T514" s="620"/>
      <c r="U514" s="620"/>
      <c r="V514" s="620"/>
      <c r="W514" s="620"/>
      <c r="X514" s="620"/>
      <c r="Y514" s="689"/>
      <c r="Z514" s="689"/>
    </row>
    <row r="515" spans="1:26" s="589" customFormat="1" ht="27.95" customHeight="1" x14ac:dyDescent="0.25">
      <c r="A515" s="42"/>
      <c r="B515" s="42"/>
      <c r="C515" s="9" t="s">
        <v>258</v>
      </c>
      <c r="D515" s="63"/>
      <c r="E515" s="63"/>
      <c r="F515" s="620"/>
      <c r="G515" s="164">
        <f t="shared" si="211"/>
        <v>0</v>
      </c>
      <c r="H515" s="164">
        <v>1</v>
      </c>
      <c r="I515" s="164" t="e">
        <f t="shared" si="216"/>
        <v>#DIV/0!</v>
      </c>
      <c r="J515" s="618"/>
      <c r="K515" s="618"/>
      <c r="L515" s="148"/>
      <c r="M515" s="148"/>
      <c r="N515" s="148"/>
      <c r="O515" s="148"/>
      <c r="P515" s="148"/>
      <c r="Q515" s="148"/>
      <c r="R515" s="619"/>
      <c r="S515" s="620">
        <f t="shared" si="203"/>
        <v>0</v>
      </c>
      <c r="T515" s="620"/>
      <c r="U515" s="620"/>
      <c r="V515" s="620"/>
      <c r="W515" s="620"/>
      <c r="X515" s="620"/>
      <c r="Y515" s="689"/>
      <c r="Z515" s="689"/>
    </row>
    <row r="516" spans="1:26" s="589" customFormat="1" ht="27.95" customHeight="1" x14ac:dyDescent="0.25">
      <c r="A516" s="42"/>
      <c r="B516" s="42"/>
      <c r="C516" s="9" t="s">
        <v>118</v>
      </c>
      <c r="D516" s="63"/>
      <c r="E516" s="63"/>
      <c r="F516" s="620"/>
      <c r="G516" s="164">
        <f t="shared" si="211"/>
        <v>0</v>
      </c>
      <c r="H516" s="164">
        <v>6</v>
      </c>
      <c r="I516" s="164" t="e">
        <f t="shared" si="216"/>
        <v>#DIV/0!</v>
      </c>
      <c r="J516" s="618"/>
      <c r="K516" s="618"/>
      <c r="L516" s="148"/>
      <c r="M516" s="148"/>
      <c r="N516" s="148"/>
      <c r="O516" s="148"/>
      <c r="P516" s="148"/>
      <c r="Q516" s="148"/>
      <c r="R516" s="619"/>
      <c r="S516" s="620">
        <f t="shared" si="203"/>
        <v>0</v>
      </c>
      <c r="T516" s="620"/>
      <c r="U516" s="620"/>
      <c r="V516" s="620"/>
      <c r="W516" s="620"/>
      <c r="X516" s="620"/>
      <c r="Y516" s="689"/>
      <c r="Z516" s="689"/>
    </row>
    <row r="517" spans="1:26" s="589" customFormat="1" ht="27.95" customHeight="1" x14ac:dyDescent="0.25">
      <c r="A517" s="42"/>
      <c r="B517" s="42"/>
      <c r="C517" s="9" t="s">
        <v>334</v>
      </c>
      <c r="D517" s="63"/>
      <c r="E517" s="63"/>
      <c r="F517" s="620"/>
      <c r="G517" s="164">
        <f t="shared" si="211"/>
        <v>0</v>
      </c>
      <c r="H517" s="164"/>
      <c r="I517" s="164" t="e">
        <f t="shared" si="216"/>
        <v>#DIV/0!</v>
      </c>
      <c r="J517" s="618"/>
      <c r="K517" s="618"/>
      <c r="L517" s="148"/>
      <c r="M517" s="148"/>
      <c r="N517" s="148"/>
      <c r="O517" s="148"/>
      <c r="P517" s="148"/>
      <c r="Q517" s="148"/>
      <c r="R517" s="619"/>
      <c r="S517" s="620">
        <f t="shared" si="203"/>
        <v>0</v>
      </c>
      <c r="T517" s="620"/>
      <c r="U517" s="620"/>
      <c r="V517" s="620"/>
      <c r="W517" s="620"/>
      <c r="X517" s="620"/>
      <c r="Y517" s="689"/>
      <c r="Z517" s="689"/>
    </row>
    <row r="518" spans="1:26" s="589" customFormat="1" ht="27.95" customHeight="1" x14ac:dyDescent="0.25">
      <c r="A518" s="42"/>
      <c r="B518" s="42"/>
      <c r="C518" s="9" t="s">
        <v>335</v>
      </c>
      <c r="D518" s="63"/>
      <c r="E518" s="63"/>
      <c r="F518" s="620"/>
      <c r="G518" s="164">
        <f t="shared" si="211"/>
        <v>0</v>
      </c>
      <c r="H518" s="164"/>
      <c r="I518" s="164" t="e">
        <f t="shared" si="216"/>
        <v>#DIV/0!</v>
      </c>
      <c r="J518" s="618"/>
      <c r="K518" s="618"/>
      <c r="L518" s="148"/>
      <c r="M518" s="148"/>
      <c r="N518" s="148"/>
      <c r="O518" s="148"/>
      <c r="P518" s="148"/>
      <c r="Q518" s="148"/>
      <c r="R518" s="619"/>
      <c r="S518" s="620">
        <f t="shared" si="203"/>
        <v>0</v>
      </c>
      <c r="T518" s="620"/>
      <c r="U518" s="620"/>
      <c r="V518" s="620"/>
      <c r="W518" s="620"/>
      <c r="X518" s="620"/>
      <c r="Y518" s="689"/>
      <c r="Z518" s="689"/>
    </row>
    <row r="519" spans="1:26" s="589" customFormat="1" ht="27.95" customHeight="1" x14ac:dyDescent="0.25">
      <c r="A519" s="42"/>
      <c r="B519" s="42"/>
      <c r="C519" s="9" t="s">
        <v>124</v>
      </c>
      <c r="D519" s="63"/>
      <c r="E519" s="63"/>
      <c r="F519" s="620"/>
      <c r="G519" s="164">
        <f t="shared" si="211"/>
        <v>0</v>
      </c>
      <c r="H519" s="164"/>
      <c r="I519" s="164" t="e">
        <f t="shared" si="216"/>
        <v>#DIV/0!</v>
      </c>
      <c r="J519" s="618"/>
      <c r="K519" s="618"/>
      <c r="L519" s="148"/>
      <c r="M519" s="148"/>
      <c r="N519" s="148"/>
      <c r="O519" s="148"/>
      <c r="P519" s="148"/>
      <c r="Q519" s="148"/>
      <c r="R519" s="619"/>
      <c r="S519" s="620">
        <f t="shared" si="203"/>
        <v>0</v>
      </c>
      <c r="T519" s="620"/>
      <c r="U519" s="620"/>
      <c r="V519" s="620"/>
      <c r="W519" s="620"/>
      <c r="X519" s="620"/>
      <c r="Y519" s="689"/>
      <c r="Z519" s="689"/>
    </row>
    <row r="520" spans="1:26" s="589" customFormat="1" ht="27.95" customHeight="1" x14ac:dyDescent="0.25">
      <c r="A520" s="42"/>
      <c r="B520" s="42"/>
      <c r="C520" s="9" t="s">
        <v>68</v>
      </c>
      <c r="D520" s="63"/>
      <c r="E520" s="63"/>
      <c r="F520" s="620"/>
      <c r="G520" s="164">
        <f t="shared" si="211"/>
        <v>0</v>
      </c>
      <c r="H520" s="164"/>
      <c r="I520" s="164" t="e">
        <f t="shared" si="216"/>
        <v>#DIV/0!</v>
      </c>
      <c r="J520" s="618"/>
      <c r="K520" s="618"/>
      <c r="L520" s="148"/>
      <c r="M520" s="148"/>
      <c r="N520" s="148"/>
      <c r="O520" s="148"/>
      <c r="P520" s="148"/>
      <c r="Q520" s="148"/>
      <c r="R520" s="619"/>
      <c r="S520" s="620">
        <f t="shared" si="203"/>
        <v>0</v>
      </c>
      <c r="T520" s="620"/>
      <c r="U520" s="620"/>
      <c r="V520" s="620"/>
      <c r="W520" s="620"/>
      <c r="X520" s="620"/>
      <c r="Y520" s="689"/>
      <c r="Z520" s="689"/>
    </row>
    <row r="521" spans="1:26" s="589" customFormat="1" ht="27.95" customHeight="1" x14ac:dyDescent="0.25">
      <c r="A521" s="42"/>
      <c r="B521" s="42"/>
      <c r="C521" s="9" t="s">
        <v>126</v>
      </c>
      <c r="D521" s="63"/>
      <c r="E521" s="63"/>
      <c r="F521" s="620"/>
      <c r="G521" s="164">
        <f t="shared" si="211"/>
        <v>0</v>
      </c>
      <c r="H521" s="164"/>
      <c r="I521" s="164" t="e">
        <f t="shared" si="216"/>
        <v>#DIV/0!</v>
      </c>
      <c r="J521" s="618"/>
      <c r="K521" s="618"/>
      <c r="L521" s="148"/>
      <c r="M521" s="148"/>
      <c r="N521" s="148"/>
      <c r="O521" s="148"/>
      <c r="P521" s="148"/>
      <c r="Q521" s="148"/>
      <c r="R521" s="619"/>
      <c r="S521" s="620">
        <f t="shared" si="203"/>
        <v>0</v>
      </c>
      <c r="T521" s="620"/>
      <c r="U521" s="620"/>
      <c r="V521" s="620"/>
      <c r="W521" s="620"/>
      <c r="X521" s="620"/>
      <c r="Y521" s="689"/>
      <c r="Z521" s="689"/>
    </row>
    <row r="522" spans="1:26" s="589" customFormat="1" ht="27.95" customHeight="1" x14ac:dyDescent="0.25">
      <c r="A522" s="42"/>
      <c r="B522" s="42"/>
      <c r="C522" s="9" t="s">
        <v>117</v>
      </c>
      <c r="D522" s="63"/>
      <c r="E522" s="63"/>
      <c r="F522" s="620"/>
      <c r="G522" s="164">
        <f t="shared" si="211"/>
        <v>0</v>
      </c>
      <c r="H522" s="164">
        <v>20</v>
      </c>
      <c r="I522" s="164" t="e">
        <f t="shared" si="216"/>
        <v>#DIV/0!</v>
      </c>
      <c r="J522" s="618"/>
      <c r="K522" s="618"/>
      <c r="L522" s="148"/>
      <c r="M522" s="148"/>
      <c r="N522" s="148"/>
      <c r="O522" s="148"/>
      <c r="P522" s="148"/>
      <c r="Q522" s="148"/>
      <c r="R522" s="619"/>
      <c r="S522" s="620">
        <f t="shared" si="203"/>
        <v>0</v>
      </c>
      <c r="T522" s="620"/>
      <c r="U522" s="620"/>
      <c r="V522" s="620"/>
      <c r="W522" s="620"/>
      <c r="X522" s="620"/>
      <c r="Y522" s="689"/>
      <c r="Z522" s="689"/>
    </row>
    <row r="523" spans="1:26" s="589" customFormat="1" ht="27.95" customHeight="1" x14ac:dyDescent="0.25">
      <c r="A523" s="42"/>
      <c r="B523" s="42">
        <v>1</v>
      </c>
      <c r="C523" s="9" t="s">
        <v>244</v>
      </c>
      <c r="D523" s="63"/>
      <c r="E523" s="63"/>
      <c r="F523" s="620"/>
      <c r="G523" s="137">
        <f t="shared" si="211"/>
        <v>0</v>
      </c>
      <c r="H523" s="164"/>
      <c r="I523" s="164" t="e">
        <f t="shared" si="216"/>
        <v>#DIV/0!</v>
      </c>
      <c r="J523" s="618"/>
      <c r="K523" s="618"/>
      <c r="L523" s="148"/>
      <c r="M523" s="148"/>
      <c r="N523" s="148"/>
      <c r="O523" s="148"/>
      <c r="P523" s="148"/>
      <c r="Q523" s="148"/>
      <c r="R523" s="619"/>
      <c r="S523" s="620">
        <f t="shared" si="203"/>
        <v>0</v>
      </c>
      <c r="T523" s="620"/>
      <c r="U523" s="620"/>
      <c r="V523" s="620"/>
      <c r="W523" s="620"/>
      <c r="X523" s="620"/>
      <c r="Y523" s="689"/>
      <c r="Z523" s="689"/>
    </row>
    <row r="524" spans="1:26" s="589" customFormat="1" ht="27.95" customHeight="1" x14ac:dyDescent="0.25">
      <c r="A524" s="42">
        <v>1</v>
      </c>
      <c r="B524" s="42">
        <v>1</v>
      </c>
      <c r="C524" s="9" t="s">
        <v>63</v>
      </c>
      <c r="D524" s="63"/>
      <c r="E524" s="63"/>
      <c r="F524" s="620"/>
      <c r="G524" s="137">
        <f t="shared" si="211"/>
        <v>0</v>
      </c>
      <c r="H524" s="164"/>
      <c r="I524" s="164" t="e">
        <f t="shared" si="216"/>
        <v>#DIV/0!</v>
      </c>
      <c r="J524" s="618"/>
      <c r="K524" s="618"/>
      <c r="L524" s="148"/>
      <c r="M524" s="148"/>
      <c r="N524" s="148"/>
      <c r="O524" s="148"/>
      <c r="P524" s="148"/>
      <c r="Q524" s="148"/>
      <c r="R524" s="619"/>
      <c r="S524" s="620">
        <f t="shared" si="203"/>
        <v>0</v>
      </c>
      <c r="T524" s="620"/>
      <c r="U524" s="620"/>
      <c r="V524" s="620"/>
      <c r="W524" s="620"/>
      <c r="X524" s="620"/>
      <c r="Y524" s="689"/>
      <c r="Z524" s="689"/>
    </row>
    <row r="525" spans="1:26" s="589" customFormat="1" ht="27.95" customHeight="1" x14ac:dyDescent="0.25">
      <c r="A525" s="42">
        <v>1</v>
      </c>
      <c r="B525" s="42">
        <v>1</v>
      </c>
      <c r="C525" s="9" t="s">
        <v>472</v>
      </c>
      <c r="D525" s="63"/>
      <c r="E525" s="63"/>
      <c r="F525" s="620"/>
      <c r="G525" s="137">
        <f t="shared" si="211"/>
        <v>0</v>
      </c>
      <c r="H525" s="164"/>
      <c r="I525" s="164" t="e">
        <f t="shared" si="216"/>
        <v>#DIV/0!</v>
      </c>
      <c r="J525" s="618"/>
      <c r="K525" s="618"/>
      <c r="L525" s="148"/>
      <c r="M525" s="148"/>
      <c r="N525" s="148"/>
      <c r="O525" s="148"/>
      <c r="P525" s="148"/>
      <c r="Q525" s="148"/>
      <c r="R525" s="619"/>
      <c r="S525" s="620">
        <f t="shared" si="203"/>
        <v>0</v>
      </c>
      <c r="T525" s="620"/>
      <c r="U525" s="620"/>
      <c r="V525" s="620"/>
      <c r="W525" s="620"/>
      <c r="X525" s="620"/>
      <c r="Y525" s="689"/>
      <c r="Z525" s="689"/>
    </row>
    <row r="526" spans="1:26" s="589" customFormat="1" ht="27.95" customHeight="1" x14ac:dyDescent="0.25">
      <c r="A526" s="42">
        <v>1</v>
      </c>
      <c r="B526" s="42">
        <v>1</v>
      </c>
      <c r="C526" s="9" t="s">
        <v>473</v>
      </c>
      <c r="D526" s="63"/>
      <c r="E526" s="63"/>
      <c r="F526" s="620"/>
      <c r="G526" s="137">
        <f t="shared" si="211"/>
        <v>0</v>
      </c>
      <c r="H526" s="164"/>
      <c r="I526" s="164" t="e">
        <f t="shared" si="216"/>
        <v>#DIV/0!</v>
      </c>
      <c r="J526" s="618"/>
      <c r="K526" s="618"/>
      <c r="L526" s="148"/>
      <c r="M526" s="148"/>
      <c r="N526" s="148"/>
      <c r="O526" s="148"/>
      <c r="P526" s="148"/>
      <c r="Q526" s="148"/>
      <c r="R526" s="619"/>
      <c r="S526" s="620">
        <f t="shared" si="203"/>
        <v>0</v>
      </c>
      <c r="T526" s="620"/>
      <c r="U526" s="620"/>
      <c r="V526" s="620"/>
      <c r="W526" s="620"/>
      <c r="X526" s="620"/>
      <c r="Y526" s="689"/>
      <c r="Z526" s="689"/>
    </row>
    <row r="527" spans="1:26" s="589" customFormat="1" ht="27.95" customHeight="1" x14ac:dyDescent="0.25">
      <c r="A527" s="42">
        <v>1</v>
      </c>
      <c r="B527" s="42">
        <v>1</v>
      </c>
      <c r="C527" s="9" t="s">
        <v>243</v>
      </c>
      <c r="D527" s="63"/>
      <c r="E527" s="63"/>
      <c r="F527" s="620"/>
      <c r="G527" s="137">
        <f t="shared" si="211"/>
        <v>0</v>
      </c>
      <c r="H527" s="137">
        <v>2</v>
      </c>
      <c r="I527" s="164" t="e">
        <f t="shared" si="216"/>
        <v>#DIV/0!</v>
      </c>
      <c r="J527" s="618"/>
      <c r="K527" s="618"/>
      <c r="L527" s="148"/>
      <c r="M527" s="148"/>
      <c r="N527" s="148"/>
      <c r="O527" s="148"/>
      <c r="P527" s="148"/>
      <c r="Q527" s="148"/>
      <c r="R527" s="619"/>
      <c r="S527" s="620">
        <f t="shared" si="203"/>
        <v>0</v>
      </c>
      <c r="T527" s="620"/>
      <c r="U527" s="620"/>
      <c r="V527" s="620"/>
      <c r="W527" s="620"/>
      <c r="X527" s="620"/>
      <c r="Y527" s="689"/>
      <c r="Z527" s="689"/>
    </row>
    <row r="528" spans="1:26" s="589" customFormat="1" ht="27.95" customHeight="1" x14ac:dyDescent="0.25">
      <c r="A528" s="42">
        <v>1</v>
      </c>
      <c r="B528" s="42">
        <v>1</v>
      </c>
      <c r="C528" s="9" t="s">
        <v>129</v>
      </c>
      <c r="D528" s="6"/>
      <c r="E528" s="63"/>
      <c r="F528" s="44"/>
      <c r="G528" s="137">
        <f t="shared" si="211"/>
        <v>0</v>
      </c>
      <c r="H528" s="137">
        <f t="shared" ref="H528" si="217">H529+H530/8.5</f>
        <v>0</v>
      </c>
      <c r="I528" s="164" t="e">
        <f t="shared" si="216"/>
        <v>#DIV/0!</v>
      </c>
      <c r="J528" s="618"/>
      <c r="K528" s="618"/>
      <c r="L528" s="148"/>
      <c r="M528" s="148"/>
      <c r="N528" s="148"/>
      <c r="O528" s="148"/>
      <c r="P528" s="148"/>
      <c r="Q528" s="148"/>
      <c r="R528" s="619"/>
      <c r="S528" s="620">
        <f t="shared" si="203"/>
        <v>0</v>
      </c>
      <c r="T528" s="620"/>
      <c r="U528" s="620"/>
      <c r="V528" s="620"/>
      <c r="W528" s="620"/>
      <c r="X528" s="620"/>
      <c r="Y528" s="689"/>
      <c r="Z528" s="689"/>
    </row>
    <row r="529" spans="1:261" s="589" customFormat="1" ht="27.95" customHeight="1" x14ac:dyDescent="0.25">
      <c r="A529" s="42"/>
      <c r="B529" s="42">
        <v>1</v>
      </c>
      <c r="C529" s="9" t="s">
        <v>138</v>
      </c>
      <c r="D529" s="6"/>
      <c r="E529" s="63"/>
      <c r="F529" s="44"/>
      <c r="G529" s="137">
        <f t="shared" si="211"/>
        <v>0</v>
      </c>
      <c r="H529" s="137"/>
      <c r="I529" s="164" t="e">
        <f t="shared" si="216"/>
        <v>#DIV/0!</v>
      </c>
      <c r="J529" s="618"/>
      <c r="K529" s="618"/>
      <c r="L529" s="148"/>
      <c r="M529" s="148"/>
      <c r="N529" s="148"/>
      <c r="O529" s="148"/>
      <c r="P529" s="148"/>
      <c r="Q529" s="148"/>
      <c r="R529" s="619"/>
      <c r="S529" s="620">
        <f t="shared" si="203"/>
        <v>0</v>
      </c>
      <c r="T529" s="620"/>
      <c r="U529" s="620"/>
      <c r="V529" s="620"/>
      <c r="W529" s="620"/>
      <c r="X529" s="620"/>
      <c r="Y529" s="689"/>
      <c r="Z529" s="689"/>
    </row>
    <row r="530" spans="1:261" s="589" customFormat="1" ht="27.95" customHeight="1" x14ac:dyDescent="0.25">
      <c r="A530" s="42">
        <v>1</v>
      </c>
      <c r="B530" s="42">
        <v>1</v>
      </c>
      <c r="C530" s="9" t="s">
        <v>245</v>
      </c>
      <c r="D530" s="63"/>
      <c r="E530" s="63"/>
      <c r="F530" s="44"/>
      <c r="G530" s="137">
        <f t="shared" si="211"/>
        <v>0</v>
      </c>
      <c r="H530" s="137"/>
      <c r="I530" s="164" t="e">
        <f t="shared" si="216"/>
        <v>#DIV/0!</v>
      </c>
      <c r="J530" s="618"/>
      <c r="K530" s="618"/>
      <c r="L530" s="148"/>
      <c r="M530" s="148"/>
      <c r="N530" s="148"/>
      <c r="O530" s="148"/>
      <c r="P530" s="148"/>
      <c r="Q530" s="148"/>
      <c r="R530" s="619"/>
      <c r="S530" s="620">
        <f t="shared" si="203"/>
        <v>0</v>
      </c>
      <c r="T530" s="620"/>
      <c r="U530" s="620"/>
      <c r="V530" s="620"/>
      <c r="W530" s="620"/>
      <c r="X530" s="620"/>
      <c r="Y530" s="689"/>
      <c r="Z530" s="689"/>
    </row>
    <row r="531" spans="1:261" s="589" customFormat="1" ht="27.95" customHeight="1" x14ac:dyDescent="0.25">
      <c r="A531" s="42">
        <v>1</v>
      </c>
      <c r="B531" s="42">
        <v>1</v>
      </c>
      <c r="C531" s="9" t="s">
        <v>90</v>
      </c>
      <c r="D531" s="6"/>
      <c r="E531" s="63"/>
      <c r="F531" s="620"/>
      <c r="G531" s="137">
        <f t="shared" si="211"/>
        <v>0</v>
      </c>
      <c r="H531" s="137">
        <v>4</v>
      </c>
      <c r="I531" s="164" t="e">
        <f t="shared" si="216"/>
        <v>#DIV/0!</v>
      </c>
      <c r="J531" s="618"/>
      <c r="K531" s="618"/>
      <c r="L531" s="148"/>
      <c r="M531" s="148"/>
      <c r="N531" s="148"/>
      <c r="O531" s="148"/>
      <c r="P531" s="148"/>
      <c r="Q531" s="148"/>
      <c r="R531" s="619"/>
      <c r="S531" s="620">
        <f t="shared" si="203"/>
        <v>0</v>
      </c>
      <c r="T531" s="620"/>
      <c r="U531" s="620"/>
      <c r="V531" s="620"/>
      <c r="W531" s="620"/>
      <c r="X531" s="620"/>
      <c r="Y531" s="689"/>
      <c r="Z531" s="689"/>
    </row>
    <row r="532" spans="1:261" s="589" customFormat="1" ht="27.95" customHeight="1" x14ac:dyDescent="0.25">
      <c r="A532" s="42">
        <v>1</v>
      </c>
      <c r="B532" s="42">
        <v>1</v>
      </c>
      <c r="C532" s="9" t="s">
        <v>54</v>
      </c>
      <c r="D532" s="763"/>
      <c r="E532" s="63"/>
      <c r="F532" s="620"/>
      <c r="G532" s="137">
        <f t="shared" si="211"/>
        <v>0</v>
      </c>
      <c r="H532" s="137"/>
      <c r="I532" s="164" t="e">
        <f t="shared" si="216"/>
        <v>#DIV/0!</v>
      </c>
      <c r="J532" s="618"/>
      <c r="K532" s="618"/>
      <c r="L532" s="148"/>
      <c r="M532" s="148"/>
      <c r="N532" s="148"/>
      <c r="O532" s="148"/>
      <c r="P532" s="148"/>
      <c r="Q532" s="148"/>
      <c r="R532" s="619"/>
      <c r="S532" s="620">
        <f t="shared" si="203"/>
        <v>0</v>
      </c>
      <c r="T532" s="620"/>
      <c r="U532" s="620"/>
      <c r="V532" s="620"/>
      <c r="W532" s="620"/>
      <c r="X532" s="620"/>
      <c r="Y532" s="689"/>
      <c r="Z532" s="689"/>
    </row>
    <row r="533" spans="1:261" s="667" customFormat="1" ht="27.95" customHeight="1" x14ac:dyDescent="0.25">
      <c r="A533" s="42">
        <v>1</v>
      </c>
      <c r="B533" s="42">
        <v>1</v>
      </c>
      <c r="C533" s="9" t="s">
        <v>115</v>
      </c>
      <c r="D533" s="760"/>
      <c r="E533" s="101"/>
      <c r="F533" s="620"/>
      <c r="G533" s="176">
        <f t="shared" si="211"/>
        <v>0</v>
      </c>
      <c r="H533" s="176">
        <v>2</v>
      </c>
      <c r="I533" s="176" t="e">
        <f t="shared" si="216"/>
        <v>#DIV/0!</v>
      </c>
      <c r="J533" s="847"/>
      <c r="K533" s="847"/>
      <c r="L533" s="706"/>
      <c r="M533" s="706"/>
      <c r="N533" s="706"/>
      <c r="O533" s="706"/>
      <c r="P533" s="706"/>
      <c r="Q533" s="706"/>
      <c r="R533" s="610"/>
      <c r="S533" s="617">
        <f t="shared" si="203"/>
        <v>0</v>
      </c>
      <c r="T533" s="691">
        <f>X533-W533</f>
        <v>0</v>
      </c>
      <c r="U533" s="691"/>
      <c r="V533" s="691">
        <f>T533-S533</f>
        <v>0</v>
      </c>
      <c r="W533" s="851"/>
      <c r="X533" s="705"/>
      <c r="Y533" s="689"/>
      <c r="Z533" s="765"/>
      <c r="AA533" s="624"/>
      <c r="AB533" s="624"/>
      <c r="AC533" s="624"/>
      <c r="AD533" s="624"/>
      <c r="AE533" s="624"/>
      <c r="AF533" s="624"/>
      <c r="AG533" s="624"/>
      <c r="AH533" s="624"/>
      <c r="AI533" s="624"/>
      <c r="AJ533" s="624"/>
      <c r="AK533" s="624"/>
      <c r="AL533" s="624"/>
      <c r="AM533" s="624"/>
      <c r="AN533" s="624"/>
      <c r="AO533" s="624"/>
      <c r="AP533" s="624"/>
      <c r="AQ533" s="624"/>
      <c r="AR533" s="624"/>
      <c r="AS533" s="624"/>
      <c r="AT533" s="624"/>
      <c r="AU533" s="624"/>
      <c r="AV533" s="624"/>
      <c r="AW533" s="624"/>
      <c r="AX533" s="624"/>
      <c r="AY533" s="624"/>
      <c r="AZ533" s="624"/>
      <c r="BA533" s="624"/>
      <c r="BB533" s="624"/>
      <c r="BC533" s="624"/>
      <c r="BD533" s="624"/>
      <c r="BE533" s="624"/>
      <c r="BF533" s="624"/>
      <c r="BG533" s="624"/>
      <c r="BH533" s="624"/>
      <c r="BI533" s="624"/>
      <c r="BJ533" s="624"/>
      <c r="BK533" s="624"/>
      <c r="BL533" s="624"/>
      <c r="BM533" s="624"/>
      <c r="BN533" s="624"/>
      <c r="BO533" s="624"/>
      <c r="BP533" s="624"/>
      <c r="BQ533" s="624"/>
      <c r="BR533" s="624"/>
      <c r="BS533" s="624"/>
      <c r="BT533" s="624"/>
      <c r="BU533" s="624"/>
      <c r="BV533" s="624"/>
      <c r="BW533" s="624"/>
      <c r="BX533" s="624"/>
      <c r="BY533" s="624"/>
      <c r="BZ533" s="624"/>
      <c r="CA533" s="624"/>
      <c r="CB533" s="624"/>
      <c r="CC533" s="624"/>
      <c r="CD533" s="624"/>
      <c r="CE533" s="624"/>
      <c r="CF533" s="624"/>
      <c r="CG533" s="624"/>
      <c r="CH533" s="624"/>
      <c r="CI533" s="624"/>
      <c r="CJ533" s="624"/>
      <c r="CK533" s="624"/>
      <c r="CL533" s="624"/>
      <c r="CM533" s="624"/>
      <c r="CN533" s="624"/>
      <c r="CO533" s="624"/>
      <c r="CP533" s="624"/>
      <c r="CQ533" s="624"/>
      <c r="CR533" s="624"/>
      <c r="CS533" s="624"/>
      <c r="CT533" s="624"/>
      <c r="CU533" s="624"/>
      <c r="CV533" s="624"/>
      <c r="CW533" s="624"/>
      <c r="CX533" s="624"/>
      <c r="CY533" s="624"/>
      <c r="CZ533" s="624"/>
      <c r="DA533" s="624"/>
      <c r="DB533" s="624"/>
      <c r="DC533" s="624"/>
      <c r="DD533" s="624"/>
      <c r="DE533" s="624"/>
      <c r="DF533" s="624"/>
      <c r="DG533" s="624"/>
      <c r="DH533" s="624"/>
      <c r="DI533" s="624"/>
      <c r="DJ533" s="624"/>
      <c r="DK533" s="624"/>
      <c r="DL533" s="624"/>
      <c r="DM533" s="624"/>
      <c r="DN533" s="624"/>
      <c r="DO533" s="624"/>
      <c r="DP533" s="624"/>
      <c r="DQ533" s="624"/>
      <c r="DR533" s="624"/>
      <c r="DS533" s="624"/>
      <c r="DT533" s="624"/>
      <c r="DU533" s="624"/>
      <c r="DV533" s="624"/>
      <c r="DW533" s="624"/>
      <c r="DX533" s="624"/>
      <c r="DY533" s="624"/>
      <c r="DZ533" s="624"/>
      <c r="EA533" s="624"/>
      <c r="EB533" s="624"/>
      <c r="EC533" s="624"/>
      <c r="ED533" s="624"/>
      <c r="EE533" s="624"/>
      <c r="EF533" s="624"/>
      <c r="EG533" s="624"/>
      <c r="EH533" s="624"/>
      <c r="EI533" s="624"/>
      <c r="EJ533" s="624"/>
      <c r="EK533" s="624"/>
      <c r="EL533" s="624"/>
      <c r="EM533" s="624"/>
      <c r="EN533" s="624"/>
      <c r="EO533" s="624"/>
      <c r="EP533" s="624"/>
      <c r="EQ533" s="624"/>
      <c r="ER533" s="624"/>
      <c r="ES533" s="624"/>
      <c r="ET533" s="624"/>
      <c r="EU533" s="624"/>
      <c r="EV533" s="624"/>
      <c r="EW533" s="624"/>
      <c r="EX533" s="624"/>
      <c r="EY533" s="624"/>
      <c r="EZ533" s="624"/>
      <c r="FA533" s="624"/>
      <c r="FB533" s="624"/>
      <c r="FC533" s="624"/>
      <c r="FD533" s="624"/>
      <c r="FE533" s="624"/>
      <c r="FF533" s="624"/>
      <c r="FG533" s="624"/>
      <c r="FH533" s="624"/>
      <c r="FI533" s="624"/>
      <c r="FJ533" s="624"/>
      <c r="FK533" s="624"/>
      <c r="FL533" s="624"/>
      <c r="FM533" s="624"/>
      <c r="FN533" s="624"/>
      <c r="FO533" s="624"/>
      <c r="FP533" s="624"/>
      <c r="FQ533" s="624"/>
      <c r="FR533" s="624"/>
      <c r="FS533" s="624"/>
      <c r="FT533" s="624"/>
      <c r="FU533" s="624"/>
      <c r="FV533" s="624"/>
      <c r="FW533" s="624"/>
      <c r="FX533" s="624"/>
      <c r="FY533" s="624"/>
      <c r="FZ533" s="624"/>
      <c r="GA533" s="624"/>
      <c r="GB533" s="624"/>
      <c r="GC533" s="624"/>
      <c r="GD533" s="624"/>
      <c r="GE533" s="624"/>
      <c r="GF533" s="624"/>
      <c r="GG533" s="624"/>
      <c r="GH533" s="624"/>
      <c r="GI533" s="624"/>
      <c r="GJ533" s="624"/>
      <c r="GK533" s="624"/>
      <c r="GL533" s="624"/>
      <c r="GM533" s="624"/>
      <c r="GN533" s="624"/>
      <c r="GO533" s="624"/>
      <c r="GP533" s="624"/>
      <c r="GQ533" s="624"/>
      <c r="GR533" s="624"/>
      <c r="GS533" s="624"/>
      <c r="GT533" s="624"/>
      <c r="GU533" s="624"/>
      <c r="GV533" s="624"/>
      <c r="GW533" s="624"/>
      <c r="GX533" s="624"/>
      <c r="GY533" s="624"/>
      <c r="GZ533" s="624"/>
      <c r="HA533" s="624"/>
      <c r="HB533" s="624"/>
      <c r="HC533" s="624"/>
      <c r="HD533" s="624"/>
      <c r="HE533" s="624"/>
      <c r="HF533" s="624"/>
      <c r="HG533" s="624"/>
      <c r="HH533" s="624"/>
      <c r="HI533" s="624"/>
      <c r="HJ533" s="624"/>
      <c r="HK533" s="624"/>
      <c r="HL533" s="624"/>
      <c r="HM533" s="624"/>
      <c r="HN533" s="624"/>
      <c r="HO533" s="624"/>
      <c r="HP533" s="624"/>
      <c r="HQ533" s="624"/>
      <c r="HR533" s="624"/>
      <c r="HS533" s="624"/>
      <c r="HT533" s="624"/>
      <c r="HU533" s="624"/>
      <c r="HV533" s="624"/>
      <c r="HW533" s="624"/>
      <c r="HX533" s="624"/>
      <c r="HY533" s="624"/>
      <c r="HZ533" s="624"/>
      <c r="IA533" s="624"/>
      <c r="IB533" s="624"/>
      <c r="IC533" s="624"/>
      <c r="ID533" s="624"/>
      <c r="IE533" s="624"/>
      <c r="IF533" s="624"/>
      <c r="IG533" s="624"/>
      <c r="IH533" s="624"/>
      <c r="II533" s="624"/>
      <c r="IJ533" s="624"/>
      <c r="IK533" s="624"/>
      <c r="IL533" s="624"/>
      <c r="IM533" s="624"/>
      <c r="IN533" s="624"/>
      <c r="IO533" s="624"/>
      <c r="IP533" s="624"/>
      <c r="IQ533" s="624"/>
      <c r="IR533" s="624"/>
      <c r="IS533" s="624"/>
      <c r="IT533" s="624"/>
      <c r="IU533" s="624"/>
      <c r="IV533" s="624"/>
      <c r="IW533" s="624"/>
      <c r="IX533" s="624"/>
      <c r="IY533" s="624"/>
      <c r="IZ533" s="624"/>
      <c r="JA533" s="624"/>
    </row>
    <row r="534" spans="1:261" ht="27.95" customHeight="1" x14ac:dyDescent="0.25">
      <c r="A534" s="42">
        <v>1</v>
      </c>
      <c r="B534" s="42">
        <v>1</v>
      </c>
      <c r="C534" s="9" t="s">
        <v>116</v>
      </c>
      <c r="D534" s="852"/>
      <c r="E534" s="853"/>
      <c r="F534" s="854"/>
      <c r="G534" s="819">
        <f t="shared" si="211"/>
        <v>0</v>
      </c>
      <c r="H534" s="819"/>
      <c r="I534" s="819" t="e">
        <f t="shared" si="216"/>
        <v>#DIV/0!</v>
      </c>
      <c r="J534" s="500"/>
      <c r="K534" s="500"/>
      <c r="L534" s="636"/>
      <c r="M534" s="636"/>
      <c r="N534" s="636"/>
      <c r="O534" s="636"/>
      <c r="P534" s="636"/>
      <c r="Q534" s="636"/>
      <c r="R534" s="610"/>
      <c r="S534" s="610">
        <f t="shared" si="203"/>
        <v>0</v>
      </c>
      <c r="T534" s="705">
        <f>X534-W534</f>
        <v>0</v>
      </c>
      <c r="U534" s="705"/>
      <c r="V534" s="705">
        <f>T534-S534</f>
        <v>0</v>
      </c>
      <c r="W534" s="851"/>
      <c r="X534" s="705"/>
      <c r="Y534" s="689"/>
    </row>
    <row r="535" spans="1:261" ht="27.95" customHeight="1" x14ac:dyDescent="0.25">
      <c r="C535" s="9" t="s">
        <v>251</v>
      </c>
      <c r="D535" s="855"/>
      <c r="E535" s="9"/>
      <c r="F535" s="44"/>
      <c r="G535" s="137">
        <f t="shared" si="211"/>
        <v>0</v>
      </c>
      <c r="H535" s="137">
        <v>1</v>
      </c>
      <c r="I535" s="137" t="e">
        <f t="shared" si="216"/>
        <v>#DIV/0!</v>
      </c>
      <c r="J535" s="500"/>
      <c r="K535" s="500"/>
      <c r="L535" s="636"/>
      <c r="M535" s="636"/>
      <c r="N535" s="636"/>
      <c r="O535" s="636"/>
      <c r="P535" s="636"/>
      <c r="Q535" s="636"/>
      <c r="R535" s="610"/>
      <c r="S535" s="610">
        <f t="shared" si="203"/>
        <v>0</v>
      </c>
      <c r="T535" s="705"/>
      <c r="U535" s="705"/>
      <c r="V535" s="705"/>
      <c r="W535" s="851"/>
      <c r="X535" s="705"/>
      <c r="Y535" s="689"/>
    </row>
    <row r="536" spans="1:261" ht="27.95" customHeight="1" x14ac:dyDescent="0.25">
      <c r="B536" s="42">
        <v>1</v>
      </c>
      <c r="C536" s="9" t="s">
        <v>92</v>
      </c>
      <c r="D536" s="855"/>
      <c r="E536" s="9"/>
      <c r="F536" s="44"/>
      <c r="G536" s="137">
        <f t="shared" si="211"/>
        <v>0</v>
      </c>
      <c r="H536" s="137"/>
      <c r="I536" s="137" t="e">
        <f t="shared" si="216"/>
        <v>#DIV/0!</v>
      </c>
      <c r="J536" s="847"/>
      <c r="K536" s="847"/>
      <c r="L536" s="669"/>
      <c r="M536" s="669"/>
      <c r="N536" s="669"/>
      <c r="O536" s="669"/>
      <c r="P536" s="669"/>
      <c r="Q536" s="669"/>
      <c r="R536" s="617"/>
      <c r="S536" s="627">
        <f t="shared" si="203"/>
        <v>0</v>
      </c>
      <c r="T536" s="627"/>
      <c r="U536" s="627"/>
      <c r="V536" s="627"/>
      <c r="W536" s="742"/>
      <c r="X536" s="627"/>
      <c r="Y536" s="689"/>
    </row>
    <row r="537" spans="1:261" ht="27.95" customHeight="1" x14ac:dyDescent="0.25">
      <c r="B537" s="42">
        <v>1</v>
      </c>
      <c r="C537" s="9" t="s">
        <v>400</v>
      </c>
      <c r="D537" s="855"/>
      <c r="E537" s="9"/>
      <c r="F537" s="44"/>
      <c r="G537" s="137">
        <f t="shared" si="211"/>
        <v>0</v>
      </c>
      <c r="H537" s="137">
        <v>1</v>
      </c>
      <c r="I537" s="137" t="e">
        <f t="shared" si="216"/>
        <v>#DIV/0!</v>
      </c>
      <c r="J537" s="847"/>
      <c r="K537" s="847"/>
      <c r="L537" s="669"/>
      <c r="M537" s="669"/>
      <c r="N537" s="669"/>
      <c r="O537" s="669"/>
      <c r="P537" s="669"/>
      <c r="Q537" s="669"/>
      <c r="R537" s="617"/>
      <c r="S537" s="627">
        <f t="shared" si="203"/>
        <v>0</v>
      </c>
      <c r="T537" s="627"/>
      <c r="U537" s="627"/>
      <c r="V537" s="627"/>
      <c r="W537" s="742"/>
      <c r="X537" s="627"/>
      <c r="Y537" s="689"/>
    </row>
    <row r="538" spans="1:261" ht="27.95" customHeight="1" x14ac:dyDescent="0.25">
      <c r="A538" s="42">
        <v>1</v>
      </c>
      <c r="B538" s="42">
        <v>1</v>
      </c>
      <c r="C538" s="9" t="s">
        <v>407</v>
      </c>
      <c r="D538" s="855"/>
      <c r="E538" s="3"/>
      <c r="F538" s="44"/>
      <c r="G538" s="137">
        <f t="shared" si="211"/>
        <v>0</v>
      </c>
      <c r="H538" s="137"/>
      <c r="I538" s="137" t="e">
        <f t="shared" si="216"/>
        <v>#DIV/0!</v>
      </c>
      <c r="J538" s="847"/>
      <c r="K538" s="847"/>
      <c r="L538" s="669"/>
      <c r="M538" s="669"/>
      <c r="N538" s="669"/>
      <c r="O538" s="669"/>
      <c r="P538" s="669"/>
      <c r="Q538" s="669"/>
      <c r="R538" s="617"/>
      <c r="S538" s="627">
        <f t="shared" si="203"/>
        <v>0</v>
      </c>
      <c r="T538" s="627"/>
      <c r="U538" s="627"/>
      <c r="V538" s="627"/>
      <c r="W538" s="742"/>
      <c r="X538" s="627"/>
      <c r="Y538" s="689"/>
    </row>
    <row r="539" spans="1:261" ht="27.95" customHeight="1" x14ac:dyDescent="0.25">
      <c r="A539" s="42">
        <v>1</v>
      </c>
      <c r="B539" s="42">
        <v>1</v>
      </c>
      <c r="C539" s="9" t="s">
        <v>247</v>
      </c>
      <c r="D539" s="855"/>
      <c r="E539" s="161"/>
      <c r="F539" s="44"/>
      <c r="G539" s="137">
        <f t="shared" si="211"/>
        <v>0</v>
      </c>
      <c r="H539" s="137">
        <v>4</v>
      </c>
      <c r="I539" s="137" t="e">
        <f t="shared" si="216"/>
        <v>#DIV/0!</v>
      </c>
      <c r="J539" s="847"/>
      <c r="K539" s="847"/>
      <c r="L539" s="669"/>
      <c r="M539" s="669"/>
      <c r="N539" s="669"/>
      <c r="O539" s="669"/>
      <c r="P539" s="669"/>
      <c r="Q539" s="669"/>
      <c r="R539" s="617"/>
      <c r="S539" s="627">
        <f t="shared" si="203"/>
        <v>0</v>
      </c>
      <c r="T539" s="627">
        <f>X539-W539</f>
        <v>0</v>
      </c>
      <c r="U539" s="627"/>
      <c r="V539" s="627">
        <f>T539-S539</f>
        <v>0</v>
      </c>
      <c r="W539" s="742"/>
      <c r="X539" s="627"/>
      <c r="Y539" s="689"/>
    </row>
    <row r="540" spans="1:261" ht="27.95" customHeight="1" x14ac:dyDescent="0.25">
      <c r="A540" s="42">
        <v>1</v>
      </c>
      <c r="B540" s="42">
        <v>1</v>
      </c>
      <c r="C540" s="9" t="s">
        <v>56</v>
      </c>
      <c r="D540" s="855"/>
      <c r="E540" s="3"/>
      <c r="F540" s="44"/>
      <c r="G540" s="137">
        <f t="shared" si="211"/>
        <v>0</v>
      </c>
      <c r="H540" s="137"/>
      <c r="I540" s="137" t="e">
        <f t="shared" si="216"/>
        <v>#DIV/0!</v>
      </c>
      <c r="J540" s="847"/>
      <c r="K540" s="847"/>
      <c r="L540" s="669"/>
      <c r="M540" s="669"/>
      <c r="N540" s="669"/>
      <c r="O540" s="669"/>
      <c r="P540" s="669"/>
      <c r="Q540" s="669"/>
      <c r="R540" s="617"/>
      <c r="S540" s="627">
        <f t="shared" si="203"/>
        <v>0</v>
      </c>
      <c r="T540" s="627">
        <f>X540-W540</f>
        <v>0</v>
      </c>
      <c r="U540" s="627"/>
      <c r="V540" s="627">
        <f>T540-S540</f>
        <v>0</v>
      </c>
      <c r="W540" s="742"/>
      <c r="X540" s="627"/>
      <c r="Y540" s="689"/>
    </row>
    <row r="541" spans="1:261" ht="27.95" customHeight="1" x14ac:dyDescent="0.25">
      <c r="A541" s="42">
        <v>1</v>
      </c>
      <c r="B541" s="42">
        <v>1</v>
      </c>
      <c r="C541" s="9" t="s">
        <v>36</v>
      </c>
      <c r="D541" s="855"/>
      <c r="E541" s="3"/>
      <c r="F541" s="44"/>
      <c r="G541" s="137">
        <f t="shared" si="211"/>
        <v>0</v>
      </c>
      <c r="H541" s="137">
        <v>18</v>
      </c>
      <c r="I541" s="137" t="e">
        <f t="shared" si="216"/>
        <v>#DIV/0!</v>
      </c>
      <c r="J541" s="847"/>
      <c r="K541" s="847"/>
      <c r="L541" s="669"/>
      <c r="M541" s="669"/>
      <c r="N541" s="669"/>
      <c r="O541" s="669"/>
      <c r="P541" s="669"/>
      <c r="Q541" s="669"/>
      <c r="R541" s="617"/>
      <c r="S541" s="627">
        <f t="shared" si="203"/>
        <v>0</v>
      </c>
      <c r="T541" s="627"/>
      <c r="U541" s="627"/>
      <c r="V541" s="627"/>
      <c r="W541" s="742"/>
      <c r="X541" s="627"/>
      <c r="Y541" s="689"/>
    </row>
    <row r="542" spans="1:261" ht="27.95" customHeight="1" x14ac:dyDescent="0.25">
      <c r="A542" s="42">
        <v>1</v>
      </c>
      <c r="B542" s="42">
        <v>1</v>
      </c>
      <c r="C542" s="9" t="s">
        <v>31</v>
      </c>
      <c r="D542" s="855"/>
      <c r="E542" s="3"/>
      <c r="F542" s="44"/>
      <c r="G542" s="137">
        <f t="shared" si="211"/>
        <v>0</v>
      </c>
      <c r="H542" s="137">
        <v>1</v>
      </c>
      <c r="I542" s="137" t="e">
        <f t="shared" si="216"/>
        <v>#DIV/0!</v>
      </c>
      <c r="J542" s="847"/>
      <c r="K542" s="847"/>
      <c r="L542" s="669"/>
      <c r="M542" s="669"/>
      <c r="N542" s="669"/>
      <c r="O542" s="669"/>
      <c r="P542" s="669"/>
      <c r="Q542" s="669"/>
      <c r="R542" s="617"/>
      <c r="S542" s="627">
        <f t="shared" si="203"/>
        <v>0</v>
      </c>
      <c r="T542" s="627">
        <f>X542-W542</f>
        <v>0</v>
      </c>
      <c r="U542" s="627"/>
      <c r="V542" s="627">
        <f>T542-S542</f>
        <v>0</v>
      </c>
      <c r="W542" s="742"/>
      <c r="X542" s="627"/>
      <c r="Y542" s="689"/>
    </row>
    <row r="543" spans="1:261" ht="27.95" customHeight="1" x14ac:dyDescent="0.25">
      <c r="A543" s="42">
        <v>1</v>
      </c>
      <c r="B543" s="42">
        <v>1</v>
      </c>
      <c r="C543" s="156" t="s">
        <v>32</v>
      </c>
      <c r="D543" s="855"/>
      <c r="E543" s="9"/>
      <c r="F543" s="44"/>
      <c r="G543" s="137">
        <f t="shared" si="211"/>
        <v>0</v>
      </c>
      <c r="H543" s="137">
        <v>1</v>
      </c>
      <c r="I543" s="137" t="e">
        <f t="shared" si="216"/>
        <v>#DIV/0!</v>
      </c>
      <c r="J543" s="847"/>
      <c r="K543" s="847"/>
      <c r="L543" s="669"/>
      <c r="M543" s="669"/>
      <c r="N543" s="669"/>
      <c r="O543" s="669"/>
      <c r="P543" s="669"/>
      <c r="Q543" s="669"/>
      <c r="R543" s="617"/>
      <c r="S543" s="627">
        <f t="shared" si="203"/>
        <v>0</v>
      </c>
      <c r="T543" s="627"/>
      <c r="U543" s="627"/>
      <c r="V543" s="627"/>
      <c r="W543" s="742"/>
      <c r="X543" s="627"/>
      <c r="Y543" s="689"/>
    </row>
    <row r="544" spans="1:261" ht="27.95" customHeight="1" x14ac:dyDescent="0.25">
      <c r="A544" s="42">
        <v>1</v>
      </c>
      <c r="B544" s="42">
        <v>1</v>
      </c>
      <c r="C544" s="9" t="s">
        <v>248</v>
      </c>
      <c r="D544" s="855"/>
      <c r="E544" s="9"/>
      <c r="F544" s="44"/>
      <c r="G544" s="137">
        <f t="shared" si="211"/>
        <v>0</v>
      </c>
      <c r="H544" s="137"/>
      <c r="I544" s="137" t="e">
        <f t="shared" si="216"/>
        <v>#DIV/0!</v>
      </c>
      <c r="J544" s="847"/>
      <c r="K544" s="847"/>
      <c r="L544" s="669"/>
      <c r="M544" s="669"/>
      <c r="N544" s="669"/>
      <c r="O544" s="669"/>
      <c r="P544" s="669"/>
      <c r="Q544" s="669"/>
      <c r="R544" s="617"/>
      <c r="S544" s="627">
        <f t="shared" si="203"/>
        <v>0</v>
      </c>
      <c r="T544" s="627"/>
      <c r="U544" s="627"/>
      <c r="V544" s="627"/>
      <c r="W544" s="742"/>
      <c r="X544" s="627"/>
      <c r="Y544" s="689"/>
    </row>
    <row r="545" spans="1:26" ht="27.95" customHeight="1" x14ac:dyDescent="0.25">
      <c r="A545" s="42">
        <v>1</v>
      </c>
      <c r="B545" s="42">
        <v>1</v>
      </c>
      <c r="C545" s="9" t="s">
        <v>91</v>
      </c>
      <c r="D545" s="855"/>
      <c r="E545" s="9"/>
      <c r="F545" s="44"/>
      <c r="G545" s="137">
        <f t="shared" si="211"/>
        <v>0</v>
      </c>
      <c r="H545" s="137">
        <v>8</v>
      </c>
      <c r="I545" s="137" t="e">
        <f t="shared" si="216"/>
        <v>#DIV/0!</v>
      </c>
      <c r="J545" s="847"/>
      <c r="K545" s="847"/>
      <c r="L545" s="669"/>
      <c r="M545" s="669"/>
      <c r="N545" s="669"/>
      <c r="O545" s="669"/>
      <c r="P545" s="669"/>
      <c r="Q545" s="669"/>
      <c r="R545" s="617"/>
      <c r="S545" s="627">
        <f t="shared" ref="S545:S608" si="218">R545/12*$C$3</f>
        <v>0</v>
      </c>
      <c r="T545" s="627"/>
      <c r="U545" s="627"/>
      <c r="V545" s="627"/>
      <c r="W545" s="742"/>
      <c r="X545" s="627"/>
      <c r="Y545" s="689"/>
    </row>
    <row r="546" spans="1:26" ht="27.95" customHeight="1" x14ac:dyDescent="0.25">
      <c r="C546" s="9" t="s">
        <v>34</v>
      </c>
      <c r="D546" s="855"/>
      <c r="E546" s="9"/>
      <c r="F546" s="44"/>
      <c r="G546" s="137">
        <f t="shared" si="211"/>
        <v>0</v>
      </c>
      <c r="H546" s="137"/>
      <c r="I546" s="137" t="e">
        <f t="shared" si="216"/>
        <v>#DIV/0!</v>
      </c>
      <c r="J546" s="847"/>
      <c r="K546" s="847"/>
      <c r="L546" s="669"/>
      <c r="M546" s="669"/>
      <c r="N546" s="669"/>
      <c r="O546" s="669"/>
      <c r="P546" s="669"/>
      <c r="Q546" s="669"/>
      <c r="R546" s="617"/>
      <c r="S546" s="627">
        <f t="shared" si="218"/>
        <v>0</v>
      </c>
      <c r="T546" s="627"/>
      <c r="U546" s="627"/>
      <c r="V546" s="627"/>
      <c r="W546" s="742"/>
      <c r="X546" s="627"/>
      <c r="Y546" s="689"/>
    </row>
    <row r="547" spans="1:26" ht="27.95" customHeight="1" x14ac:dyDescent="0.25">
      <c r="C547" s="9" t="s">
        <v>94</v>
      </c>
      <c r="D547" s="855"/>
      <c r="E547" s="9"/>
      <c r="F547" s="44"/>
      <c r="G547" s="137">
        <f t="shared" si="211"/>
        <v>0</v>
      </c>
      <c r="H547" s="137"/>
      <c r="I547" s="137" t="e">
        <f t="shared" si="216"/>
        <v>#DIV/0!</v>
      </c>
      <c r="J547" s="847"/>
      <c r="K547" s="847"/>
      <c r="L547" s="669"/>
      <c r="M547" s="669"/>
      <c r="N547" s="669"/>
      <c r="O547" s="669"/>
      <c r="P547" s="669"/>
      <c r="Q547" s="669"/>
      <c r="R547" s="617"/>
      <c r="S547" s="627">
        <f t="shared" si="218"/>
        <v>0</v>
      </c>
      <c r="T547" s="627"/>
      <c r="U547" s="627"/>
      <c r="V547" s="627"/>
      <c r="W547" s="742"/>
      <c r="X547" s="627"/>
      <c r="Y547" s="689"/>
    </row>
    <row r="548" spans="1:26" ht="27.95" customHeight="1" x14ac:dyDescent="0.25">
      <c r="A548" s="42">
        <v>1</v>
      </c>
      <c r="B548" s="42">
        <v>1</v>
      </c>
      <c r="C548" s="9" t="s">
        <v>249</v>
      </c>
      <c r="D548" s="855"/>
      <c r="E548" s="3"/>
      <c r="F548" s="44"/>
      <c r="G548" s="137">
        <f t="shared" si="211"/>
        <v>0</v>
      </c>
      <c r="H548" s="137"/>
      <c r="I548" s="137" t="e">
        <f t="shared" si="216"/>
        <v>#DIV/0!</v>
      </c>
      <c r="J548" s="500"/>
      <c r="K548" s="500"/>
      <c r="L548" s="636"/>
      <c r="M548" s="636"/>
      <c r="N548" s="636"/>
      <c r="O548" s="636"/>
      <c r="P548" s="636"/>
      <c r="Q548" s="636"/>
      <c r="R548" s="617"/>
      <c r="S548" s="627">
        <f t="shared" si="218"/>
        <v>0</v>
      </c>
      <c r="T548" s="627"/>
      <c r="U548" s="627"/>
      <c r="V548" s="627"/>
      <c r="W548" s="742"/>
      <c r="X548" s="627"/>
      <c r="Y548" s="689"/>
    </row>
    <row r="549" spans="1:26" ht="27.95" customHeight="1" x14ac:dyDescent="0.25">
      <c r="B549" s="42">
        <v>1</v>
      </c>
      <c r="C549" s="189" t="s">
        <v>74</v>
      </c>
      <c r="D549" s="855"/>
      <c r="E549" s="9"/>
      <c r="F549" s="44"/>
      <c r="G549" s="137">
        <f t="shared" si="211"/>
        <v>0</v>
      </c>
      <c r="H549" s="137"/>
      <c r="I549" s="137" t="e">
        <f t="shared" si="216"/>
        <v>#DIV/0!</v>
      </c>
      <c r="J549" s="847"/>
      <c r="K549" s="847"/>
      <c r="L549" s="669"/>
      <c r="M549" s="669"/>
      <c r="N549" s="669"/>
      <c r="O549" s="669"/>
      <c r="P549" s="669"/>
      <c r="Q549" s="669"/>
      <c r="R549" s="617"/>
      <c r="S549" s="627">
        <f t="shared" si="218"/>
        <v>0</v>
      </c>
      <c r="T549" s="627"/>
      <c r="U549" s="627"/>
      <c r="V549" s="627"/>
      <c r="W549" s="742"/>
      <c r="X549" s="627"/>
      <c r="Y549" s="689"/>
    </row>
    <row r="550" spans="1:26" ht="27.95" customHeight="1" x14ac:dyDescent="0.25">
      <c r="C550" s="104" t="s">
        <v>401</v>
      </c>
      <c r="D550" s="855"/>
      <c r="E550" s="9"/>
      <c r="F550" s="190">
        <f>F493</f>
        <v>0</v>
      </c>
      <c r="G550" s="614">
        <f>G493</f>
        <v>0</v>
      </c>
      <c r="H550" s="614">
        <f>H493</f>
        <v>19</v>
      </c>
      <c r="I550" s="614" t="e">
        <f t="shared" si="216"/>
        <v>#DIV/0!</v>
      </c>
      <c r="J550" s="847"/>
      <c r="K550" s="847"/>
      <c r="L550" s="669"/>
      <c r="M550" s="669"/>
      <c r="N550" s="669"/>
      <c r="O550" s="669"/>
      <c r="P550" s="669"/>
      <c r="Q550" s="669"/>
      <c r="R550" s="617"/>
      <c r="S550" s="627">
        <f t="shared" si="218"/>
        <v>0</v>
      </c>
      <c r="T550" s="627"/>
      <c r="U550" s="627"/>
      <c r="V550" s="627"/>
      <c r="W550" s="742"/>
      <c r="X550" s="627"/>
      <c r="Y550" s="689"/>
    </row>
    <row r="551" spans="1:26" ht="27.95" customHeight="1" x14ac:dyDescent="0.25">
      <c r="B551" s="42">
        <v>1</v>
      </c>
      <c r="C551" s="104" t="s">
        <v>446</v>
      </c>
      <c r="D551" s="855"/>
      <c r="E551" s="9"/>
      <c r="F551" s="190"/>
      <c r="G551" s="614"/>
      <c r="H551" s="614"/>
      <c r="I551" s="614"/>
      <c r="J551" s="847"/>
      <c r="K551" s="847"/>
      <c r="L551" s="669"/>
      <c r="M551" s="669"/>
      <c r="N551" s="669"/>
      <c r="O551" s="669"/>
      <c r="P551" s="669"/>
      <c r="Q551" s="669"/>
      <c r="R551" s="617"/>
      <c r="S551" s="627">
        <f t="shared" si="218"/>
        <v>0</v>
      </c>
      <c r="T551" s="627"/>
      <c r="U551" s="627"/>
      <c r="V551" s="627"/>
      <c r="W551" s="742"/>
      <c r="X551" s="627"/>
      <c r="Y551" s="689"/>
    </row>
    <row r="552" spans="1:26" ht="27.95" customHeight="1" x14ac:dyDescent="0.25">
      <c r="C552" s="104" t="s">
        <v>402</v>
      </c>
      <c r="D552" s="855"/>
      <c r="E552" s="9"/>
      <c r="F552" s="190">
        <f>F503</f>
        <v>0</v>
      </c>
      <c r="G552" s="614">
        <f>G503</f>
        <v>0</v>
      </c>
      <c r="H552" s="614">
        <f>H503</f>
        <v>3</v>
      </c>
      <c r="I552" s="614" t="e">
        <f>H552/G552*100</f>
        <v>#DIV/0!</v>
      </c>
      <c r="J552" s="847"/>
      <c r="K552" s="847"/>
      <c r="L552" s="669"/>
      <c r="M552" s="669"/>
      <c r="N552" s="669"/>
      <c r="O552" s="669"/>
      <c r="P552" s="669"/>
      <c r="Q552" s="669"/>
      <c r="R552" s="617"/>
      <c r="S552" s="627">
        <f t="shared" si="218"/>
        <v>0</v>
      </c>
      <c r="T552" s="627"/>
      <c r="U552" s="627"/>
      <c r="V552" s="627"/>
      <c r="W552" s="742"/>
      <c r="X552" s="627"/>
      <c r="Y552" s="689"/>
    </row>
    <row r="553" spans="1:26" ht="27.95" customHeight="1" x14ac:dyDescent="0.25">
      <c r="A553" s="42">
        <v>1</v>
      </c>
      <c r="B553" s="42">
        <v>1</v>
      </c>
      <c r="C553" s="104" t="s">
        <v>403</v>
      </c>
      <c r="D553" s="855"/>
      <c r="E553" s="3"/>
      <c r="F553" s="190">
        <f>F507</f>
        <v>0</v>
      </c>
      <c r="G553" s="614"/>
      <c r="H553" s="614">
        <f>H507</f>
        <v>0</v>
      </c>
      <c r="I553" s="614"/>
      <c r="J553" s="847"/>
      <c r="K553" s="847"/>
      <c r="L553" s="669"/>
      <c r="M553" s="669"/>
      <c r="N553" s="669"/>
      <c r="O553" s="669"/>
      <c r="P553" s="669"/>
      <c r="Q553" s="669"/>
      <c r="R553" s="617"/>
      <c r="S553" s="627">
        <f t="shared" si="218"/>
        <v>0</v>
      </c>
      <c r="T553" s="627"/>
      <c r="U553" s="627"/>
      <c r="V553" s="627"/>
      <c r="W553" s="742"/>
      <c r="X553" s="627"/>
      <c r="Y553" s="689"/>
    </row>
    <row r="554" spans="1:26" ht="15.75" x14ac:dyDescent="0.25">
      <c r="A554" s="42">
        <v>1</v>
      </c>
      <c r="B554" s="42">
        <v>1</v>
      </c>
      <c r="C554" s="105" t="s">
        <v>141</v>
      </c>
      <c r="D554" s="855"/>
      <c r="E554" s="3"/>
      <c r="F554" s="190">
        <v>663</v>
      </c>
      <c r="G554" s="614">
        <f>F554/12*C3</f>
        <v>55.25</v>
      </c>
      <c r="H554" s="614">
        <f>H550+H504*2.1+H506/4.2</f>
        <v>25.3</v>
      </c>
      <c r="I554" s="614">
        <f>H554/G554*100</f>
        <v>45.79185520361991</v>
      </c>
      <c r="J554" s="847"/>
      <c r="K554" s="847"/>
      <c r="L554" s="669"/>
      <c r="M554" s="669"/>
      <c r="N554" s="669"/>
      <c r="O554" s="669"/>
      <c r="P554" s="669"/>
      <c r="Q554" s="669"/>
      <c r="R554" s="617">
        <v>1131.655</v>
      </c>
      <c r="S554" s="627">
        <f t="shared" si="218"/>
        <v>94.304583333333326</v>
      </c>
      <c r="T554" s="627">
        <f t="shared" ref="T554:W554" si="219">T510+T492</f>
        <v>28.3965</v>
      </c>
      <c r="U554" s="627">
        <f t="shared" si="219"/>
        <v>0</v>
      </c>
      <c r="V554" s="627">
        <f t="shared" si="219"/>
        <v>28.3965</v>
      </c>
      <c r="W554" s="742">
        <f t="shared" si="219"/>
        <v>0</v>
      </c>
      <c r="X554" s="761">
        <v>49.402270000000001</v>
      </c>
      <c r="Y554" s="689"/>
    </row>
    <row r="555" spans="1:26" ht="22.5" customHeight="1" x14ac:dyDescent="0.25">
      <c r="A555" s="42">
        <v>1</v>
      </c>
      <c r="B555" s="42">
        <v>1</v>
      </c>
      <c r="C555" s="856" t="s">
        <v>458</v>
      </c>
      <c r="D555" s="856"/>
      <c r="E555" s="856"/>
      <c r="F555" s="857"/>
      <c r="G555" s="858"/>
      <c r="H555" s="858"/>
      <c r="I555" s="858"/>
      <c r="J555" s="859"/>
      <c r="K555" s="859"/>
      <c r="L555" s="860"/>
      <c r="M555" s="860"/>
      <c r="N555" s="860"/>
      <c r="O555" s="860"/>
      <c r="P555" s="860"/>
      <c r="Q555" s="860"/>
      <c r="R555" s="861">
        <f>R554</f>
        <v>1131.655</v>
      </c>
      <c r="S555" s="861">
        <f t="shared" si="218"/>
        <v>94.304583333333326</v>
      </c>
      <c r="T555" s="862">
        <f t="shared" ref="T555:X555" si="220">T554</f>
        <v>28.3965</v>
      </c>
      <c r="U555" s="862">
        <f t="shared" si="220"/>
        <v>0</v>
      </c>
      <c r="V555" s="862">
        <f t="shared" si="220"/>
        <v>28.3965</v>
      </c>
      <c r="W555" s="862">
        <f t="shared" si="220"/>
        <v>0</v>
      </c>
      <c r="X555" s="861">
        <f t="shared" si="220"/>
        <v>49.402270000000001</v>
      </c>
      <c r="Y555" s="689"/>
    </row>
    <row r="556" spans="1:26" ht="15" customHeight="1" x14ac:dyDescent="0.25">
      <c r="A556" s="42">
        <v>1</v>
      </c>
      <c r="B556" s="42">
        <v>1</v>
      </c>
      <c r="C556" s="383"/>
      <c r="D556" s="383"/>
      <c r="E556" s="383"/>
      <c r="F556" s="863"/>
      <c r="G556" s="864"/>
      <c r="H556" s="864"/>
      <c r="I556" s="864"/>
      <c r="J556" s="864"/>
      <c r="K556" s="864"/>
      <c r="L556" s="864"/>
      <c r="M556" s="864"/>
      <c r="N556" s="864"/>
      <c r="O556" s="864"/>
      <c r="P556" s="864"/>
      <c r="Q556" s="864"/>
      <c r="R556" s="780"/>
      <c r="S556" s="781">
        <f t="shared" si="218"/>
        <v>0</v>
      </c>
      <c r="T556" s="781"/>
      <c r="U556" s="781"/>
      <c r="V556" s="781"/>
      <c r="W556" s="782"/>
      <c r="X556" s="781"/>
      <c r="Y556" s="689"/>
    </row>
    <row r="557" spans="1:26" ht="29.25" customHeight="1" x14ac:dyDescent="0.25">
      <c r="A557" s="42">
        <v>1</v>
      </c>
      <c r="B557" s="42">
        <v>1</v>
      </c>
      <c r="C557" s="273" t="s">
        <v>307</v>
      </c>
      <c r="D557" s="273"/>
      <c r="E557" s="272"/>
      <c r="F557" s="828"/>
      <c r="G557" s="706"/>
      <c r="H557" s="706"/>
      <c r="I557" s="706"/>
      <c r="J557" s="829"/>
      <c r="K557" s="829"/>
      <c r="L557" s="117"/>
      <c r="M557" s="117"/>
      <c r="N557" s="117"/>
      <c r="O557" s="117"/>
      <c r="P557" s="117"/>
      <c r="Q557" s="117"/>
      <c r="R557" s="744"/>
      <c r="S557" s="117">
        <f t="shared" si="218"/>
        <v>0</v>
      </c>
      <c r="T557" s="117"/>
      <c r="U557" s="117"/>
      <c r="V557" s="117"/>
      <c r="W557" s="745"/>
      <c r="X557" s="117"/>
      <c r="Y557" s="689"/>
    </row>
    <row r="558" spans="1:26" s="589" customFormat="1" ht="15" customHeight="1" x14ac:dyDescent="0.25">
      <c r="A558" s="42">
        <v>1</v>
      </c>
      <c r="B558" s="42">
        <v>1</v>
      </c>
      <c r="C558" s="366" t="s">
        <v>14</v>
      </c>
      <c r="D558" s="366"/>
      <c r="E558" s="100"/>
      <c r="F558" s="768"/>
      <c r="G558" s="167"/>
      <c r="H558" s="167"/>
      <c r="I558" s="167"/>
      <c r="J558" s="618"/>
      <c r="K558" s="618"/>
      <c r="L558" s="167"/>
      <c r="M558" s="167"/>
      <c r="N558" s="167"/>
      <c r="O558" s="167"/>
      <c r="P558" s="167"/>
      <c r="Q558" s="167"/>
      <c r="R558" s="617"/>
      <c r="S558" s="164">
        <f t="shared" si="218"/>
        <v>0</v>
      </c>
      <c r="T558" s="164"/>
      <c r="U558" s="164"/>
      <c r="V558" s="164"/>
      <c r="W558" s="164"/>
      <c r="X558" s="164"/>
      <c r="Y558" s="689"/>
      <c r="Z558" s="689"/>
    </row>
    <row r="559" spans="1:26" s="589" customFormat="1" ht="15" customHeight="1" x14ac:dyDescent="0.25">
      <c r="A559" s="42">
        <v>1</v>
      </c>
      <c r="B559" s="42">
        <v>1</v>
      </c>
      <c r="C559" s="100" t="s">
        <v>262</v>
      </c>
      <c r="D559" s="100"/>
      <c r="E559" s="613"/>
      <c r="F559" s="759"/>
      <c r="G559" s="614"/>
      <c r="H559" s="614"/>
      <c r="I559" s="614"/>
      <c r="J559" s="618"/>
      <c r="K559" s="618"/>
      <c r="L559" s="167"/>
      <c r="M559" s="167"/>
      <c r="N559" s="167"/>
      <c r="O559" s="167"/>
      <c r="P559" s="167"/>
      <c r="Q559" s="167"/>
      <c r="R559" s="617"/>
      <c r="S559" s="164">
        <f t="shared" si="218"/>
        <v>0</v>
      </c>
      <c r="T559" s="164">
        <f>X559-W559-U559</f>
        <v>0</v>
      </c>
      <c r="U559" s="164"/>
      <c r="V559" s="164">
        <f>T559-S559</f>
        <v>0</v>
      </c>
      <c r="W559" s="164"/>
      <c r="X559" s="164"/>
      <c r="Y559" s="689"/>
      <c r="Z559" s="689"/>
    </row>
    <row r="560" spans="1:26" s="589" customFormat="1" ht="15" customHeight="1" x14ac:dyDescent="0.25">
      <c r="A560" s="42">
        <v>1</v>
      </c>
      <c r="B560" s="42">
        <v>1</v>
      </c>
      <c r="C560" s="101" t="s">
        <v>427</v>
      </c>
      <c r="D560" s="63"/>
      <c r="E560" s="63"/>
      <c r="F560" s="764">
        <f>F562+F563+F566+F567</f>
        <v>0</v>
      </c>
      <c r="G560" s="176">
        <f t="shared" ref="G560:H560" si="221">G562+G563+G566+G567</f>
        <v>0</v>
      </c>
      <c r="H560" s="176">
        <f t="shared" si="221"/>
        <v>0</v>
      </c>
      <c r="I560" s="167" t="e">
        <f>H560/G560*100</f>
        <v>#DIV/0!</v>
      </c>
      <c r="J560" s="618"/>
      <c r="K560" s="618"/>
      <c r="L560" s="148"/>
      <c r="M560" s="148"/>
      <c r="N560" s="148"/>
      <c r="O560" s="148"/>
      <c r="P560" s="148"/>
      <c r="Q560" s="148"/>
      <c r="R560" s="619"/>
      <c r="S560" s="620">
        <f t="shared" si="218"/>
        <v>0</v>
      </c>
      <c r="T560" s="620"/>
      <c r="U560" s="620"/>
      <c r="V560" s="620"/>
      <c r="W560" s="620"/>
      <c r="X560" s="620"/>
      <c r="Y560" s="689"/>
      <c r="Z560" s="689"/>
    </row>
    <row r="561" spans="1:26" s="589" customFormat="1" ht="27.95" customHeight="1" x14ac:dyDescent="0.25">
      <c r="A561" s="42"/>
      <c r="B561" s="42"/>
      <c r="C561" s="62" t="s">
        <v>260</v>
      </c>
      <c r="D561" s="63"/>
      <c r="E561" s="63"/>
      <c r="F561" s="620"/>
      <c r="G561" s="164"/>
      <c r="H561" s="164"/>
      <c r="I561" s="754"/>
      <c r="J561" s="618"/>
      <c r="K561" s="618"/>
      <c r="L561" s="148"/>
      <c r="M561" s="148"/>
      <c r="N561" s="148"/>
      <c r="O561" s="148"/>
      <c r="P561" s="148"/>
      <c r="Q561" s="148"/>
      <c r="R561" s="619"/>
      <c r="S561" s="620">
        <f t="shared" si="218"/>
        <v>0</v>
      </c>
      <c r="T561" s="620"/>
      <c r="U561" s="620"/>
      <c r="V561" s="620"/>
      <c r="W561" s="620"/>
      <c r="X561" s="620"/>
      <c r="Y561" s="689"/>
      <c r="Z561" s="689"/>
    </row>
    <row r="562" spans="1:26" s="589" customFormat="1" ht="27.95" customHeight="1" x14ac:dyDescent="0.25">
      <c r="A562" s="42"/>
      <c r="B562" s="42"/>
      <c r="C562" s="62" t="s">
        <v>261</v>
      </c>
      <c r="D562" s="63"/>
      <c r="E562" s="63"/>
      <c r="F562" s="620"/>
      <c r="G562" s="164">
        <f t="shared" ref="G562:G601" si="222">(F562/12*$C$3)</f>
        <v>0</v>
      </c>
      <c r="H562" s="164"/>
      <c r="I562" s="754" t="e">
        <f>H562/G562*100</f>
        <v>#DIV/0!</v>
      </c>
      <c r="J562" s="618"/>
      <c r="K562" s="618"/>
      <c r="L562" s="148"/>
      <c r="M562" s="148"/>
      <c r="N562" s="148"/>
      <c r="O562" s="148"/>
      <c r="P562" s="148"/>
      <c r="Q562" s="148"/>
      <c r="R562" s="619"/>
      <c r="S562" s="620">
        <f t="shared" si="218"/>
        <v>0</v>
      </c>
      <c r="T562" s="620"/>
      <c r="U562" s="620"/>
      <c r="V562" s="620"/>
      <c r="W562" s="620"/>
      <c r="X562" s="620"/>
      <c r="Y562" s="689"/>
      <c r="Z562" s="689"/>
    </row>
    <row r="563" spans="1:26" s="589" customFormat="1" ht="27.95" customHeight="1" x14ac:dyDescent="0.25">
      <c r="A563" s="42"/>
      <c r="B563" s="42"/>
      <c r="C563" s="102" t="s">
        <v>428</v>
      </c>
      <c r="D563" s="63"/>
      <c r="E563" s="63"/>
      <c r="F563" s="620">
        <f>F564</f>
        <v>0</v>
      </c>
      <c r="G563" s="164">
        <f t="shared" ref="G563:H563" si="223">G564</f>
        <v>0</v>
      </c>
      <c r="H563" s="164">
        <f t="shared" si="223"/>
        <v>0</v>
      </c>
      <c r="I563" s="754" t="e">
        <f>H563/G563*100</f>
        <v>#DIV/0!</v>
      </c>
      <c r="J563" s="618"/>
      <c r="K563" s="618"/>
      <c r="L563" s="148"/>
      <c r="M563" s="148"/>
      <c r="N563" s="148"/>
      <c r="O563" s="148"/>
      <c r="P563" s="148"/>
      <c r="Q563" s="148"/>
      <c r="R563" s="619"/>
      <c r="S563" s="620">
        <f t="shared" si="218"/>
        <v>0</v>
      </c>
      <c r="T563" s="620"/>
      <c r="U563" s="620"/>
      <c r="V563" s="620"/>
      <c r="W563" s="620"/>
      <c r="X563" s="620"/>
      <c r="Y563" s="689"/>
      <c r="Z563" s="689"/>
    </row>
    <row r="564" spans="1:26" s="589" customFormat="1" ht="27.95" customHeight="1" x14ac:dyDescent="0.25">
      <c r="A564" s="42"/>
      <c r="B564" s="42"/>
      <c r="C564" s="63" t="s">
        <v>429</v>
      </c>
      <c r="D564" s="63"/>
      <c r="E564" s="63"/>
      <c r="F564" s="620"/>
      <c r="G564" s="164">
        <f t="shared" si="222"/>
        <v>0</v>
      </c>
      <c r="H564" s="164"/>
      <c r="I564" s="754" t="e">
        <f>H564/G564*100</f>
        <v>#DIV/0!</v>
      </c>
      <c r="J564" s="618"/>
      <c r="K564" s="618"/>
      <c r="L564" s="148"/>
      <c r="M564" s="148"/>
      <c r="N564" s="148"/>
      <c r="O564" s="148"/>
      <c r="P564" s="148"/>
      <c r="Q564" s="148"/>
      <c r="R564" s="619"/>
      <c r="S564" s="620">
        <f t="shared" si="218"/>
        <v>0</v>
      </c>
      <c r="T564" s="620"/>
      <c r="U564" s="620"/>
      <c r="V564" s="620"/>
      <c r="W564" s="620"/>
      <c r="X564" s="620"/>
      <c r="Y564" s="689"/>
      <c r="Z564" s="689"/>
    </row>
    <row r="565" spans="1:26" s="589" customFormat="1" ht="27.95" customHeight="1" x14ac:dyDescent="0.25">
      <c r="A565" s="42"/>
      <c r="B565" s="42"/>
      <c r="C565" s="63" t="s">
        <v>430</v>
      </c>
      <c r="D565" s="63"/>
      <c r="E565" s="63"/>
      <c r="F565" s="620"/>
      <c r="G565" s="164"/>
      <c r="H565" s="164"/>
      <c r="I565" s="754"/>
      <c r="J565" s="618"/>
      <c r="K565" s="618"/>
      <c r="L565" s="148"/>
      <c r="M565" s="148"/>
      <c r="N565" s="148"/>
      <c r="O565" s="148"/>
      <c r="P565" s="148"/>
      <c r="Q565" s="148"/>
      <c r="R565" s="619"/>
      <c r="S565" s="620">
        <f t="shared" si="218"/>
        <v>0</v>
      </c>
      <c r="T565" s="620"/>
      <c r="U565" s="620"/>
      <c r="V565" s="620"/>
      <c r="W565" s="620"/>
      <c r="X565" s="620"/>
      <c r="Y565" s="689"/>
      <c r="Z565" s="689"/>
    </row>
    <row r="566" spans="1:26" s="589" customFormat="1" ht="27.95" customHeight="1" x14ac:dyDescent="0.25">
      <c r="A566" s="42"/>
      <c r="B566" s="42"/>
      <c r="C566" s="63" t="s">
        <v>431</v>
      </c>
      <c r="D566" s="63"/>
      <c r="E566" s="63"/>
      <c r="F566" s="620"/>
      <c r="G566" s="164">
        <f t="shared" si="222"/>
        <v>0</v>
      </c>
      <c r="H566" s="164"/>
      <c r="I566" s="754" t="e">
        <f>H566/G566*100</f>
        <v>#DIV/0!</v>
      </c>
      <c r="J566" s="618"/>
      <c r="K566" s="618"/>
      <c r="L566" s="148"/>
      <c r="M566" s="148"/>
      <c r="N566" s="148"/>
      <c r="O566" s="148"/>
      <c r="P566" s="148"/>
      <c r="Q566" s="148"/>
      <c r="R566" s="619"/>
      <c r="S566" s="620">
        <f t="shared" si="218"/>
        <v>0</v>
      </c>
      <c r="T566" s="620"/>
      <c r="U566" s="620"/>
      <c r="V566" s="620"/>
      <c r="W566" s="620"/>
      <c r="X566" s="620"/>
      <c r="Y566" s="689"/>
      <c r="Z566" s="689"/>
    </row>
    <row r="567" spans="1:26" s="589" customFormat="1" ht="27.95" customHeight="1" x14ac:dyDescent="0.25">
      <c r="A567" s="42"/>
      <c r="B567" s="42"/>
      <c r="C567" s="63" t="s">
        <v>447</v>
      </c>
      <c r="D567" s="63"/>
      <c r="E567" s="63"/>
      <c r="F567" s="620"/>
      <c r="G567" s="164">
        <f t="shared" si="222"/>
        <v>0</v>
      </c>
      <c r="H567" s="164"/>
      <c r="I567" s="754" t="e">
        <f>H567/G567*100</f>
        <v>#DIV/0!</v>
      </c>
      <c r="J567" s="618"/>
      <c r="K567" s="618"/>
      <c r="L567" s="148"/>
      <c r="M567" s="148"/>
      <c r="N567" s="148"/>
      <c r="O567" s="148"/>
      <c r="P567" s="148"/>
      <c r="Q567" s="148"/>
      <c r="R567" s="619"/>
      <c r="S567" s="620">
        <f t="shared" si="218"/>
        <v>0</v>
      </c>
      <c r="T567" s="620"/>
      <c r="U567" s="620"/>
      <c r="V567" s="620"/>
      <c r="W567" s="620"/>
      <c r="X567" s="620"/>
      <c r="Y567" s="689"/>
      <c r="Z567" s="689"/>
    </row>
    <row r="568" spans="1:26" s="589" customFormat="1" ht="27.95" customHeight="1" x14ac:dyDescent="0.25">
      <c r="A568" s="42"/>
      <c r="B568" s="42"/>
      <c r="C568" s="48" t="s">
        <v>136</v>
      </c>
      <c r="D568" s="63"/>
      <c r="E568" s="63"/>
      <c r="F568" s="764">
        <f>F569</f>
        <v>0</v>
      </c>
      <c r="G568" s="176">
        <f t="shared" ref="G568:H568" si="224">G569</f>
        <v>0</v>
      </c>
      <c r="H568" s="176">
        <f t="shared" si="224"/>
        <v>0</v>
      </c>
      <c r="I568" s="167" t="e">
        <f>H568/G568*100</f>
        <v>#DIV/0!</v>
      </c>
      <c r="J568" s="618"/>
      <c r="K568" s="618"/>
      <c r="L568" s="148"/>
      <c r="M568" s="148"/>
      <c r="N568" s="148"/>
      <c r="O568" s="148"/>
      <c r="P568" s="148"/>
      <c r="Q568" s="148"/>
      <c r="R568" s="619"/>
      <c r="S568" s="620">
        <f t="shared" si="218"/>
        <v>0</v>
      </c>
      <c r="T568" s="620"/>
      <c r="U568" s="620"/>
      <c r="V568" s="620"/>
      <c r="W568" s="620"/>
      <c r="X568" s="620"/>
      <c r="Y568" s="689"/>
      <c r="Z568" s="689"/>
    </row>
    <row r="569" spans="1:26" s="589" customFormat="1" ht="27.95" customHeight="1" x14ac:dyDescent="0.25">
      <c r="A569" s="42"/>
      <c r="B569" s="42"/>
      <c r="C569" s="6" t="s">
        <v>316</v>
      </c>
      <c r="D569" s="63"/>
      <c r="E569" s="63"/>
      <c r="F569" s="620"/>
      <c r="G569" s="164">
        <f t="shared" si="222"/>
        <v>0</v>
      </c>
      <c r="H569" s="164"/>
      <c r="I569" s="754" t="e">
        <f>H569/G569*100</f>
        <v>#DIV/0!</v>
      </c>
      <c r="J569" s="618"/>
      <c r="K569" s="618"/>
      <c r="L569" s="148"/>
      <c r="M569" s="148"/>
      <c r="N569" s="148"/>
      <c r="O569" s="148"/>
      <c r="P569" s="148"/>
      <c r="Q569" s="148"/>
      <c r="R569" s="619"/>
      <c r="S569" s="620">
        <f t="shared" si="218"/>
        <v>0</v>
      </c>
      <c r="T569" s="620"/>
      <c r="U569" s="620"/>
      <c r="V569" s="620"/>
      <c r="W569" s="620"/>
      <c r="X569" s="620"/>
      <c r="Y569" s="689"/>
      <c r="Z569" s="689"/>
    </row>
    <row r="570" spans="1:26" s="589" customFormat="1" ht="27.95" customHeight="1" x14ac:dyDescent="0.25">
      <c r="A570" s="42"/>
      <c r="B570" s="42"/>
      <c r="C570" s="6" t="s">
        <v>433</v>
      </c>
      <c r="D570" s="63"/>
      <c r="E570" s="63"/>
      <c r="F570" s="620"/>
      <c r="G570" s="164"/>
      <c r="H570" s="164"/>
      <c r="I570" s="754"/>
      <c r="J570" s="618"/>
      <c r="K570" s="618"/>
      <c r="L570" s="148"/>
      <c r="M570" s="148"/>
      <c r="N570" s="148"/>
      <c r="O570" s="148"/>
      <c r="P570" s="148"/>
      <c r="Q570" s="148"/>
      <c r="R570" s="619"/>
      <c r="S570" s="620">
        <f t="shared" si="218"/>
        <v>0</v>
      </c>
      <c r="T570" s="620"/>
      <c r="U570" s="620"/>
      <c r="V570" s="620"/>
      <c r="W570" s="620"/>
      <c r="X570" s="620"/>
      <c r="Y570" s="689"/>
      <c r="Z570" s="689"/>
    </row>
    <row r="571" spans="1:26" s="589" customFormat="1" ht="27.95" customHeight="1" x14ac:dyDescent="0.25">
      <c r="A571" s="42"/>
      <c r="B571" s="42"/>
      <c r="C571" s="112" t="s">
        <v>451</v>
      </c>
      <c r="D571" s="63"/>
      <c r="E571" s="63"/>
      <c r="F571" s="620"/>
      <c r="G571" s="164"/>
      <c r="H571" s="164"/>
      <c r="I571" s="754"/>
      <c r="J571" s="618"/>
      <c r="K571" s="618"/>
      <c r="L571" s="148"/>
      <c r="M571" s="148"/>
      <c r="N571" s="148"/>
      <c r="O571" s="148"/>
      <c r="P571" s="148"/>
      <c r="Q571" s="148"/>
      <c r="R571" s="619"/>
      <c r="S571" s="620">
        <f t="shared" si="218"/>
        <v>0</v>
      </c>
      <c r="T571" s="620"/>
      <c r="U571" s="620"/>
      <c r="V571" s="620"/>
      <c r="W571" s="620"/>
      <c r="X571" s="620"/>
      <c r="Y571" s="689"/>
      <c r="Z571" s="689"/>
    </row>
    <row r="572" spans="1:26" s="589" customFormat="1" ht="27.95" customHeight="1" x14ac:dyDescent="0.25">
      <c r="A572" s="42"/>
      <c r="B572" s="42"/>
      <c r="C572" s="100" t="s">
        <v>262</v>
      </c>
      <c r="D572" s="63"/>
      <c r="E572" s="63"/>
      <c r="F572" s="620"/>
      <c r="G572" s="164"/>
      <c r="H572" s="164"/>
      <c r="I572" s="754"/>
      <c r="J572" s="618"/>
      <c r="K572" s="618"/>
      <c r="L572" s="148"/>
      <c r="M572" s="148"/>
      <c r="N572" s="148"/>
      <c r="O572" s="148"/>
      <c r="P572" s="148"/>
      <c r="Q572" s="148"/>
      <c r="R572" s="619"/>
      <c r="S572" s="620">
        <f t="shared" si="218"/>
        <v>0</v>
      </c>
      <c r="T572" s="620"/>
      <c r="U572" s="620"/>
      <c r="V572" s="620"/>
      <c r="W572" s="620"/>
      <c r="X572" s="620"/>
      <c r="Y572" s="689"/>
      <c r="Z572" s="689"/>
    </row>
    <row r="573" spans="1:26" s="589" customFormat="1" ht="27.95" customHeight="1" x14ac:dyDescent="0.25">
      <c r="A573" s="42"/>
      <c r="B573" s="42"/>
      <c r="C573" s="102" t="s">
        <v>424</v>
      </c>
      <c r="D573" s="63"/>
      <c r="E573" s="63"/>
      <c r="F573" s="620"/>
      <c r="G573" s="164"/>
      <c r="H573" s="164"/>
      <c r="I573" s="754"/>
      <c r="J573" s="618"/>
      <c r="K573" s="618"/>
      <c r="L573" s="148"/>
      <c r="M573" s="148"/>
      <c r="N573" s="148"/>
      <c r="O573" s="148"/>
      <c r="P573" s="148"/>
      <c r="Q573" s="148"/>
      <c r="R573" s="619"/>
      <c r="S573" s="620">
        <f t="shared" si="218"/>
        <v>0</v>
      </c>
      <c r="T573" s="620"/>
      <c r="U573" s="620"/>
      <c r="V573" s="620"/>
      <c r="W573" s="620"/>
      <c r="X573" s="620"/>
      <c r="Y573" s="689"/>
      <c r="Z573" s="689"/>
    </row>
    <row r="574" spans="1:26" s="589" customFormat="1" ht="27.95" customHeight="1" x14ac:dyDescent="0.25">
      <c r="A574" s="42"/>
      <c r="B574" s="42"/>
      <c r="C574" s="124" t="s">
        <v>435</v>
      </c>
      <c r="D574" s="63"/>
      <c r="E574" s="63"/>
      <c r="F574" s="620">
        <f>F575+F580</f>
        <v>0</v>
      </c>
      <c r="G574" s="164">
        <f t="shared" ref="G574:H574" si="225">G575+G580</f>
        <v>0</v>
      </c>
      <c r="H574" s="164">
        <f t="shared" si="225"/>
        <v>0</v>
      </c>
      <c r="I574" s="754" t="e">
        <f>H574/G574*100</f>
        <v>#DIV/0!</v>
      </c>
      <c r="J574" s="618"/>
      <c r="K574" s="618"/>
      <c r="L574" s="148"/>
      <c r="M574" s="148"/>
      <c r="N574" s="148"/>
      <c r="O574" s="148"/>
      <c r="P574" s="148"/>
      <c r="Q574" s="148"/>
      <c r="R574" s="619"/>
      <c r="S574" s="620">
        <f t="shared" si="218"/>
        <v>0</v>
      </c>
      <c r="T574" s="620">
        <f>X574-W574-U574</f>
        <v>0</v>
      </c>
      <c r="U574" s="620"/>
      <c r="V574" s="620">
        <f>T574-S574</f>
        <v>0</v>
      </c>
      <c r="W574" s="620"/>
      <c r="X574" s="620"/>
      <c r="Y574" s="689"/>
      <c r="Z574" s="689"/>
    </row>
    <row r="575" spans="1:26" s="589" customFormat="1" ht="27.95" customHeight="1" x14ac:dyDescent="0.25">
      <c r="A575" s="42"/>
      <c r="B575" s="42"/>
      <c r="C575" s="102" t="s">
        <v>436</v>
      </c>
      <c r="D575" s="63"/>
      <c r="E575" s="63"/>
      <c r="F575" s="620">
        <f>SUM(F576:F579)</f>
        <v>0</v>
      </c>
      <c r="G575" s="164">
        <f t="shared" ref="G575:H575" si="226">SUM(G576:G579)</f>
        <v>0</v>
      </c>
      <c r="H575" s="164">
        <f t="shared" si="226"/>
        <v>0</v>
      </c>
      <c r="I575" s="754" t="e">
        <f>H575/G575*100</f>
        <v>#DIV/0!</v>
      </c>
      <c r="J575" s="618"/>
      <c r="K575" s="618"/>
      <c r="L575" s="148"/>
      <c r="M575" s="148"/>
      <c r="N575" s="148"/>
      <c r="O575" s="148"/>
      <c r="P575" s="148"/>
      <c r="Q575" s="148"/>
      <c r="R575" s="619"/>
      <c r="S575" s="620">
        <f t="shared" si="218"/>
        <v>0</v>
      </c>
      <c r="T575" s="620"/>
      <c r="U575" s="620"/>
      <c r="V575" s="620"/>
      <c r="W575" s="620"/>
      <c r="X575" s="620"/>
      <c r="Y575" s="689"/>
      <c r="Z575" s="689"/>
    </row>
    <row r="576" spans="1:26" s="589" customFormat="1" ht="27.95" customHeight="1" x14ac:dyDescent="0.25">
      <c r="A576" s="42"/>
      <c r="B576" s="42"/>
      <c r="C576" s="63" t="s">
        <v>437</v>
      </c>
      <c r="D576" s="63"/>
      <c r="E576" s="63"/>
      <c r="F576" s="620"/>
      <c r="G576" s="164">
        <f t="shared" si="222"/>
        <v>0</v>
      </c>
      <c r="H576" s="164"/>
      <c r="I576" s="754" t="e">
        <f>H576/G576*100</f>
        <v>#DIV/0!</v>
      </c>
      <c r="J576" s="618"/>
      <c r="K576" s="618"/>
      <c r="L576" s="148"/>
      <c r="M576" s="148"/>
      <c r="N576" s="148"/>
      <c r="O576" s="148"/>
      <c r="P576" s="148"/>
      <c r="Q576" s="148"/>
      <c r="R576" s="619"/>
      <c r="S576" s="620">
        <f t="shared" si="218"/>
        <v>0</v>
      </c>
      <c r="T576" s="620"/>
      <c r="U576" s="620"/>
      <c r="V576" s="620"/>
      <c r="W576" s="620"/>
      <c r="X576" s="620"/>
      <c r="Y576" s="689"/>
      <c r="Z576" s="689"/>
    </row>
    <row r="577" spans="1:26" s="589" customFormat="1" ht="27.95" customHeight="1" x14ac:dyDescent="0.25">
      <c r="A577" s="42"/>
      <c r="B577" s="42"/>
      <c r="C577" s="63" t="s">
        <v>438</v>
      </c>
      <c r="D577" s="63"/>
      <c r="E577" s="63"/>
      <c r="F577" s="620"/>
      <c r="G577" s="164"/>
      <c r="H577" s="164"/>
      <c r="I577" s="754"/>
      <c r="J577" s="618"/>
      <c r="K577" s="618"/>
      <c r="L577" s="148"/>
      <c r="M577" s="148"/>
      <c r="N577" s="148"/>
      <c r="O577" s="148"/>
      <c r="P577" s="148"/>
      <c r="Q577" s="148"/>
      <c r="R577" s="619"/>
      <c r="S577" s="620">
        <f t="shared" si="218"/>
        <v>0</v>
      </c>
      <c r="T577" s="620"/>
      <c r="U577" s="620"/>
      <c r="V577" s="620"/>
      <c r="W577" s="620"/>
      <c r="X577" s="620"/>
      <c r="Y577" s="689"/>
      <c r="Z577" s="689"/>
    </row>
    <row r="578" spans="1:26" s="589" customFormat="1" ht="27.95" customHeight="1" x14ac:dyDescent="0.25">
      <c r="A578" s="42"/>
      <c r="B578" s="42"/>
      <c r="C578" s="63" t="s">
        <v>439</v>
      </c>
      <c r="D578" s="63"/>
      <c r="E578" s="63"/>
      <c r="F578" s="620"/>
      <c r="G578" s="164"/>
      <c r="H578" s="164"/>
      <c r="I578" s="754"/>
      <c r="J578" s="618"/>
      <c r="K578" s="618"/>
      <c r="L578" s="148"/>
      <c r="M578" s="148"/>
      <c r="N578" s="148"/>
      <c r="O578" s="148"/>
      <c r="P578" s="148"/>
      <c r="Q578" s="148"/>
      <c r="R578" s="619"/>
      <c r="S578" s="620">
        <f t="shared" si="218"/>
        <v>0</v>
      </c>
      <c r="T578" s="620"/>
      <c r="U578" s="620"/>
      <c r="V578" s="620"/>
      <c r="W578" s="620"/>
      <c r="X578" s="620"/>
      <c r="Y578" s="689"/>
      <c r="Z578" s="689"/>
    </row>
    <row r="579" spans="1:26" s="589" customFormat="1" ht="27.95" customHeight="1" x14ac:dyDescent="0.25">
      <c r="A579" s="42"/>
      <c r="B579" s="42"/>
      <c r="C579" s="63" t="s">
        <v>440</v>
      </c>
      <c r="D579" s="63"/>
      <c r="E579" s="63"/>
      <c r="F579" s="620"/>
      <c r="G579" s="164"/>
      <c r="H579" s="164"/>
      <c r="I579" s="754"/>
      <c r="J579" s="618"/>
      <c r="K579" s="618"/>
      <c r="L579" s="148"/>
      <c r="M579" s="148"/>
      <c r="N579" s="148"/>
      <c r="O579" s="148"/>
      <c r="P579" s="148"/>
      <c r="Q579" s="148"/>
      <c r="R579" s="619"/>
      <c r="S579" s="620">
        <f t="shared" si="218"/>
        <v>0</v>
      </c>
      <c r="T579" s="620"/>
      <c r="U579" s="620"/>
      <c r="V579" s="620"/>
      <c r="W579" s="620"/>
      <c r="X579" s="620"/>
      <c r="Y579" s="689"/>
      <c r="Z579" s="689"/>
    </row>
    <row r="580" spans="1:26" s="589" customFormat="1" ht="27.95" customHeight="1" x14ac:dyDescent="0.25">
      <c r="A580" s="42"/>
      <c r="B580" s="42"/>
      <c r="C580" s="102" t="s">
        <v>441</v>
      </c>
      <c r="D580" s="63"/>
      <c r="E580" s="63"/>
      <c r="F580" s="620">
        <f>SUM(F581:F583)</f>
        <v>0</v>
      </c>
      <c r="G580" s="164">
        <f t="shared" ref="G580:I580" si="227">SUM(G581:G583)</f>
        <v>0</v>
      </c>
      <c r="H580" s="164">
        <f t="shared" si="227"/>
        <v>0</v>
      </c>
      <c r="I580" s="754" t="e">
        <f t="shared" si="227"/>
        <v>#DIV/0!</v>
      </c>
      <c r="J580" s="618"/>
      <c r="K580" s="618"/>
      <c r="L580" s="148"/>
      <c r="M580" s="148"/>
      <c r="N580" s="148"/>
      <c r="O580" s="148"/>
      <c r="P580" s="148"/>
      <c r="Q580" s="148"/>
      <c r="R580" s="619"/>
      <c r="S580" s="620">
        <f t="shared" si="218"/>
        <v>0</v>
      </c>
      <c r="T580" s="620"/>
      <c r="U580" s="620"/>
      <c r="V580" s="620"/>
      <c r="W580" s="620"/>
      <c r="X580" s="620"/>
      <c r="Y580" s="689"/>
      <c r="Z580" s="689"/>
    </row>
    <row r="581" spans="1:26" s="589" customFormat="1" ht="27.95" customHeight="1" x14ac:dyDescent="0.25">
      <c r="A581" s="42"/>
      <c r="B581" s="42"/>
      <c r="C581" s="63" t="s">
        <v>442</v>
      </c>
      <c r="D581" s="63"/>
      <c r="E581" s="63"/>
      <c r="F581" s="620"/>
      <c r="G581" s="164">
        <f t="shared" si="222"/>
        <v>0</v>
      </c>
      <c r="H581" s="164"/>
      <c r="I581" s="754" t="e">
        <f>H581/G581*100</f>
        <v>#DIV/0!</v>
      </c>
      <c r="J581" s="618"/>
      <c r="K581" s="618"/>
      <c r="L581" s="148"/>
      <c r="M581" s="148"/>
      <c r="N581" s="148"/>
      <c r="O581" s="148"/>
      <c r="P581" s="148"/>
      <c r="Q581" s="148"/>
      <c r="R581" s="619"/>
      <c r="S581" s="620">
        <f t="shared" si="218"/>
        <v>0</v>
      </c>
      <c r="T581" s="620"/>
      <c r="U581" s="620"/>
      <c r="V581" s="620"/>
      <c r="W581" s="620"/>
      <c r="X581" s="620"/>
      <c r="Y581" s="689"/>
      <c r="Z581" s="689"/>
    </row>
    <row r="582" spans="1:26" s="589" customFormat="1" ht="27.95" customHeight="1" x14ac:dyDescent="0.25">
      <c r="A582" s="42"/>
      <c r="B582" s="42"/>
      <c r="C582" s="63" t="s">
        <v>443</v>
      </c>
      <c r="D582" s="63"/>
      <c r="E582" s="63"/>
      <c r="F582" s="620"/>
      <c r="G582" s="164"/>
      <c r="H582" s="164"/>
      <c r="I582" s="754"/>
      <c r="J582" s="618"/>
      <c r="K582" s="618"/>
      <c r="L582" s="148"/>
      <c r="M582" s="148"/>
      <c r="N582" s="148"/>
      <c r="O582" s="148"/>
      <c r="P582" s="148"/>
      <c r="Q582" s="148"/>
      <c r="R582" s="619"/>
      <c r="S582" s="620">
        <f t="shared" si="218"/>
        <v>0</v>
      </c>
      <c r="T582" s="620"/>
      <c r="U582" s="620"/>
      <c r="V582" s="620"/>
      <c r="W582" s="620"/>
      <c r="X582" s="620"/>
      <c r="Y582" s="689"/>
      <c r="Z582" s="689"/>
    </row>
    <row r="583" spans="1:26" s="589" customFormat="1" ht="27.95" customHeight="1" x14ac:dyDescent="0.25">
      <c r="A583" s="42"/>
      <c r="B583" s="42"/>
      <c r="C583" s="63" t="s">
        <v>444</v>
      </c>
      <c r="D583" s="63"/>
      <c r="E583" s="63"/>
      <c r="F583" s="620"/>
      <c r="G583" s="164"/>
      <c r="H583" s="164"/>
      <c r="I583" s="754"/>
      <c r="J583" s="618"/>
      <c r="K583" s="618"/>
      <c r="L583" s="148"/>
      <c r="M583" s="148"/>
      <c r="N583" s="148"/>
      <c r="O583" s="148"/>
      <c r="P583" s="148"/>
      <c r="Q583" s="148"/>
      <c r="R583" s="619"/>
      <c r="S583" s="620">
        <f t="shared" si="218"/>
        <v>0</v>
      </c>
      <c r="T583" s="620"/>
      <c r="U583" s="620"/>
      <c r="V583" s="620"/>
      <c r="W583" s="620"/>
      <c r="X583" s="620"/>
      <c r="Y583" s="689"/>
      <c r="Z583" s="689"/>
    </row>
    <row r="584" spans="1:26" s="589" customFormat="1" ht="27.95" customHeight="1" x14ac:dyDescent="0.25">
      <c r="A584" s="42"/>
      <c r="B584" s="42"/>
      <c r="C584" s="101" t="s">
        <v>404</v>
      </c>
      <c r="D584" s="63"/>
      <c r="E584" s="63"/>
      <c r="F584" s="620">
        <f>SUM(F585,F586,F590,F591,F592)</f>
        <v>0</v>
      </c>
      <c r="G584" s="164">
        <f t="shared" ref="G584:I584" si="228">SUM(G585,G586,G590,G591,G592)</f>
        <v>0</v>
      </c>
      <c r="H584" s="164">
        <f t="shared" si="228"/>
        <v>0</v>
      </c>
      <c r="I584" s="754" t="e">
        <f t="shared" si="228"/>
        <v>#DIV/0!</v>
      </c>
      <c r="J584" s="618"/>
      <c r="K584" s="618"/>
      <c r="L584" s="148"/>
      <c r="M584" s="148"/>
      <c r="N584" s="148"/>
      <c r="O584" s="148"/>
      <c r="P584" s="148"/>
      <c r="Q584" s="148"/>
      <c r="R584" s="619"/>
      <c r="S584" s="620">
        <f t="shared" si="218"/>
        <v>0</v>
      </c>
      <c r="T584" s="620"/>
      <c r="U584" s="620"/>
      <c r="V584" s="620"/>
      <c r="W584" s="620"/>
      <c r="X584" s="620"/>
      <c r="Y584" s="689"/>
      <c r="Z584" s="689"/>
    </row>
    <row r="585" spans="1:26" s="589" customFormat="1" ht="27.95" customHeight="1" x14ac:dyDescent="0.25">
      <c r="A585" s="42"/>
      <c r="B585" s="42"/>
      <c r="C585" s="63" t="s">
        <v>389</v>
      </c>
      <c r="D585" s="63"/>
      <c r="E585" s="63"/>
      <c r="F585" s="620"/>
      <c r="G585" s="164"/>
      <c r="H585" s="164"/>
      <c r="I585" s="754"/>
      <c r="J585" s="618"/>
      <c r="K585" s="618"/>
      <c r="L585" s="148"/>
      <c r="M585" s="148"/>
      <c r="N585" s="148"/>
      <c r="O585" s="148"/>
      <c r="P585" s="148"/>
      <c r="Q585" s="148"/>
      <c r="R585" s="619"/>
      <c r="S585" s="620">
        <f t="shared" si="218"/>
        <v>0</v>
      </c>
      <c r="T585" s="620"/>
      <c r="U585" s="620"/>
      <c r="V585" s="620"/>
      <c r="W585" s="620"/>
      <c r="X585" s="620"/>
      <c r="Y585" s="689"/>
      <c r="Z585" s="689"/>
    </row>
    <row r="586" spans="1:26" s="589" customFormat="1" ht="27.95" customHeight="1" x14ac:dyDescent="0.25">
      <c r="A586" s="42"/>
      <c r="B586" s="42">
        <v>1</v>
      </c>
      <c r="C586" s="102" t="s">
        <v>390</v>
      </c>
      <c r="D586" s="63"/>
      <c r="E586" s="63"/>
      <c r="F586" s="620"/>
      <c r="G586" s="164"/>
      <c r="H586" s="164"/>
      <c r="I586" s="754"/>
      <c r="J586" s="618"/>
      <c r="K586" s="618"/>
      <c r="L586" s="148"/>
      <c r="M586" s="148"/>
      <c r="N586" s="148"/>
      <c r="O586" s="148"/>
      <c r="P586" s="148"/>
      <c r="Q586" s="148"/>
      <c r="R586" s="619"/>
      <c r="S586" s="620">
        <f t="shared" si="218"/>
        <v>0</v>
      </c>
      <c r="T586" s="620"/>
      <c r="U586" s="620"/>
      <c r="V586" s="620"/>
      <c r="W586" s="620"/>
      <c r="X586" s="620"/>
      <c r="Y586" s="689"/>
      <c r="Z586" s="689"/>
    </row>
    <row r="587" spans="1:26" s="589" customFormat="1" ht="27.95" customHeight="1" x14ac:dyDescent="0.25">
      <c r="A587" s="42">
        <v>1</v>
      </c>
      <c r="B587" s="42">
        <v>1</v>
      </c>
      <c r="C587" s="63" t="s">
        <v>391</v>
      </c>
      <c r="D587" s="63"/>
      <c r="E587" s="63"/>
      <c r="F587" s="620"/>
      <c r="G587" s="137"/>
      <c r="H587" s="164"/>
      <c r="I587" s="754"/>
      <c r="J587" s="618"/>
      <c r="K587" s="618"/>
      <c r="L587" s="148"/>
      <c r="M587" s="148"/>
      <c r="N587" s="148"/>
      <c r="O587" s="148"/>
      <c r="P587" s="148"/>
      <c r="Q587" s="148"/>
      <c r="R587" s="619"/>
      <c r="S587" s="620">
        <f t="shared" si="218"/>
        <v>0</v>
      </c>
      <c r="T587" s="620"/>
      <c r="U587" s="620"/>
      <c r="V587" s="620"/>
      <c r="W587" s="620"/>
      <c r="X587" s="620"/>
      <c r="Y587" s="689"/>
      <c r="Z587" s="689"/>
    </row>
    <row r="588" spans="1:26" s="589" customFormat="1" ht="27.95" customHeight="1" x14ac:dyDescent="0.25">
      <c r="A588" s="42">
        <v>1</v>
      </c>
      <c r="B588" s="42">
        <v>1</v>
      </c>
      <c r="C588" s="63" t="s">
        <v>415</v>
      </c>
      <c r="D588" s="63"/>
      <c r="E588" s="63"/>
      <c r="F588" s="620"/>
      <c r="G588" s="137"/>
      <c r="H588" s="164"/>
      <c r="I588" s="754"/>
      <c r="J588" s="618"/>
      <c r="K588" s="618"/>
      <c r="L588" s="148"/>
      <c r="M588" s="148"/>
      <c r="N588" s="148"/>
      <c r="O588" s="148"/>
      <c r="P588" s="148"/>
      <c r="Q588" s="148"/>
      <c r="R588" s="619"/>
      <c r="S588" s="620">
        <f t="shared" si="218"/>
        <v>0</v>
      </c>
      <c r="T588" s="620"/>
      <c r="U588" s="620"/>
      <c r="V588" s="620"/>
      <c r="W588" s="620"/>
      <c r="X588" s="620"/>
      <c r="Y588" s="689"/>
      <c r="Z588" s="689"/>
    </row>
    <row r="589" spans="1:26" s="589" customFormat="1" ht="27.95" customHeight="1" x14ac:dyDescent="0.25">
      <c r="A589" s="42">
        <v>1</v>
      </c>
      <c r="B589" s="42">
        <v>1</v>
      </c>
      <c r="C589" s="63" t="s">
        <v>392</v>
      </c>
      <c r="D589" s="63"/>
      <c r="E589" s="63"/>
      <c r="F589" s="620"/>
      <c r="G589" s="137"/>
      <c r="H589" s="164"/>
      <c r="I589" s="754"/>
      <c r="J589" s="618"/>
      <c r="K589" s="618"/>
      <c r="L589" s="148"/>
      <c r="M589" s="148"/>
      <c r="N589" s="148"/>
      <c r="O589" s="148"/>
      <c r="P589" s="148"/>
      <c r="Q589" s="148"/>
      <c r="R589" s="619"/>
      <c r="S589" s="620">
        <f t="shared" si="218"/>
        <v>0</v>
      </c>
      <c r="T589" s="620"/>
      <c r="U589" s="620"/>
      <c r="V589" s="620"/>
      <c r="W589" s="620"/>
      <c r="X589" s="620"/>
      <c r="Y589" s="689"/>
      <c r="Z589" s="689"/>
    </row>
    <row r="590" spans="1:26" s="589" customFormat="1" ht="27.95" customHeight="1" x14ac:dyDescent="0.25">
      <c r="A590" s="42">
        <v>1</v>
      </c>
      <c r="B590" s="42">
        <v>1</v>
      </c>
      <c r="C590" s="63" t="s">
        <v>445</v>
      </c>
      <c r="D590" s="63"/>
      <c r="E590" s="63"/>
      <c r="F590" s="620"/>
      <c r="G590" s="137">
        <f t="shared" si="222"/>
        <v>0</v>
      </c>
      <c r="H590" s="164"/>
      <c r="I590" s="754" t="e">
        <f>H590/G590*100</f>
        <v>#DIV/0!</v>
      </c>
      <c r="J590" s="618"/>
      <c r="K590" s="618"/>
      <c r="L590" s="148"/>
      <c r="M590" s="148"/>
      <c r="N590" s="148"/>
      <c r="O590" s="148"/>
      <c r="P590" s="148"/>
      <c r="Q590" s="148"/>
      <c r="R590" s="619"/>
      <c r="S590" s="620">
        <f t="shared" si="218"/>
        <v>0</v>
      </c>
      <c r="T590" s="620"/>
      <c r="U590" s="620"/>
      <c r="V590" s="620"/>
      <c r="W590" s="620"/>
      <c r="X590" s="620"/>
      <c r="Y590" s="689"/>
      <c r="Z590" s="689"/>
    </row>
    <row r="591" spans="1:26" s="589" customFormat="1" ht="27.95" customHeight="1" x14ac:dyDescent="0.25">
      <c r="A591" s="42"/>
      <c r="B591" s="42">
        <v>1</v>
      </c>
      <c r="C591" s="63" t="s">
        <v>393</v>
      </c>
      <c r="D591" s="63"/>
      <c r="E591" s="63"/>
      <c r="F591" s="620"/>
      <c r="G591" s="137"/>
      <c r="H591" s="164"/>
      <c r="I591" s="754"/>
      <c r="J591" s="618"/>
      <c r="K591" s="618"/>
      <c r="L591" s="148"/>
      <c r="M591" s="148"/>
      <c r="N591" s="148"/>
      <c r="O591" s="148"/>
      <c r="P591" s="148"/>
      <c r="Q591" s="148"/>
      <c r="R591" s="619"/>
      <c r="S591" s="620">
        <f t="shared" si="218"/>
        <v>0</v>
      </c>
      <c r="T591" s="620"/>
      <c r="U591" s="620"/>
      <c r="V591" s="620"/>
      <c r="W591" s="620"/>
      <c r="X591" s="620"/>
      <c r="Y591" s="689"/>
      <c r="Z591" s="689"/>
    </row>
    <row r="592" spans="1:26" s="589" customFormat="1" ht="27.95" customHeight="1" x14ac:dyDescent="0.25">
      <c r="A592" s="42">
        <v>1</v>
      </c>
      <c r="B592" s="42">
        <v>1</v>
      </c>
      <c r="C592" s="62" t="s">
        <v>394</v>
      </c>
      <c r="D592" s="6"/>
      <c r="E592" s="63"/>
      <c r="F592" s="620"/>
      <c r="G592" s="137"/>
      <c r="H592" s="164"/>
      <c r="I592" s="754"/>
      <c r="J592" s="618"/>
      <c r="K592" s="618"/>
      <c r="L592" s="148"/>
      <c r="M592" s="148"/>
      <c r="N592" s="148"/>
      <c r="O592" s="148"/>
      <c r="P592" s="148"/>
      <c r="Q592" s="148"/>
      <c r="R592" s="619"/>
      <c r="S592" s="620">
        <f t="shared" si="218"/>
        <v>0</v>
      </c>
      <c r="T592" s="620"/>
      <c r="U592" s="620"/>
      <c r="V592" s="620"/>
      <c r="W592" s="620"/>
      <c r="X592" s="620"/>
      <c r="Y592" s="689"/>
      <c r="Z592" s="689"/>
    </row>
    <row r="593" spans="1:26" s="589" customFormat="1" ht="27.95" customHeight="1" x14ac:dyDescent="0.25">
      <c r="A593" s="42">
        <v>1</v>
      </c>
      <c r="B593" s="42">
        <v>1</v>
      </c>
      <c r="C593" s="101" t="s">
        <v>405</v>
      </c>
      <c r="D593" s="112"/>
      <c r="E593" s="63"/>
      <c r="F593" s="620"/>
      <c r="G593" s="137"/>
      <c r="H593" s="164"/>
      <c r="I593" s="754"/>
      <c r="J593" s="618"/>
      <c r="K593" s="618"/>
      <c r="L593" s="148"/>
      <c r="M593" s="148"/>
      <c r="N593" s="148"/>
      <c r="O593" s="148"/>
      <c r="P593" s="148"/>
      <c r="Q593" s="148"/>
      <c r="R593" s="619"/>
      <c r="S593" s="620">
        <f t="shared" si="218"/>
        <v>0</v>
      </c>
      <c r="T593" s="620"/>
      <c r="U593" s="620"/>
      <c r="V593" s="620"/>
      <c r="W593" s="620"/>
      <c r="X593" s="620"/>
      <c r="Y593" s="689"/>
      <c r="Z593" s="689"/>
    </row>
    <row r="594" spans="1:26" s="589" customFormat="1" ht="27.95" customHeight="1" x14ac:dyDescent="0.25">
      <c r="A594" s="42">
        <v>1</v>
      </c>
      <c r="B594" s="42">
        <v>1</v>
      </c>
      <c r="C594" s="101" t="s">
        <v>417</v>
      </c>
      <c r="D594" s="760"/>
      <c r="E594" s="101"/>
      <c r="F594" s="620"/>
      <c r="G594" s="176"/>
      <c r="H594" s="176"/>
      <c r="I594" s="754"/>
      <c r="J594" s="618"/>
      <c r="K594" s="618"/>
      <c r="L594" s="148"/>
      <c r="M594" s="148"/>
      <c r="N594" s="148"/>
      <c r="O594" s="148"/>
      <c r="P594" s="148"/>
      <c r="Q594" s="148"/>
      <c r="R594" s="610"/>
      <c r="S594" s="730">
        <f t="shared" si="218"/>
        <v>0</v>
      </c>
      <c r="T594" s="756">
        <f>X594-W594</f>
        <v>0</v>
      </c>
      <c r="U594" s="756"/>
      <c r="V594" s="756">
        <f>T594-S594</f>
        <v>0</v>
      </c>
      <c r="W594" s="756"/>
      <c r="X594" s="756"/>
      <c r="Y594" s="689"/>
      <c r="Z594" s="689"/>
    </row>
    <row r="595" spans="1:26" s="589" customFormat="1" ht="27.95" customHeight="1" x14ac:dyDescent="0.25">
      <c r="A595" s="42">
        <v>1</v>
      </c>
      <c r="B595" s="42">
        <v>1</v>
      </c>
      <c r="C595" s="63" t="s">
        <v>418</v>
      </c>
      <c r="D595" s="100"/>
      <c r="E595" s="63"/>
      <c r="F595" s="620"/>
      <c r="G595" s="137"/>
      <c r="H595" s="164"/>
      <c r="I595" s="754"/>
      <c r="J595" s="618"/>
      <c r="K595" s="618"/>
      <c r="L595" s="148"/>
      <c r="M595" s="148"/>
      <c r="N595" s="148"/>
      <c r="O595" s="148"/>
      <c r="P595" s="148"/>
      <c r="Q595" s="148"/>
      <c r="R595" s="619"/>
      <c r="S595" s="822">
        <f t="shared" si="218"/>
        <v>0</v>
      </c>
      <c r="T595" s="620"/>
      <c r="U595" s="620"/>
      <c r="V595" s="620"/>
      <c r="W595" s="620"/>
      <c r="X595" s="620"/>
      <c r="Y595" s="689"/>
      <c r="Z595" s="689"/>
    </row>
    <row r="596" spans="1:26" s="589" customFormat="1" ht="27.95" customHeight="1" x14ac:dyDescent="0.25">
      <c r="A596" s="42">
        <v>1</v>
      </c>
      <c r="B596" s="42">
        <v>1</v>
      </c>
      <c r="C596" s="112" t="s">
        <v>419</v>
      </c>
      <c r="D596" s="63"/>
      <c r="E596" s="63"/>
      <c r="F596" s="620"/>
      <c r="G596" s="164"/>
      <c r="H596" s="164"/>
      <c r="I596" s="754"/>
      <c r="J596" s="618"/>
      <c r="K596" s="618"/>
      <c r="L596" s="148"/>
      <c r="M596" s="148"/>
      <c r="N596" s="148"/>
      <c r="O596" s="148"/>
      <c r="P596" s="148"/>
      <c r="Q596" s="148"/>
      <c r="R596" s="619"/>
      <c r="S596" s="822">
        <f t="shared" si="218"/>
        <v>0</v>
      </c>
      <c r="T596" s="620"/>
      <c r="U596" s="620"/>
      <c r="V596" s="620"/>
      <c r="W596" s="620"/>
      <c r="X596" s="620"/>
      <c r="Y596" s="689"/>
      <c r="Z596" s="689"/>
    </row>
    <row r="597" spans="1:26" s="589" customFormat="1" ht="45.75" customHeight="1" x14ac:dyDescent="0.25">
      <c r="A597" s="42">
        <v>1</v>
      </c>
      <c r="B597" s="42">
        <v>1</v>
      </c>
      <c r="C597" s="101" t="s">
        <v>395</v>
      </c>
      <c r="D597" s="63"/>
      <c r="E597" s="63"/>
      <c r="F597" s="620"/>
      <c r="G597" s="137">
        <f t="shared" si="222"/>
        <v>0</v>
      </c>
      <c r="H597" s="164"/>
      <c r="I597" s="754" t="e">
        <f>H597/G597*100</f>
        <v>#DIV/0!</v>
      </c>
      <c r="J597" s="618"/>
      <c r="K597" s="618"/>
      <c r="L597" s="148"/>
      <c r="M597" s="148"/>
      <c r="N597" s="148"/>
      <c r="O597" s="148"/>
      <c r="P597" s="148"/>
      <c r="Q597" s="148"/>
      <c r="R597" s="619"/>
      <c r="S597" s="822">
        <f t="shared" si="218"/>
        <v>0</v>
      </c>
      <c r="T597" s="620"/>
      <c r="U597" s="620"/>
      <c r="V597" s="620"/>
      <c r="W597" s="620"/>
      <c r="X597" s="620"/>
      <c r="Y597" s="689"/>
      <c r="Z597" s="689"/>
    </row>
    <row r="598" spans="1:26" s="589" customFormat="1" ht="25.5" customHeight="1" x14ac:dyDescent="0.25">
      <c r="A598" s="42">
        <v>1</v>
      </c>
      <c r="B598" s="42">
        <v>1</v>
      </c>
      <c r="C598" s="6" t="s">
        <v>256</v>
      </c>
      <c r="D598" s="63"/>
      <c r="E598" s="63"/>
      <c r="F598" s="620"/>
      <c r="G598" s="164"/>
      <c r="H598" s="164"/>
      <c r="I598" s="754"/>
      <c r="J598" s="618"/>
      <c r="K598" s="618"/>
      <c r="L598" s="148"/>
      <c r="M598" s="148"/>
      <c r="N598" s="148"/>
      <c r="O598" s="148"/>
      <c r="P598" s="148"/>
      <c r="Q598" s="148"/>
      <c r="R598" s="619"/>
      <c r="S598" s="822">
        <f t="shared" si="218"/>
        <v>0</v>
      </c>
      <c r="T598" s="620"/>
      <c r="U598" s="620"/>
      <c r="V598" s="620"/>
      <c r="W598" s="620"/>
      <c r="X598" s="620"/>
      <c r="Y598" s="689"/>
      <c r="Z598" s="689"/>
    </row>
    <row r="599" spans="1:26" s="589" customFormat="1" ht="38.1" customHeight="1" x14ac:dyDescent="0.25">
      <c r="A599" s="42">
        <v>1</v>
      </c>
      <c r="B599" s="42">
        <v>1</v>
      </c>
      <c r="C599" s="101" t="s">
        <v>396</v>
      </c>
      <c r="D599" s="63"/>
      <c r="E599" s="63"/>
      <c r="F599" s="620"/>
      <c r="G599" s="137"/>
      <c r="H599" s="164"/>
      <c r="I599" s="754"/>
      <c r="J599" s="618"/>
      <c r="K599" s="618"/>
      <c r="L599" s="148"/>
      <c r="M599" s="148"/>
      <c r="N599" s="148"/>
      <c r="O599" s="148"/>
      <c r="P599" s="148"/>
      <c r="Q599" s="148"/>
      <c r="R599" s="619"/>
      <c r="S599" s="822">
        <f t="shared" si="218"/>
        <v>0</v>
      </c>
      <c r="T599" s="620"/>
      <c r="U599" s="620"/>
      <c r="V599" s="620"/>
      <c r="W599" s="620"/>
      <c r="X599" s="620"/>
      <c r="Y599" s="689"/>
      <c r="Z599" s="689"/>
    </row>
    <row r="600" spans="1:26" s="589" customFormat="1" ht="38.1" customHeight="1" x14ac:dyDescent="0.25">
      <c r="A600" s="42">
        <v>1</v>
      </c>
      <c r="B600" s="42">
        <v>1</v>
      </c>
      <c r="C600" s="139" t="s">
        <v>299</v>
      </c>
      <c r="D600" s="63"/>
      <c r="E600" s="63"/>
      <c r="F600" s="620">
        <f>F601</f>
        <v>0</v>
      </c>
      <c r="G600" s="137">
        <f t="shared" ref="G600:H600" si="229">G601</f>
        <v>0</v>
      </c>
      <c r="H600" s="164">
        <f t="shared" si="229"/>
        <v>0</v>
      </c>
      <c r="I600" s="754" t="e">
        <f t="shared" ref="I600:I606" si="230">H600/G600*100</f>
        <v>#DIV/0!</v>
      </c>
      <c r="J600" s="618"/>
      <c r="K600" s="618"/>
      <c r="L600" s="148"/>
      <c r="M600" s="148"/>
      <c r="N600" s="148"/>
      <c r="O600" s="148"/>
      <c r="P600" s="148"/>
      <c r="Q600" s="148"/>
      <c r="R600" s="619"/>
      <c r="S600" s="822">
        <f t="shared" si="218"/>
        <v>0</v>
      </c>
      <c r="T600" s="620">
        <f>X600-W600-U600</f>
        <v>0</v>
      </c>
      <c r="U600" s="620"/>
      <c r="V600" s="620">
        <f>T600-S600</f>
        <v>0</v>
      </c>
      <c r="W600" s="620"/>
      <c r="X600" s="620"/>
      <c r="Y600" s="689"/>
      <c r="Z600" s="689"/>
    </row>
    <row r="601" spans="1:26" s="589" customFormat="1" ht="49.5" customHeight="1" x14ac:dyDescent="0.25">
      <c r="A601" s="42">
        <v>1</v>
      </c>
      <c r="B601" s="42">
        <v>1</v>
      </c>
      <c r="C601" s="9" t="s">
        <v>400</v>
      </c>
      <c r="D601" s="63"/>
      <c r="E601" s="63"/>
      <c r="F601" s="620"/>
      <c r="G601" s="164">
        <f t="shared" si="222"/>
        <v>0</v>
      </c>
      <c r="H601" s="164"/>
      <c r="I601" s="754" t="e">
        <f t="shared" si="230"/>
        <v>#DIV/0!</v>
      </c>
      <c r="J601" s="618"/>
      <c r="K601" s="618"/>
      <c r="L601" s="148"/>
      <c r="M601" s="148"/>
      <c r="N601" s="148"/>
      <c r="O601" s="148"/>
      <c r="P601" s="148"/>
      <c r="Q601" s="148"/>
      <c r="R601" s="619"/>
      <c r="S601" s="822">
        <f t="shared" si="218"/>
        <v>0</v>
      </c>
      <c r="T601" s="620"/>
      <c r="U601" s="620"/>
      <c r="V601" s="620"/>
      <c r="W601" s="620"/>
      <c r="X601" s="620"/>
      <c r="Y601" s="689"/>
      <c r="Z601" s="689"/>
    </row>
    <row r="602" spans="1:26" s="589" customFormat="1" ht="30" customHeight="1" x14ac:dyDescent="0.25">
      <c r="A602" s="42">
        <v>1</v>
      </c>
      <c r="B602" s="42">
        <v>1</v>
      </c>
      <c r="C602" s="104" t="s">
        <v>401</v>
      </c>
      <c r="D602" s="63"/>
      <c r="E602" s="63"/>
      <c r="F602" s="764">
        <f>F560+F584</f>
        <v>0</v>
      </c>
      <c r="G602" s="614">
        <f>G560+G584</f>
        <v>0</v>
      </c>
      <c r="H602" s="176">
        <f>H560+H584</f>
        <v>0</v>
      </c>
      <c r="I602" s="754" t="e">
        <f t="shared" si="230"/>
        <v>#DIV/0!</v>
      </c>
      <c r="J602" s="618"/>
      <c r="K602" s="618"/>
      <c r="L602" s="148"/>
      <c r="M602" s="148"/>
      <c r="N602" s="148"/>
      <c r="O602" s="148"/>
      <c r="P602" s="148"/>
      <c r="Q602" s="148"/>
      <c r="R602" s="619"/>
      <c r="S602" s="822">
        <f t="shared" si="218"/>
        <v>0</v>
      </c>
      <c r="T602" s="620"/>
      <c r="U602" s="620"/>
      <c r="V602" s="620"/>
      <c r="W602" s="620"/>
      <c r="X602" s="620"/>
      <c r="Y602" s="689"/>
      <c r="Z602" s="689"/>
    </row>
    <row r="603" spans="1:26" s="589" customFormat="1" ht="30" customHeight="1" x14ac:dyDescent="0.25">
      <c r="A603" s="42">
        <v>1</v>
      </c>
      <c r="B603" s="42">
        <v>1</v>
      </c>
      <c r="C603" s="104" t="s">
        <v>446</v>
      </c>
      <c r="D603" s="6"/>
      <c r="E603" s="63"/>
      <c r="F603" s="764">
        <f>F574</f>
        <v>0</v>
      </c>
      <c r="G603" s="614">
        <f>G574</f>
        <v>0</v>
      </c>
      <c r="H603" s="614">
        <f>H574</f>
        <v>0</v>
      </c>
      <c r="I603" s="754" t="e">
        <f t="shared" si="230"/>
        <v>#DIV/0!</v>
      </c>
      <c r="J603" s="618"/>
      <c r="K603" s="618"/>
      <c r="L603" s="148"/>
      <c r="M603" s="148"/>
      <c r="N603" s="148"/>
      <c r="O603" s="148"/>
      <c r="P603" s="148"/>
      <c r="Q603" s="148"/>
      <c r="R603" s="619"/>
      <c r="S603" s="822">
        <f t="shared" si="218"/>
        <v>0</v>
      </c>
      <c r="T603" s="620"/>
      <c r="U603" s="620"/>
      <c r="V603" s="620"/>
      <c r="W603" s="620"/>
      <c r="X603" s="620"/>
      <c r="Y603" s="689"/>
      <c r="Z603" s="689"/>
    </row>
    <row r="604" spans="1:26" s="589" customFormat="1" ht="32.25" customHeight="1" x14ac:dyDescent="0.25">
      <c r="A604" s="42">
        <v>1</v>
      </c>
      <c r="B604" s="42">
        <v>1</v>
      </c>
      <c r="C604" s="104" t="s">
        <v>402</v>
      </c>
      <c r="D604" s="6"/>
      <c r="E604" s="63"/>
      <c r="F604" s="764">
        <f>F593+F568</f>
        <v>0</v>
      </c>
      <c r="G604" s="614">
        <f>G593+G568</f>
        <v>0</v>
      </c>
      <c r="H604" s="176">
        <f>H593+H568</f>
        <v>0</v>
      </c>
      <c r="I604" s="754" t="e">
        <f t="shared" si="230"/>
        <v>#DIV/0!</v>
      </c>
      <c r="J604" s="618"/>
      <c r="K604" s="618"/>
      <c r="L604" s="148"/>
      <c r="M604" s="148"/>
      <c r="N604" s="148"/>
      <c r="O604" s="148"/>
      <c r="P604" s="148"/>
      <c r="Q604" s="148"/>
      <c r="R604" s="619"/>
      <c r="S604" s="822">
        <f t="shared" si="218"/>
        <v>0</v>
      </c>
      <c r="T604" s="620"/>
      <c r="U604" s="620"/>
      <c r="V604" s="620"/>
      <c r="W604" s="620"/>
      <c r="X604" s="620"/>
      <c r="Y604" s="689"/>
      <c r="Z604" s="689"/>
    </row>
    <row r="605" spans="1:26" s="589" customFormat="1" ht="26.25" customHeight="1" x14ac:dyDescent="0.25">
      <c r="A605" s="42">
        <v>1</v>
      </c>
      <c r="B605" s="42">
        <v>1</v>
      </c>
      <c r="C605" s="104" t="s">
        <v>403</v>
      </c>
      <c r="D605" s="760"/>
      <c r="E605" s="101"/>
      <c r="F605" s="764">
        <f>F597</f>
        <v>0</v>
      </c>
      <c r="G605" s="176">
        <f>G597</f>
        <v>0</v>
      </c>
      <c r="H605" s="176">
        <f>H597</f>
        <v>0</v>
      </c>
      <c r="I605" s="167" t="e">
        <f t="shared" si="230"/>
        <v>#DIV/0!</v>
      </c>
      <c r="J605" s="618"/>
      <c r="K605" s="618"/>
      <c r="L605" s="148"/>
      <c r="M605" s="148"/>
      <c r="N605" s="148"/>
      <c r="O605" s="148"/>
      <c r="P605" s="148"/>
      <c r="Q605" s="148"/>
      <c r="R605" s="610"/>
      <c r="S605" s="730">
        <f t="shared" si="218"/>
        <v>0</v>
      </c>
      <c r="T605" s="756">
        <f>X605-W605-U605</f>
        <v>0</v>
      </c>
      <c r="U605" s="756"/>
      <c r="V605" s="756">
        <f>T605-S605</f>
        <v>0</v>
      </c>
      <c r="W605" s="756"/>
      <c r="X605" s="756"/>
      <c r="Y605" s="689"/>
      <c r="Z605" s="689"/>
    </row>
    <row r="606" spans="1:26" s="589" customFormat="1" ht="15" customHeight="1" x14ac:dyDescent="0.25">
      <c r="A606" s="42">
        <v>1</v>
      </c>
      <c r="B606" s="42">
        <v>1</v>
      </c>
      <c r="C606" s="105" t="s">
        <v>141</v>
      </c>
      <c r="D606" s="865"/>
      <c r="E606" s="145"/>
      <c r="F606" s="768">
        <v>86</v>
      </c>
      <c r="G606" s="754">
        <f>F606/12*C3</f>
        <v>7.166666666666667</v>
      </c>
      <c r="H606" s="754">
        <f>H603+H602+H605+H604*2.9</f>
        <v>0</v>
      </c>
      <c r="I606" s="754">
        <f t="shared" si="230"/>
        <v>0</v>
      </c>
      <c r="J606" s="618"/>
      <c r="K606" s="618"/>
      <c r="L606" s="167"/>
      <c r="M606" s="167"/>
      <c r="N606" s="167"/>
      <c r="O606" s="167"/>
      <c r="P606" s="167"/>
      <c r="Q606" s="167"/>
      <c r="R606" s="610">
        <v>61.764000000000003</v>
      </c>
      <c r="S606" s="824">
        <f t="shared" si="218"/>
        <v>5.1470000000000002</v>
      </c>
      <c r="T606" s="756">
        <f t="shared" ref="T606:X606" si="231">T605+T600+T574+T559</f>
        <v>0</v>
      </c>
      <c r="U606" s="756">
        <f t="shared" si="231"/>
        <v>0</v>
      </c>
      <c r="V606" s="756">
        <f t="shared" si="231"/>
        <v>0</v>
      </c>
      <c r="W606" s="756">
        <f t="shared" si="231"/>
        <v>0</v>
      </c>
      <c r="X606" s="756">
        <f t="shared" si="231"/>
        <v>0</v>
      </c>
      <c r="Y606" s="689"/>
      <c r="Z606" s="689"/>
    </row>
    <row r="607" spans="1:26" s="589" customFormat="1" ht="15" customHeight="1" x14ac:dyDescent="0.25">
      <c r="A607" s="42">
        <v>1</v>
      </c>
      <c r="B607" s="42">
        <v>1</v>
      </c>
      <c r="C607" s="14" t="s">
        <v>29</v>
      </c>
      <c r="D607" s="14"/>
      <c r="E607" s="11"/>
      <c r="F607" s="741"/>
      <c r="G607" s="8"/>
      <c r="H607" s="8"/>
      <c r="I607" s="8"/>
      <c r="J607" s="618"/>
      <c r="K607" s="618"/>
      <c r="L607" s="167"/>
      <c r="M607" s="167"/>
      <c r="N607" s="167"/>
      <c r="O607" s="167"/>
      <c r="P607" s="167"/>
      <c r="Q607" s="167"/>
      <c r="R607" s="610"/>
      <c r="S607" s="824">
        <f t="shared" si="218"/>
        <v>0</v>
      </c>
      <c r="T607" s="176"/>
      <c r="U607" s="176"/>
      <c r="V607" s="176"/>
      <c r="W607" s="176"/>
      <c r="X607" s="176"/>
      <c r="Y607" s="689"/>
      <c r="Z607" s="689"/>
    </row>
    <row r="608" spans="1:26" s="589" customFormat="1" ht="15" customHeight="1" x14ac:dyDescent="0.25">
      <c r="A608" s="42">
        <v>1</v>
      </c>
      <c r="B608" s="42">
        <v>1</v>
      </c>
      <c r="C608" s="11" t="s">
        <v>128</v>
      </c>
      <c r="D608" s="11"/>
      <c r="E608" s="11"/>
      <c r="F608" s="741"/>
      <c r="G608" s="8"/>
      <c r="H608" s="8"/>
      <c r="I608" s="8"/>
      <c r="J608" s="618"/>
      <c r="K608" s="618"/>
      <c r="L608" s="167"/>
      <c r="M608" s="167"/>
      <c r="N608" s="167"/>
      <c r="O608" s="167"/>
      <c r="P608" s="167"/>
      <c r="Q608" s="167"/>
      <c r="R608" s="610"/>
      <c r="S608" s="824">
        <f t="shared" si="218"/>
        <v>0</v>
      </c>
      <c r="T608" s="176"/>
      <c r="U608" s="176"/>
      <c r="V608" s="176"/>
      <c r="W608" s="176"/>
      <c r="X608" s="176"/>
      <c r="Y608" s="689"/>
      <c r="Z608" s="689"/>
    </row>
    <row r="609" spans="1:26" s="589" customFormat="1" ht="15" customHeight="1" x14ac:dyDescent="0.25">
      <c r="A609" s="42">
        <v>1</v>
      </c>
      <c r="B609" s="42">
        <v>1</v>
      </c>
      <c r="C609" s="4" t="s">
        <v>10</v>
      </c>
      <c r="D609" s="4"/>
      <c r="E609" s="15">
        <v>240</v>
      </c>
      <c r="F609" s="44"/>
      <c r="G609" s="137">
        <f>(F609/12*$C$3)</f>
        <v>0</v>
      </c>
      <c r="H609" s="137"/>
      <c r="I609" s="137" t="e">
        <f>H609/G609*100</f>
        <v>#DIV/0!</v>
      </c>
      <c r="J609" s="615"/>
      <c r="K609" s="45" t="e">
        <f>N609/H609</f>
        <v>#DIV/0!</v>
      </c>
      <c r="L609" s="117">
        <f>ROUND(F609*J609,0)</f>
        <v>0</v>
      </c>
      <c r="M609" s="117">
        <f t="shared" ref="M609" si="232">L609/12*$C$3</f>
        <v>0</v>
      </c>
      <c r="N609" s="117"/>
      <c r="O609" s="117" t="e">
        <f>N609/M609*100</f>
        <v>#DIV/0!</v>
      </c>
      <c r="P609" s="117">
        <f>L609/E609</f>
        <v>0</v>
      </c>
      <c r="Q609" s="117" t="e">
        <f>N609/$C$3*12/P609</f>
        <v>#DIV/0!</v>
      </c>
      <c r="R609" s="619"/>
      <c r="S609" s="822">
        <f t="shared" ref="S609:S672" si="233">R609/12*$C$3</f>
        <v>0</v>
      </c>
      <c r="T609" s="620">
        <f>X609-W609</f>
        <v>0</v>
      </c>
      <c r="U609" s="620"/>
      <c r="V609" s="620">
        <f>T609-S609</f>
        <v>0</v>
      </c>
      <c r="W609" s="620"/>
      <c r="X609" s="620"/>
      <c r="Y609" s="689"/>
      <c r="Z609" s="689"/>
    </row>
    <row r="610" spans="1:26" s="589" customFormat="1" ht="21.75" customHeight="1" x14ac:dyDescent="0.25">
      <c r="A610" s="42">
        <v>1</v>
      </c>
      <c r="B610" s="42">
        <v>1</v>
      </c>
      <c r="C610" s="38" t="s">
        <v>145</v>
      </c>
      <c r="D610" s="38"/>
      <c r="E610" s="38"/>
      <c r="F610" s="866">
        <f>F609</f>
        <v>0</v>
      </c>
      <c r="G610" s="867">
        <f>G609</f>
        <v>0</v>
      </c>
      <c r="H610" s="867">
        <f>H609</f>
        <v>0</v>
      </c>
      <c r="I610" s="867" t="e">
        <f>H610/G610*100</f>
        <v>#DIV/0!</v>
      </c>
      <c r="J610" s="868">
        <f>SUM(J609)</f>
        <v>0</v>
      </c>
      <c r="K610" s="45" t="e">
        <f>N610/H610</f>
        <v>#DIV/0!</v>
      </c>
      <c r="L610" s="195">
        <f>L609</f>
        <v>0</v>
      </c>
      <c r="M610" s="195">
        <f>M609</f>
        <v>0</v>
      </c>
      <c r="N610" s="195">
        <f>N609</f>
        <v>0</v>
      </c>
      <c r="O610" s="117" t="e">
        <f>N610/M610*100</f>
        <v>#DIV/0!</v>
      </c>
      <c r="P610" s="869">
        <f>SUM(P609)</f>
        <v>0</v>
      </c>
      <c r="Q610" s="117" t="e">
        <f>N610/$C$3*12/P610</f>
        <v>#DIV/0!</v>
      </c>
      <c r="R610" s="645"/>
      <c r="S610" s="730">
        <f t="shared" si="233"/>
        <v>0</v>
      </c>
      <c r="T610" s="756">
        <f>X610-W610-U610</f>
        <v>0</v>
      </c>
      <c r="U610" s="756"/>
      <c r="V610" s="756">
        <f>T610-S610</f>
        <v>0</v>
      </c>
      <c r="W610" s="867"/>
      <c r="X610" s="867"/>
      <c r="Y610" s="689"/>
      <c r="Z610" s="689"/>
    </row>
    <row r="611" spans="1:26" s="589" customFormat="1" ht="15" customHeight="1" x14ac:dyDescent="0.25">
      <c r="A611" s="42">
        <v>1</v>
      </c>
      <c r="B611" s="42">
        <v>1</v>
      </c>
      <c r="C611" s="771" t="s">
        <v>458</v>
      </c>
      <c r="D611" s="771"/>
      <c r="E611" s="771"/>
      <c r="F611" s="870"/>
      <c r="G611" s="871"/>
      <c r="H611" s="871"/>
      <c r="I611" s="871"/>
      <c r="J611" s="872"/>
      <c r="K611" s="872"/>
      <c r="L611" s="775"/>
      <c r="M611" s="775"/>
      <c r="N611" s="775">
        <f>SUM(N606,N610)</f>
        <v>0</v>
      </c>
      <c r="O611" s="775"/>
      <c r="P611" s="775"/>
      <c r="Q611" s="775"/>
      <c r="R611" s="873">
        <f t="shared" ref="R611" si="234">SUM(R606,R610)</f>
        <v>61.764000000000003</v>
      </c>
      <c r="S611" s="874">
        <f t="shared" si="233"/>
        <v>5.1470000000000002</v>
      </c>
      <c r="T611" s="874">
        <f t="shared" ref="T611:W611" si="235">SUM(T606,T610)</f>
        <v>0</v>
      </c>
      <c r="U611" s="874">
        <f t="shared" si="235"/>
        <v>0</v>
      </c>
      <c r="V611" s="136">
        <f t="shared" si="235"/>
        <v>0</v>
      </c>
      <c r="W611" s="136">
        <f t="shared" si="235"/>
        <v>0</v>
      </c>
      <c r="X611" s="874">
        <f>SUM(X606,X610)</f>
        <v>0</v>
      </c>
      <c r="Y611" s="689"/>
      <c r="Z611" s="689"/>
    </row>
    <row r="612" spans="1:26" ht="15" customHeight="1" x14ac:dyDescent="0.25">
      <c r="A612" s="42">
        <v>1</v>
      </c>
      <c r="B612" s="42">
        <v>1</v>
      </c>
      <c r="C612" s="383"/>
      <c r="D612" s="383"/>
      <c r="E612" s="383"/>
      <c r="F612" s="778"/>
      <c r="G612" s="875"/>
      <c r="H612" s="875"/>
      <c r="I612" s="875"/>
      <c r="J612" s="876"/>
      <c r="K612" s="876"/>
      <c r="L612" s="875"/>
      <c r="M612" s="875"/>
      <c r="N612" s="875"/>
      <c r="O612" s="875"/>
      <c r="P612" s="875"/>
      <c r="Q612" s="875"/>
      <c r="R612" s="780"/>
      <c r="S612" s="781">
        <f t="shared" si="233"/>
        <v>0</v>
      </c>
      <c r="T612" s="781"/>
      <c r="U612" s="781"/>
      <c r="V612" s="781"/>
      <c r="W612" s="782"/>
      <c r="X612" s="781"/>
      <c r="Y612" s="689"/>
    </row>
    <row r="613" spans="1:26" ht="30" customHeight="1" x14ac:dyDescent="0.25">
      <c r="A613" s="42">
        <v>1</v>
      </c>
      <c r="B613" s="42">
        <v>1</v>
      </c>
      <c r="C613" s="877" t="s">
        <v>308</v>
      </c>
      <c r="D613" s="877"/>
      <c r="E613" s="878"/>
      <c r="F613" s="828"/>
      <c r="G613" s="706"/>
      <c r="H613" s="706"/>
      <c r="I613" s="706"/>
      <c r="J613" s="829"/>
      <c r="K613" s="829"/>
      <c r="L613" s="117"/>
      <c r="M613" s="117"/>
      <c r="N613" s="117"/>
      <c r="O613" s="117"/>
      <c r="P613" s="117"/>
      <c r="Q613" s="117"/>
      <c r="R613" s="744"/>
      <c r="S613" s="117">
        <f t="shared" si="233"/>
        <v>0</v>
      </c>
      <c r="T613" s="117"/>
      <c r="U613" s="117"/>
      <c r="V613" s="830"/>
      <c r="W613" s="745"/>
      <c r="X613" s="117"/>
      <c r="Y613" s="689"/>
    </row>
    <row r="614" spans="1:26" s="589" customFormat="1" ht="15" customHeight="1" x14ac:dyDescent="0.25">
      <c r="A614" s="42">
        <v>1</v>
      </c>
      <c r="B614" s="42">
        <v>1</v>
      </c>
      <c r="C614" s="100" t="s">
        <v>262</v>
      </c>
      <c r="D614" s="100"/>
      <c r="E614" s="100"/>
      <c r="F614" s="741"/>
      <c r="G614" s="8"/>
      <c r="H614" s="8"/>
      <c r="I614" s="8"/>
      <c r="J614" s="618"/>
      <c r="K614" s="618"/>
      <c r="L614" s="167"/>
      <c r="M614" s="167"/>
      <c r="N614" s="167"/>
      <c r="O614" s="167"/>
      <c r="P614" s="167"/>
      <c r="Q614" s="167"/>
      <c r="R614" s="619"/>
      <c r="S614" s="620">
        <f t="shared" si="233"/>
        <v>0</v>
      </c>
      <c r="T614" s="620">
        <f>X614-W614-U614</f>
        <v>0</v>
      </c>
      <c r="U614" s="620"/>
      <c r="V614" s="822">
        <f>T614-S614</f>
        <v>0</v>
      </c>
      <c r="W614" s="620"/>
      <c r="X614" s="620"/>
      <c r="Y614" s="689"/>
      <c r="Z614" s="689"/>
    </row>
    <row r="615" spans="1:26" s="589" customFormat="1" ht="18" customHeight="1" x14ac:dyDescent="0.25">
      <c r="A615" s="42">
        <v>1</v>
      </c>
      <c r="B615" s="42">
        <v>1</v>
      </c>
      <c r="C615" s="101" t="s">
        <v>404</v>
      </c>
      <c r="D615" s="879"/>
      <c r="E615" s="879"/>
      <c r="F615" s="190">
        <f>F616</f>
        <v>0</v>
      </c>
      <c r="G615" s="165">
        <f t="shared" ref="G615:H615" si="236">G616</f>
        <v>0</v>
      </c>
      <c r="H615" s="165">
        <f t="shared" si="236"/>
        <v>0</v>
      </c>
      <c r="I615" s="614" t="e">
        <f t="shared" ref="I615:I620" si="237">H615/G615*100</f>
        <v>#DIV/0!</v>
      </c>
      <c r="J615" s="618"/>
      <c r="K615" s="618"/>
      <c r="L615" s="167"/>
      <c r="M615" s="167"/>
      <c r="N615" s="167"/>
      <c r="O615" s="167"/>
      <c r="P615" s="167"/>
      <c r="Q615" s="167"/>
      <c r="R615" s="619"/>
      <c r="S615" s="620">
        <f t="shared" si="233"/>
        <v>0</v>
      </c>
      <c r="T615" s="620"/>
      <c r="U615" s="620"/>
      <c r="V615" s="822"/>
      <c r="W615" s="620"/>
      <c r="X615" s="620"/>
      <c r="Y615" s="689"/>
      <c r="Z615" s="689"/>
    </row>
    <row r="616" spans="1:26" s="589" customFormat="1" ht="47.25" customHeight="1" x14ac:dyDescent="0.25">
      <c r="A616" s="42"/>
      <c r="B616" s="42"/>
      <c r="C616" s="113" t="s">
        <v>390</v>
      </c>
      <c r="D616" s="879"/>
      <c r="E616" s="879"/>
      <c r="F616" s="44">
        <f>F617/4</f>
        <v>0</v>
      </c>
      <c r="G616" s="12">
        <f t="shared" ref="G616:H616" si="238">G617/4</f>
        <v>0</v>
      </c>
      <c r="H616" s="12">
        <f t="shared" si="238"/>
        <v>0</v>
      </c>
      <c r="I616" s="137" t="e">
        <f t="shared" si="237"/>
        <v>#DIV/0!</v>
      </c>
      <c r="J616" s="618"/>
      <c r="K616" s="618"/>
      <c r="L616" s="167"/>
      <c r="M616" s="167"/>
      <c r="N616" s="167"/>
      <c r="O616" s="167"/>
      <c r="P616" s="167"/>
      <c r="Q616" s="167"/>
      <c r="R616" s="619"/>
      <c r="S616" s="620">
        <f t="shared" si="233"/>
        <v>0</v>
      </c>
      <c r="T616" s="620"/>
      <c r="U616" s="620"/>
      <c r="V616" s="822"/>
      <c r="W616" s="620"/>
      <c r="X616" s="620"/>
      <c r="Y616" s="689"/>
      <c r="Z616" s="689"/>
    </row>
    <row r="617" spans="1:26" s="589" customFormat="1" ht="37.5" customHeight="1" x14ac:dyDescent="0.25">
      <c r="A617" s="42"/>
      <c r="B617" s="42"/>
      <c r="C617" s="63" t="s">
        <v>415</v>
      </c>
      <c r="D617" s="879"/>
      <c r="E617" s="879"/>
      <c r="F617" s="44"/>
      <c r="G617" s="12">
        <f t="shared" ref="G617:G620" si="239">(F617/12*$C$3)</f>
        <v>0</v>
      </c>
      <c r="H617" s="12"/>
      <c r="I617" s="137" t="e">
        <f t="shared" si="237"/>
        <v>#DIV/0!</v>
      </c>
      <c r="J617" s="618"/>
      <c r="K617" s="618"/>
      <c r="L617" s="167"/>
      <c r="M617" s="167"/>
      <c r="N617" s="167"/>
      <c r="O617" s="167"/>
      <c r="P617" s="167"/>
      <c r="Q617" s="167"/>
      <c r="R617" s="619"/>
      <c r="S617" s="620">
        <f t="shared" si="233"/>
        <v>0</v>
      </c>
      <c r="T617" s="620"/>
      <c r="U617" s="620"/>
      <c r="V617" s="822"/>
      <c r="W617" s="620"/>
      <c r="X617" s="620"/>
      <c r="Y617" s="689"/>
      <c r="Z617" s="689"/>
    </row>
    <row r="618" spans="1:26" s="589" customFormat="1" ht="18" customHeight="1" x14ac:dyDescent="0.25">
      <c r="A618" s="42"/>
      <c r="B618" s="42"/>
      <c r="C618" s="101" t="s">
        <v>405</v>
      </c>
      <c r="D618" s="879"/>
      <c r="E618" s="879"/>
      <c r="F618" s="44">
        <f>F620/9.4</f>
        <v>0</v>
      </c>
      <c r="G618" s="12">
        <f t="shared" ref="G618:H618" si="240">G620/9.4</f>
        <v>0</v>
      </c>
      <c r="H618" s="12">
        <f t="shared" si="240"/>
        <v>0</v>
      </c>
      <c r="I618" s="137" t="e">
        <f t="shared" si="237"/>
        <v>#DIV/0!</v>
      </c>
      <c r="J618" s="618"/>
      <c r="K618" s="618"/>
      <c r="L618" s="167"/>
      <c r="M618" s="167"/>
      <c r="N618" s="167"/>
      <c r="O618" s="167"/>
      <c r="P618" s="167"/>
      <c r="Q618" s="167"/>
      <c r="R618" s="619"/>
      <c r="S618" s="620">
        <f t="shared" si="233"/>
        <v>0</v>
      </c>
      <c r="T618" s="620"/>
      <c r="U618" s="620"/>
      <c r="V618" s="822"/>
      <c r="W618" s="620"/>
      <c r="X618" s="620"/>
      <c r="Y618" s="689"/>
      <c r="Z618" s="689"/>
    </row>
    <row r="619" spans="1:26" s="589" customFormat="1" ht="18" customHeight="1" x14ac:dyDescent="0.25">
      <c r="A619" s="42"/>
      <c r="B619" s="42"/>
      <c r="C619" s="63" t="s">
        <v>418</v>
      </c>
      <c r="D619" s="879"/>
      <c r="E619" s="879"/>
      <c r="F619" s="44">
        <f>F620/9.4</f>
        <v>0</v>
      </c>
      <c r="G619" s="12">
        <f t="shared" ref="G619:H619" si="241">G620/9.4</f>
        <v>0</v>
      </c>
      <c r="H619" s="12">
        <f t="shared" si="241"/>
        <v>0</v>
      </c>
      <c r="I619" s="137" t="e">
        <f t="shared" si="237"/>
        <v>#DIV/0!</v>
      </c>
      <c r="J619" s="618"/>
      <c r="K619" s="618"/>
      <c r="L619" s="167"/>
      <c r="M619" s="167"/>
      <c r="N619" s="167"/>
      <c r="O619" s="167"/>
      <c r="P619" s="167"/>
      <c r="Q619" s="167"/>
      <c r="R619" s="619"/>
      <c r="S619" s="620">
        <f t="shared" si="233"/>
        <v>0</v>
      </c>
      <c r="T619" s="620"/>
      <c r="U619" s="620"/>
      <c r="V619" s="822"/>
      <c r="W619" s="620"/>
      <c r="X619" s="620"/>
      <c r="Y619" s="689"/>
      <c r="Z619" s="689"/>
    </row>
    <row r="620" spans="1:26" s="589" customFormat="1" ht="18" customHeight="1" x14ac:dyDescent="0.25">
      <c r="A620" s="42"/>
      <c r="B620" s="42"/>
      <c r="C620" s="112" t="s">
        <v>419</v>
      </c>
      <c r="D620" s="879"/>
      <c r="E620" s="879"/>
      <c r="F620" s="44"/>
      <c r="G620" s="12">
        <f t="shared" si="239"/>
        <v>0</v>
      </c>
      <c r="H620" s="12"/>
      <c r="I620" s="137" t="e">
        <f t="shared" si="237"/>
        <v>#DIV/0!</v>
      </c>
      <c r="J620" s="618"/>
      <c r="K620" s="618"/>
      <c r="L620" s="167"/>
      <c r="M620" s="167"/>
      <c r="N620" s="167"/>
      <c r="O620" s="167"/>
      <c r="P620" s="167"/>
      <c r="Q620" s="167"/>
      <c r="R620" s="619"/>
      <c r="S620" s="620">
        <f t="shared" si="233"/>
        <v>0</v>
      </c>
      <c r="T620" s="620"/>
      <c r="U620" s="620"/>
      <c r="V620" s="822"/>
      <c r="W620" s="620"/>
      <c r="X620" s="620"/>
      <c r="Y620" s="689"/>
      <c r="Z620" s="689"/>
    </row>
    <row r="621" spans="1:26" s="589" customFormat="1" ht="18" customHeight="1" x14ac:dyDescent="0.25">
      <c r="A621" s="42"/>
      <c r="B621" s="42">
        <v>1</v>
      </c>
      <c r="C621" s="112" t="s">
        <v>420</v>
      </c>
      <c r="D621" s="879"/>
      <c r="E621" s="879"/>
      <c r="F621" s="741"/>
      <c r="G621" s="8"/>
      <c r="H621" s="8"/>
      <c r="I621" s="137"/>
      <c r="J621" s="618"/>
      <c r="K621" s="618"/>
      <c r="L621" s="167"/>
      <c r="M621" s="167"/>
      <c r="N621" s="167"/>
      <c r="O621" s="167"/>
      <c r="P621" s="167"/>
      <c r="Q621" s="167"/>
      <c r="R621" s="619"/>
      <c r="S621" s="620">
        <f t="shared" si="233"/>
        <v>0</v>
      </c>
      <c r="T621" s="620"/>
      <c r="U621" s="620"/>
      <c r="V621" s="822"/>
      <c r="W621" s="620"/>
      <c r="X621" s="620"/>
      <c r="Y621" s="689"/>
      <c r="Z621" s="689"/>
    </row>
    <row r="622" spans="1:26" s="589" customFormat="1" ht="18" customHeight="1" x14ac:dyDescent="0.25">
      <c r="A622" s="42">
        <v>1</v>
      </c>
      <c r="B622" s="42">
        <v>1</v>
      </c>
      <c r="C622" s="104" t="s">
        <v>401</v>
      </c>
      <c r="D622" s="879"/>
      <c r="E622" s="879"/>
      <c r="F622" s="768">
        <f>F615</f>
        <v>0</v>
      </c>
      <c r="G622" s="167">
        <f>G615</f>
        <v>0</v>
      </c>
      <c r="H622" s="167">
        <f>H615</f>
        <v>0</v>
      </c>
      <c r="I622" s="614" t="e">
        <f>H622/G622*100</f>
        <v>#DIV/0!</v>
      </c>
      <c r="J622" s="618"/>
      <c r="K622" s="618"/>
      <c r="L622" s="167"/>
      <c r="M622" s="167"/>
      <c r="N622" s="167"/>
      <c r="O622" s="167"/>
      <c r="P622" s="167"/>
      <c r="Q622" s="167"/>
      <c r="R622" s="619"/>
      <c r="S622" s="620">
        <f t="shared" si="233"/>
        <v>0</v>
      </c>
      <c r="T622" s="620"/>
      <c r="U622" s="620"/>
      <c r="V622" s="822"/>
      <c r="W622" s="620"/>
      <c r="X622" s="620"/>
      <c r="Y622" s="689"/>
      <c r="Z622" s="689"/>
    </row>
    <row r="623" spans="1:26" s="589" customFormat="1" ht="15" customHeight="1" x14ac:dyDescent="0.25">
      <c r="A623" s="42">
        <v>1</v>
      </c>
      <c r="B623" s="42">
        <v>1</v>
      </c>
      <c r="C623" s="104" t="s">
        <v>402</v>
      </c>
      <c r="D623" s="9"/>
      <c r="E623" s="9"/>
      <c r="F623" s="764">
        <f>F618</f>
        <v>0</v>
      </c>
      <c r="G623" s="614">
        <f>G618</f>
        <v>0</v>
      </c>
      <c r="H623" s="167">
        <f>H618</f>
        <v>0</v>
      </c>
      <c r="I623" s="614" t="e">
        <f>H623/G623*100</f>
        <v>#DIV/0!</v>
      </c>
      <c r="J623" s="618"/>
      <c r="K623" s="618"/>
      <c r="L623" s="148"/>
      <c r="M623" s="148"/>
      <c r="N623" s="148"/>
      <c r="O623" s="148"/>
      <c r="P623" s="148"/>
      <c r="Q623" s="148"/>
      <c r="R623" s="619"/>
      <c r="S623" s="620">
        <f t="shared" si="233"/>
        <v>0</v>
      </c>
      <c r="T623" s="620"/>
      <c r="U623" s="620"/>
      <c r="V623" s="822"/>
      <c r="W623" s="620"/>
      <c r="X623" s="620"/>
      <c r="Y623" s="689"/>
      <c r="Z623" s="689"/>
    </row>
    <row r="624" spans="1:26" s="589" customFormat="1" ht="35.25" customHeight="1" x14ac:dyDescent="0.25">
      <c r="A624" s="42">
        <v>1</v>
      </c>
      <c r="B624" s="42">
        <v>1</v>
      </c>
      <c r="C624" s="105" t="s">
        <v>141</v>
      </c>
      <c r="D624" s="63"/>
      <c r="E624" s="63"/>
      <c r="F624" s="764">
        <v>63</v>
      </c>
      <c r="G624" s="176">
        <f>F624/12*C3</f>
        <v>5.25</v>
      </c>
      <c r="H624" s="176">
        <f>H622+H620/4.2</f>
        <v>0</v>
      </c>
      <c r="I624" s="176">
        <f>H624/G624*100</f>
        <v>0</v>
      </c>
      <c r="J624" s="618"/>
      <c r="K624" s="618"/>
      <c r="L624" s="148"/>
      <c r="M624" s="148"/>
      <c r="N624" s="148"/>
      <c r="O624" s="148"/>
      <c r="P624" s="148"/>
      <c r="Q624" s="148"/>
      <c r="R624" s="619">
        <v>58.628</v>
      </c>
      <c r="S624" s="620">
        <f t="shared" si="233"/>
        <v>4.8856666666666664</v>
      </c>
      <c r="T624" s="620">
        <f t="shared" ref="T624:X624" si="242">T614</f>
        <v>0</v>
      </c>
      <c r="U624" s="620">
        <f t="shared" si="242"/>
        <v>0</v>
      </c>
      <c r="V624" s="822">
        <f t="shared" si="242"/>
        <v>0</v>
      </c>
      <c r="W624" s="620">
        <f t="shared" si="242"/>
        <v>0</v>
      </c>
      <c r="X624" s="620">
        <f t="shared" si="242"/>
        <v>0</v>
      </c>
      <c r="Y624" s="689"/>
      <c r="Z624" s="689"/>
    </row>
    <row r="625" spans="1:261" s="589" customFormat="1" ht="15" customHeight="1" x14ac:dyDescent="0.25">
      <c r="A625" s="42">
        <v>1</v>
      </c>
      <c r="B625" s="42">
        <v>1</v>
      </c>
      <c r="C625" s="771" t="s">
        <v>458</v>
      </c>
      <c r="D625" s="771"/>
      <c r="E625" s="771"/>
      <c r="F625" s="880"/>
      <c r="G625" s="775"/>
      <c r="H625" s="775"/>
      <c r="I625" s="775"/>
      <c r="J625" s="872"/>
      <c r="K625" s="872"/>
      <c r="L625" s="775"/>
      <c r="M625" s="775"/>
      <c r="N625" s="775"/>
      <c r="O625" s="775"/>
      <c r="P625" s="775"/>
      <c r="Q625" s="775"/>
      <c r="R625" s="873">
        <f>R624</f>
        <v>58.628</v>
      </c>
      <c r="S625" s="873">
        <f t="shared" si="233"/>
        <v>4.8856666666666664</v>
      </c>
      <c r="T625" s="136">
        <f t="shared" ref="T625:X625" si="243">T624</f>
        <v>0</v>
      </c>
      <c r="U625" s="136">
        <f t="shared" si="243"/>
        <v>0</v>
      </c>
      <c r="V625" s="874">
        <f t="shared" si="243"/>
        <v>0</v>
      </c>
      <c r="W625" s="881">
        <f t="shared" si="243"/>
        <v>0</v>
      </c>
      <c r="X625" s="136">
        <f t="shared" si="243"/>
        <v>0</v>
      </c>
      <c r="Y625" s="689"/>
      <c r="Z625" s="689"/>
    </row>
    <row r="626" spans="1:261" ht="15" customHeight="1" x14ac:dyDescent="0.25">
      <c r="A626" s="42">
        <v>1</v>
      </c>
      <c r="B626" s="42">
        <v>1</v>
      </c>
      <c r="C626" s="383"/>
      <c r="D626" s="383"/>
      <c r="E626" s="383"/>
      <c r="F626" s="778"/>
      <c r="G626" s="875"/>
      <c r="H626" s="875"/>
      <c r="I626" s="875"/>
      <c r="J626" s="876"/>
      <c r="K626" s="876"/>
      <c r="L626" s="875"/>
      <c r="M626" s="875"/>
      <c r="N626" s="875"/>
      <c r="O626" s="875"/>
      <c r="P626" s="875"/>
      <c r="Q626" s="875"/>
      <c r="R626" s="780"/>
      <c r="S626" s="781">
        <f t="shared" si="233"/>
        <v>0</v>
      </c>
      <c r="T626" s="781"/>
      <c r="U626" s="781"/>
      <c r="V626" s="882"/>
      <c r="W626" s="782"/>
      <c r="X626" s="781"/>
      <c r="Y626" s="689"/>
    </row>
    <row r="627" spans="1:261" ht="29.25" customHeight="1" x14ac:dyDescent="0.25">
      <c r="A627" s="42">
        <v>1</v>
      </c>
      <c r="B627" s="42">
        <v>1</v>
      </c>
      <c r="C627" s="877" t="s">
        <v>309</v>
      </c>
      <c r="D627" s="877"/>
      <c r="E627" s="878"/>
      <c r="F627" s="828"/>
      <c r="G627" s="706"/>
      <c r="H627" s="706"/>
      <c r="I627" s="706"/>
      <c r="J627" s="829"/>
      <c r="K627" s="829"/>
      <c r="L627" s="117"/>
      <c r="M627" s="117"/>
      <c r="N627" s="117"/>
      <c r="O627" s="117"/>
      <c r="P627" s="117"/>
      <c r="Q627" s="117"/>
      <c r="R627" s="744"/>
      <c r="S627" s="117">
        <f t="shared" si="233"/>
        <v>0</v>
      </c>
      <c r="T627" s="117"/>
      <c r="U627" s="117"/>
      <c r="V627" s="830"/>
      <c r="W627" s="745"/>
      <c r="X627" s="117"/>
      <c r="Y627" s="689"/>
    </row>
    <row r="628" spans="1:261" ht="27.95" customHeight="1" x14ac:dyDescent="0.25">
      <c r="A628" s="42">
        <v>1</v>
      </c>
      <c r="B628" s="42">
        <v>1</v>
      </c>
      <c r="C628" s="100" t="s">
        <v>262</v>
      </c>
      <c r="D628" s="100"/>
      <c r="E628" s="100"/>
      <c r="F628" s="741"/>
      <c r="G628" s="8"/>
      <c r="H628" s="8"/>
      <c r="I628" s="8"/>
      <c r="J628" s="829"/>
      <c r="K628" s="829"/>
      <c r="L628" s="117"/>
      <c r="M628" s="117"/>
      <c r="N628" s="117"/>
      <c r="O628" s="117"/>
      <c r="P628" s="117"/>
      <c r="Q628" s="117"/>
      <c r="R628" s="744"/>
      <c r="S628" s="117">
        <f t="shared" si="233"/>
        <v>0</v>
      </c>
      <c r="T628" s="117">
        <f>X628-W628-U628</f>
        <v>0</v>
      </c>
      <c r="U628" s="117"/>
      <c r="V628" s="830">
        <f>T628-S628</f>
        <v>0</v>
      </c>
      <c r="W628" s="745"/>
      <c r="X628" s="117"/>
      <c r="Y628" s="689"/>
    </row>
    <row r="629" spans="1:261" ht="27.95" customHeight="1" x14ac:dyDescent="0.25">
      <c r="C629" s="101" t="s">
        <v>404</v>
      </c>
      <c r="D629" s="879"/>
      <c r="E629" s="879"/>
      <c r="F629" s="190">
        <f>F630</f>
        <v>0</v>
      </c>
      <c r="G629" s="165">
        <f t="shared" ref="G629" si="244">G630</f>
        <v>0</v>
      </c>
      <c r="H629" s="165">
        <f t="shared" ref="H629" si="245">H630</f>
        <v>0</v>
      </c>
      <c r="I629" s="614" t="e">
        <f t="shared" ref="I629:I634" si="246">H629/G629*100</f>
        <v>#DIV/0!</v>
      </c>
      <c r="J629" s="829"/>
      <c r="K629" s="829"/>
      <c r="L629" s="117"/>
      <c r="M629" s="117"/>
      <c r="N629" s="117"/>
      <c r="O629" s="117"/>
      <c r="P629" s="117"/>
      <c r="Q629" s="117"/>
      <c r="R629" s="744"/>
      <c r="S629" s="117">
        <f t="shared" si="233"/>
        <v>0</v>
      </c>
      <c r="T629" s="117"/>
      <c r="U629" s="117"/>
      <c r="V629" s="830"/>
      <c r="W629" s="745"/>
      <c r="X629" s="117"/>
      <c r="Y629" s="689"/>
    </row>
    <row r="630" spans="1:261" ht="27.95" customHeight="1" x14ac:dyDescent="0.25">
      <c r="C630" s="113" t="s">
        <v>390</v>
      </c>
      <c r="D630" s="879"/>
      <c r="E630" s="879"/>
      <c r="F630" s="44">
        <f>F631/4</f>
        <v>0</v>
      </c>
      <c r="G630" s="12">
        <f t="shared" ref="G630" si="247">G631/4</f>
        <v>0</v>
      </c>
      <c r="H630" s="12">
        <f t="shared" ref="H630" si="248">H631/4</f>
        <v>0</v>
      </c>
      <c r="I630" s="137" t="e">
        <f t="shared" si="246"/>
        <v>#DIV/0!</v>
      </c>
      <c r="J630" s="829"/>
      <c r="K630" s="829"/>
      <c r="L630" s="117"/>
      <c r="M630" s="117"/>
      <c r="N630" s="117"/>
      <c r="O630" s="117"/>
      <c r="P630" s="117"/>
      <c r="Q630" s="117"/>
      <c r="R630" s="744"/>
      <c r="S630" s="117">
        <f t="shared" si="233"/>
        <v>0</v>
      </c>
      <c r="T630" s="117"/>
      <c r="U630" s="117"/>
      <c r="V630" s="830"/>
      <c r="W630" s="745"/>
      <c r="X630" s="117"/>
      <c r="Y630" s="689"/>
    </row>
    <row r="631" spans="1:261" ht="27.95" customHeight="1" x14ac:dyDescent="0.25">
      <c r="C631" s="63" t="s">
        <v>415</v>
      </c>
      <c r="D631" s="879"/>
      <c r="E631" s="879"/>
      <c r="F631" s="44"/>
      <c r="G631" s="12">
        <f t="shared" ref="G631:G634" si="249">(F631/12*$C$3)</f>
        <v>0</v>
      </c>
      <c r="H631" s="12"/>
      <c r="I631" s="137" t="e">
        <f t="shared" si="246"/>
        <v>#DIV/0!</v>
      </c>
      <c r="J631" s="829"/>
      <c r="K631" s="829"/>
      <c r="L631" s="117"/>
      <c r="M631" s="117"/>
      <c r="N631" s="117"/>
      <c r="O631" s="117"/>
      <c r="P631" s="117"/>
      <c r="Q631" s="117"/>
      <c r="R631" s="744"/>
      <c r="S631" s="117">
        <f t="shared" si="233"/>
        <v>0</v>
      </c>
      <c r="T631" s="117"/>
      <c r="U631" s="117"/>
      <c r="V631" s="830"/>
      <c r="W631" s="745"/>
      <c r="X631" s="117"/>
      <c r="Y631" s="689"/>
    </row>
    <row r="632" spans="1:261" ht="27.95" customHeight="1" x14ac:dyDescent="0.25">
      <c r="C632" s="101" t="s">
        <v>405</v>
      </c>
      <c r="D632" s="879"/>
      <c r="E632" s="879"/>
      <c r="F632" s="44">
        <f>F634/9.4</f>
        <v>0</v>
      </c>
      <c r="G632" s="12">
        <f t="shared" ref="G632:H632" si="250">G634/9.4</f>
        <v>0</v>
      </c>
      <c r="H632" s="12">
        <f t="shared" si="250"/>
        <v>0.64680851063829781</v>
      </c>
      <c r="I632" s="137" t="e">
        <f t="shared" si="246"/>
        <v>#DIV/0!</v>
      </c>
      <c r="J632" s="829"/>
      <c r="K632" s="829"/>
      <c r="L632" s="117"/>
      <c r="M632" s="117"/>
      <c r="N632" s="117"/>
      <c r="O632" s="117"/>
      <c r="P632" s="117"/>
      <c r="Q632" s="117"/>
      <c r="R632" s="744"/>
      <c r="S632" s="117">
        <f t="shared" si="233"/>
        <v>0</v>
      </c>
      <c r="T632" s="117"/>
      <c r="U632" s="117"/>
      <c r="V632" s="830"/>
      <c r="W632" s="745"/>
      <c r="X632" s="117"/>
      <c r="Y632" s="689"/>
    </row>
    <row r="633" spans="1:261" ht="27.95" customHeight="1" x14ac:dyDescent="0.25">
      <c r="C633" s="63" t="s">
        <v>418</v>
      </c>
      <c r="D633" s="879"/>
      <c r="E633" s="879"/>
      <c r="F633" s="44">
        <f>F634/9.4</f>
        <v>0</v>
      </c>
      <c r="G633" s="12">
        <f t="shared" ref="G633" si="251">G634/9.4</f>
        <v>0</v>
      </c>
      <c r="H633" s="12">
        <f t="shared" ref="H633" si="252">H634/9.4</f>
        <v>0.64680851063829781</v>
      </c>
      <c r="I633" s="137" t="e">
        <f t="shared" si="246"/>
        <v>#DIV/0!</v>
      </c>
      <c r="J633" s="829"/>
      <c r="K633" s="829"/>
      <c r="L633" s="117"/>
      <c r="M633" s="117"/>
      <c r="N633" s="117"/>
      <c r="O633" s="117"/>
      <c r="P633" s="117"/>
      <c r="Q633" s="117"/>
      <c r="R633" s="744"/>
      <c r="S633" s="117">
        <f t="shared" si="233"/>
        <v>0</v>
      </c>
      <c r="T633" s="117"/>
      <c r="U633" s="117"/>
      <c r="V633" s="830"/>
      <c r="W633" s="745"/>
      <c r="X633" s="117"/>
      <c r="Y633" s="689"/>
    </row>
    <row r="634" spans="1:261" ht="27.95" customHeight="1" x14ac:dyDescent="0.25">
      <c r="C634" s="112" t="s">
        <v>419</v>
      </c>
      <c r="D634" s="879"/>
      <c r="E634" s="879"/>
      <c r="F634" s="44"/>
      <c r="G634" s="12">
        <f t="shared" si="249"/>
        <v>0</v>
      </c>
      <c r="H634" s="12">
        <v>6.08</v>
      </c>
      <c r="I634" s="137" t="e">
        <f t="shared" si="246"/>
        <v>#DIV/0!</v>
      </c>
      <c r="J634" s="829"/>
      <c r="K634" s="829"/>
      <c r="L634" s="117"/>
      <c r="M634" s="117"/>
      <c r="N634" s="117"/>
      <c r="O634" s="117"/>
      <c r="P634" s="117"/>
      <c r="Q634" s="117"/>
      <c r="R634" s="744"/>
      <c r="S634" s="117">
        <f t="shared" si="233"/>
        <v>0</v>
      </c>
      <c r="T634" s="117"/>
      <c r="U634" s="117"/>
      <c r="V634" s="830"/>
      <c r="W634" s="745"/>
      <c r="X634" s="117"/>
      <c r="Y634" s="689"/>
    </row>
    <row r="635" spans="1:261" ht="17.25" customHeight="1" x14ac:dyDescent="0.25">
      <c r="A635" s="42">
        <v>1</v>
      </c>
      <c r="B635" s="42">
        <v>1</v>
      </c>
      <c r="C635" s="112" t="s">
        <v>420</v>
      </c>
      <c r="D635" s="879"/>
      <c r="E635" s="879"/>
      <c r="F635" s="741"/>
      <c r="G635" s="8"/>
      <c r="H635" s="8"/>
      <c r="I635" s="137"/>
      <c r="J635" s="829"/>
      <c r="K635" s="829"/>
      <c r="L635" s="117"/>
      <c r="M635" s="117"/>
      <c r="N635" s="117"/>
      <c r="O635" s="117"/>
      <c r="P635" s="117"/>
      <c r="Q635" s="117"/>
      <c r="R635" s="744"/>
      <c r="S635" s="117">
        <f t="shared" si="233"/>
        <v>0</v>
      </c>
      <c r="T635" s="117"/>
      <c r="U635" s="117"/>
      <c r="V635" s="830"/>
      <c r="W635" s="745"/>
      <c r="X635" s="117"/>
      <c r="Y635" s="689"/>
    </row>
    <row r="636" spans="1:261" ht="27.95" customHeight="1" x14ac:dyDescent="0.25">
      <c r="B636" s="42">
        <v>1</v>
      </c>
      <c r="C636" s="104" t="s">
        <v>401</v>
      </c>
      <c r="D636" s="879"/>
      <c r="E636" s="879"/>
      <c r="F636" s="768">
        <f>F629</f>
        <v>0</v>
      </c>
      <c r="G636" s="167">
        <f>G629</f>
        <v>0</v>
      </c>
      <c r="H636" s="167">
        <f>H629</f>
        <v>0</v>
      </c>
      <c r="I636" s="614" t="e">
        <f>H636/G636*100</f>
        <v>#DIV/0!</v>
      </c>
      <c r="J636" s="829"/>
      <c r="K636" s="829"/>
      <c r="L636" s="117"/>
      <c r="M636" s="117"/>
      <c r="N636" s="117"/>
      <c r="O636" s="117"/>
      <c r="P636" s="117"/>
      <c r="Q636" s="117"/>
      <c r="R636" s="744"/>
      <c r="S636" s="117">
        <f t="shared" si="233"/>
        <v>0</v>
      </c>
      <c r="T636" s="117"/>
      <c r="U636" s="117"/>
      <c r="V636" s="830"/>
      <c r="W636" s="745"/>
      <c r="X636" s="117"/>
      <c r="Y636" s="689"/>
    </row>
    <row r="637" spans="1:261" ht="27.95" customHeight="1" x14ac:dyDescent="0.25">
      <c r="A637" s="42">
        <v>1</v>
      </c>
      <c r="B637" s="42">
        <v>1</v>
      </c>
      <c r="C637" s="104" t="s">
        <v>402</v>
      </c>
      <c r="D637" s="9"/>
      <c r="E637" s="9"/>
      <c r="F637" s="764">
        <f>F632</f>
        <v>0</v>
      </c>
      <c r="G637" s="614">
        <f>G632</f>
        <v>0</v>
      </c>
      <c r="H637" s="167">
        <f>H632</f>
        <v>0.64680851063829781</v>
      </c>
      <c r="I637" s="614" t="e">
        <f>H637/G637*100</f>
        <v>#DIV/0!</v>
      </c>
      <c r="J637" s="829"/>
      <c r="K637" s="829"/>
      <c r="L637" s="117"/>
      <c r="M637" s="117"/>
      <c r="N637" s="117"/>
      <c r="O637" s="117"/>
      <c r="P637" s="117"/>
      <c r="Q637" s="117"/>
      <c r="R637" s="744"/>
      <c r="S637" s="117">
        <f t="shared" si="233"/>
        <v>0</v>
      </c>
      <c r="T637" s="117"/>
      <c r="U637" s="117"/>
      <c r="V637" s="830"/>
      <c r="W637" s="745"/>
      <c r="X637" s="117"/>
      <c r="Y637" s="689"/>
    </row>
    <row r="638" spans="1:261" s="667" customFormat="1" ht="16.5" customHeight="1" x14ac:dyDescent="0.25">
      <c r="A638" s="42">
        <v>1</v>
      </c>
      <c r="B638" s="42">
        <v>1</v>
      </c>
      <c r="C638" s="105" t="s">
        <v>141</v>
      </c>
      <c r="D638" s="63"/>
      <c r="E638" s="63"/>
      <c r="F638" s="764">
        <v>106</v>
      </c>
      <c r="G638" s="176">
        <f>F638/12*C3</f>
        <v>8.8333333333333339</v>
      </c>
      <c r="H638" s="176">
        <f>H636+H634/4.2</f>
        <v>1.4476190476190476</v>
      </c>
      <c r="I638" s="176">
        <f>H638/G638*100</f>
        <v>16.388140161725065</v>
      </c>
      <c r="J638" s="847"/>
      <c r="K638" s="847"/>
      <c r="L638" s="706"/>
      <c r="M638" s="706"/>
      <c r="N638" s="706"/>
      <c r="O638" s="706"/>
      <c r="P638" s="706"/>
      <c r="Q638" s="706"/>
      <c r="R638" s="617">
        <v>97.114999999999995</v>
      </c>
      <c r="S638" s="627">
        <f t="shared" si="233"/>
        <v>8.0929166666666656</v>
      </c>
      <c r="T638" s="627">
        <f t="shared" ref="T638:W638" si="253">T628</f>
        <v>0</v>
      </c>
      <c r="U638" s="627">
        <f t="shared" si="253"/>
        <v>0</v>
      </c>
      <c r="V638" s="730">
        <f t="shared" si="253"/>
        <v>0</v>
      </c>
      <c r="W638" s="742">
        <f t="shared" si="253"/>
        <v>0</v>
      </c>
      <c r="X638" s="761">
        <v>1.5043800000000001</v>
      </c>
      <c r="Y638" s="689"/>
      <c r="Z638" s="765"/>
      <c r="AA638" s="624"/>
      <c r="AB638" s="624"/>
      <c r="AC638" s="624"/>
      <c r="AD638" s="624"/>
      <c r="AE638" s="624"/>
      <c r="AF638" s="624"/>
      <c r="AG638" s="624"/>
      <c r="AH638" s="624"/>
      <c r="AI638" s="624"/>
      <c r="AJ638" s="624"/>
      <c r="AK638" s="624"/>
      <c r="AL638" s="624"/>
      <c r="AM638" s="624"/>
      <c r="AN638" s="624"/>
      <c r="AO638" s="624"/>
      <c r="AP638" s="624"/>
      <c r="AQ638" s="624"/>
      <c r="AR638" s="624"/>
      <c r="AS638" s="624"/>
      <c r="AT638" s="624"/>
      <c r="AU638" s="624"/>
      <c r="AV638" s="624"/>
      <c r="AW638" s="624"/>
      <c r="AX638" s="624"/>
      <c r="AY638" s="624"/>
      <c r="AZ638" s="624"/>
      <c r="BA638" s="624"/>
      <c r="BB638" s="624"/>
      <c r="BC638" s="624"/>
      <c r="BD638" s="624"/>
      <c r="BE638" s="624"/>
      <c r="BF638" s="624"/>
      <c r="BG638" s="624"/>
      <c r="BH638" s="624"/>
      <c r="BI638" s="624"/>
      <c r="BJ638" s="624"/>
      <c r="BK638" s="624"/>
      <c r="BL638" s="624"/>
      <c r="BM638" s="624"/>
      <c r="BN638" s="624"/>
      <c r="BO638" s="624"/>
      <c r="BP638" s="624"/>
      <c r="BQ638" s="624"/>
      <c r="BR638" s="624"/>
      <c r="BS638" s="624"/>
      <c r="BT638" s="624"/>
      <c r="BU638" s="624"/>
      <c r="BV638" s="624"/>
      <c r="BW638" s="624"/>
      <c r="BX638" s="624"/>
      <c r="BY638" s="624"/>
      <c r="BZ638" s="624"/>
      <c r="CA638" s="624"/>
      <c r="CB638" s="624"/>
      <c r="CC638" s="624"/>
      <c r="CD638" s="624"/>
      <c r="CE638" s="624"/>
      <c r="CF638" s="624"/>
      <c r="CG638" s="624"/>
      <c r="CH638" s="624"/>
      <c r="CI638" s="624"/>
      <c r="CJ638" s="624"/>
      <c r="CK638" s="624"/>
      <c r="CL638" s="624"/>
      <c r="CM638" s="624"/>
      <c r="CN638" s="624"/>
      <c r="CO638" s="624"/>
      <c r="CP638" s="624"/>
      <c r="CQ638" s="624"/>
      <c r="CR638" s="624"/>
      <c r="CS638" s="624"/>
      <c r="CT638" s="624"/>
      <c r="CU638" s="624"/>
      <c r="CV638" s="624"/>
      <c r="CW638" s="624"/>
      <c r="CX638" s="624"/>
      <c r="CY638" s="624"/>
      <c r="CZ638" s="624"/>
      <c r="DA638" s="624"/>
      <c r="DB638" s="624"/>
      <c r="DC638" s="624"/>
      <c r="DD638" s="624"/>
      <c r="DE638" s="624"/>
      <c r="DF638" s="624"/>
      <c r="DG638" s="624"/>
      <c r="DH638" s="624"/>
      <c r="DI638" s="624"/>
      <c r="DJ638" s="624"/>
      <c r="DK638" s="624"/>
      <c r="DL638" s="624"/>
      <c r="DM638" s="624"/>
      <c r="DN638" s="624"/>
      <c r="DO638" s="624"/>
      <c r="DP638" s="624"/>
      <c r="DQ638" s="624"/>
      <c r="DR638" s="624"/>
      <c r="DS638" s="624"/>
      <c r="DT638" s="624"/>
      <c r="DU638" s="624"/>
      <c r="DV638" s="624"/>
      <c r="DW638" s="624"/>
      <c r="DX638" s="624"/>
      <c r="DY638" s="624"/>
      <c r="DZ638" s="624"/>
      <c r="EA638" s="624"/>
      <c r="EB638" s="624"/>
      <c r="EC638" s="624"/>
      <c r="ED638" s="624"/>
      <c r="EE638" s="624"/>
      <c r="EF638" s="624"/>
      <c r="EG638" s="624"/>
      <c r="EH638" s="624"/>
      <c r="EI638" s="624"/>
      <c r="EJ638" s="624"/>
      <c r="EK638" s="624"/>
      <c r="EL638" s="624"/>
      <c r="EM638" s="624"/>
      <c r="EN638" s="624"/>
      <c r="EO638" s="624"/>
      <c r="EP638" s="624"/>
      <c r="EQ638" s="624"/>
      <c r="ER638" s="624"/>
      <c r="ES638" s="624"/>
      <c r="ET638" s="624"/>
      <c r="EU638" s="624"/>
      <c r="EV638" s="624"/>
      <c r="EW638" s="624"/>
      <c r="EX638" s="624"/>
      <c r="EY638" s="624"/>
      <c r="EZ638" s="624"/>
      <c r="FA638" s="624"/>
      <c r="FB638" s="624"/>
      <c r="FC638" s="624"/>
      <c r="FD638" s="624"/>
      <c r="FE638" s="624"/>
      <c r="FF638" s="624"/>
      <c r="FG638" s="624"/>
      <c r="FH638" s="624"/>
      <c r="FI638" s="624"/>
      <c r="FJ638" s="624"/>
      <c r="FK638" s="624"/>
      <c r="FL638" s="624"/>
      <c r="FM638" s="624"/>
      <c r="FN638" s="624"/>
      <c r="FO638" s="624"/>
      <c r="FP638" s="624"/>
      <c r="FQ638" s="624"/>
      <c r="FR638" s="624"/>
      <c r="FS638" s="624"/>
      <c r="FT638" s="624"/>
      <c r="FU638" s="624"/>
      <c r="FV638" s="624"/>
      <c r="FW638" s="624"/>
      <c r="FX638" s="624"/>
      <c r="FY638" s="624"/>
      <c r="FZ638" s="624"/>
      <c r="GA638" s="624"/>
      <c r="GB638" s="624"/>
      <c r="GC638" s="624"/>
      <c r="GD638" s="624"/>
      <c r="GE638" s="624"/>
      <c r="GF638" s="624"/>
      <c r="GG638" s="624"/>
      <c r="GH638" s="624"/>
      <c r="GI638" s="624"/>
      <c r="GJ638" s="624"/>
      <c r="GK638" s="624"/>
      <c r="GL638" s="624"/>
      <c r="GM638" s="624"/>
      <c r="GN638" s="624"/>
      <c r="GO638" s="624"/>
      <c r="GP638" s="624"/>
      <c r="GQ638" s="624"/>
      <c r="GR638" s="624"/>
      <c r="GS638" s="624"/>
      <c r="GT638" s="624"/>
      <c r="GU638" s="624"/>
      <c r="GV638" s="624"/>
      <c r="GW638" s="624"/>
      <c r="GX638" s="624"/>
      <c r="GY638" s="624"/>
      <c r="GZ638" s="624"/>
      <c r="HA638" s="624"/>
      <c r="HB638" s="624"/>
      <c r="HC638" s="624"/>
      <c r="HD638" s="624"/>
      <c r="HE638" s="624"/>
      <c r="HF638" s="624"/>
      <c r="HG638" s="624"/>
      <c r="HH638" s="624"/>
      <c r="HI638" s="624"/>
      <c r="HJ638" s="624"/>
      <c r="HK638" s="624"/>
      <c r="HL638" s="624"/>
      <c r="HM638" s="624"/>
      <c r="HN638" s="624"/>
      <c r="HO638" s="624"/>
      <c r="HP638" s="624"/>
      <c r="HQ638" s="624"/>
      <c r="HR638" s="624"/>
      <c r="HS638" s="624"/>
      <c r="HT638" s="624"/>
      <c r="HU638" s="624"/>
      <c r="HV638" s="624"/>
      <c r="HW638" s="624"/>
      <c r="HX638" s="624"/>
      <c r="HY638" s="624"/>
      <c r="HZ638" s="624"/>
      <c r="IA638" s="624"/>
      <c r="IB638" s="624"/>
      <c r="IC638" s="624"/>
      <c r="ID638" s="624"/>
      <c r="IE638" s="624"/>
      <c r="IF638" s="624"/>
      <c r="IG638" s="624"/>
      <c r="IH638" s="624"/>
      <c r="II638" s="624"/>
      <c r="IJ638" s="624"/>
      <c r="IK638" s="624"/>
      <c r="IL638" s="624"/>
      <c r="IM638" s="624"/>
      <c r="IN638" s="624"/>
      <c r="IO638" s="624"/>
      <c r="IP638" s="624"/>
      <c r="IQ638" s="624"/>
      <c r="IR638" s="624"/>
      <c r="IS638" s="624"/>
      <c r="IT638" s="624"/>
      <c r="IU638" s="624"/>
      <c r="IV638" s="624"/>
      <c r="IW638" s="624"/>
      <c r="IX638" s="624"/>
      <c r="IY638" s="624"/>
      <c r="IZ638" s="624"/>
      <c r="JA638" s="624"/>
    </row>
    <row r="639" spans="1:261" ht="15" customHeight="1" x14ac:dyDescent="0.25">
      <c r="A639" s="42">
        <v>1</v>
      </c>
      <c r="B639" s="42">
        <v>1</v>
      </c>
      <c r="C639" s="856" t="s">
        <v>458</v>
      </c>
      <c r="D639" s="856"/>
      <c r="E639" s="856"/>
      <c r="F639" s="883"/>
      <c r="G639" s="860"/>
      <c r="H639" s="860"/>
      <c r="I639" s="860"/>
      <c r="J639" s="859"/>
      <c r="K639" s="859"/>
      <c r="L639" s="860"/>
      <c r="M639" s="860"/>
      <c r="N639" s="860"/>
      <c r="O639" s="860"/>
      <c r="P639" s="860"/>
      <c r="Q639" s="860"/>
      <c r="R639" s="861">
        <f>R638</f>
        <v>97.114999999999995</v>
      </c>
      <c r="S639" s="873">
        <f t="shared" si="233"/>
        <v>8.0929166666666656</v>
      </c>
      <c r="T639" s="862">
        <f t="shared" ref="T639:X639" si="254">T638</f>
        <v>0</v>
      </c>
      <c r="U639" s="862">
        <f t="shared" si="254"/>
        <v>0</v>
      </c>
      <c r="V639" s="884">
        <f t="shared" si="254"/>
        <v>0</v>
      </c>
      <c r="W639" s="885">
        <f t="shared" si="254"/>
        <v>0</v>
      </c>
      <c r="X639" s="886">
        <f t="shared" si="254"/>
        <v>1.5043800000000001</v>
      </c>
      <c r="Y639" s="689"/>
    </row>
    <row r="640" spans="1:261" ht="15" customHeight="1" x14ac:dyDescent="0.25">
      <c r="A640" s="42">
        <v>1</v>
      </c>
      <c r="B640" s="42">
        <v>1</v>
      </c>
      <c r="C640" s="383"/>
      <c r="D640" s="383"/>
      <c r="E640" s="383"/>
      <c r="F640" s="778"/>
      <c r="G640" s="875"/>
      <c r="H640" s="875"/>
      <c r="I640" s="875"/>
      <c r="J640" s="876"/>
      <c r="K640" s="876"/>
      <c r="L640" s="875"/>
      <c r="M640" s="875"/>
      <c r="N640" s="875"/>
      <c r="O640" s="875"/>
      <c r="P640" s="875"/>
      <c r="Q640" s="875"/>
      <c r="R640" s="780"/>
      <c r="S640" s="781">
        <f t="shared" si="233"/>
        <v>0</v>
      </c>
      <c r="T640" s="781"/>
      <c r="U640" s="781"/>
      <c r="V640" s="882"/>
      <c r="W640" s="782"/>
      <c r="X640" s="781"/>
      <c r="Y640" s="689"/>
    </row>
    <row r="641" spans="1:261" ht="29.25" customHeight="1" x14ac:dyDescent="0.25">
      <c r="A641" s="42">
        <v>1</v>
      </c>
      <c r="B641" s="42">
        <v>1</v>
      </c>
      <c r="C641" s="273" t="s">
        <v>310</v>
      </c>
      <c r="D641" s="273"/>
      <c r="E641" s="272"/>
      <c r="F641" s="828"/>
      <c r="G641" s="706"/>
      <c r="H641" s="706"/>
      <c r="I641" s="706"/>
      <c r="J641" s="829"/>
      <c r="K641" s="829"/>
      <c r="L641" s="117"/>
      <c r="M641" s="117"/>
      <c r="N641" s="117"/>
      <c r="O641" s="117"/>
      <c r="P641" s="117"/>
      <c r="Q641" s="117"/>
      <c r="R641" s="744"/>
      <c r="S641" s="117">
        <f t="shared" si="233"/>
        <v>0</v>
      </c>
      <c r="T641" s="117"/>
      <c r="U641" s="117"/>
      <c r="V641" s="830"/>
      <c r="W641" s="745"/>
      <c r="X641" s="117"/>
      <c r="Y641" s="689"/>
    </row>
    <row r="642" spans="1:261" ht="15" customHeight="1" x14ac:dyDescent="0.25">
      <c r="A642" s="42">
        <v>1</v>
      </c>
      <c r="B642" s="42">
        <v>1</v>
      </c>
      <c r="C642" s="100" t="s">
        <v>262</v>
      </c>
      <c r="D642" s="100"/>
      <c r="E642" s="100"/>
      <c r="F642" s="741"/>
      <c r="G642" s="8"/>
      <c r="H642" s="8"/>
      <c r="I642" s="8"/>
      <c r="J642" s="829"/>
      <c r="K642" s="829"/>
      <c r="L642" s="117"/>
      <c r="M642" s="117"/>
      <c r="N642" s="117"/>
      <c r="O642" s="117"/>
      <c r="P642" s="117"/>
      <c r="Q642" s="117"/>
      <c r="R642" s="744"/>
      <c r="S642" s="117">
        <f t="shared" si="233"/>
        <v>0</v>
      </c>
      <c r="T642" s="117">
        <f>X642-W642-U642</f>
        <v>0</v>
      </c>
      <c r="U642" s="117"/>
      <c r="V642" s="830">
        <f>T642-S642</f>
        <v>0</v>
      </c>
      <c r="W642" s="745"/>
      <c r="X642" s="117"/>
      <c r="Y642" s="689"/>
    </row>
    <row r="643" spans="1:261" ht="27.95" customHeight="1" x14ac:dyDescent="0.25">
      <c r="A643" s="42">
        <v>1</v>
      </c>
      <c r="B643" s="42">
        <v>1</v>
      </c>
      <c r="C643" s="101" t="s">
        <v>404</v>
      </c>
      <c r="D643" s="879"/>
      <c r="E643" s="879"/>
      <c r="F643" s="190">
        <f>F644</f>
        <v>0</v>
      </c>
      <c r="G643" s="165">
        <f t="shared" ref="G643" si="255">G644</f>
        <v>0</v>
      </c>
      <c r="H643" s="165">
        <f t="shared" ref="H643" si="256">H644</f>
        <v>0</v>
      </c>
      <c r="I643" s="614" t="e">
        <f t="shared" ref="I643:I648" si="257">H643/G643*100</f>
        <v>#DIV/0!</v>
      </c>
      <c r="J643" s="829"/>
      <c r="K643" s="829"/>
      <c r="L643" s="117"/>
      <c r="M643" s="117"/>
      <c r="N643" s="117"/>
      <c r="O643" s="117"/>
      <c r="P643" s="117"/>
      <c r="Q643" s="117"/>
      <c r="R643" s="744"/>
      <c r="S643" s="117">
        <f t="shared" si="233"/>
        <v>0</v>
      </c>
      <c r="T643" s="117"/>
      <c r="U643" s="117"/>
      <c r="V643" s="830"/>
      <c r="W643" s="745"/>
      <c r="X643" s="117"/>
      <c r="Y643" s="689"/>
    </row>
    <row r="644" spans="1:261" ht="27.95" customHeight="1" x14ac:dyDescent="0.25">
      <c r="C644" s="113" t="s">
        <v>390</v>
      </c>
      <c r="D644" s="879"/>
      <c r="E644" s="879"/>
      <c r="F644" s="44">
        <f>F645/4</f>
        <v>0</v>
      </c>
      <c r="G644" s="12">
        <f t="shared" ref="G644" si="258">G645/4</f>
        <v>0</v>
      </c>
      <c r="H644" s="12">
        <f t="shared" ref="H644" si="259">H645/4</f>
        <v>0</v>
      </c>
      <c r="I644" s="137" t="e">
        <f t="shared" si="257"/>
        <v>#DIV/0!</v>
      </c>
      <c r="J644" s="829"/>
      <c r="K644" s="829"/>
      <c r="L644" s="117"/>
      <c r="M644" s="117"/>
      <c r="N644" s="117"/>
      <c r="O644" s="117"/>
      <c r="P644" s="117"/>
      <c r="Q644" s="117"/>
      <c r="R644" s="744"/>
      <c r="S644" s="117">
        <f t="shared" si="233"/>
        <v>0</v>
      </c>
      <c r="T644" s="117"/>
      <c r="U644" s="117"/>
      <c r="V644" s="830"/>
      <c r="W644" s="745"/>
      <c r="X644" s="117"/>
      <c r="Y644" s="689"/>
    </row>
    <row r="645" spans="1:261" ht="27.95" customHeight="1" x14ac:dyDescent="0.25">
      <c r="C645" s="63" t="s">
        <v>415</v>
      </c>
      <c r="D645" s="879"/>
      <c r="E645" s="879"/>
      <c r="F645" s="44"/>
      <c r="G645" s="12">
        <f t="shared" ref="G645:G649" si="260">(F645/12*$C$3)</f>
        <v>0</v>
      </c>
      <c r="H645" s="12"/>
      <c r="I645" s="137" t="e">
        <f t="shared" si="257"/>
        <v>#DIV/0!</v>
      </c>
      <c r="J645" s="829"/>
      <c r="K645" s="829"/>
      <c r="L645" s="117"/>
      <c r="M645" s="117"/>
      <c r="N645" s="117"/>
      <c r="O645" s="117"/>
      <c r="P645" s="117"/>
      <c r="Q645" s="117"/>
      <c r="R645" s="744"/>
      <c r="S645" s="117">
        <f t="shared" si="233"/>
        <v>0</v>
      </c>
      <c r="T645" s="117"/>
      <c r="U645" s="117"/>
      <c r="V645" s="830"/>
      <c r="W645" s="745"/>
      <c r="X645" s="117"/>
      <c r="Y645" s="689"/>
    </row>
    <row r="646" spans="1:261" ht="27.95" customHeight="1" x14ac:dyDescent="0.25">
      <c r="C646" s="101" t="s">
        <v>405</v>
      </c>
      <c r="D646" s="879"/>
      <c r="E646" s="879"/>
      <c r="F646" s="44">
        <f>F647</f>
        <v>0</v>
      </c>
      <c r="G646" s="12">
        <f t="shared" ref="G646:H646" si="261">G647</f>
        <v>0</v>
      </c>
      <c r="H646" s="12">
        <f t="shared" si="261"/>
        <v>0.26170212765957446</v>
      </c>
      <c r="I646" s="137" t="e">
        <f t="shared" si="257"/>
        <v>#DIV/0!</v>
      </c>
      <c r="J646" s="829"/>
      <c r="K646" s="829"/>
      <c r="L646" s="117"/>
      <c r="M646" s="117"/>
      <c r="N646" s="117"/>
      <c r="O646" s="117"/>
      <c r="P646" s="117"/>
      <c r="Q646" s="117"/>
      <c r="R646" s="744"/>
      <c r="S646" s="117">
        <f t="shared" si="233"/>
        <v>0</v>
      </c>
      <c r="T646" s="117"/>
      <c r="U646" s="117"/>
      <c r="V646" s="830"/>
      <c r="W646" s="745"/>
      <c r="X646" s="117"/>
      <c r="Y646" s="689"/>
    </row>
    <row r="647" spans="1:261" ht="27.95" customHeight="1" x14ac:dyDescent="0.25">
      <c r="C647" s="63" t="s">
        <v>418</v>
      </c>
      <c r="D647" s="879"/>
      <c r="E647" s="879"/>
      <c r="F647" s="44">
        <f>F648/9.4+F649/9.4</f>
        <v>0</v>
      </c>
      <c r="G647" s="12">
        <f t="shared" ref="G647:H647" si="262">G648/9.4+G649/9.4</f>
        <v>0</v>
      </c>
      <c r="H647" s="12">
        <f t="shared" si="262"/>
        <v>0.26170212765957446</v>
      </c>
      <c r="I647" s="137" t="e">
        <f t="shared" si="257"/>
        <v>#DIV/0!</v>
      </c>
      <c r="J647" s="829"/>
      <c r="K647" s="829"/>
      <c r="L647" s="117"/>
      <c r="M647" s="117"/>
      <c r="N647" s="117"/>
      <c r="O647" s="117"/>
      <c r="P647" s="117"/>
      <c r="Q647" s="117"/>
      <c r="R647" s="744"/>
      <c r="S647" s="117">
        <f t="shared" si="233"/>
        <v>0</v>
      </c>
      <c r="T647" s="117"/>
      <c r="U647" s="117"/>
      <c r="V647" s="830"/>
      <c r="W647" s="745"/>
      <c r="X647" s="117"/>
      <c r="Y647" s="689"/>
    </row>
    <row r="648" spans="1:261" ht="27.95" customHeight="1" x14ac:dyDescent="0.25">
      <c r="B648" s="42">
        <v>1</v>
      </c>
      <c r="C648" s="112" t="s">
        <v>419</v>
      </c>
      <c r="D648" s="879"/>
      <c r="E648" s="879"/>
      <c r="F648" s="44"/>
      <c r="G648" s="12">
        <f t="shared" si="260"/>
        <v>0</v>
      </c>
      <c r="H648" s="12">
        <v>2.46</v>
      </c>
      <c r="I648" s="137" t="e">
        <f t="shared" si="257"/>
        <v>#DIV/0!</v>
      </c>
      <c r="J648" s="829"/>
      <c r="K648" s="829"/>
      <c r="L648" s="117"/>
      <c r="M648" s="117"/>
      <c r="N648" s="117"/>
      <c r="O648" s="117"/>
      <c r="P648" s="117"/>
      <c r="Q648" s="117"/>
      <c r="R648" s="744"/>
      <c r="S648" s="117">
        <f t="shared" si="233"/>
        <v>0</v>
      </c>
      <c r="T648" s="117"/>
      <c r="U648" s="117"/>
      <c r="V648" s="830"/>
      <c r="W648" s="745"/>
      <c r="X648" s="117"/>
      <c r="Y648" s="689"/>
    </row>
    <row r="649" spans="1:261" ht="27.95" customHeight="1" x14ac:dyDescent="0.25">
      <c r="A649" s="42">
        <v>1</v>
      </c>
      <c r="B649" s="42">
        <v>1</v>
      </c>
      <c r="C649" s="112" t="s">
        <v>420</v>
      </c>
      <c r="D649" s="879"/>
      <c r="E649" s="879"/>
      <c r="F649" s="741"/>
      <c r="G649" s="8">
        <f t="shared" si="260"/>
        <v>0</v>
      </c>
      <c r="H649" s="8"/>
      <c r="I649" s="137"/>
      <c r="J649" s="829"/>
      <c r="K649" s="829"/>
      <c r="L649" s="117"/>
      <c r="M649" s="117"/>
      <c r="N649" s="117"/>
      <c r="O649" s="117"/>
      <c r="P649" s="117"/>
      <c r="Q649" s="117"/>
      <c r="R649" s="744"/>
      <c r="S649" s="117">
        <f t="shared" si="233"/>
        <v>0</v>
      </c>
      <c r="T649" s="117"/>
      <c r="U649" s="117"/>
      <c r="V649" s="830"/>
      <c r="W649" s="745"/>
      <c r="X649" s="117"/>
      <c r="Y649" s="689"/>
    </row>
    <row r="650" spans="1:261" ht="27.95" customHeight="1" x14ac:dyDescent="0.25">
      <c r="A650" s="42">
        <v>1</v>
      </c>
      <c r="B650" s="42">
        <v>1</v>
      </c>
      <c r="C650" s="104" t="s">
        <v>401</v>
      </c>
      <c r="D650" s="879"/>
      <c r="E650" s="879"/>
      <c r="F650" s="768">
        <f>F643</f>
        <v>0</v>
      </c>
      <c r="G650" s="167">
        <f>G643</f>
        <v>0</v>
      </c>
      <c r="H650" s="167">
        <f>H643</f>
        <v>0</v>
      </c>
      <c r="I650" s="614" t="e">
        <f>H650/G650*100</f>
        <v>#DIV/0!</v>
      </c>
      <c r="J650" s="829"/>
      <c r="K650" s="829"/>
      <c r="L650" s="117"/>
      <c r="M650" s="117"/>
      <c r="N650" s="117"/>
      <c r="O650" s="117"/>
      <c r="P650" s="117"/>
      <c r="Q650" s="117"/>
      <c r="R650" s="744"/>
      <c r="S650" s="117">
        <f t="shared" si="233"/>
        <v>0</v>
      </c>
      <c r="T650" s="117"/>
      <c r="U650" s="117"/>
      <c r="V650" s="830"/>
      <c r="W650" s="745"/>
      <c r="X650" s="117"/>
      <c r="Y650" s="689"/>
    </row>
    <row r="651" spans="1:261" ht="27.95" customHeight="1" x14ac:dyDescent="0.25">
      <c r="B651" s="42">
        <v>1</v>
      </c>
      <c r="C651" s="104" t="s">
        <v>402</v>
      </c>
      <c r="D651" s="9"/>
      <c r="E651" s="9"/>
      <c r="F651" s="764">
        <f>F646</f>
        <v>0</v>
      </c>
      <c r="G651" s="614">
        <f>G646</f>
        <v>0</v>
      </c>
      <c r="H651" s="167">
        <f>H646</f>
        <v>0.26170212765957446</v>
      </c>
      <c r="I651" s="614" t="e">
        <f>H651/G651*100</f>
        <v>#DIV/0!</v>
      </c>
      <c r="J651" s="829"/>
      <c r="K651" s="829"/>
      <c r="L651" s="117"/>
      <c r="M651" s="117"/>
      <c r="N651" s="117"/>
      <c r="O651" s="117"/>
      <c r="P651" s="117"/>
      <c r="Q651" s="117"/>
      <c r="R651" s="744"/>
      <c r="S651" s="117">
        <f t="shared" si="233"/>
        <v>0</v>
      </c>
      <c r="T651" s="117"/>
      <c r="U651" s="117"/>
      <c r="V651" s="830"/>
      <c r="W651" s="745"/>
      <c r="X651" s="117"/>
      <c r="Y651" s="689"/>
    </row>
    <row r="652" spans="1:261" s="667" customFormat="1" ht="27.95" customHeight="1" x14ac:dyDescent="0.25">
      <c r="A652" s="42">
        <v>1</v>
      </c>
      <c r="B652" s="42">
        <v>1</v>
      </c>
      <c r="C652" s="105" t="s">
        <v>141</v>
      </c>
      <c r="D652" s="63"/>
      <c r="E652" s="63"/>
      <c r="F652" s="764">
        <v>89</v>
      </c>
      <c r="G652" s="176">
        <f>F652/12*C3</f>
        <v>7.416666666666667</v>
      </c>
      <c r="H652" s="176">
        <f>H650+H648/4.2</f>
        <v>0.58571428571428563</v>
      </c>
      <c r="I652" s="176">
        <f>H652/G652*100</f>
        <v>7.897271268057783</v>
      </c>
      <c r="J652" s="847"/>
      <c r="K652" s="847"/>
      <c r="L652" s="706"/>
      <c r="M652" s="706"/>
      <c r="N652" s="706"/>
      <c r="O652" s="706"/>
      <c r="P652" s="706"/>
      <c r="Q652" s="706"/>
      <c r="R652" s="617">
        <v>77.510000000000005</v>
      </c>
      <c r="S652" s="627">
        <f t="shared" si="233"/>
        <v>6.4591666666666674</v>
      </c>
      <c r="T652" s="627">
        <f t="shared" ref="T652:W652" si="263">T642</f>
        <v>0</v>
      </c>
      <c r="U652" s="627">
        <f t="shared" si="263"/>
        <v>0</v>
      </c>
      <c r="V652" s="730">
        <f t="shared" si="263"/>
        <v>0</v>
      </c>
      <c r="W652" s="742">
        <f t="shared" si="263"/>
        <v>0</v>
      </c>
      <c r="X652" s="761">
        <v>0.60868</v>
      </c>
      <c r="Y652" s="689"/>
      <c r="Z652" s="765"/>
      <c r="AA652" s="624"/>
      <c r="AB652" s="624"/>
      <c r="AC652" s="624"/>
      <c r="AD652" s="624"/>
      <c r="AE652" s="624"/>
      <c r="AF652" s="624"/>
      <c r="AG652" s="624"/>
      <c r="AH652" s="624"/>
      <c r="AI652" s="624"/>
      <c r="AJ652" s="624"/>
      <c r="AK652" s="624"/>
      <c r="AL652" s="624"/>
      <c r="AM652" s="624"/>
      <c r="AN652" s="624"/>
      <c r="AO652" s="624"/>
      <c r="AP652" s="624"/>
      <c r="AQ652" s="624"/>
      <c r="AR652" s="624"/>
      <c r="AS652" s="624"/>
      <c r="AT652" s="624"/>
      <c r="AU652" s="624"/>
      <c r="AV652" s="624"/>
      <c r="AW652" s="624"/>
      <c r="AX652" s="624"/>
      <c r="AY652" s="624"/>
      <c r="AZ652" s="624"/>
      <c r="BA652" s="624"/>
      <c r="BB652" s="624"/>
      <c r="BC652" s="624"/>
      <c r="BD652" s="624"/>
      <c r="BE652" s="624"/>
      <c r="BF652" s="624"/>
      <c r="BG652" s="624"/>
      <c r="BH652" s="624"/>
      <c r="BI652" s="624"/>
      <c r="BJ652" s="624"/>
      <c r="BK652" s="624"/>
      <c r="BL652" s="624"/>
      <c r="BM652" s="624"/>
      <c r="BN652" s="624"/>
      <c r="BO652" s="624"/>
      <c r="BP652" s="624"/>
      <c r="BQ652" s="624"/>
      <c r="BR652" s="624"/>
      <c r="BS652" s="624"/>
      <c r="BT652" s="624"/>
      <c r="BU652" s="624"/>
      <c r="BV652" s="624"/>
      <c r="BW652" s="624"/>
      <c r="BX652" s="624"/>
      <c r="BY652" s="624"/>
      <c r="BZ652" s="624"/>
      <c r="CA652" s="624"/>
      <c r="CB652" s="624"/>
      <c r="CC652" s="624"/>
      <c r="CD652" s="624"/>
      <c r="CE652" s="624"/>
      <c r="CF652" s="624"/>
      <c r="CG652" s="624"/>
      <c r="CH652" s="624"/>
      <c r="CI652" s="624"/>
      <c r="CJ652" s="624"/>
      <c r="CK652" s="624"/>
      <c r="CL652" s="624"/>
      <c r="CM652" s="624"/>
      <c r="CN652" s="624"/>
      <c r="CO652" s="624"/>
      <c r="CP652" s="624"/>
      <c r="CQ652" s="624"/>
      <c r="CR652" s="624"/>
      <c r="CS652" s="624"/>
      <c r="CT652" s="624"/>
      <c r="CU652" s="624"/>
      <c r="CV652" s="624"/>
      <c r="CW652" s="624"/>
      <c r="CX652" s="624"/>
      <c r="CY652" s="624"/>
      <c r="CZ652" s="624"/>
      <c r="DA652" s="624"/>
      <c r="DB652" s="624"/>
      <c r="DC652" s="624"/>
      <c r="DD652" s="624"/>
      <c r="DE652" s="624"/>
      <c r="DF652" s="624"/>
      <c r="DG652" s="624"/>
      <c r="DH652" s="624"/>
      <c r="DI652" s="624"/>
      <c r="DJ652" s="624"/>
      <c r="DK652" s="624"/>
      <c r="DL652" s="624"/>
      <c r="DM652" s="624"/>
      <c r="DN652" s="624"/>
      <c r="DO652" s="624"/>
      <c r="DP652" s="624"/>
      <c r="DQ652" s="624"/>
      <c r="DR652" s="624"/>
      <c r="DS652" s="624"/>
      <c r="DT652" s="624"/>
      <c r="DU652" s="624"/>
      <c r="DV652" s="624"/>
      <c r="DW652" s="624"/>
      <c r="DX652" s="624"/>
      <c r="DY652" s="624"/>
      <c r="DZ652" s="624"/>
      <c r="EA652" s="624"/>
      <c r="EB652" s="624"/>
      <c r="EC652" s="624"/>
      <c r="ED652" s="624"/>
      <c r="EE652" s="624"/>
      <c r="EF652" s="624"/>
      <c r="EG652" s="624"/>
      <c r="EH652" s="624"/>
      <c r="EI652" s="624"/>
      <c r="EJ652" s="624"/>
      <c r="EK652" s="624"/>
      <c r="EL652" s="624"/>
      <c r="EM652" s="624"/>
      <c r="EN652" s="624"/>
      <c r="EO652" s="624"/>
      <c r="EP652" s="624"/>
      <c r="EQ652" s="624"/>
      <c r="ER652" s="624"/>
      <c r="ES652" s="624"/>
      <c r="ET652" s="624"/>
      <c r="EU652" s="624"/>
      <c r="EV652" s="624"/>
      <c r="EW652" s="624"/>
      <c r="EX652" s="624"/>
      <c r="EY652" s="624"/>
      <c r="EZ652" s="624"/>
      <c r="FA652" s="624"/>
      <c r="FB652" s="624"/>
      <c r="FC652" s="624"/>
      <c r="FD652" s="624"/>
      <c r="FE652" s="624"/>
      <c r="FF652" s="624"/>
      <c r="FG652" s="624"/>
      <c r="FH652" s="624"/>
      <c r="FI652" s="624"/>
      <c r="FJ652" s="624"/>
      <c r="FK652" s="624"/>
      <c r="FL652" s="624"/>
      <c r="FM652" s="624"/>
      <c r="FN652" s="624"/>
      <c r="FO652" s="624"/>
      <c r="FP652" s="624"/>
      <c r="FQ652" s="624"/>
      <c r="FR652" s="624"/>
      <c r="FS652" s="624"/>
      <c r="FT652" s="624"/>
      <c r="FU652" s="624"/>
      <c r="FV652" s="624"/>
      <c r="FW652" s="624"/>
      <c r="FX652" s="624"/>
      <c r="FY652" s="624"/>
      <c r="FZ652" s="624"/>
      <c r="GA652" s="624"/>
      <c r="GB652" s="624"/>
      <c r="GC652" s="624"/>
      <c r="GD652" s="624"/>
      <c r="GE652" s="624"/>
      <c r="GF652" s="624"/>
      <c r="GG652" s="624"/>
      <c r="GH652" s="624"/>
      <c r="GI652" s="624"/>
      <c r="GJ652" s="624"/>
      <c r="GK652" s="624"/>
      <c r="GL652" s="624"/>
      <c r="GM652" s="624"/>
      <c r="GN652" s="624"/>
      <c r="GO652" s="624"/>
      <c r="GP652" s="624"/>
      <c r="GQ652" s="624"/>
      <c r="GR652" s="624"/>
      <c r="GS652" s="624"/>
      <c r="GT652" s="624"/>
      <c r="GU652" s="624"/>
      <c r="GV652" s="624"/>
      <c r="GW652" s="624"/>
      <c r="GX652" s="624"/>
      <c r="GY652" s="624"/>
      <c r="GZ652" s="624"/>
      <c r="HA652" s="624"/>
      <c r="HB652" s="624"/>
      <c r="HC652" s="624"/>
      <c r="HD652" s="624"/>
      <c r="HE652" s="624"/>
      <c r="HF652" s="624"/>
      <c r="HG652" s="624"/>
      <c r="HH652" s="624"/>
      <c r="HI652" s="624"/>
      <c r="HJ652" s="624"/>
      <c r="HK652" s="624"/>
      <c r="HL652" s="624"/>
      <c r="HM652" s="624"/>
      <c r="HN652" s="624"/>
      <c r="HO652" s="624"/>
      <c r="HP652" s="624"/>
      <c r="HQ652" s="624"/>
      <c r="HR652" s="624"/>
      <c r="HS652" s="624"/>
      <c r="HT652" s="624"/>
      <c r="HU652" s="624"/>
      <c r="HV652" s="624"/>
      <c r="HW652" s="624"/>
      <c r="HX652" s="624"/>
      <c r="HY652" s="624"/>
      <c r="HZ652" s="624"/>
      <c r="IA652" s="624"/>
      <c r="IB652" s="624"/>
      <c r="IC652" s="624"/>
      <c r="ID652" s="624"/>
      <c r="IE652" s="624"/>
      <c r="IF652" s="624"/>
      <c r="IG652" s="624"/>
      <c r="IH652" s="624"/>
      <c r="II652" s="624"/>
      <c r="IJ652" s="624"/>
      <c r="IK652" s="624"/>
      <c r="IL652" s="624"/>
      <c r="IM652" s="624"/>
      <c r="IN652" s="624"/>
      <c r="IO652" s="624"/>
      <c r="IP652" s="624"/>
      <c r="IQ652" s="624"/>
      <c r="IR652" s="624"/>
      <c r="IS652" s="624"/>
      <c r="IT652" s="624"/>
      <c r="IU652" s="624"/>
      <c r="IV652" s="624"/>
      <c r="IW652" s="624"/>
      <c r="IX652" s="624"/>
      <c r="IY652" s="624"/>
      <c r="IZ652" s="624"/>
      <c r="JA652" s="624"/>
    </row>
    <row r="653" spans="1:261" ht="15" customHeight="1" x14ac:dyDescent="0.25">
      <c r="A653" s="42">
        <v>1</v>
      </c>
      <c r="B653" s="42">
        <v>1</v>
      </c>
      <c r="C653" s="856" t="s">
        <v>458</v>
      </c>
      <c r="D653" s="856"/>
      <c r="E653" s="856"/>
      <c r="F653" s="883"/>
      <c r="G653" s="860"/>
      <c r="H653" s="860"/>
      <c r="I653" s="887"/>
      <c r="J653" s="859"/>
      <c r="K653" s="859"/>
      <c r="L653" s="860"/>
      <c r="M653" s="860"/>
      <c r="N653" s="860"/>
      <c r="O653" s="860"/>
      <c r="P653" s="860"/>
      <c r="Q653" s="860"/>
      <c r="R653" s="861">
        <f>R652</f>
        <v>77.510000000000005</v>
      </c>
      <c r="S653" s="873">
        <f t="shared" si="233"/>
        <v>6.4591666666666674</v>
      </c>
      <c r="T653" s="862">
        <f t="shared" ref="T653:X653" si="264">T652</f>
        <v>0</v>
      </c>
      <c r="U653" s="862">
        <f t="shared" si="264"/>
        <v>0</v>
      </c>
      <c r="V653" s="884">
        <f t="shared" si="264"/>
        <v>0</v>
      </c>
      <c r="W653" s="885">
        <f t="shared" si="264"/>
        <v>0</v>
      </c>
      <c r="X653" s="861">
        <f t="shared" si="264"/>
        <v>0.60868</v>
      </c>
      <c r="Y653" s="689"/>
    </row>
    <row r="654" spans="1:261" ht="15" customHeight="1" x14ac:dyDescent="0.25">
      <c r="A654" s="42">
        <v>1</v>
      </c>
      <c r="B654" s="42">
        <v>1</v>
      </c>
      <c r="C654" s="383"/>
      <c r="D654" s="383"/>
      <c r="E654" s="383"/>
      <c r="F654" s="778"/>
      <c r="G654" s="875"/>
      <c r="H654" s="875"/>
      <c r="I654" s="875"/>
      <c r="J654" s="875"/>
      <c r="K654" s="875"/>
      <c r="L654" s="875"/>
      <c r="M654" s="875"/>
      <c r="N654" s="875"/>
      <c r="O654" s="875"/>
      <c r="P654" s="875"/>
      <c r="Q654" s="875"/>
      <c r="R654" s="780"/>
      <c r="S654" s="781">
        <f t="shared" si="233"/>
        <v>0</v>
      </c>
      <c r="T654" s="781"/>
      <c r="U654" s="781"/>
      <c r="V654" s="882"/>
      <c r="W654" s="782"/>
      <c r="X654" s="781"/>
      <c r="Y654" s="689"/>
    </row>
    <row r="655" spans="1:261" ht="50.25" customHeight="1" x14ac:dyDescent="0.25">
      <c r="A655" s="42">
        <v>1</v>
      </c>
      <c r="B655" s="42">
        <v>1</v>
      </c>
      <c r="C655" s="273" t="s">
        <v>311</v>
      </c>
      <c r="D655" s="273"/>
      <c r="E655" s="272"/>
      <c r="F655" s="828"/>
      <c r="G655" s="706"/>
      <c r="H655" s="706"/>
      <c r="I655" s="706"/>
      <c r="J655" s="829"/>
      <c r="K655" s="829"/>
      <c r="L655" s="117"/>
      <c r="M655" s="117"/>
      <c r="N655" s="117"/>
      <c r="O655" s="117"/>
      <c r="P655" s="117"/>
      <c r="Q655" s="117"/>
      <c r="R655" s="744"/>
      <c r="S655" s="117">
        <f t="shared" si="233"/>
        <v>0</v>
      </c>
      <c r="T655" s="117"/>
      <c r="U655" s="117"/>
      <c r="V655" s="830"/>
      <c r="W655" s="745"/>
      <c r="X655" s="117"/>
      <c r="Y655" s="689"/>
    </row>
    <row r="656" spans="1:261" ht="22.5" customHeight="1" x14ac:dyDescent="0.25">
      <c r="A656" s="42">
        <v>1</v>
      </c>
      <c r="B656" s="42">
        <v>1</v>
      </c>
      <c r="C656" s="888" t="s">
        <v>508</v>
      </c>
      <c r="D656" s="888"/>
      <c r="E656" s="264"/>
      <c r="F656" s="759">
        <f>F657</f>
        <v>1003</v>
      </c>
      <c r="G656" s="614">
        <f>G657</f>
        <v>84</v>
      </c>
      <c r="H656" s="614">
        <f>H657</f>
        <v>66</v>
      </c>
      <c r="I656" s="137">
        <f>H656/G656*100</f>
        <v>78.571428571428569</v>
      </c>
      <c r="J656" s="889"/>
      <c r="K656" s="889"/>
      <c r="L656" s="644"/>
      <c r="M656" s="644"/>
      <c r="N656" s="644"/>
      <c r="O656" s="644"/>
      <c r="P656" s="644"/>
      <c r="Q656" s="644"/>
      <c r="R656" s="890"/>
      <c r="S656" s="117">
        <f t="shared" si="233"/>
        <v>0</v>
      </c>
      <c r="T656" s="644"/>
      <c r="U656" s="644"/>
      <c r="V656" s="891"/>
      <c r="W656" s="892"/>
      <c r="X656" s="644"/>
      <c r="Y656" s="689"/>
    </row>
    <row r="657" spans="1:26" ht="18.75" customHeight="1" x14ac:dyDescent="0.25">
      <c r="A657" s="42">
        <v>1</v>
      </c>
      <c r="B657" s="42">
        <v>1</v>
      </c>
      <c r="C657" s="893" t="s">
        <v>266</v>
      </c>
      <c r="D657" s="893"/>
      <c r="E657" s="264"/>
      <c r="F657" s="894">
        <v>1003</v>
      </c>
      <c r="G657" s="116">
        <f>ROUND(F657/12*$C$3,0)</f>
        <v>84</v>
      </c>
      <c r="H657" s="116">
        <v>66</v>
      </c>
      <c r="I657" s="137">
        <f>H657/G657*100</f>
        <v>78.571428571428569</v>
      </c>
      <c r="J657" s="889"/>
      <c r="K657" s="889"/>
      <c r="L657" s="644"/>
      <c r="M657" s="644"/>
      <c r="N657" s="644"/>
      <c r="O657" s="644"/>
      <c r="P657" s="644"/>
      <c r="Q657" s="644"/>
      <c r="R657" s="890"/>
      <c r="S657" s="117">
        <f t="shared" si="233"/>
        <v>0</v>
      </c>
      <c r="T657" s="644"/>
      <c r="U657" s="644"/>
      <c r="V657" s="891"/>
      <c r="W657" s="892"/>
      <c r="X657" s="644"/>
      <c r="Y657" s="689"/>
    </row>
    <row r="658" spans="1:26" ht="17.25" customHeight="1" x14ac:dyDescent="0.25">
      <c r="A658" s="42">
        <v>1</v>
      </c>
      <c r="B658" s="42">
        <v>1</v>
      </c>
      <c r="C658" s="888" t="s">
        <v>267</v>
      </c>
      <c r="D658" s="888"/>
      <c r="E658" s="264"/>
      <c r="F658" s="759">
        <f>F659</f>
        <v>0</v>
      </c>
      <c r="G658" s="614">
        <f t="shared" ref="G658" si="265">G659</f>
        <v>0</v>
      </c>
      <c r="H658" s="614">
        <f>H659</f>
        <v>0</v>
      </c>
      <c r="I658" s="137" t="e">
        <f>H658/G658*100</f>
        <v>#DIV/0!</v>
      </c>
      <c r="J658" s="889"/>
      <c r="K658" s="889"/>
      <c r="L658" s="644"/>
      <c r="M658" s="644"/>
      <c r="N658" s="644"/>
      <c r="O658" s="644"/>
      <c r="P658" s="644"/>
      <c r="Q658" s="644"/>
      <c r="R658" s="890"/>
      <c r="S658" s="117">
        <f t="shared" si="233"/>
        <v>0</v>
      </c>
      <c r="T658" s="644"/>
      <c r="U658" s="644"/>
      <c r="V658" s="891"/>
      <c r="W658" s="892"/>
      <c r="X658" s="644"/>
      <c r="Y658" s="689"/>
    </row>
    <row r="659" spans="1:26" ht="43.5" customHeight="1" x14ac:dyDescent="0.25">
      <c r="A659" s="42">
        <v>1</v>
      </c>
      <c r="B659" s="42">
        <v>1</v>
      </c>
      <c r="C659" s="893" t="s">
        <v>268</v>
      </c>
      <c r="D659" s="893"/>
      <c r="E659" s="264"/>
      <c r="F659" s="894"/>
      <c r="G659" s="137">
        <f>ROUND(F659/12*$C$3,0)</f>
        <v>0</v>
      </c>
      <c r="H659" s="116">
        <v>0</v>
      </c>
      <c r="I659" s="137" t="e">
        <f>H659/G659*100</f>
        <v>#DIV/0!</v>
      </c>
      <c r="J659" s="889"/>
      <c r="K659" s="889"/>
      <c r="L659" s="644"/>
      <c r="M659" s="117"/>
      <c r="N659" s="644"/>
      <c r="O659" s="117"/>
      <c r="P659" s="117"/>
      <c r="Q659" s="644"/>
      <c r="R659" s="890"/>
      <c r="S659" s="117">
        <f t="shared" si="233"/>
        <v>0</v>
      </c>
      <c r="T659" s="644"/>
      <c r="U659" s="644"/>
      <c r="V659" s="891"/>
      <c r="W659" s="892"/>
      <c r="X659" s="644"/>
      <c r="Y659" s="689"/>
    </row>
    <row r="660" spans="1:26" ht="43.5" customHeight="1" x14ac:dyDescent="0.25">
      <c r="B660" s="42">
        <v>1</v>
      </c>
      <c r="C660" s="38" t="s">
        <v>279</v>
      </c>
      <c r="D660" s="38"/>
      <c r="E660" s="264"/>
      <c r="F660" s="759">
        <f>SUM(F659,F656)</f>
        <v>1003</v>
      </c>
      <c r="G660" s="614">
        <f t="shared" ref="G660" si="266">SUM(G659,G656)</f>
        <v>84</v>
      </c>
      <c r="H660" s="614">
        <f>H656+H659</f>
        <v>66</v>
      </c>
      <c r="I660" s="867">
        <f>H660/G660*100</f>
        <v>78.571428571428569</v>
      </c>
      <c r="J660" s="895"/>
      <c r="K660" s="895"/>
      <c r="L660" s="651"/>
      <c r="M660" s="672"/>
      <c r="N660" s="651"/>
      <c r="O660" s="672"/>
      <c r="P660" s="672"/>
      <c r="Q660" s="651"/>
      <c r="R660" s="896">
        <v>3455.4369999999999</v>
      </c>
      <c r="S660" s="897">
        <f t="shared" si="233"/>
        <v>287.95308333333332</v>
      </c>
      <c r="T660" s="651">
        <f>X660-W660</f>
        <v>233.74581000000001</v>
      </c>
      <c r="U660" s="651"/>
      <c r="V660" s="898">
        <f>T660-S660</f>
        <v>-54.207273333333319</v>
      </c>
      <c r="W660" s="651"/>
      <c r="X660" s="896">
        <v>233.74581000000001</v>
      </c>
      <c r="Y660" s="689"/>
    </row>
    <row r="661" spans="1:26" ht="15" customHeight="1" x14ac:dyDescent="0.25">
      <c r="A661" s="42">
        <v>1</v>
      </c>
      <c r="B661" s="42">
        <v>1</v>
      </c>
      <c r="C661" s="856" t="s">
        <v>458</v>
      </c>
      <c r="D661" s="856"/>
      <c r="E661" s="856"/>
      <c r="F661" s="883"/>
      <c r="G661" s="860"/>
      <c r="H661" s="860"/>
      <c r="I661" s="860"/>
      <c r="J661" s="859"/>
      <c r="K661" s="859"/>
      <c r="L661" s="860"/>
      <c r="M661" s="860"/>
      <c r="N661" s="860"/>
      <c r="O661" s="860"/>
      <c r="P661" s="860"/>
      <c r="Q661" s="860"/>
      <c r="R661" s="861">
        <f t="shared" ref="R661" si="267">R660</f>
        <v>3455.4369999999999</v>
      </c>
      <c r="S661" s="861">
        <f t="shared" si="233"/>
        <v>287.95308333333332</v>
      </c>
      <c r="T661" s="862">
        <f t="shared" ref="T661:X661" si="268">T660</f>
        <v>233.74581000000001</v>
      </c>
      <c r="U661" s="862">
        <f t="shared" si="268"/>
        <v>0</v>
      </c>
      <c r="V661" s="884">
        <f t="shared" si="268"/>
        <v>-54.207273333333319</v>
      </c>
      <c r="W661" s="862">
        <f t="shared" si="268"/>
        <v>0</v>
      </c>
      <c r="X661" s="861">
        <f t="shared" si="268"/>
        <v>233.74581000000001</v>
      </c>
      <c r="Y661" s="689"/>
    </row>
    <row r="662" spans="1:26" ht="15" customHeight="1" x14ac:dyDescent="0.25">
      <c r="A662" s="42">
        <v>1</v>
      </c>
      <c r="B662" s="42">
        <v>1</v>
      </c>
      <c r="C662" s="864"/>
      <c r="D662" s="864"/>
      <c r="E662" s="864"/>
      <c r="F662" s="863"/>
      <c r="G662" s="899"/>
      <c r="H662" s="899"/>
      <c r="I662" s="899"/>
      <c r="J662" s="900"/>
      <c r="K662" s="900"/>
      <c r="L662" s="802"/>
      <c r="M662" s="802"/>
      <c r="N662" s="802"/>
      <c r="O662" s="802"/>
      <c r="P662" s="802"/>
      <c r="Q662" s="802"/>
      <c r="R662" s="901"/>
      <c r="S662" s="802">
        <f t="shared" si="233"/>
        <v>0</v>
      </c>
      <c r="T662" s="802"/>
      <c r="U662" s="802"/>
      <c r="V662" s="902"/>
      <c r="W662" s="903"/>
      <c r="X662" s="802"/>
      <c r="Y662" s="689"/>
    </row>
    <row r="663" spans="1:26" ht="44.25" customHeight="1" x14ac:dyDescent="0.25">
      <c r="A663" s="42">
        <v>1</v>
      </c>
      <c r="B663" s="42">
        <v>1</v>
      </c>
      <c r="C663" s="273" t="s">
        <v>453</v>
      </c>
      <c r="D663" s="273"/>
      <c r="E663" s="273"/>
      <c r="F663" s="828"/>
      <c r="G663" s="706"/>
      <c r="H663" s="706"/>
      <c r="I663" s="706"/>
      <c r="J663" s="829"/>
      <c r="K663" s="829"/>
      <c r="L663" s="117"/>
      <c r="M663" s="117"/>
      <c r="N663" s="117"/>
      <c r="O663" s="117"/>
      <c r="P663" s="117"/>
      <c r="Q663" s="117"/>
      <c r="R663" s="744"/>
      <c r="S663" s="117">
        <f t="shared" si="233"/>
        <v>0</v>
      </c>
      <c r="T663" s="117"/>
      <c r="U663" s="117"/>
      <c r="V663" s="830"/>
      <c r="W663" s="745"/>
      <c r="X663" s="117"/>
      <c r="Y663" s="689"/>
    </row>
    <row r="664" spans="1:26" s="589" customFormat="1" ht="15" customHeight="1" x14ac:dyDescent="0.25">
      <c r="A664" s="42">
        <v>1</v>
      </c>
      <c r="B664" s="42">
        <v>1</v>
      </c>
      <c r="C664" s="746" t="s">
        <v>5</v>
      </c>
      <c r="D664" s="746"/>
      <c r="E664" s="746"/>
      <c r="F664" s="741"/>
      <c r="G664" s="8"/>
      <c r="H664" s="8"/>
      <c r="I664" s="8"/>
      <c r="J664" s="747"/>
      <c r="K664" s="747"/>
      <c r="L664" s="600"/>
      <c r="M664" s="600"/>
      <c r="N664" s="600"/>
      <c r="O664" s="600"/>
      <c r="P664" s="600"/>
      <c r="Q664" s="600"/>
      <c r="R664" s="70"/>
      <c r="S664" s="600">
        <f t="shared" si="233"/>
        <v>0</v>
      </c>
      <c r="T664" s="600"/>
      <c r="U664" s="600"/>
      <c r="V664" s="604"/>
      <c r="W664" s="600"/>
      <c r="X664" s="600"/>
      <c r="Y664" s="689"/>
      <c r="Z664" s="689"/>
    </row>
    <row r="665" spans="1:26" s="589" customFormat="1" ht="15" customHeight="1" x14ac:dyDescent="0.25">
      <c r="A665" s="42">
        <v>1</v>
      </c>
      <c r="B665" s="42">
        <v>1</v>
      </c>
      <c r="C665" s="115" t="s">
        <v>53</v>
      </c>
      <c r="D665" s="748" t="s">
        <v>326</v>
      </c>
      <c r="E665" s="749">
        <v>340</v>
      </c>
      <c r="F665" s="44"/>
      <c r="G665" s="137">
        <f t="shared" ref="G665:G670" si="269">F665/12*$C$3</f>
        <v>0</v>
      </c>
      <c r="H665" s="8"/>
      <c r="I665" s="137" t="e">
        <f t="shared" ref="I665:I670" si="270">H665/G665*100</f>
        <v>#DIV/0!</v>
      </c>
      <c r="J665" s="787"/>
      <c r="K665" s="45" t="e">
        <f>N665/H665</f>
        <v>#DIV/0!</v>
      </c>
      <c r="L665" s="117">
        <f>ROUND(F665*J665,0)</f>
        <v>0</v>
      </c>
      <c r="M665" s="117">
        <f t="shared" ref="M665:M668" si="271">L665/12*$C$3</f>
        <v>0</v>
      </c>
      <c r="N665" s="8"/>
      <c r="O665" s="117" t="e">
        <f>N665/M665*100</f>
        <v>#DIV/0!</v>
      </c>
      <c r="P665" s="117"/>
      <c r="Q665" s="117" t="e">
        <f>N665/$C$3*12/P665</f>
        <v>#DIV/0!</v>
      </c>
      <c r="R665" s="70"/>
      <c r="S665" s="600">
        <f t="shared" si="233"/>
        <v>0</v>
      </c>
      <c r="T665" s="600"/>
      <c r="U665" s="600"/>
      <c r="V665" s="604"/>
      <c r="W665" s="600"/>
      <c r="X665" s="600"/>
      <c r="Y665" s="689"/>
      <c r="Z665" s="689"/>
    </row>
    <row r="666" spans="1:26" s="589" customFormat="1" ht="15" customHeight="1" x14ac:dyDescent="0.25">
      <c r="A666" s="42">
        <v>1</v>
      </c>
      <c r="B666" s="42">
        <v>1</v>
      </c>
      <c r="C666" s="115" t="s">
        <v>67</v>
      </c>
      <c r="D666" s="748" t="s">
        <v>326</v>
      </c>
      <c r="E666" s="749">
        <v>320</v>
      </c>
      <c r="F666" s="44"/>
      <c r="G666" s="137">
        <f t="shared" si="269"/>
        <v>0</v>
      </c>
      <c r="H666" s="8"/>
      <c r="I666" s="137" t="e">
        <f t="shared" si="270"/>
        <v>#DIV/0!</v>
      </c>
      <c r="J666" s="787"/>
      <c r="K666" s="45" t="e">
        <f>N666/H666</f>
        <v>#DIV/0!</v>
      </c>
      <c r="L666" s="117">
        <f>ROUND(F666*J666,0)</f>
        <v>0</v>
      </c>
      <c r="M666" s="117">
        <f t="shared" si="271"/>
        <v>0</v>
      </c>
      <c r="N666" s="8"/>
      <c r="O666" s="117" t="e">
        <f>N666/M666*100</f>
        <v>#DIV/0!</v>
      </c>
      <c r="P666" s="117"/>
      <c r="Q666" s="117" t="e">
        <f>N666/$C$3*12/P666</f>
        <v>#DIV/0!</v>
      </c>
      <c r="R666" s="70"/>
      <c r="S666" s="600">
        <f t="shared" si="233"/>
        <v>0</v>
      </c>
      <c r="T666" s="600"/>
      <c r="U666" s="600"/>
      <c r="V666" s="604"/>
      <c r="W666" s="600"/>
      <c r="X666" s="600"/>
      <c r="Y666" s="689"/>
      <c r="Z666" s="689"/>
    </row>
    <row r="667" spans="1:26" s="589" customFormat="1" ht="15" customHeight="1" x14ac:dyDescent="0.25">
      <c r="A667" s="42">
        <v>1</v>
      </c>
      <c r="B667" s="42">
        <v>1</v>
      </c>
      <c r="C667" s="115" t="s">
        <v>47</v>
      </c>
      <c r="D667" s="748" t="s">
        <v>326</v>
      </c>
      <c r="E667" s="749">
        <v>340</v>
      </c>
      <c r="F667" s="44"/>
      <c r="G667" s="137">
        <f t="shared" si="269"/>
        <v>0</v>
      </c>
      <c r="H667" s="8"/>
      <c r="I667" s="137" t="e">
        <f t="shared" si="270"/>
        <v>#DIV/0!</v>
      </c>
      <c r="J667" s="787"/>
      <c r="K667" s="45" t="e">
        <f>N667/H667</f>
        <v>#DIV/0!</v>
      </c>
      <c r="L667" s="117">
        <f>ROUND(F667*J667,0)</f>
        <v>0</v>
      </c>
      <c r="M667" s="117">
        <f t="shared" si="271"/>
        <v>0</v>
      </c>
      <c r="N667" s="8"/>
      <c r="O667" s="117" t="e">
        <f>N667/M667*100</f>
        <v>#DIV/0!</v>
      </c>
      <c r="P667" s="117"/>
      <c r="Q667" s="117" t="e">
        <f>N667/$C$3*12/P667</f>
        <v>#DIV/0!</v>
      </c>
      <c r="R667" s="70"/>
      <c r="S667" s="600">
        <f t="shared" si="233"/>
        <v>0</v>
      </c>
      <c r="T667" s="600"/>
      <c r="U667" s="600"/>
      <c r="V667" s="604"/>
      <c r="W667" s="600"/>
      <c r="X667" s="600"/>
      <c r="Y667" s="689"/>
      <c r="Z667" s="689"/>
    </row>
    <row r="668" spans="1:26" s="589" customFormat="1" ht="15" customHeight="1" x14ac:dyDescent="0.25">
      <c r="A668" s="42">
        <v>1</v>
      </c>
      <c r="B668" s="42">
        <v>1</v>
      </c>
      <c r="C668" s="115" t="s">
        <v>55</v>
      </c>
      <c r="D668" s="748" t="s">
        <v>326</v>
      </c>
      <c r="E668" s="749">
        <v>340</v>
      </c>
      <c r="F668" s="44"/>
      <c r="G668" s="137">
        <f t="shared" si="269"/>
        <v>0</v>
      </c>
      <c r="H668" s="8"/>
      <c r="I668" s="137" t="e">
        <f t="shared" si="270"/>
        <v>#DIV/0!</v>
      </c>
      <c r="J668" s="787"/>
      <c r="K668" s="45" t="e">
        <f>N668/H668</f>
        <v>#DIV/0!</v>
      </c>
      <c r="L668" s="117">
        <f>ROUND(F668*J668,0)</f>
        <v>0</v>
      </c>
      <c r="M668" s="117">
        <f t="shared" si="271"/>
        <v>0</v>
      </c>
      <c r="N668" s="8"/>
      <c r="O668" s="117" t="e">
        <f>N668/M668*100</f>
        <v>#DIV/0!</v>
      </c>
      <c r="P668" s="117"/>
      <c r="Q668" s="117" t="e">
        <f>N668/$C$3*12/P668</f>
        <v>#DIV/0!</v>
      </c>
      <c r="R668" s="70"/>
      <c r="S668" s="674">
        <f t="shared" si="233"/>
        <v>0</v>
      </c>
      <c r="T668" s="600"/>
      <c r="U668" s="600"/>
      <c r="V668" s="604"/>
      <c r="W668" s="600"/>
      <c r="X668" s="600"/>
      <c r="Y668" s="689"/>
      <c r="Z668" s="689"/>
    </row>
    <row r="669" spans="1:26" s="589" customFormat="1" ht="15" customHeight="1" x14ac:dyDescent="0.25">
      <c r="A669" s="42">
        <v>1</v>
      </c>
      <c r="B669" s="42">
        <v>1</v>
      </c>
      <c r="C669" s="349" t="s">
        <v>7</v>
      </c>
      <c r="D669" s="349"/>
      <c r="E669" s="349"/>
      <c r="F669" s="753">
        <v>14</v>
      </c>
      <c r="G669" s="137">
        <f t="shared" si="269"/>
        <v>1.1666666666666667</v>
      </c>
      <c r="H669" s="754">
        <f>SUM(H665:H668)</f>
        <v>0</v>
      </c>
      <c r="I669" s="754">
        <f t="shared" si="270"/>
        <v>0</v>
      </c>
      <c r="J669" s="757">
        <f>SUM(L669/F669)</f>
        <v>0</v>
      </c>
      <c r="K669" s="500" t="e">
        <f>N669/H669</f>
        <v>#DIV/0!</v>
      </c>
      <c r="L669" s="754">
        <f>SUM(L665:L668)</f>
        <v>0</v>
      </c>
      <c r="M669" s="754">
        <f>SUM(M665:M668)</f>
        <v>0</v>
      </c>
      <c r="N669" s="754">
        <f>SUM(N665:N668)</f>
        <v>0</v>
      </c>
      <c r="O669" s="117" t="e">
        <f>N669/M669*100</f>
        <v>#DIV/0!</v>
      </c>
      <c r="P669" s="631">
        <f>SUM(P665:P668)</f>
        <v>0</v>
      </c>
      <c r="Q669" s="117" t="e">
        <f>N669/$C$3*12/P669</f>
        <v>#DIV/0!</v>
      </c>
      <c r="R669" s="69">
        <v>527.08299999999997</v>
      </c>
      <c r="S669" s="730">
        <f t="shared" si="233"/>
        <v>43.923583333333333</v>
      </c>
      <c r="T669" s="691">
        <f>X669-W669-U669</f>
        <v>0</v>
      </c>
      <c r="U669" s="69"/>
      <c r="V669" s="668">
        <f>T669-S669</f>
        <v>-43.923583333333333</v>
      </c>
      <c r="W669" s="691"/>
      <c r="X669" s="691"/>
      <c r="Y669" s="689"/>
      <c r="Z669" s="689"/>
    </row>
    <row r="670" spans="1:26" s="589" customFormat="1" ht="43.5" customHeight="1" x14ac:dyDescent="0.25">
      <c r="A670" s="42"/>
      <c r="B670" s="42">
        <v>1</v>
      </c>
      <c r="C670" s="728" t="s">
        <v>236</v>
      </c>
      <c r="D670" s="728"/>
      <c r="E670" s="349"/>
      <c r="F670" s="753"/>
      <c r="G670" s="754">
        <f t="shared" si="269"/>
        <v>0</v>
      </c>
      <c r="H670" s="754"/>
      <c r="I670" s="754" t="e">
        <f t="shared" si="270"/>
        <v>#DIV/0!</v>
      </c>
      <c r="J670" s="757"/>
      <c r="K670" s="500"/>
      <c r="L670" s="754"/>
      <c r="M670" s="754"/>
      <c r="N670" s="754"/>
      <c r="O670" s="117"/>
      <c r="P670" s="631"/>
      <c r="Q670" s="117"/>
      <c r="R670" s="69"/>
      <c r="S670" s="904">
        <f t="shared" si="233"/>
        <v>0</v>
      </c>
      <c r="T670" s="691">
        <f>X670-W670-U670</f>
        <v>0</v>
      </c>
      <c r="U670" s="691"/>
      <c r="V670" s="668">
        <f>T670-S670</f>
        <v>0</v>
      </c>
      <c r="W670" s="691"/>
      <c r="X670" s="691"/>
      <c r="Y670" s="689"/>
      <c r="Z670" s="689"/>
    </row>
    <row r="671" spans="1:26" s="589" customFormat="1" ht="15" customHeight="1" x14ac:dyDescent="0.25">
      <c r="A671" s="42">
        <v>1</v>
      </c>
      <c r="B671" s="42">
        <v>1</v>
      </c>
      <c r="C671" s="366" t="s">
        <v>14</v>
      </c>
      <c r="D671" s="366"/>
      <c r="E671" s="100"/>
      <c r="F671" s="741"/>
      <c r="G671" s="8"/>
      <c r="H671" s="8"/>
      <c r="I671" s="8"/>
      <c r="J671" s="757"/>
      <c r="K671" s="757"/>
      <c r="L671" s="758"/>
      <c r="M671" s="758"/>
      <c r="N671" s="758"/>
      <c r="O671" s="758"/>
      <c r="P671" s="758"/>
      <c r="Q671" s="758"/>
      <c r="R671" s="69"/>
      <c r="S671" s="905">
        <f t="shared" si="233"/>
        <v>0</v>
      </c>
      <c r="T671" s="348"/>
      <c r="U671" s="348"/>
      <c r="V671" s="668"/>
      <c r="W671" s="348"/>
      <c r="X671" s="348"/>
      <c r="Y671" s="689"/>
      <c r="Z671" s="689"/>
    </row>
    <row r="672" spans="1:26" s="589" customFormat="1" ht="27.95" customHeight="1" x14ac:dyDescent="0.25">
      <c r="A672" s="42">
        <v>1</v>
      </c>
      <c r="B672" s="42">
        <v>1</v>
      </c>
      <c r="C672" s="100" t="s">
        <v>262</v>
      </c>
      <c r="D672" s="100"/>
      <c r="E672" s="613"/>
      <c r="F672" s="759"/>
      <c r="G672" s="614"/>
      <c r="H672" s="614"/>
      <c r="I672" s="614"/>
      <c r="J672" s="615"/>
      <c r="K672" s="615"/>
      <c r="L672" s="616"/>
      <c r="M672" s="616"/>
      <c r="N672" s="616"/>
      <c r="O672" s="616"/>
      <c r="P672" s="616"/>
      <c r="Q672" s="616"/>
      <c r="R672" s="617"/>
      <c r="S672" s="730">
        <f t="shared" si="233"/>
        <v>0</v>
      </c>
      <c r="T672" s="164">
        <f>X672-W672-U672</f>
        <v>0</v>
      </c>
      <c r="U672" s="164"/>
      <c r="V672" s="730">
        <f>T672-S672</f>
        <v>0</v>
      </c>
      <c r="W672" s="164"/>
      <c r="X672" s="164"/>
      <c r="Y672" s="689"/>
      <c r="Z672" s="689"/>
    </row>
    <row r="673" spans="1:26" s="589" customFormat="1" ht="27.95" customHeight="1" x14ac:dyDescent="0.25">
      <c r="A673" s="42">
        <v>1</v>
      </c>
      <c r="B673" s="42">
        <v>1</v>
      </c>
      <c r="C673" s="101" t="s">
        <v>427</v>
      </c>
      <c r="D673" s="63"/>
      <c r="E673" s="63"/>
      <c r="F673" s="620">
        <f>F675+F676+F680</f>
        <v>0</v>
      </c>
      <c r="G673" s="164">
        <f t="shared" ref="G673:H673" si="272">G675+G676+G680</f>
        <v>0</v>
      </c>
      <c r="H673" s="164">
        <f t="shared" si="272"/>
        <v>7</v>
      </c>
      <c r="I673" s="8" t="e">
        <f>H673/G673*100</f>
        <v>#DIV/0!</v>
      </c>
      <c r="J673" s="618"/>
      <c r="K673" s="618"/>
      <c r="L673" s="148"/>
      <c r="M673" s="148"/>
      <c r="N673" s="148"/>
      <c r="O673" s="148"/>
      <c r="P673" s="148"/>
      <c r="Q673" s="148"/>
      <c r="R673" s="619"/>
      <c r="S673" s="822">
        <f t="shared" ref="S673:S736" si="273">R673/12*$C$3</f>
        <v>0</v>
      </c>
      <c r="T673" s="620"/>
      <c r="U673" s="620"/>
      <c r="V673" s="822"/>
      <c r="W673" s="620"/>
      <c r="X673" s="620"/>
      <c r="Y673" s="689"/>
      <c r="Z673" s="689"/>
    </row>
    <row r="674" spans="1:26" s="589" customFormat="1" ht="27.95" customHeight="1" x14ac:dyDescent="0.25">
      <c r="A674" s="42"/>
      <c r="B674" s="42"/>
      <c r="C674" s="62" t="s">
        <v>260</v>
      </c>
      <c r="D674" s="63"/>
      <c r="E674" s="63"/>
      <c r="F674" s="620"/>
      <c r="G674" s="164"/>
      <c r="H674" s="164"/>
      <c r="I674" s="8"/>
      <c r="J674" s="618"/>
      <c r="K674" s="618"/>
      <c r="L674" s="148"/>
      <c r="M674" s="148"/>
      <c r="N674" s="148"/>
      <c r="O674" s="148"/>
      <c r="P674" s="148"/>
      <c r="Q674" s="148"/>
      <c r="R674" s="619"/>
      <c r="S674" s="822">
        <f t="shared" si="273"/>
        <v>0</v>
      </c>
      <c r="T674" s="620"/>
      <c r="U674" s="620"/>
      <c r="V674" s="822"/>
      <c r="W674" s="620"/>
      <c r="X674" s="620"/>
      <c r="Y674" s="689"/>
      <c r="Z674" s="689"/>
    </row>
    <row r="675" spans="1:26" s="589" customFormat="1" ht="27.95" customHeight="1" x14ac:dyDescent="0.25">
      <c r="A675" s="42"/>
      <c r="B675" s="42"/>
      <c r="C675" s="62" t="s">
        <v>261</v>
      </c>
      <c r="D675" s="63"/>
      <c r="E675" s="63"/>
      <c r="F675" s="620"/>
      <c r="G675" s="164">
        <f t="shared" ref="G675" si="274">F675/12*$C$3</f>
        <v>0</v>
      </c>
      <c r="H675" s="164"/>
      <c r="I675" s="8" t="e">
        <f>H675/G675*100</f>
        <v>#DIV/0!</v>
      </c>
      <c r="J675" s="618"/>
      <c r="K675" s="618"/>
      <c r="L675" s="148"/>
      <c r="M675" s="148"/>
      <c r="N675" s="148"/>
      <c r="O675" s="148"/>
      <c r="P675" s="148"/>
      <c r="Q675" s="148"/>
      <c r="R675" s="619"/>
      <c r="S675" s="822">
        <f t="shared" si="273"/>
        <v>0</v>
      </c>
      <c r="T675" s="620"/>
      <c r="U675" s="620"/>
      <c r="V675" s="822"/>
      <c r="W675" s="620"/>
      <c r="X675" s="620"/>
      <c r="Y675" s="689"/>
      <c r="Z675" s="689"/>
    </row>
    <row r="676" spans="1:26" s="589" customFormat="1" ht="27.95" customHeight="1" x14ac:dyDescent="0.25">
      <c r="A676" s="42"/>
      <c r="B676" s="42"/>
      <c r="C676" s="102" t="s">
        <v>428</v>
      </c>
      <c r="D676" s="63"/>
      <c r="E676" s="63"/>
      <c r="F676" s="620">
        <f>F677+F678/4</f>
        <v>0</v>
      </c>
      <c r="G676" s="164">
        <f t="shared" ref="G676:H676" si="275">G677+G678/4</f>
        <v>0</v>
      </c>
      <c r="H676" s="164">
        <f t="shared" si="275"/>
        <v>7</v>
      </c>
      <c r="I676" s="8" t="e">
        <f>H676/G676*100</f>
        <v>#DIV/0!</v>
      </c>
      <c r="J676" s="618"/>
      <c r="K676" s="618"/>
      <c r="L676" s="148"/>
      <c r="M676" s="148"/>
      <c r="N676" s="148"/>
      <c r="O676" s="148"/>
      <c r="P676" s="148"/>
      <c r="Q676" s="148"/>
      <c r="R676" s="619"/>
      <c r="S676" s="822">
        <f t="shared" si="273"/>
        <v>0</v>
      </c>
      <c r="T676" s="620"/>
      <c r="U676" s="620"/>
      <c r="V676" s="822"/>
      <c r="W676" s="620"/>
      <c r="X676" s="620"/>
      <c r="Y676" s="689"/>
      <c r="Z676" s="689"/>
    </row>
    <row r="677" spans="1:26" s="589" customFormat="1" ht="27.95" customHeight="1" x14ac:dyDescent="0.25">
      <c r="A677" s="42"/>
      <c r="B677" s="42"/>
      <c r="C677" s="63" t="s">
        <v>429</v>
      </c>
      <c r="D677" s="63"/>
      <c r="E677" s="63"/>
      <c r="F677" s="620"/>
      <c r="G677" s="164">
        <f t="shared" ref="G677:G678" si="276">F677/12*$C$3</f>
        <v>0</v>
      </c>
      <c r="H677" s="164">
        <v>7</v>
      </c>
      <c r="I677" s="8" t="e">
        <f>H677/G677*100</f>
        <v>#DIV/0!</v>
      </c>
      <c r="J677" s="618"/>
      <c r="K677" s="618"/>
      <c r="L677" s="148"/>
      <c r="M677" s="148"/>
      <c r="N677" s="148"/>
      <c r="O677" s="148"/>
      <c r="P677" s="148"/>
      <c r="Q677" s="148"/>
      <c r="R677" s="619"/>
      <c r="S677" s="822">
        <f t="shared" si="273"/>
        <v>0</v>
      </c>
      <c r="T677" s="620"/>
      <c r="U677" s="620"/>
      <c r="V677" s="822"/>
      <c r="W677" s="620"/>
      <c r="X677" s="620"/>
      <c r="Y677" s="689"/>
      <c r="Z677" s="689"/>
    </row>
    <row r="678" spans="1:26" s="589" customFormat="1" ht="37.5" customHeight="1" x14ac:dyDescent="0.25">
      <c r="A678" s="42"/>
      <c r="B678" s="42"/>
      <c r="C678" s="63" t="s">
        <v>430</v>
      </c>
      <c r="D678" s="63"/>
      <c r="E678" s="63"/>
      <c r="F678" s="620"/>
      <c r="G678" s="164">
        <f t="shared" si="276"/>
        <v>0</v>
      </c>
      <c r="H678" s="164"/>
      <c r="I678" s="8" t="e">
        <f>H678/G678*100</f>
        <v>#DIV/0!</v>
      </c>
      <c r="J678" s="618"/>
      <c r="K678" s="618"/>
      <c r="L678" s="148"/>
      <c r="M678" s="148"/>
      <c r="N678" s="148"/>
      <c r="O678" s="148"/>
      <c r="P678" s="148"/>
      <c r="Q678" s="148"/>
      <c r="R678" s="619"/>
      <c r="S678" s="822">
        <f t="shared" si="273"/>
        <v>0</v>
      </c>
      <c r="T678" s="620"/>
      <c r="U678" s="620"/>
      <c r="V678" s="822"/>
      <c r="W678" s="620"/>
      <c r="X678" s="620"/>
      <c r="Y678" s="689"/>
      <c r="Z678" s="689"/>
    </row>
    <row r="679" spans="1:26" s="589" customFormat="1" ht="57" customHeight="1" x14ac:dyDescent="0.25">
      <c r="A679" s="42"/>
      <c r="B679" s="42"/>
      <c r="C679" s="63" t="s">
        <v>431</v>
      </c>
      <c r="D679" s="63"/>
      <c r="E679" s="63"/>
      <c r="F679" s="620"/>
      <c r="G679" s="164"/>
      <c r="H679" s="164"/>
      <c r="I679" s="8"/>
      <c r="J679" s="618"/>
      <c r="K679" s="618"/>
      <c r="L679" s="148"/>
      <c r="M679" s="148"/>
      <c r="N679" s="148"/>
      <c r="O679" s="148"/>
      <c r="P679" s="148"/>
      <c r="Q679" s="148"/>
      <c r="R679" s="619"/>
      <c r="S679" s="822">
        <f t="shared" si="273"/>
        <v>0</v>
      </c>
      <c r="T679" s="620"/>
      <c r="U679" s="620"/>
      <c r="V679" s="822"/>
      <c r="W679" s="620"/>
      <c r="X679" s="620"/>
      <c r="Y679" s="689"/>
      <c r="Z679" s="689"/>
    </row>
    <row r="680" spans="1:26" s="589" customFormat="1" ht="52.5" customHeight="1" x14ac:dyDescent="0.25">
      <c r="A680" s="42"/>
      <c r="B680" s="42"/>
      <c r="C680" s="63" t="s">
        <v>447</v>
      </c>
      <c r="D680" s="63"/>
      <c r="E680" s="63"/>
      <c r="F680" s="620"/>
      <c r="G680" s="164">
        <f t="shared" ref="G680" si="277">F680/12*$C$3</f>
        <v>0</v>
      </c>
      <c r="H680" s="164"/>
      <c r="I680" s="8" t="e">
        <f>H680/G680*100</f>
        <v>#DIV/0!</v>
      </c>
      <c r="J680" s="618"/>
      <c r="K680" s="618"/>
      <c r="L680" s="148"/>
      <c r="M680" s="148"/>
      <c r="N680" s="148"/>
      <c r="O680" s="148"/>
      <c r="P680" s="148"/>
      <c r="Q680" s="148"/>
      <c r="R680" s="619"/>
      <c r="S680" s="822">
        <f t="shared" si="273"/>
        <v>0</v>
      </c>
      <c r="T680" s="620"/>
      <c r="U680" s="620"/>
      <c r="V680" s="822"/>
      <c r="W680" s="620"/>
      <c r="X680" s="620"/>
      <c r="Y680" s="689"/>
      <c r="Z680" s="689"/>
    </row>
    <row r="681" spans="1:26" s="589" customFormat="1" ht="27.95" customHeight="1" x14ac:dyDescent="0.25">
      <c r="A681" s="42"/>
      <c r="B681" s="42"/>
      <c r="C681" s="48" t="s">
        <v>136</v>
      </c>
      <c r="D681" s="63"/>
      <c r="E681" s="63"/>
      <c r="F681" s="620">
        <f>F682+F683</f>
        <v>0</v>
      </c>
      <c r="G681" s="164">
        <f t="shared" ref="G681:H681" si="278">G682+G683</f>
        <v>0</v>
      </c>
      <c r="H681" s="164">
        <f t="shared" si="278"/>
        <v>2</v>
      </c>
      <c r="I681" s="8" t="e">
        <f>H681/G681*100</f>
        <v>#DIV/0!</v>
      </c>
      <c r="J681" s="618"/>
      <c r="K681" s="618"/>
      <c r="L681" s="148"/>
      <c r="M681" s="148"/>
      <c r="N681" s="148"/>
      <c r="O681" s="148"/>
      <c r="P681" s="148"/>
      <c r="Q681" s="148"/>
      <c r="R681" s="619"/>
      <c r="S681" s="822">
        <f t="shared" si="273"/>
        <v>0</v>
      </c>
      <c r="T681" s="620"/>
      <c r="U681" s="620"/>
      <c r="V681" s="822"/>
      <c r="W681" s="620"/>
      <c r="X681" s="620"/>
      <c r="Y681" s="689"/>
      <c r="Z681" s="689"/>
    </row>
    <row r="682" spans="1:26" s="589" customFormat="1" ht="17.25" customHeight="1" x14ac:dyDescent="0.25">
      <c r="A682" s="42"/>
      <c r="B682" s="42"/>
      <c r="C682" s="6" t="s">
        <v>316</v>
      </c>
      <c r="D682" s="63"/>
      <c r="E682" s="63"/>
      <c r="F682" s="620"/>
      <c r="G682" s="164">
        <f t="shared" ref="G682" si="279">F682/12*$C$3</f>
        <v>0</v>
      </c>
      <c r="H682" s="164">
        <v>2</v>
      </c>
      <c r="I682" s="8" t="e">
        <f>H682/G682*100</f>
        <v>#DIV/0!</v>
      </c>
      <c r="J682" s="618"/>
      <c r="K682" s="618"/>
      <c r="L682" s="148"/>
      <c r="M682" s="148"/>
      <c r="N682" s="148"/>
      <c r="O682" s="148"/>
      <c r="P682" s="148"/>
      <c r="Q682" s="148"/>
      <c r="R682" s="619"/>
      <c r="S682" s="822">
        <f t="shared" si="273"/>
        <v>0</v>
      </c>
      <c r="T682" s="620"/>
      <c r="U682" s="620"/>
      <c r="V682" s="822"/>
      <c r="W682" s="620"/>
      <c r="X682" s="620"/>
      <c r="Y682" s="689"/>
      <c r="Z682" s="689"/>
    </row>
    <row r="683" spans="1:26" s="589" customFormat="1" ht="24" customHeight="1" x14ac:dyDescent="0.25">
      <c r="A683" s="42"/>
      <c r="B683" s="42"/>
      <c r="C683" s="6" t="s">
        <v>433</v>
      </c>
      <c r="D683" s="63"/>
      <c r="E683" s="63"/>
      <c r="F683" s="620">
        <f>F684/9.4</f>
        <v>0</v>
      </c>
      <c r="G683" s="164">
        <f t="shared" ref="G683:H683" si="280">G684/9.4</f>
        <v>0</v>
      </c>
      <c r="H683" s="164">
        <f t="shared" si="280"/>
        <v>0</v>
      </c>
      <c r="I683" s="8" t="e">
        <f>H683/G683*100</f>
        <v>#DIV/0!</v>
      </c>
      <c r="J683" s="618"/>
      <c r="K683" s="618"/>
      <c r="L683" s="148"/>
      <c r="M683" s="148"/>
      <c r="N683" s="148"/>
      <c r="O683" s="148"/>
      <c r="P683" s="148"/>
      <c r="Q683" s="148"/>
      <c r="R683" s="619"/>
      <c r="S683" s="822">
        <f t="shared" si="273"/>
        <v>0</v>
      </c>
      <c r="T683" s="620"/>
      <c r="U683" s="620"/>
      <c r="V683" s="822"/>
      <c r="W683" s="620"/>
      <c r="X683" s="620"/>
      <c r="Y683" s="689"/>
      <c r="Z683" s="689"/>
    </row>
    <row r="684" spans="1:26" s="589" customFormat="1" ht="14.25" customHeight="1" x14ac:dyDescent="0.25">
      <c r="A684" s="42"/>
      <c r="B684" s="42"/>
      <c r="C684" s="112" t="s">
        <v>451</v>
      </c>
      <c r="D684" s="63"/>
      <c r="E684" s="63"/>
      <c r="F684" s="620"/>
      <c r="G684" s="164">
        <f t="shared" ref="G684" si="281">F684/12*$C$3</f>
        <v>0</v>
      </c>
      <c r="H684" s="164"/>
      <c r="I684" s="8" t="e">
        <f>H684/G684*100</f>
        <v>#DIV/0!</v>
      </c>
      <c r="J684" s="618"/>
      <c r="K684" s="618"/>
      <c r="L684" s="148"/>
      <c r="M684" s="148"/>
      <c r="N684" s="148"/>
      <c r="O684" s="148"/>
      <c r="P684" s="148"/>
      <c r="Q684" s="148"/>
      <c r="R684" s="619"/>
      <c r="S684" s="822">
        <f t="shared" si="273"/>
        <v>0</v>
      </c>
      <c r="T684" s="620"/>
      <c r="U684" s="620"/>
      <c r="V684" s="822"/>
      <c r="W684" s="620"/>
      <c r="X684" s="620"/>
      <c r="Y684" s="689"/>
      <c r="Z684" s="689"/>
    </row>
    <row r="685" spans="1:26" s="589" customFormat="1" ht="27.95" customHeight="1" x14ac:dyDescent="0.25">
      <c r="A685" s="42"/>
      <c r="B685" s="42"/>
      <c r="C685" s="100" t="s">
        <v>262</v>
      </c>
      <c r="D685" s="63"/>
      <c r="E685" s="63"/>
      <c r="F685" s="620"/>
      <c r="G685" s="164"/>
      <c r="H685" s="164"/>
      <c r="I685" s="8"/>
      <c r="J685" s="618"/>
      <c r="K685" s="618"/>
      <c r="L685" s="148"/>
      <c r="M685" s="148"/>
      <c r="N685" s="148"/>
      <c r="O685" s="148"/>
      <c r="P685" s="148"/>
      <c r="Q685" s="148"/>
      <c r="R685" s="619"/>
      <c r="S685" s="822">
        <f t="shared" si="273"/>
        <v>0</v>
      </c>
      <c r="T685" s="620"/>
      <c r="U685" s="620"/>
      <c r="V685" s="822"/>
      <c r="W685" s="620"/>
      <c r="X685" s="620"/>
      <c r="Y685" s="689"/>
      <c r="Z685" s="689"/>
    </row>
    <row r="686" spans="1:26" s="589" customFormat="1" ht="27.95" customHeight="1" x14ac:dyDescent="0.25">
      <c r="A686" s="42"/>
      <c r="B686" s="42"/>
      <c r="C686" s="102" t="s">
        <v>424</v>
      </c>
      <c r="D686" s="63"/>
      <c r="E686" s="63"/>
      <c r="F686" s="620"/>
      <c r="G686" s="164"/>
      <c r="H686" s="164"/>
      <c r="I686" s="8"/>
      <c r="J686" s="618"/>
      <c r="K686" s="618"/>
      <c r="L686" s="148"/>
      <c r="M686" s="148"/>
      <c r="N686" s="148"/>
      <c r="O686" s="148"/>
      <c r="P686" s="148"/>
      <c r="Q686" s="148"/>
      <c r="R686" s="619"/>
      <c r="S686" s="822">
        <f t="shared" si="273"/>
        <v>0</v>
      </c>
      <c r="T686" s="620"/>
      <c r="U686" s="620"/>
      <c r="V686" s="822"/>
      <c r="W686" s="620"/>
      <c r="X686" s="620"/>
      <c r="Y686" s="689"/>
      <c r="Z686" s="689"/>
    </row>
    <row r="687" spans="1:26" s="589" customFormat="1" ht="27.95" customHeight="1" x14ac:dyDescent="0.25">
      <c r="A687" s="42"/>
      <c r="B687" s="42"/>
      <c r="C687" s="124" t="s">
        <v>435</v>
      </c>
      <c r="D687" s="63"/>
      <c r="E687" s="63"/>
      <c r="F687" s="620">
        <f>F688+F693</f>
        <v>0</v>
      </c>
      <c r="G687" s="164">
        <f t="shared" ref="G687:H687" si="282">G688+G693</f>
        <v>0</v>
      </c>
      <c r="H687" s="164">
        <f t="shared" si="282"/>
        <v>0</v>
      </c>
      <c r="I687" s="8" t="e">
        <f>H687/G687*100</f>
        <v>#DIV/0!</v>
      </c>
      <c r="J687" s="618"/>
      <c r="K687" s="618"/>
      <c r="L687" s="148"/>
      <c r="M687" s="148"/>
      <c r="N687" s="148"/>
      <c r="O687" s="148"/>
      <c r="P687" s="148"/>
      <c r="Q687" s="148"/>
      <c r="R687" s="619"/>
      <c r="S687" s="822">
        <f t="shared" si="273"/>
        <v>0</v>
      </c>
      <c r="T687" s="620">
        <f>X687-W687-U687</f>
        <v>0</v>
      </c>
      <c r="U687" s="620"/>
      <c r="V687" s="822">
        <f>T687-S687</f>
        <v>0</v>
      </c>
      <c r="W687" s="620"/>
      <c r="X687" s="620"/>
      <c r="Y687" s="689"/>
      <c r="Z687" s="689"/>
    </row>
    <row r="688" spans="1:26" s="589" customFormat="1" ht="27.95" customHeight="1" x14ac:dyDescent="0.25">
      <c r="A688" s="42"/>
      <c r="B688" s="42"/>
      <c r="C688" s="102" t="s">
        <v>436</v>
      </c>
      <c r="D688" s="63"/>
      <c r="E688" s="63"/>
      <c r="F688" s="620">
        <f>SUM(F689:F692)</f>
        <v>0</v>
      </c>
      <c r="G688" s="164">
        <f t="shared" ref="G688:G716" si="283">F688/12*$C$3</f>
        <v>0</v>
      </c>
      <c r="H688" s="164"/>
      <c r="I688" s="8" t="e">
        <f>H688/G688*100</f>
        <v>#DIV/0!</v>
      </c>
      <c r="J688" s="618"/>
      <c r="K688" s="618"/>
      <c r="L688" s="148"/>
      <c r="M688" s="148"/>
      <c r="N688" s="148"/>
      <c r="O688" s="148"/>
      <c r="P688" s="148"/>
      <c r="Q688" s="148"/>
      <c r="R688" s="619"/>
      <c r="S688" s="822">
        <f t="shared" si="273"/>
        <v>0</v>
      </c>
      <c r="T688" s="620"/>
      <c r="U688" s="620"/>
      <c r="V688" s="822"/>
      <c r="W688" s="620"/>
      <c r="X688" s="620"/>
      <c r="Y688" s="689"/>
      <c r="Z688" s="689"/>
    </row>
    <row r="689" spans="1:26" s="589" customFormat="1" ht="27.95" customHeight="1" x14ac:dyDescent="0.25">
      <c r="A689" s="42"/>
      <c r="B689" s="42"/>
      <c r="C689" s="63" t="s">
        <v>437</v>
      </c>
      <c r="D689" s="63"/>
      <c r="E689" s="63"/>
      <c r="F689" s="620"/>
      <c r="G689" s="164">
        <f t="shared" si="283"/>
        <v>0</v>
      </c>
      <c r="H689" s="164"/>
      <c r="I689" s="8" t="e">
        <f>H689/G689*100</f>
        <v>#DIV/0!</v>
      </c>
      <c r="J689" s="618"/>
      <c r="K689" s="618"/>
      <c r="L689" s="148"/>
      <c r="M689" s="148"/>
      <c r="N689" s="148"/>
      <c r="O689" s="148"/>
      <c r="P689" s="148"/>
      <c r="Q689" s="148"/>
      <c r="R689" s="619"/>
      <c r="S689" s="822">
        <f t="shared" si="273"/>
        <v>0</v>
      </c>
      <c r="T689" s="620"/>
      <c r="U689" s="620"/>
      <c r="V689" s="822"/>
      <c r="W689" s="620"/>
      <c r="X689" s="620"/>
      <c r="Y689" s="689"/>
      <c r="Z689" s="689"/>
    </row>
    <row r="690" spans="1:26" s="589" customFormat="1" ht="27.95" customHeight="1" x14ac:dyDescent="0.25">
      <c r="A690" s="42"/>
      <c r="B690" s="42"/>
      <c r="C690" s="63" t="s">
        <v>438</v>
      </c>
      <c r="D690" s="63"/>
      <c r="E690" s="63"/>
      <c r="F690" s="620"/>
      <c r="G690" s="164"/>
      <c r="H690" s="164"/>
      <c r="I690" s="8"/>
      <c r="J690" s="618"/>
      <c r="K690" s="618"/>
      <c r="L690" s="148"/>
      <c r="M690" s="148"/>
      <c r="N690" s="148"/>
      <c r="O690" s="148"/>
      <c r="P690" s="148"/>
      <c r="Q690" s="148"/>
      <c r="R690" s="619"/>
      <c r="S690" s="822">
        <f t="shared" si="273"/>
        <v>0</v>
      </c>
      <c r="T690" s="620"/>
      <c r="U690" s="620"/>
      <c r="V690" s="822"/>
      <c r="W690" s="620"/>
      <c r="X690" s="620"/>
      <c r="Y690" s="689"/>
      <c r="Z690" s="689"/>
    </row>
    <row r="691" spans="1:26" s="589" customFormat="1" ht="27.95" customHeight="1" x14ac:dyDescent="0.25">
      <c r="A691" s="42"/>
      <c r="B691" s="42"/>
      <c r="C691" s="63" t="s">
        <v>439</v>
      </c>
      <c r="D691" s="63"/>
      <c r="E691" s="63"/>
      <c r="F691" s="620"/>
      <c r="G691" s="164"/>
      <c r="H691" s="164"/>
      <c r="I691" s="8"/>
      <c r="J691" s="618"/>
      <c r="K691" s="618"/>
      <c r="L691" s="148"/>
      <c r="M691" s="148"/>
      <c r="N691" s="148"/>
      <c r="O691" s="148"/>
      <c r="P691" s="148"/>
      <c r="Q691" s="148"/>
      <c r="R691" s="619"/>
      <c r="S691" s="822">
        <f t="shared" si="273"/>
        <v>0</v>
      </c>
      <c r="T691" s="620"/>
      <c r="U691" s="620"/>
      <c r="V691" s="822"/>
      <c r="W691" s="620"/>
      <c r="X691" s="620"/>
      <c r="Y691" s="689"/>
      <c r="Z691" s="689"/>
    </row>
    <row r="692" spans="1:26" s="589" customFormat="1" ht="27.95" customHeight="1" x14ac:dyDescent="0.25">
      <c r="A692" s="42"/>
      <c r="B692" s="42"/>
      <c r="C692" s="63" t="s">
        <v>440</v>
      </c>
      <c r="D692" s="63"/>
      <c r="E692" s="63"/>
      <c r="F692" s="620"/>
      <c r="G692" s="164"/>
      <c r="H692" s="164"/>
      <c r="I692" s="8"/>
      <c r="J692" s="618"/>
      <c r="K692" s="618"/>
      <c r="L692" s="148"/>
      <c r="M692" s="148"/>
      <c r="N692" s="148"/>
      <c r="O692" s="148"/>
      <c r="P692" s="148"/>
      <c r="Q692" s="148"/>
      <c r="R692" s="619"/>
      <c r="S692" s="822">
        <f t="shared" si="273"/>
        <v>0</v>
      </c>
      <c r="T692" s="620"/>
      <c r="U692" s="620"/>
      <c r="V692" s="822"/>
      <c r="W692" s="620"/>
      <c r="X692" s="620"/>
      <c r="Y692" s="689"/>
      <c r="Z692" s="689"/>
    </row>
    <row r="693" spans="1:26" s="589" customFormat="1" ht="27.95" customHeight="1" x14ac:dyDescent="0.25">
      <c r="A693" s="42"/>
      <c r="B693" s="42"/>
      <c r="C693" s="102" t="s">
        <v>441</v>
      </c>
      <c r="D693" s="63"/>
      <c r="E693" s="63"/>
      <c r="F693" s="620">
        <f>SUM(F694:F696)</f>
        <v>0</v>
      </c>
      <c r="G693" s="164">
        <f t="shared" si="283"/>
        <v>0</v>
      </c>
      <c r="H693" s="164"/>
      <c r="I693" s="8" t="e">
        <f>H693/G693*100</f>
        <v>#DIV/0!</v>
      </c>
      <c r="J693" s="618"/>
      <c r="K693" s="618"/>
      <c r="L693" s="148"/>
      <c r="M693" s="148"/>
      <c r="N693" s="148"/>
      <c r="O693" s="148"/>
      <c r="P693" s="148"/>
      <c r="Q693" s="148"/>
      <c r="R693" s="619"/>
      <c r="S693" s="822">
        <f t="shared" si="273"/>
        <v>0</v>
      </c>
      <c r="T693" s="620"/>
      <c r="U693" s="620"/>
      <c r="V693" s="822"/>
      <c r="W693" s="620"/>
      <c r="X693" s="620"/>
      <c r="Y693" s="689"/>
      <c r="Z693" s="689"/>
    </row>
    <row r="694" spans="1:26" s="589" customFormat="1" ht="27.95" customHeight="1" x14ac:dyDescent="0.25">
      <c r="A694" s="42"/>
      <c r="B694" s="42"/>
      <c r="C694" s="63" t="s">
        <v>442</v>
      </c>
      <c r="D694" s="63"/>
      <c r="E694" s="63"/>
      <c r="F694" s="620"/>
      <c r="G694" s="164">
        <f t="shared" si="283"/>
        <v>0</v>
      </c>
      <c r="H694" s="164"/>
      <c r="I694" s="8" t="e">
        <f>H694/G694*100</f>
        <v>#DIV/0!</v>
      </c>
      <c r="J694" s="618"/>
      <c r="K694" s="618"/>
      <c r="L694" s="148"/>
      <c r="M694" s="148"/>
      <c r="N694" s="148"/>
      <c r="O694" s="148"/>
      <c r="P694" s="148"/>
      <c r="Q694" s="148"/>
      <c r="R694" s="619"/>
      <c r="S694" s="822">
        <f t="shared" si="273"/>
        <v>0</v>
      </c>
      <c r="T694" s="620"/>
      <c r="U694" s="620"/>
      <c r="V694" s="822"/>
      <c r="W694" s="620"/>
      <c r="X694" s="620"/>
      <c r="Y694" s="689"/>
      <c r="Z694" s="689"/>
    </row>
    <row r="695" spans="1:26" s="589" customFormat="1" ht="27.95" customHeight="1" x14ac:dyDescent="0.25">
      <c r="A695" s="42"/>
      <c r="B695" s="42"/>
      <c r="C695" s="63" t="s">
        <v>443</v>
      </c>
      <c r="D695" s="63"/>
      <c r="E695" s="63"/>
      <c r="F695" s="620"/>
      <c r="G695" s="164">
        <f t="shared" si="283"/>
        <v>0</v>
      </c>
      <c r="H695" s="164"/>
      <c r="I695" s="8" t="e">
        <f>H695/G695*100</f>
        <v>#DIV/0!</v>
      </c>
      <c r="J695" s="618"/>
      <c r="K695" s="618"/>
      <c r="L695" s="148"/>
      <c r="M695" s="148"/>
      <c r="N695" s="148"/>
      <c r="O695" s="148"/>
      <c r="P695" s="148"/>
      <c r="Q695" s="148"/>
      <c r="R695" s="619"/>
      <c r="S695" s="822">
        <f t="shared" si="273"/>
        <v>0</v>
      </c>
      <c r="T695" s="620"/>
      <c r="U695" s="620"/>
      <c r="V695" s="822"/>
      <c r="W695" s="620"/>
      <c r="X695" s="620"/>
      <c r="Y695" s="689"/>
      <c r="Z695" s="689"/>
    </row>
    <row r="696" spans="1:26" s="589" customFormat="1" ht="27.95" customHeight="1" x14ac:dyDescent="0.25">
      <c r="A696" s="42"/>
      <c r="B696" s="42"/>
      <c r="C696" s="63" t="s">
        <v>444</v>
      </c>
      <c r="D696" s="63"/>
      <c r="E696" s="63"/>
      <c r="F696" s="620"/>
      <c r="G696" s="164">
        <f t="shared" si="283"/>
        <v>0</v>
      </c>
      <c r="H696" s="164"/>
      <c r="I696" s="8" t="e">
        <f>H696/G696*100</f>
        <v>#DIV/0!</v>
      </c>
      <c r="J696" s="618"/>
      <c r="K696" s="618"/>
      <c r="L696" s="148"/>
      <c r="M696" s="148"/>
      <c r="N696" s="148"/>
      <c r="O696" s="148"/>
      <c r="P696" s="148"/>
      <c r="Q696" s="148"/>
      <c r="R696" s="619"/>
      <c r="S696" s="822">
        <f t="shared" si="273"/>
        <v>0</v>
      </c>
      <c r="T696" s="620"/>
      <c r="U696" s="620"/>
      <c r="V696" s="822"/>
      <c r="W696" s="620"/>
      <c r="X696" s="620"/>
      <c r="Y696" s="689"/>
      <c r="Z696" s="689"/>
    </row>
    <row r="697" spans="1:26" s="589" customFormat="1" ht="27.95" customHeight="1" x14ac:dyDescent="0.25">
      <c r="A697" s="42"/>
      <c r="B697" s="42"/>
      <c r="C697" s="101" t="s">
        <v>404</v>
      </c>
      <c r="D697" s="63"/>
      <c r="E697" s="63"/>
      <c r="F697" s="620">
        <f>SUM(F698,F699,F703,F704,F705)</f>
        <v>0</v>
      </c>
      <c r="G697" s="164">
        <f t="shared" si="283"/>
        <v>0</v>
      </c>
      <c r="H697" s="164"/>
      <c r="I697" s="8" t="e">
        <f>H697/G697*100</f>
        <v>#DIV/0!</v>
      </c>
      <c r="J697" s="618"/>
      <c r="K697" s="618"/>
      <c r="L697" s="148"/>
      <c r="M697" s="148"/>
      <c r="N697" s="148"/>
      <c r="O697" s="148"/>
      <c r="P697" s="148"/>
      <c r="Q697" s="148"/>
      <c r="R697" s="619"/>
      <c r="S697" s="822">
        <f t="shared" si="273"/>
        <v>0</v>
      </c>
      <c r="T697" s="620"/>
      <c r="U697" s="620"/>
      <c r="V697" s="822"/>
      <c r="W697" s="620"/>
      <c r="X697" s="620"/>
      <c r="Y697" s="689"/>
      <c r="Z697" s="689"/>
    </row>
    <row r="698" spans="1:26" s="589" customFormat="1" ht="27.95" customHeight="1" x14ac:dyDescent="0.25">
      <c r="A698" s="42"/>
      <c r="B698" s="42"/>
      <c r="C698" s="63" t="s">
        <v>389</v>
      </c>
      <c r="D698" s="63"/>
      <c r="E698" s="63"/>
      <c r="F698" s="620"/>
      <c r="G698" s="164"/>
      <c r="H698" s="164"/>
      <c r="I698" s="8"/>
      <c r="J698" s="618"/>
      <c r="K698" s="618"/>
      <c r="L698" s="148"/>
      <c r="M698" s="148"/>
      <c r="N698" s="148"/>
      <c r="O698" s="148"/>
      <c r="P698" s="148"/>
      <c r="Q698" s="148"/>
      <c r="R698" s="619"/>
      <c r="S698" s="822">
        <f t="shared" si="273"/>
        <v>0</v>
      </c>
      <c r="T698" s="620"/>
      <c r="U698" s="620"/>
      <c r="V698" s="822"/>
      <c r="W698" s="620"/>
      <c r="X698" s="620"/>
      <c r="Y698" s="689"/>
      <c r="Z698" s="689"/>
    </row>
    <row r="699" spans="1:26" s="589" customFormat="1" ht="27.95" customHeight="1" x14ac:dyDescent="0.25">
      <c r="A699" s="42"/>
      <c r="B699" s="42"/>
      <c r="C699" s="102" t="s">
        <v>390</v>
      </c>
      <c r="D699" s="63"/>
      <c r="E699" s="63"/>
      <c r="F699" s="620"/>
      <c r="G699" s="164"/>
      <c r="H699" s="164"/>
      <c r="I699" s="8"/>
      <c r="J699" s="618"/>
      <c r="K699" s="618"/>
      <c r="L699" s="148"/>
      <c r="M699" s="148"/>
      <c r="N699" s="148"/>
      <c r="O699" s="148"/>
      <c r="P699" s="148"/>
      <c r="Q699" s="148"/>
      <c r="R699" s="619"/>
      <c r="S699" s="822">
        <f t="shared" si="273"/>
        <v>0</v>
      </c>
      <c r="T699" s="620"/>
      <c r="U699" s="620"/>
      <c r="V699" s="822"/>
      <c r="W699" s="620"/>
      <c r="X699" s="620"/>
      <c r="Y699" s="689"/>
      <c r="Z699" s="689"/>
    </row>
    <row r="700" spans="1:26" s="589" customFormat="1" ht="27.95" customHeight="1" x14ac:dyDescent="0.25">
      <c r="A700" s="42"/>
      <c r="B700" s="42"/>
      <c r="C700" s="63" t="s">
        <v>391</v>
      </c>
      <c r="D700" s="63"/>
      <c r="E700" s="63"/>
      <c r="F700" s="620"/>
      <c r="G700" s="164"/>
      <c r="H700" s="164"/>
      <c r="I700" s="8"/>
      <c r="J700" s="618"/>
      <c r="K700" s="618"/>
      <c r="L700" s="148"/>
      <c r="M700" s="148"/>
      <c r="N700" s="148"/>
      <c r="O700" s="148"/>
      <c r="P700" s="148"/>
      <c r="Q700" s="148"/>
      <c r="R700" s="619"/>
      <c r="S700" s="822">
        <f t="shared" si="273"/>
        <v>0</v>
      </c>
      <c r="T700" s="620"/>
      <c r="U700" s="620"/>
      <c r="V700" s="822"/>
      <c r="W700" s="620"/>
      <c r="X700" s="620"/>
      <c r="Y700" s="689"/>
      <c r="Z700" s="689"/>
    </row>
    <row r="701" spans="1:26" s="589" customFormat="1" ht="27.95" customHeight="1" x14ac:dyDescent="0.25">
      <c r="A701" s="42"/>
      <c r="B701" s="42"/>
      <c r="C701" s="63" t="s">
        <v>415</v>
      </c>
      <c r="D701" s="63"/>
      <c r="E701" s="63"/>
      <c r="F701" s="620"/>
      <c r="G701" s="164"/>
      <c r="H701" s="164"/>
      <c r="I701" s="8"/>
      <c r="J701" s="618"/>
      <c r="K701" s="618"/>
      <c r="L701" s="148"/>
      <c r="M701" s="148"/>
      <c r="N701" s="148"/>
      <c r="O701" s="148"/>
      <c r="P701" s="148"/>
      <c r="Q701" s="148"/>
      <c r="R701" s="619"/>
      <c r="S701" s="822">
        <f t="shared" si="273"/>
        <v>0</v>
      </c>
      <c r="T701" s="620"/>
      <c r="U701" s="620"/>
      <c r="V701" s="822"/>
      <c r="W701" s="620"/>
      <c r="X701" s="620"/>
      <c r="Y701" s="689"/>
      <c r="Z701" s="689"/>
    </row>
    <row r="702" spans="1:26" s="589" customFormat="1" ht="27.95" customHeight="1" x14ac:dyDescent="0.25">
      <c r="A702" s="42"/>
      <c r="B702" s="42"/>
      <c r="C702" s="63" t="s">
        <v>392</v>
      </c>
      <c r="D702" s="63"/>
      <c r="E702" s="63"/>
      <c r="F702" s="620"/>
      <c r="G702" s="164"/>
      <c r="H702" s="164"/>
      <c r="I702" s="8"/>
      <c r="J702" s="618"/>
      <c r="K702" s="618"/>
      <c r="L702" s="148"/>
      <c r="M702" s="148"/>
      <c r="N702" s="148"/>
      <c r="O702" s="148"/>
      <c r="P702" s="148"/>
      <c r="Q702" s="148"/>
      <c r="R702" s="619"/>
      <c r="S702" s="822">
        <f t="shared" si="273"/>
        <v>0</v>
      </c>
      <c r="T702" s="620"/>
      <c r="U702" s="620"/>
      <c r="V702" s="822"/>
      <c r="W702" s="620"/>
      <c r="X702" s="620"/>
      <c r="Y702" s="689"/>
      <c r="Z702" s="689"/>
    </row>
    <row r="703" spans="1:26" s="589" customFormat="1" ht="27.95" customHeight="1" x14ac:dyDescent="0.25">
      <c r="A703" s="42"/>
      <c r="B703" s="42"/>
      <c r="C703" s="63" t="s">
        <v>445</v>
      </c>
      <c r="D703" s="63"/>
      <c r="E703" s="63"/>
      <c r="F703" s="620"/>
      <c r="G703" s="164">
        <f t="shared" si="283"/>
        <v>0</v>
      </c>
      <c r="H703" s="164"/>
      <c r="I703" s="8" t="e">
        <f>H703/G703*100</f>
        <v>#DIV/0!</v>
      </c>
      <c r="J703" s="618"/>
      <c r="K703" s="618"/>
      <c r="L703" s="148"/>
      <c r="M703" s="148"/>
      <c r="N703" s="148"/>
      <c r="O703" s="148"/>
      <c r="P703" s="148"/>
      <c r="Q703" s="148"/>
      <c r="R703" s="619"/>
      <c r="S703" s="822">
        <f t="shared" si="273"/>
        <v>0</v>
      </c>
      <c r="T703" s="620"/>
      <c r="U703" s="620"/>
      <c r="V703" s="822"/>
      <c r="W703" s="620"/>
      <c r="X703" s="620"/>
      <c r="Y703" s="689"/>
      <c r="Z703" s="689"/>
    </row>
    <row r="704" spans="1:26" s="589" customFormat="1" ht="27.95" customHeight="1" x14ac:dyDescent="0.25">
      <c r="A704" s="42"/>
      <c r="B704" s="42"/>
      <c r="C704" s="63" t="s">
        <v>393</v>
      </c>
      <c r="D704" s="63"/>
      <c r="E704" s="63"/>
      <c r="F704" s="620"/>
      <c r="G704" s="164"/>
      <c r="H704" s="164"/>
      <c r="I704" s="8"/>
      <c r="J704" s="618"/>
      <c r="K704" s="618"/>
      <c r="L704" s="148"/>
      <c r="M704" s="148"/>
      <c r="N704" s="148"/>
      <c r="O704" s="148"/>
      <c r="P704" s="148"/>
      <c r="Q704" s="148"/>
      <c r="R704" s="619"/>
      <c r="S704" s="822">
        <f t="shared" si="273"/>
        <v>0</v>
      </c>
      <c r="T704" s="620"/>
      <c r="U704" s="620"/>
      <c r="V704" s="822"/>
      <c r="W704" s="620"/>
      <c r="X704" s="620"/>
      <c r="Y704" s="689"/>
      <c r="Z704" s="689"/>
    </row>
    <row r="705" spans="1:26" s="589" customFormat="1" ht="27.95" customHeight="1" x14ac:dyDescent="0.25">
      <c r="A705" s="42"/>
      <c r="B705" s="42"/>
      <c r="C705" s="62" t="s">
        <v>394</v>
      </c>
      <c r="D705" s="63"/>
      <c r="E705" s="63"/>
      <c r="F705" s="620"/>
      <c r="G705" s="164"/>
      <c r="H705" s="164"/>
      <c r="I705" s="8"/>
      <c r="J705" s="618"/>
      <c r="K705" s="618"/>
      <c r="L705" s="148"/>
      <c r="M705" s="148"/>
      <c r="N705" s="148"/>
      <c r="O705" s="148"/>
      <c r="P705" s="148"/>
      <c r="Q705" s="148"/>
      <c r="R705" s="619"/>
      <c r="S705" s="822">
        <f t="shared" si="273"/>
        <v>0</v>
      </c>
      <c r="T705" s="620"/>
      <c r="U705" s="620"/>
      <c r="V705" s="822"/>
      <c r="W705" s="620"/>
      <c r="X705" s="620"/>
      <c r="Y705" s="689"/>
      <c r="Z705" s="689"/>
    </row>
    <row r="706" spans="1:26" s="589" customFormat="1" ht="27.95" customHeight="1" x14ac:dyDescent="0.25">
      <c r="A706" s="42"/>
      <c r="B706" s="42"/>
      <c r="C706" s="101" t="s">
        <v>405</v>
      </c>
      <c r="D706" s="63"/>
      <c r="E706" s="63"/>
      <c r="F706" s="620"/>
      <c r="G706" s="164"/>
      <c r="H706" s="164"/>
      <c r="I706" s="8"/>
      <c r="J706" s="618"/>
      <c r="K706" s="618"/>
      <c r="L706" s="148"/>
      <c r="M706" s="148"/>
      <c r="N706" s="148"/>
      <c r="O706" s="148"/>
      <c r="P706" s="148"/>
      <c r="Q706" s="148"/>
      <c r="R706" s="619"/>
      <c r="S706" s="822">
        <f t="shared" si="273"/>
        <v>0</v>
      </c>
      <c r="T706" s="620"/>
      <c r="U706" s="620"/>
      <c r="V706" s="822"/>
      <c r="W706" s="620"/>
      <c r="X706" s="620"/>
      <c r="Y706" s="689"/>
      <c r="Z706" s="689"/>
    </row>
    <row r="707" spans="1:26" s="589" customFormat="1" ht="27.95" customHeight="1" x14ac:dyDescent="0.25">
      <c r="A707" s="42"/>
      <c r="B707" s="42"/>
      <c r="C707" s="101" t="s">
        <v>417</v>
      </c>
      <c r="D707" s="63"/>
      <c r="E707" s="63"/>
      <c r="F707" s="620"/>
      <c r="G707" s="164"/>
      <c r="H707" s="164"/>
      <c r="I707" s="8"/>
      <c r="J707" s="618"/>
      <c r="K707" s="618"/>
      <c r="L707" s="148"/>
      <c r="M707" s="148"/>
      <c r="N707" s="148"/>
      <c r="O707" s="148"/>
      <c r="P707" s="148"/>
      <c r="Q707" s="148"/>
      <c r="R707" s="619"/>
      <c r="S707" s="822">
        <f t="shared" si="273"/>
        <v>0</v>
      </c>
      <c r="T707" s="620"/>
      <c r="U707" s="620"/>
      <c r="V707" s="822"/>
      <c r="W707" s="620"/>
      <c r="X707" s="620"/>
      <c r="Y707" s="689"/>
      <c r="Z707" s="689"/>
    </row>
    <row r="708" spans="1:26" s="589" customFormat="1" ht="27.95" customHeight="1" x14ac:dyDescent="0.25">
      <c r="A708" s="42"/>
      <c r="B708" s="42">
        <v>1</v>
      </c>
      <c r="C708" s="63" t="s">
        <v>418</v>
      </c>
      <c r="D708" s="63"/>
      <c r="E708" s="63"/>
      <c r="F708" s="620"/>
      <c r="G708" s="164"/>
      <c r="H708" s="164"/>
      <c r="I708" s="8"/>
      <c r="J708" s="618"/>
      <c r="K708" s="618"/>
      <c r="L708" s="148"/>
      <c r="M708" s="148"/>
      <c r="N708" s="148"/>
      <c r="O708" s="148"/>
      <c r="P708" s="148"/>
      <c r="Q708" s="148"/>
      <c r="R708" s="619"/>
      <c r="S708" s="822">
        <f t="shared" si="273"/>
        <v>0</v>
      </c>
      <c r="T708" s="620"/>
      <c r="U708" s="620"/>
      <c r="V708" s="822"/>
      <c r="W708" s="620"/>
      <c r="X708" s="620"/>
      <c r="Y708" s="689"/>
      <c r="Z708" s="689"/>
    </row>
    <row r="709" spans="1:26" s="589" customFormat="1" ht="27.95" customHeight="1" x14ac:dyDescent="0.25">
      <c r="A709" s="42">
        <v>1</v>
      </c>
      <c r="B709" s="42">
        <v>1</v>
      </c>
      <c r="C709" s="112" t="s">
        <v>419</v>
      </c>
      <c r="D709" s="63"/>
      <c r="E709" s="63"/>
      <c r="F709" s="620"/>
      <c r="G709" s="137"/>
      <c r="H709" s="164"/>
      <c r="I709" s="8"/>
      <c r="J709" s="618"/>
      <c r="K709" s="618"/>
      <c r="L709" s="148"/>
      <c r="M709" s="148"/>
      <c r="N709" s="148"/>
      <c r="O709" s="148"/>
      <c r="P709" s="148"/>
      <c r="Q709" s="148"/>
      <c r="R709" s="619"/>
      <c r="S709" s="822">
        <f t="shared" si="273"/>
        <v>0</v>
      </c>
      <c r="T709" s="620"/>
      <c r="U709" s="620"/>
      <c r="V709" s="822"/>
      <c r="W709" s="620"/>
      <c r="X709" s="620"/>
      <c r="Y709" s="689"/>
      <c r="Z709" s="689"/>
    </row>
    <row r="710" spans="1:26" s="589" customFormat="1" ht="27.95" customHeight="1" x14ac:dyDescent="0.25">
      <c r="A710" s="42">
        <v>1</v>
      </c>
      <c r="B710" s="42">
        <v>1</v>
      </c>
      <c r="C710" s="101" t="s">
        <v>395</v>
      </c>
      <c r="D710" s="63"/>
      <c r="E710" s="63"/>
      <c r="F710" s="620"/>
      <c r="G710" s="137">
        <f t="shared" si="283"/>
        <v>0</v>
      </c>
      <c r="H710" s="164">
        <v>1</v>
      </c>
      <c r="I710" s="8" t="e">
        <f>H710/G710*100</f>
        <v>#DIV/0!</v>
      </c>
      <c r="J710" s="618"/>
      <c r="K710" s="618"/>
      <c r="L710" s="148"/>
      <c r="M710" s="148"/>
      <c r="N710" s="148"/>
      <c r="O710" s="148"/>
      <c r="P710" s="148"/>
      <c r="Q710" s="148"/>
      <c r="R710" s="619"/>
      <c r="S710" s="822">
        <f t="shared" si="273"/>
        <v>0</v>
      </c>
      <c r="T710" s="620"/>
      <c r="U710" s="620"/>
      <c r="V710" s="822"/>
      <c r="W710" s="620"/>
      <c r="X710" s="620"/>
      <c r="Y710" s="689"/>
      <c r="Z710" s="689"/>
    </row>
    <row r="711" spans="1:26" s="589" customFormat="1" ht="35.1" customHeight="1" x14ac:dyDescent="0.25">
      <c r="A711" s="42">
        <v>1</v>
      </c>
      <c r="B711" s="42">
        <v>1</v>
      </c>
      <c r="C711" s="6" t="s">
        <v>256</v>
      </c>
      <c r="D711" s="63"/>
      <c r="E711" s="63"/>
      <c r="F711" s="620"/>
      <c r="G711" s="137"/>
      <c r="H711" s="164"/>
      <c r="I711" s="8"/>
      <c r="J711" s="618"/>
      <c r="K711" s="618"/>
      <c r="L711" s="148"/>
      <c r="M711" s="148"/>
      <c r="N711" s="148"/>
      <c r="O711" s="148"/>
      <c r="P711" s="148"/>
      <c r="Q711" s="148"/>
      <c r="R711" s="619"/>
      <c r="S711" s="822">
        <f t="shared" si="273"/>
        <v>0</v>
      </c>
      <c r="T711" s="620"/>
      <c r="U711" s="620"/>
      <c r="V711" s="822"/>
      <c r="W711" s="620"/>
      <c r="X711" s="620"/>
      <c r="Y711" s="689"/>
      <c r="Z711" s="689"/>
    </row>
    <row r="712" spans="1:26" s="589" customFormat="1" ht="75" customHeight="1" x14ac:dyDescent="0.25">
      <c r="A712" s="42">
        <v>1</v>
      </c>
      <c r="B712" s="42">
        <v>1</v>
      </c>
      <c r="C712" s="101" t="s">
        <v>396</v>
      </c>
      <c r="D712" s="63"/>
      <c r="E712" s="63"/>
      <c r="F712" s="620"/>
      <c r="G712" s="137">
        <f t="shared" si="283"/>
        <v>0</v>
      </c>
      <c r="H712" s="164"/>
      <c r="I712" s="8" t="e">
        <f t="shared" ref="I712:I717" si="284">H712/G712*100</f>
        <v>#DIV/0!</v>
      </c>
      <c r="J712" s="618"/>
      <c r="K712" s="618"/>
      <c r="L712" s="148"/>
      <c r="M712" s="148"/>
      <c r="N712" s="148"/>
      <c r="O712" s="148"/>
      <c r="P712" s="148"/>
      <c r="Q712" s="148"/>
      <c r="R712" s="619"/>
      <c r="S712" s="822">
        <f t="shared" si="273"/>
        <v>0</v>
      </c>
      <c r="T712" s="620"/>
      <c r="U712" s="620"/>
      <c r="V712" s="822"/>
      <c r="W712" s="620"/>
      <c r="X712" s="620"/>
      <c r="Y712" s="689"/>
      <c r="Z712" s="689"/>
    </row>
    <row r="713" spans="1:26" s="589" customFormat="1" ht="24.75" customHeight="1" x14ac:dyDescent="0.25">
      <c r="A713" s="42"/>
      <c r="B713" s="42">
        <v>1</v>
      </c>
      <c r="C713" s="139" t="s">
        <v>299</v>
      </c>
      <c r="D713" s="63"/>
      <c r="E713" s="63"/>
      <c r="F713" s="620">
        <f>SUM(F714:F716)</f>
        <v>0</v>
      </c>
      <c r="G713" s="137">
        <f t="shared" ref="G713:H713" si="285">SUM(G714:G716)</f>
        <v>0</v>
      </c>
      <c r="H713" s="164">
        <f t="shared" si="285"/>
        <v>0</v>
      </c>
      <c r="I713" s="8" t="e">
        <f t="shared" si="284"/>
        <v>#DIV/0!</v>
      </c>
      <c r="J713" s="618"/>
      <c r="K713" s="618"/>
      <c r="L713" s="148"/>
      <c r="M713" s="148"/>
      <c r="N713" s="148"/>
      <c r="O713" s="148"/>
      <c r="P713" s="148"/>
      <c r="Q713" s="148"/>
      <c r="R713" s="619"/>
      <c r="S713" s="822">
        <f t="shared" si="273"/>
        <v>0</v>
      </c>
      <c r="T713" s="620">
        <f>X713-W713-U713</f>
        <v>0</v>
      </c>
      <c r="U713" s="620"/>
      <c r="V713" s="822">
        <f>T713-S713</f>
        <v>0</v>
      </c>
      <c r="W713" s="620"/>
      <c r="X713" s="620"/>
      <c r="Y713" s="689"/>
      <c r="Z713" s="689"/>
    </row>
    <row r="714" spans="1:26" s="589" customFormat="1" ht="27.95" customHeight="1" x14ac:dyDescent="0.25">
      <c r="A714" s="42">
        <v>1</v>
      </c>
      <c r="B714" s="42">
        <v>1</v>
      </c>
      <c r="C714" s="9" t="s">
        <v>398</v>
      </c>
      <c r="D714" s="6"/>
      <c r="E714" s="63"/>
      <c r="F714" s="620"/>
      <c r="G714" s="137">
        <f t="shared" si="283"/>
        <v>0</v>
      </c>
      <c r="H714" s="164"/>
      <c r="I714" s="8" t="e">
        <f t="shared" si="284"/>
        <v>#DIV/0!</v>
      </c>
      <c r="J714" s="618"/>
      <c r="K714" s="618"/>
      <c r="L714" s="148"/>
      <c r="M714" s="148"/>
      <c r="N714" s="148"/>
      <c r="O714" s="148"/>
      <c r="P714" s="148"/>
      <c r="Q714" s="148"/>
      <c r="R714" s="619"/>
      <c r="S714" s="822">
        <f t="shared" si="273"/>
        <v>0</v>
      </c>
      <c r="T714" s="620"/>
      <c r="U714" s="620"/>
      <c r="V714" s="822"/>
      <c r="W714" s="620"/>
      <c r="X714" s="620"/>
      <c r="Y714" s="689"/>
      <c r="Z714" s="689"/>
    </row>
    <row r="715" spans="1:26" s="589" customFormat="1" ht="27.95" customHeight="1" x14ac:dyDescent="0.25">
      <c r="A715" s="42"/>
      <c r="B715" s="42">
        <v>1</v>
      </c>
      <c r="C715" s="9" t="s">
        <v>400</v>
      </c>
      <c r="D715" s="6"/>
      <c r="E715" s="63"/>
      <c r="F715" s="620"/>
      <c r="G715" s="137">
        <f t="shared" si="283"/>
        <v>0</v>
      </c>
      <c r="H715" s="164"/>
      <c r="I715" s="8" t="e">
        <f t="shared" si="284"/>
        <v>#DIV/0!</v>
      </c>
      <c r="J715" s="618"/>
      <c r="K715" s="618"/>
      <c r="L715" s="148"/>
      <c r="M715" s="148"/>
      <c r="N715" s="148"/>
      <c r="O715" s="148"/>
      <c r="P715" s="148"/>
      <c r="Q715" s="148"/>
      <c r="R715" s="619"/>
      <c r="S715" s="822">
        <f t="shared" si="273"/>
        <v>0</v>
      </c>
      <c r="T715" s="620"/>
      <c r="U715" s="620"/>
      <c r="V715" s="822"/>
      <c r="W715" s="620"/>
      <c r="X715" s="620"/>
      <c r="Y715" s="689"/>
      <c r="Z715" s="689"/>
    </row>
    <row r="716" spans="1:26" s="589" customFormat="1" ht="27.95" customHeight="1" x14ac:dyDescent="0.25">
      <c r="A716" s="42">
        <v>1</v>
      </c>
      <c r="B716" s="42">
        <v>1</v>
      </c>
      <c r="C716" s="109" t="s">
        <v>407</v>
      </c>
      <c r="D716" s="112"/>
      <c r="E716" s="63"/>
      <c r="F716" s="620"/>
      <c r="G716" s="137">
        <f t="shared" si="283"/>
        <v>0</v>
      </c>
      <c r="H716" s="164"/>
      <c r="I716" s="8" t="e">
        <f t="shared" si="284"/>
        <v>#DIV/0!</v>
      </c>
      <c r="J716" s="618"/>
      <c r="K716" s="618"/>
      <c r="L716" s="148"/>
      <c r="M716" s="148"/>
      <c r="N716" s="148"/>
      <c r="O716" s="148"/>
      <c r="P716" s="148"/>
      <c r="Q716" s="148"/>
      <c r="R716" s="619"/>
      <c r="S716" s="822">
        <f t="shared" si="273"/>
        <v>0</v>
      </c>
      <c r="T716" s="620"/>
      <c r="U716" s="620"/>
      <c r="V716" s="822"/>
      <c r="W716" s="620"/>
      <c r="X716" s="620"/>
      <c r="Y716" s="689"/>
      <c r="Z716" s="689"/>
    </row>
    <row r="717" spans="1:26" s="589" customFormat="1" ht="27.95" customHeight="1" x14ac:dyDescent="0.25">
      <c r="A717" s="42">
        <v>1</v>
      </c>
      <c r="B717" s="42">
        <v>1</v>
      </c>
      <c r="C717" s="104" t="s">
        <v>401</v>
      </c>
      <c r="D717" s="760"/>
      <c r="E717" s="101"/>
      <c r="F717" s="764">
        <f>F697+F673</f>
        <v>0</v>
      </c>
      <c r="G717" s="176">
        <f>G697+G673</f>
        <v>0</v>
      </c>
      <c r="H717" s="176">
        <f>H697+H673</f>
        <v>7</v>
      </c>
      <c r="I717" s="754" t="e">
        <f t="shared" si="284"/>
        <v>#DIV/0!</v>
      </c>
      <c r="J717" s="618"/>
      <c r="K717" s="618"/>
      <c r="L717" s="148"/>
      <c r="M717" s="148"/>
      <c r="N717" s="148"/>
      <c r="O717" s="148"/>
      <c r="P717" s="148"/>
      <c r="Q717" s="148"/>
      <c r="R717" s="69"/>
      <c r="S717" s="730">
        <f t="shared" si="273"/>
        <v>0</v>
      </c>
      <c r="T717" s="691">
        <f>X717-W717</f>
        <v>0</v>
      </c>
      <c r="U717" s="691"/>
      <c r="V717" s="668">
        <f>T717-S717</f>
        <v>0</v>
      </c>
      <c r="W717" s="691"/>
      <c r="X717" s="691"/>
      <c r="Y717" s="689"/>
      <c r="Z717" s="689"/>
    </row>
    <row r="718" spans="1:26" s="589" customFormat="1" ht="27.95" customHeight="1" x14ac:dyDescent="0.25">
      <c r="A718" s="42">
        <v>1</v>
      </c>
      <c r="B718" s="42">
        <v>1</v>
      </c>
      <c r="C718" s="104" t="s">
        <v>446</v>
      </c>
      <c r="D718" s="100"/>
      <c r="E718" s="63"/>
      <c r="F718" s="764">
        <f>F687</f>
        <v>0</v>
      </c>
      <c r="G718" s="614">
        <f>G687</f>
        <v>0</v>
      </c>
      <c r="H718" s="176">
        <f>H687</f>
        <v>0</v>
      </c>
      <c r="I718" s="754"/>
      <c r="J718" s="618"/>
      <c r="K718" s="618"/>
      <c r="L718" s="148"/>
      <c r="M718" s="148"/>
      <c r="N718" s="148"/>
      <c r="O718" s="148"/>
      <c r="P718" s="148"/>
      <c r="Q718" s="148"/>
      <c r="R718" s="619"/>
      <c r="S718" s="822">
        <f t="shared" si="273"/>
        <v>0</v>
      </c>
      <c r="T718" s="620"/>
      <c r="U718" s="620"/>
      <c r="V718" s="822"/>
      <c r="W718" s="620"/>
      <c r="X718" s="620"/>
      <c r="Y718" s="689"/>
      <c r="Z718" s="689"/>
    </row>
    <row r="719" spans="1:26" s="589" customFormat="1" ht="27.95" customHeight="1" x14ac:dyDescent="0.25">
      <c r="A719" s="42">
        <v>1</v>
      </c>
      <c r="B719" s="42">
        <v>1</v>
      </c>
      <c r="C719" s="104" t="s">
        <v>402</v>
      </c>
      <c r="D719" s="63"/>
      <c r="E719" s="63"/>
      <c r="F719" s="764">
        <f>F706+F681</f>
        <v>0</v>
      </c>
      <c r="G719" s="176">
        <f>G706+G681</f>
        <v>0</v>
      </c>
      <c r="H719" s="176">
        <f>H706+H681</f>
        <v>2</v>
      </c>
      <c r="I719" s="754" t="e">
        <f>H719/G719*100</f>
        <v>#DIV/0!</v>
      </c>
      <c r="J719" s="618"/>
      <c r="K719" s="618"/>
      <c r="L719" s="148"/>
      <c r="M719" s="148"/>
      <c r="N719" s="148"/>
      <c r="O719" s="148"/>
      <c r="P719" s="148"/>
      <c r="Q719" s="148"/>
      <c r="R719" s="619"/>
      <c r="S719" s="822">
        <f t="shared" si="273"/>
        <v>0</v>
      </c>
      <c r="T719" s="620"/>
      <c r="U719" s="620"/>
      <c r="V719" s="822"/>
      <c r="W719" s="620"/>
      <c r="X719" s="906"/>
      <c r="Y719" s="689"/>
      <c r="Z719" s="689"/>
    </row>
    <row r="720" spans="1:26" s="589" customFormat="1" ht="27.95" customHeight="1" x14ac:dyDescent="0.25">
      <c r="A720" s="42">
        <v>1</v>
      </c>
      <c r="B720" s="42">
        <v>1</v>
      </c>
      <c r="C720" s="104" t="s">
        <v>403</v>
      </c>
      <c r="D720" s="63"/>
      <c r="E720" s="63"/>
      <c r="F720" s="764">
        <f>F710+F712</f>
        <v>0</v>
      </c>
      <c r="G720" s="614">
        <f>G710+G712</f>
        <v>0</v>
      </c>
      <c r="H720" s="176">
        <f>H710+H712</f>
        <v>1</v>
      </c>
      <c r="I720" s="754"/>
      <c r="J720" s="618"/>
      <c r="K720" s="618"/>
      <c r="L720" s="148"/>
      <c r="M720" s="148"/>
      <c r="N720" s="148"/>
      <c r="O720" s="148"/>
      <c r="P720" s="148"/>
      <c r="Q720" s="148"/>
      <c r="R720" s="619"/>
      <c r="S720" s="822">
        <f t="shared" si="273"/>
        <v>0</v>
      </c>
      <c r="T720" s="620">
        <f>X720-W720-U720</f>
        <v>0</v>
      </c>
      <c r="U720" s="620"/>
      <c r="V720" s="822">
        <f>T720-S720</f>
        <v>0</v>
      </c>
      <c r="W720" s="620"/>
      <c r="X720" s="906"/>
      <c r="Y720" s="689"/>
      <c r="Z720" s="689"/>
    </row>
    <row r="721" spans="1:26" s="589" customFormat="1" ht="22.5" customHeight="1" x14ac:dyDescent="0.25">
      <c r="A721" s="42">
        <v>1</v>
      </c>
      <c r="B721" s="42">
        <v>1</v>
      </c>
      <c r="C721" s="105" t="s">
        <v>141</v>
      </c>
      <c r="D721" s="63"/>
      <c r="E721" s="63"/>
      <c r="F721" s="764">
        <v>288</v>
      </c>
      <c r="G721" s="176">
        <f>ROUND(F721/12*$C$3,0)</f>
        <v>24</v>
      </c>
      <c r="H721" s="176">
        <f>H717+H718+H720+H682*2.9+H684/4.2</f>
        <v>13.8</v>
      </c>
      <c r="I721" s="754">
        <f>H721/G721*100</f>
        <v>57.500000000000007</v>
      </c>
      <c r="J721" s="618"/>
      <c r="K721" s="618"/>
      <c r="L721" s="148"/>
      <c r="M721" s="148"/>
      <c r="N721" s="148"/>
      <c r="O721" s="148"/>
      <c r="P721" s="148"/>
      <c r="Q721" s="148"/>
      <c r="R721" s="637">
        <v>207.45400000000001</v>
      </c>
      <c r="S721" s="832">
        <f t="shared" si="273"/>
        <v>17.287833333333335</v>
      </c>
      <c r="T721" s="764">
        <f t="shared" ref="T721:W721" si="286">T720+T713+T687+T672</f>
        <v>0</v>
      </c>
      <c r="U721" s="764">
        <f t="shared" si="286"/>
        <v>0</v>
      </c>
      <c r="V721" s="832">
        <f t="shared" si="286"/>
        <v>0</v>
      </c>
      <c r="W721" s="764">
        <f t="shared" si="286"/>
        <v>0</v>
      </c>
      <c r="X721" s="818">
        <v>10.15962</v>
      </c>
      <c r="Y721" s="689"/>
      <c r="Z721" s="689"/>
    </row>
    <row r="722" spans="1:26" s="589" customFormat="1" ht="15" customHeight="1" x14ac:dyDescent="0.25">
      <c r="A722" s="42">
        <v>1</v>
      </c>
      <c r="B722" s="42">
        <v>1</v>
      </c>
      <c r="C722" s="1"/>
      <c r="D722" s="1"/>
      <c r="E722" s="767"/>
      <c r="F722" s="44"/>
      <c r="G722" s="137"/>
      <c r="H722" s="754"/>
      <c r="I722" s="754"/>
      <c r="J722" s="757"/>
      <c r="K722" s="757"/>
      <c r="L722" s="758"/>
      <c r="M722" s="758"/>
      <c r="N722" s="758"/>
      <c r="O722" s="758"/>
      <c r="P722" s="758"/>
      <c r="Q722" s="758"/>
      <c r="R722" s="69"/>
      <c r="S722" s="668">
        <f t="shared" si="273"/>
        <v>0</v>
      </c>
      <c r="T722" s="691"/>
      <c r="U722" s="691"/>
      <c r="V722" s="668"/>
      <c r="W722" s="691"/>
      <c r="X722" s="907"/>
      <c r="Y722" s="689"/>
      <c r="Z722" s="689"/>
    </row>
    <row r="723" spans="1:26" s="589" customFormat="1" ht="15" customHeight="1" x14ac:dyDescent="0.25">
      <c r="A723" s="42">
        <v>1</v>
      </c>
      <c r="B723" s="42">
        <v>1</v>
      </c>
      <c r="C723" s="14" t="s">
        <v>29</v>
      </c>
      <c r="D723" s="14"/>
      <c r="E723" s="11"/>
      <c r="F723" s="741"/>
      <c r="G723" s="8"/>
      <c r="H723" s="8"/>
      <c r="I723" s="8"/>
      <c r="J723" s="618"/>
      <c r="K723" s="618"/>
      <c r="L723" s="176"/>
      <c r="M723" s="176"/>
      <c r="N723" s="176"/>
      <c r="O723" s="176"/>
      <c r="P723" s="176"/>
      <c r="Q723" s="176"/>
      <c r="R723" s="610"/>
      <c r="S723" s="824">
        <f t="shared" si="273"/>
        <v>0</v>
      </c>
      <c r="T723" s="705"/>
      <c r="U723" s="705"/>
      <c r="V723" s="824"/>
      <c r="W723" s="705"/>
      <c r="X723" s="908"/>
      <c r="Y723" s="689"/>
      <c r="Z723" s="689"/>
    </row>
    <row r="724" spans="1:26" s="589" customFormat="1" ht="15" customHeight="1" x14ac:dyDescent="0.25">
      <c r="A724" s="42">
        <v>1</v>
      </c>
      <c r="B724" s="42">
        <v>1</v>
      </c>
      <c r="C724" s="66" t="s">
        <v>24</v>
      </c>
      <c r="D724" s="66"/>
      <c r="E724" s="627">
        <v>300</v>
      </c>
      <c r="F724" s="741"/>
      <c r="G724" s="137">
        <f>ROUND(F724/12*$C$3,0)</f>
        <v>0</v>
      </c>
      <c r="H724" s="137"/>
      <c r="I724" s="137" t="e">
        <f>H724/G724*100</f>
        <v>#DIV/0!</v>
      </c>
      <c r="J724" s="615"/>
      <c r="K724" s="45" t="e">
        <f>N724/H724</f>
        <v>#DIV/0!</v>
      </c>
      <c r="L724" s="117">
        <f>ROUND(F724*J724,0)</f>
        <v>0</v>
      </c>
      <c r="M724" s="117">
        <f t="shared" ref="M724:M726" si="287">L724/12*$C$3</f>
        <v>0</v>
      </c>
      <c r="N724" s="117"/>
      <c r="O724" s="117" t="e">
        <f>N724/M724*100</f>
        <v>#DIV/0!</v>
      </c>
      <c r="P724" s="117">
        <f>ROUND(L724/E724,0)</f>
        <v>0</v>
      </c>
      <c r="Q724" s="117" t="e">
        <f>N724/$C$3*12/P724</f>
        <v>#DIV/0!</v>
      </c>
      <c r="R724" s="637"/>
      <c r="S724" s="832">
        <f t="shared" si="273"/>
        <v>0</v>
      </c>
      <c r="T724" s="764"/>
      <c r="U724" s="764"/>
      <c r="V724" s="832"/>
      <c r="W724" s="764"/>
      <c r="X724" s="909"/>
      <c r="Y724" s="689"/>
      <c r="Z724" s="689"/>
    </row>
    <row r="725" spans="1:26" s="589" customFormat="1" ht="15" customHeight="1" x14ac:dyDescent="0.25">
      <c r="A725" s="42">
        <v>1</v>
      </c>
      <c r="B725" s="42">
        <v>1</v>
      </c>
      <c r="C725" s="66" t="s">
        <v>10</v>
      </c>
      <c r="D725" s="15"/>
      <c r="E725" s="627">
        <v>300</v>
      </c>
      <c r="F725" s="741"/>
      <c r="G725" s="137">
        <f>ROUND(F725/12*$C$3,0)</f>
        <v>0</v>
      </c>
      <c r="H725" s="137">
        <v>1</v>
      </c>
      <c r="I725" s="137" t="e">
        <f>H725/G725*100</f>
        <v>#DIV/0!</v>
      </c>
      <c r="J725" s="615"/>
      <c r="K725" s="45">
        <f>N725/H725</f>
        <v>10</v>
      </c>
      <c r="L725" s="117">
        <f>ROUND(F725*J725,0)</f>
        <v>0</v>
      </c>
      <c r="M725" s="117">
        <f t="shared" si="287"/>
        <v>0</v>
      </c>
      <c r="N725" s="117">
        <v>10</v>
      </c>
      <c r="O725" s="117" t="e">
        <f>N725/M725*100</f>
        <v>#DIV/0!</v>
      </c>
      <c r="P725" s="117">
        <f>ROUND(L725/E725,0)</f>
        <v>0</v>
      </c>
      <c r="Q725" s="117" t="e">
        <f>N725/$C$3*12/P725</f>
        <v>#DIV/0!</v>
      </c>
      <c r="R725" s="637"/>
      <c r="S725" s="832">
        <f t="shared" si="273"/>
        <v>0</v>
      </c>
      <c r="T725" s="764"/>
      <c r="U725" s="764"/>
      <c r="V725" s="832"/>
      <c r="W725" s="764"/>
      <c r="X725" s="909"/>
      <c r="Y725" s="689"/>
      <c r="Z725" s="689"/>
    </row>
    <row r="726" spans="1:26" s="589" customFormat="1" ht="15" customHeight="1" x14ac:dyDescent="0.25">
      <c r="A726" s="42">
        <v>1</v>
      </c>
      <c r="B726" s="42">
        <v>1</v>
      </c>
      <c r="C726" s="66" t="s">
        <v>6</v>
      </c>
      <c r="D726" s="66"/>
      <c r="E726" s="627">
        <v>300</v>
      </c>
      <c r="F726" s="741"/>
      <c r="G726" s="137">
        <f>ROUND(F726/12*$C$3,0)</f>
        <v>0</v>
      </c>
      <c r="H726" s="137"/>
      <c r="I726" s="137" t="e">
        <f>H726/G726*100</f>
        <v>#DIV/0!</v>
      </c>
      <c r="J726" s="615"/>
      <c r="K726" s="45" t="e">
        <f>N726/H726</f>
        <v>#DIV/0!</v>
      </c>
      <c r="L726" s="117">
        <f>ROUND(F726*J726,0)</f>
        <v>0</v>
      </c>
      <c r="M726" s="117">
        <f t="shared" si="287"/>
        <v>0</v>
      </c>
      <c r="N726" s="117"/>
      <c r="O726" s="117" t="e">
        <f>N726/M726*100</f>
        <v>#DIV/0!</v>
      </c>
      <c r="P726" s="117">
        <f>ROUND(L726/E726,0)</f>
        <v>0</v>
      </c>
      <c r="Q726" s="117" t="e">
        <f>N726/$C$3*12/P726</f>
        <v>#DIV/0!</v>
      </c>
      <c r="R726" s="637"/>
      <c r="S726" s="832">
        <f t="shared" si="273"/>
        <v>0</v>
      </c>
      <c r="T726" s="764"/>
      <c r="U726" s="764"/>
      <c r="V726" s="832"/>
      <c r="W726" s="764"/>
      <c r="X726" s="909"/>
      <c r="Y726" s="689"/>
      <c r="Z726" s="689"/>
    </row>
    <row r="727" spans="1:26" s="589" customFormat="1" ht="15" customHeight="1" x14ac:dyDescent="0.25">
      <c r="A727" s="42">
        <v>1</v>
      </c>
      <c r="B727" s="42">
        <v>1</v>
      </c>
      <c r="C727" s="14" t="s">
        <v>33</v>
      </c>
      <c r="D727" s="14"/>
      <c r="E727" s="14"/>
      <c r="F727" s="753">
        <v>12</v>
      </c>
      <c r="G727" s="137">
        <f>ROUND(F727/12*$C$3,0)</f>
        <v>1</v>
      </c>
      <c r="H727" s="754">
        <f>SUM(H724:H726)</f>
        <v>1</v>
      </c>
      <c r="I727" s="754">
        <f>H727/G727*100</f>
        <v>100</v>
      </c>
      <c r="J727" s="757">
        <f>SUM(L727/F727)</f>
        <v>0</v>
      </c>
      <c r="K727" s="500">
        <f>N727/H727</f>
        <v>10</v>
      </c>
      <c r="L727" s="705">
        <f>SUM(L724:L726)</f>
        <v>0</v>
      </c>
      <c r="M727" s="705">
        <f>SUM(M724:M726)</f>
        <v>0</v>
      </c>
      <c r="N727" s="705">
        <f>SUM(N724:N726)</f>
        <v>10</v>
      </c>
      <c r="O727" s="117" t="e">
        <f>N727/M727*100</f>
        <v>#DIV/0!</v>
      </c>
      <c r="P727" s="631">
        <f>SUM(P724:P726)</f>
        <v>0</v>
      </c>
      <c r="Q727" s="117" t="e">
        <f>N727/$C$3*12/P727</f>
        <v>#DIV/0!</v>
      </c>
      <c r="R727" s="610">
        <v>292.89999999999998</v>
      </c>
      <c r="S727" s="668">
        <f t="shared" si="273"/>
        <v>24.408333333333331</v>
      </c>
      <c r="T727" s="691"/>
      <c r="U727" s="691"/>
      <c r="V727" s="668"/>
      <c r="W727" s="705"/>
      <c r="X727" s="908">
        <v>18.197759999999999</v>
      </c>
      <c r="Y727" s="689"/>
      <c r="Z727" s="689"/>
    </row>
    <row r="728" spans="1:26" s="589" customFormat="1" ht="15" customHeight="1" x14ac:dyDescent="0.25">
      <c r="A728" s="42">
        <v>1</v>
      </c>
      <c r="B728" s="42">
        <v>1</v>
      </c>
      <c r="C728" s="11" t="s">
        <v>128</v>
      </c>
      <c r="D728" s="11"/>
      <c r="E728" s="14"/>
      <c r="F728" s="753"/>
      <c r="G728" s="754"/>
      <c r="H728" s="754"/>
      <c r="I728" s="754"/>
      <c r="J728" s="757"/>
      <c r="K728" s="500"/>
      <c r="L728" s="705"/>
      <c r="M728" s="705"/>
      <c r="N728" s="705"/>
      <c r="O728" s="117"/>
      <c r="P728" s="631"/>
      <c r="Q728" s="117"/>
      <c r="R728" s="610"/>
      <c r="S728" s="824">
        <f t="shared" si="273"/>
        <v>0</v>
      </c>
      <c r="T728" s="705"/>
      <c r="U728" s="705"/>
      <c r="V728" s="824"/>
      <c r="W728" s="705"/>
      <c r="X728" s="908"/>
      <c r="Y728" s="689"/>
      <c r="Z728" s="689"/>
    </row>
    <row r="729" spans="1:26" s="589" customFormat="1" ht="15" customHeight="1" x14ac:dyDescent="0.25">
      <c r="A729" s="42">
        <v>1</v>
      </c>
      <c r="B729" s="42">
        <v>1</v>
      </c>
      <c r="C729" s="805" t="s">
        <v>47</v>
      </c>
      <c r="D729" s="4"/>
      <c r="E729" s="1">
        <v>240</v>
      </c>
      <c r="F729" s="741"/>
      <c r="G729" s="137">
        <f>ROUND(F729/12*$C$3,0)</f>
        <v>0</v>
      </c>
      <c r="H729" s="137"/>
      <c r="I729" s="137" t="e">
        <f>H729/G729*100</f>
        <v>#DIV/0!</v>
      </c>
      <c r="J729" s="610"/>
      <c r="K729" s="45" t="e">
        <f>N729/H729</f>
        <v>#DIV/0!</v>
      </c>
      <c r="L729" s="117">
        <f>ROUND(F729*J729,0)</f>
        <v>0</v>
      </c>
      <c r="M729" s="117">
        <f t="shared" ref="M729" si="288">L729/12*$C$3</f>
        <v>0</v>
      </c>
      <c r="N729" s="117"/>
      <c r="O729" s="117" t="e">
        <f>N729/M729*100</f>
        <v>#DIV/0!</v>
      </c>
      <c r="P729" s="117">
        <f>ROUND(L729/E729,0)</f>
        <v>0</v>
      </c>
      <c r="Q729" s="117" t="e">
        <f>N729/$C$3*12/P729</f>
        <v>#DIV/0!</v>
      </c>
      <c r="R729" s="637"/>
      <c r="S729" s="832">
        <f t="shared" si="273"/>
        <v>0</v>
      </c>
      <c r="T729" s="764"/>
      <c r="U729" s="764"/>
      <c r="V729" s="832"/>
      <c r="W729" s="764"/>
      <c r="X729" s="909"/>
      <c r="Y729" s="689"/>
      <c r="Z729" s="689"/>
    </row>
    <row r="730" spans="1:26" s="640" customFormat="1" ht="15" customHeight="1" x14ac:dyDescent="0.25">
      <c r="A730" s="42">
        <v>1</v>
      </c>
      <c r="B730" s="42">
        <v>1</v>
      </c>
      <c r="C730" s="910" t="s">
        <v>160</v>
      </c>
      <c r="D730" s="910"/>
      <c r="E730" s="634"/>
      <c r="F730" s="753">
        <v>0</v>
      </c>
      <c r="G730" s="614">
        <f>SUM(G729:G729)</f>
        <v>0</v>
      </c>
      <c r="H730" s="614">
        <f>SUM(H729:H729)</f>
        <v>0</v>
      </c>
      <c r="I730" s="614" t="e">
        <f>H730/G730*100</f>
        <v>#DIV/0!</v>
      </c>
      <c r="J730" s="635" t="e">
        <f>L730/F730</f>
        <v>#DIV/0!</v>
      </c>
      <c r="K730" s="45" t="e">
        <f>N730/H730</f>
        <v>#DIV/0!</v>
      </c>
      <c r="L730" s="636">
        <f>SUM(L729:L729)</f>
        <v>0</v>
      </c>
      <c r="M730" s="636">
        <f>SUM(M729:M729)</f>
        <v>0</v>
      </c>
      <c r="N730" s="636">
        <f>SUM(N729:N729)</f>
        <v>0</v>
      </c>
      <c r="O730" s="636" t="e">
        <f>N730/M730*100</f>
        <v>#DIV/0!</v>
      </c>
      <c r="P730" s="636">
        <f>SUM(P729:P729)</f>
        <v>0</v>
      </c>
      <c r="Q730" s="117" t="e">
        <f>N730/$C$3*12/P730</f>
        <v>#DIV/0!</v>
      </c>
      <c r="R730" s="637"/>
      <c r="S730" s="911">
        <f t="shared" si="273"/>
        <v>0</v>
      </c>
      <c r="T730" s="630"/>
      <c r="U730" s="630"/>
      <c r="V730" s="912"/>
      <c r="W730" s="636"/>
      <c r="X730" s="913"/>
      <c r="Y730" s="689"/>
      <c r="Z730" s="690"/>
    </row>
    <row r="731" spans="1:26" s="589" customFormat="1" ht="29.25" customHeight="1" x14ac:dyDescent="0.25">
      <c r="A731" s="42">
        <v>1</v>
      </c>
      <c r="B731" s="42">
        <v>1</v>
      </c>
      <c r="C731" s="38" t="s">
        <v>145</v>
      </c>
      <c r="D731" s="38"/>
      <c r="E731" s="38"/>
      <c r="F731" s="753">
        <f>SUM(F730,F727)</f>
        <v>12</v>
      </c>
      <c r="G731" s="754">
        <f>SUM(G730,G727)</f>
        <v>1</v>
      </c>
      <c r="H731" s="754">
        <f>SUM(H730,H727)</f>
        <v>1</v>
      </c>
      <c r="I731" s="754">
        <f>H731/G731*100</f>
        <v>100</v>
      </c>
      <c r="J731" s="757">
        <f>SUM(L731/F731)</f>
        <v>0</v>
      </c>
      <c r="K731" s="45">
        <f>N731/H731</f>
        <v>10</v>
      </c>
      <c r="L731" s="754">
        <f>SUM(L730,L727)</f>
        <v>0</v>
      </c>
      <c r="M731" s="754">
        <f>SUM(M730,M727)</f>
        <v>0</v>
      </c>
      <c r="N731" s="754">
        <f>SUM(N730,N727)</f>
        <v>10</v>
      </c>
      <c r="O731" s="117" t="e">
        <f>N731/M731*100</f>
        <v>#DIV/0!</v>
      </c>
      <c r="P731" s="754">
        <f>SUM(P730,P727)</f>
        <v>0</v>
      </c>
      <c r="Q731" s="117" t="e">
        <f>N731/$C$3*12/P731</f>
        <v>#DIV/0!</v>
      </c>
      <c r="R731" s="621">
        <f>R727+R730</f>
        <v>292.89999999999998</v>
      </c>
      <c r="S731" s="824">
        <f t="shared" si="273"/>
        <v>24.408333333333331</v>
      </c>
      <c r="T731" s="705">
        <f>X731-W731</f>
        <v>18.197759999999999</v>
      </c>
      <c r="U731" s="705"/>
      <c r="V731" s="824">
        <f>T731-S731</f>
        <v>-6.2105733333333326</v>
      </c>
      <c r="W731" s="754"/>
      <c r="X731" s="914">
        <f>X730+X727</f>
        <v>18.197759999999999</v>
      </c>
      <c r="Y731" s="689"/>
      <c r="Z731" s="689"/>
    </row>
    <row r="732" spans="1:26" s="589" customFormat="1" ht="15" customHeight="1" x14ac:dyDescent="0.25">
      <c r="A732" s="42">
        <v>1</v>
      </c>
      <c r="B732" s="42">
        <v>1</v>
      </c>
      <c r="C732" s="104"/>
      <c r="D732" s="104"/>
      <c r="E732" s="104"/>
      <c r="F732" s="768"/>
      <c r="G732" s="137"/>
      <c r="H732" s="137"/>
      <c r="I732" s="137"/>
      <c r="J732" s="348"/>
      <c r="K732" s="348"/>
      <c r="L732" s="348"/>
      <c r="M732" s="348"/>
      <c r="N732" s="348"/>
      <c r="O732" s="348"/>
      <c r="P732" s="348"/>
      <c r="Q732" s="348"/>
      <c r="R732" s="619"/>
      <c r="S732" s="915">
        <f t="shared" si="273"/>
        <v>0</v>
      </c>
      <c r="T732" s="620">
        <f>X732-W732</f>
        <v>0</v>
      </c>
      <c r="U732" s="620"/>
      <c r="V732" s="822">
        <f>T732-S732</f>
        <v>0</v>
      </c>
      <c r="W732" s="620"/>
      <c r="X732" s="906"/>
      <c r="Y732" s="689"/>
      <c r="Z732" s="689"/>
    </row>
    <row r="733" spans="1:26" s="589" customFormat="1" ht="15.75" customHeight="1" x14ac:dyDescent="0.25">
      <c r="A733" s="42">
        <v>1</v>
      </c>
      <c r="B733" s="42">
        <v>1</v>
      </c>
      <c r="C733" s="771" t="s">
        <v>458</v>
      </c>
      <c r="D733" s="772"/>
      <c r="E733" s="772"/>
      <c r="F733" s="773"/>
      <c r="G733" s="774"/>
      <c r="H733" s="774"/>
      <c r="I733" s="774"/>
      <c r="J733" s="775"/>
      <c r="K733" s="775"/>
      <c r="L733" s="775"/>
      <c r="M733" s="775"/>
      <c r="N733" s="775"/>
      <c r="O733" s="775"/>
      <c r="P733" s="775"/>
      <c r="Q733" s="775"/>
      <c r="R733" s="776">
        <f>R731+R721+R669</f>
        <v>1027.4369999999999</v>
      </c>
      <c r="S733" s="797">
        <f t="shared" si="273"/>
        <v>85.619749999999996</v>
      </c>
      <c r="T733" s="775">
        <f t="shared" ref="T733:X733" si="289">T731+T721+T669</f>
        <v>18.197759999999999</v>
      </c>
      <c r="U733" s="775">
        <f t="shared" si="289"/>
        <v>0</v>
      </c>
      <c r="V733" s="797">
        <f t="shared" si="289"/>
        <v>-50.134156666666669</v>
      </c>
      <c r="W733" s="775">
        <f t="shared" si="289"/>
        <v>0</v>
      </c>
      <c r="X733" s="916">
        <f t="shared" si="289"/>
        <v>28.357379999999999</v>
      </c>
      <c r="Y733" s="689"/>
      <c r="Z733" s="689"/>
    </row>
    <row r="734" spans="1:26" ht="29.25" customHeight="1" x14ac:dyDescent="0.25">
      <c r="A734" s="42">
        <v>1</v>
      </c>
      <c r="B734" s="42">
        <v>1</v>
      </c>
      <c r="C734" s="273" t="s">
        <v>504</v>
      </c>
      <c r="D734" s="273"/>
      <c r="E734" s="273"/>
      <c r="F734" s="828"/>
      <c r="G734" s="706"/>
      <c r="H734" s="706"/>
      <c r="I734" s="706"/>
      <c r="J734" s="829"/>
      <c r="K734" s="829"/>
      <c r="L734" s="117"/>
      <c r="M734" s="117"/>
      <c r="N734" s="117"/>
      <c r="O734" s="117"/>
      <c r="P734" s="117"/>
      <c r="Q734" s="117"/>
      <c r="R734" s="639"/>
      <c r="S734" s="636">
        <f t="shared" si="273"/>
        <v>0</v>
      </c>
      <c r="T734" s="636"/>
      <c r="U734" s="636"/>
      <c r="V734" s="670"/>
      <c r="W734" s="848"/>
      <c r="X734" s="636"/>
      <c r="Y734" s="689"/>
    </row>
    <row r="735" spans="1:26" s="589" customFormat="1" ht="15" customHeight="1" x14ac:dyDescent="0.25">
      <c r="A735" s="42">
        <v>1</v>
      </c>
      <c r="B735" s="42">
        <v>1</v>
      </c>
      <c r="C735" s="746" t="s">
        <v>5</v>
      </c>
      <c r="D735" s="746"/>
      <c r="E735" s="746"/>
      <c r="F735" s="741"/>
      <c r="G735" s="8"/>
      <c r="H735" s="8"/>
      <c r="I735" s="8"/>
      <c r="J735" s="747"/>
      <c r="K735" s="747"/>
      <c r="L735" s="600"/>
      <c r="M735" s="600"/>
      <c r="N735" s="600"/>
      <c r="O735" s="600"/>
      <c r="P735" s="600"/>
      <c r="Q735" s="600"/>
      <c r="R735" s="70"/>
      <c r="S735" s="600">
        <f t="shared" si="273"/>
        <v>0</v>
      </c>
      <c r="T735" s="600"/>
      <c r="U735" s="600"/>
      <c r="V735" s="604"/>
      <c r="W735" s="600"/>
      <c r="X735" s="600"/>
      <c r="Y735" s="689"/>
      <c r="Z735" s="689"/>
    </row>
    <row r="736" spans="1:26" s="589" customFormat="1" ht="15" customHeight="1" x14ac:dyDescent="0.25">
      <c r="A736" s="42">
        <v>1</v>
      </c>
      <c r="B736" s="42">
        <v>1</v>
      </c>
      <c r="C736" s="115" t="s">
        <v>47</v>
      </c>
      <c r="D736" s="748" t="s">
        <v>326</v>
      </c>
      <c r="E736" s="749">
        <v>340</v>
      </c>
      <c r="F736" s="741"/>
      <c r="G736" s="137">
        <f>ROUND(F736/12*$C$3,0)</f>
        <v>0</v>
      </c>
      <c r="H736" s="8"/>
      <c r="I736" s="137" t="e">
        <f>H736/G736*100</f>
        <v>#DIV/0!</v>
      </c>
      <c r="J736" s="787"/>
      <c r="K736" s="45" t="e">
        <f>N736/H736</f>
        <v>#DIV/0!</v>
      </c>
      <c r="L736" s="117">
        <f>ROUND(F736*J736,0)</f>
        <v>0</v>
      </c>
      <c r="M736" s="117">
        <f t="shared" ref="M736" si="290">ROUND(L736/12*$C$3,0)</f>
        <v>0</v>
      </c>
      <c r="N736" s="8"/>
      <c r="O736" s="117" t="e">
        <f>N736/M736*100</f>
        <v>#DIV/0!</v>
      </c>
      <c r="P736" s="117">
        <f>L736/E736</f>
        <v>0</v>
      </c>
      <c r="Q736" s="117" t="e">
        <f>N736/$C$3*12/P736</f>
        <v>#DIV/0!</v>
      </c>
      <c r="R736" s="70"/>
      <c r="S736" s="604">
        <f t="shared" si="273"/>
        <v>0</v>
      </c>
      <c r="T736" s="600"/>
      <c r="U736" s="600"/>
      <c r="V736" s="604"/>
      <c r="W736" s="600"/>
      <c r="X736" s="600"/>
      <c r="Y736" s="689"/>
      <c r="Z736" s="689"/>
    </row>
    <row r="737" spans="1:26" s="589" customFormat="1" ht="15" customHeight="1" x14ac:dyDescent="0.25">
      <c r="A737" s="42">
        <v>1</v>
      </c>
      <c r="B737" s="42">
        <v>1</v>
      </c>
      <c r="C737" s="349" t="s">
        <v>7</v>
      </c>
      <c r="D737" s="349"/>
      <c r="E737" s="349"/>
      <c r="F737" s="753">
        <f>SUM(F736:F736)</f>
        <v>0</v>
      </c>
      <c r="G737" s="754">
        <f>SUM(G736:G736)</f>
        <v>0</v>
      </c>
      <c r="H737" s="754">
        <f>SUM(H736:H736)</f>
        <v>0</v>
      </c>
      <c r="I737" s="754" t="e">
        <f>H737/G737*100</f>
        <v>#DIV/0!</v>
      </c>
      <c r="J737" s="757" t="e">
        <f>SUM(L737/F737)</f>
        <v>#DIV/0!</v>
      </c>
      <c r="K737" s="500" t="e">
        <f>N737/H737</f>
        <v>#DIV/0!</v>
      </c>
      <c r="L737" s="754">
        <f>SUM(L736:L736)</f>
        <v>0</v>
      </c>
      <c r="M737" s="754">
        <f>SUM(M736:M736)</f>
        <v>0</v>
      </c>
      <c r="N737" s="754">
        <f>SUM(N736:N736)</f>
        <v>0</v>
      </c>
      <c r="O737" s="117" t="e">
        <f>N737/M737*100</f>
        <v>#DIV/0!</v>
      </c>
      <c r="P737" s="631">
        <f>SUM(P736:P736)</f>
        <v>0</v>
      </c>
      <c r="Q737" s="117" t="e">
        <f>N737/$C$3*12/P737</f>
        <v>#DIV/0!</v>
      </c>
      <c r="R737" s="69"/>
      <c r="S737" s="730">
        <f t="shared" ref="S737:S800" si="291">R737/12*$C$3</f>
        <v>0</v>
      </c>
      <c r="T737" s="691">
        <f>X737-W737-U737</f>
        <v>0</v>
      </c>
      <c r="U737" s="691"/>
      <c r="V737" s="668">
        <f>T737-S737</f>
        <v>0</v>
      </c>
      <c r="W737" s="691"/>
      <c r="X737" s="691"/>
      <c r="Y737" s="689"/>
      <c r="Z737" s="689"/>
    </row>
    <row r="738" spans="1:26" s="589" customFormat="1" ht="15" customHeight="1" x14ac:dyDescent="0.25">
      <c r="A738" s="42">
        <v>1</v>
      </c>
      <c r="B738" s="42">
        <v>1</v>
      </c>
      <c r="C738" s="366" t="s">
        <v>14</v>
      </c>
      <c r="D738" s="366"/>
      <c r="E738" s="100"/>
      <c r="F738" s="741"/>
      <c r="G738" s="8"/>
      <c r="H738" s="8"/>
      <c r="I738" s="8"/>
      <c r="J738" s="757"/>
      <c r="K738" s="757"/>
      <c r="L738" s="758"/>
      <c r="M738" s="758"/>
      <c r="N738" s="758"/>
      <c r="O738" s="758"/>
      <c r="P738" s="758"/>
      <c r="Q738" s="758"/>
      <c r="R738" s="69"/>
      <c r="S738" s="668">
        <f t="shared" si="291"/>
        <v>0</v>
      </c>
      <c r="T738" s="348"/>
      <c r="U738" s="348"/>
      <c r="V738" s="668"/>
      <c r="W738" s="348"/>
      <c r="X738" s="348"/>
      <c r="Y738" s="689"/>
      <c r="Z738" s="689"/>
    </row>
    <row r="739" spans="1:26" s="589" customFormat="1" ht="16.5" customHeight="1" x14ac:dyDescent="0.25">
      <c r="A739" s="42">
        <v>1</v>
      </c>
      <c r="B739" s="42">
        <v>1</v>
      </c>
      <c r="C739" s="100" t="s">
        <v>262</v>
      </c>
      <c r="D739" s="100"/>
      <c r="E739" s="613"/>
      <c r="F739" s="759"/>
      <c r="G739" s="614"/>
      <c r="H739" s="614"/>
      <c r="I739" s="614"/>
      <c r="J739" s="615"/>
      <c r="K739" s="615"/>
      <c r="L739" s="616"/>
      <c r="M739" s="616"/>
      <c r="N739" s="616"/>
      <c r="O739" s="616"/>
      <c r="P739" s="616"/>
      <c r="Q739" s="616"/>
      <c r="R739" s="617"/>
      <c r="S739" s="730">
        <f t="shared" si="291"/>
        <v>0</v>
      </c>
      <c r="T739" s="164">
        <f>X739-W739-U739</f>
        <v>0</v>
      </c>
      <c r="U739" s="164"/>
      <c r="V739" s="730">
        <f>T739-S739</f>
        <v>0</v>
      </c>
      <c r="W739" s="164"/>
      <c r="X739" s="164"/>
      <c r="Y739" s="689"/>
      <c r="Z739" s="689"/>
    </row>
    <row r="740" spans="1:26" s="589" customFormat="1" ht="27.95" customHeight="1" x14ac:dyDescent="0.25">
      <c r="A740" s="42">
        <v>1</v>
      </c>
      <c r="B740" s="42">
        <v>1</v>
      </c>
      <c r="C740" s="101" t="s">
        <v>427</v>
      </c>
      <c r="D740" s="63"/>
      <c r="E740" s="63"/>
      <c r="F740" s="764">
        <f>F742+F743+F747</f>
        <v>0</v>
      </c>
      <c r="G740" s="176">
        <f t="shared" ref="G740:H740" si="292">G742+G743+G747</f>
        <v>0</v>
      </c>
      <c r="H740" s="176">
        <f t="shared" si="292"/>
        <v>8</v>
      </c>
      <c r="I740" s="167" t="e">
        <f>H740/G740*100</f>
        <v>#DIV/0!</v>
      </c>
      <c r="J740" s="618"/>
      <c r="K740" s="618"/>
      <c r="L740" s="148"/>
      <c r="M740" s="148"/>
      <c r="N740" s="148"/>
      <c r="O740" s="148"/>
      <c r="P740" s="148"/>
      <c r="Q740" s="148"/>
      <c r="R740" s="619"/>
      <c r="S740" s="822">
        <f t="shared" si="291"/>
        <v>0</v>
      </c>
      <c r="T740" s="620"/>
      <c r="U740" s="620"/>
      <c r="V740" s="822"/>
      <c r="W740" s="620"/>
      <c r="X740" s="620"/>
      <c r="Y740" s="689"/>
      <c r="Z740" s="689"/>
    </row>
    <row r="741" spans="1:26" s="589" customFormat="1" ht="27.95" customHeight="1" x14ac:dyDescent="0.25">
      <c r="A741" s="42"/>
      <c r="B741" s="42">
        <v>1</v>
      </c>
      <c r="C741" s="62" t="s">
        <v>260</v>
      </c>
      <c r="D741" s="63"/>
      <c r="E741" s="63"/>
      <c r="F741" s="620"/>
      <c r="G741" s="164"/>
      <c r="H741" s="164"/>
      <c r="I741" s="754"/>
      <c r="J741" s="618"/>
      <c r="K741" s="618"/>
      <c r="L741" s="148"/>
      <c r="M741" s="148"/>
      <c r="N741" s="148"/>
      <c r="O741" s="148"/>
      <c r="P741" s="148"/>
      <c r="Q741" s="148"/>
      <c r="R741" s="619"/>
      <c r="S741" s="822">
        <f t="shared" si="291"/>
        <v>0</v>
      </c>
      <c r="T741" s="620"/>
      <c r="U741" s="620"/>
      <c r="V741" s="822"/>
      <c r="W741" s="620"/>
      <c r="X741" s="620"/>
      <c r="Y741" s="689"/>
      <c r="Z741" s="689"/>
    </row>
    <row r="742" spans="1:26" s="589" customFormat="1" ht="27.95" customHeight="1" x14ac:dyDescent="0.25">
      <c r="A742" s="42"/>
      <c r="B742" s="42"/>
      <c r="C742" s="62" t="s">
        <v>261</v>
      </c>
      <c r="D742" s="63"/>
      <c r="E742" s="63"/>
      <c r="F742" s="620"/>
      <c r="G742" s="164">
        <f t="shared" ref="G742:G782" si="293">ROUND(F742/12*$C$3,0)</f>
        <v>0</v>
      </c>
      <c r="H742" s="164"/>
      <c r="I742" s="754" t="e">
        <f>H742/G742*100</f>
        <v>#DIV/0!</v>
      </c>
      <c r="J742" s="618"/>
      <c r="K742" s="618"/>
      <c r="L742" s="148"/>
      <c r="M742" s="148"/>
      <c r="N742" s="148"/>
      <c r="O742" s="148"/>
      <c r="P742" s="148"/>
      <c r="Q742" s="148"/>
      <c r="R742" s="619"/>
      <c r="S742" s="822">
        <f t="shared" si="291"/>
        <v>0</v>
      </c>
      <c r="T742" s="620"/>
      <c r="U742" s="620"/>
      <c r="V742" s="822"/>
      <c r="W742" s="620"/>
      <c r="X742" s="620"/>
      <c r="Y742" s="689"/>
      <c r="Z742" s="689"/>
    </row>
    <row r="743" spans="1:26" s="589" customFormat="1" ht="27.95" customHeight="1" x14ac:dyDescent="0.25">
      <c r="A743" s="42"/>
      <c r="B743" s="42"/>
      <c r="C743" s="102" t="s">
        <v>428</v>
      </c>
      <c r="D743" s="63"/>
      <c r="E743" s="63"/>
      <c r="F743" s="620">
        <f>F744+F745/4</f>
        <v>0</v>
      </c>
      <c r="G743" s="164">
        <f t="shared" ref="G743:H743" si="294">G744+G745/4</f>
        <v>0</v>
      </c>
      <c r="H743" s="164">
        <f t="shared" si="294"/>
        <v>8</v>
      </c>
      <c r="I743" s="754" t="e">
        <f>H743/G743*100</f>
        <v>#DIV/0!</v>
      </c>
      <c r="J743" s="618"/>
      <c r="K743" s="618"/>
      <c r="L743" s="148"/>
      <c r="M743" s="148"/>
      <c r="N743" s="148"/>
      <c r="O743" s="148"/>
      <c r="P743" s="148"/>
      <c r="Q743" s="148"/>
      <c r="R743" s="619"/>
      <c r="S743" s="822">
        <f t="shared" si="291"/>
        <v>0</v>
      </c>
      <c r="T743" s="620"/>
      <c r="U743" s="620"/>
      <c r="V743" s="822"/>
      <c r="W743" s="620"/>
      <c r="X743" s="620"/>
      <c r="Y743" s="689"/>
      <c r="Z743" s="689"/>
    </row>
    <row r="744" spans="1:26" s="589" customFormat="1" ht="27.95" customHeight="1" x14ac:dyDescent="0.25">
      <c r="A744" s="42"/>
      <c r="B744" s="42"/>
      <c r="C744" s="63" t="s">
        <v>429</v>
      </c>
      <c r="D744" s="63"/>
      <c r="E744" s="63"/>
      <c r="F744" s="620"/>
      <c r="G744" s="164">
        <f t="shared" si="293"/>
        <v>0</v>
      </c>
      <c r="H744" s="164">
        <v>8</v>
      </c>
      <c r="I744" s="754" t="e">
        <f>H744/G744*100</f>
        <v>#DIV/0!</v>
      </c>
      <c r="J744" s="618"/>
      <c r="K744" s="618"/>
      <c r="L744" s="148"/>
      <c r="M744" s="148"/>
      <c r="N744" s="148"/>
      <c r="O744" s="148"/>
      <c r="P744" s="148"/>
      <c r="Q744" s="148"/>
      <c r="R744" s="619"/>
      <c r="S744" s="822">
        <f t="shared" si="291"/>
        <v>0</v>
      </c>
      <c r="T744" s="620"/>
      <c r="U744" s="620"/>
      <c r="V744" s="822"/>
      <c r="W744" s="620"/>
      <c r="X744" s="620"/>
      <c r="Y744" s="689"/>
      <c r="Z744" s="689"/>
    </row>
    <row r="745" spans="1:26" s="589" customFormat="1" ht="27.95" customHeight="1" x14ac:dyDescent="0.25">
      <c r="A745" s="42"/>
      <c r="B745" s="42"/>
      <c r="C745" s="63" t="s">
        <v>430</v>
      </c>
      <c r="D745" s="63"/>
      <c r="E745" s="63"/>
      <c r="F745" s="620"/>
      <c r="G745" s="164">
        <f t="shared" si="293"/>
        <v>0</v>
      </c>
      <c r="H745" s="164"/>
      <c r="I745" s="754" t="e">
        <f>H745/G745*100</f>
        <v>#DIV/0!</v>
      </c>
      <c r="J745" s="618"/>
      <c r="K745" s="618"/>
      <c r="L745" s="148"/>
      <c r="M745" s="148"/>
      <c r="N745" s="148"/>
      <c r="O745" s="148"/>
      <c r="P745" s="148"/>
      <c r="Q745" s="148"/>
      <c r="R745" s="619"/>
      <c r="S745" s="822">
        <f t="shared" si="291"/>
        <v>0</v>
      </c>
      <c r="T745" s="620"/>
      <c r="U745" s="620"/>
      <c r="V745" s="822"/>
      <c r="W745" s="620"/>
      <c r="X745" s="620"/>
      <c r="Y745" s="689"/>
      <c r="Z745" s="689"/>
    </row>
    <row r="746" spans="1:26" s="589" customFormat="1" ht="27.95" customHeight="1" x14ac:dyDescent="0.25">
      <c r="A746" s="42"/>
      <c r="B746" s="42"/>
      <c r="C746" s="63" t="s">
        <v>431</v>
      </c>
      <c r="D746" s="63"/>
      <c r="E746" s="63"/>
      <c r="F746" s="620"/>
      <c r="G746" s="164"/>
      <c r="H746" s="164"/>
      <c r="I746" s="754"/>
      <c r="J746" s="618"/>
      <c r="K746" s="618"/>
      <c r="L746" s="148"/>
      <c r="M746" s="148"/>
      <c r="N746" s="148"/>
      <c r="O746" s="148"/>
      <c r="P746" s="148"/>
      <c r="Q746" s="148"/>
      <c r="R746" s="619"/>
      <c r="S746" s="822">
        <f t="shared" si="291"/>
        <v>0</v>
      </c>
      <c r="T746" s="620"/>
      <c r="U746" s="620"/>
      <c r="V746" s="822"/>
      <c r="W746" s="620"/>
      <c r="X746" s="620"/>
      <c r="Y746" s="689"/>
      <c r="Z746" s="689"/>
    </row>
    <row r="747" spans="1:26" s="589" customFormat="1" ht="27.95" customHeight="1" x14ac:dyDescent="0.25">
      <c r="A747" s="42"/>
      <c r="B747" s="42"/>
      <c r="C747" s="63" t="s">
        <v>447</v>
      </c>
      <c r="D747" s="63"/>
      <c r="E747" s="63"/>
      <c r="F747" s="620"/>
      <c r="G747" s="164">
        <f t="shared" si="293"/>
        <v>0</v>
      </c>
      <c r="H747" s="164"/>
      <c r="I747" s="754" t="e">
        <f>H747/G747*100</f>
        <v>#DIV/0!</v>
      </c>
      <c r="J747" s="618"/>
      <c r="K747" s="618"/>
      <c r="L747" s="148"/>
      <c r="M747" s="148"/>
      <c r="N747" s="148"/>
      <c r="O747" s="148"/>
      <c r="P747" s="148"/>
      <c r="Q747" s="148"/>
      <c r="R747" s="619"/>
      <c r="S747" s="822">
        <f t="shared" si="291"/>
        <v>0</v>
      </c>
      <c r="T747" s="620"/>
      <c r="U747" s="620"/>
      <c r="V747" s="822"/>
      <c r="W747" s="620"/>
      <c r="X747" s="620"/>
      <c r="Y747" s="689"/>
      <c r="Z747" s="689"/>
    </row>
    <row r="748" spans="1:26" s="589" customFormat="1" ht="27.95" customHeight="1" x14ac:dyDescent="0.25">
      <c r="A748" s="42"/>
      <c r="B748" s="42"/>
      <c r="C748" s="48" t="s">
        <v>136</v>
      </c>
      <c r="D748" s="63"/>
      <c r="E748" s="63"/>
      <c r="F748" s="620">
        <f>F749+F750</f>
        <v>0</v>
      </c>
      <c r="G748" s="164">
        <f t="shared" ref="G748:H748" si="295">G749+G750</f>
        <v>0</v>
      </c>
      <c r="H748" s="164">
        <f t="shared" si="295"/>
        <v>1</v>
      </c>
      <c r="I748" s="754" t="e">
        <f>H748/G748*100</f>
        <v>#DIV/0!</v>
      </c>
      <c r="J748" s="618"/>
      <c r="K748" s="618"/>
      <c r="L748" s="148"/>
      <c r="M748" s="148"/>
      <c r="N748" s="148"/>
      <c r="O748" s="148"/>
      <c r="P748" s="148"/>
      <c r="Q748" s="148"/>
      <c r="R748" s="619"/>
      <c r="S748" s="822">
        <f t="shared" si="291"/>
        <v>0</v>
      </c>
      <c r="T748" s="620"/>
      <c r="U748" s="620"/>
      <c r="V748" s="822"/>
      <c r="W748" s="620"/>
      <c r="X748" s="620"/>
      <c r="Y748" s="689"/>
      <c r="Z748" s="689"/>
    </row>
    <row r="749" spans="1:26" s="589" customFormat="1" ht="27.95" customHeight="1" x14ac:dyDescent="0.25">
      <c r="A749" s="42"/>
      <c r="B749" s="42"/>
      <c r="C749" s="6" t="s">
        <v>316</v>
      </c>
      <c r="D749" s="63"/>
      <c r="E749" s="63"/>
      <c r="F749" s="620"/>
      <c r="G749" s="164">
        <f t="shared" si="293"/>
        <v>0</v>
      </c>
      <c r="H749" s="164">
        <v>1</v>
      </c>
      <c r="I749" s="754" t="e">
        <f>H749/G749*100</f>
        <v>#DIV/0!</v>
      </c>
      <c r="J749" s="618"/>
      <c r="K749" s="618"/>
      <c r="L749" s="148"/>
      <c r="M749" s="148"/>
      <c r="N749" s="148"/>
      <c r="O749" s="148"/>
      <c r="P749" s="148"/>
      <c r="Q749" s="148"/>
      <c r="R749" s="619"/>
      <c r="S749" s="822">
        <f t="shared" si="291"/>
        <v>0</v>
      </c>
      <c r="T749" s="620"/>
      <c r="U749" s="620"/>
      <c r="V749" s="822"/>
      <c r="W749" s="620"/>
      <c r="X749" s="620"/>
      <c r="Y749" s="689"/>
      <c r="Z749" s="689"/>
    </row>
    <row r="750" spans="1:26" s="589" customFormat="1" ht="27.95" customHeight="1" x14ac:dyDescent="0.25">
      <c r="A750" s="42"/>
      <c r="B750" s="42"/>
      <c r="C750" s="6" t="s">
        <v>433</v>
      </c>
      <c r="D750" s="63"/>
      <c r="E750" s="63"/>
      <c r="F750" s="620">
        <f>F751/9.4</f>
        <v>0</v>
      </c>
      <c r="G750" s="164">
        <f t="shared" ref="G750:H750" si="296">G751/9.4</f>
        <v>0</v>
      </c>
      <c r="H750" s="164">
        <f t="shared" si="296"/>
        <v>0</v>
      </c>
      <c r="I750" s="754" t="e">
        <f>H750/G750*100</f>
        <v>#DIV/0!</v>
      </c>
      <c r="J750" s="618"/>
      <c r="K750" s="618"/>
      <c r="L750" s="148"/>
      <c r="M750" s="148"/>
      <c r="N750" s="148"/>
      <c r="O750" s="148"/>
      <c r="P750" s="148"/>
      <c r="Q750" s="148"/>
      <c r="R750" s="619"/>
      <c r="S750" s="822">
        <f t="shared" si="291"/>
        <v>0</v>
      </c>
      <c r="T750" s="620"/>
      <c r="U750" s="620"/>
      <c r="V750" s="822"/>
      <c r="W750" s="620"/>
      <c r="X750" s="620"/>
      <c r="Y750" s="689"/>
      <c r="Z750" s="689"/>
    </row>
    <row r="751" spans="1:26" s="589" customFormat="1" ht="27.95" customHeight="1" x14ac:dyDescent="0.25">
      <c r="A751" s="42"/>
      <c r="B751" s="42"/>
      <c r="C751" s="112" t="s">
        <v>451</v>
      </c>
      <c r="D751" s="63"/>
      <c r="E751" s="63"/>
      <c r="F751" s="620"/>
      <c r="G751" s="164">
        <f t="shared" si="293"/>
        <v>0</v>
      </c>
      <c r="H751" s="164"/>
      <c r="I751" s="754" t="e">
        <f>H751/G751*100</f>
        <v>#DIV/0!</v>
      </c>
      <c r="J751" s="618"/>
      <c r="K751" s="618"/>
      <c r="L751" s="148"/>
      <c r="M751" s="148"/>
      <c r="N751" s="148"/>
      <c r="O751" s="148"/>
      <c r="P751" s="148"/>
      <c r="Q751" s="148"/>
      <c r="R751" s="619"/>
      <c r="S751" s="822">
        <f t="shared" si="291"/>
        <v>0</v>
      </c>
      <c r="T751" s="620"/>
      <c r="U751" s="620"/>
      <c r="V751" s="822"/>
      <c r="W751" s="620"/>
      <c r="X751" s="620"/>
      <c r="Y751" s="689"/>
      <c r="Z751" s="689"/>
    </row>
    <row r="752" spans="1:26" s="589" customFormat="1" ht="27.95" customHeight="1" x14ac:dyDescent="0.25">
      <c r="A752" s="42"/>
      <c r="B752" s="42"/>
      <c r="C752" s="100" t="s">
        <v>262</v>
      </c>
      <c r="D752" s="63"/>
      <c r="E752" s="63"/>
      <c r="F752" s="620"/>
      <c r="G752" s="164"/>
      <c r="H752" s="164"/>
      <c r="I752" s="754"/>
      <c r="J752" s="618"/>
      <c r="K752" s="618"/>
      <c r="L752" s="148"/>
      <c r="M752" s="148"/>
      <c r="N752" s="148"/>
      <c r="O752" s="148"/>
      <c r="P752" s="148"/>
      <c r="Q752" s="148"/>
      <c r="R752" s="619"/>
      <c r="S752" s="822">
        <f t="shared" si="291"/>
        <v>0</v>
      </c>
      <c r="T752" s="620"/>
      <c r="U752" s="620"/>
      <c r="V752" s="822"/>
      <c r="W752" s="620"/>
      <c r="X752" s="620"/>
      <c r="Y752" s="689"/>
      <c r="Z752" s="689"/>
    </row>
    <row r="753" spans="1:26" s="589" customFormat="1" ht="27.95" customHeight="1" x14ac:dyDescent="0.25">
      <c r="A753" s="42"/>
      <c r="B753" s="42"/>
      <c r="C753" s="102" t="s">
        <v>424</v>
      </c>
      <c r="D753" s="63"/>
      <c r="E753" s="63"/>
      <c r="F753" s="620"/>
      <c r="G753" s="164"/>
      <c r="H753" s="164"/>
      <c r="I753" s="754"/>
      <c r="J753" s="618"/>
      <c r="K753" s="618"/>
      <c r="L753" s="148"/>
      <c r="M753" s="148"/>
      <c r="N753" s="148"/>
      <c r="O753" s="148"/>
      <c r="P753" s="148"/>
      <c r="Q753" s="148"/>
      <c r="R753" s="619"/>
      <c r="S753" s="822">
        <f t="shared" si="291"/>
        <v>0</v>
      </c>
      <c r="T753" s="620"/>
      <c r="U753" s="620"/>
      <c r="V753" s="822"/>
      <c r="W753" s="620"/>
      <c r="X753" s="620"/>
      <c r="Y753" s="689"/>
      <c r="Z753" s="689"/>
    </row>
    <row r="754" spans="1:26" s="589" customFormat="1" ht="27.95" customHeight="1" x14ac:dyDescent="0.25">
      <c r="A754" s="42"/>
      <c r="B754" s="42"/>
      <c r="C754" s="124" t="s">
        <v>435</v>
      </c>
      <c r="D754" s="63"/>
      <c r="E754" s="63"/>
      <c r="F754" s="764">
        <f>F755+F760</f>
        <v>0</v>
      </c>
      <c r="G754" s="176">
        <f t="shared" ref="G754:H754" si="297">G755+G760</f>
        <v>0</v>
      </c>
      <c r="H754" s="176">
        <f t="shared" si="297"/>
        <v>0</v>
      </c>
      <c r="I754" s="167" t="e">
        <f>H754/G754*100</f>
        <v>#DIV/0!</v>
      </c>
      <c r="J754" s="618"/>
      <c r="K754" s="618"/>
      <c r="L754" s="148"/>
      <c r="M754" s="148"/>
      <c r="N754" s="148"/>
      <c r="O754" s="148"/>
      <c r="P754" s="148"/>
      <c r="Q754" s="148"/>
      <c r="R754" s="619"/>
      <c r="S754" s="822">
        <f t="shared" si="291"/>
        <v>0</v>
      </c>
      <c r="T754" s="620">
        <f>X754-W754-U754</f>
        <v>0</v>
      </c>
      <c r="U754" s="620"/>
      <c r="V754" s="822">
        <f>T754-S754</f>
        <v>0</v>
      </c>
      <c r="W754" s="620"/>
      <c r="X754" s="620"/>
      <c r="Y754" s="689"/>
      <c r="Z754" s="689"/>
    </row>
    <row r="755" spans="1:26" s="589" customFormat="1" ht="27.95" customHeight="1" x14ac:dyDescent="0.25">
      <c r="A755" s="42"/>
      <c r="B755" s="42"/>
      <c r="C755" s="102" t="s">
        <v>436</v>
      </c>
      <c r="D755" s="63"/>
      <c r="E755" s="63"/>
      <c r="F755" s="620">
        <f>SUM(F756:F759)</f>
        <v>0</v>
      </c>
      <c r="G755" s="164">
        <f t="shared" si="293"/>
        <v>0</v>
      </c>
      <c r="H755" s="164"/>
      <c r="I755" s="754" t="e">
        <f>H755/G755*100</f>
        <v>#DIV/0!</v>
      </c>
      <c r="J755" s="618"/>
      <c r="K755" s="618"/>
      <c r="L755" s="148"/>
      <c r="M755" s="148"/>
      <c r="N755" s="148"/>
      <c r="O755" s="148"/>
      <c r="P755" s="148"/>
      <c r="Q755" s="148"/>
      <c r="R755" s="619"/>
      <c r="S755" s="822">
        <f t="shared" si="291"/>
        <v>0</v>
      </c>
      <c r="T755" s="620"/>
      <c r="U755" s="620"/>
      <c r="V755" s="822"/>
      <c r="W755" s="620"/>
      <c r="X755" s="620"/>
      <c r="Y755" s="689"/>
      <c r="Z755" s="689"/>
    </row>
    <row r="756" spans="1:26" s="589" customFormat="1" ht="27.95" customHeight="1" x14ac:dyDescent="0.25">
      <c r="A756" s="42"/>
      <c r="B756" s="42"/>
      <c r="C756" s="63" t="s">
        <v>437</v>
      </c>
      <c r="D756" s="63"/>
      <c r="E756" s="63"/>
      <c r="F756" s="620"/>
      <c r="G756" s="164">
        <f t="shared" si="293"/>
        <v>0</v>
      </c>
      <c r="H756" s="164"/>
      <c r="I756" s="754" t="e">
        <f>H756/G756*100</f>
        <v>#DIV/0!</v>
      </c>
      <c r="J756" s="618"/>
      <c r="K756" s="618"/>
      <c r="L756" s="148"/>
      <c r="M756" s="148"/>
      <c r="N756" s="148"/>
      <c r="O756" s="148"/>
      <c r="P756" s="148"/>
      <c r="Q756" s="148"/>
      <c r="R756" s="619"/>
      <c r="S756" s="822">
        <f t="shared" si="291"/>
        <v>0</v>
      </c>
      <c r="T756" s="620"/>
      <c r="U756" s="620"/>
      <c r="V756" s="822"/>
      <c r="W756" s="620"/>
      <c r="X756" s="620"/>
      <c r="Y756" s="689"/>
      <c r="Z756" s="689"/>
    </row>
    <row r="757" spans="1:26" s="589" customFormat="1" ht="27.95" customHeight="1" x14ac:dyDescent="0.25">
      <c r="A757" s="42"/>
      <c r="B757" s="42"/>
      <c r="C757" s="63" t="s">
        <v>438</v>
      </c>
      <c r="D757" s="63"/>
      <c r="E757" s="63"/>
      <c r="F757" s="620"/>
      <c r="G757" s="164"/>
      <c r="H757" s="164"/>
      <c r="I757" s="754"/>
      <c r="J757" s="618"/>
      <c r="K757" s="618"/>
      <c r="L757" s="148"/>
      <c r="M757" s="148"/>
      <c r="N757" s="148"/>
      <c r="O757" s="148"/>
      <c r="P757" s="148"/>
      <c r="Q757" s="148"/>
      <c r="R757" s="619"/>
      <c r="S757" s="822">
        <f t="shared" si="291"/>
        <v>0</v>
      </c>
      <c r="T757" s="620"/>
      <c r="U757" s="620"/>
      <c r="V757" s="822"/>
      <c r="W757" s="620"/>
      <c r="X757" s="620"/>
      <c r="Y757" s="689"/>
      <c r="Z757" s="689"/>
    </row>
    <row r="758" spans="1:26" s="589" customFormat="1" ht="27.95" customHeight="1" x14ac:dyDescent="0.25">
      <c r="A758" s="42"/>
      <c r="B758" s="42"/>
      <c r="C758" s="63" t="s">
        <v>439</v>
      </c>
      <c r="D758" s="63"/>
      <c r="E758" s="63"/>
      <c r="F758" s="620"/>
      <c r="G758" s="164"/>
      <c r="H758" s="164"/>
      <c r="I758" s="754"/>
      <c r="J758" s="618"/>
      <c r="K758" s="618"/>
      <c r="L758" s="148"/>
      <c r="M758" s="148"/>
      <c r="N758" s="148"/>
      <c r="O758" s="148"/>
      <c r="P758" s="148"/>
      <c r="Q758" s="148"/>
      <c r="R758" s="619"/>
      <c r="S758" s="822">
        <f t="shared" si="291"/>
        <v>0</v>
      </c>
      <c r="T758" s="620"/>
      <c r="U758" s="620"/>
      <c r="V758" s="822"/>
      <c r="W758" s="620"/>
      <c r="X758" s="620"/>
      <c r="Y758" s="689"/>
      <c r="Z758" s="689"/>
    </row>
    <row r="759" spans="1:26" s="589" customFormat="1" ht="27.95" customHeight="1" x14ac:dyDescent="0.25">
      <c r="A759" s="42"/>
      <c r="B759" s="42"/>
      <c r="C759" s="63" t="s">
        <v>440</v>
      </c>
      <c r="D759" s="63"/>
      <c r="E759" s="63"/>
      <c r="F759" s="620"/>
      <c r="G759" s="164"/>
      <c r="H759" s="164"/>
      <c r="I759" s="754"/>
      <c r="J759" s="618"/>
      <c r="K759" s="618"/>
      <c r="L759" s="148"/>
      <c r="M759" s="148"/>
      <c r="N759" s="148"/>
      <c r="O759" s="148"/>
      <c r="P759" s="148"/>
      <c r="Q759" s="148"/>
      <c r="R759" s="619"/>
      <c r="S759" s="822">
        <f t="shared" si="291"/>
        <v>0</v>
      </c>
      <c r="T759" s="620"/>
      <c r="U759" s="620"/>
      <c r="V759" s="822"/>
      <c r="W759" s="620"/>
      <c r="X759" s="620"/>
      <c r="Y759" s="689"/>
      <c r="Z759" s="689"/>
    </row>
    <row r="760" spans="1:26" s="589" customFormat="1" ht="27.95" customHeight="1" x14ac:dyDescent="0.25">
      <c r="A760" s="42"/>
      <c r="B760" s="42"/>
      <c r="C760" s="102" t="s">
        <v>441</v>
      </c>
      <c r="D760" s="63"/>
      <c r="E760" s="63"/>
      <c r="F760" s="620">
        <f>SUM(F761:F763)</f>
        <v>0</v>
      </c>
      <c r="G760" s="164">
        <f t="shared" ref="G760:H760" si="298">SUM(G761:G763)</f>
        <v>0</v>
      </c>
      <c r="H760" s="164">
        <f t="shared" si="298"/>
        <v>0</v>
      </c>
      <c r="I760" s="754" t="e">
        <f>H760/G760*100</f>
        <v>#DIV/0!</v>
      </c>
      <c r="J760" s="618"/>
      <c r="K760" s="618"/>
      <c r="L760" s="148"/>
      <c r="M760" s="148"/>
      <c r="N760" s="148"/>
      <c r="O760" s="148"/>
      <c r="P760" s="148"/>
      <c r="Q760" s="148"/>
      <c r="R760" s="619"/>
      <c r="S760" s="822">
        <f t="shared" si="291"/>
        <v>0</v>
      </c>
      <c r="T760" s="620"/>
      <c r="U760" s="620"/>
      <c r="V760" s="822"/>
      <c r="W760" s="620"/>
      <c r="X760" s="620"/>
      <c r="Y760" s="689"/>
      <c r="Z760" s="689"/>
    </row>
    <row r="761" spans="1:26" s="589" customFormat="1" ht="27.95" customHeight="1" x14ac:dyDescent="0.25">
      <c r="A761" s="42"/>
      <c r="B761" s="42"/>
      <c r="C761" s="63" t="s">
        <v>442</v>
      </c>
      <c r="D761" s="63"/>
      <c r="E761" s="63"/>
      <c r="F761" s="620"/>
      <c r="G761" s="164">
        <f t="shared" si="293"/>
        <v>0</v>
      </c>
      <c r="H761" s="164"/>
      <c r="I761" s="754" t="e">
        <f>H761/G761*100</f>
        <v>#DIV/0!</v>
      </c>
      <c r="J761" s="618"/>
      <c r="K761" s="618"/>
      <c r="L761" s="148"/>
      <c r="M761" s="148"/>
      <c r="N761" s="148"/>
      <c r="O761" s="148"/>
      <c r="P761" s="148"/>
      <c r="Q761" s="148"/>
      <c r="R761" s="619"/>
      <c r="S761" s="822">
        <f t="shared" si="291"/>
        <v>0</v>
      </c>
      <c r="T761" s="620"/>
      <c r="U761" s="620"/>
      <c r="V761" s="822"/>
      <c r="W761" s="620"/>
      <c r="X761" s="620"/>
      <c r="Y761" s="689"/>
      <c r="Z761" s="689"/>
    </row>
    <row r="762" spans="1:26" s="589" customFormat="1" ht="27.95" customHeight="1" x14ac:dyDescent="0.25">
      <c r="A762" s="42"/>
      <c r="B762" s="42"/>
      <c r="C762" s="63" t="s">
        <v>443</v>
      </c>
      <c r="D762" s="63"/>
      <c r="E762" s="63"/>
      <c r="F762" s="620"/>
      <c r="G762" s="164">
        <f t="shared" si="293"/>
        <v>0</v>
      </c>
      <c r="H762" s="164"/>
      <c r="I762" s="754" t="e">
        <f>H762/G762*100</f>
        <v>#DIV/0!</v>
      </c>
      <c r="J762" s="618"/>
      <c r="K762" s="618"/>
      <c r="L762" s="148"/>
      <c r="M762" s="148"/>
      <c r="N762" s="148"/>
      <c r="O762" s="148"/>
      <c r="P762" s="148"/>
      <c r="Q762" s="148"/>
      <c r="R762" s="619"/>
      <c r="S762" s="822">
        <f t="shared" si="291"/>
        <v>0</v>
      </c>
      <c r="T762" s="620"/>
      <c r="U762" s="620"/>
      <c r="V762" s="822"/>
      <c r="W762" s="620"/>
      <c r="X762" s="620"/>
      <c r="Y762" s="689"/>
      <c r="Z762" s="689"/>
    </row>
    <row r="763" spans="1:26" s="589" customFormat="1" ht="27.95" customHeight="1" x14ac:dyDescent="0.25">
      <c r="A763" s="42"/>
      <c r="B763" s="42"/>
      <c r="C763" s="63" t="s">
        <v>444</v>
      </c>
      <c r="D763" s="63"/>
      <c r="E763" s="63"/>
      <c r="F763" s="620"/>
      <c r="G763" s="164">
        <f t="shared" si="293"/>
        <v>0</v>
      </c>
      <c r="H763" s="164"/>
      <c r="I763" s="754" t="e">
        <f>H763/G763*100</f>
        <v>#DIV/0!</v>
      </c>
      <c r="J763" s="618"/>
      <c r="K763" s="618"/>
      <c r="L763" s="148"/>
      <c r="M763" s="148"/>
      <c r="N763" s="148"/>
      <c r="O763" s="148"/>
      <c r="P763" s="148"/>
      <c r="Q763" s="148"/>
      <c r="R763" s="619"/>
      <c r="S763" s="822">
        <f t="shared" si="291"/>
        <v>0</v>
      </c>
      <c r="T763" s="620"/>
      <c r="U763" s="620"/>
      <c r="V763" s="822"/>
      <c r="W763" s="620"/>
      <c r="X763" s="620"/>
      <c r="Y763" s="689"/>
      <c r="Z763" s="689"/>
    </row>
    <row r="764" spans="1:26" s="589" customFormat="1" ht="27.95" customHeight="1" x14ac:dyDescent="0.25">
      <c r="A764" s="42"/>
      <c r="B764" s="42"/>
      <c r="C764" s="101" t="s">
        <v>404</v>
      </c>
      <c r="D764" s="63"/>
      <c r="E764" s="63"/>
      <c r="F764" s="764">
        <f>SUM(F765,F766,F770,F771,F772)</f>
        <v>0</v>
      </c>
      <c r="G764" s="176">
        <f t="shared" ref="G764:H764" si="299">SUM(G765,G766,G770,G771,G772)</f>
        <v>0</v>
      </c>
      <c r="H764" s="176">
        <f t="shared" si="299"/>
        <v>0</v>
      </c>
      <c r="I764" s="167" t="e">
        <f>H764/G764*100</f>
        <v>#DIV/0!</v>
      </c>
      <c r="J764" s="618"/>
      <c r="K764" s="618"/>
      <c r="L764" s="148"/>
      <c r="M764" s="148"/>
      <c r="N764" s="148"/>
      <c r="O764" s="148"/>
      <c r="P764" s="148"/>
      <c r="Q764" s="148"/>
      <c r="R764" s="619"/>
      <c r="S764" s="822">
        <f t="shared" si="291"/>
        <v>0</v>
      </c>
      <c r="T764" s="620"/>
      <c r="U764" s="620"/>
      <c r="V764" s="822"/>
      <c r="W764" s="620"/>
      <c r="X764" s="620"/>
      <c r="Y764" s="689"/>
      <c r="Z764" s="689"/>
    </row>
    <row r="765" spans="1:26" s="589" customFormat="1" ht="27.95" customHeight="1" x14ac:dyDescent="0.25">
      <c r="A765" s="42"/>
      <c r="B765" s="42"/>
      <c r="C765" s="63" t="s">
        <v>389</v>
      </c>
      <c r="D765" s="63"/>
      <c r="E765" s="63"/>
      <c r="F765" s="620"/>
      <c r="G765" s="164"/>
      <c r="H765" s="164"/>
      <c r="I765" s="754"/>
      <c r="J765" s="618"/>
      <c r="K765" s="618"/>
      <c r="L765" s="148"/>
      <c r="M765" s="148"/>
      <c r="N765" s="148"/>
      <c r="O765" s="148"/>
      <c r="P765" s="148"/>
      <c r="Q765" s="148"/>
      <c r="R765" s="619"/>
      <c r="S765" s="822">
        <f t="shared" si="291"/>
        <v>0</v>
      </c>
      <c r="T765" s="620"/>
      <c r="U765" s="620"/>
      <c r="V765" s="822"/>
      <c r="W765" s="620"/>
      <c r="X765" s="620"/>
      <c r="Y765" s="689"/>
      <c r="Z765" s="689"/>
    </row>
    <row r="766" spans="1:26" s="589" customFormat="1" ht="27.95" customHeight="1" x14ac:dyDescent="0.25">
      <c r="A766" s="42"/>
      <c r="B766" s="42"/>
      <c r="C766" s="102" t="s">
        <v>390</v>
      </c>
      <c r="D766" s="63"/>
      <c r="E766" s="63"/>
      <c r="F766" s="620"/>
      <c r="G766" s="164"/>
      <c r="H766" s="164"/>
      <c r="I766" s="754"/>
      <c r="J766" s="618"/>
      <c r="K766" s="618"/>
      <c r="L766" s="148"/>
      <c r="M766" s="148"/>
      <c r="N766" s="148"/>
      <c r="O766" s="148"/>
      <c r="P766" s="148"/>
      <c r="Q766" s="148"/>
      <c r="R766" s="619"/>
      <c r="S766" s="822">
        <f t="shared" si="291"/>
        <v>0</v>
      </c>
      <c r="T766" s="620"/>
      <c r="U766" s="620"/>
      <c r="V766" s="822"/>
      <c r="W766" s="620"/>
      <c r="X766" s="620"/>
      <c r="Y766" s="689"/>
      <c r="Z766" s="689"/>
    </row>
    <row r="767" spans="1:26" s="589" customFormat="1" ht="27.95" customHeight="1" x14ac:dyDescent="0.25">
      <c r="A767" s="42"/>
      <c r="B767" s="42"/>
      <c r="C767" s="63" t="s">
        <v>391</v>
      </c>
      <c r="D767" s="63"/>
      <c r="E767" s="63"/>
      <c r="F767" s="620"/>
      <c r="G767" s="164"/>
      <c r="H767" s="164"/>
      <c r="I767" s="754"/>
      <c r="J767" s="618"/>
      <c r="K767" s="618"/>
      <c r="L767" s="148"/>
      <c r="M767" s="148"/>
      <c r="N767" s="148"/>
      <c r="O767" s="148"/>
      <c r="P767" s="148"/>
      <c r="Q767" s="148"/>
      <c r="R767" s="619"/>
      <c r="S767" s="822">
        <f t="shared" si="291"/>
        <v>0</v>
      </c>
      <c r="T767" s="620"/>
      <c r="U767" s="620"/>
      <c r="V767" s="822"/>
      <c r="W767" s="620"/>
      <c r="X767" s="620"/>
      <c r="Y767" s="689"/>
      <c r="Z767" s="689"/>
    </row>
    <row r="768" spans="1:26" s="589" customFormat="1" ht="27.95" customHeight="1" x14ac:dyDescent="0.25">
      <c r="A768" s="42"/>
      <c r="B768" s="42"/>
      <c r="C768" s="63" t="s">
        <v>415</v>
      </c>
      <c r="D768" s="63"/>
      <c r="E768" s="63"/>
      <c r="F768" s="620"/>
      <c r="G768" s="164"/>
      <c r="H768" s="164"/>
      <c r="I768" s="754"/>
      <c r="J768" s="618"/>
      <c r="K768" s="618"/>
      <c r="L768" s="148"/>
      <c r="M768" s="148"/>
      <c r="N768" s="148"/>
      <c r="O768" s="148"/>
      <c r="P768" s="148"/>
      <c r="Q768" s="148"/>
      <c r="R768" s="619"/>
      <c r="S768" s="822">
        <f t="shared" si="291"/>
        <v>0</v>
      </c>
      <c r="T768" s="620"/>
      <c r="U768" s="620"/>
      <c r="V768" s="822"/>
      <c r="W768" s="620"/>
      <c r="X768" s="620"/>
      <c r="Y768" s="689"/>
      <c r="Z768" s="689"/>
    </row>
    <row r="769" spans="1:26" s="589" customFormat="1" ht="27.95" customHeight="1" x14ac:dyDescent="0.25">
      <c r="A769" s="42"/>
      <c r="B769" s="42"/>
      <c r="C769" s="63" t="s">
        <v>392</v>
      </c>
      <c r="D769" s="63"/>
      <c r="E769" s="63"/>
      <c r="F769" s="620"/>
      <c r="G769" s="164"/>
      <c r="H769" s="164"/>
      <c r="I769" s="754"/>
      <c r="J769" s="618"/>
      <c r="K769" s="618"/>
      <c r="L769" s="148"/>
      <c r="M769" s="148"/>
      <c r="N769" s="148"/>
      <c r="O769" s="148"/>
      <c r="P769" s="148"/>
      <c r="Q769" s="148"/>
      <c r="R769" s="619"/>
      <c r="S769" s="822">
        <f t="shared" si="291"/>
        <v>0</v>
      </c>
      <c r="T769" s="620"/>
      <c r="U769" s="620"/>
      <c r="V769" s="822"/>
      <c r="W769" s="620"/>
      <c r="X769" s="620"/>
      <c r="Y769" s="689"/>
      <c r="Z769" s="689"/>
    </row>
    <row r="770" spans="1:26" s="589" customFormat="1" ht="27.95" customHeight="1" x14ac:dyDescent="0.25">
      <c r="A770" s="42"/>
      <c r="B770" s="42"/>
      <c r="C770" s="63" t="s">
        <v>445</v>
      </c>
      <c r="D770" s="63"/>
      <c r="E770" s="63"/>
      <c r="F770" s="620"/>
      <c r="G770" s="164">
        <f t="shared" si="293"/>
        <v>0</v>
      </c>
      <c r="H770" s="164"/>
      <c r="I770" s="754" t="e">
        <f>H770/G770*100</f>
        <v>#DIV/0!</v>
      </c>
      <c r="J770" s="618"/>
      <c r="K770" s="618"/>
      <c r="L770" s="148"/>
      <c r="M770" s="148"/>
      <c r="N770" s="148"/>
      <c r="O770" s="148"/>
      <c r="P770" s="148"/>
      <c r="Q770" s="148"/>
      <c r="R770" s="619"/>
      <c r="S770" s="822">
        <f t="shared" si="291"/>
        <v>0</v>
      </c>
      <c r="T770" s="620"/>
      <c r="U770" s="620"/>
      <c r="V770" s="822"/>
      <c r="W770" s="620"/>
      <c r="X770" s="620"/>
      <c r="Y770" s="689"/>
      <c r="Z770" s="689"/>
    </row>
    <row r="771" spans="1:26" s="589" customFormat="1" ht="27.95" customHeight="1" x14ac:dyDescent="0.25">
      <c r="A771" s="42">
        <v>1</v>
      </c>
      <c r="B771" s="42">
        <v>1</v>
      </c>
      <c r="C771" s="63" t="s">
        <v>393</v>
      </c>
      <c r="D771" s="63"/>
      <c r="E771" s="63"/>
      <c r="F771" s="620"/>
      <c r="G771" s="137"/>
      <c r="H771" s="164"/>
      <c r="I771" s="754"/>
      <c r="J771" s="618"/>
      <c r="K771" s="618"/>
      <c r="L771" s="148"/>
      <c r="M771" s="148"/>
      <c r="N771" s="148"/>
      <c r="O771" s="148"/>
      <c r="P771" s="148"/>
      <c r="Q771" s="148"/>
      <c r="R771" s="619"/>
      <c r="S771" s="822">
        <f t="shared" si="291"/>
        <v>0</v>
      </c>
      <c r="T771" s="620"/>
      <c r="U771" s="620"/>
      <c r="V771" s="822"/>
      <c r="W771" s="620"/>
      <c r="X771" s="620"/>
      <c r="Y771" s="689"/>
      <c r="Z771" s="689"/>
    </row>
    <row r="772" spans="1:26" s="589" customFormat="1" ht="27.95" customHeight="1" x14ac:dyDescent="0.25">
      <c r="A772" s="42">
        <v>1</v>
      </c>
      <c r="B772" s="42">
        <v>1</v>
      </c>
      <c r="C772" s="62" t="s">
        <v>394</v>
      </c>
      <c r="D772" s="63"/>
      <c r="E772" s="63"/>
      <c r="F772" s="620"/>
      <c r="G772" s="137"/>
      <c r="H772" s="164"/>
      <c r="I772" s="754"/>
      <c r="J772" s="618"/>
      <c r="K772" s="618"/>
      <c r="L772" s="148"/>
      <c r="M772" s="148"/>
      <c r="N772" s="148"/>
      <c r="O772" s="148"/>
      <c r="P772" s="148"/>
      <c r="Q772" s="148"/>
      <c r="R772" s="619"/>
      <c r="S772" s="822">
        <f t="shared" si="291"/>
        <v>0</v>
      </c>
      <c r="T772" s="620"/>
      <c r="U772" s="620"/>
      <c r="V772" s="822"/>
      <c r="W772" s="620"/>
      <c r="X772" s="620"/>
      <c r="Y772" s="689"/>
      <c r="Z772" s="689"/>
    </row>
    <row r="773" spans="1:26" s="589" customFormat="1" ht="29.25" customHeight="1" x14ac:dyDescent="0.25">
      <c r="A773" s="42">
        <v>1</v>
      </c>
      <c r="B773" s="42">
        <v>1</v>
      </c>
      <c r="C773" s="101" t="s">
        <v>405</v>
      </c>
      <c r="D773" s="63"/>
      <c r="E773" s="63"/>
      <c r="F773" s="620"/>
      <c r="G773" s="137"/>
      <c r="H773" s="164"/>
      <c r="I773" s="754"/>
      <c r="J773" s="618"/>
      <c r="K773" s="618"/>
      <c r="L773" s="148"/>
      <c r="M773" s="148"/>
      <c r="N773" s="148"/>
      <c r="O773" s="148"/>
      <c r="P773" s="148"/>
      <c r="Q773" s="148"/>
      <c r="R773" s="619"/>
      <c r="S773" s="822">
        <f t="shared" si="291"/>
        <v>0</v>
      </c>
      <c r="T773" s="620"/>
      <c r="U773" s="620"/>
      <c r="V773" s="822"/>
      <c r="W773" s="620"/>
      <c r="X773" s="620"/>
      <c r="Y773" s="689"/>
      <c r="Z773" s="689"/>
    </row>
    <row r="774" spans="1:26" s="589" customFormat="1" ht="15" customHeight="1" x14ac:dyDescent="0.25">
      <c r="A774" s="42">
        <v>1</v>
      </c>
      <c r="B774" s="42">
        <v>1</v>
      </c>
      <c r="C774" s="101" t="s">
        <v>417</v>
      </c>
      <c r="D774" s="63"/>
      <c r="E774" s="63"/>
      <c r="F774" s="620"/>
      <c r="G774" s="137"/>
      <c r="H774" s="164"/>
      <c r="I774" s="754"/>
      <c r="J774" s="618"/>
      <c r="K774" s="618"/>
      <c r="L774" s="148"/>
      <c r="M774" s="148"/>
      <c r="N774" s="148"/>
      <c r="O774" s="148"/>
      <c r="P774" s="148"/>
      <c r="Q774" s="148"/>
      <c r="R774" s="619"/>
      <c r="S774" s="822">
        <f t="shared" si="291"/>
        <v>0</v>
      </c>
      <c r="T774" s="620"/>
      <c r="U774" s="620"/>
      <c r="V774" s="822"/>
      <c r="W774" s="620"/>
      <c r="X774" s="620"/>
      <c r="Y774" s="689"/>
      <c r="Z774" s="689"/>
    </row>
    <row r="775" spans="1:26" s="589" customFormat="1" ht="58.5" customHeight="1" x14ac:dyDescent="0.25">
      <c r="A775" s="42"/>
      <c r="B775" s="42">
        <v>1</v>
      </c>
      <c r="C775" s="63" t="s">
        <v>418</v>
      </c>
      <c r="D775" s="63"/>
      <c r="E775" s="63"/>
      <c r="F775" s="620"/>
      <c r="G775" s="137"/>
      <c r="H775" s="164"/>
      <c r="I775" s="754"/>
      <c r="J775" s="618"/>
      <c r="K775" s="618"/>
      <c r="L775" s="148"/>
      <c r="M775" s="148"/>
      <c r="N775" s="148"/>
      <c r="O775" s="148"/>
      <c r="P775" s="148"/>
      <c r="Q775" s="148"/>
      <c r="R775" s="619"/>
      <c r="S775" s="822">
        <f t="shared" si="291"/>
        <v>0</v>
      </c>
      <c r="T775" s="620"/>
      <c r="U775" s="620"/>
      <c r="V775" s="822"/>
      <c r="W775" s="620"/>
      <c r="X775" s="620"/>
      <c r="Y775" s="689"/>
      <c r="Z775" s="689"/>
    </row>
    <row r="776" spans="1:26" s="589" customFormat="1" ht="15" customHeight="1" x14ac:dyDescent="0.25">
      <c r="A776" s="42">
        <v>1</v>
      </c>
      <c r="B776" s="42">
        <v>1</v>
      </c>
      <c r="C776" s="112" t="s">
        <v>419</v>
      </c>
      <c r="D776" s="6"/>
      <c r="E776" s="63"/>
      <c r="F776" s="620"/>
      <c r="G776" s="137"/>
      <c r="H776" s="164"/>
      <c r="I776" s="754"/>
      <c r="J776" s="618"/>
      <c r="K776" s="618"/>
      <c r="L776" s="148"/>
      <c r="M776" s="148"/>
      <c r="N776" s="148"/>
      <c r="O776" s="148"/>
      <c r="P776" s="148"/>
      <c r="Q776" s="148"/>
      <c r="R776" s="619"/>
      <c r="S776" s="822">
        <f t="shared" si="291"/>
        <v>0</v>
      </c>
      <c r="T776" s="620"/>
      <c r="U776" s="620"/>
      <c r="V776" s="822"/>
      <c r="W776" s="620"/>
      <c r="X776" s="620"/>
      <c r="Y776" s="689"/>
      <c r="Z776" s="689"/>
    </row>
    <row r="777" spans="1:26" s="589" customFormat="1" ht="34.5" customHeight="1" x14ac:dyDescent="0.25">
      <c r="A777" s="42"/>
      <c r="B777" s="42">
        <v>1</v>
      </c>
      <c r="C777" s="101" t="s">
        <v>395</v>
      </c>
      <c r="D777" s="6"/>
      <c r="E777" s="63"/>
      <c r="F777" s="620"/>
      <c r="G777" s="137">
        <f t="shared" si="293"/>
        <v>0</v>
      </c>
      <c r="H777" s="164"/>
      <c r="I777" s="754" t="e">
        <f>H777/G777*100</f>
        <v>#DIV/0!</v>
      </c>
      <c r="J777" s="618"/>
      <c r="K777" s="618"/>
      <c r="L777" s="148"/>
      <c r="M777" s="148"/>
      <c r="N777" s="148"/>
      <c r="O777" s="148"/>
      <c r="P777" s="148"/>
      <c r="Q777" s="148"/>
      <c r="R777" s="619"/>
      <c r="S777" s="822">
        <f t="shared" si="291"/>
        <v>0</v>
      </c>
      <c r="T777" s="620"/>
      <c r="U777" s="620"/>
      <c r="V777" s="822"/>
      <c r="W777" s="620"/>
      <c r="X777" s="620"/>
      <c r="Y777" s="689"/>
      <c r="Z777" s="689"/>
    </row>
    <row r="778" spans="1:26" s="589" customFormat="1" ht="15" customHeight="1" x14ac:dyDescent="0.25">
      <c r="A778" s="42">
        <v>1</v>
      </c>
      <c r="B778" s="42">
        <v>1</v>
      </c>
      <c r="C778" s="6" t="s">
        <v>256</v>
      </c>
      <c r="D778" s="112"/>
      <c r="E778" s="63"/>
      <c r="F778" s="620"/>
      <c r="G778" s="137"/>
      <c r="H778" s="164"/>
      <c r="I778" s="754"/>
      <c r="J778" s="618"/>
      <c r="K778" s="618"/>
      <c r="L778" s="148"/>
      <c r="M778" s="148"/>
      <c r="N778" s="148"/>
      <c r="O778" s="148"/>
      <c r="P778" s="148"/>
      <c r="Q778" s="148"/>
      <c r="R778" s="619"/>
      <c r="S778" s="822">
        <f t="shared" si="291"/>
        <v>0</v>
      </c>
      <c r="T778" s="620"/>
      <c r="U778" s="620"/>
      <c r="V778" s="822"/>
      <c r="W778" s="620"/>
      <c r="X778" s="620"/>
      <c r="Y778" s="689"/>
      <c r="Z778" s="689"/>
    </row>
    <row r="779" spans="1:26" s="589" customFormat="1" ht="42" customHeight="1" x14ac:dyDescent="0.25">
      <c r="A779" s="42">
        <v>1</v>
      </c>
      <c r="B779" s="42">
        <v>1</v>
      </c>
      <c r="C779" s="101" t="s">
        <v>396</v>
      </c>
      <c r="D779" s="760"/>
      <c r="E779" s="101"/>
      <c r="F779" s="764"/>
      <c r="G779" s="176"/>
      <c r="H779" s="176"/>
      <c r="I779" s="754"/>
      <c r="J779" s="618"/>
      <c r="K779" s="618"/>
      <c r="L779" s="148"/>
      <c r="M779" s="148"/>
      <c r="N779" s="148"/>
      <c r="O779" s="148"/>
      <c r="P779" s="148"/>
      <c r="Q779" s="148"/>
      <c r="R779" s="69"/>
      <c r="S779" s="730">
        <f t="shared" si="291"/>
        <v>0</v>
      </c>
      <c r="T779" s="691">
        <f>X779-W779</f>
        <v>0</v>
      </c>
      <c r="U779" s="691"/>
      <c r="V779" s="668">
        <f>T779-S779</f>
        <v>0</v>
      </c>
      <c r="W779" s="691"/>
      <c r="X779" s="691"/>
      <c r="Y779" s="689"/>
      <c r="Z779" s="689"/>
    </row>
    <row r="780" spans="1:26" s="589" customFormat="1" ht="15" customHeight="1" x14ac:dyDescent="0.25">
      <c r="A780" s="42">
        <v>1</v>
      </c>
      <c r="B780" s="42">
        <v>1</v>
      </c>
      <c r="C780" s="139" t="s">
        <v>299</v>
      </c>
      <c r="D780" s="100"/>
      <c r="E780" s="63"/>
      <c r="F780" s="620">
        <f>F781+F782</f>
        <v>0</v>
      </c>
      <c r="G780" s="137">
        <f t="shared" ref="G780:H780" si="300">G781+G782</f>
        <v>0</v>
      </c>
      <c r="H780" s="164">
        <f t="shared" si="300"/>
        <v>0</v>
      </c>
      <c r="I780" s="754" t="e">
        <f t="shared" ref="I780:I787" si="301">H780/G780*100</f>
        <v>#DIV/0!</v>
      </c>
      <c r="J780" s="618"/>
      <c r="K780" s="618"/>
      <c r="L780" s="148"/>
      <c r="M780" s="148"/>
      <c r="N780" s="148"/>
      <c r="O780" s="148"/>
      <c r="P780" s="148"/>
      <c r="Q780" s="148"/>
      <c r="R780" s="619"/>
      <c r="S780" s="822">
        <f t="shared" si="291"/>
        <v>0</v>
      </c>
      <c r="T780" s="620">
        <f>X780-W780-U780</f>
        <v>0</v>
      </c>
      <c r="U780" s="620"/>
      <c r="V780" s="822">
        <f>T780-S780</f>
        <v>0</v>
      </c>
      <c r="W780" s="620"/>
      <c r="X780" s="620"/>
      <c r="Y780" s="689"/>
      <c r="Z780" s="689"/>
    </row>
    <row r="781" spans="1:26" s="589" customFormat="1" ht="38.25" customHeight="1" x14ac:dyDescent="0.25">
      <c r="A781" s="42">
        <v>1</v>
      </c>
      <c r="B781" s="42">
        <v>1</v>
      </c>
      <c r="C781" s="109" t="s">
        <v>400</v>
      </c>
      <c r="D781" s="63"/>
      <c r="E781" s="63"/>
      <c r="F781" s="620"/>
      <c r="G781" s="164">
        <f t="shared" si="293"/>
        <v>0</v>
      </c>
      <c r="H781" s="164"/>
      <c r="I781" s="754" t="e">
        <f t="shared" si="301"/>
        <v>#DIV/0!</v>
      </c>
      <c r="J781" s="618"/>
      <c r="K781" s="618"/>
      <c r="L781" s="148"/>
      <c r="M781" s="148"/>
      <c r="N781" s="148"/>
      <c r="O781" s="148"/>
      <c r="P781" s="148"/>
      <c r="Q781" s="148"/>
      <c r="R781" s="619"/>
      <c r="S781" s="822">
        <f t="shared" si="291"/>
        <v>0</v>
      </c>
      <c r="T781" s="620"/>
      <c r="U781" s="620"/>
      <c r="V781" s="822"/>
      <c r="W781" s="620"/>
      <c r="X781" s="620"/>
      <c r="Y781" s="689"/>
      <c r="Z781" s="689"/>
    </row>
    <row r="782" spans="1:26" s="589" customFormat="1" ht="23.25" customHeight="1" x14ac:dyDescent="0.25">
      <c r="A782" s="42">
        <v>1</v>
      </c>
      <c r="B782" s="42">
        <v>1</v>
      </c>
      <c r="C782" s="109" t="s">
        <v>74</v>
      </c>
      <c r="D782" s="63"/>
      <c r="E782" s="63"/>
      <c r="F782" s="620"/>
      <c r="G782" s="137">
        <f t="shared" si="293"/>
        <v>0</v>
      </c>
      <c r="H782" s="164"/>
      <c r="I782" s="754" t="e">
        <f t="shared" si="301"/>
        <v>#DIV/0!</v>
      </c>
      <c r="J782" s="618"/>
      <c r="K782" s="618"/>
      <c r="L782" s="148"/>
      <c r="M782" s="148"/>
      <c r="N782" s="148"/>
      <c r="O782" s="148"/>
      <c r="P782" s="148"/>
      <c r="Q782" s="148"/>
      <c r="R782" s="619"/>
      <c r="S782" s="822">
        <f t="shared" si="291"/>
        <v>0</v>
      </c>
      <c r="T782" s="620"/>
      <c r="U782" s="620"/>
      <c r="V782" s="822"/>
      <c r="W782" s="620"/>
      <c r="X782" s="620"/>
      <c r="Y782" s="689"/>
      <c r="Z782" s="689"/>
    </row>
    <row r="783" spans="1:26" s="589" customFormat="1" ht="45" customHeight="1" x14ac:dyDescent="0.25">
      <c r="A783" s="42">
        <v>1</v>
      </c>
      <c r="B783" s="42">
        <v>1</v>
      </c>
      <c r="C783" s="104" t="s">
        <v>401</v>
      </c>
      <c r="D783" s="63"/>
      <c r="E783" s="63"/>
      <c r="F783" s="764">
        <f>F764+F740</f>
        <v>0</v>
      </c>
      <c r="G783" s="176">
        <f>G764+G740</f>
        <v>0</v>
      </c>
      <c r="H783" s="176">
        <f>H764+H740</f>
        <v>8</v>
      </c>
      <c r="I783" s="754" t="e">
        <f t="shared" si="301"/>
        <v>#DIV/0!</v>
      </c>
      <c r="J783" s="618"/>
      <c r="K783" s="618"/>
      <c r="L783" s="148"/>
      <c r="M783" s="148"/>
      <c r="N783" s="148"/>
      <c r="O783" s="148"/>
      <c r="P783" s="148"/>
      <c r="Q783" s="148"/>
      <c r="R783" s="619"/>
      <c r="S783" s="822">
        <f t="shared" si="291"/>
        <v>0</v>
      </c>
      <c r="T783" s="620"/>
      <c r="U783" s="620"/>
      <c r="V783" s="822"/>
      <c r="W783" s="620"/>
      <c r="X783" s="620"/>
      <c r="Y783" s="689"/>
      <c r="Z783" s="689"/>
    </row>
    <row r="784" spans="1:26" s="589" customFormat="1" ht="38.1" customHeight="1" x14ac:dyDescent="0.25">
      <c r="A784" s="42">
        <v>1</v>
      </c>
      <c r="B784" s="42">
        <v>1</v>
      </c>
      <c r="C784" s="104" t="s">
        <v>446</v>
      </c>
      <c r="D784" s="63"/>
      <c r="E784" s="63"/>
      <c r="F784" s="764">
        <f>F754</f>
        <v>0</v>
      </c>
      <c r="G784" s="614">
        <f>G754</f>
        <v>0</v>
      </c>
      <c r="H784" s="176">
        <f>H754</f>
        <v>0</v>
      </c>
      <c r="I784" s="754" t="e">
        <f t="shared" si="301"/>
        <v>#DIV/0!</v>
      </c>
      <c r="J784" s="618"/>
      <c r="K784" s="618"/>
      <c r="L784" s="148"/>
      <c r="M784" s="148"/>
      <c r="N784" s="148"/>
      <c r="O784" s="148"/>
      <c r="P784" s="148"/>
      <c r="Q784" s="148"/>
      <c r="R784" s="619"/>
      <c r="S784" s="822">
        <f t="shared" si="291"/>
        <v>0</v>
      </c>
      <c r="T784" s="620"/>
      <c r="U784" s="620"/>
      <c r="V784" s="822"/>
      <c r="W784" s="620"/>
      <c r="X784" s="620"/>
      <c r="Y784" s="689"/>
      <c r="Z784" s="689"/>
    </row>
    <row r="785" spans="1:26" s="589" customFormat="1" ht="38.1" customHeight="1" x14ac:dyDescent="0.25">
      <c r="A785" s="42">
        <v>1</v>
      </c>
      <c r="B785" s="42">
        <v>1</v>
      </c>
      <c r="C785" s="104" t="s">
        <v>402</v>
      </c>
      <c r="D785" s="63"/>
      <c r="E785" s="63"/>
      <c r="F785" s="764">
        <f>F773+F748</f>
        <v>0</v>
      </c>
      <c r="G785" s="614">
        <f>G773+G748</f>
        <v>0</v>
      </c>
      <c r="H785" s="176">
        <f>H773+H748</f>
        <v>1</v>
      </c>
      <c r="I785" s="754" t="e">
        <f t="shared" si="301"/>
        <v>#DIV/0!</v>
      </c>
      <c r="J785" s="618"/>
      <c r="K785" s="618"/>
      <c r="L785" s="148"/>
      <c r="M785" s="148"/>
      <c r="N785" s="148"/>
      <c r="O785" s="148"/>
      <c r="P785" s="148"/>
      <c r="Q785" s="148"/>
      <c r="R785" s="619"/>
      <c r="S785" s="822">
        <f t="shared" si="291"/>
        <v>0</v>
      </c>
      <c r="T785" s="620"/>
      <c r="U785" s="620"/>
      <c r="V785" s="822"/>
      <c r="W785" s="620"/>
      <c r="X785" s="620"/>
      <c r="Y785" s="689"/>
      <c r="Z785" s="689"/>
    </row>
    <row r="786" spans="1:26" s="589" customFormat="1" ht="44.25" customHeight="1" x14ac:dyDescent="0.25">
      <c r="A786" s="42">
        <v>1</v>
      </c>
      <c r="B786" s="42">
        <v>1</v>
      </c>
      <c r="C786" s="104" t="s">
        <v>403</v>
      </c>
      <c r="D786" s="63"/>
      <c r="E786" s="63"/>
      <c r="F786" s="764">
        <f>F777</f>
        <v>0</v>
      </c>
      <c r="G786" s="176">
        <f>G777</f>
        <v>0</v>
      </c>
      <c r="H786" s="176">
        <f>H777</f>
        <v>0</v>
      </c>
      <c r="I786" s="754" t="e">
        <f t="shared" si="301"/>
        <v>#DIV/0!</v>
      </c>
      <c r="J786" s="618"/>
      <c r="K786" s="618"/>
      <c r="L786" s="148"/>
      <c r="M786" s="148"/>
      <c r="N786" s="148"/>
      <c r="O786" s="148"/>
      <c r="P786" s="148"/>
      <c r="Q786" s="148"/>
      <c r="R786" s="619"/>
      <c r="S786" s="822">
        <f t="shared" si="291"/>
        <v>0</v>
      </c>
      <c r="T786" s="620">
        <f>X786-W786-U786</f>
        <v>0</v>
      </c>
      <c r="U786" s="620"/>
      <c r="V786" s="822">
        <f>T786-S786</f>
        <v>0</v>
      </c>
      <c r="W786" s="620"/>
      <c r="X786" s="620"/>
      <c r="Y786" s="689"/>
      <c r="Z786" s="689"/>
    </row>
    <row r="787" spans="1:26" s="589" customFormat="1" ht="38.1" customHeight="1" x14ac:dyDescent="0.25">
      <c r="A787" s="42">
        <v>1</v>
      </c>
      <c r="B787" s="42">
        <v>1</v>
      </c>
      <c r="C787" s="105" t="s">
        <v>141</v>
      </c>
      <c r="D787" s="63"/>
      <c r="E787" s="63"/>
      <c r="F787" s="764">
        <v>511</v>
      </c>
      <c r="G787" s="614">
        <f>G783+G784+G786+G749*2.9+G751/4.2</f>
        <v>0</v>
      </c>
      <c r="H787" s="176">
        <f>H783+H784+H786+H749*2.9+H751/4.2</f>
        <v>10.9</v>
      </c>
      <c r="I787" s="754" t="e">
        <f t="shared" si="301"/>
        <v>#DIV/0!</v>
      </c>
      <c r="J787" s="618"/>
      <c r="K787" s="618"/>
      <c r="L787" s="148"/>
      <c r="M787" s="148"/>
      <c r="N787" s="148"/>
      <c r="O787" s="148"/>
      <c r="P787" s="148"/>
      <c r="Q787" s="148"/>
      <c r="R787" s="637">
        <v>333.39400000000001</v>
      </c>
      <c r="S787" s="832">
        <f t="shared" si="291"/>
        <v>27.782833333333333</v>
      </c>
      <c r="T787" s="764">
        <f t="shared" ref="T787:W787" si="302">T786+T780+T754+T739</f>
        <v>0</v>
      </c>
      <c r="U787" s="764">
        <f t="shared" si="302"/>
        <v>0</v>
      </c>
      <c r="V787" s="832">
        <f t="shared" si="302"/>
        <v>0</v>
      </c>
      <c r="W787" s="764">
        <f t="shared" si="302"/>
        <v>0</v>
      </c>
      <c r="X787" s="818">
        <v>7.7419799999999999</v>
      </c>
      <c r="Y787" s="689"/>
      <c r="Z787" s="689"/>
    </row>
    <row r="788" spans="1:26" s="589" customFormat="1" ht="15" customHeight="1" x14ac:dyDescent="0.25">
      <c r="A788" s="42">
        <v>1</v>
      </c>
      <c r="B788" s="42">
        <v>1</v>
      </c>
      <c r="C788" s="1"/>
      <c r="D788" s="1"/>
      <c r="E788" s="767"/>
      <c r="F788" s="44"/>
      <c r="G788" s="137"/>
      <c r="H788" s="754"/>
      <c r="I788" s="754"/>
      <c r="J788" s="757"/>
      <c r="K788" s="757"/>
      <c r="L788" s="758"/>
      <c r="M788" s="758"/>
      <c r="N788" s="758"/>
      <c r="O788" s="758"/>
      <c r="P788" s="758"/>
      <c r="Q788" s="758"/>
      <c r="R788" s="69"/>
      <c r="S788" s="668">
        <f t="shared" si="291"/>
        <v>0</v>
      </c>
      <c r="T788" s="691"/>
      <c r="U788" s="691"/>
      <c r="V788" s="668"/>
      <c r="W788" s="691"/>
      <c r="X788" s="691"/>
      <c r="Y788" s="689"/>
      <c r="Z788" s="689"/>
    </row>
    <row r="789" spans="1:26" s="589" customFormat="1" ht="15" customHeight="1" x14ac:dyDescent="0.25">
      <c r="A789" s="42">
        <v>1</v>
      </c>
      <c r="B789" s="42">
        <v>1</v>
      </c>
      <c r="C789" s="14" t="s">
        <v>29</v>
      </c>
      <c r="D789" s="14"/>
      <c r="E789" s="11"/>
      <c r="F789" s="741"/>
      <c r="G789" s="8"/>
      <c r="H789" s="8"/>
      <c r="I789" s="8"/>
      <c r="J789" s="618"/>
      <c r="K789" s="618"/>
      <c r="L789" s="176"/>
      <c r="M789" s="176"/>
      <c r="N789" s="176"/>
      <c r="O789" s="176"/>
      <c r="P789" s="176"/>
      <c r="Q789" s="176"/>
      <c r="R789" s="610"/>
      <c r="S789" s="824">
        <f t="shared" si="291"/>
        <v>0</v>
      </c>
      <c r="T789" s="705"/>
      <c r="U789" s="705"/>
      <c r="V789" s="824"/>
      <c r="W789" s="705"/>
      <c r="X789" s="705"/>
      <c r="Y789" s="689"/>
      <c r="Z789" s="689"/>
    </row>
    <row r="790" spans="1:26" s="589" customFormat="1" ht="15" customHeight="1" x14ac:dyDescent="0.25">
      <c r="A790" s="42">
        <v>1</v>
      </c>
      <c r="B790" s="42">
        <v>1</v>
      </c>
      <c r="C790" s="11" t="s">
        <v>128</v>
      </c>
      <c r="D790" s="11"/>
      <c r="E790" s="14"/>
      <c r="F790" s="753"/>
      <c r="G790" s="754"/>
      <c r="H790" s="754"/>
      <c r="I790" s="754"/>
      <c r="J790" s="757"/>
      <c r="K790" s="500"/>
      <c r="L790" s="705"/>
      <c r="M790" s="705"/>
      <c r="N790" s="705"/>
      <c r="O790" s="117"/>
      <c r="P790" s="631"/>
      <c r="Q790" s="117"/>
      <c r="R790" s="610"/>
      <c r="S790" s="824">
        <f t="shared" si="291"/>
        <v>0</v>
      </c>
      <c r="T790" s="705"/>
      <c r="U790" s="705"/>
      <c r="V790" s="824"/>
      <c r="W790" s="705"/>
      <c r="X790" s="705"/>
      <c r="Y790" s="689"/>
      <c r="Z790" s="689"/>
    </row>
    <row r="791" spans="1:26" s="589" customFormat="1" ht="15" customHeight="1" x14ac:dyDescent="0.25">
      <c r="A791" s="42">
        <v>1</v>
      </c>
      <c r="B791" s="42">
        <v>1</v>
      </c>
      <c r="C791" s="4" t="s">
        <v>47</v>
      </c>
      <c r="D791" s="4"/>
      <c r="E791" s="1">
        <v>240</v>
      </c>
      <c r="F791" s="741"/>
      <c r="G791" s="137">
        <f>ROUND(F791/12*$C$3,0)</f>
        <v>0</v>
      </c>
      <c r="H791" s="137"/>
      <c r="I791" s="137" t="e">
        <f>H791/G791*100</f>
        <v>#DIV/0!</v>
      </c>
      <c r="J791" s="610"/>
      <c r="K791" s="45" t="e">
        <f>N791/H791</f>
        <v>#DIV/0!</v>
      </c>
      <c r="L791" s="117">
        <f>ROUND(F791*J791,0)</f>
        <v>0</v>
      </c>
      <c r="M791" s="117">
        <f t="shared" ref="M791" si="303">ROUND(L791/12*$C$3,0)</f>
        <v>0</v>
      </c>
      <c r="N791" s="117"/>
      <c r="O791" s="117" t="e">
        <f>N791/M791*100</f>
        <v>#DIV/0!</v>
      </c>
      <c r="P791" s="117">
        <f>L791/E791</f>
        <v>0</v>
      </c>
      <c r="Q791" s="117" t="e">
        <f>N791/$C$3*12/P791</f>
        <v>#DIV/0!</v>
      </c>
      <c r="R791" s="637"/>
      <c r="S791" s="832">
        <f t="shared" si="291"/>
        <v>0</v>
      </c>
      <c r="T791" s="764">
        <f>X791-W791</f>
        <v>0</v>
      </c>
      <c r="U791" s="764"/>
      <c r="V791" s="832">
        <f>T791-S791</f>
        <v>0</v>
      </c>
      <c r="W791" s="764"/>
      <c r="X791" s="764"/>
      <c r="Y791" s="689"/>
      <c r="Z791" s="689"/>
    </row>
    <row r="792" spans="1:26" s="640" customFormat="1" ht="15" customHeight="1" x14ac:dyDescent="0.25">
      <c r="A792" s="42">
        <v>1</v>
      </c>
      <c r="B792" s="42">
        <v>1</v>
      </c>
      <c r="C792" s="910" t="s">
        <v>160</v>
      </c>
      <c r="D792" s="910"/>
      <c r="E792" s="634"/>
      <c r="F792" s="753">
        <f t="shared" ref="F792:F793" si="304">SUM(F791)</f>
        <v>0</v>
      </c>
      <c r="G792" s="614">
        <f t="shared" ref="G792:H793" si="305">SUM(G791)</f>
        <v>0</v>
      </c>
      <c r="H792" s="614">
        <f t="shared" si="305"/>
        <v>0</v>
      </c>
      <c r="I792" s="614" t="e">
        <f>H792/G792*100</f>
        <v>#DIV/0!</v>
      </c>
      <c r="J792" s="635" t="e">
        <f>L792/F792</f>
        <v>#DIV/0!</v>
      </c>
      <c r="K792" s="45" t="e">
        <f>N792/H792</f>
        <v>#DIV/0!</v>
      </c>
      <c r="L792" s="636">
        <f t="shared" ref="L792:N793" si="306">SUM(L791)</f>
        <v>0</v>
      </c>
      <c r="M792" s="636">
        <f t="shared" si="306"/>
        <v>0</v>
      </c>
      <c r="N792" s="636">
        <f t="shared" si="306"/>
        <v>0</v>
      </c>
      <c r="O792" s="636" t="e">
        <f>N792/M792*100</f>
        <v>#DIV/0!</v>
      </c>
      <c r="P792" s="636">
        <f>SUM(P791)</f>
        <v>0</v>
      </c>
      <c r="Q792" s="117" t="e">
        <f>N792/$C$3*12/P792</f>
        <v>#DIV/0!</v>
      </c>
      <c r="R792" s="637"/>
      <c r="S792" s="912">
        <f t="shared" si="291"/>
        <v>0</v>
      </c>
      <c r="T792" s="630"/>
      <c r="U792" s="630"/>
      <c r="V792" s="912"/>
      <c r="W792" s="636"/>
      <c r="X792" s="636"/>
      <c r="Y792" s="689"/>
      <c r="Z792" s="690"/>
    </row>
    <row r="793" spans="1:26" s="589" customFormat="1" ht="26.25" customHeight="1" x14ac:dyDescent="0.25">
      <c r="A793" s="42">
        <v>1</v>
      </c>
      <c r="B793" s="42">
        <v>1</v>
      </c>
      <c r="C793" s="38" t="s">
        <v>145</v>
      </c>
      <c r="D793" s="38"/>
      <c r="E793" s="38"/>
      <c r="F793" s="753">
        <f t="shared" si="304"/>
        <v>0</v>
      </c>
      <c r="G793" s="754">
        <f t="shared" si="305"/>
        <v>0</v>
      </c>
      <c r="H793" s="754">
        <f t="shared" si="305"/>
        <v>0</v>
      </c>
      <c r="I793" s="754" t="e">
        <f>H793/G793*100</f>
        <v>#DIV/0!</v>
      </c>
      <c r="J793" s="757" t="e">
        <f>SUM(L793/F793)</f>
        <v>#DIV/0!</v>
      </c>
      <c r="K793" s="45" t="e">
        <f>N793/H793</f>
        <v>#DIV/0!</v>
      </c>
      <c r="L793" s="754">
        <f t="shared" si="306"/>
        <v>0</v>
      </c>
      <c r="M793" s="754">
        <f t="shared" si="306"/>
        <v>0</v>
      </c>
      <c r="N793" s="754">
        <f t="shared" si="306"/>
        <v>0</v>
      </c>
      <c r="O793" s="117" t="e">
        <f>N793/M793*100</f>
        <v>#DIV/0!</v>
      </c>
      <c r="P793" s="754">
        <f>SUM(P792)</f>
        <v>0</v>
      </c>
      <c r="Q793" s="117" t="e">
        <f>N793/$C$3*12/P793</f>
        <v>#DIV/0!</v>
      </c>
      <c r="R793" s="621"/>
      <c r="S793" s="824">
        <f t="shared" si="291"/>
        <v>0</v>
      </c>
      <c r="T793" s="705">
        <f>X793-W793-U793</f>
        <v>0</v>
      </c>
      <c r="U793" s="705"/>
      <c r="V793" s="824">
        <f>T793-S793</f>
        <v>0</v>
      </c>
      <c r="W793" s="754"/>
      <c r="X793" s="754"/>
      <c r="Y793" s="689"/>
      <c r="Z793" s="689"/>
    </row>
    <row r="794" spans="1:26" s="589" customFormat="1" ht="15" customHeight="1" x14ac:dyDescent="0.25">
      <c r="A794" s="42">
        <v>1</v>
      </c>
      <c r="B794" s="42">
        <v>1</v>
      </c>
      <c r="C794" s="104"/>
      <c r="D794" s="104"/>
      <c r="E794" s="104"/>
      <c r="F794" s="768"/>
      <c r="G794" s="137"/>
      <c r="H794" s="137"/>
      <c r="I794" s="137"/>
      <c r="J794" s="348"/>
      <c r="K794" s="348"/>
      <c r="L794" s="348"/>
      <c r="M794" s="348"/>
      <c r="N794" s="348"/>
      <c r="O794" s="348"/>
      <c r="P794" s="348"/>
      <c r="Q794" s="117"/>
      <c r="R794" s="619"/>
      <c r="S794" s="822">
        <f t="shared" si="291"/>
        <v>0</v>
      </c>
      <c r="T794" s="620">
        <f>X794-W794</f>
        <v>0</v>
      </c>
      <c r="U794" s="620"/>
      <c r="V794" s="822">
        <f>T794-S794</f>
        <v>0</v>
      </c>
      <c r="W794" s="620"/>
      <c r="X794" s="620"/>
      <c r="Y794" s="689"/>
      <c r="Z794" s="689"/>
    </row>
    <row r="795" spans="1:26" s="589" customFormat="1" ht="15.75" customHeight="1" x14ac:dyDescent="0.25">
      <c r="A795" s="42">
        <v>1</v>
      </c>
      <c r="B795" s="42">
        <v>1</v>
      </c>
      <c r="C795" s="771" t="s">
        <v>458</v>
      </c>
      <c r="D795" s="772"/>
      <c r="E795" s="772"/>
      <c r="F795" s="773"/>
      <c r="G795" s="774"/>
      <c r="H795" s="774"/>
      <c r="I795" s="774"/>
      <c r="J795" s="775"/>
      <c r="K795" s="775"/>
      <c r="L795" s="775"/>
      <c r="M795" s="775"/>
      <c r="N795" s="775"/>
      <c r="O795" s="775"/>
      <c r="P795" s="775"/>
      <c r="Q795" s="775"/>
      <c r="R795" s="776">
        <f>R793+R787+R737</f>
        <v>333.39400000000001</v>
      </c>
      <c r="S795" s="776">
        <f t="shared" si="291"/>
        <v>27.782833333333333</v>
      </c>
      <c r="T795" s="776">
        <f t="shared" ref="T795:X795" si="307">T793+T787+T737</f>
        <v>0</v>
      </c>
      <c r="U795" s="917">
        <f t="shared" si="307"/>
        <v>0</v>
      </c>
      <c r="V795" s="917">
        <f t="shared" si="307"/>
        <v>0</v>
      </c>
      <c r="W795" s="917">
        <f t="shared" si="307"/>
        <v>0</v>
      </c>
      <c r="X795" s="917">
        <f t="shared" si="307"/>
        <v>7.7419799999999999</v>
      </c>
      <c r="Y795" s="689"/>
      <c r="Z795" s="689"/>
    </row>
    <row r="796" spans="1:26" s="589" customFormat="1" ht="18.75" customHeight="1" x14ac:dyDescent="0.25">
      <c r="A796" s="42">
        <v>1</v>
      </c>
      <c r="B796" s="42">
        <v>1</v>
      </c>
      <c r="C796" s="888" t="s">
        <v>505</v>
      </c>
      <c r="D796" s="918"/>
      <c r="E796" s="826"/>
      <c r="F796" s="919"/>
      <c r="G796" s="920"/>
      <c r="H796" s="795"/>
      <c r="I796" s="795"/>
      <c r="J796" s="170"/>
      <c r="K796" s="170"/>
      <c r="L796" s="170"/>
      <c r="M796" s="920"/>
      <c r="N796" s="170"/>
      <c r="O796" s="170"/>
      <c r="P796" s="170"/>
      <c r="Q796" s="920"/>
      <c r="R796" s="716"/>
      <c r="S796" s="170">
        <f t="shared" si="291"/>
        <v>0</v>
      </c>
      <c r="T796" s="920"/>
      <c r="U796" s="920"/>
      <c r="V796" s="170"/>
      <c r="W796" s="920"/>
      <c r="X796" s="920"/>
      <c r="Y796" s="689"/>
      <c r="Z796" s="689"/>
    </row>
    <row r="797" spans="1:26" s="589" customFormat="1" ht="18.75" customHeight="1" x14ac:dyDescent="0.25">
      <c r="A797" s="42"/>
      <c r="B797" s="42">
        <v>1</v>
      </c>
      <c r="C797" s="921" t="s">
        <v>29</v>
      </c>
      <c r="D797" s="918"/>
      <c r="E797" s="922"/>
      <c r="F797" s="794"/>
      <c r="G797" s="795"/>
      <c r="H797" s="167"/>
      <c r="I797" s="167"/>
      <c r="J797" s="167"/>
      <c r="K797" s="167"/>
      <c r="L797" s="167"/>
      <c r="M797" s="157"/>
      <c r="N797" s="167"/>
      <c r="O797" s="167"/>
      <c r="P797" s="167"/>
      <c r="Q797" s="167"/>
      <c r="R797" s="721"/>
      <c r="S797" s="167">
        <f t="shared" si="291"/>
        <v>0</v>
      </c>
      <c r="T797" s="170"/>
      <c r="U797" s="157"/>
      <c r="V797" s="167"/>
      <c r="W797" s="170"/>
      <c r="X797" s="170"/>
      <c r="Y797" s="689"/>
      <c r="Z797" s="689"/>
    </row>
    <row r="798" spans="1:26" s="589" customFormat="1" ht="18.75" customHeight="1" x14ac:dyDescent="0.25">
      <c r="A798" s="42"/>
      <c r="B798" s="42">
        <v>1</v>
      </c>
      <c r="C798" s="66" t="s">
        <v>6</v>
      </c>
      <c r="D798" s="918"/>
      <c r="E798" s="1">
        <v>300</v>
      </c>
      <c r="F798" s="741"/>
      <c r="G798" s="137">
        <f>ROUND(F798/12*$C$3,0)</f>
        <v>0</v>
      </c>
      <c r="H798" s="137"/>
      <c r="I798" s="137" t="e">
        <f>H798/G798*100</f>
        <v>#DIV/0!</v>
      </c>
      <c r="J798" s="610"/>
      <c r="K798" s="45" t="e">
        <f>N798/H798</f>
        <v>#DIV/0!</v>
      </c>
      <c r="L798" s="117">
        <f>ROUND(F798*J798,0)</f>
        <v>0</v>
      </c>
      <c r="M798" s="117">
        <f t="shared" ref="M798" si="308">ROUND(L798/12*$C$3,0)</f>
        <v>0</v>
      </c>
      <c r="N798" s="117"/>
      <c r="O798" s="117" t="e">
        <f>N798/M798*100</f>
        <v>#DIV/0!</v>
      </c>
      <c r="P798" s="117">
        <f>L798/E798</f>
        <v>0</v>
      </c>
      <c r="Q798" s="117" t="e">
        <f>N798/$C$3*12/P798</f>
        <v>#DIV/0!</v>
      </c>
      <c r="R798" s="69"/>
      <c r="S798" s="195">
        <f t="shared" si="291"/>
        <v>0</v>
      </c>
      <c r="T798" s="167"/>
      <c r="U798" s="170"/>
      <c r="V798" s="167"/>
      <c r="W798" s="167"/>
      <c r="X798" s="167"/>
      <c r="Y798" s="689"/>
      <c r="Z798" s="689"/>
    </row>
    <row r="799" spans="1:26" s="589" customFormat="1" ht="18.75" customHeight="1" x14ac:dyDescent="0.25">
      <c r="A799" s="42"/>
      <c r="B799" s="42">
        <v>1</v>
      </c>
      <c r="C799" s="14" t="s">
        <v>13</v>
      </c>
      <c r="D799" s="918"/>
      <c r="E799" s="922"/>
      <c r="F799" s="753">
        <f t="shared" ref="F799:H799" si="309">SUM(F798)</f>
        <v>0</v>
      </c>
      <c r="G799" s="614">
        <f t="shared" si="309"/>
        <v>0</v>
      </c>
      <c r="H799" s="614">
        <f t="shared" si="309"/>
        <v>0</v>
      </c>
      <c r="I799" s="614" t="e">
        <f>H799/G799*100</f>
        <v>#DIV/0!</v>
      </c>
      <c r="J799" s="635" t="e">
        <f>L799/F799</f>
        <v>#DIV/0!</v>
      </c>
      <c r="K799" s="45" t="e">
        <f>N799/H799</f>
        <v>#DIV/0!</v>
      </c>
      <c r="L799" s="636">
        <f t="shared" ref="L799:N799" si="310">SUM(L798)</f>
        <v>0</v>
      </c>
      <c r="M799" s="636">
        <f t="shared" si="310"/>
        <v>0</v>
      </c>
      <c r="N799" s="636">
        <f t="shared" si="310"/>
        <v>0</v>
      </c>
      <c r="O799" s="636" t="e">
        <f>N799/M799*100</f>
        <v>#DIV/0!</v>
      </c>
      <c r="P799" s="636">
        <f>SUM(P798)</f>
        <v>0</v>
      </c>
      <c r="Q799" s="117" t="e">
        <f>N799/$C$3*12/P799</f>
        <v>#DIV/0!</v>
      </c>
      <c r="R799" s="69"/>
      <c r="S799" s="167">
        <f t="shared" si="291"/>
        <v>0</v>
      </c>
      <c r="T799" s="170"/>
      <c r="U799" s="195"/>
      <c r="V799" s="157"/>
      <c r="W799" s="157"/>
      <c r="X799" s="157"/>
      <c r="Y799" s="689"/>
      <c r="Z799" s="689"/>
    </row>
    <row r="800" spans="1:26" s="589" customFormat="1" ht="18.75" customHeight="1" x14ac:dyDescent="0.25">
      <c r="A800" s="42"/>
      <c r="B800" s="42">
        <v>1</v>
      </c>
      <c r="C800" s="11" t="s">
        <v>16</v>
      </c>
      <c r="D800" s="918"/>
      <c r="E800" s="826"/>
      <c r="F800" s="794"/>
      <c r="G800" s="795"/>
      <c r="H800" s="795"/>
      <c r="I800" s="795"/>
      <c r="J800" s="170"/>
      <c r="K800" s="170"/>
      <c r="L800" s="170"/>
      <c r="M800" s="170"/>
      <c r="N800" s="170"/>
      <c r="O800" s="170"/>
      <c r="P800" s="170"/>
      <c r="Q800" s="170"/>
      <c r="R800" s="716"/>
      <c r="S800" s="157">
        <f t="shared" si="291"/>
        <v>0</v>
      </c>
      <c r="T800" s="167"/>
      <c r="U800" s="167"/>
      <c r="V800" s="170"/>
      <c r="W800" s="170"/>
      <c r="X800" s="167"/>
      <c r="Y800" s="689"/>
      <c r="Z800" s="689"/>
    </row>
    <row r="801" spans="1:26" s="589" customFormat="1" ht="18.75" customHeight="1" x14ac:dyDescent="0.25">
      <c r="A801" s="42"/>
      <c r="B801" s="42">
        <v>1</v>
      </c>
      <c r="C801" s="36" t="s">
        <v>130</v>
      </c>
      <c r="D801" s="918"/>
      <c r="E801" s="1">
        <v>240</v>
      </c>
      <c r="F801" s="741"/>
      <c r="G801" s="137">
        <f>ROUND(F801/12*$C$3,0)</f>
        <v>0</v>
      </c>
      <c r="H801" s="137"/>
      <c r="I801" s="137" t="e">
        <f t="shared" ref="I801:I807" si="311">H801/G801*100</f>
        <v>#DIV/0!</v>
      </c>
      <c r="J801" s="610"/>
      <c r="K801" s="45" t="e">
        <f>N801/H801</f>
        <v>#DIV/0!</v>
      </c>
      <c r="L801" s="117">
        <f>ROUND(F801*J801,0)</f>
        <v>0</v>
      </c>
      <c r="M801" s="117">
        <f t="shared" ref="M801" si="312">ROUND(L801/12*$C$3,0)</f>
        <v>0</v>
      </c>
      <c r="N801" s="117"/>
      <c r="O801" s="117" t="e">
        <f>N801/M801*100</f>
        <v>#DIV/0!</v>
      </c>
      <c r="P801" s="117">
        <f>L801/E801</f>
        <v>0</v>
      </c>
      <c r="Q801" s="117" t="e">
        <f>N801/$C$3*12/P801</f>
        <v>#DIV/0!</v>
      </c>
      <c r="R801" s="721"/>
      <c r="S801" s="170">
        <f t="shared" ref="S801:S816" si="313">R801/12*$C$3</f>
        <v>0</v>
      </c>
      <c r="T801" s="167"/>
      <c r="U801" s="195"/>
      <c r="V801" s="167"/>
      <c r="W801" s="167"/>
      <c r="X801" s="170"/>
      <c r="Y801" s="689"/>
      <c r="Z801" s="689"/>
    </row>
    <row r="802" spans="1:26" s="589" customFormat="1" ht="18.75" customHeight="1" x14ac:dyDescent="0.25">
      <c r="A802" s="42"/>
      <c r="B802" s="42">
        <v>1</v>
      </c>
      <c r="C802" s="37" t="s">
        <v>160</v>
      </c>
      <c r="D802" s="918"/>
      <c r="E802" s="923"/>
      <c r="F802" s="753">
        <f t="shared" ref="F802:H802" si="314">SUM(F801)</f>
        <v>0</v>
      </c>
      <c r="G802" s="614">
        <f t="shared" si="314"/>
        <v>0</v>
      </c>
      <c r="H802" s="614">
        <f t="shared" si="314"/>
        <v>0</v>
      </c>
      <c r="I802" s="614" t="e">
        <f t="shared" si="311"/>
        <v>#DIV/0!</v>
      </c>
      <c r="J802" s="635" t="e">
        <f>L802/F802</f>
        <v>#DIV/0!</v>
      </c>
      <c r="K802" s="45" t="e">
        <f>N802/H802</f>
        <v>#DIV/0!</v>
      </c>
      <c r="L802" s="636">
        <f t="shared" ref="L802:N802" si="315">SUM(L801)</f>
        <v>0</v>
      </c>
      <c r="M802" s="636">
        <f t="shared" si="315"/>
        <v>0</v>
      </c>
      <c r="N802" s="636">
        <f t="shared" si="315"/>
        <v>0</v>
      </c>
      <c r="O802" s="636" t="e">
        <f>N802/M802*100</f>
        <v>#DIV/0!</v>
      </c>
      <c r="P802" s="636">
        <f>SUM(P801)</f>
        <v>0</v>
      </c>
      <c r="Q802" s="117" t="e">
        <f>N802/$C$3*12/P802</f>
        <v>#DIV/0!</v>
      </c>
      <c r="R802" s="69"/>
      <c r="S802" s="668">
        <f t="shared" si="313"/>
        <v>0</v>
      </c>
      <c r="T802" s="170"/>
      <c r="U802" s="167"/>
      <c r="V802" s="167"/>
      <c r="W802" s="167"/>
      <c r="X802" s="195"/>
      <c r="Y802" s="689"/>
      <c r="Z802" s="689"/>
    </row>
    <row r="803" spans="1:26" s="589" customFormat="1" ht="18.75" customHeight="1" x14ac:dyDescent="0.25">
      <c r="A803" s="42"/>
      <c r="B803" s="42">
        <v>1</v>
      </c>
      <c r="C803" s="38" t="s">
        <v>146</v>
      </c>
      <c r="D803" s="918"/>
      <c r="E803" s="922"/>
      <c r="F803" s="753">
        <f>SUM(F802,F799)</f>
        <v>0</v>
      </c>
      <c r="G803" s="754">
        <f t="shared" ref="G803:H803" si="316">SUM(G802,G799)</f>
        <v>0</v>
      </c>
      <c r="H803" s="754">
        <f t="shared" si="316"/>
        <v>0</v>
      </c>
      <c r="I803" s="754" t="e">
        <f t="shared" si="311"/>
        <v>#DIV/0!</v>
      </c>
      <c r="J803" s="757" t="e">
        <f>SUM(L803/F803)</f>
        <v>#DIV/0!</v>
      </c>
      <c r="K803" s="45" t="e">
        <f>N803/H803</f>
        <v>#DIV/0!</v>
      </c>
      <c r="L803" s="754">
        <f t="shared" ref="L803:N803" si="317">SUM(L802,L799)</f>
        <v>0</v>
      </c>
      <c r="M803" s="754">
        <f t="shared" si="317"/>
        <v>0</v>
      </c>
      <c r="N803" s="754">
        <f t="shared" si="317"/>
        <v>0</v>
      </c>
      <c r="O803" s="117" t="e">
        <f>N803/M803*100</f>
        <v>#DIV/0!</v>
      </c>
      <c r="P803" s="754">
        <f>SUM(P802,P799)</f>
        <v>0</v>
      </c>
      <c r="Q803" s="117" t="e">
        <f>N803/$C$3*12/P803</f>
        <v>#DIV/0!</v>
      </c>
      <c r="R803" s="69"/>
      <c r="S803" s="668">
        <f t="shared" si="313"/>
        <v>0</v>
      </c>
      <c r="T803" s="167">
        <f>X803-W803-U803</f>
        <v>0</v>
      </c>
      <c r="U803" s="157"/>
      <c r="V803" s="668">
        <f>T803-S803</f>
        <v>0</v>
      </c>
      <c r="W803" s="170"/>
      <c r="X803" s="195"/>
      <c r="Y803" s="689"/>
      <c r="Z803" s="689"/>
    </row>
    <row r="804" spans="1:26" s="589" customFormat="1" ht="18.75" customHeight="1" x14ac:dyDescent="0.25">
      <c r="A804" s="42"/>
      <c r="B804" s="42">
        <v>1</v>
      </c>
      <c r="C804" s="10" t="s">
        <v>137</v>
      </c>
      <c r="D804" s="918"/>
      <c r="E804" s="826"/>
      <c r="F804" s="924">
        <f>SUM(F805:F807)</f>
        <v>0</v>
      </c>
      <c r="G804" s="925">
        <f t="shared" ref="G804:H804" si="318">SUM(G805:G807)</f>
        <v>0</v>
      </c>
      <c r="H804" s="925">
        <f t="shared" si="318"/>
        <v>0</v>
      </c>
      <c r="I804" s="795" t="e">
        <f t="shared" si="311"/>
        <v>#DIV/0!</v>
      </c>
      <c r="J804" s="170"/>
      <c r="K804" s="170"/>
      <c r="L804" s="170"/>
      <c r="M804" s="170"/>
      <c r="N804" s="170"/>
      <c r="O804" s="170"/>
      <c r="P804" s="170"/>
      <c r="Q804" s="170"/>
      <c r="R804" s="69"/>
      <c r="S804" s="668">
        <f t="shared" si="313"/>
        <v>0</v>
      </c>
      <c r="T804" s="170">
        <f>X804-W804-U804</f>
        <v>0</v>
      </c>
      <c r="U804" s="170"/>
      <c r="V804" s="673">
        <f>T804-S804</f>
        <v>0</v>
      </c>
      <c r="W804" s="167"/>
      <c r="X804" s="167"/>
      <c r="Y804" s="689"/>
      <c r="Z804" s="689"/>
    </row>
    <row r="805" spans="1:26" s="589" customFormat="1" ht="15.75" customHeight="1" x14ac:dyDescent="0.25">
      <c r="A805" s="42">
        <v>1</v>
      </c>
      <c r="B805" s="42">
        <v>1</v>
      </c>
      <c r="C805" s="67" t="s">
        <v>68</v>
      </c>
      <c r="D805" s="154"/>
      <c r="E805" s="922"/>
      <c r="F805" s="741"/>
      <c r="G805" s="2">
        <f t="shared" ref="G805:G806" si="319">ROUND(F805/12*$C$3,0)</f>
        <v>0</v>
      </c>
      <c r="H805" s="167"/>
      <c r="I805" s="879" t="e">
        <f t="shared" si="311"/>
        <v>#DIV/0!</v>
      </c>
      <c r="J805" s="879"/>
      <c r="K805" s="879"/>
      <c r="L805" s="879"/>
      <c r="M805" s="879"/>
      <c r="N805" s="879"/>
      <c r="O805" s="879"/>
      <c r="P805" s="879"/>
      <c r="Q805" s="879"/>
      <c r="R805" s="926"/>
      <c r="S805" s="879">
        <f t="shared" si="313"/>
        <v>0</v>
      </c>
      <c r="T805" s="879"/>
      <c r="U805" s="879"/>
      <c r="V805" s="879"/>
      <c r="W805" s="879"/>
      <c r="X805" s="879"/>
      <c r="Y805" s="689"/>
      <c r="Z805" s="689"/>
    </row>
    <row r="806" spans="1:26" s="589" customFormat="1" ht="36.75" customHeight="1" x14ac:dyDescent="0.25">
      <c r="A806" s="42">
        <v>1</v>
      </c>
      <c r="B806" s="42">
        <v>1</v>
      </c>
      <c r="C806" s="68" t="s">
        <v>126</v>
      </c>
      <c r="D806" s="879"/>
      <c r="E806" s="879"/>
      <c r="F806" s="927"/>
      <c r="G806" s="2">
        <f t="shared" si="319"/>
        <v>0</v>
      </c>
      <c r="H806" s="879">
        <f>H807/2.7</f>
        <v>0</v>
      </c>
      <c r="I806" s="928" t="e">
        <f t="shared" si="311"/>
        <v>#DIV/0!</v>
      </c>
      <c r="J806" s="879"/>
      <c r="K806" s="879"/>
      <c r="L806" s="879"/>
      <c r="M806" s="879"/>
      <c r="N806" s="879"/>
      <c r="O806" s="879"/>
      <c r="P806" s="879"/>
      <c r="Q806" s="879"/>
      <c r="R806" s="926"/>
      <c r="S806" s="879">
        <f t="shared" si="313"/>
        <v>0</v>
      </c>
      <c r="T806" s="879"/>
      <c r="U806" s="879"/>
      <c r="V806" s="879"/>
      <c r="W806" s="879"/>
      <c r="X806" s="879"/>
      <c r="Y806" s="689"/>
      <c r="Z806" s="689"/>
    </row>
    <row r="807" spans="1:26" s="589" customFormat="1" ht="15.75" customHeight="1" x14ac:dyDescent="0.25">
      <c r="A807" s="42"/>
      <c r="B807" s="42">
        <v>1</v>
      </c>
      <c r="C807" s="68" t="s">
        <v>90</v>
      </c>
      <c r="D807" s="879"/>
      <c r="E807" s="879"/>
      <c r="F807" s="929"/>
      <c r="G807" s="2">
        <f>ROUND(F807/12*$C$3,0)</f>
        <v>0</v>
      </c>
      <c r="H807" s="930"/>
      <c r="I807" s="928" t="e">
        <f t="shared" si="311"/>
        <v>#DIV/0!</v>
      </c>
      <c r="J807" s="879"/>
      <c r="K807" s="879"/>
      <c r="L807" s="879"/>
      <c r="M807" s="879"/>
      <c r="N807" s="879"/>
      <c r="O807" s="879"/>
      <c r="P807" s="879"/>
      <c r="Q807" s="879"/>
      <c r="R807" s="926"/>
      <c r="S807" s="879">
        <f t="shared" si="313"/>
        <v>0</v>
      </c>
      <c r="T807" s="879"/>
      <c r="U807" s="879"/>
      <c r="V807" s="879"/>
      <c r="W807" s="879"/>
      <c r="X807" s="879"/>
      <c r="Y807" s="689"/>
      <c r="Z807" s="689"/>
    </row>
    <row r="808" spans="1:26" s="589" customFormat="1" ht="30" customHeight="1" thickBot="1" x14ac:dyDescent="0.3">
      <c r="A808" s="42"/>
      <c r="B808" s="42"/>
      <c r="C808" s="198" t="s">
        <v>141</v>
      </c>
      <c r="D808" s="931"/>
      <c r="E808" s="931"/>
      <c r="F808" s="932"/>
      <c r="G808" s="197"/>
      <c r="H808" s="931"/>
      <c r="I808" s="933"/>
      <c r="J808" s="934"/>
      <c r="K808" s="934"/>
      <c r="L808" s="934"/>
      <c r="M808" s="934"/>
      <c r="N808" s="934"/>
      <c r="O808" s="934"/>
      <c r="P808" s="934"/>
      <c r="Q808" s="934"/>
      <c r="R808" s="69">
        <v>4.1849999999999996</v>
      </c>
      <c r="S808" s="668">
        <f t="shared" si="313"/>
        <v>0.34874999999999995</v>
      </c>
      <c r="T808" s="170">
        <f t="shared" ref="T808:X808" si="320">T804</f>
        <v>0</v>
      </c>
      <c r="U808" s="170">
        <f t="shared" si="320"/>
        <v>0</v>
      </c>
      <c r="V808" s="673">
        <f t="shared" si="320"/>
        <v>0</v>
      </c>
      <c r="W808" s="167">
        <f t="shared" si="320"/>
        <v>0</v>
      </c>
      <c r="X808" s="167">
        <f t="shared" si="320"/>
        <v>0</v>
      </c>
      <c r="Y808" s="689"/>
      <c r="Z808" s="689"/>
    </row>
    <row r="809" spans="1:26" s="589" customFormat="1" ht="15.75" customHeight="1" thickBot="1" x14ac:dyDescent="0.3">
      <c r="A809" s="42">
        <v>1</v>
      </c>
      <c r="B809" s="42">
        <v>1</v>
      </c>
      <c r="C809" s="168" t="s">
        <v>458</v>
      </c>
      <c r="D809" s="935"/>
      <c r="E809" s="936"/>
      <c r="F809" s="937"/>
      <c r="G809" s="938"/>
      <c r="H809" s="938"/>
      <c r="I809" s="938"/>
      <c r="J809" s="939"/>
      <c r="K809" s="939"/>
      <c r="L809" s="939"/>
      <c r="M809" s="939"/>
      <c r="N809" s="939"/>
      <c r="O809" s="939"/>
      <c r="P809" s="939"/>
      <c r="Q809" s="939"/>
      <c r="R809" s="940">
        <f>R808</f>
        <v>4.1849999999999996</v>
      </c>
      <c r="S809" s="940">
        <f t="shared" si="313"/>
        <v>0.34874999999999995</v>
      </c>
      <c r="T809" s="939">
        <f t="shared" ref="T809:X809" si="321">SUM(T804,T803)</f>
        <v>0</v>
      </c>
      <c r="U809" s="939">
        <f t="shared" si="321"/>
        <v>0</v>
      </c>
      <c r="V809" s="941">
        <f t="shared" si="321"/>
        <v>0</v>
      </c>
      <c r="W809" s="939">
        <f t="shared" si="321"/>
        <v>0</v>
      </c>
      <c r="X809" s="939">
        <f t="shared" si="321"/>
        <v>0</v>
      </c>
      <c r="Y809" s="689"/>
      <c r="Z809" s="689"/>
    </row>
    <row r="810" spans="1:26" s="589" customFormat="1" ht="35.25" customHeight="1" x14ac:dyDescent="0.25">
      <c r="A810" s="42">
        <v>1</v>
      </c>
      <c r="B810" s="42">
        <v>1</v>
      </c>
      <c r="C810" s="888" t="s">
        <v>506</v>
      </c>
      <c r="D810" s="918"/>
      <c r="E810" s="826"/>
      <c r="F810" s="794"/>
      <c r="G810" s="795"/>
      <c r="H810" s="795"/>
      <c r="I810" s="795"/>
      <c r="J810" s="170"/>
      <c r="K810" s="170"/>
      <c r="L810" s="170"/>
      <c r="M810" s="170"/>
      <c r="N810" s="170"/>
      <c r="O810" s="170"/>
      <c r="P810" s="170"/>
      <c r="Q810" s="170"/>
      <c r="R810" s="716"/>
      <c r="S810" s="673">
        <f t="shared" si="313"/>
        <v>0</v>
      </c>
      <c r="T810" s="170"/>
      <c r="U810" s="170"/>
      <c r="V810" s="673"/>
      <c r="W810" s="170"/>
      <c r="X810" s="170"/>
      <c r="Y810" s="689"/>
      <c r="Z810" s="689"/>
    </row>
    <row r="811" spans="1:26" s="589" customFormat="1" ht="36" customHeight="1" x14ac:dyDescent="0.25">
      <c r="A811" s="42">
        <v>1</v>
      </c>
      <c r="B811" s="42">
        <v>1</v>
      </c>
      <c r="C811" s="64" t="s">
        <v>252</v>
      </c>
      <c r="D811" s="154"/>
      <c r="E811" s="1"/>
      <c r="F811" s="741"/>
      <c r="G811" s="137">
        <f t="shared" ref="G811:G813" si="322">ROUND(F811/12*$C$3,0)</f>
        <v>0</v>
      </c>
      <c r="H811" s="137"/>
      <c r="I811" s="137" t="e">
        <f>H811/G811*100</f>
        <v>#DIV/0!</v>
      </c>
      <c r="J811" s="610"/>
      <c r="K811" s="45"/>
      <c r="L811" s="117"/>
      <c r="M811" s="117"/>
      <c r="N811" s="117"/>
      <c r="O811" s="117"/>
      <c r="P811" s="117"/>
      <c r="Q811" s="117"/>
      <c r="R811" s="70"/>
      <c r="S811" s="45">
        <f t="shared" si="313"/>
        <v>0</v>
      </c>
      <c r="T811" s="137"/>
      <c r="U811" s="137"/>
      <c r="V811" s="45"/>
      <c r="W811" s="610"/>
      <c r="X811" s="45"/>
      <c r="Y811" s="689"/>
      <c r="Z811" s="689"/>
    </row>
    <row r="812" spans="1:26" s="589" customFormat="1" ht="36" customHeight="1" x14ac:dyDescent="0.25">
      <c r="A812" s="42">
        <v>1</v>
      </c>
      <c r="B812" s="42">
        <v>1</v>
      </c>
      <c r="C812" s="64" t="s">
        <v>253</v>
      </c>
      <c r="D812" s="879"/>
      <c r="E812" s="1"/>
      <c r="F812" s="741"/>
      <c r="G812" s="137">
        <f t="shared" si="322"/>
        <v>0</v>
      </c>
      <c r="H812" s="137"/>
      <c r="I812" s="137" t="e">
        <f>H812/G812*100</f>
        <v>#DIV/0!</v>
      </c>
      <c r="J812" s="610"/>
      <c r="K812" s="45"/>
      <c r="L812" s="117"/>
      <c r="M812" s="117"/>
      <c r="N812" s="117"/>
      <c r="O812" s="117"/>
      <c r="P812" s="117"/>
      <c r="Q812" s="117"/>
      <c r="R812" s="70"/>
      <c r="S812" s="45">
        <f t="shared" si="313"/>
        <v>0</v>
      </c>
      <c r="T812" s="137"/>
      <c r="U812" s="137"/>
      <c r="V812" s="45"/>
      <c r="W812" s="610"/>
      <c r="X812" s="45"/>
      <c r="Y812" s="689"/>
      <c r="Z812" s="689"/>
    </row>
    <row r="813" spans="1:26" s="589" customFormat="1" ht="21" customHeight="1" x14ac:dyDescent="0.25">
      <c r="A813" s="42"/>
      <c r="B813" s="42"/>
      <c r="C813" s="191" t="s">
        <v>287</v>
      </c>
      <c r="D813" s="931"/>
      <c r="E813" s="942"/>
      <c r="F813" s="924"/>
      <c r="G813" s="943">
        <f t="shared" si="322"/>
        <v>0</v>
      </c>
      <c r="H813" s="943"/>
      <c r="I813" s="943" t="e">
        <f>H813/G813*100</f>
        <v>#DIV/0!</v>
      </c>
      <c r="J813" s="714"/>
      <c r="K813" s="944"/>
      <c r="L813" s="672"/>
      <c r="M813" s="672"/>
      <c r="N813" s="672"/>
      <c r="O813" s="672"/>
      <c r="P813" s="117"/>
      <c r="Q813" s="672"/>
      <c r="R813" s="71"/>
      <c r="S813" s="944">
        <f t="shared" si="313"/>
        <v>0</v>
      </c>
      <c r="T813" s="695"/>
      <c r="U813" s="695"/>
      <c r="V813" s="944"/>
      <c r="W813" s="610"/>
      <c r="X813" s="944"/>
      <c r="Y813" s="689"/>
      <c r="Z813" s="689"/>
    </row>
    <row r="814" spans="1:26" s="589" customFormat="1" ht="21" customHeight="1" thickBot="1" x14ac:dyDescent="0.3">
      <c r="A814" s="42"/>
      <c r="B814" s="42"/>
      <c r="C814" s="505" t="s">
        <v>285</v>
      </c>
      <c r="D814" s="931"/>
      <c r="E814" s="942"/>
      <c r="F814" s="924"/>
      <c r="G814" s="943"/>
      <c r="H814" s="943"/>
      <c r="I814" s="943"/>
      <c r="J814" s="714"/>
      <c r="K814" s="944"/>
      <c r="L814" s="672"/>
      <c r="M814" s="672"/>
      <c r="N814" s="672"/>
      <c r="O814" s="679"/>
      <c r="P814" s="672"/>
      <c r="Q814" s="679"/>
      <c r="R814" s="945"/>
      <c r="S814" s="946">
        <f t="shared" si="313"/>
        <v>0</v>
      </c>
      <c r="T814" s="947">
        <f>X814-W814-U814</f>
        <v>0</v>
      </c>
      <c r="U814" s="947"/>
      <c r="V814" s="946">
        <f>T814-S814</f>
        <v>0</v>
      </c>
      <c r="W814" s="714"/>
      <c r="X814" s="946"/>
      <c r="Y814" s="689"/>
      <c r="Z814" s="689"/>
    </row>
    <row r="815" spans="1:26" s="589" customFormat="1" ht="15.75" customHeight="1" thickBot="1" x14ac:dyDescent="0.3">
      <c r="A815" s="42">
        <v>1</v>
      </c>
      <c r="B815" s="42">
        <v>1</v>
      </c>
      <c r="C815" s="168" t="s">
        <v>458</v>
      </c>
      <c r="D815" s="935"/>
      <c r="E815" s="936"/>
      <c r="F815" s="937">
        <f>SUM(F811:F813)</f>
        <v>0</v>
      </c>
      <c r="G815" s="938">
        <f t="shared" ref="G815:H815" si="323">SUM(G811:G813)</f>
        <v>0</v>
      </c>
      <c r="H815" s="938">
        <f t="shared" si="323"/>
        <v>0</v>
      </c>
      <c r="I815" s="938" t="e">
        <f>H815/G815*100</f>
        <v>#DIV/0!</v>
      </c>
      <c r="J815" s="939"/>
      <c r="K815" s="939"/>
      <c r="L815" s="939"/>
      <c r="M815" s="939"/>
      <c r="N815" s="939"/>
      <c r="O815" s="939"/>
      <c r="P815" s="939"/>
      <c r="Q815" s="939"/>
      <c r="R815" s="940">
        <f>R814</f>
        <v>0</v>
      </c>
      <c r="S815" s="941">
        <f t="shared" si="313"/>
        <v>0</v>
      </c>
      <c r="T815" s="939">
        <f t="shared" ref="T815:X815" si="324">T814</f>
        <v>0</v>
      </c>
      <c r="U815" s="939">
        <f t="shared" si="324"/>
        <v>0</v>
      </c>
      <c r="V815" s="941">
        <f t="shared" si="324"/>
        <v>0</v>
      </c>
      <c r="W815" s="939">
        <f t="shared" si="324"/>
        <v>0</v>
      </c>
      <c r="X815" s="948">
        <f t="shared" si="324"/>
        <v>0</v>
      </c>
      <c r="Y815" s="689"/>
      <c r="Z815" s="689"/>
    </row>
    <row r="816" spans="1:26" s="589" customFormat="1" ht="15.75" customHeight="1" thickBot="1" x14ac:dyDescent="0.3">
      <c r="A816" s="42"/>
      <c r="B816" s="42"/>
      <c r="C816" s="257"/>
      <c r="D816" s="949"/>
      <c r="E816" s="950"/>
      <c r="F816" s="951"/>
      <c r="G816" s="952"/>
      <c r="H816" s="952"/>
      <c r="I816" s="952"/>
      <c r="J816" s="953"/>
      <c r="K816" s="953"/>
      <c r="L816" s="953"/>
      <c r="M816" s="953"/>
      <c r="N816" s="953"/>
      <c r="O816" s="953"/>
      <c r="P816" s="953"/>
      <c r="Q816" s="953"/>
      <c r="R816" s="954">
        <f>R817-R818-R869-R873-R877-R882</f>
        <v>0</v>
      </c>
      <c r="S816" s="955">
        <f t="shared" si="313"/>
        <v>0</v>
      </c>
      <c r="T816" s="953">
        <f t="shared" ref="T816:X816" si="325">T817-T818-T869-T873-T877-T882</f>
        <v>0</v>
      </c>
      <c r="U816" s="953">
        <f t="shared" si="325"/>
        <v>2.2204460492503131E-16</v>
      </c>
      <c r="V816" s="955">
        <f t="shared" si="325"/>
        <v>0</v>
      </c>
      <c r="W816" s="953">
        <f t="shared" si="325"/>
        <v>0</v>
      </c>
      <c r="X816" s="956">
        <f t="shared" si="325"/>
        <v>0</v>
      </c>
      <c r="Y816" s="689"/>
      <c r="Z816" s="689"/>
    </row>
    <row r="817" spans="1:25" ht="15" customHeight="1" x14ac:dyDescent="0.25">
      <c r="A817" s="42">
        <v>1</v>
      </c>
      <c r="B817" s="42">
        <v>1</v>
      </c>
      <c r="C817" s="957" t="s">
        <v>280</v>
      </c>
      <c r="D817" s="957"/>
      <c r="E817" s="957"/>
      <c r="F817" s="958"/>
      <c r="G817" s="959"/>
      <c r="H817" s="959"/>
      <c r="I817" s="959"/>
      <c r="J817" s="960"/>
      <c r="K817" s="960"/>
      <c r="L817" s="961"/>
      <c r="M817" s="961"/>
      <c r="N817" s="961"/>
      <c r="O817" s="961"/>
      <c r="P817" s="961"/>
      <c r="Q817" s="961"/>
      <c r="R817" s="962">
        <f>SUM(R815,R809,R795,R733,R661,R653,R639,R625,R611,R555,R488,R411,R372,R332,R238,R164,R90)</f>
        <v>21205.738999999998</v>
      </c>
      <c r="S817" s="963">
        <f t="shared" ref="S817:X817" si="326">SUM(S815,S809,S795,S733,S661,S653,S639,S625,S611,S555,S488,S411,S372,S332,S238,S164,S90)</f>
        <v>1767.1449166666666</v>
      </c>
      <c r="T817" s="963">
        <f t="shared" si="326"/>
        <v>1148.4197099999999</v>
      </c>
      <c r="U817" s="963">
        <f t="shared" si="326"/>
        <v>-4.8308400000000002</v>
      </c>
      <c r="V817" s="963">
        <f t="shared" si="326"/>
        <v>-366.35878999999989</v>
      </c>
      <c r="W817" s="963">
        <f t="shared" si="326"/>
        <v>0</v>
      </c>
      <c r="X817" s="963">
        <f t="shared" si="326"/>
        <v>1243</v>
      </c>
      <c r="Y817" s="689"/>
    </row>
    <row r="818" spans="1:25" ht="15" customHeight="1" x14ac:dyDescent="0.25">
      <c r="A818" s="42">
        <v>1</v>
      </c>
      <c r="B818" s="42">
        <v>1</v>
      </c>
      <c r="C818" s="272" t="s">
        <v>7</v>
      </c>
      <c r="D818" s="272"/>
      <c r="E818" s="272"/>
      <c r="F818" s="828">
        <f>SUM(F24,F97,F172,F257,F339,F378,F421,F669,F737)</f>
        <v>293</v>
      </c>
      <c r="G818" s="669">
        <f>SUM(G24,G97,G172,G257,G339,G378,G421,G669,G737)</f>
        <v>24.416666666666668</v>
      </c>
      <c r="H818" s="669">
        <f>SUM(H24,H97,H172,H257,H339,H378,H421,H669,H737)</f>
        <v>19</v>
      </c>
      <c r="I818" s="669">
        <f>H818/G818*100</f>
        <v>77.815699658703068</v>
      </c>
      <c r="J818" s="669">
        <f>SUM(L818/F818)</f>
        <v>0</v>
      </c>
      <c r="K818" s="669">
        <f>N818/H818</f>
        <v>10.526315789473685</v>
      </c>
      <c r="L818" s="669">
        <f>SUM(L24,L97,L172,L257,L339,L378,L421,L669,L737)</f>
        <v>0</v>
      </c>
      <c r="M818" s="669">
        <f>SUM(M24,M97,M172,M257,M339,M378,M421,M669,M737)</f>
        <v>0</v>
      </c>
      <c r="N818" s="669">
        <f>SUM(N24,N97,N172,N257,N339,N378,N421,N669,N737)</f>
        <v>200</v>
      </c>
      <c r="O818" s="669" t="e">
        <f>N818/M818*100</f>
        <v>#DIV/0!</v>
      </c>
      <c r="P818" s="669">
        <f>SUM(P24,P97,P172,P257,P339,P378,P421,P669,P737)</f>
        <v>0</v>
      </c>
      <c r="Q818" s="631" t="e">
        <f>N818/$C$3*12/P818</f>
        <v>#DIV/0!</v>
      </c>
      <c r="R818" s="964">
        <f t="shared" ref="R818:X818" si="327">SUM(R24,R97,R172,R257,R339,R378,R421,R669,R737)</f>
        <v>14086.475999999999</v>
      </c>
      <c r="S818" s="669">
        <f t="shared" si="327"/>
        <v>1173.8729999999998</v>
      </c>
      <c r="T818" s="669">
        <f t="shared" si="327"/>
        <v>868.07963999999993</v>
      </c>
      <c r="U818" s="669">
        <f t="shared" si="327"/>
        <v>-6.1110000000000007</v>
      </c>
      <c r="V818" s="669">
        <f t="shared" si="327"/>
        <v>-305.79335999999995</v>
      </c>
      <c r="W818" s="669">
        <f t="shared" si="327"/>
        <v>0</v>
      </c>
      <c r="X818" s="669">
        <f t="shared" si="327"/>
        <v>861.96863999999994</v>
      </c>
      <c r="Y818" s="689"/>
    </row>
    <row r="819" spans="1:25" ht="39" customHeight="1" x14ac:dyDescent="0.25">
      <c r="B819" s="42">
        <v>1</v>
      </c>
      <c r="C819" s="273" t="s">
        <v>236</v>
      </c>
      <c r="D819" s="273"/>
      <c r="E819" s="272"/>
      <c r="F819" s="828">
        <f>SUM(F670,F379,F258,F25)</f>
        <v>7</v>
      </c>
      <c r="G819" s="669">
        <f t="shared" ref="G819:H819" si="328">SUM(G670,G379,G258,G25)</f>
        <v>1</v>
      </c>
      <c r="H819" s="669">
        <f t="shared" si="328"/>
        <v>0</v>
      </c>
      <c r="I819" s="669">
        <f>I379</f>
        <v>0</v>
      </c>
      <c r="J819" s="669"/>
      <c r="K819" s="669"/>
      <c r="L819" s="669"/>
      <c r="M819" s="669"/>
      <c r="N819" s="669"/>
      <c r="O819" s="669"/>
      <c r="P819" s="669"/>
      <c r="Q819" s="631"/>
      <c r="R819" s="964">
        <f>R379+R670+R258+R25</f>
        <v>995.66</v>
      </c>
      <c r="S819" s="669">
        <f t="shared" ref="S819:X819" si="329">S379+S670+S258+S25</f>
        <v>82.971666666666664</v>
      </c>
      <c r="T819" s="669">
        <f t="shared" si="329"/>
        <v>0</v>
      </c>
      <c r="U819" s="669">
        <f t="shared" si="329"/>
        <v>0</v>
      </c>
      <c r="V819" s="669">
        <f t="shared" si="329"/>
        <v>-82.971666666666664</v>
      </c>
      <c r="W819" s="669">
        <f t="shared" si="329"/>
        <v>0</v>
      </c>
      <c r="X819" s="669">
        <f t="shared" si="329"/>
        <v>0</v>
      </c>
      <c r="Y819" s="689"/>
    </row>
    <row r="820" spans="1:25" ht="38.1" customHeight="1" x14ac:dyDescent="0.25">
      <c r="A820" s="42">
        <v>1</v>
      </c>
      <c r="B820" s="42">
        <v>1</v>
      </c>
      <c r="C820" s="274" t="s">
        <v>262</v>
      </c>
      <c r="D820" s="100"/>
      <c r="E820" s="239"/>
      <c r="F820" s="828"/>
      <c r="G820" s="669"/>
      <c r="H820" s="669"/>
      <c r="I820" s="669"/>
      <c r="J820" s="829"/>
      <c r="K820" s="829"/>
      <c r="L820" s="669"/>
      <c r="M820" s="669"/>
      <c r="N820" s="669"/>
      <c r="O820" s="669"/>
      <c r="P820" s="669"/>
      <c r="Q820" s="117"/>
      <c r="R820" s="964">
        <f>SUM(R739,R672,R559,R423,R260,R174,R99,R27)</f>
        <v>0</v>
      </c>
      <c r="S820" s="669">
        <f t="shared" ref="S820:X820" si="330">SUM(S739,S672,S559,S423,S260,S174,S99,S27)</f>
        <v>0</v>
      </c>
      <c r="T820" s="669">
        <f t="shared" si="330"/>
        <v>0</v>
      </c>
      <c r="U820" s="669">
        <f t="shared" si="330"/>
        <v>0</v>
      </c>
      <c r="V820" s="669">
        <f t="shared" si="330"/>
        <v>0</v>
      </c>
      <c r="W820" s="965">
        <f t="shared" si="330"/>
        <v>0</v>
      </c>
      <c r="X820" s="669">
        <f t="shared" si="330"/>
        <v>0</v>
      </c>
      <c r="Y820" s="689"/>
    </row>
    <row r="821" spans="1:25" ht="38.1" customHeight="1" x14ac:dyDescent="0.25">
      <c r="C821" s="275" t="s">
        <v>484</v>
      </c>
      <c r="D821" s="100"/>
      <c r="E821" s="239"/>
      <c r="F821" s="828"/>
      <c r="G821" s="669"/>
      <c r="H821" s="669"/>
      <c r="I821" s="669"/>
      <c r="J821" s="829"/>
      <c r="K821" s="829"/>
      <c r="L821" s="669"/>
      <c r="M821" s="669"/>
      <c r="N821" s="669"/>
      <c r="O821" s="669"/>
      <c r="P821" s="669"/>
      <c r="Q821" s="117"/>
      <c r="R821" s="964">
        <f>SUM(R175,R100)</f>
        <v>0</v>
      </c>
      <c r="S821" s="669">
        <f t="shared" ref="S821:X821" si="331">SUM(S175,S100)</f>
        <v>0</v>
      </c>
      <c r="T821" s="669">
        <f t="shared" si="331"/>
        <v>0</v>
      </c>
      <c r="U821" s="669">
        <f t="shared" si="331"/>
        <v>0</v>
      </c>
      <c r="V821" s="669">
        <f t="shared" si="331"/>
        <v>0</v>
      </c>
      <c r="W821" s="965">
        <f t="shared" si="331"/>
        <v>0</v>
      </c>
      <c r="X821" s="669">
        <f t="shared" si="331"/>
        <v>0</v>
      </c>
      <c r="Y821" s="689"/>
    </row>
    <row r="822" spans="1:25" ht="38.1" customHeight="1" x14ac:dyDescent="0.25">
      <c r="C822" s="276" t="s">
        <v>427</v>
      </c>
      <c r="D822" s="100"/>
      <c r="E822" s="239"/>
      <c r="F822" s="828">
        <f>SUM(F740,F673,F560,F424,F261,F176,F101,F28)</f>
        <v>0</v>
      </c>
      <c r="G822" s="669">
        <f t="shared" ref="G822:H822" si="332">SUM(G740,G673,G560,G424,G261,G176,G101,G28)</f>
        <v>0</v>
      </c>
      <c r="H822" s="669">
        <f t="shared" si="332"/>
        <v>24</v>
      </c>
      <c r="I822" s="669" t="e">
        <f t="shared" ref="I822:I833" si="333">H822/G822*100</f>
        <v>#DIV/0!</v>
      </c>
      <c r="J822" s="829"/>
      <c r="K822" s="829"/>
      <c r="L822" s="669"/>
      <c r="M822" s="669"/>
      <c r="N822" s="669"/>
      <c r="O822" s="669"/>
      <c r="P822" s="669"/>
      <c r="Q822" s="117"/>
      <c r="R822" s="964"/>
      <c r="S822" s="669"/>
      <c r="T822" s="669"/>
      <c r="U822" s="669"/>
      <c r="V822" s="669"/>
      <c r="W822" s="965"/>
      <c r="X822" s="669"/>
      <c r="Y822" s="689"/>
    </row>
    <row r="823" spans="1:25" ht="38.1" customHeight="1" x14ac:dyDescent="0.25">
      <c r="C823" s="152" t="s">
        <v>260</v>
      </c>
      <c r="D823" s="100"/>
      <c r="E823" s="239"/>
      <c r="F823" s="828">
        <f>SUM(F425,F29)</f>
        <v>0</v>
      </c>
      <c r="G823" s="669">
        <f t="shared" ref="G823:H823" si="334">SUM(G425,G29)</f>
        <v>0</v>
      </c>
      <c r="H823" s="669">
        <f t="shared" si="334"/>
        <v>0</v>
      </c>
      <c r="I823" s="669" t="e">
        <f t="shared" si="333"/>
        <v>#DIV/0!</v>
      </c>
      <c r="J823" s="829"/>
      <c r="K823" s="829"/>
      <c r="L823" s="669"/>
      <c r="M823" s="669"/>
      <c r="N823" s="669"/>
      <c r="O823" s="669"/>
      <c r="P823" s="669"/>
      <c r="Q823" s="117"/>
      <c r="R823" s="964"/>
      <c r="S823" s="669"/>
      <c r="T823" s="669"/>
      <c r="U823" s="669"/>
      <c r="V823" s="669"/>
      <c r="W823" s="965"/>
      <c r="X823" s="669"/>
      <c r="Y823" s="689"/>
    </row>
    <row r="824" spans="1:25" ht="38.1" customHeight="1" x14ac:dyDescent="0.25">
      <c r="C824" s="152" t="s">
        <v>261</v>
      </c>
      <c r="D824" s="100"/>
      <c r="E824" s="239"/>
      <c r="F824" s="828">
        <f>SUM(F742,F562,F675,F426,F263,F178,F103,F30)</f>
        <v>0</v>
      </c>
      <c r="G824" s="669">
        <f t="shared" ref="G824:H824" si="335">SUM(G742,G562,G675,G426,G263,G178,G103,G30)</f>
        <v>0</v>
      </c>
      <c r="H824" s="669">
        <f t="shared" si="335"/>
        <v>0</v>
      </c>
      <c r="I824" s="669" t="e">
        <f t="shared" si="333"/>
        <v>#DIV/0!</v>
      </c>
      <c r="J824" s="829"/>
      <c r="K824" s="829"/>
      <c r="L824" s="669"/>
      <c r="M824" s="669"/>
      <c r="N824" s="669"/>
      <c r="O824" s="669"/>
      <c r="P824" s="669"/>
      <c r="Q824" s="117"/>
      <c r="R824" s="964"/>
      <c r="S824" s="669"/>
      <c r="T824" s="669"/>
      <c r="U824" s="669"/>
      <c r="V824" s="669"/>
      <c r="W824" s="965"/>
      <c r="X824" s="669"/>
      <c r="Y824" s="689"/>
    </row>
    <row r="825" spans="1:25" ht="38.1" customHeight="1" x14ac:dyDescent="0.25">
      <c r="C825" s="277" t="s">
        <v>428</v>
      </c>
      <c r="D825" s="100"/>
      <c r="E825" s="239"/>
      <c r="F825" s="828">
        <f t="shared" ref="F825:F833" si="336">SUM(F743,F676,F563,F427,F264,F179,F104,F31)</f>
        <v>0</v>
      </c>
      <c r="G825" s="669">
        <f t="shared" ref="G825:H825" si="337">SUM(G743,G676,G563,G427,G264,G179,G104,G31)</f>
        <v>0</v>
      </c>
      <c r="H825" s="669">
        <f t="shared" si="337"/>
        <v>24</v>
      </c>
      <c r="I825" s="669" t="e">
        <f t="shared" si="333"/>
        <v>#DIV/0!</v>
      </c>
      <c r="J825" s="829"/>
      <c r="K825" s="829"/>
      <c r="L825" s="669"/>
      <c r="M825" s="669"/>
      <c r="N825" s="669"/>
      <c r="O825" s="669"/>
      <c r="P825" s="669"/>
      <c r="Q825" s="117"/>
      <c r="R825" s="964"/>
      <c r="S825" s="669"/>
      <c r="T825" s="669"/>
      <c r="U825" s="669"/>
      <c r="V825" s="669"/>
      <c r="W825" s="965"/>
      <c r="X825" s="669"/>
      <c r="Y825" s="689"/>
    </row>
    <row r="826" spans="1:25" ht="38.1" customHeight="1" x14ac:dyDescent="0.25">
      <c r="C826" s="63" t="s">
        <v>429</v>
      </c>
      <c r="D826" s="100"/>
      <c r="E826" s="239"/>
      <c r="F826" s="828">
        <f t="shared" si="336"/>
        <v>0</v>
      </c>
      <c r="G826" s="669">
        <f t="shared" ref="G826:H826" si="338">SUM(G744,G677,G564,G428,G265,G180,G105,G32)</f>
        <v>0</v>
      </c>
      <c r="H826" s="669">
        <f t="shared" si="338"/>
        <v>24</v>
      </c>
      <c r="I826" s="669" t="e">
        <f t="shared" si="333"/>
        <v>#DIV/0!</v>
      </c>
      <c r="J826" s="829"/>
      <c r="K826" s="829"/>
      <c r="L826" s="669"/>
      <c r="M826" s="669"/>
      <c r="N826" s="669"/>
      <c r="O826" s="669"/>
      <c r="P826" s="669"/>
      <c r="Q826" s="117"/>
      <c r="R826" s="964"/>
      <c r="S826" s="669"/>
      <c r="T826" s="669"/>
      <c r="U826" s="669"/>
      <c r="V826" s="669"/>
      <c r="W826" s="965"/>
      <c r="X826" s="669"/>
      <c r="Y826" s="689"/>
    </row>
    <row r="827" spans="1:25" ht="38.1" customHeight="1" x14ac:dyDescent="0.25">
      <c r="C827" s="153" t="s">
        <v>430</v>
      </c>
      <c r="D827" s="100"/>
      <c r="E827" s="239"/>
      <c r="F827" s="828">
        <f t="shared" si="336"/>
        <v>0</v>
      </c>
      <c r="G827" s="669">
        <f t="shared" ref="G827:H827" si="339">SUM(G745,G678,G565,G429,G266,G181,G106,G33)</f>
        <v>0</v>
      </c>
      <c r="H827" s="669">
        <f t="shared" si="339"/>
        <v>0</v>
      </c>
      <c r="I827" s="669" t="e">
        <f t="shared" si="333"/>
        <v>#DIV/0!</v>
      </c>
      <c r="J827" s="829"/>
      <c r="K827" s="829"/>
      <c r="L827" s="669"/>
      <c r="M827" s="669"/>
      <c r="N827" s="669"/>
      <c r="O827" s="669"/>
      <c r="P827" s="669"/>
      <c r="Q827" s="117"/>
      <c r="R827" s="964"/>
      <c r="S827" s="669"/>
      <c r="T827" s="669"/>
      <c r="U827" s="669"/>
      <c r="V827" s="669"/>
      <c r="W827" s="965"/>
      <c r="X827" s="669"/>
      <c r="Y827" s="689"/>
    </row>
    <row r="828" spans="1:25" ht="38.1" customHeight="1" x14ac:dyDescent="0.25">
      <c r="C828" s="153" t="s">
        <v>431</v>
      </c>
      <c r="D828" s="100"/>
      <c r="E828" s="239"/>
      <c r="F828" s="828">
        <f t="shared" si="336"/>
        <v>0</v>
      </c>
      <c r="G828" s="669">
        <f t="shared" ref="G828:H828" si="340">SUM(G746,G679,G566,G430,G267,G182,G107,G34)</f>
        <v>0</v>
      </c>
      <c r="H828" s="669">
        <f t="shared" si="340"/>
        <v>0</v>
      </c>
      <c r="I828" s="669" t="e">
        <f t="shared" si="333"/>
        <v>#DIV/0!</v>
      </c>
      <c r="J828" s="829"/>
      <c r="K828" s="829"/>
      <c r="L828" s="669"/>
      <c r="M828" s="669"/>
      <c r="N828" s="669"/>
      <c r="O828" s="669"/>
      <c r="P828" s="669"/>
      <c r="Q828" s="117"/>
      <c r="R828" s="964"/>
      <c r="S828" s="669"/>
      <c r="T828" s="669"/>
      <c r="U828" s="669"/>
      <c r="V828" s="669"/>
      <c r="W828" s="965"/>
      <c r="X828" s="669"/>
      <c r="Y828" s="689"/>
    </row>
    <row r="829" spans="1:25" ht="38.1" customHeight="1" x14ac:dyDescent="0.25">
      <c r="C829" s="153" t="s">
        <v>447</v>
      </c>
      <c r="D829" s="100"/>
      <c r="E829" s="239"/>
      <c r="F829" s="828">
        <f t="shared" si="336"/>
        <v>0</v>
      </c>
      <c r="G829" s="669">
        <f t="shared" ref="G829:H829" si="341">SUM(G747,G680,G567,G431,G268,G183,G108,G35)</f>
        <v>0</v>
      </c>
      <c r="H829" s="669">
        <f t="shared" si="341"/>
        <v>0</v>
      </c>
      <c r="I829" s="669" t="e">
        <f t="shared" si="333"/>
        <v>#DIV/0!</v>
      </c>
      <c r="J829" s="829"/>
      <c r="K829" s="829"/>
      <c r="L829" s="669"/>
      <c r="M829" s="669"/>
      <c r="N829" s="669"/>
      <c r="O829" s="669"/>
      <c r="P829" s="669"/>
      <c r="Q829" s="117"/>
      <c r="R829" s="964"/>
      <c r="S829" s="669"/>
      <c r="T829" s="669"/>
      <c r="U829" s="669"/>
      <c r="V829" s="669"/>
      <c r="W829" s="965"/>
      <c r="X829" s="669"/>
      <c r="Y829" s="689"/>
    </row>
    <row r="830" spans="1:25" ht="38.1" customHeight="1" x14ac:dyDescent="0.25">
      <c r="C830" s="278" t="s">
        <v>136</v>
      </c>
      <c r="D830" s="100"/>
      <c r="E830" s="239"/>
      <c r="F830" s="828">
        <f t="shared" si="336"/>
        <v>0</v>
      </c>
      <c r="G830" s="669">
        <f t="shared" ref="G830:H830" si="342">SUM(G748,G681,G568,G432,G269,G184,G109,G36)</f>
        <v>0</v>
      </c>
      <c r="H830" s="669">
        <f t="shared" si="342"/>
        <v>10</v>
      </c>
      <c r="I830" s="669" t="e">
        <f t="shared" si="333"/>
        <v>#DIV/0!</v>
      </c>
      <c r="J830" s="829"/>
      <c r="K830" s="829"/>
      <c r="L830" s="669"/>
      <c r="M830" s="669"/>
      <c r="N830" s="669"/>
      <c r="O830" s="669"/>
      <c r="P830" s="669"/>
      <c r="Q830" s="117"/>
      <c r="R830" s="964"/>
      <c r="S830" s="669"/>
      <c r="T830" s="669"/>
      <c r="U830" s="669"/>
      <c r="V830" s="669"/>
      <c r="W830" s="965"/>
      <c r="X830" s="669"/>
      <c r="Y830" s="689"/>
    </row>
    <row r="831" spans="1:25" ht="38.1" customHeight="1" x14ac:dyDescent="0.25">
      <c r="C831" s="142" t="s">
        <v>316</v>
      </c>
      <c r="D831" s="100"/>
      <c r="E831" s="239"/>
      <c r="F831" s="828">
        <f t="shared" si="336"/>
        <v>0</v>
      </c>
      <c r="G831" s="669">
        <f t="shared" ref="G831:H831" si="343">SUM(G749,G682,G569,G433,G270,G185,G110,G37)</f>
        <v>0</v>
      </c>
      <c r="H831" s="669">
        <f t="shared" si="343"/>
        <v>10</v>
      </c>
      <c r="I831" s="669" t="e">
        <f t="shared" si="333"/>
        <v>#DIV/0!</v>
      </c>
      <c r="J831" s="829"/>
      <c r="K831" s="829"/>
      <c r="L831" s="669"/>
      <c r="M831" s="669"/>
      <c r="N831" s="669"/>
      <c r="O831" s="669"/>
      <c r="P831" s="669"/>
      <c r="Q831" s="117"/>
      <c r="R831" s="964"/>
      <c r="S831" s="669"/>
      <c r="T831" s="669"/>
      <c r="U831" s="669"/>
      <c r="V831" s="669"/>
      <c r="W831" s="965"/>
      <c r="X831" s="669"/>
      <c r="Y831" s="689"/>
    </row>
    <row r="832" spans="1:25" ht="38.1" customHeight="1" x14ac:dyDescent="0.25">
      <c r="C832" s="142" t="s">
        <v>433</v>
      </c>
      <c r="D832" s="100"/>
      <c r="E832" s="239"/>
      <c r="F832" s="828">
        <f t="shared" si="336"/>
        <v>0</v>
      </c>
      <c r="G832" s="669">
        <f t="shared" ref="G832:H832" si="344">SUM(G750,G683,G570,G434,G271,G186,G111,G38)</f>
        <v>0</v>
      </c>
      <c r="H832" s="669">
        <f t="shared" si="344"/>
        <v>0</v>
      </c>
      <c r="I832" s="669" t="e">
        <f t="shared" si="333"/>
        <v>#DIV/0!</v>
      </c>
      <c r="J832" s="829"/>
      <c r="K832" s="829"/>
      <c r="L832" s="669"/>
      <c r="M832" s="669"/>
      <c r="N832" s="669"/>
      <c r="O832" s="669"/>
      <c r="P832" s="669"/>
      <c r="Q832" s="117"/>
      <c r="R832" s="964"/>
      <c r="S832" s="669"/>
      <c r="T832" s="669"/>
      <c r="U832" s="669"/>
      <c r="V832" s="669"/>
      <c r="W832" s="965"/>
      <c r="X832" s="669"/>
      <c r="Y832" s="689"/>
    </row>
    <row r="833" spans="3:25" ht="38.1" customHeight="1" x14ac:dyDescent="0.25">
      <c r="C833" s="279" t="s">
        <v>451</v>
      </c>
      <c r="D833" s="100"/>
      <c r="E833" s="239"/>
      <c r="F833" s="828">
        <f t="shared" si="336"/>
        <v>0</v>
      </c>
      <c r="G833" s="669">
        <f t="shared" ref="G833:H833" si="345">SUM(G751,G684,G571,G435,G272,G187,G112,G39)</f>
        <v>0</v>
      </c>
      <c r="H833" s="669">
        <f t="shared" si="345"/>
        <v>0</v>
      </c>
      <c r="I833" s="669" t="e">
        <f t="shared" si="333"/>
        <v>#DIV/0!</v>
      </c>
      <c r="J833" s="829"/>
      <c r="K833" s="829"/>
      <c r="L833" s="669"/>
      <c r="M833" s="669"/>
      <c r="N833" s="669"/>
      <c r="O833" s="669"/>
      <c r="P833" s="669"/>
      <c r="Q833" s="117"/>
      <c r="R833" s="964"/>
      <c r="S833" s="669"/>
      <c r="T833" s="669"/>
      <c r="U833" s="669"/>
      <c r="V833" s="669"/>
      <c r="W833" s="965"/>
      <c r="X833" s="669"/>
      <c r="Y833" s="689"/>
    </row>
    <row r="834" spans="3:25" ht="38.1" customHeight="1" x14ac:dyDescent="0.25">
      <c r="C834" s="123" t="s">
        <v>262</v>
      </c>
      <c r="D834" s="100"/>
      <c r="E834" s="239"/>
      <c r="F834" s="828"/>
      <c r="G834" s="669"/>
      <c r="H834" s="669"/>
      <c r="I834" s="669"/>
      <c r="J834" s="829"/>
      <c r="K834" s="829"/>
      <c r="L834" s="669"/>
      <c r="M834" s="669"/>
      <c r="N834" s="669"/>
      <c r="O834" s="669"/>
      <c r="P834" s="669"/>
      <c r="Q834" s="117"/>
      <c r="R834" s="964">
        <f>SUM(R752,R685,R642,R628,R614,R572,R492,R436,R381,R341,R273,R40)</f>
        <v>0</v>
      </c>
      <c r="S834" s="669">
        <f t="shared" ref="S834:X834" si="346">SUM(S752,S685,S642,S628,S614,S572,S492,S436,S381,S341,S273,S40)</f>
        <v>0</v>
      </c>
      <c r="T834" s="669">
        <f t="shared" si="346"/>
        <v>0</v>
      </c>
      <c r="U834" s="669">
        <f t="shared" si="346"/>
        <v>0</v>
      </c>
      <c r="V834" s="669">
        <f t="shared" si="346"/>
        <v>0</v>
      </c>
      <c r="W834" s="965">
        <f t="shared" si="346"/>
        <v>0</v>
      </c>
      <c r="X834" s="669">
        <f t="shared" si="346"/>
        <v>0</v>
      </c>
      <c r="Y834" s="689"/>
    </row>
    <row r="835" spans="3:25" ht="38.1" customHeight="1" x14ac:dyDescent="0.25">
      <c r="C835" s="277" t="s">
        <v>424</v>
      </c>
      <c r="D835" s="100"/>
      <c r="E835" s="239"/>
      <c r="F835" s="828"/>
      <c r="G835" s="669"/>
      <c r="H835" s="669"/>
      <c r="I835" s="669"/>
      <c r="J835" s="829"/>
      <c r="K835" s="829"/>
      <c r="L835" s="669"/>
      <c r="M835" s="669"/>
      <c r="N835" s="669"/>
      <c r="O835" s="669"/>
      <c r="P835" s="669"/>
      <c r="Q835" s="117"/>
      <c r="R835" s="964"/>
      <c r="S835" s="669"/>
      <c r="T835" s="669"/>
      <c r="U835" s="669"/>
      <c r="V835" s="669"/>
      <c r="W835" s="965"/>
      <c r="X835" s="669"/>
      <c r="Y835" s="689"/>
    </row>
    <row r="836" spans="3:25" ht="38.1" customHeight="1" x14ac:dyDescent="0.25">
      <c r="C836" s="280" t="s">
        <v>435</v>
      </c>
      <c r="D836" s="100"/>
      <c r="E836" s="239"/>
      <c r="F836" s="828">
        <f>SUM(F754,F687,F574,F438,F275,F190,F115,F42)</f>
        <v>0</v>
      </c>
      <c r="G836" s="669">
        <f t="shared" ref="G836:H836" si="347">SUM(G754,G687,G574,G438,G275,G190,G115,G42)</f>
        <v>0</v>
      </c>
      <c r="H836" s="669">
        <f t="shared" si="347"/>
        <v>4.7407407407407405</v>
      </c>
      <c r="I836" s="669" t="e">
        <f>H836/G836*100</f>
        <v>#DIV/0!</v>
      </c>
      <c r="J836" s="829"/>
      <c r="K836" s="829"/>
      <c r="L836" s="669"/>
      <c r="M836" s="669"/>
      <c r="N836" s="669"/>
      <c r="O836" s="669"/>
      <c r="P836" s="669"/>
      <c r="Q836" s="117"/>
      <c r="R836" s="964">
        <f>SUM(R754,R687,R574,R438,R275,R190,R115,R42)</f>
        <v>0</v>
      </c>
      <c r="S836" s="669">
        <f t="shared" ref="S836:X836" si="348">SUM(S754,S687,S574,S438,S275,S190,S115,S42)</f>
        <v>0</v>
      </c>
      <c r="T836" s="669">
        <f t="shared" si="348"/>
        <v>0</v>
      </c>
      <c r="U836" s="669">
        <f t="shared" si="348"/>
        <v>0</v>
      </c>
      <c r="V836" s="669">
        <f t="shared" si="348"/>
        <v>0</v>
      </c>
      <c r="W836" s="965">
        <f t="shared" si="348"/>
        <v>0</v>
      </c>
      <c r="X836" s="669">
        <f t="shared" si="348"/>
        <v>0</v>
      </c>
      <c r="Y836" s="689"/>
    </row>
    <row r="837" spans="3:25" ht="38.1" customHeight="1" x14ac:dyDescent="0.25">
      <c r="C837" s="277" t="s">
        <v>436</v>
      </c>
      <c r="D837" s="100"/>
      <c r="E837" s="239"/>
      <c r="F837" s="828">
        <f>SUM(F755,F688,F575,F439,F276,F191,F116,F43)</f>
        <v>0</v>
      </c>
      <c r="G837" s="669">
        <f t="shared" ref="G837:H837" si="349">SUM(G755,G688,G575,G439,G276,G191,G116,G43)</f>
        <v>0</v>
      </c>
      <c r="H837" s="669">
        <f t="shared" si="349"/>
        <v>2.7407407407407405</v>
      </c>
      <c r="I837" s="669" t="e">
        <f>H837/G837*100</f>
        <v>#DIV/0!</v>
      </c>
      <c r="J837" s="829"/>
      <c r="K837" s="829"/>
      <c r="L837" s="669"/>
      <c r="M837" s="669"/>
      <c r="N837" s="669"/>
      <c r="O837" s="669"/>
      <c r="P837" s="669"/>
      <c r="Q837" s="117"/>
      <c r="R837" s="964"/>
      <c r="S837" s="669"/>
      <c r="T837" s="669"/>
      <c r="U837" s="669"/>
      <c r="V837" s="669"/>
      <c r="W837" s="965"/>
      <c r="X837" s="669"/>
      <c r="Y837" s="689"/>
    </row>
    <row r="838" spans="3:25" ht="38.1" customHeight="1" x14ac:dyDescent="0.25">
      <c r="C838" s="153" t="s">
        <v>437</v>
      </c>
      <c r="D838" s="100"/>
      <c r="E838" s="239"/>
      <c r="F838" s="828">
        <f t="shared" ref="F838:H838" si="350">SUM(F756,F689,F576,F440,F277,F192,F117,F44)</f>
        <v>0</v>
      </c>
      <c r="G838" s="669">
        <f t="shared" si="350"/>
        <v>0</v>
      </c>
      <c r="H838" s="669">
        <f t="shared" si="350"/>
        <v>0</v>
      </c>
      <c r="I838" s="669" t="e">
        <f>H838/G838*100</f>
        <v>#DIV/0!</v>
      </c>
      <c r="J838" s="829"/>
      <c r="K838" s="829"/>
      <c r="L838" s="669"/>
      <c r="M838" s="669"/>
      <c r="N838" s="669"/>
      <c r="O838" s="669"/>
      <c r="P838" s="669"/>
      <c r="Q838" s="117"/>
      <c r="R838" s="964"/>
      <c r="S838" s="669"/>
      <c r="T838" s="669"/>
      <c r="U838" s="669"/>
      <c r="V838" s="669"/>
      <c r="W838" s="965"/>
      <c r="X838" s="669"/>
      <c r="Y838" s="689"/>
    </row>
    <row r="839" spans="3:25" ht="38.1" customHeight="1" x14ac:dyDescent="0.25">
      <c r="C839" s="153" t="s">
        <v>438</v>
      </c>
      <c r="D839" s="100"/>
      <c r="E839" s="239"/>
      <c r="F839" s="828"/>
      <c r="G839" s="669"/>
      <c r="H839" s="669"/>
      <c r="I839" s="669"/>
      <c r="J839" s="829"/>
      <c r="K839" s="829"/>
      <c r="L839" s="669"/>
      <c r="M839" s="669"/>
      <c r="N839" s="669"/>
      <c r="O839" s="669"/>
      <c r="P839" s="669"/>
      <c r="Q839" s="117"/>
      <c r="R839" s="964"/>
      <c r="S839" s="669"/>
      <c r="T839" s="669"/>
      <c r="U839" s="669"/>
      <c r="V839" s="669"/>
      <c r="W839" s="965"/>
      <c r="X839" s="669"/>
      <c r="Y839" s="689"/>
    </row>
    <row r="840" spans="3:25" ht="38.1" customHeight="1" x14ac:dyDescent="0.25">
      <c r="C840" s="153" t="s">
        <v>439</v>
      </c>
      <c r="D840" s="100"/>
      <c r="E840" s="239"/>
      <c r="F840" s="828">
        <f t="shared" ref="F840:H840" si="351">SUM(F758,F691,F578,F442,F279,F194,F119,F46)</f>
        <v>0</v>
      </c>
      <c r="G840" s="669">
        <f t="shared" si="351"/>
        <v>0</v>
      </c>
      <c r="H840" s="669">
        <f t="shared" si="351"/>
        <v>0</v>
      </c>
      <c r="I840" s="669" t="e">
        <f t="shared" ref="I840:I853" si="352">H840/G840*100</f>
        <v>#DIV/0!</v>
      </c>
      <c r="J840" s="829"/>
      <c r="K840" s="829"/>
      <c r="L840" s="669"/>
      <c r="M840" s="669"/>
      <c r="N840" s="669"/>
      <c r="O840" s="669"/>
      <c r="P840" s="669"/>
      <c r="Q840" s="117"/>
      <c r="R840" s="964"/>
      <c r="S840" s="669"/>
      <c r="T840" s="669"/>
      <c r="U840" s="669"/>
      <c r="V840" s="669"/>
      <c r="W840" s="965"/>
      <c r="X840" s="669"/>
      <c r="Y840" s="689"/>
    </row>
    <row r="841" spans="3:25" ht="38.1" customHeight="1" x14ac:dyDescent="0.25">
      <c r="C841" s="153" t="s">
        <v>440</v>
      </c>
      <c r="D841" s="100"/>
      <c r="E841" s="239"/>
      <c r="F841" s="828">
        <f t="shared" ref="F841:H841" si="353">SUM(F759,F692,F579,F443,F280,F195,F120,F47)</f>
        <v>0</v>
      </c>
      <c r="G841" s="669">
        <f t="shared" si="353"/>
        <v>0</v>
      </c>
      <c r="H841" s="669">
        <f t="shared" si="353"/>
        <v>2.7407407407407405</v>
      </c>
      <c r="I841" s="669" t="e">
        <f t="shared" si="352"/>
        <v>#DIV/0!</v>
      </c>
      <c r="J841" s="829"/>
      <c r="K841" s="829"/>
      <c r="L841" s="669"/>
      <c r="M841" s="669"/>
      <c r="N841" s="669"/>
      <c r="O841" s="669"/>
      <c r="P841" s="669"/>
      <c r="Q841" s="117"/>
      <c r="R841" s="964"/>
      <c r="S841" s="669"/>
      <c r="T841" s="669"/>
      <c r="U841" s="669"/>
      <c r="V841" s="669"/>
      <c r="W841" s="965"/>
      <c r="X841" s="669"/>
      <c r="Y841" s="689"/>
    </row>
    <row r="842" spans="3:25" ht="38.1" customHeight="1" x14ac:dyDescent="0.25">
      <c r="C842" s="277" t="s">
        <v>441</v>
      </c>
      <c r="D842" s="100"/>
      <c r="E842" s="239"/>
      <c r="F842" s="828">
        <f t="shared" ref="F842:H842" si="354">SUM(F760,F693,F580,F444,F281,F196,F121,F48)</f>
        <v>0</v>
      </c>
      <c r="G842" s="669">
        <f t="shared" si="354"/>
        <v>0</v>
      </c>
      <c r="H842" s="669">
        <f t="shared" si="354"/>
        <v>2</v>
      </c>
      <c r="I842" s="669" t="e">
        <f t="shared" si="352"/>
        <v>#DIV/0!</v>
      </c>
      <c r="J842" s="829"/>
      <c r="K842" s="829"/>
      <c r="L842" s="669"/>
      <c r="M842" s="669"/>
      <c r="N842" s="669"/>
      <c r="O842" s="669"/>
      <c r="P842" s="669"/>
      <c r="Q842" s="117"/>
      <c r="R842" s="964"/>
      <c r="S842" s="669"/>
      <c r="T842" s="669"/>
      <c r="U842" s="669"/>
      <c r="V842" s="669"/>
      <c r="W842" s="965"/>
      <c r="X842" s="669"/>
      <c r="Y842" s="689"/>
    </row>
    <row r="843" spans="3:25" ht="38.1" customHeight="1" x14ac:dyDescent="0.25">
      <c r="C843" s="153" t="s">
        <v>442</v>
      </c>
      <c r="D843" s="100"/>
      <c r="E843" s="239"/>
      <c r="F843" s="828">
        <f t="shared" ref="F843:H843" si="355">SUM(F761,F694,F581,F445,F282,F197,F122,F49)</f>
        <v>0</v>
      </c>
      <c r="G843" s="669">
        <f t="shared" si="355"/>
        <v>0</v>
      </c>
      <c r="H843" s="669">
        <f t="shared" si="355"/>
        <v>0</v>
      </c>
      <c r="I843" s="669" t="e">
        <f t="shared" si="352"/>
        <v>#DIV/0!</v>
      </c>
      <c r="J843" s="829"/>
      <c r="K843" s="829"/>
      <c r="L843" s="669"/>
      <c r="M843" s="669"/>
      <c r="N843" s="669"/>
      <c r="O843" s="669"/>
      <c r="P843" s="669"/>
      <c r="Q843" s="117"/>
      <c r="R843" s="964"/>
      <c r="S843" s="669"/>
      <c r="T843" s="669"/>
      <c r="U843" s="669"/>
      <c r="V843" s="669"/>
      <c r="W843" s="965"/>
      <c r="X843" s="669"/>
      <c r="Y843" s="689"/>
    </row>
    <row r="844" spans="3:25" ht="38.1" customHeight="1" x14ac:dyDescent="0.25">
      <c r="C844" s="153" t="s">
        <v>443</v>
      </c>
      <c r="D844" s="100"/>
      <c r="E844" s="239"/>
      <c r="F844" s="828">
        <f t="shared" ref="F844:H844" si="356">SUM(F762,F695,F582,F446,F283,F198,F123,F50)</f>
        <v>0</v>
      </c>
      <c r="G844" s="669">
        <f t="shared" si="356"/>
        <v>0</v>
      </c>
      <c r="H844" s="669">
        <f t="shared" si="356"/>
        <v>2</v>
      </c>
      <c r="I844" s="669" t="e">
        <f t="shared" si="352"/>
        <v>#DIV/0!</v>
      </c>
      <c r="J844" s="829"/>
      <c r="K844" s="829"/>
      <c r="L844" s="669"/>
      <c r="M844" s="669"/>
      <c r="N844" s="669"/>
      <c r="O844" s="669"/>
      <c r="P844" s="669"/>
      <c r="Q844" s="117"/>
      <c r="R844" s="964"/>
      <c r="S844" s="669"/>
      <c r="T844" s="669"/>
      <c r="U844" s="669"/>
      <c r="V844" s="669"/>
      <c r="W844" s="965"/>
      <c r="X844" s="669"/>
      <c r="Y844" s="689"/>
    </row>
    <row r="845" spans="3:25" ht="38.1" customHeight="1" x14ac:dyDescent="0.25">
      <c r="C845" s="153" t="s">
        <v>444</v>
      </c>
      <c r="D845" s="100"/>
      <c r="E845" s="239"/>
      <c r="F845" s="828">
        <f t="shared" ref="F845:H845" si="357">SUM(F763,F696,F583,F447,F284,F199,F124,F51)</f>
        <v>0</v>
      </c>
      <c r="G845" s="669">
        <f t="shared" si="357"/>
        <v>0</v>
      </c>
      <c r="H845" s="669">
        <f t="shared" si="357"/>
        <v>0</v>
      </c>
      <c r="I845" s="669" t="e">
        <f t="shared" si="352"/>
        <v>#DIV/0!</v>
      </c>
      <c r="J845" s="829"/>
      <c r="K845" s="829"/>
      <c r="L845" s="669"/>
      <c r="M845" s="669"/>
      <c r="N845" s="669"/>
      <c r="O845" s="669"/>
      <c r="P845" s="669"/>
      <c r="Q845" s="117"/>
      <c r="R845" s="964"/>
      <c r="S845" s="669"/>
      <c r="T845" s="669"/>
      <c r="U845" s="669"/>
      <c r="V845" s="669"/>
      <c r="W845" s="965"/>
      <c r="X845" s="669"/>
      <c r="Y845" s="689"/>
    </row>
    <row r="846" spans="3:25" ht="38.1" customHeight="1" x14ac:dyDescent="0.25">
      <c r="C846" s="276" t="s">
        <v>404</v>
      </c>
      <c r="D846" s="100"/>
      <c r="E846" s="239"/>
      <c r="F846" s="828">
        <f>SUM(F764,F697,F643,F629,F615,F584,F493,F448,F382,F342,F285,F200,F125,F52)</f>
        <v>0</v>
      </c>
      <c r="G846" s="828">
        <f t="shared" ref="G846:H846" si="358">SUM(G764,G697,G643,G629,G615,G584,G493,G448,G382,G342,G285,G200,G125,G52)</f>
        <v>0</v>
      </c>
      <c r="H846" s="828">
        <f t="shared" si="358"/>
        <v>20</v>
      </c>
      <c r="I846" s="669" t="e">
        <f t="shared" si="352"/>
        <v>#DIV/0!</v>
      </c>
      <c r="J846" s="829"/>
      <c r="K846" s="829"/>
      <c r="L846" s="669"/>
      <c r="M846" s="669"/>
      <c r="N846" s="669"/>
      <c r="O846" s="669"/>
      <c r="P846" s="669"/>
      <c r="Q846" s="117"/>
      <c r="R846" s="964"/>
      <c r="S846" s="669"/>
      <c r="T846" s="669"/>
      <c r="U846" s="669"/>
      <c r="V846" s="669"/>
      <c r="W846" s="965"/>
      <c r="X846" s="669"/>
      <c r="Y846" s="689"/>
    </row>
    <row r="847" spans="3:25" ht="38.1" customHeight="1" x14ac:dyDescent="0.25">
      <c r="C847" s="153" t="s">
        <v>389</v>
      </c>
      <c r="D847" s="100"/>
      <c r="E847" s="239"/>
      <c r="F847" s="828">
        <f>SUM(F765,F698,F585,F494,F449,F383,F343,F286,F201,F126,F53)</f>
        <v>0</v>
      </c>
      <c r="G847" s="669">
        <f t="shared" ref="G847:H847" si="359">SUM(G765,G698,G585,G494,G449,G383,G343,G286,G201,G126,G53)</f>
        <v>0</v>
      </c>
      <c r="H847" s="669">
        <f t="shared" si="359"/>
        <v>6</v>
      </c>
      <c r="I847" s="669" t="e">
        <f t="shared" si="352"/>
        <v>#DIV/0!</v>
      </c>
      <c r="J847" s="829"/>
      <c r="K847" s="829"/>
      <c r="L847" s="669"/>
      <c r="M847" s="669"/>
      <c r="N847" s="669"/>
      <c r="O847" s="669"/>
      <c r="P847" s="669"/>
      <c r="Q847" s="117"/>
      <c r="R847" s="964"/>
      <c r="S847" s="669"/>
      <c r="T847" s="669"/>
      <c r="U847" s="669"/>
      <c r="V847" s="669"/>
      <c r="W847" s="965"/>
      <c r="X847" s="669"/>
      <c r="Y847" s="689"/>
    </row>
    <row r="848" spans="3:25" ht="38.1" customHeight="1" x14ac:dyDescent="0.25">
      <c r="C848" s="277" t="s">
        <v>390</v>
      </c>
      <c r="D848" s="100"/>
      <c r="E848" s="239"/>
      <c r="F848" s="828">
        <f>SUM(F766,F699,F644,F630,F616,F586,F495,F450,F384,F344,F287,F202,F127,F54)</f>
        <v>0</v>
      </c>
      <c r="G848" s="669">
        <f t="shared" ref="G848:H848" si="360">SUM(G766,G699,G644,G630,G616,G586,G495,G450,G384,G344,G287,G202,G127,G54)</f>
        <v>0</v>
      </c>
      <c r="H848" s="669">
        <f t="shared" si="360"/>
        <v>11</v>
      </c>
      <c r="I848" s="669" t="e">
        <f t="shared" si="352"/>
        <v>#DIV/0!</v>
      </c>
      <c r="J848" s="829"/>
      <c r="K848" s="829"/>
      <c r="L848" s="669"/>
      <c r="M848" s="669"/>
      <c r="N848" s="669"/>
      <c r="O848" s="669"/>
      <c r="P848" s="669"/>
      <c r="Q848" s="117"/>
      <c r="R848" s="964"/>
      <c r="S848" s="669"/>
      <c r="T848" s="669"/>
      <c r="U848" s="669"/>
      <c r="V848" s="669"/>
      <c r="W848" s="965"/>
      <c r="X848" s="669"/>
      <c r="Y848" s="689"/>
    </row>
    <row r="849" spans="3:25" ht="38.1" customHeight="1" x14ac:dyDescent="0.25">
      <c r="C849" s="63" t="s">
        <v>391</v>
      </c>
      <c r="D849" s="100"/>
      <c r="E849" s="239"/>
      <c r="F849" s="828">
        <f>SUM(F767,F700,F587,F496,F451,F385,F345,F288,F203,F128,F55)</f>
        <v>0</v>
      </c>
      <c r="G849" s="669">
        <f t="shared" ref="G849:H849" si="361">SUM(G767,G700,G587,G496,G451,G385,G345,G288,G203,G128,G55)</f>
        <v>0</v>
      </c>
      <c r="H849" s="669">
        <f t="shared" si="361"/>
        <v>11</v>
      </c>
      <c r="I849" s="669" t="e">
        <f t="shared" si="352"/>
        <v>#DIV/0!</v>
      </c>
      <c r="J849" s="829"/>
      <c r="K849" s="829"/>
      <c r="L849" s="669"/>
      <c r="M849" s="669"/>
      <c r="N849" s="669"/>
      <c r="O849" s="669"/>
      <c r="P849" s="669"/>
      <c r="Q849" s="117"/>
      <c r="R849" s="964"/>
      <c r="S849" s="669"/>
      <c r="T849" s="669"/>
      <c r="U849" s="669"/>
      <c r="V849" s="669"/>
      <c r="W849" s="965"/>
      <c r="X849" s="669"/>
      <c r="Y849" s="689"/>
    </row>
    <row r="850" spans="3:25" ht="38.1" customHeight="1" x14ac:dyDescent="0.25">
      <c r="C850" s="153" t="s">
        <v>415</v>
      </c>
      <c r="D850" s="100"/>
      <c r="E850" s="239"/>
      <c r="F850" s="828">
        <f>SUM(F768,F701,F645,F631,F617,F588,F497,F452,F346,F289,F204,F129,F56)</f>
        <v>0</v>
      </c>
      <c r="G850" s="669">
        <f t="shared" ref="G850:H850" si="362">SUM(G768,G701,G645,G631,G617,G588,G497,G452,G346,G289,G204,G129,G56)</f>
        <v>0</v>
      </c>
      <c r="H850" s="669">
        <f t="shared" si="362"/>
        <v>0</v>
      </c>
      <c r="I850" s="669" t="e">
        <f t="shared" si="352"/>
        <v>#DIV/0!</v>
      </c>
      <c r="J850" s="829"/>
      <c r="K850" s="829"/>
      <c r="L850" s="669"/>
      <c r="M850" s="669"/>
      <c r="N850" s="669"/>
      <c r="O850" s="669"/>
      <c r="P850" s="669"/>
      <c r="Q850" s="117"/>
      <c r="R850" s="964"/>
      <c r="S850" s="669"/>
      <c r="T850" s="669"/>
      <c r="U850" s="669"/>
      <c r="V850" s="669"/>
      <c r="W850" s="965"/>
      <c r="X850" s="669"/>
      <c r="Y850" s="689"/>
    </row>
    <row r="851" spans="3:25" ht="38.1" customHeight="1" x14ac:dyDescent="0.25">
      <c r="C851" s="153" t="s">
        <v>392</v>
      </c>
      <c r="D851" s="100"/>
      <c r="E851" s="239"/>
      <c r="F851" s="828">
        <f>SUM(F769,F702,F589,F498,F453,F386,F347,F290,F205,F130,F57)</f>
        <v>0</v>
      </c>
      <c r="G851" s="669">
        <f t="shared" ref="G851:H851" si="363">SUM(G769,G702,G589,G498,G453,G386,G347,G290,G205,G130,G57)</f>
        <v>0</v>
      </c>
      <c r="H851" s="669">
        <f t="shared" si="363"/>
        <v>0</v>
      </c>
      <c r="I851" s="669" t="e">
        <f t="shared" si="352"/>
        <v>#DIV/0!</v>
      </c>
      <c r="J851" s="829"/>
      <c r="K851" s="829"/>
      <c r="L851" s="669"/>
      <c r="M851" s="669"/>
      <c r="N851" s="669"/>
      <c r="O851" s="669"/>
      <c r="P851" s="669"/>
      <c r="Q851" s="117"/>
      <c r="R851" s="964"/>
      <c r="S851" s="669"/>
      <c r="T851" s="669"/>
      <c r="U851" s="669"/>
      <c r="V851" s="669"/>
      <c r="W851" s="965"/>
      <c r="X851" s="669"/>
      <c r="Y851" s="689"/>
    </row>
    <row r="852" spans="3:25" ht="38.1" customHeight="1" x14ac:dyDescent="0.25">
      <c r="C852" s="63" t="s">
        <v>470</v>
      </c>
      <c r="D852" s="100"/>
      <c r="E852" s="239"/>
      <c r="F852" s="828">
        <f>F499</f>
        <v>0</v>
      </c>
      <c r="G852" s="828">
        <f t="shared" ref="G852:H852" si="364">G499</f>
        <v>0</v>
      </c>
      <c r="H852" s="828">
        <f t="shared" si="364"/>
        <v>0</v>
      </c>
      <c r="I852" s="669" t="e">
        <f t="shared" si="352"/>
        <v>#DIV/0!</v>
      </c>
      <c r="J852" s="829"/>
      <c r="K852" s="829"/>
      <c r="L852" s="669"/>
      <c r="M852" s="669"/>
      <c r="N852" s="669"/>
      <c r="O852" s="669"/>
      <c r="P852" s="669"/>
      <c r="Q852" s="117"/>
      <c r="R852" s="964"/>
      <c r="S852" s="669"/>
      <c r="T852" s="669"/>
      <c r="U852" s="669"/>
      <c r="V852" s="669"/>
      <c r="W852" s="965"/>
      <c r="X852" s="669"/>
      <c r="Y852" s="689"/>
    </row>
    <row r="853" spans="3:25" ht="38.1" customHeight="1" x14ac:dyDescent="0.25">
      <c r="C853" s="153" t="s">
        <v>445</v>
      </c>
      <c r="D853" s="100"/>
      <c r="E853" s="239"/>
      <c r="F853" s="828">
        <f>SUM(F770,F703,F590,F500,F454,F348,F291,F206,F131,F58)</f>
        <v>0</v>
      </c>
      <c r="G853" s="669">
        <f t="shared" ref="G853:H853" si="365">SUM(G770,G703,G590,G500,G454,G348,G291,G206,G131,G58)</f>
        <v>0</v>
      </c>
      <c r="H853" s="669">
        <f t="shared" si="365"/>
        <v>0</v>
      </c>
      <c r="I853" s="669" t="e">
        <f t="shared" si="352"/>
        <v>#DIV/0!</v>
      </c>
      <c r="J853" s="829"/>
      <c r="K853" s="829"/>
      <c r="L853" s="669"/>
      <c r="M853" s="669"/>
      <c r="N853" s="669"/>
      <c r="O853" s="669"/>
      <c r="P853" s="669"/>
      <c r="Q853" s="117"/>
      <c r="R853" s="964"/>
      <c r="S853" s="669"/>
      <c r="T853" s="669"/>
      <c r="U853" s="669"/>
      <c r="V853" s="669"/>
      <c r="W853" s="965"/>
      <c r="X853" s="669"/>
      <c r="Y853" s="689"/>
    </row>
    <row r="854" spans="3:25" ht="38.1" customHeight="1" x14ac:dyDescent="0.25">
      <c r="C854" s="153" t="s">
        <v>393</v>
      </c>
      <c r="D854" s="100"/>
      <c r="E854" s="239"/>
      <c r="F854" s="828"/>
      <c r="G854" s="669"/>
      <c r="H854" s="669"/>
      <c r="I854" s="669"/>
      <c r="J854" s="829"/>
      <c r="K854" s="829"/>
      <c r="L854" s="669"/>
      <c r="M854" s="669"/>
      <c r="N854" s="669"/>
      <c r="O854" s="669"/>
      <c r="P854" s="669"/>
      <c r="Q854" s="117"/>
      <c r="R854" s="964"/>
      <c r="S854" s="669"/>
      <c r="T854" s="669"/>
      <c r="U854" s="669"/>
      <c r="V854" s="669"/>
      <c r="W854" s="965"/>
      <c r="X854" s="669"/>
      <c r="Y854" s="689"/>
    </row>
    <row r="855" spans="3:25" ht="38.1" customHeight="1" x14ac:dyDescent="0.25">
      <c r="C855" s="152" t="s">
        <v>394</v>
      </c>
      <c r="D855" s="100"/>
      <c r="E855" s="239"/>
      <c r="F855" s="828">
        <f>SUBTOTAL(9,F772,F705,F592,F502,F456,F388,F350,F293,F208,F133,F60)</f>
        <v>0</v>
      </c>
      <c r="G855" s="669">
        <f t="shared" ref="G855:H855" si="366">SUBTOTAL(9,G772,G705,G592,G502,G456,G388,G350,G293,G208,G133,G60)</f>
        <v>0</v>
      </c>
      <c r="H855" s="669">
        <f t="shared" si="366"/>
        <v>3</v>
      </c>
      <c r="I855" s="669" t="e">
        <f t="shared" ref="I855:I869" si="367">H855/G855*100</f>
        <v>#DIV/0!</v>
      </c>
      <c r="J855" s="829"/>
      <c r="K855" s="829"/>
      <c r="L855" s="669"/>
      <c r="M855" s="669"/>
      <c r="N855" s="669"/>
      <c r="O855" s="669"/>
      <c r="P855" s="669"/>
      <c r="Q855" s="117"/>
      <c r="R855" s="964"/>
      <c r="S855" s="669"/>
      <c r="T855" s="669"/>
      <c r="U855" s="669"/>
      <c r="V855" s="669"/>
      <c r="W855" s="965"/>
      <c r="X855" s="669"/>
      <c r="Y855" s="689"/>
    </row>
    <row r="856" spans="3:25" ht="38.1" customHeight="1" x14ac:dyDescent="0.25">
      <c r="C856" s="276" t="s">
        <v>405</v>
      </c>
      <c r="D856" s="100"/>
      <c r="E856" s="239"/>
      <c r="F856" s="828">
        <f>SUM(F773,F706,F646,F632,F618,F593,F503,F457,F389,F351,F294,F209,F134,F61)</f>
        <v>0</v>
      </c>
      <c r="G856" s="669">
        <f t="shared" ref="G856:H856" si="368">SUM(G773,G706,G646,G632,G618,G593,G503,G457,G389,G351,G294,G209,G134,G61)</f>
        <v>0</v>
      </c>
      <c r="H856" s="669">
        <f t="shared" si="368"/>
        <v>3.908510638297872</v>
      </c>
      <c r="I856" s="669" t="e">
        <f t="shared" si="367"/>
        <v>#DIV/0!</v>
      </c>
      <c r="J856" s="829"/>
      <c r="K856" s="829"/>
      <c r="L856" s="669"/>
      <c r="M856" s="669"/>
      <c r="N856" s="669"/>
      <c r="O856" s="669"/>
      <c r="P856" s="669"/>
      <c r="Q856" s="117"/>
      <c r="R856" s="964"/>
      <c r="S856" s="669"/>
      <c r="T856" s="669"/>
      <c r="U856" s="669"/>
      <c r="V856" s="669"/>
      <c r="W856" s="965"/>
      <c r="X856" s="669"/>
      <c r="Y856" s="689"/>
    </row>
    <row r="857" spans="3:25" ht="38.1" customHeight="1" x14ac:dyDescent="0.25">
      <c r="C857" s="276" t="s">
        <v>417</v>
      </c>
      <c r="D857" s="100"/>
      <c r="E857" s="239"/>
      <c r="F857" s="828">
        <f>SUM(F774,F707,F594,F504,F458,F352,F295,F210,F135,F62)</f>
        <v>0</v>
      </c>
      <c r="G857" s="669">
        <f t="shared" ref="G857:H857" si="369">SUM(G774,G707,G594,G504,G458,G352,G295,G210,G135,G62)</f>
        <v>0</v>
      </c>
      <c r="H857" s="669">
        <f t="shared" si="369"/>
        <v>3</v>
      </c>
      <c r="I857" s="669" t="e">
        <f t="shared" si="367"/>
        <v>#DIV/0!</v>
      </c>
      <c r="J857" s="829"/>
      <c r="K857" s="829"/>
      <c r="L857" s="669"/>
      <c r="M857" s="669"/>
      <c r="N857" s="669"/>
      <c r="O857" s="669"/>
      <c r="P857" s="669"/>
      <c r="Q857" s="117"/>
      <c r="R857" s="964"/>
      <c r="S857" s="669"/>
      <c r="T857" s="669"/>
      <c r="U857" s="669"/>
      <c r="V857" s="669"/>
      <c r="W857" s="965"/>
      <c r="X857" s="669"/>
      <c r="Y857" s="689"/>
    </row>
    <row r="858" spans="3:25" ht="38.1" customHeight="1" x14ac:dyDescent="0.25">
      <c r="C858" s="153" t="s">
        <v>418</v>
      </c>
      <c r="D858" s="100"/>
      <c r="E858" s="239"/>
      <c r="F858" s="828">
        <f>SUM(F775,F708,F647,F633,F619,F595,F505,F459,F353,F296,F211,F136,F63)</f>
        <v>0</v>
      </c>
      <c r="G858" s="669">
        <f t="shared" ref="G858:H858" si="370">SUM(G775,G708,G647,G633,G619,G595,G505,G459,G353,G296,G211,G136,G63)</f>
        <v>0</v>
      </c>
      <c r="H858" s="669">
        <f t="shared" si="370"/>
        <v>0.90851063829787226</v>
      </c>
      <c r="I858" s="669" t="e">
        <f t="shared" si="367"/>
        <v>#DIV/0!</v>
      </c>
      <c r="J858" s="829"/>
      <c r="K858" s="829"/>
      <c r="L858" s="669"/>
      <c r="M858" s="669"/>
      <c r="N858" s="669"/>
      <c r="O858" s="669"/>
      <c r="P858" s="669"/>
      <c r="Q858" s="117"/>
      <c r="R858" s="964"/>
      <c r="S858" s="669"/>
      <c r="T858" s="669"/>
      <c r="U858" s="669"/>
      <c r="V858" s="669"/>
      <c r="W858" s="965"/>
      <c r="X858" s="669"/>
      <c r="Y858" s="689"/>
    </row>
    <row r="859" spans="3:25" ht="38.1" customHeight="1" x14ac:dyDescent="0.25">
      <c r="C859" s="279" t="s">
        <v>419</v>
      </c>
      <c r="D859" s="100"/>
      <c r="E859" s="239"/>
      <c r="F859" s="828">
        <f>SUM(F776,F709,F648,F634,F620,F596,F506)</f>
        <v>0</v>
      </c>
      <c r="G859" s="669">
        <f t="shared" ref="G859:H859" si="371">SUM(G776,G709,G648,G634,G620,G596,G506)</f>
        <v>0</v>
      </c>
      <c r="H859" s="669">
        <f t="shared" si="371"/>
        <v>8.5399999999999991</v>
      </c>
      <c r="I859" s="669" t="e">
        <f t="shared" si="367"/>
        <v>#DIV/0!</v>
      </c>
      <c r="J859" s="829"/>
      <c r="K859" s="829"/>
      <c r="L859" s="669"/>
      <c r="M859" s="669"/>
      <c r="N859" s="669"/>
      <c r="O859" s="669"/>
      <c r="P859" s="669"/>
      <c r="Q859" s="117"/>
      <c r="R859" s="964"/>
      <c r="S859" s="669"/>
      <c r="T859" s="669"/>
      <c r="U859" s="669"/>
      <c r="V859" s="669"/>
      <c r="W859" s="965"/>
      <c r="X859" s="669"/>
      <c r="Y859" s="689"/>
    </row>
    <row r="860" spans="3:25" ht="38.1" customHeight="1" x14ac:dyDescent="0.25">
      <c r="C860" s="279" t="s">
        <v>420</v>
      </c>
      <c r="D860" s="100"/>
      <c r="E860" s="239"/>
      <c r="F860" s="828">
        <f>F649</f>
        <v>0</v>
      </c>
      <c r="G860" s="669">
        <f t="shared" ref="G860:H860" si="372">G649</f>
        <v>0</v>
      </c>
      <c r="H860" s="669">
        <f t="shared" si="372"/>
        <v>0</v>
      </c>
      <c r="I860" s="669" t="e">
        <f>H860/G860*100</f>
        <v>#DIV/0!</v>
      </c>
      <c r="J860" s="829"/>
      <c r="K860" s="829"/>
      <c r="L860" s="669"/>
      <c r="M860" s="669"/>
      <c r="N860" s="669"/>
      <c r="O860" s="669"/>
      <c r="P860" s="669"/>
      <c r="Q860" s="117"/>
      <c r="R860" s="964"/>
      <c r="S860" s="669"/>
      <c r="T860" s="669"/>
      <c r="U860" s="669"/>
      <c r="V860" s="669"/>
      <c r="W860" s="965"/>
      <c r="X860" s="669"/>
      <c r="Y860" s="689"/>
    </row>
    <row r="861" spans="3:25" ht="38.1" customHeight="1" x14ac:dyDescent="0.25">
      <c r="C861" s="276" t="s">
        <v>395</v>
      </c>
      <c r="D861" s="100"/>
      <c r="E861" s="239"/>
      <c r="F861" s="828">
        <f>SUM(F777,F710,F597,F507,F461,F390,F354,F298,F213,F138,F65)</f>
        <v>12350</v>
      </c>
      <c r="G861" s="669">
        <f t="shared" ref="G861:H861" si="373">SUM(G777,G710,G597,G507,G461,G390,G354,G298,G213,G138,G65)</f>
        <v>1029.1666666666667</v>
      </c>
      <c r="H861" s="669">
        <f t="shared" si="373"/>
        <v>19</v>
      </c>
      <c r="I861" s="669">
        <f t="shared" si="367"/>
        <v>1.846153846153846</v>
      </c>
      <c r="J861" s="829"/>
      <c r="K861" s="829"/>
      <c r="L861" s="669"/>
      <c r="M861" s="669"/>
      <c r="N861" s="669"/>
      <c r="O861" s="669"/>
      <c r="P861" s="669"/>
      <c r="Q861" s="117"/>
      <c r="R861" s="964"/>
      <c r="S861" s="669"/>
      <c r="T861" s="669"/>
      <c r="U861" s="669"/>
      <c r="V861" s="669"/>
      <c r="W861" s="965"/>
      <c r="X861" s="669"/>
      <c r="Y861" s="689"/>
    </row>
    <row r="862" spans="3:25" ht="38.1" customHeight="1" x14ac:dyDescent="0.25">
      <c r="C862" s="142" t="s">
        <v>256</v>
      </c>
      <c r="D862" s="100"/>
      <c r="E862" s="239"/>
      <c r="F862" s="828">
        <f>SUM(F778,F711,F598,F508,F462,F391,F355,F299,F214,F139,F66)</f>
        <v>0</v>
      </c>
      <c r="G862" s="669">
        <f t="shared" ref="G862:H862" si="374">SUM(G778,G711,G598,G508,G462,G391,G355,G299,G214,G139,G66)</f>
        <v>0</v>
      </c>
      <c r="H862" s="669">
        <f t="shared" si="374"/>
        <v>10</v>
      </c>
      <c r="I862" s="669" t="e">
        <f t="shared" si="367"/>
        <v>#DIV/0!</v>
      </c>
      <c r="J862" s="829"/>
      <c r="K862" s="829"/>
      <c r="L862" s="669"/>
      <c r="M862" s="669"/>
      <c r="N862" s="669"/>
      <c r="O862" s="669"/>
      <c r="P862" s="669"/>
      <c r="Q862" s="117"/>
      <c r="R862" s="964"/>
      <c r="S862" s="669"/>
      <c r="T862" s="669"/>
      <c r="U862" s="669"/>
      <c r="V862" s="669"/>
      <c r="W862" s="965"/>
      <c r="X862" s="669"/>
      <c r="Y862" s="689"/>
    </row>
    <row r="863" spans="3:25" ht="38.1" customHeight="1" x14ac:dyDescent="0.25">
      <c r="C863" s="276" t="s">
        <v>396</v>
      </c>
      <c r="D863" s="100"/>
      <c r="E863" s="239"/>
      <c r="F863" s="828">
        <f>SUM(F779,F712,F599,F509,F463,F392,F356,F300,F215,F140,F67)</f>
        <v>0</v>
      </c>
      <c r="G863" s="669">
        <f t="shared" ref="G863:H863" si="375">SUM(G779,G712,G599,G509,G463,G392,G356,G300,G215,G140,G67)</f>
        <v>0</v>
      </c>
      <c r="H863" s="669">
        <f t="shared" si="375"/>
        <v>7</v>
      </c>
      <c r="I863" s="669" t="e">
        <f t="shared" si="367"/>
        <v>#DIV/0!</v>
      </c>
      <c r="J863" s="829"/>
      <c r="K863" s="829"/>
      <c r="L863" s="669"/>
      <c r="M863" s="669"/>
      <c r="N863" s="669"/>
      <c r="O863" s="669"/>
      <c r="P863" s="669"/>
      <c r="Q863" s="117"/>
      <c r="R863" s="964"/>
      <c r="S863" s="669"/>
      <c r="T863" s="669"/>
      <c r="U863" s="669"/>
      <c r="V863" s="669"/>
      <c r="W863" s="965"/>
      <c r="X863" s="669"/>
      <c r="Y863" s="689"/>
    </row>
    <row r="864" spans="3:25" ht="38.1" customHeight="1" x14ac:dyDescent="0.25">
      <c r="C864" s="282" t="s">
        <v>299</v>
      </c>
      <c r="D864" s="100"/>
      <c r="E864" s="239"/>
      <c r="F864" s="828">
        <f>SUM(F804,F780,F713,F600,F510,F464,F393,F357,F301,F216,F141,F68)</f>
        <v>0</v>
      </c>
      <c r="G864" s="669">
        <f t="shared" ref="G864:H864" si="376">SUM(G804,G780,G713,G600,G510,G464,G393,G357,G301,G216,G141,G68)</f>
        <v>0</v>
      </c>
      <c r="H864" s="669">
        <f t="shared" si="376"/>
        <v>122</v>
      </c>
      <c r="I864" s="669" t="e">
        <f t="shared" si="367"/>
        <v>#DIV/0!</v>
      </c>
      <c r="J864" s="829"/>
      <c r="K864" s="829"/>
      <c r="L864" s="669"/>
      <c r="M864" s="669"/>
      <c r="N864" s="669"/>
      <c r="O864" s="669"/>
      <c r="P864" s="669"/>
      <c r="Q864" s="117"/>
      <c r="R864" s="964">
        <f>SUM(R804,R780,R713,R600,R510,R464,R393,R357,R301,R216,R141,R68)</f>
        <v>0</v>
      </c>
      <c r="S864" s="669">
        <f t="shared" ref="S864:X864" si="377">SUM(S804,S780,S713,S600,S510,S464,S393,S357,S301,S216,S141,S68)</f>
        <v>0</v>
      </c>
      <c r="T864" s="669">
        <f t="shared" si="377"/>
        <v>28.3965</v>
      </c>
      <c r="U864" s="669">
        <f t="shared" si="377"/>
        <v>1.2801600000000002</v>
      </c>
      <c r="V864" s="669">
        <f t="shared" si="377"/>
        <v>28.3965</v>
      </c>
      <c r="W864" s="965">
        <f t="shared" si="377"/>
        <v>0</v>
      </c>
      <c r="X864" s="669">
        <f t="shared" si="377"/>
        <v>30.78105</v>
      </c>
      <c r="Y864" s="689"/>
    </row>
    <row r="865" spans="1:25" ht="38.1" customHeight="1" x14ac:dyDescent="0.25">
      <c r="A865" s="42">
        <v>1</v>
      </c>
      <c r="B865" s="42">
        <v>1</v>
      </c>
      <c r="C865" s="283" t="s">
        <v>401</v>
      </c>
      <c r="D865" s="63"/>
      <c r="E865" s="63"/>
      <c r="F865" s="828">
        <f>SUM(F783,F717,F650,F636,F622,F602,F550,F473,F398,F361,F309,F221,F145,F74)</f>
        <v>0</v>
      </c>
      <c r="G865" s="669">
        <f t="shared" ref="G865:H865" si="378">SUM(G783,G717,G650,G636,G622,G602,G550,G473,G398,G361,G309,G221,G145,G74)</f>
        <v>0</v>
      </c>
      <c r="H865" s="669">
        <f t="shared" si="378"/>
        <v>44</v>
      </c>
      <c r="I865" s="669" t="e">
        <f t="shared" si="367"/>
        <v>#DIV/0!</v>
      </c>
      <c r="J865" s="829"/>
      <c r="K865" s="829"/>
      <c r="L865" s="669"/>
      <c r="M865" s="669"/>
      <c r="N865" s="669"/>
      <c r="O865" s="669"/>
      <c r="P865" s="669"/>
      <c r="Q865" s="117"/>
      <c r="R865" s="964"/>
      <c r="S865" s="669"/>
      <c r="T865" s="669"/>
      <c r="U865" s="669"/>
      <c r="V865" s="669"/>
      <c r="W865" s="965"/>
      <c r="X865" s="669"/>
      <c r="Y865" s="689"/>
    </row>
    <row r="866" spans="1:25" ht="38.1" customHeight="1" x14ac:dyDescent="0.25">
      <c r="B866" s="42">
        <v>1</v>
      </c>
      <c r="C866" s="283" t="s">
        <v>446</v>
      </c>
      <c r="D866" s="63"/>
      <c r="E866" s="63"/>
      <c r="F866" s="828">
        <f>SUM(F784,F718,F603,F551,F474,F399,F362,F310,F222,F146,F75)</f>
        <v>0</v>
      </c>
      <c r="G866" s="669">
        <f t="shared" ref="G866:H866" si="379">SUM(G784,G718,G603,G551,G474,G399,G362,G310,G222,G146,G75)</f>
        <v>0</v>
      </c>
      <c r="H866" s="669">
        <f t="shared" si="379"/>
        <v>4.7407407407407405</v>
      </c>
      <c r="I866" s="669" t="e">
        <f t="shared" si="367"/>
        <v>#DIV/0!</v>
      </c>
      <c r="J866" s="829"/>
      <c r="K866" s="829"/>
      <c r="L866" s="669"/>
      <c r="M866" s="669"/>
      <c r="N866" s="669"/>
      <c r="O866" s="669"/>
      <c r="P866" s="669"/>
      <c r="Q866" s="117"/>
      <c r="R866" s="964"/>
      <c r="S866" s="669"/>
      <c r="T866" s="669"/>
      <c r="U866" s="669"/>
      <c r="V866" s="669"/>
      <c r="W866" s="965"/>
      <c r="X866" s="669"/>
      <c r="Y866" s="689"/>
    </row>
    <row r="867" spans="1:25" ht="38.1" customHeight="1" x14ac:dyDescent="0.25">
      <c r="A867" s="42">
        <v>1</v>
      </c>
      <c r="B867" s="42">
        <v>1</v>
      </c>
      <c r="C867" s="283" t="s">
        <v>402</v>
      </c>
      <c r="D867" s="63"/>
      <c r="E867" s="63"/>
      <c r="F867" s="828">
        <f>SUM(F785,F719,F651,F637,F623,F604,F552,F475,F400,F363,F311,F223,F147,F76)</f>
        <v>0</v>
      </c>
      <c r="G867" s="669">
        <f t="shared" ref="G867:H867" si="380">SUM(G785,G719,G651,G637,G623,G604,G552,G475,G400,G363,G311,G223,G147,G76)</f>
        <v>0</v>
      </c>
      <c r="H867" s="669">
        <f t="shared" si="380"/>
        <v>13.908510638297873</v>
      </c>
      <c r="I867" s="669" t="e">
        <f t="shared" si="367"/>
        <v>#DIV/0!</v>
      </c>
      <c r="J867" s="829"/>
      <c r="K867" s="829"/>
      <c r="L867" s="669"/>
      <c r="M867" s="669"/>
      <c r="N867" s="669"/>
      <c r="O867" s="669"/>
      <c r="P867" s="669"/>
      <c r="Q867" s="117"/>
      <c r="R867" s="964"/>
      <c r="S867" s="669"/>
      <c r="T867" s="669"/>
      <c r="U867" s="669"/>
      <c r="V867" s="669"/>
      <c r="W867" s="965"/>
      <c r="X867" s="669"/>
      <c r="Y867" s="689"/>
    </row>
    <row r="868" spans="1:25" ht="38.1" customHeight="1" x14ac:dyDescent="0.25">
      <c r="A868" s="42">
        <v>1</v>
      </c>
      <c r="B868" s="42">
        <v>1</v>
      </c>
      <c r="C868" s="283" t="s">
        <v>403</v>
      </c>
      <c r="D868" s="63"/>
      <c r="E868" s="63"/>
      <c r="F868" s="828">
        <f>SUM(F786,F720,F605,F553,F476,F401,F364,F312,F224,F148,F77)</f>
        <v>0</v>
      </c>
      <c r="G868" s="669">
        <f t="shared" ref="G868:H868" si="381">SUM(G786,G720,G605,G553,G476,G401,G364,G312,G224,G148,G77)</f>
        <v>0</v>
      </c>
      <c r="H868" s="669">
        <f t="shared" si="381"/>
        <v>26</v>
      </c>
      <c r="I868" s="669" t="e">
        <f t="shared" si="367"/>
        <v>#DIV/0!</v>
      </c>
      <c r="J868" s="829"/>
      <c r="K868" s="829"/>
      <c r="L868" s="669"/>
      <c r="M868" s="669"/>
      <c r="N868" s="669"/>
      <c r="O868" s="669"/>
      <c r="P868" s="669"/>
      <c r="Q868" s="117"/>
      <c r="R868" s="964">
        <f>SUM(R786,R720,R605,R553,R476,R401,R364,R312,R224,R148,R77)</f>
        <v>0</v>
      </c>
      <c r="S868" s="669">
        <f t="shared" ref="S868:X868" si="382">SUM(S786,S720,S605,S553,S476,S401,S364,S312,S224,S148,S77)</f>
        <v>0</v>
      </c>
      <c r="T868" s="669">
        <f t="shared" si="382"/>
        <v>0</v>
      </c>
      <c r="U868" s="669">
        <f t="shared" si="382"/>
        <v>0</v>
      </c>
      <c r="V868" s="669">
        <f t="shared" si="382"/>
        <v>0</v>
      </c>
      <c r="W868" s="965">
        <f t="shared" si="382"/>
        <v>0</v>
      </c>
      <c r="X868" s="669">
        <f t="shared" si="382"/>
        <v>0</v>
      </c>
      <c r="Y868" s="689"/>
    </row>
    <row r="869" spans="1:25" ht="38.1" customHeight="1" x14ac:dyDescent="0.25">
      <c r="A869" s="42">
        <v>1</v>
      </c>
      <c r="B869" s="42">
        <v>1</v>
      </c>
      <c r="C869" s="284" t="s">
        <v>141</v>
      </c>
      <c r="D869" s="63"/>
      <c r="E869" s="63"/>
      <c r="F869" s="828">
        <f>SUM(F787,F721,F652,F638,F624,F606,F554,F477,F402,F365,F313,F225,F149,F78)</f>
        <v>3168</v>
      </c>
      <c r="G869" s="669">
        <f t="shared" ref="G869:H869" si="383">SUM(G787,G721,G652,G638,G624,G606,G554,G477,G402,G365,G313,G225,G149,G78)</f>
        <v>222.83333333333331</v>
      </c>
      <c r="H869" s="669">
        <f t="shared" si="383"/>
        <v>112.07407407407408</v>
      </c>
      <c r="I869" s="669">
        <f t="shared" si="367"/>
        <v>50.295022022770716</v>
      </c>
      <c r="J869" s="829"/>
      <c r="K869" s="829"/>
      <c r="L869" s="669"/>
      <c r="M869" s="669"/>
      <c r="N869" s="669"/>
      <c r="O869" s="669"/>
      <c r="P869" s="669"/>
      <c r="Q869" s="117"/>
      <c r="R869" s="964">
        <f>SUM(R808,R787,R721,R652,R638,R624,R606,R554,R477,R402,R365,R313,R225,R149,R78)</f>
        <v>3028.3969999999995</v>
      </c>
      <c r="S869" s="669">
        <f t="shared" ref="S869:X869" si="384">SUM(S808,S787,S721,S652,S638,S624,S606,S554,S477,S402,S365,S313,S225,S149,S78)</f>
        <v>252.36641666666668</v>
      </c>
      <c r="T869" s="669">
        <f t="shared" si="384"/>
        <v>28.3965</v>
      </c>
      <c r="U869" s="669">
        <f t="shared" si="384"/>
        <v>1.2801600000000002</v>
      </c>
      <c r="V869" s="669">
        <f t="shared" si="384"/>
        <v>28.3965</v>
      </c>
      <c r="W869" s="965">
        <f t="shared" si="384"/>
        <v>0</v>
      </c>
      <c r="X869" s="966">
        <f t="shared" si="384"/>
        <v>129.08778999999998</v>
      </c>
      <c r="Y869" s="689"/>
    </row>
    <row r="870" spans="1:25" ht="38.1" customHeight="1" x14ac:dyDescent="0.25">
      <c r="A870" s="42">
        <v>1</v>
      </c>
      <c r="B870" s="42">
        <v>1</v>
      </c>
      <c r="C870" s="285" t="s">
        <v>29</v>
      </c>
      <c r="D870" s="285"/>
      <c r="E870" s="145"/>
      <c r="F870" s="828"/>
      <c r="G870" s="669"/>
      <c r="H870" s="669"/>
      <c r="I870" s="669"/>
      <c r="J870" s="829"/>
      <c r="K870" s="829"/>
      <c r="L870" s="669"/>
      <c r="M870" s="669"/>
      <c r="N870" s="669"/>
      <c r="O870" s="669"/>
      <c r="P870" s="669"/>
      <c r="Q870" s="117"/>
      <c r="R870" s="964"/>
      <c r="S870" s="669"/>
      <c r="T870" s="669"/>
      <c r="U870" s="669"/>
      <c r="V870" s="669"/>
      <c r="W870" s="965"/>
      <c r="X870" s="669"/>
      <c r="Y870" s="689"/>
    </row>
    <row r="871" spans="1:25" ht="38.1" customHeight="1" x14ac:dyDescent="0.25">
      <c r="A871" s="42">
        <v>1</v>
      </c>
      <c r="B871" s="42">
        <v>1</v>
      </c>
      <c r="C871" s="101" t="s">
        <v>474</v>
      </c>
      <c r="D871" s="332"/>
      <c r="E871" s="348"/>
      <c r="F871" s="828">
        <f>SUM(F727,F481,F405,F320,F230,F152,F81,F799)</f>
        <v>22</v>
      </c>
      <c r="G871" s="669">
        <f>SUM(G727,G481,G405,G320,G230,G152,G81,G799)</f>
        <v>1.8333333333333335</v>
      </c>
      <c r="H871" s="669">
        <f>SUM(H727,H481,H405,H320,H230,H152,H81,H799)</f>
        <v>1</v>
      </c>
      <c r="I871" s="669">
        <f t="shared" ref="I871:I882" si="385">H871/G871*100</f>
        <v>54.54545454545454</v>
      </c>
      <c r="J871" s="669">
        <f>SUM(L871/F871)</f>
        <v>0</v>
      </c>
      <c r="K871" s="669">
        <f>N871/H871</f>
        <v>10</v>
      </c>
      <c r="L871" s="669">
        <f>SUM(L727,L481,L405,L320,L230,L152,L81,L799)</f>
        <v>0</v>
      </c>
      <c r="M871" s="669">
        <f>SUM(M727,M481,M405,M320,M230,M152,M81,M799)</f>
        <v>0</v>
      </c>
      <c r="N871" s="669">
        <f>SUM(N727,N481,N405,N320,N230,N152,N81,N799)</f>
        <v>10</v>
      </c>
      <c r="O871" s="669" t="e">
        <f>N871/M871*100</f>
        <v>#DIV/0!</v>
      </c>
      <c r="P871" s="669">
        <f>SUM(P727,P481,P405,P320,P230,P152,P81,P799)</f>
        <v>0</v>
      </c>
      <c r="Q871" s="117" t="e">
        <f>N871/$C$3*12/P871</f>
        <v>#DIV/0!</v>
      </c>
      <c r="R871" s="964"/>
      <c r="S871" s="669"/>
      <c r="T871" s="669"/>
      <c r="U871" s="669"/>
      <c r="V871" s="669"/>
      <c r="W871" s="965"/>
      <c r="X871" s="669"/>
      <c r="Y871" s="689"/>
    </row>
    <row r="872" spans="1:25" ht="38.1" customHeight="1" x14ac:dyDescent="0.25">
      <c r="A872" s="42">
        <v>1</v>
      </c>
      <c r="B872" s="42">
        <v>1</v>
      </c>
      <c r="C872" s="101" t="s">
        <v>475</v>
      </c>
      <c r="D872" s="287"/>
      <c r="E872" s="15"/>
      <c r="F872" s="828">
        <f>SUM(F792,F730,F485,F408,F369,F329,F235,F159,F87,F610,F802)</f>
        <v>6</v>
      </c>
      <c r="G872" s="669">
        <f>SUM(G792,G730,G485,G408,G369,G329,G235,G159,G87,G610,G802)</f>
        <v>0.33333333333333331</v>
      </c>
      <c r="H872" s="669">
        <f>SUM(H792,H730,H485,H408,H369,H329,H235,H159,H87,H610,H802)</f>
        <v>0</v>
      </c>
      <c r="I872" s="669">
        <f t="shared" si="385"/>
        <v>0</v>
      </c>
      <c r="J872" s="669">
        <f>SUM(L872/F872)</f>
        <v>0</v>
      </c>
      <c r="K872" s="669" t="e">
        <f>N872/H872</f>
        <v>#DIV/0!</v>
      </c>
      <c r="L872" s="669">
        <f>SUM(L792,L730,L485,L408,L369,L329,L235,L159,L87,L610,L802)</f>
        <v>0</v>
      </c>
      <c r="M872" s="669">
        <f>SUM(M792,M730,M485,M408,M369,M329,M235,M159,M87,M610,M802)</f>
        <v>0</v>
      </c>
      <c r="N872" s="669">
        <f>SUM(N792,N730,N485,N408,N369,N329,N235,N159,N87,N610,N802)</f>
        <v>0</v>
      </c>
      <c r="O872" s="669" t="e">
        <f>N872/M872*100</f>
        <v>#DIV/0!</v>
      </c>
      <c r="P872" s="669">
        <f>SUM(P792,P730,P485,P408,P369,P329,P235,P159,P87,P610,P802)</f>
        <v>0</v>
      </c>
      <c r="Q872" s="117" t="e">
        <f>N872/$C$3*12/P872</f>
        <v>#DIV/0!</v>
      </c>
      <c r="R872" s="964"/>
      <c r="S872" s="669"/>
      <c r="T872" s="669"/>
      <c r="U872" s="669"/>
      <c r="V872" s="669"/>
      <c r="W872" s="965"/>
      <c r="X872" s="669"/>
      <c r="Y872" s="689"/>
    </row>
    <row r="873" spans="1:25" ht="38.1" customHeight="1" x14ac:dyDescent="0.25">
      <c r="A873" s="42">
        <v>1</v>
      </c>
      <c r="B873" s="42">
        <v>1</v>
      </c>
      <c r="C873" s="38" t="s">
        <v>145</v>
      </c>
      <c r="D873" s="38"/>
      <c r="E873" s="38"/>
      <c r="F873" s="828">
        <f>SUM(F793,F731,F610,F486,F409,F370,F330,F236,F160,F88,F803)</f>
        <v>28</v>
      </c>
      <c r="G873" s="669">
        <f>SUM(G793,G731,G610,G486,G409,G370,G330,G236,G160,G88,G803)</f>
        <v>2.1666666666666665</v>
      </c>
      <c r="H873" s="669">
        <f>SUM(H793,H731,H610,H486,H409,H370,H330,H236,H160,H88,H803)</f>
        <v>1</v>
      </c>
      <c r="I873" s="669">
        <f t="shared" si="385"/>
        <v>46.153846153846153</v>
      </c>
      <c r="J873" s="669">
        <f>SUM(L873/F873)</f>
        <v>0</v>
      </c>
      <c r="K873" s="669">
        <f>N873/H873</f>
        <v>10</v>
      </c>
      <c r="L873" s="669">
        <f>SUM(L793,L731,L610,L486,L409,L370,L330,L236,L160,L88,L803)</f>
        <v>0</v>
      </c>
      <c r="M873" s="669">
        <f>SUM(M793,M731,M610,M486,M409,M370,M330,M236,M160,M88,M803)</f>
        <v>0</v>
      </c>
      <c r="N873" s="669">
        <f>SUM(N793,N731,N610,N486,N409,N370,N330,N236,N160,N88,N803)</f>
        <v>10</v>
      </c>
      <c r="O873" s="669" t="e">
        <f>N873/M873*100</f>
        <v>#DIV/0!</v>
      </c>
      <c r="P873" s="669">
        <f>SUM(P793,P731,P610,P486,P409,P370,P330,P236,P160,P88,P803)</f>
        <v>0</v>
      </c>
      <c r="Q873" s="117" t="e">
        <f>N873/$C$3*12/P873</f>
        <v>#DIV/0!</v>
      </c>
      <c r="R873" s="964">
        <f t="shared" ref="R873:X873" si="386">SUM(R793,R731,R610,R486,R409,R370,R330,R236,R160,R88,R803)</f>
        <v>635.42899999999997</v>
      </c>
      <c r="S873" s="669">
        <f t="shared" si="386"/>
        <v>52.952416666666664</v>
      </c>
      <c r="T873" s="669">
        <f t="shared" si="386"/>
        <v>18.197759999999999</v>
      </c>
      <c r="U873" s="669">
        <f t="shared" si="386"/>
        <v>0</v>
      </c>
      <c r="V873" s="669">
        <f t="shared" si="386"/>
        <v>-34.754656666666669</v>
      </c>
      <c r="W873" s="669">
        <f t="shared" si="386"/>
        <v>0</v>
      </c>
      <c r="X873" s="669">
        <f t="shared" si="386"/>
        <v>18.197759999999999</v>
      </c>
      <c r="Y873" s="689"/>
    </row>
    <row r="874" spans="1:25" ht="38.1" customHeight="1" x14ac:dyDescent="0.25">
      <c r="A874" s="42">
        <v>1</v>
      </c>
      <c r="B874" s="42">
        <v>1</v>
      </c>
      <c r="C874" s="286" t="s">
        <v>252</v>
      </c>
      <c r="D874" s="286"/>
      <c r="E874" s="38"/>
      <c r="F874" s="828">
        <f>F811+F161</f>
        <v>0</v>
      </c>
      <c r="G874" s="669">
        <f t="shared" ref="G874:H874" si="387">G811+G161</f>
        <v>0</v>
      </c>
      <c r="H874" s="669">
        <f t="shared" si="387"/>
        <v>0</v>
      </c>
      <c r="I874" s="669" t="e">
        <f t="shared" si="385"/>
        <v>#DIV/0!</v>
      </c>
      <c r="J874" s="829"/>
      <c r="K874" s="829"/>
      <c r="L874" s="669"/>
      <c r="M874" s="669"/>
      <c r="N874" s="669"/>
      <c r="O874" s="669"/>
      <c r="P874" s="669"/>
      <c r="Q874" s="117"/>
      <c r="R874" s="964">
        <f>R162</f>
        <v>0</v>
      </c>
      <c r="S874" s="669">
        <f>S162</f>
        <v>0</v>
      </c>
      <c r="T874" s="669">
        <f>T162</f>
        <v>0</v>
      </c>
      <c r="U874" s="669"/>
      <c r="V874" s="669">
        <f>V162</f>
        <v>0</v>
      </c>
      <c r="W874" s="669">
        <f>W162</f>
        <v>0</v>
      </c>
      <c r="X874" s="669">
        <f>X162</f>
        <v>0</v>
      </c>
      <c r="Y874" s="689"/>
    </row>
    <row r="875" spans="1:25" ht="38.1" customHeight="1" x14ac:dyDescent="0.25">
      <c r="B875" s="42">
        <v>1</v>
      </c>
      <c r="C875" s="286" t="s">
        <v>253</v>
      </c>
      <c r="D875" s="286"/>
      <c r="E875" s="38"/>
      <c r="F875" s="828">
        <f>F812+F162</f>
        <v>0</v>
      </c>
      <c r="G875" s="669">
        <f t="shared" ref="G875:H875" si="388">G812+G162</f>
        <v>0</v>
      </c>
      <c r="H875" s="669">
        <f t="shared" si="388"/>
        <v>0</v>
      </c>
      <c r="I875" s="669" t="e">
        <f t="shared" si="385"/>
        <v>#DIV/0!</v>
      </c>
      <c r="J875" s="889"/>
      <c r="K875" s="889"/>
      <c r="L875" s="967"/>
      <c r="M875" s="967"/>
      <c r="N875" s="967"/>
      <c r="O875" s="967"/>
      <c r="P875" s="967"/>
      <c r="Q875" s="644"/>
      <c r="R875" s="968"/>
      <c r="S875" s="967"/>
      <c r="T875" s="967"/>
      <c r="U875" s="967"/>
      <c r="V875" s="967"/>
      <c r="W875" s="967"/>
      <c r="X875" s="967"/>
      <c r="Y875" s="689"/>
    </row>
    <row r="876" spans="1:25" ht="38.1" customHeight="1" x14ac:dyDescent="0.25">
      <c r="C876" s="286" t="s">
        <v>287</v>
      </c>
      <c r="D876" s="286"/>
      <c r="E876" s="38"/>
      <c r="F876" s="828">
        <f>F813</f>
        <v>0</v>
      </c>
      <c r="G876" s="669">
        <f t="shared" ref="G876:H876" si="389">G813</f>
        <v>0</v>
      </c>
      <c r="H876" s="669">
        <f t="shared" si="389"/>
        <v>0</v>
      </c>
      <c r="I876" s="669" t="e">
        <f t="shared" si="385"/>
        <v>#DIV/0!</v>
      </c>
      <c r="J876" s="889"/>
      <c r="K876" s="889"/>
      <c r="L876" s="967"/>
      <c r="M876" s="967"/>
      <c r="N876" s="967"/>
      <c r="O876" s="967"/>
      <c r="P876" s="967"/>
      <c r="Q876" s="644"/>
      <c r="R876" s="968"/>
      <c r="S876" s="967"/>
      <c r="T876" s="967"/>
      <c r="U876" s="967"/>
      <c r="V876" s="967"/>
      <c r="W876" s="967"/>
      <c r="X876" s="967"/>
      <c r="Y876" s="689"/>
    </row>
    <row r="877" spans="1:25" ht="24" customHeight="1" x14ac:dyDescent="0.25">
      <c r="B877" s="42">
        <v>1</v>
      </c>
      <c r="C877" s="286" t="s">
        <v>285</v>
      </c>
      <c r="D877" s="286"/>
      <c r="E877" s="38"/>
      <c r="F877" s="828">
        <f>SUM(F815,F163)</f>
        <v>0</v>
      </c>
      <c r="G877" s="669">
        <f>SUM(G815,G163)</f>
        <v>0</v>
      </c>
      <c r="H877" s="669">
        <f>SUM(H815,H163)</f>
        <v>0</v>
      </c>
      <c r="I877" s="669" t="e">
        <f t="shared" si="385"/>
        <v>#DIV/0!</v>
      </c>
      <c r="J877" s="829"/>
      <c r="K877" s="889"/>
      <c r="L877" s="967"/>
      <c r="M877" s="967"/>
      <c r="N877" s="669"/>
      <c r="O877" s="967"/>
      <c r="P877" s="967"/>
      <c r="Q877" s="117"/>
      <c r="R877" s="968">
        <f t="shared" ref="R877:X877" si="390">SUM(R163,R815)</f>
        <v>0</v>
      </c>
      <c r="S877" s="669">
        <f t="shared" si="390"/>
        <v>0</v>
      </c>
      <c r="T877" s="967">
        <f t="shared" si="390"/>
        <v>0</v>
      </c>
      <c r="U877" s="669">
        <f t="shared" si="390"/>
        <v>0</v>
      </c>
      <c r="V877" s="669">
        <f t="shared" si="390"/>
        <v>0</v>
      </c>
      <c r="W877" s="967">
        <f t="shared" si="390"/>
        <v>0</v>
      </c>
      <c r="X877" s="967">
        <f t="shared" si="390"/>
        <v>0</v>
      </c>
      <c r="Y877" s="689"/>
    </row>
    <row r="878" spans="1:25" ht="38.1" customHeight="1" x14ac:dyDescent="0.25">
      <c r="A878" s="42">
        <v>1</v>
      </c>
      <c r="B878" s="42">
        <v>1</v>
      </c>
      <c r="C878" s="287" t="s">
        <v>508</v>
      </c>
      <c r="D878" s="287"/>
      <c r="E878" s="349"/>
      <c r="F878" s="778">
        <f t="shared" ref="F878:H882" si="391">F656</f>
        <v>1003</v>
      </c>
      <c r="G878" s="875">
        <f t="shared" si="391"/>
        <v>84</v>
      </c>
      <c r="H878" s="875">
        <f t="shared" si="391"/>
        <v>66</v>
      </c>
      <c r="I878" s="875">
        <f t="shared" si="385"/>
        <v>78.571428571428569</v>
      </c>
      <c r="J878" s="876"/>
      <c r="K878" s="829"/>
      <c r="L878" s="669"/>
      <c r="M878" s="669"/>
      <c r="N878" s="875"/>
      <c r="O878" s="669"/>
      <c r="P878" s="669"/>
      <c r="Q878" s="802"/>
      <c r="R878" s="964"/>
      <c r="S878" s="875"/>
      <c r="T878" s="669"/>
      <c r="U878" s="875"/>
      <c r="V878" s="875"/>
      <c r="W878" s="669"/>
      <c r="X878" s="669"/>
      <c r="Y878" s="689"/>
    </row>
    <row r="879" spans="1:25" ht="38.1" customHeight="1" x14ac:dyDescent="0.25">
      <c r="A879" s="42">
        <v>1</v>
      </c>
      <c r="B879" s="42">
        <v>1</v>
      </c>
      <c r="C879" s="288" t="s">
        <v>266</v>
      </c>
      <c r="D879" s="969"/>
      <c r="E879" s="38"/>
      <c r="F879" s="828">
        <f t="shared" si="391"/>
        <v>1003</v>
      </c>
      <c r="G879" s="669">
        <f t="shared" si="391"/>
        <v>84</v>
      </c>
      <c r="H879" s="669">
        <f t="shared" si="391"/>
        <v>66</v>
      </c>
      <c r="I879" s="669">
        <f t="shared" si="385"/>
        <v>78.571428571428569</v>
      </c>
      <c r="J879" s="829"/>
      <c r="K879" s="829"/>
      <c r="L879" s="669"/>
      <c r="M879" s="669"/>
      <c r="N879" s="669"/>
      <c r="O879" s="669"/>
      <c r="P879" s="669"/>
      <c r="Q879" s="117"/>
      <c r="R879" s="964"/>
      <c r="S879" s="669"/>
      <c r="T879" s="669"/>
      <c r="U879" s="669"/>
      <c r="V879" s="669"/>
      <c r="W879" s="965"/>
      <c r="X879" s="669"/>
      <c r="Y879" s="689"/>
    </row>
    <row r="880" spans="1:25" ht="20.25" customHeight="1" x14ac:dyDescent="0.25">
      <c r="A880" s="42">
        <v>1</v>
      </c>
      <c r="B880" s="42">
        <v>1</v>
      </c>
      <c r="C880" s="287" t="s">
        <v>267</v>
      </c>
      <c r="D880" s="970"/>
      <c r="E880" s="38"/>
      <c r="F880" s="828">
        <f t="shared" si="391"/>
        <v>0</v>
      </c>
      <c r="G880" s="669">
        <f t="shared" si="391"/>
        <v>0</v>
      </c>
      <c r="H880" s="669">
        <f t="shared" si="391"/>
        <v>0</v>
      </c>
      <c r="I880" s="669" t="e">
        <f t="shared" si="385"/>
        <v>#DIV/0!</v>
      </c>
      <c r="J880" s="829"/>
      <c r="K880" s="829"/>
      <c r="L880" s="669"/>
      <c r="M880" s="669"/>
      <c r="N880" s="669"/>
      <c r="O880" s="669"/>
      <c r="P880" s="669"/>
      <c r="Q880" s="117"/>
      <c r="R880" s="964"/>
      <c r="S880" s="669"/>
      <c r="T880" s="669"/>
      <c r="U880" s="669"/>
      <c r="V880" s="669"/>
      <c r="W880" s="965"/>
      <c r="X880" s="669"/>
      <c r="Y880" s="689"/>
    </row>
    <row r="881" spans="1:26" ht="38.1" customHeight="1" x14ac:dyDescent="0.25">
      <c r="A881" s="42">
        <v>1</v>
      </c>
      <c r="B881" s="42">
        <v>1</v>
      </c>
      <c r="C881" s="107" t="s">
        <v>268</v>
      </c>
      <c r="D881" s="107"/>
      <c r="E881" s="349"/>
      <c r="F881" s="971">
        <f t="shared" si="391"/>
        <v>0</v>
      </c>
      <c r="G881" s="669">
        <f t="shared" si="391"/>
        <v>0</v>
      </c>
      <c r="H881" s="967">
        <f t="shared" si="391"/>
        <v>0</v>
      </c>
      <c r="I881" s="669" t="e">
        <f t="shared" si="385"/>
        <v>#DIV/0!</v>
      </c>
      <c r="J881" s="889"/>
      <c r="K881" s="889"/>
      <c r="L881" s="669"/>
      <c r="M881" s="669"/>
      <c r="N881" s="967"/>
      <c r="O881" s="669"/>
      <c r="P881" s="967"/>
      <c r="Q881" s="644"/>
      <c r="R881" s="968"/>
      <c r="S881" s="967"/>
      <c r="T881" s="967"/>
      <c r="U881" s="967"/>
      <c r="V881" s="967"/>
      <c r="W881" s="972"/>
      <c r="X881" s="967"/>
      <c r="Y881" s="689"/>
    </row>
    <row r="882" spans="1:26" ht="38.1" customHeight="1" thickBot="1" x14ac:dyDescent="0.3">
      <c r="B882" s="42">
        <v>1</v>
      </c>
      <c r="C882" s="289" t="s">
        <v>279</v>
      </c>
      <c r="D882" s="289"/>
      <c r="E882" s="335"/>
      <c r="F882" s="973">
        <f t="shared" si="391"/>
        <v>1003</v>
      </c>
      <c r="G882" s="974">
        <f t="shared" si="391"/>
        <v>84</v>
      </c>
      <c r="H882" s="974">
        <f t="shared" si="391"/>
        <v>66</v>
      </c>
      <c r="I882" s="974">
        <f t="shared" si="385"/>
        <v>78.571428571428569</v>
      </c>
      <c r="J882" s="975"/>
      <c r="K882" s="975"/>
      <c r="L882" s="974"/>
      <c r="M882" s="974"/>
      <c r="N882" s="974"/>
      <c r="O882" s="974"/>
      <c r="P882" s="974"/>
      <c r="Q882" s="679"/>
      <c r="R882" s="976">
        <f t="shared" ref="R882:X882" si="392">R660</f>
        <v>3455.4369999999999</v>
      </c>
      <c r="S882" s="974">
        <f t="shared" si="392"/>
        <v>287.95308333333332</v>
      </c>
      <c r="T882" s="974">
        <f t="shared" si="392"/>
        <v>233.74581000000001</v>
      </c>
      <c r="U882" s="974">
        <f t="shared" si="392"/>
        <v>0</v>
      </c>
      <c r="V882" s="974">
        <f t="shared" si="392"/>
        <v>-54.207273333333319</v>
      </c>
      <c r="W882" s="974">
        <f t="shared" si="392"/>
        <v>0</v>
      </c>
      <c r="X882" s="974">
        <f t="shared" si="392"/>
        <v>233.74581000000001</v>
      </c>
      <c r="Y882" s="689"/>
    </row>
    <row r="883" spans="1:26" ht="15" customHeight="1" x14ac:dyDescent="0.25">
      <c r="A883" s="42">
        <v>1</v>
      </c>
      <c r="B883" s="42">
        <v>1</v>
      </c>
      <c r="C883" s="75"/>
      <c r="D883" s="75"/>
      <c r="E883" s="75"/>
      <c r="F883" s="977"/>
      <c r="G883" s="978"/>
      <c r="H883" s="978"/>
      <c r="I883" s="978"/>
      <c r="J883" s="979"/>
      <c r="K883" s="979"/>
      <c r="L883" s="978"/>
      <c r="M883" s="978"/>
      <c r="N883" s="978"/>
      <c r="O883" s="978"/>
      <c r="P883" s="978"/>
      <c r="Q883" s="978"/>
      <c r="R883" s="980"/>
      <c r="S883" s="978"/>
      <c r="T883" s="978"/>
      <c r="U883" s="978"/>
      <c r="V883" s="978"/>
      <c r="W883" s="981"/>
      <c r="X883" s="978"/>
      <c r="Y883" s="689"/>
    </row>
    <row r="884" spans="1:26" ht="14.25" customHeight="1" thickBot="1" x14ac:dyDescent="0.3">
      <c r="A884" s="42">
        <v>1</v>
      </c>
      <c r="B884" s="42">
        <v>1</v>
      </c>
      <c r="C884" s="982" t="s">
        <v>84</v>
      </c>
      <c r="D884" s="982"/>
      <c r="E884" s="982"/>
      <c r="F884" s="741"/>
      <c r="G884" s="600"/>
      <c r="H884" s="600"/>
      <c r="I884" s="600"/>
      <c r="J884" s="600"/>
      <c r="K884" s="600"/>
      <c r="L884" s="600"/>
      <c r="M884" s="600"/>
      <c r="N884" s="600"/>
      <c r="O884" s="600"/>
      <c r="P884" s="600"/>
      <c r="Q884" s="600"/>
      <c r="R884" s="617"/>
      <c r="S884" s="627"/>
      <c r="T884" s="627"/>
      <c r="U884" s="627"/>
      <c r="V884" s="627"/>
      <c r="W884" s="742"/>
      <c r="X884" s="627"/>
      <c r="Y884" s="689"/>
    </row>
    <row r="885" spans="1:26" ht="41.25" customHeight="1" x14ac:dyDescent="0.25">
      <c r="A885" s="42">
        <v>1</v>
      </c>
      <c r="B885" s="42">
        <v>1</v>
      </c>
      <c r="C885" s="378" t="s">
        <v>198</v>
      </c>
      <c r="D885" s="430"/>
      <c r="E885" s="349"/>
      <c r="F885" s="768"/>
      <c r="G885" s="332"/>
      <c r="H885" s="332"/>
      <c r="I885" s="332"/>
      <c r="J885" s="747"/>
      <c r="K885" s="747"/>
      <c r="L885" s="747"/>
      <c r="M885" s="747"/>
      <c r="N885" s="747"/>
      <c r="O885" s="747"/>
      <c r="P885" s="747"/>
      <c r="Q885" s="747"/>
      <c r="R885" s="617"/>
      <c r="S885" s="627"/>
      <c r="T885" s="627"/>
      <c r="U885" s="627"/>
      <c r="V885" s="627"/>
      <c r="W885" s="742"/>
      <c r="X885" s="627"/>
      <c r="Y885" s="689"/>
    </row>
    <row r="886" spans="1:26" s="589" customFormat="1" ht="15" customHeight="1" x14ac:dyDescent="0.25">
      <c r="A886" s="42">
        <v>1</v>
      </c>
      <c r="B886" s="42">
        <v>1</v>
      </c>
      <c r="C886" s="601" t="s">
        <v>5</v>
      </c>
      <c r="D886" s="601"/>
      <c r="E886" s="601"/>
      <c r="F886" s="983"/>
      <c r="G886" s="602"/>
      <c r="H886" s="602"/>
      <c r="I886" s="602"/>
      <c r="J886" s="602"/>
      <c r="K886" s="602"/>
      <c r="L886" s="603"/>
      <c r="M886" s="603"/>
      <c r="N886" s="603"/>
      <c r="O886" s="603"/>
      <c r="P886" s="603"/>
      <c r="Q886" s="603"/>
      <c r="R886" s="605"/>
      <c r="S886" s="602"/>
      <c r="T886" s="602"/>
      <c r="U886" s="602"/>
      <c r="V886" s="602"/>
      <c r="W886" s="602"/>
      <c r="X886" s="602"/>
      <c r="Y886" s="689"/>
      <c r="Z886" s="689"/>
    </row>
    <row r="887" spans="1:26" s="589" customFormat="1" ht="15" customHeight="1" x14ac:dyDescent="0.25">
      <c r="A887" s="42">
        <v>1</v>
      </c>
      <c r="B887" s="42">
        <v>1</v>
      </c>
      <c r="C887" s="15" t="s">
        <v>24</v>
      </c>
      <c r="D887" s="748" t="s">
        <v>326</v>
      </c>
      <c r="E887" s="984">
        <v>340</v>
      </c>
      <c r="F887" s="346"/>
      <c r="G887" s="137">
        <f>F887/12*$C$3</f>
        <v>0</v>
      </c>
      <c r="H887" s="137"/>
      <c r="I887" s="180" t="e">
        <f t="shared" ref="I887:I897" si="393">H887/G887*100</f>
        <v>#DIV/0!</v>
      </c>
      <c r="J887" s="985"/>
      <c r="K887" s="45" t="e">
        <f t="shared" ref="K887:K897" si="394">N887/H887</f>
        <v>#DIV/0!</v>
      </c>
      <c r="L887" s="117">
        <f t="shared" ref="L887:L896" si="395">ROUND(F887*J887,0)</f>
        <v>0</v>
      </c>
      <c r="M887" s="117">
        <f t="shared" ref="M887:M896" si="396">ROUND(L887/12*$C$3,0)</f>
        <v>0</v>
      </c>
      <c r="N887" s="117"/>
      <c r="O887" s="117" t="e">
        <f t="shared" ref="O887:O897" si="397">N887/M887*100</f>
        <v>#DIV/0!</v>
      </c>
      <c r="P887" s="117">
        <f t="shared" ref="P887:P896" si="398">L887/E887</f>
        <v>0</v>
      </c>
      <c r="Q887" s="117" t="e">
        <f t="shared" ref="Q887:Q897" si="399">N887/$C$3*12/P887</f>
        <v>#DIV/0!</v>
      </c>
      <c r="R887" s="619"/>
      <c r="S887" s="620"/>
      <c r="T887" s="620"/>
      <c r="U887" s="620"/>
      <c r="V887" s="620"/>
      <c r="W887" s="620"/>
      <c r="X887" s="620"/>
      <c r="Y887" s="689"/>
      <c r="Z887" s="689"/>
    </row>
    <row r="888" spans="1:26" s="589" customFormat="1" ht="15" customHeight="1" x14ac:dyDescent="0.25">
      <c r="A888" s="42"/>
      <c r="B888" s="42">
        <v>1</v>
      </c>
      <c r="C888" s="15" t="s">
        <v>25</v>
      </c>
      <c r="D888" s="748" t="s">
        <v>326</v>
      </c>
      <c r="E888" s="986">
        <v>300</v>
      </c>
      <c r="F888" s="346"/>
      <c r="G888" s="137">
        <f t="shared" ref="G888" si="400">F888/12*$C$3</f>
        <v>0</v>
      </c>
      <c r="H888" s="137"/>
      <c r="I888" s="180" t="e">
        <f t="shared" si="393"/>
        <v>#DIV/0!</v>
      </c>
      <c r="J888" s="985"/>
      <c r="K888" s="45" t="e">
        <f t="shared" si="394"/>
        <v>#DIV/0!</v>
      </c>
      <c r="L888" s="117">
        <f t="shared" si="395"/>
        <v>0</v>
      </c>
      <c r="M888" s="117">
        <f t="shared" si="396"/>
        <v>0</v>
      </c>
      <c r="N888" s="117"/>
      <c r="O888" s="117" t="e">
        <f t="shared" si="397"/>
        <v>#DIV/0!</v>
      </c>
      <c r="P888" s="117">
        <f t="shared" si="398"/>
        <v>0</v>
      </c>
      <c r="Q888" s="117" t="e">
        <f t="shared" si="399"/>
        <v>#DIV/0!</v>
      </c>
      <c r="R888" s="619"/>
      <c r="S888" s="987"/>
      <c r="T888" s="620"/>
      <c r="U888" s="620"/>
      <c r="V888" s="620"/>
      <c r="W888" s="620"/>
      <c r="X888" s="620"/>
      <c r="Y888" s="689"/>
      <c r="Z888" s="689"/>
    </row>
    <row r="889" spans="1:26" s="589" customFormat="1" ht="15" customHeight="1" x14ac:dyDescent="0.25">
      <c r="A889" s="42">
        <v>1</v>
      </c>
      <c r="B889" s="42">
        <v>1</v>
      </c>
      <c r="C889" s="15" t="s">
        <v>23</v>
      </c>
      <c r="D889" s="748" t="s">
        <v>326</v>
      </c>
      <c r="E889" s="984">
        <v>270</v>
      </c>
      <c r="F889" s="346"/>
      <c r="G889" s="137">
        <f t="shared" ref="G889:G897" si="401">F889/12*$C$3</f>
        <v>0</v>
      </c>
      <c r="H889" s="137"/>
      <c r="I889" s="180" t="e">
        <f t="shared" si="393"/>
        <v>#DIV/0!</v>
      </c>
      <c r="J889" s="985"/>
      <c r="K889" s="45" t="e">
        <f t="shared" si="394"/>
        <v>#DIV/0!</v>
      </c>
      <c r="L889" s="117">
        <f t="shared" si="395"/>
        <v>0</v>
      </c>
      <c r="M889" s="117">
        <f t="shared" si="396"/>
        <v>0</v>
      </c>
      <c r="N889" s="117"/>
      <c r="O889" s="117" t="e">
        <f t="shared" si="397"/>
        <v>#DIV/0!</v>
      </c>
      <c r="P889" s="117">
        <f t="shared" si="398"/>
        <v>0</v>
      </c>
      <c r="Q889" s="117" t="e">
        <f t="shared" si="399"/>
        <v>#DIV/0!</v>
      </c>
      <c r="R889" s="619"/>
      <c r="S889" s="619"/>
      <c r="T889" s="620"/>
      <c r="U889" s="620"/>
      <c r="V889" s="620"/>
      <c r="W889" s="620"/>
      <c r="X889" s="620"/>
      <c r="Y889" s="689"/>
      <c r="Z889" s="689"/>
    </row>
    <row r="890" spans="1:26" s="589" customFormat="1" ht="15" customHeight="1" x14ac:dyDescent="0.25">
      <c r="A890" s="42">
        <v>1</v>
      </c>
      <c r="B890" s="42">
        <v>1</v>
      </c>
      <c r="C890" s="15" t="s">
        <v>288</v>
      </c>
      <c r="D890" s="748" t="s">
        <v>326</v>
      </c>
      <c r="E890" s="984">
        <v>330</v>
      </c>
      <c r="F890" s="346"/>
      <c r="G890" s="137">
        <f t="shared" si="401"/>
        <v>0</v>
      </c>
      <c r="H890" s="137"/>
      <c r="I890" s="180" t="e">
        <f t="shared" si="393"/>
        <v>#DIV/0!</v>
      </c>
      <c r="J890" s="985"/>
      <c r="K890" s="45" t="e">
        <f t="shared" si="394"/>
        <v>#DIV/0!</v>
      </c>
      <c r="L890" s="117">
        <f t="shared" si="395"/>
        <v>0</v>
      </c>
      <c r="M890" s="117">
        <f t="shared" si="396"/>
        <v>0</v>
      </c>
      <c r="N890" s="117"/>
      <c r="O890" s="117" t="e">
        <f t="shared" si="397"/>
        <v>#DIV/0!</v>
      </c>
      <c r="P890" s="117">
        <f t="shared" si="398"/>
        <v>0</v>
      </c>
      <c r="Q890" s="117" t="e">
        <f t="shared" si="399"/>
        <v>#DIV/0!</v>
      </c>
      <c r="R890" s="619"/>
      <c r="S890" s="619"/>
      <c r="T890" s="620"/>
      <c r="U890" s="620"/>
      <c r="V890" s="620"/>
      <c r="W890" s="620"/>
      <c r="X890" s="620"/>
      <c r="Y890" s="689"/>
      <c r="Z890" s="689"/>
    </row>
    <row r="891" spans="1:26" s="589" customFormat="1" ht="15" customHeight="1" x14ac:dyDescent="0.25">
      <c r="A891" s="42">
        <v>1</v>
      </c>
      <c r="B891" s="42">
        <v>1</v>
      </c>
      <c r="C891" s="15" t="s">
        <v>9</v>
      </c>
      <c r="D891" s="748" t="s">
        <v>326</v>
      </c>
      <c r="E891" s="984">
        <v>340</v>
      </c>
      <c r="F891" s="346"/>
      <c r="G891" s="137">
        <f t="shared" si="401"/>
        <v>0</v>
      </c>
      <c r="H891" s="137">
        <v>1</v>
      </c>
      <c r="I891" s="180" t="e">
        <f t="shared" si="393"/>
        <v>#DIV/0!</v>
      </c>
      <c r="J891" s="985"/>
      <c r="K891" s="45">
        <f t="shared" si="394"/>
        <v>25</v>
      </c>
      <c r="L891" s="117">
        <f t="shared" si="395"/>
        <v>0</v>
      </c>
      <c r="M891" s="117">
        <f t="shared" si="396"/>
        <v>0</v>
      </c>
      <c r="N891" s="117">
        <v>25</v>
      </c>
      <c r="O891" s="117" t="e">
        <f t="shared" si="397"/>
        <v>#DIV/0!</v>
      </c>
      <c r="P891" s="117">
        <f t="shared" si="398"/>
        <v>0</v>
      </c>
      <c r="Q891" s="117" t="e">
        <f t="shared" si="399"/>
        <v>#DIV/0!</v>
      </c>
      <c r="R891" s="619"/>
      <c r="S891" s="619"/>
      <c r="T891" s="620"/>
      <c r="U891" s="620"/>
      <c r="V891" s="620"/>
      <c r="W891" s="620"/>
      <c r="X891" s="620"/>
      <c r="Y891" s="689"/>
      <c r="Z891" s="689"/>
    </row>
    <row r="892" spans="1:26" s="589" customFormat="1" ht="15" customHeight="1" x14ac:dyDescent="0.25">
      <c r="A892" s="42">
        <v>1</v>
      </c>
      <c r="B892" s="42">
        <v>1</v>
      </c>
      <c r="C892" s="15" t="s">
        <v>26</v>
      </c>
      <c r="D892" s="748" t="s">
        <v>326</v>
      </c>
      <c r="E892" s="984">
        <v>340</v>
      </c>
      <c r="F892" s="741"/>
      <c r="G892" s="137">
        <f t="shared" si="401"/>
        <v>0</v>
      </c>
      <c r="H892" s="137"/>
      <c r="I892" s="180" t="e">
        <f t="shared" si="393"/>
        <v>#DIV/0!</v>
      </c>
      <c r="J892" s="617"/>
      <c r="K892" s="45" t="e">
        <f t="shared" si="394"/>
        <v>#DIV/0!</v>
      </c>
      <c r="L892" s="117">
        <f t="shared" si="395"/>
        <v>0</v>
      </c>
      <c r="M892" s="117">
        <f t="shared" si="396"/>
        <v>0</v>
      </c>
      <c r="N892" s="117"/>
      <c r="O892" s="117" t="e">
        <f t="shared" si="397"/>
        <v>#DIV/0!</v>
      </c>
      <c r="P892" s="117">
        <f t="shared" si="398"/>
        <v>0</v>
      </c>
      <c r="Q892" s="117" t="e">
        <f t="shared" si="399"/>
        <v>#DIV/0!</v>
      </c>
      <c r="R892" s="619"/>
      <c r="S892" s="619"/>
      <c r="T892" s="620"/>
      <c r="U892" s="620"/>
      <c r="V892" s="620"/>
      <c r="W892" s="620"/>
      <c r="X892" s="620"/>
      <c r="Y892" s="689"/>
      <c r="Z892" s="689"/>
    </row>
    <row r="893" spans="1:26" s="589" customFormat="1" ht="15" customHeight="1" x14ac:dyDescent="0.25">
      <c r="A893" s="42">
        <v>1</v>
      </c>
      <c r="B893" s="42">
        <v>1</v>
      </c>
      <c r="C893" s="15" t="s">
        <v>67</v>
      </c>
      <c r="D893" s="748" t="s">
        <v>326</v>
      </c>
      <c r="E893" s="986">
        <v>320</v>
      </c>
      <c r="F893" s="346"/>
      <c r="G893" s="137">
        <f t="shared" si="401"/>
        <v>0</v>
      </c>
      <c r="H893" s="137"/>
      <c r="I893" s="180" t="e">
        <f t="shared" si="393"/>
        <v>#DIV/0!</v>
      </c>
      <c r="J893" s="985"/>
      <c r="K893" s="45" t="e">
        <f t="shared" si="394"/>
        <v>#DIV/0!</v>
      </c>
      <c r="L893" s="117">
        <f t="shared" si="395"/>
        <v>0</v>
      </c>
      <c r="M893" s="117">
        <f t="shared" si="396"/>
        <v>0</v>
      </c>
      <c r="N893" s="117"/>
      <c r="O893" s="117" t="e">
        <f t="shared" si="397"/>
        <v>#DIV/0!</v>
      </c>
      <c r="P893" s="117">
        <f t="shared" si="398"/>
        <v>0</v>
      </c>
      <c r="Q893" s="117" t="e">
        <f t="shared" si="399"/>
        <v>#DIV/0!</v>
      </c>
      <c r="R893" s="619"/>
      <c r="S893" s="619"/>
      <c r="T893" s="620"/>
      <c r="U893" s="620"/>
      <c r="V893" s="620"/>
      <c r="W893" s="620"/>
      <c r="X893" s="620"/>
      <c r="Y893" s="689"/>
      <c r="Z893" s="689"/>
    </row>
    <row r="894" spans="1:26" s="589" customFormat="1" ht="15" customHeight="1" x14ac:dyDescent="0.25">
      <c r="A894" s="42">
        <v>1</v>
      </c>
      <c r="B894" s="42">
        <v>1</v>
      </c>
      <c r="C894" s="15" t="s">
        <v>10</v>
      </c>
      <c r="D894" s="748" t="s">
        <v>326</v>
      </c>
      <c r="E894" s="986">
        <v>340</v>
      </c>
      <c r="F894" s="346"/>
      <c r="G894" s="137">
        <f t="shared" si="401"/>
        <v>0</v>
      </c>
      <c r="H894" s="137">
        <v>1</v>
      </c>
      <c r="I894" s="180" t="e">
        <f t="shared" si="393"/>
        <v>#DIV/0!</v>
      </c>
      <c r="J894" s="985"/>
      <c r="K894" s="45">
        <f t="shared" si="394"/>
        <v>10</v>
      </c>
      <c r="L894" s="117">
        <f t="shared" si="395"/>
        <v>0</v>
      </c>
      <c r="M894" s="117">
        <f t="shared" si="396"/>
        <v>0</v>
      </c>
      <c r="N894" s="117">
        <v>10</v>
      </c>
      <c r="O894" s="117" t="e">
        <f t="shared" si="397"/>
        <v>#DIV/0!</v>
      </c>
      <c r="P894" s="117">
        <f t="shared" si="398"/>
        <v>0</v>
      </c>
      <c r="Q894" s="117" t="e">
        <f t="shared" si="399"/>
        <v>#DIV/0!</v>
      </c>
      <c r="R894" s="619"/>
      <c r="S894" s="619"/>
      <c r="T894" s="620"/>
      <c r="U894" s="620"/>
      <c r="V894" s="620"/>
      <c r="W894" s="620"/>
      <c r="X894" s="620"/>
      <c r="Y894" s="689"/>
      <c r="Z894" s="689"/>
    </row>
    <row r="895" spans="1:26" s="589" customFormat="1" ht="15" customHeight="1" x14ac:dyDescent="0.25">
      <c r="A895" s="42">
        <v>1</v>
      </c>
      <c r="B895" s="42">
        <v>1</v>
      </c>
      <c r="C895" s="15" t="s">
        <v>66</v>
      </c>
      <c r="D895" s="748" t="s">
        <v>326</v>
      </c>
      <c r="E895" s="986">
        <v>340</v>
      </c>
      <c r="F895" s="983"/>
      <c r="G895" s="137">
        <f t="shared" si="401"/>
        <v>0</v>
      </c>
      <c r="H895" s="137">
        <v>1</v>
      </c>
      <c r="I895" s="180" t="e">
        <f t="shared" si="393"/>
        <v>#DIV/0!</v>
      </c>
      <c r="J895" s="633"/>
      <c r="K895" s="45">
        <f t="shared" si="394"/>
        <v>18</v>
      </c>
      <c r="L895" s="117">
        <f t="shared" si="395"/>
        <v>0</v>
      </c>
      <c r="M895" s="117">
        <f t="shared" si="396"/>
        <v>0</v>
      </c>
      <c r="N895" s="117">
        <v>18</v>
      </c>
      <c r="O895" s="117" t="e">
        <f t="shared" si="397"/>
        <v>#DIV/0!</v>
      </c>
      <c r="P895" s="117">
        <f t="shared" si="398"/>
        <v>0</v>
      </c>
      <c r="Q895" s="117" t="e">
        <f t="shared" si="399"/>
        <v>#DIV/0!</v>
      </c>
      <c r="R895" s="619"/>
      <c r="S895" s="619"/>
      <c r="T895" s="620"/>
      <c r="U895" s="620"/>
      <c r="V895" s="620"/>
      <c r="W895" s="620"/>
      <c r="X895" s="620"/>
      <c r="Y895" s="689"/>
      <c r="Z895" s="689"/>
    </row>
    <row r="896" spans="1:26" s="589" customFormat="1" ht="15" customHeight="1" x14ac:dyDescent="0.25">
      <c r="A896" s="42">
        <v>1</v>
      </c>
      <c r="B896" s="42">
        <v>1</v>
      </c>
      <c r="C896" s="15" t="s">
        <v>6</v>
      </c>
      <c r="D896" s="748" t="s">
        <v>326</v>
      </c>
      <c r="E896" s="986">
        <v>340</v>
      </c>
      <c r="F896" s="346"/>
      <c r="G896" s="137">
        <f t="shared" si="401"/>
        <v>0</v>
      </c>
      <c r="H896" s="137"/>
      <c r="I896" s="180" t="e">
        <f t="shared" si="393"/>
        <v>#DIV/0!</v>
      </c>
      <c r="J896" s="985"/>
      <c r="K896" s="45" t="e">
        <f t="shared" si="394"/>
        <v>#DIV/0!</v>
      </c>
      <c r="L896" s="117">
        <f t="shared" si="395"/>
        <v>0</v>
      </c>
      <c r="M896" s="117">
        <f t="shared" si="396"/>
        <v>0</v>
      </c>
      <c r="N896" s="117"/>
      <c r="O896" s="117" t="e">
        <f t="shared" si="397"/>
        <v>#DIV/0!</v>
      </c>
      <c r="P896" s="117">
        <f t="shared" si="398"/>
        <v>0</v>
      </c>
      <c r="Q896" s="117" t="e">
        <f t="shared" si="399"/>
        <v>#DIV/0!</v>
      </c>
      <c r="R896" s="619"/>
      <c r="S896" s="619"/>
      <c r="T896" s="620"/>
      <c r="U896" s="620"/>
      <c r="V896" s="620"/>
      <c r="W896" s="620"/>
      <c r="X896" s="620"/>
      <c r="Y896" s="689"/>
      <c r="Z896" s="689"/>
    </row>
    <row r="897" spans="1:26" s="589" customFormat="1" ht="15" customHeight="1" x14ac:dyDescent="0.25">
      <c r="A897" s="42">
        <v>1</v>
      </c>
      <c r="B897" s="42">
        <v>1</v>
      </c>
      <c r="C897" s="432" t="s">
        <v>7</v>
      </c>
      <c r="D897" s="432"/>
      <c r="E897" s="432"/>
      <c r="F897" s="343">
        <v>72</v>
      </c>
      <c r="G897" s="137">
        <f t="shared" si="401"/>
        <v>6</v>
      </c>
      <c r="H897" s="607">
        <f>SUM(H887:H896)</f>
        <v>3</v>
      </c>
      <c r="I897" s="607">
        <f t="shared" si="393"/>
        <v>50</v>
      </c>
      <c r="J897" s="608">
        <f>IF(F897=0,0,L897/F897)</f>
        <v>0</v>
      </c>
      <c r="K897" s="500">
        <f t="shared" si="394"/>
        <v>17.666666666666668</v>
      </c>
      <c r="L897" s="607">
        <f>SUM(L887:L896)</f>
        <v>0</v>
      </c>
      <c r="M897" s="607">
        <f>SUM(M887:M896)</f>
        <v>0</v>
      </c>
      <c r="N897" s="607">
        <f>SUM(N887:N896)</f>
        <v>53</v>
      </c>
      <c r="O897" s="117" t="e">
        <f t="shared" si="397"/>
        <v>#DIV/0!</v>
      </c>
      <c r="P897" s="607">
        <f>SUM(P887:P896)</f>
        <v>0</v>
      </c>
      <c r="Q897" s="117" t="e">
        <f t="shared" si="399"/>
        <v>#DIV/0!</v>
      </c>
      <c r="R897" s="609">
        <v>2583.0300000000002</v>
      </c>
      <c r="S897" s="617">
        <f t="shared" ref="S897" si="402">R897/12*$C$3</f>
        <v>215.25250000000003</v>
      </c>
      <c r="T897" s="607">
        <f>X897-W897-U897</f>
        <v>115.08133000000001</v>
      </c>
      <c r="U897" s="607"/>
      <c r="V897" s="607">
        <f>T897-S897</f>
        <v>-100.17117000000002</v>
      </c>
      <c r="W897" s="607"/>
      <c r="X897" s="607">
        <v>115.08133000000001</v>
      </c>
      <c r="Y897" s="689"/>
      <c r="Z897" s="689"/>
    </row>
    <row r="898" spans="1:26" s="589" customFormat="1" ht="15" customHeight="1" x14ac:dyDescent="0.25">
      <c r="A898" s="42">
        <v>1</v>
      </c>
      <c r="B898" s="42">
        <v>1</v>
      </c>
      <c r="C898" s="366" t="s">
        <v>14</v>
      </c>
      <c r="D898" s="366"/>
      <c r="E898" s="611"/>
      <c r="F898" s="343"/>
      <c r="G898" s="607"/>
      <c r="H898" s="607"/>
      <c r="I898" s="607"/>
      <c r="J898" s="612"/>
      <c r="K898" s="612"/>
      <c r="L898" s="607"/>
      <c r="M898" s="607"/>
      <c r="N898" s="607"/>
      <c r="O898" s="607"/>
      <c r="P898" s="607"/>
      <c r="Q898" s="607"/>
      <c r="R898" s="605"/>
      <c r="S898" s="988"/>
      <c r="T898" s="602"/>
      <c r="U898" s="602"/>
      <c r="V898" s="602"/>
      <c r="W898" s="602"/>
      <c r="X898" s="602"/>
      <c r="Y898" s="689"/>
      <c r="Z898" s="689"/>
    </row>
    <row r="899" spans="1:26" s="589" customFormat="1" ht="16.5" customHeight="1" x14ac:dyDescent="0.25">
      <c r="A899" s="42">
        <v>1</v>
      </c>
      <c r="B899" s="42">
        <v>1</v>
      </c>
      <c r="C899" s="100" t="s">
        <v>262</v>
      </c>
      <c r="D899" s="100"/>
      <c r="E899" s="613"/>
      <c r="F899" s="759"/>
      <c r="G899" s="614"/>
      <c r="H899" s="614"/>
      <c r="I899" s="614"/>
      <c r="J899" s="615"/>
      <c r="K899" s="615"/>
      <c r="L899" s="616"/>
      <c r="M899" s="616"/>
      <c r="N899" s="616"/>
      <c r="O899" s="616"/>
      <c r="P899" s="616"/>
      <c r="Q899" s="616"/>
      <c r="R899" s="617"/>
      <c r="S899" s="617">
        <f t="shared" ref="S899:S900" si="403">R899/12*$C$3</f>
        <v>0</v>
      </c>
      <c r="T899" s="164">
        <f>X899-W899-U899</f>
        <v>0</v>
      </c>
      <c r="U899" s="164"/>
      <c r="V899" s="164">
        <f>T899-S899</f>
        <v>0</v>
      </c>
      <c r="W899" s="164"/>
      <c r="X899" s="164"/>
      <c r="Y899" s="689"/>
      <c r="Z899" s="689"/>
    </row>
    <row r="900" spans="1:26" s="589" customFormat="1" ht="16.5" customHeight="1" x14ac:dyDescent="0.25">
      <c r="A900" s="42"/>
      <c r="B900" s="42"/>
      <c r="C900" s="100" t="s">
        <v>484</v>
      </c>
      <c r="D900" s="100"/>
      <c r="E900" s="613"/>
      <c r="F900" s="759"/>
      <c r="G900" s="614"/>
      <c r="H900" s="614"/>
      <c r="I900" s="614"/>
      <c r="J900" s="615"/>
      <c r="K900" s="615"/>
      <c r="L900" s="616"/>
      <c r="M900" s="616"/>
      <c r="N900" s="616"/>
      <c r="O900" s="616"/>
      <c r="P900" s="616"/>
      <c r="Q900" s="616"/>
      <c r="R900" s="617"/>
      <c r="S900" s="617">
        <f t="shared" si="403"/>
        <v>0</v>
      </c>
      <c r="T900" s="164">
        <f>X900-W900-U900</f>
        <v>0</v>
      </c>
      <c r="U900" s="164"/>
      <c r="V900" s="164">
        <f>T900-S900</f>
        <v>0</v>
      </c>
      <c r="W900" s="164"/>
      <c r="X900" s="164"/>
      <c r="Y900" s="689"/>
      <c r="Z900" s="689"/>
    </row>
    <row r="901" spans="1:26" s="589" customFormat="1" ht="27.95" customHeight="1" x14ac:dyDescent="0.25">
      <c r="A901" s="42">
        <v>1</v>
      </c>
      <c r="B901" s="42">
        <v>1</v>
      </c>
      <c r="C901" s="101" t="s">
        <v>427</v>
      </c>
      <c r="D901" s="63"/>
      <c r="E901" s="63"/>
      <c r="F901" s="764">
        <f>F903+F904+F907+F908</f>
        <v>0</v>
      </c>
      <c r="G901" s="176">
        <f t="shared" ref="G901:H901" si="404">G903+G904+G907+G908</f>
        <v>0</v>
      </c>
      <c r="H901" s="176">
        <f t="shared" si="404"/>
        <v>0</v>
      </c>
      <c r="I901" s="176" t="e">
        <f>H901/G901*100</f>
        <v>#DIV/0!</v>
      </c>
      <c r="J901" s="618"/>
      <c r="K901" s="618"/>
      <c r="L901" s="148"/>
      <c r="M901" s="148"/>
      <c r="N901" s="148"/>
      <c r="O901" s="148"/>
      <c r="P901" s="148"/>
      <c r="Q901" s="148"/>
      <c r="R901" s="619"/>
      <c r="S901" s="619"/>
      <c r="T901" s="620"/>
      <c r="U901" s="620"/>
      <c r="V901" s="620"/>
      <c r="W901" s="620"/>
      <c r="X901" s="620"/>
      <c r="Y901" s="689"/>
      <c r="Z901" s="689"/>
    </row>
    <row r="902" spans="1:26" s="589" customFormat="1" ht="27.95" customHeight="1" x14ac:dyDescent="0.25">
      <c r="A902" s="42"/>
      <c r="B902" s="42"/>
      <c r="C902" s="62" t="s">
        <v>260</v>
      </c>
      <c r="D902" s="63"/>
      <c r="E902" s="63"/>
      <c r="F902" s="620"/>
      <c r="G902" s="164"/>
      <c r="H902" s="164"/>
      <c r="I902" s="164"/>
      <c r="J902" s="618"/>
      <c r="K902" s="618"/>
      <c r="L902" s="148"/>
      <c r="M902" s="148"/>
      <c r="N902" s="148"/>
      <c r="O902" s="148"/>
      <c r="P902" s="148"/>
      <c r="Q902" s="148"/>
      <c r="R902" s="619"/>
      <c r="S902" s="619"/>
      <c r="T902" s="620"/>
      <c r="U902" s="620"/>
      <c r="V902" s="620"/>
      <c r="W902" s="620"/>
      <c r="X902" s="620"/>
      <c r="Y902" s="689"/>
      <c r="Z902" s="689"/>
    </row>
    <row r="903" spans="1:26" s="589" customFormat="1" ht="27.95" customHeight="1" x14ac:dyDescent="0.25">
      <c r="A903" s="42"/>
      <c r="B903" s="42"/>
      <c r="C903" s="62" t="s">
        <v>261</v>
      </c>
      <c r="D903" s="63"/>
      <c r="E903" s="63"/>
      <c r="F903" s="620"/>
      <c r="G903" s="164">
        <f t="shared" ref="G903:G946" si="405">F903/12*$C$3</f>
        <v>0</v>
      </c>
      <c r="H903" s="164"/>
      <c r="I903" s="164" t="e">
        <f t="shared" ref="I903:I912" si="406">H903/G903*100</f>
        <v>#DIV/0!</v>
      </c>
      <c r="J903" s="618"/>
      <c r="K903" s="618"/>
      <c r="L903" s="148"/>
      <c r="M903" s="148"/>
      <c r="N903" s="148"/>
      <c r="O903" s="148"/>
      <c r="P903" s="148"/>
      <c r="Q903" s="148"/>
      <c r="R903" s="619"/>
      <c r="S903" s="619"/>
      <c r="T903" s="620"/>
      <c r="U903" s="620"/>
      <c r="V903" s="620"/>
      <c r="W903" s="620"/>
      <c r="X903" s="620"/>
      <c r="Y903" s="689"/>
      <c r="Z903" s="689"/>
    </row>
    <row r="904" spans="1:26" s="589" customFormat="1" ht="27.95" customHeight="1" x14ac:dyDescent="0.25">
      <c r="A904" s="42"/>
      <c r="B904" s="42"/>
      <c r="C904" s="102" t="s">
        <v>428</v>
      </c>
      <c r="D904" s="63"/>
      <c r="E904" s="63"/>
      <c r="F904" s="620">
        <f>F905+F906/4</f>
        <v>0</v>
      </c>
      <c r="G904" s="164">
        <f t="shared" ref="G904:H904" si="407">G905+G906/4</f>
        <v>0</v>
      </c>
      <c r="H904" s="164">
        <f t="shared" si="407"/>
        <v>0</v>
      </c>
      <c r="I904" s="164" t="e">
        <f t="shared" si="406"/>
        <v>#DIV/0!</v>
      </c>
      <c r="J904" s="618"/>
      <c r="K904" s="618"/>
      <c r="L904" s="148"/>
      <c r="M904" s="148"/>
      <c r="N904" s="148"/>
      <c r="O904" s="148"/>
      <c r="P904" s="148"/>
      <c r="Q904" s="148"/>
      <c r="R904" s="619"/>
      <c r="S904" s="619"/>
      <c r="T904" s="620"/>
      <c r="U904" s="620"/>
      <c r="V904" s="620"/>
      <c r="W904" s="620"/>
      <c r="X904" s="620"/>
      <c r="Y904" s="689"/>
      <c r="Z904" s="689"/>
    </row>
    <row r="905" spans="1:26" s="589" customFormat="1" ht="27.95" customHeight="1" x14ac:dyDescent="0.25">
      <c r="A905" s="42"/>
      <c r="B905" s="42"/>
      <c r="C905" s="63" t="s">
        <v>429</v>
      </c>
      <c r="D905" s="63"/>
      <c r="E905" s="63"/>
      <c r="F905" s="620"/>
      <c r="G905" s="164">
        <f t="shared" si="405"/>
        <v>0</v>
      </c>
      <c r="H905" s="164"/>
      <c r="I905" s="164" t="e">
        <f t="shared" si="406"/>
        <v>#DIV/0!</v>
      </c>
      <c r="J905" s="618"/>
      <c r="K905" s="618"/>
      <c r="L905" s="148"/>
      <c r="M905" s="148"/>
      <c r="N905" s="148"/>
      <c r="O905" s="148"/>
      <c r="P905" s="148"/>
      <c r="Q905" s="148"/>
      <c r="R905" s="619"/>
      <c r="S905" s="619"/>
      <c r="T905" s="620"/>
      <c r="U905" s="620"/>
      <c r="V905" s="620"/>
      <c r="W905" s="620"/>
      <c r="X905" s="620"/>
      <c r="Y905" s="689"/>
      <c r="Z905" s="689"/>
    </row>
    <row r="906" spans="1:26" s="589" customFormat="1" ht="27.95" customHeight="1" x14ac:dyDescent="0.25">
      <c r="A906" s="42"/>
      <c r="B906" s="42"/>
      <c r="C906" s="63" t="s">
        <v>430</v>
      </c>
      <c r="D906" s="63"/>
      <c r="E906" s="63"/>
      <c r="F906" s="620"/>
      <c r="G906" s="164">
        <f t="shared" si="405"/>
        <v>0</v>
      </c>
      <c r="H906" s="164"/>
      <c r="I906" s="164" t="e">
        <f t="shared" si="406"/>
        <v>#DIV/0!</v>
      </c>
      <c r="J906" s="618"/>
      <c r="K906" s="618"/>
      <c r="L906" s="148"/>
      <c r="M906" s="148"/>
      <c r="N906" s="148"/>
      <c r="O906" s="148"/>
      <c r="P906" s="148"/>
      <c r="Q906" s="148"/>
      <c r="R906" s="619"/>
      <c r="S906" s="619"/>
      <c r="T906" s="620"/>
      <c r="U906" s="620"/>
      <c r="V906" s="620"/>
      <c r="W906" s="620"/>
      <c r="X906" s="620"/>
      <c r="Y906" s="689"/>
      <c r="Z906" s="689"/>
    </row>
    <row r="907" spans="1:26" s="589" customFormat="1" ht="27.95" customHeight="1" x14ac:dyDescent="0.25">
      <c r="A907" s="42"/>
      <c r="B907" s="42"/>
      <c r="C907" s="63" t="s">
        <v>431</v>
      </c>
      <c r="D907" s="63"/>
      <c r="E907" s="63"/>
      <c r="F907" s="620"/>
      <c r="G907" s="164">
        <f t="shared" si="405"/>
        <v>0</v>
      </c>
      <c r="H907" s="164"/>
      <c r="I907" s="164" t="e">
        <f t="shared" si="406"/>
        <v>#DIV/0!</v>
      </c>
      <c r="J907" s="618"/>
      <c r="K907" s="618"/>
      <c r="L907" s="148"/>
      <c r="M907" s="148"/>
      <c r="N907" s="148"/>
      <c r="O907" s="148"/>
      <c r="P907" s="148"/>
      <c r="Q907" s="148"/>
      <c r="R907" s="619"/>
      <c r="S907" s="619"/>
      <c r="T907" s="620"/>
      <c r="U907" s="620"/>
      <c r="V907" s="620"/>
      <c r="W907" s="620"/>
      <c r="X907" s="620"/>
      <c r="Y907" s="689"/>
      <c r="Z907" s="689"/>
    </row>
    <row r="908" spans="1:26" s="589" customFormat="1" ht="27.95" customHeight="1" x14ac:dyDescent="0.25">
      <c r="A908" s="42"/>
      <c r="B908" s="42"/>
      <c r="C908" s="63" t="s">
        <v>447</v>
      </c>
      <c r="D908" s="63"/>
      <c r="E908" s="63"/>
      <c r="F908" s="620"/>
      <c r="G908" s="164">
        <f t="shared" si="405"/>
        <v>0</v>
      </c>
      <c r="H908" s="164"/>
      <c r="I908" s="164" t="e">
        <f t="shared" si="406"/>
        <v>#DIV/0!</v>
      </c>
      <c r="J908" s="618"/>
      <c r="K908" s="618"/>
      <c r="L908" s="148"/>
      <c r="M908" s="148"/>
      <c r="N908" s="148"/>
      <c r="O908" s="148"/>
      <c r="P908" s="148"/>
      <c r="Q908" s="148"/>
      <c r="R908" s="619"/>
      <c r="S908" s="619"/>
      <c r="T908" s="620"/>
      <c r="U908" s="620"/>
      <c r="V908" s="620"/>
      <c r="W908" s="620"/>
      <c r="X908" s="620"/>
      <c r="Y908" s="689"/>
      <c r="Z908" s="689"/>
    </row>
    <row r="909" spans="1:26" s="589" customFormat="1" ht="27.95" customHeight="1" x14ac:dyDescent="0.25">
      <c r="A909" s="42"/>
      <c r="B909" s="42"/>
      <c r="C909" s="48" t="s">
        <v>136</v>
      </c>
      <c r="D909" s="63"/>
      <c r="E909" s="63"/>
      <c r="F909" s="620">
        <f>F910+F911</f>
        <v>0</v>
      </c>
      <c r="G909" s="164">
        <f t="shared" ref="G909:H909" si="408">G910+G911</f>
        <v>0</v>
      </c>
      <c r="H909" s="164">
        <f t="shared" si="408"/>
        <v>2</v>
      </c>
      <c r="I909" s="164" t="e">
        <f t="shared" si="406"/>
        <v>#DIV/0!</v>
      </c>
      <c r="J909" s="618"/>
      <c r="K909" s="618"/>
      <c r="L909" s="148"/>
      <c r="M909" s="148"/>
      <c r="N909" s="148"/>
      <c r="O909" s="148"/>
      <c r="P909" s="148"/>
      <c r="Q909" s="148"/>
      <c r="R909" s="619"/>
      <c r="S909" s="619"/>
      <c r="T909" s="620"/>
      <c r="U909" s="620"/>
      <c r="V909" s="620"/>
      <c r="W909" s="620"/>
      <c r="X909" s="620"/>
      <c r="Y909" s="689"/>
      <c r="Z909" s="689"/>
    </row>
    <row r="910" spans="1:26" s="589" customFormat="1" ht="21" customHeight="1" x14ac:dyDescent="0.25">
      <c r="A910" s="42"/>
      <c r="B910" s="42"/>
      <c r="C910" s="6" t="s">
        <v>316</v>
      </c>
      <c r="D910" s="63"/>
      <c r="E910" s="63"/>
      <c r="F910" s="620"/>
      <c r="G910" s="164">
        <f t="shared" si="405"/>
        <v>0</v>
      </c>
      <c r="H910" s="164">
        <v>2</v>
      </c>
      <c r="I910" s="164" t="e">
        <f t="shared" si="406"/>
        <v>#DIV/0!</v>
      </c>
      <c r="J910" s="618"/>
      <c r="K910" s="618"/>
      <c r="L910" s="148"/>
      <c r="M910" s="148"/>
      <c r="N910" s="148"/>
      <c r="O910" s="148"/>
      <c r="P910" s="148"/>
      <c r="Q910" s="148"/>
      <c r="R910" s="619"/>
      <c r="S910" s="619"/>
      <c r="T910" s="620"/>
      <c r="U910" s="620"/>
      <c r="V910" s="620"/>
      <c r="W910" s="620"/>
      <c r="X910" s="620"/>
      <c r="Y910" s="689"/>
      <c r="Z910" s="689"/>
    </row>
    <row r="911" spans="1:26" s="589" customFormat="1" ht="18" customHeight="1" x14ac:dyDescent="0.25">
      <c r="A911" s="42"/>
      <c r="B911" s="42"/>
      <c r="C911" s="6" t="s">
        <v>433</v>
      </c>
      <c r="D911" s="63"/>
      <c r="E911" s="63"/>
      <c r="F911" s="620">
        <f>F912/9.4</f>
        <v>0</v>
      </c>
      <c r="G911" s="164">
        <f t="shared" ref="G911:H911" si="409">G912/9.4</f>
        <v>0</v>
      </c>
      <c r="H911" s="164">
        <f t="shared" si="409"/>
        <v>0</v>
      </c>
      <c r="I911" s="164" t="e">
        <f t="shared" si="406"/>
        <v>#DIV/0!</v>
      </c>
      <c r="J911" s="618"/>
      <c r="K911" s="618"/>
      <c r="L911" s="148"/>
      <c r="M911" s="148"/>
      <c r="N911" s="148"/>
      <c r="O911" s="148"/>
      <c r="P911" s="148"/>
      <c r="Q911" s="148"/>
      <c r="R911" s="619"/>
      <c r="S911" s="619"/>
      <c r="T911" s="620"/>
      <c r="U911" s="620"/>
      <c r="V911" s="620"/>
      <c r="W911" s="620"/>
      <c r="X911" s="620"/>
      <c r="Y911" s="689"/>
      <c r="Z911" s="689"/>
    </row>
    <row r="912" spans="1:26" s="589" customFormat="1" ht="18" customHeight="1" x14ac:dyDescent="0.25">
      <c r="A912" s="42"/>
      <c r="B912" s="42"/>
      <c r="C912" s="112" t="s">
        <v>451</v>
      </c>
      <c r="D912" s="63"/>
      <c r="E912" s="63"/>
      <c r="F912" s="620"/>
      <c r="G912" s="164">
        <f t="shared" si="405"/>
        <v>0</v>
      </c>
      <c r="H912" s="164"/>
      <c r="I912" s="164" t="e">
        <f t="shared" si="406"/>
        <v>#DIV/0!</v>
      </c>
      <c r="J912" s="618"/>
      <c r="K912" s="618"/>
      <c r="L912" s="148"/>
      <c r="M912" s="148"/>
      <c r="N912" s="148"/>
      <c r="O912" s="148"/>
      <c r="P912" s="148"/>
      <c r="Q912" s="148"/>
      <c r="R912" s="619"/>
      <c r="S912" s="619"/>
      <c r="T912" s="620"/>
      <c r="U912" s="620"/>
      <c r="V912" s="620"/>
      <c r="W912" s="620"/>
      <c r="X912" s="620"/>
      <c r="Y912" s="689"/>
      <c r="Z912" s="689"/>
    </row>
    <row r="913" spans="1:26" s="589" customFormat="1" ht="19.5" customHeight="1" x14ac:dyDescent="0.25">
      <c r="A913" s="42"/>
      <c r="B913" s="42"/>
      <c r="C913" s="100" t="s">
        <v>262</v>
      </c>
      <c r="D913" s="63"/>
      <c r="E913" s="63"/>
      <c r="F913" s="620"/>
      <c r="G913" s="164"/>
      <c r="H913" s="164"/>
      <c r="I913" s="164"/>
      <c r="J913" s="618"/>
      <c r="K913" s="618"/>
      <c r="L913" s="148"/>
      <c r="M913" s="148"/>
      <c r="N913" s="148"/>
      <c r="O913" s="148"/>
      <c r="P913" s="148"/>
      <c r="Q913" s="148"/>
      <c r="R913" s="619"/>
      <c r="S913" s="619"/>
      <c r="T913" s="620"/>
      <c r="U913" s="620"/>
      <c r="V913" s="620"/>
      <c r="W913" s="620"/>
      <c r="X913" s="620"/>
      <c r="Y913" s="689"/>
      <c r="Z913" s="689"/>
    </row>
    <row r="914" spans="1:26" s="589" customFormat="1" ht="27.95" customHeight="1" x14ac:dyDescent="0.25">
      <c r="A914" s="42"/>
      <c r="B914" s="42"/>
      <c r="C914" s="102" t="s">
        <v>424</v>
      </c>
      <c r="D914" s="63"/>
      <c r="E914" s="63"/>
      <c r="F914" s="620"/>
      <c r="G914" s="164"/>
      <c r="H914" s="164"/>
      <c r="I914" s="164"/>
      <c r="J914" s="618"/>
      <c r="K914" s="618"/>
      <c r="L914" s="148"/>
      <c r="M914" s="148"/>
      <c r="N914" s="148"/>
      <c r="O914" s="148"/>
      <c r="P914" s="148"/>
      <c r="Q914" s="148"/>
      <c r="R914" s="619"/>
      <c r="S914" s="619"/>
      <c r="T914" s="620"/>
      <c r="U914" s="620"/>
      <c r="V914" s="620"/>
      <c r="W914" s="620"/>
      <c r="X914" s="620"/>
      <c r="Y914" s="689"/>
      <c r="Z914" s="689"/>
    </row>
    <row r="915" spans="1:26" s="589" customFormat="1" ht="27.95" customHeight="1" x14ac:dyDescent="0.25">
      <c r="A915" s="42"/>
      <c r="B915" s="42"/>
      <c r="C915" s="124" t="s">
        <v>435</v>
      </c>
      <c r="D915" s="63"/>
      <c r="E915" s="63"/>
      <c r="F915" s="764">
        <f>F916+F921</f>
        <v>0</v>
      </c>
      <c r="G915" s="176">
        <f t="shared" ref="G915:H915" si="410">G916+G921</f>
        <v>0</v>
      </c>
      <c r="H915" s="176">
        <f t="shared" si="410"/>
        <v>0</v>
      </c>
      <c r="I915" s="176" t="e">
        <f>H915/G915*100</f>
        <v>#DIV/0!</v>
      </c>
      <c r="J915" s="618"/>
      <c r="K915" s="618"/>
      <c r="L915" s="148"/>
      <c r="M915" s="148"/>
      <c r="N915" s="148"/>
      <c r="O915" s="148"/>
      <c r="P915" s="148"/>
      <c r="Q915" s="148"/>
      <c r="R915" s="619"/>
      <c r="S915" s="619">
        <f t="shared" ref="S915" si="411">R915/12*$C$3</f>
        <v>0</v>
      </c>
      <c r="T915" s="620">
        <f>X915-W915-U915</f>
        <v>0</v>
      </c>
      <c r="U915" s="620"/>
      <c r="V915" s="620">
        <f>T915-S915</f>
        <v>0</v>
      </c>
      <c r="W915" s="620"/>
      <c r="X915" s="620"/>
      <c r="Y915" s="689"/>
      <c r="Z915" s="689"/>
    </row>
    <row r="916" spans="1:26" s="589" customFormat="1" ht="27.95" customHeight="1" x14ac:dyDescent="0.25">
      <c r="A916" s="42"/>
      <c r="B916" s="42"/>
      <c r="C916" s="102" t="s">
        <v>436</v>
      </c>
      <c r="D916" s="63"/>
      <c r="E916" s="63"/>
      <c r="F916" s="620">
        <f>SUM(F917:F920)</f>
        <v>0</v>
      </c>
      <c r="G916" s="164">
        <f t="shared" ref="G916:H916" si="412">SUM(G917:G920)</f>
        <v>0</v>
      </c>
      <c r="H916" s="164">
        <f t="shared" si="412"/>
        <v>0</v>
      </c>
      <c r="I916" s="164" t="e">
        <f>H916/G916*100</f>
        <v>#DIV/0!</v>
      </c>
      <c r="J916" s="618"/>
      <c r="K916" s="618"/>
      <c r="L916" s="148"/>
      <c r="M916" s="148"/>
      <c r="N916" s="148"/>
      <c r="O916" s="148"/>
      <c r="P916" s="148"/>
      <c r="Q916" s="148"/>
      <c r="R916" s="619"/>
      <c r="S916" s="619"/>
      <c r="T916" s="620"/>
      <c r="U916" s="620"/>
      <c r="V916" s="620"/>
      <c r="W916" s="620"/>
      <c r="X916" s="620"/>
      <c r="Y916" s="689"/>
      <c r="Z916" s="689"/>
    </row>
    <row r="917" spans="1:26" s="589" customFormat="1" ht="27.95" customHeight="1" x14ac:dyDescent="0.25">
      <c r="A917" s="42"/>
      <c r="B917" s="42"/>
      <c r="C917" s="63" t="s">
        <v>437</v>
      </c>
      <c r="D917" s="63"/>
      <c r="E917" s="63"/>
      <c r="F917" s="620"/>
      <c r="G917" s="164">
        <f t="shared" si="405"/>
        <v>0</v>
      </c>
      <c r="H917" s="164"/>
      <c r="I917" s="164" t="e">
        <f>H917/G917*100</f>
        <v>#DIV/0!</v>
      </c>
      <c r="J917" s="618"/>
      <c r="K917" s="618"/>
      <c r="L917" s="148"/>
      <c r="M917" s="148"/>
      <c r="N917" s="148"/>
      <c r="O917" s="148"/>
      <c r="P917" s="148"/>
      <c r="Q917" s="148"/>
      <c r="R917" s="619"/>
      <c r="S917" s="619"/>
      <c r="T917" s="620"/>
      <c r="U917" s="620"/>
      <c r="V917" s="620"/>
      <c r="W917" s="620"/>
      <c r="X917" s="620"/>
      <c r="Y917" s="689"/>
      <c r="Z917" s="689"/>
    </row>
    <row r="918" spans="1:26" s="589" customFormat="1" ht="27.95" customHeight="1" x14ac:dyDescent="0.25">
      <c r="A918" s="42"/>
      <c r="B918" s="42"/>
      <c r="C918" s="63" t="s">
        <v>438</v>
      </c>
      <c r="D918" s="63"/>
      <c r="E918" s="63"/>
      <c r="F918" s="620"/>
      <c r="G918" s="164"/>
      <c r="H918" s="164"/>
      <c r="I918" s="164"/>
      <c r="J918" s="618"/>
      <c r="K918" s="618"/>
      <c r="L918" s="148"/>
      <c r="M918" s="148"/>
      <c r="N918" s="148"/>
      <c r="O918" s="148"/>
      <c r="P918" s="148"/>
      <c r="Q918" s="148"/>
      <c r="R918" s="619"/>
      <c r="S918" s="619"/>
      <c r="T918" s="620"/>
      <c r="U918" s="620"/>
      <c r="V918" s="620"/>
      <c r="W918" s="620"/>
      <c r="X918" s="620"/>
      <c r="Y918" s="689"/>
      <c r="Z918" s="689"/>
    </row>
    <row r="919" spans="1:26" s="589" customFormat="1" ht="27.95" customHeight="1" x14ac:dyDescent="0.25">
      <c r="A919" s="42"/>
      <c r="B919" s="42"/>
      <c r="C919" s="63" t="s">
        <v>439</v>
      </c>
      <c r="D919" s="63"/>
      <c r="E919" s="63"/>
      <c r="F919" s="620"/>
      <c r="G919" s="164">
        <f t="shared" si="405"/>
        <v>0</v>
      </c>
      <c r="H919" s="164"/>
      <c r="I919" s="164" t="e">
        <f t="shared" ref="I919:I925" si="413">H919/G919*100</f>
        <v>#DIV/0!</v>
      </c>
      <c r="J919" s="618"/>
      <c r="K919" s="618"/>
      <c r="L919" s="148"/>
      <c r="M919" s="148"/>
      <c r="N919" s="148"/>
      <c r="O919" s="148"/>
      <c r="P919" s="148"/>
      <c r="Q919" s="148"/>
      <c r="R919" s="619"/>
      <c r="S919" s="619"/>
      <c r="T919" s="620"/>
      <c r="U919" s="620"/>
      <c r="V919" s="620"/>
      <c r="W919" s="620"/>
      <c r="X919" s="620"/>
      <c r="Y919" s="689"/>
      <c r="Z919" s="689"/>
    </row>
    <row r="920" spans="1:26" s="589" customFormat="1" ht="27.95" customHeight="1" x14ac:dyDescent="0.25">
      <c r="A920" s="42"/>
      <c r="B920" s="42"/>
      <c r="C920" s="63" t="s">
        <v>440</v>
      </c>
      <c r="D920" s="63"/>
      <c r="E920" s="63"/>
      <c r="F920" s="620"/>
      <c r="G920" s="164">
        <f t="shared" si="405"/>
        <v>0</v>
      </c>
      <c r="H920" s="164"/>
      <c r="I920" s="164" t="e">
        <f t="shared" si="413"/>
        <v>#DIV/0!</v>
      </c>
      <c r="J920" s="618"/>
      <c r="K920" s="618"/>
      <c r="L920" s="148"/>
      <c r="M920" s="148"/>
      <c r="N920" s="148"/>
      <c r="O920" s="148"/>
      <c r="P920" s="148"/>
      <c r="Q920" s="148"/>
      <c r="R920" s="619"/>
      <c r="S920" s="619"/>
      <c r="T920" s="620"/>
      <c r="U920" s="620"/>
      <c r="V920" s="620"/>
      <c r="W920" s="620"/>
      <c r="X920" s="620"/>
      <c r="Y920" s="689"/>
      <c r="Z920" s="689"/>
    </row>
    <row r="921" spans="1:26" s="589" customFormat="1" ht="27.95" customHeight="1" x14ac:dyDescent="0.25">
      <c r="A921" s="42"/>
      <c r="B921" s="42"/>
      <c r="C921" s="102" t="s">
        <v>441</v>
      </c>
      <c r="D921" s="63"/>
      <c r="E921" s="63"/>
      <c r="F921" s="620">
        <f>SUM(F922:F924)</f>
        <v>0</v>
      </c>
      <c r="G921" s="164">
        <f t="shared" ref="G921:H921" si="414">SUM(G922:G924)</f>
        <v>0</v>
      </c>
      <c r="H921" s="164">
        <f t="shared" si="414"/>
        <v>0</v>
      </c>
      <c r="I921" s="164" t="e">
        <f t="shared" si="413"/>
        <v>#DIV/0!</v>
      </c>
      <c r="J921" s="618"/>
      <c r="K921" s="618"/>
      <c r="L921" s="148"/>
      <c r="M921" s="148"/>
      <c r="N921" s="148"/>
      <c r="O921" s="148"/>
      <c r="P921" s="148"/>
      <c r="Q921" s="148"/>
      <c r="R921" s="619"/>
      <c r="S921" s="619"/>
      <c r="T921" s="620"/>
      <c r="U921" s="620"/>
      <c r="V921" s="620"/>
      <c r="W921" s="620"/>
      <c r="X921" s="620"/>
      <c r="Y921" s="689"/>
      <c r="Z921" s="689"/>
    </row>
    <row r="922" spans="1:26" s="589" customFormat="1" ht="27.95" customHeight="1" x14ac:dyDescent="0.25">
      <c r="A922" s="42"/>
      <c r="B922" s="42"/>
      <c r="C922" s="63" t="s">
        <v>442</v>
      </c>
      <c r="D922" s="63"/>
      <c r="E922" s="63"/>
      <c r="F922" s="620"/>
      <c r="G922" s="164">
        <f t="shared" si="405"/>
        <v>0</v>
      </c>
      <c r="H922" s="164"/>
      <c r="I922" s="164" t="e">
        <f t="shared" si="413"/>
        <v>#DIV/0!</v>
      </c>
      <c r="J922" s="618"/>
      <c r="K922" s="618"/>
      <c r="L922" s="148"/>
      <c r="M922" s="148"/>
      <c r="N922" s="148"/>
      <c r="O922" s="148"/>
      <c r="P922" s="148"/>
      <c r="Q922" s="148"/>
      <c r="R922" s="619"/>
      <c r="S922" s="619"/>
      <c r="T922" s="620"/>
      <c r="U922" s="620"/>
      <c r="V922" s="620"/>
      <c r="W922" s="620"/>
      <c r="X922" s="620"/>
      <c r="Y922" s="689"/>
      <c r="Z922" s="689"/>
    </row>
    <row r="923" spans="1:26" s="589" customFormat="1" ht="27.95" customHeight="1" x14ac:dyDescent="0.25">
      <c r="A923" s="42"/>
      <c r="B923" s="42"/>
      <c r="C923" s="63" t="s">
        <v>443</v>
      </c>
      <c r="D923" s="63"/>
      <c r="E923" s="63"/>
      <c r="F923" s="620"/>
      <c r="G923" s="164">
        <f t="shared" si="405"/>
        <v>0</v>
      </c>
      <c r="H923" s="164"/>
      <c r="I923" s="164" t="e">
        <f t="shared" si="413"/>
        <v>#DIV/0!</v>
      </c>
      <c r="J923" s="618"/>
      <c r="K923" s="618"/>
      <c r="L923" s="148"/>
      <c r="M923" s="148"/>
      <c r="N923" s="148"/>
      <c r="O923" s="148"/>
      <c r="P923" s="148"/>
      <c r="Q923" s="148"/>
      <c r="R923" s="619"/>
      <c r="S923" s="619"/>
      <c r="T923" s="620"/>
      <c r="U923" s="620"/>
      <c r="V923" s="620"/>
      <c r="W923" s="620"/>
      <c r="X923" s="620"/>
      <c r="Y923" s="689"/>
      <c r="Z923" s="689"/>
    </row>
    <row r="924" spans="1:26" s="589" customFormat="1" ht="27.95" customHeight="1" x14ac:dyDescent="0.25">
      <c r="A924" s="42"/>
      <c r="B924" s="42"/>
      <c r="C924" s="63" t="s">
        <v>444</v>
      </c>
      <c r="D924" s="63"/>
      <c r="E924" s="63"/>
      <c r="F924" s="620"/>
      <c r="G924" s="164">
        <f t="shared" si="405"/>
        <v>0</v>
      </c>
      <c r="H924" s="164"/>
      <c r="I924" s="164" t="e">
        <f t="shared" si="413"/>
        <v>#DIV/0!</v>
      </c>
      <c r="J924" s="618"/>
      <c r="K924" s="618"/>
      <c r="L924" s="148"/>
      <c r="M924" s="148"/>
      <c r="N924" s="148"/>
      <c r="O924" s="148"/>
      <c r="P924" s="148"/>
      <c r="Q924" s="148"/>
      <c r="R924" s="619"/>
      <c r="S924" s="619"/>
      <c r="T924" s="620"/>
      <c r="U924" s="620"/>
      <c r="V924" s="620"/>
      <c r="W924" s="620"/>
      <c r="X924" s="620"/>
      <c r="Y924" s="689"/>
      <c r="Z924" s="689"/>
    </row>
    <row r="925" spans="1:26" s="589" customFormat="1" ht="27.95" customHeight="1" x14ac:dyDescent="0.25">
      <c r="A925" s="42"/>
      <c r="B925" s="42"/>
      <c r="C925" s="101" t="s">
        <v>404</v>
      </c>
      <c r="D925" s="63"/>
      <c r="E925" s="63"/>
      <c r="F925" s="620">
        <f>SUM(F926,F927,F930)</f>
        <v>0</v>
      </c>
      <c r="G925" s="164">
        <f t="shared" si="405"/>
        <v>0</v>
      </c>
      <c r="H925" s="164"/>
      <c r="I925" s="164" t="e">
        <f t="shared" si="413"/>
        <v>#DIV/0!</v>
      </c>
      <c r="J925" s="618"/>
      <c r="K925" s="618"/>
      <c r="L925" s="148"/>
      <c r="M925" s="148"/>
      <c r="N925" s="148"/>
      <c r="O925" s="148"/>
      <c r="P925" s="148"/>
      <c r="Q925" s="148"/>
      <c r="R925" s="619"/>
      <c r="S925" s="619"/>
      <c r="T925" s="620"/>
      <c r="U925" s="620"/>
      <c r="V925" s="620"/>
      <c r="W925" s="620"/>
      <c r="X925" s="620"/>
      <c r="Y925" s="689"/>
      <c r="Z925" s="689"/>
    </row>
    <row r="926" spans="1:26" s="589" customFormat="1" ht="27.95" customHeight="1" x14ac:dyDescent="0.25">
      <c r="A926" s="42"/>
      <c r="B926" s="42"/>
      <c r="C926" s="63" t="s">
        <v>389</v>
      </c>
      <c r="D926" s="63"/>
      <c r="E926" s="63"/>
      <c r="F926" s="620"/>
      <c r="G926" s="164"/>
      <c r="H926" s="164"/>
      <c r="I926" s="164"/>
      <c r="J926" s="618"/>
      <c r="K926" s="618"/>
      <c r="L926" s="148"/>
      <c r="M926" s="148"/>
      <c r="N926" s="148"/>
      <c r="O926" s="148"/>
      <c r="P926" s="148"/>
      <c r="Q926" s="148"/>
      <c r="R926" s="619"/>
      <c r="S926" s="619"/>
      <c r="T926" s="620"/>
      <c r="U926" s="620"/>
      <c r="V926" s="620"/>
      <c r="W926" s="620"/>
      <c r="X926" s="620"/>
      <c r="Y926" s="689"/>
      <c r="Z926" s="689"/>
    </row>
    <row r="927" spans="1:26" s="589" customFormat="1" ht="27.95" customHeight="1" x14ac:dyDescent="0.25">
      <c r="A927" s="42"/>
      <c r="B927" s="42"/>
      <c r="C927" s="102" t="s">
        <v>390</v>
      </c>
      <c r="D927" s="63"/>
      <c r="E927" s="63"/>
      <c r="F927" s="620"/>
      <c r="G927" s="164"/>
      <c r="H927" s="164"/>
      <c r="I927" s="164"/>
      <c r="J927" s="618"/>
      <c r="K927" s="618"/>
      <c r="L927" s="148"/>
      <c r="M927" s="148"/>
      <c r="N927" s="148"/>
      <c r="O927" s="148"/>
      <c r="P927" s="148"/>
      <c r="Q927" s="148"/>
      <c r="R927" s="619"/>
      <c r="S927" s="619"/>
      <c r="T927" s="620"/>
      <c r="U927" s="620"/>
      <c r="V927" s="620"/>
      <c r="W927" s="620"/>
      <c r="X927" s="620"/>
      <c r="Y927" s="689"/>
      <c r="Z927" s="689"/>
    </row>
    <row r="928" spans="1:26" s="589" customFormat="1" ht="27.95" customHeight="1" x14ac:dyDescent="0.25">
      <c r="A928" s="42"/>
      <c r="B928" s="42"/>
      <c r="C928" s="63" t="s">
        <v>391</v>
      </c>
      <c r="D928" s="63"/>
      <c r="E928" s="63"/>
      <c r="F928" s="620"/>
      <c r="G928" s="164"/>
      <c r="H928" s="164"/>
      <c r="I928" s="164"/>
      <c r="J928" s="618"/>
      <c r="K928" s="618"/>
      <c r="L928" s="148"/>
      <c r="M928" s="148"/>
      <c r="N928" s="148"/>
      <c r="O928" s="148"/>
      <c r="P928" s="148"/>
      <c r="Q928" s="148"/>
      <c r="R928" s="619"/>
      <c r="S928" s="619"/>
      <c r="T928" s="620"/>
      <c r="U928" s="620"/>
      <c r="V928" s="620"/>
      <c r="W928" s="620"/>
      <c r="X928" s="620"/>
      <c r="Y928" s="689"/>
      <c r="Z928" s="689"/>
    </row>
    <row r="929" spans="1:26" s="589" customFormat="1" ht="27.95" customHeight="1" x14ac:dyDescent="0.25">
      <c r="A929" s="42"/>
      <c r="B929" s="42"/>
      <c r="C929" s="63" t="s">
        <v>415</v>
      </c>
      <c r="D929" s="63"/>
      <c r="E929" s="63"/>
      <c r="F929" s="620"/>
      <c r="G929" s="164"/>
      <c r="H929" s="164"/>
      <c r="I929" s="164"/>
      <c r="J929" s="618"/>
      <c r="K929" s="618"/>
      <c r="L929" s="148"/>
      <c r="M929" s="148"/>
      <c r="N929" s="148"/>
      <c r="O929" s="148"/>
      <c r="P929" s="148"/>
      <c r="Q929" s="148"/>
      <c r="R929" s="619"/>
      <c r="S929" s="619"/>
      <c r="T929" s="620"/>
      <c r="U929" s="620"/>
      <c r="V929" s="620"/>
      <c r="W929" s="620"/>
      <c r="X929" s="620"/>
      <c r="Y929" s="689"/>
      <c r="Z929" s="689"/>
    </row>
    <row r="930" spans="1:26" s="589" customFormat="1" ht="27.95" customHeight="1" x14ac:dyDescent="0.25">
      <c r="A930" s="42"/>
      <c r="B930" s="42"/>
      <c r="C930" s="63" t="s">
        <v>445</v>
      </c>
      <c r="D930" s="63"/>
      <c r="E930" s="63"/>
      <c r="F930" s="620"/>
      <c r="G930" s="164">
        <f t="shared" si="405"/>
        <v>0</v>
      </c>
      <c r="H930" s="164"/>
      <c r="I930" s="164" t="e">
        <f>H930/G930*100</f>
        <v>#DIV/0!</v>
      </c>
      <c r="J930" s="618"/>
      <c r="K930" s="618"/>
      <c r="L930" s="148"/>
      <c r="M930" s="148"/>
      <c r="N930" s="148"/>
      <c r="O930" s="148"/>
      <c r="P930" s="148"/>
      <c r="Q930" s="148"/>
      <c r="R930" s="619"/>
      <c r="S930" s="619"/>
      <c r="T930" s="620"/>
      <c r="U930" s="620"/>
      <c r="V930" s="620"/>
      <c r="W930" s="620"/>
      <c r="X930" s="620"/>
      <c r="Y930" s="689"/>
      <c r="Z930" s="689"/>
    </row>
    <row r="931" spans="1:26" s="589" customFormat="1" ht="27.95" customHeight="1" x14ac:dyDescent="0.25">
      <c r="A931" s="42"/>
      <c r="B931" s="42"/>
      <c r="C931" s="63" t="s">
        <v>393</v>
      </c>
      <c r="D931" s="63"/>
      <c r="E931" s="63"/>
      <c r="F931" s="620"/>
      <c r="G931" s="164"/>
      <c r="H931" s="164"/>
      <c r="I931" s="164"/>
      <c r="J931" s="618"/>
      <c r="K931" s="618"/>
      <c r="L931" s="148"/>
      <c r="M931" s="148"/>
      <c r="N931" s="148"/>
      <c r="O931" s="148"/>
      <c r="P931" s="148"/>
      <c r="Q931" s="148"/>
      <c r="R931" s="619"/>
      <c r="S931" s="619"/>
      <c r="T931" s="620"/>
      <c r="U931" s="620"/>
      <c r="V931" s="620"/>
      <c r="W931" s="620"/>
      <c r="X931" s="620"/>
      <c r="Y931" s="689"/>
      <c r="Z931" s="689"/>
    </row>
    <row r="932" spans="1:26" s="589" customFormat="1" ht="27.95" customHeight="1" x14ac:dyDescent="0.25">
      <c r="A932" s="42"/>
      <c r="B932" s="42"/>
      <c r="C932" s="62" t="s">
        <v>394</v>
      </c>
      <c r="D932" s="63"/>
      <c r="E932" s="63"/>
      <c r="F932" s="620"/>
      <c r="G932" s="164"/>
      <c r="H932" s="164"/>
      <c r="I932" s="164"/>
      <c r="J932" s="618"/>
      <c r="K932" s="618"/>
      <c r="L932" s="148"/>
      <c r="M932" s="148"/>
      <c r="N932" s="148"/>
      <c r="O932" s="148"/>
      <c r="P932" s="148"/>
      <c r="Q932" s="148"/>
      <c r="R932" s="619"/>
      <c r="S932" s="619"/>
      <c r="T932" s="620"/>
      <c r="U932" s="620"/>
      <c r="V932" s="620"/>
      <c r="W932" s="620"/>
      <c r="X932" s="620"/>
      <c r="Y932" s="689"/>
      <c r="Z932" s="689"/>
    </row>
    <row r="933" spans="1:26" s="589" customFormat="1" ht="27.95" customHeight="1" x14ac:dyDescent="0.25">
      <c r="A933" s="42"/>
      <c r="B933" s="42"/>
      <c r="C933" s="101" t="s">
        <v>405</v>
      </c>
      <c r="D933" s="63"/>
      <c r="E933" s="63"/>
      <c r="F933" s="620"/>
      <c r="G933" s="164"/>
      <c r="H933" s="164"/>
      <c r="I933" s="164"/>
      <c r="J933" s="618"/>
      <c r="K933" s="618"/>
      <c r="L933" s="148"/>
      <c r="M933" s="148"/>
      <c r="N933" s="148"/>
      <c r="O933" s="148"/>
      <c r="P933" s="148"/>
      <c r="Q933" s="148"/>
      <c r="R933" s="619"/>
      <c r="S933" s="619"/>
      <c r="T933" s="620"/>
      <c r="U933" s="620"/>
      <c r="V933" s="620"/>
      <c r="W933" s="620"/>
      <c r="X933" s="620"/>
      <c r="Y933" s="689"/>
      <c r="Z933" s="689"/>
    </row>
    <row r="934" spans="1:26" s="589" customFormat="1" ht="27.95" customHeight="1" x14ac:dyDescent="0.25">
      <c r="A934" s="42"/>
      <c r="B934" s="42"/>
      <c r="C934" s="101" t="s">
        <v>417</v>
      </c>
      <c r="D934" s="63"/>
      <c r="E934" s="63"/>
      <c r="F934" s="620"/>
      <c r="G934" s="164"/>
      <c r="H934" s="164"/>
      <c r="I934" s="164"/>
      <c r="J934" s="618"/>
      <c r="K934" s="618"/>
      <c r="L934" s="148"/>
      <c r="M934" s="148"/>
      <c r="N934" s="148"/>
      <c r="O934" s="148"/>
      <c r="P934" s="148"/>
      <c r="Q934" s="148"/>
      <c r="R934" s="619"/>
      <c r="S934" s="619"/>
      <c r="T934" s="620"/>
      <c r="U934" s="620"/>
      <c r="V934" s="620"/>
      <c r="W934" s="620"/>
      <c r="X934" s="620"/>
      <c r="Y934" s="689"/>
      <c r="Z934" s="689"/>
    </row>
    <row r="935" spans="1:26" s="589" customFormat="1" ht="27.95" customHeight="1" x14ac:dyDescent="0.25">
      <c r="A935" s="42"/>
      <c r="B935" s="42"/>
      <c r="C935" s="63" t="s">
        <v>418</v>
      </c>
      <c r="D935" s="63"/>
      <c r="E935" s="63"/>
      <c r="F935" s="620"/>
      <c r="G935" s="164"/>
      <c r="H935" s="164"/>
      <c r="I935" s="164"/>
      <c r="J935" s="618"/>
      <c r="K935" s="618"/>
      <c r="L935" s="148"/>
      <c r="M935" s="148"/>
      <c r="N935" s="148"/>
      <c r="O935" s="148"/>
      <c r="P935" s="148"/>
      <c r="Q935" s="148"/>
      <c r="R935" s="619"/>
      <c r="S935" s="619"/>
      <c r="T935" s="620"/>
      <c r="U935" s="620"/>
      <c r="V935" s="620"/>
      <c r="W935" s="620"/>
      <c r="X935" s="620"/>
      <c r="Y935" s="689"/>
      <c r="Z935" s="689"/>
    </row>
    <row r="936" spans="1:26" s="589" customFormat="1" ht="27.95" customHeight="1" x14ac:dyDescent="0.25">
      <c r="A936" s="42"/>
      <c r="B936" s="42"/>
      <c r="C936" s="112" t="s">
        <v>419</v>
      </c>
      <c r="D936" s="63"/>
      <c r="E936" s="63"/>
      <c r="F936" s="620"/>
      <c r="G936" s="164"/>
      <c r="H936" s="164"/>
      <c r="I936" s="164"/>
      <c r="J936" s="618"/>
      <c r="K936" s="618"/>
      <c r="L936" s="148"/>
      <c r="M936" s="148"/>
      <c r="N936" s="148"/>
      <c r="O936" s="148"/>
      <c r="P936" s="148"/>
      <c r="Q936" s="148"/>
      <c r="R936" s="619"/>
      <c r="S936" s="619"/>
      <c r="T936" s="620"/>
      <c r="U936" s="620"/>
      <c r="V936" s="620"/>
      <c r="W936" s="620"/>
      <c r="X936" s="620"/>
      <c r="Y936" s="689"/>
      <c r="Z936" s="689"/>
    </row>
    <row r="937" spans="1:26" s="589" customFormat="1" ht="27.95" customHeight="1" x14ac:dyDescent="0.25">
      <c r="A937" s="42"/>
      <c r="B937" s="42"/>
      <c r="C937" s="101" t="s">
        <v>395</v>
      </c>
      <c r="D937" s="63"/>
      <c r="E937" s="63"/>
      <c r="F937" s="620"/>
      <c r="G937" s="164">
        <f t="shared" si="405"/>
        <v>0</v>
      </c>
      <c r="H937" s="164">
        <v>3</v>
      </c>
      <c r="I937" s="164" t="e">
        <f t="shared" ref="I937:I951" si="415">H937/G937*100</f>
        <v>#DIV/0!</v>
      </c>
      <c r="J937" s="618"/>
      <c r="K937" s="618"/>
      <c r="L937" s="148"/>
      <c r="M937" s="148"/>
      <c r="N937" s="148"/>
      <c r="O937" s="148"/>
      <c r="P937" s="148"/>
      <c r="Q937" s="148"/>
      <c r="R937" s="619"/>
      <c r="S937" s="619"/>
      <c r="T937" s="620"/>
      <c r="U937" s="620"/>
      <c r="V937" s="620"/>
      <c r="W937" s="620"/>
      <c r="X937" s="620"/>
      <c r="Y937" s="689"/>
      <c r="Z937" s="689"/>
    </row>
    <row r="938" spans="1:26" s="589" customFormat="1" ht="27.95" customHeight="1" x14ac:dyDescent="0.25">
      <c r="A938" s="42"/>
      <c r="B938" s="42"/>
      <c r="C938" s="6" t="s">
        <v>256</v>
      </c>
      <c r="D938" s="63"/>
      <c r="E938" s="63"/>
      <c r="F938" s="620"/>
      <c r="G938" s="164">
        <f t="shared" si="405"/>
        <v>0</v>
      </c>
      <c r="H938" s="164">
        <v>1</v>
      </c>
      <c r="I938" s="164" t="e">
        <f t="shared" si="415"/>
        <v>#DIV/0!</v>
      </c>
      <c r="J938" s="618"/>
      <c r="K938" s="618"/>
      <c r="L938" s="148"/>
      <c r="M938" s="148"/>
      <c r="N938" s="148"/>
      <c r="O938" s="148"/>
      <c r="P938" s="148"/>
      <c r="Q938" s="148"/>
      <c r="R938" s="619"/>
      <c r="S938" s="619"/>
      <c r="T938" s="620"/>
      <c r="U938" s="620"/>
      <c r="V938" s="620"/>
      <c r="W938" s="620"/>
      <c r="X938" s="620"/>
      <c r="Y938" s="689"/>
      <c r="Z938" s="689"/>
    </row>
    <row r="939" spans="1:26" s="589" customFormat="1" ht="27.95" customHeight="1" x14ac:dyDescent="0.25">
      <c r="A939" s="42"/>
      <c r="B939" s="42"/>
      <c r="C939" s="101" t="s">
        <v>426</v>
      </c>
      <c r="D939" s="63"/>
      <c r="E939" s="63"/>
      <c r="F939" s="620"/>
      <c r="G939" s="164">
        <f t="shared" si="405"/>
        <v>0</v>
      </c>
      <c r="H939" s="164"/>
      <c r="I939" s="164" t="e">
        <f t="shared" si="415"/>
        <v>#DIV/0!</v>
      </c>
      <c r="J939" s="618"/>
      <c r="K939" s="618"/>
      <c r="L939" s="148"/>
      <c r="M939" s="148"/>
      <c r="N939" s="148"/>
      <c r="O939" s="148"/>
      <c r="P939" s="148"/>
      <c r="Q939" s="148"/>
      <c r="R939" s="619"/>
      <c r="S939" s="619"/>
      <c r="T939" s="620"/>
      <c r="U939" s="620"/>
      <c r="V939" s="620"/>
      <c r="W939" s="620"/>
      <c r="X939" s="620"/>
      <c r="Y939" s="689"/>
      <c r="Z939" s="689"/>
    </row>
    <row r="940" spans="1:26" s="589" customFormat="1" ht="27.95" customHeight="1" x14ac:dyDescent="0.25">
      <c r="A940" s="42"/>
      <c r="B940" s="42"/>
      <c r="C940" s="139" t="s">
        <v>299</v>
      </c>
      <c r="D940" s="63"/>
      <c r="E940" s="63"/>
      <c r="F940" s="620">
        <f>SUM(F941:F946)</f>
        <v>0</v>
      </c>
      <c r="G940" s="164">
        <f t="shared" ref="G940:H940" si="416">SUM(G941:G946)</f>
        <v>0</v>
      </c>
      <c r="H940" s="164">
        <f t="shared" si="416"/>
        <v>0</v>
      </c>
      <c r="I940" s="164" t="e">
        <f t="shared" si="415"/>
        <v>#DIV/0!</v>
      </c>
      <c r="J940" s="618"/>
      <c r="K940" s="618"/>
      <c r="L940" s="148"/>
      <c r="M940" s="148"/>
      <c r="N940" s="148"/>
      <c r="O940" s="148"/>
      <c r="P940" s="148"/>
      <c r="Q940" s="148"/>
      <c r="R940" s="619"/>
      <c r="S940" s="619">
        <f t="shared" ref="S940" si="417">R940/12*$C$3</f>
        <v>0</v>
      </c>
      <c r="T940" s="620">
        <f>X940-W940-U940</f>
        <v>0</v>
      </c>
      <c r="U940" s="620"/>
      <c r="V940" s="620">
        <f>T940-S940</f>
        <v>0</v>
      </c>
      <c r="W940" s="620"/>
      <c r="X940" s="620"/>
      <c r="Y940" s="689"/>
      <c r="Z940" s="689"/>
    </row>
    <row r="941" spans="1:26" s="589" customFormat="1" ht="27.95" customHeight="1" x14ac:dyDescent="0.25">
      <c r="A941" s="42"/>
      <c r="B941" s="42"/>
      <c r="C941" s="731" t="s">
        <v>398</v>
      </c>
      <c r="D941" s="63"/>
      <c r="E941" s="63"/>
      <c r="F941" s="620"/>
      <c r="G941" s="164">
        <f t="shared" si="405"/>
        <v>0</v>
      </c>
      <c r="H941" s="164"/>
      <c r="I941" s="164" t="e">
        <f t="shared" si="415"/>
        <v>#DIV/0!</v>
      </c>
      <c r="J941" s="618"/>
      <c r="K941" s="618"/>
      <c r="L941" s="148"/>
      <c r="M941" s="148"/>
      <c r="N941" s="148"/>
      <c r="O941" s="148"/>
      <c r="P941" s="148"/>
      <c r="Q941" s="148"/>
      <c r="R941" s="619"/>
      <c r="S941" s="619"/>
      <c r="T941" s="620"/>
      <c r="U941" s="620"/>
      <c r="V941" s="620"/>
      <c r="W941" s="620"/>
      <c r="X941" s="620"/>
      <c r="Y941" s="689"/>
      <c r="Z941" s="689"/>
    </row>
    <row r="942" spans="1:26" s="589" customFormat="1" ht="27.95" customHeight="1" x14ac:dyDescent="0.25">
      <c r="A942" s="42"/>
      <c r="B942" s="42"/>
      <c r="C942" s="731" t="s">
        <v>68</v>
      </c>
      <c r="D942" s="63"/>
      <c r="E942" s="63"/>
      <c r="F942" s="620"/>
      <c r="G942" s="164">
        <f t="shared" si="405"/>
        <v>0</v>
      </c>
      <c r="H942" s="164"/>
      <c r="I942" s="164" t="e">
        <f t="shared" si="415"/>
        <v>#DIV/0!</v>
      </c>
      <c r="J942" s="618"/>
      <c r="K942" s="618"/>
      <c r="L942" s="148"/>
      <c r="M942" s="148"/>
      <c r="N942" s="148"/>
      <c r="O942" s="148"/>
      <c r="P942" s="148"/>
      <c r="Q942" s="148"/>
      <c r="R942" s="619"/>
      <c r="S942" s="619"/>
      <c r="T942" s="620"/>
      <c r="U942" s="620"/>
      <c r="V942" s="620"/>
      <c r="W942" s="620"/>
      <c r="X942" s="620"/>
      <c r="Y942" s="689"/>
      <c r="Z942" s="689"/>
    </row>
    <row r="943" spans="1:26" s="589" customFormat="1" ht="27.95" customHeight="1" x14ac:dyDescent="0.25">
      <c r="A943" s="42"/>
      <c r="B943" s="42"/>
      <c r="C943" s="192" t="s">
        <v>126</v>
      </c>
      <c r="D943" s="63"/>
      <c r="E943" s="63"/>
      <c r="F943" s="620"/>
      <c r="G943" s="164">
        <f t="shared" si="405"/>
        <v>0</v>
      </c>
      <c r="H943" s="164"/>
      <c r="I943" s="164" t="e">
        <f t="shared" si="415"/>
        <v>#DIV/0!</v>
      </c>
      <c r="J943" s="618"/>
      <c r="K943" s="618"/>
      <c r="L943" s="148"/>
      <c r="M943" s="148"/>
      <c r="N943" s="148"/>
      <c r="O943" s="148"/>
      <c r="P943" s="148"/>
      <c r="Q943" s="148"/>
      <c r="R943" s="619"/>
      <c r="S943" s="619"/>
      <c r="T943" s="620"/>
      <c r="U943" s="620"/>
      <c r="V943" s="620"/>
      <c r="W943" s="620"/>
      <c r="X943" s="620"/>
      <c r="Y943" s="689"/>
      <c r="Z943" s="689"/>
    </row>
    <row r="944" spans="1:26" s="589" customFormat="1" ht="27.95" customHeight="1" x14ac:dyDescent="0.25">
      <c r="A944" s="42"/>
      <c r="B944" s="42"/>
      <c r="C944" s="9" t="s">
        <v>400</v>
      </c>
      <c r="D944" s="63"/>
      <c r="E944" s="63"/>
      <c r="F944" s="620"/>
      <c r="G944" s="164">
        <f t="shared" si="405"/>
        <v>0</v>
      </c>
      <c r="H944" s="164"/>
      <c r="I944" s="164" t="e">
        <f t="shared" si="415"/>
        <v>#DIV/0!</v>
      </c>
      <c r="J944" s="618"/>
      <c r="K944" s="618"/>
      <c r="L944" s="148"/>
      <c r="M944" s="148"/>
      <c r="N944" s="148"/>
      <c r="O944" s="148"/>
      <c r="P944" s="148"/>
      <c r="Q944" s="148"/>
      <c r="R944" s="619"/>
      <c r="S944" s="619"/>
      <c r="T944" s="620"/>
      <c r="U944" s="620"/>
      <c r="V944" s="620"/>
      <c r="W944" s="620"/>
      <c r="X944" s="620"/>
      <c r="Y944" s="689"/>
      <c r="Z944" s="689"/>
    </row>
    <row r="945" spans="1:26" s="589" customFormat="1" ht="27.95" customHeight="1" x14ac:dyDescent="0.25">
      <c r="A945" s="42"/>
      <c r="B945" s="42"/>
      <c r="C945" s="192" t="s">
        <v>185</v>
      </c>
      <c r="D945" s="63"/>
      <c r="E945" s="63"/>
      <c r="F945" s="620"/>
      <c r="G945" s="164">
        <f t="shared" si="405"/>
        <v>0</v>
      </c>
      <c r="H945" s="164"/>
      <c r="I945" s="164" t="e">
        <f t="shared" si="415"/>
        <v>#DIV/0!</v>
      </c>
      <c r="J945" s="618"/>
      <c r="K945" s="618"/>
      <c r="L945" s="148"/>
      <c r="M945" s="148"/>
      <c r="N945" s="148"/>
      <c r="O945" s="148"/>
      <c r="P945" s="148"/>
      <c r="Q945" s="148"/>
      <c r="R945" s="619"/>
      <c r="S945" s="619"/>
      <c r="T945" s="620"/>
      <c r="U945" s="620"/>
      <c r="V945" s="620"/>
      <c r="W945" s="620"/>
      <c r="X945" s="620"/>
      <c r="Y945" s="689"/>
      <c r="Z945" s="689"/>
    </row>
    <row r="946" spans="1:26" s="589" customFormat="1" ht="27.95" customHeight="1" x14ac:dyDescent="0.25">
      <c r="A946" s="42"/>
      <c r="B946" s="42"/>
      <c r="C946" s="192" t="s">
        <v>74</v>
      </c>
      <c r="D946" s="63"/>
      <c r="E946" s="63"/>
      <c r="F946" s="620"/>
      <c r="G946" s="164">
        <f t="shared" si="405"/>
        <v>0</v>
      </c>
      <c r="H946" s="164"/>
      <c r="I946" s="164" t="e">
        <f t="shared" si="415"/>
        <v>#DIV/0!</v>
      </c>
      <c r="J946" s="618"/>
      <c r="K946" s="618"/>
      <c r="L946" s="148"/>
      <c r="M946" s="148"/>
      <c r="N946" s="148"/>
      <c r="O946" s="148"/>
      <c r="P946" s="148"/>
      <c r="Q946" s="148"/>
      <c r="R946" s="619"/>
      <c r="S946" s="619"/>
      <c r="T946" s="620"/>
      <c r="U946" s="620"/>
      <c r="V946" s="620"/>
      <c r="W946" s="620"/>
      <c r="X946" s="620"/>
      <c r="Y946" s="689"/>
      <c r="Z946" s="689"/>
    </row>
    <row r="947" spans="1:26" s="589" customFormat="1" ht="27.95" customHeight="1" x14ac:dyDescent="0.25">
      <c r="A947" s="42"/>
      <c r="B947" s="42"/>
      <c r="C947" s="104" t="s">
        <v>401</v>
      </c>
      <c r="D947" s="63"/>
      <c r="E947" s="63"/>
      <c r="F947" s="764">
        <f>F925+F901</f>
        <v>0</v>
      </c>
      <c r="G947" s="176">
        <f>G925+G901</f>
        <v>0</v>
      </c>
      <c r="H947" s="176">
        <f>H925+H901</f>
        <v>0</v>
      </c>
      <c r="I947" s="176" t="e">
        <f t="shared" si="415"/>
        <v>#DIV/0!</v>
      </c>
      <c r="J947" s="618"/>
      <c r="K947" s="618"/>
      <c r="L947" s="148"/>
      <c r="M947" s="148"/>
      <c r="N947" s="148"/>
      <c r="O947" s="148"/>
      <c r="P947" s="148"/>
      <c r="Q947" s="148"/>
      <c r="R947" s="619"/>
      <c r="S947" s="619"/>
      <c r="T947" s="620"/>
      <c r="U947" s="620"/>
      <c r="V947" s="620"/>
      <c r="W947" s="620"/>
      <c r="X947" s="620"/>
      <c r="Y947" s="689"/>
      <c r="Z947" s="689"/>
    </row>
    <row r="948" spans="1:26" s="589" customFormat="1" ht="27.95" customHeight="1" x14ac:dyDescent="0.25">
      <c r="A948" s="42"/>
      <c r="B948" s="42"/>
      <c r="C948" s="104" t="s">
        <v>446</v>
      </c>
      <c r="D948" s="63"/>
      <c r="E948" s="63"/>
      <c r="F948" s="764">
        <f>F915</f>
        <v>0</v>
      </c>
      <c r="G948" s="176">
        <f>G915</f>
        <v>0</v>
      </c>
      <c r="H948" s="176">
        <f>H915</f>
        <v>0</v>
      </c>
      <c r="I948" s="176" t="e">
        <f t="shared" si="415"/>
        <v>#DIV/0!</v>
      </c>
      <c r="J948" s="618"/>
      <c r="K948" s="618"/>
      <c r="L948" s="148"/>
      <c r="M948" s="148"/>
      <c r="N948" s="148"/>
      <c r="O948" s="148"/>
      <c r="P948" s="148"/>
      <c r="Q948" s="148"/>
      <c r="R948" s="619"/>
      <c r="S948" s="619"/>
      <c r="T948" s="620"/>
      <c r="U948" s="620"/>
      <c r="V948" s="620"/>
      <c r="W948" s="620"/>
      <c r="X948" s="620"/>
      <c r="Y948" s="689"/>
      <c r="Z948" s="689"/>
    </row>
    <row r="949" spans="1:26" s="589" customFormat="1" ht="27.95" customHeight="1" x14ac:dyDescent="0.25">
      <c r="A949" s="42"/>
      <c r="B949" s="42"/>
      <c r="C949" s="104" t="s">
        <v>402</v>
      </c>
      <c r="D949" s="63"/>
      <c r="E949" s="63"/>
      <c r="F949" s="764">
        <f>F933+F909</f>
        <v>0</v>
      </c>
      <c r="G949" s="176">
        <f>G933+G909</f>
        <v>0</v>
      </c>
      <c r="H949" s="176">
        <f>H933+H909</f>
        <v>2</v>
      </c>
      <c r="I949" s="176" t="e">
        <f t="shared" si="415"/>
        <v>#DIV/0!</v>
      </c>
      <c r="J949" s="618"/>
      <c r="K949" s="618"/>
      <c r="L949" s="148"/>
      <c r="M949" s="148"/>
      <c r="N949" s="148"/>
      <c r="O949" s="148"/>
      <c r="P949" s="148"/>
      <c r="Q949" s="148"/>
      <c r="R949" s="619"/>
      <c r="S949" s="619"/>
      <c r="T949" s="620"/>
      <c r="U949" s="620"/>
      <c r="V949" s="620"/>
      <c r="W949" s="620"/>
      <c r="X949" s="620"/>
      <c r="Y949" s="689"/>
      <c r="Z949" s="689"/>
    </row>
    <row r="950" spans="1:26" s="589" customFormat="1" ht="27.95" customHeight="1" x14ac:dyDescent="0.25">
      <c r="A950" s="42"/>
      <c r="B950" s="42"/>
      <c r="C950" s="104" t="s">
        <v>403</v>
      </c>
      <c r="D950" s="63"/>
      <c r="E950" s="63"/>
      <c r="F950" s="764">
        <f>F937+F939</f>
        <v>0</v>
      </c>
      <c r="G950" s="176">
        <f>G937+G939</f>
        <v>0</v>
      </c>
      <c r="H950" s="176">
        <f>H937+H939</f>
        <v>3</v>
      </c>
      <c r="I950" s="176" t="e">
        <f t="shared" si="415"/>
        <v>#DIV/0!</v>
      </c>
      <c r="J950" s="618"/>
      <c r="K950" s="618"/>
      <c r="L950" s="148"/>
      <c r="M950" s="148"/>
      <c r="N950" s="148"/>
      <c r="O950" s="148"/>
      <c r="P950" s="148"/>
      <c r="Q950" s="148"/>
      <c r="R950" s="619"/>
      <c r="S950" s="619">
        <f t="shared" ref="S950:S951" si="418">R950/12*$C$3</f>
        <v>0</v>
      </c>
      <c r="T950" s="620">
        <f>X950-W950-U950</f>
        <v>0</v>
      </c>
      <c r="U950" s="620"/>
      <c r="V950" s="620">
        <f>T950-S950</f>
        <v>0</v>
      </c>
      <c r="W950" s="620"/>
      <c r="X950" s="620"/>
      <c r="Y950" s="689"/>
      <c r="Z950" s="689"/>
    </row>
    <row r="951" spans="1:26" s="589" customFormat="1" ht="27.95" customHeight="1" x14ac:dyDescent="0.25">
      <c r="A951" s="42"/>
      <c r="B951" s="42"/>
      <c r="C951" s="105" t="s">
        <v>141</v>
      </c>
      <c r="D951" s="63"/>
      <c r="E951" s="63"/>
      <c r="F951" s="764">
        <v>292</v>
      </c>
      <c r="G951" s="176">
        <f t="shared" ref="G951:G961" si="419">F951/12*$C$3</f>
        <v>24.333333333333332</v>
      </c>
      <c r="H951" s="176">
        <f>H947+H948+H950+H910*2.9+H912/4.2</f>
        <v>8.8000000000000007</v>
      </c>
      <c r="I951" s="176">
        <f t="shared" si="415"/>
        <v>36.164383561643845</v>
      </c>
      <c r="J951" s="618"/>
      <c r="K951" s="618"/>
      <c r="L951" s="148"/>
      <c r="M951" s="148"/>
      <c r="N951" s="148"/>
      <c r="O951" s="148"/>
      <c r="P951" s="148"/>
      <c r="Q951" s="148"/>
      <c r="R951" s="619">
        <v>218.2</v>
      </c>
      <c r="S951" s="619">
        <f t="shared" si="418"/>
        <v>18.183333333333334</v>
      </c>
      <c r="T951" s="620">
        <f t="shared" ref="T951:W951" si="420">T950+T940+T915+T900+T899</f>
        <v>0</v>
      </c>
      <c r="U951" s="620">
        <f t="shared" si="420"/>
        <v>0</v>
      </c>
      <c r="V951" s="620">
        <f t="shared" si="420"/>
        <v>0</v>
      </c>
      <c r="W951" s="620">
        <f t="shared" si="420"/>
        <v>0</v>
      </c>
      <c r="X951" s="789">
        <v>7.2272600000000002</v>
      </c>
      <c r="Y951" s="689"/>
      <c r="Z951" s="689"/>
    </row>
    <row r="952" spans="1:26" s="589" customFormat="1" ht="15" customHeight="1" x14ac:dyDescent="0.25">
      <c r="A952" s="42">
        <v>1</v>
      </c>
      <c r="B952" s="42">
        <v>1</v>
      </c>
      <c r="C952" s="11" t="s">
        <v>29</v>
      </c>
      <c r="D952" s="11"/>
      <c r="E952" s="11"/>
      <c r="F952" s="346"/>
      <c r="G952" s="625"/>
      <c r="H952" s="625"/>
      <c r="I952" s="625"/>
      <c r="J952" s="612"/>
      <c r="K952" s="612"/>
      <c r="L952" s="607"/>
      <c r="M952" s="607"/>
      <c r="N952" s="607"/>
      <c r="O952" s="607"/>
      <c r="P952" s="607"/>
      <c r="Q952" s="607"/>
      <c r="R952" s="617"/>
      <c r="S952" s="617"/>
      <c r="T952" s="627"/>
      <c r="U952" s="627"/>
      <c r="V952" s="627"/>
      <c r="W952" s="627"/>
      <c r="X952" s="627"/>
      <c r="Y952" s="689"/>
      <c r="Z952" s="689"/>
    </row>
    <row r="953" spans="1:26" s="589" customFormat="1" ht="15" customHeight="1" x14ac:dyDescent="0.25">
      <c r="A953" s="42">
        <v>1</v>
      </c>
      <c r="B953" s="42">
        <v>1</v>
      </c>
      <c r="C953" s="66" t="s">
        <v>24</v>
      </c>
      <c r="D953" s="66"/>
      <c r="E953" s="628">
        <v>300</v>
      </c>
      <c r="F953" s="983"/>
      <c r="G953" s="137">
        <f t="shared" si="419"/>
        <v>0</v>
      </c>
      <c r="H953" s="137"/>
      <c r="I953" s="137" t="e">
        <f t="shared" ref="I953:I961" si="421">H953/G953*100</f>
        <v>#DIV/0!</v>
      </c>
      <c r="J953" s="615"/>
      <c r="K953" s="45" t="e">
        <f t="shared" ref="K953:K961" si="422">N953/H953</f>
        <v>#DIV/0!</v>
      </c>
      <c r="L953" s="117">
        <f t="shared" ref="L953:L960" si="423">ROUND(F953*J953,0)</f>
        <v>0</v>
      </c>
      <c r="M953" s="117">
        <f t="shared" ref="M953:M960" si="424">ROUND(L953/12*$C$3,0)</f>
        <v>0</v>
      </c>
      <c r="N953" s="117"/>
      <c r="O953" s="117" t="e">
        <f t="shared" ref="O953:O961" si="425">N953/M953*100</f>
        <v>#DIV/0!</v>
      </c>
      <c r="P953" s="117">
        <f t="shared" ref="P953:P960" si="426">L953/E953</f>
        <v>0</v>
      </c>
      <c r="Q953" s="117" t="e">
        <f t="shared" ref="Q953:Q961" si="427">N953/$C$3*12/P953</f>
        <v>#DIV/0!</v>
      </c>
      <c r="R953" s="619"/>
      <c r="S953" s="619"/>
      <c r="T953" s="620"/>
      <c r="U953" s="620"/>
      <c r="V953" s="620"/>
      <c r="W953" s="620"/>
      <c r="X953" s="620"/>
      <c r="Y953" s="689"/>
      <c r="Z953" s="689"/>
    </row>
    <row r="954" spans="1:26" s="589" customFormat="1" ht="15" customHeight="1" x14ac:dyDescent="0.25">
      <c r="A954" s="42">
        <v>1</v>
      </c>
      <c r="B954" s="42">
        <v>1</v>
      </c>
      <c r="C954" s="66" t="s">
        <v>23</v>
      </c>
      <c r="D954" s="66"/>
      <c r="E954" s="628">
        <v>300</v>
      </c>
      <c r="F954" s="983"/>
      <c r="G954" s="137">
        <f t="shared" si="419"/>
        <v>0</v>
      </c>
      <c r="H954" s="137"/>
      <c r="I954" s="137" t="e">
        <f t="shared" si="421"/>
        <v>#DIV/0!</v>
      </c>
      <c r="J954" s="615"/>
      <c r="K954" s="45" t="e">
        <f t="shared" si="422"/>
        <v>#DIV/0!</v>
      </c>
      <c r="L954" s="117">
        <f t="shared" si="423"/>
        <v>0</v>
      </c>
      <c r="M954" s="117">
        <f t="shared" si="424"/>
        <v>0</v>
      </c>
      <c r="N954" s="117"/>
      <c r="O954" s="117" t="e">
        <f t="shared" si="425"/>
        <v>#DIV/0!</v>
      </c>
      <c r="P954" s="117">
        <f t="shared" si="426"/>
        <v>0</v>
      </c>
      <c r="Q954" s="117" t="e">
        <f t="shared" si="427"/>
        <v>#DIV/0!</v>
      </c>
      <c r="R954" s="619"/>
      <c r="S954" s="619"/>
      <c r="T954" s="620"/>
      <c r="U954" s="620"/>
      <c r="V954" s="620"/>
      <c r="W954" s="620"/>
      <c r="X954" s="620"/>
      <c r="Y954" s="689"/>
      <c r="Z954" s="689"/>
    </row>
    <row r="955" spans="1:26" s="589" customFormat="1" ht="15" customHeight="1" x14ac:dyDescent="0.25">
      <c r="A955" s="42">
        <v>1</v>
      </c>
      <c r="B955" s="42">
        <v>1</v>
      </c>
      <c r="C955" s="66" t="s">
        <v>9</v>
      </c>
      <c r="D955" s="66"/>
      <c r="E955" s="628">
        <v>300</v>
      </c>
      <c r="F955" s="983"/>
      <c r="G955" s="137">
        <f t="shared" si="419"/>
        <v>0</v>
      </c>
      <c r="H955" s="137"/>
      <c r="I955" s="137" t="e">
        <f t="shared" si="421"/>
        <v>#DIV/0!</v>
      </c>
      <c r="J955" s="615"/>
      <c r="K955" s="45" t="e">
        <f t="shared" si="422"/>
        <v>#DIV/0!</v>
      </c>
      <c r="L955" s="117">
        <f t="shared" si="423"/>
        <v>0</v>
      </c>
      <c r="M955" s="117">
        <f t="shared" si="424"/>
        <v>0</v>
      </c>
      <c r="N955" s="117"/>
      <c r="O955" s="117" t="e">
        <f t="shared" si="425"/>
        <v>#DIV/0!</v>
      </c>
      <c r="P955" s="117">
        <f t="shared" si="426"/>
        <v>0</v>
      </c>
      <c r="Q955" s="117" t="e">
        <f t="shared" si="427"/>
        <v>#DIV/0!</v>
      </c>
      <c r="R955" s="619"/>
      <c r="S955" s="619"/>
      <c r="T955" s="620"/>
      <c r="U955" s="620"/>
      <c r="V955" s="620"/>
      <c r="W955" s="620"/>
      <c r="X955" s="620"/>
      <c r="Y955" s="689"/>
      <c r="Z955" s="689"/>
    </row>
    <row r="956" spans="1:26" s="589" customFormat="1" ht="15" customHeight="1" x14ac:dyDescent="0.25">
      <c r="A956" s="42">
        <v>1</v>
      </c>
      <c r="B956" s="42">
        <v>1</v>
      </c>
      <c r="C956" s="66" t="s">
        <v>26</v>
      </c>
      <c r="D956" s="66"/>
      <c r="E956" s="628">
        <v>300</v>
      </c>
      <c r="F956" s="983"/>
      <c r="G956" s="137">
        <f t="shared" si="419"/>
        <v>0</v>
      </c>
      <c r="H956" s="137"/>
      <c r="I956" s="137" t="e">
        <f t="shared" si="421"/>
        <v>#DIV/0!</v>
      </c>
      <c r="J956" s="615"/>
      <c r="K956" s="45" t="e">
        <f t="shared" si="422"/>
        <v>#DIV/0!</v>
      </c>
      <c r="L956" s="117">
        <f t="shared" si="423"/>
        <v>0</v>
      </c>
      <c r="M956" s="117">
        <f t="shared" si="424"/>
        <v>0</v>
      </c>
      <c r="N956" s="117"/>
      <c r="O956" s="117" t="e">
        <f t="shared" si="425"/>
        <v>#DIV/0!</v>
      </c>
      <c r="P956" s="117">
        <f t="shared" si="426"/>
        <v>0</v>
      </c>
      <c r="Q956" s="117" t="e">
        <f t="shared" si="427"/>
        <v>#DIV/0!</v>
      </c>
      <c r="R956" s="619"/>
      <c r="S956" s="619"/>
      <c r="T956" s="620"/>
      <c r="U956" s="620"/>
      <c r="V956" s="620"/>
      <c r="W956" s="620"/>
      <c r="X956" s="620"/>
      <c r="Y956" s="689"/>
      <c r="Z956" s="689"/>
    </row>
    <row r="957" spans="1:26" s="589" customFormat="1" ht="15" customHeight="1" x14ac:dyDescent="0.25">
      <c r="A957" s="42">
        <v>1</v>
      </c>
      <c r="B957" s="42">
        <v>1</v>
      </c>
      <c r="C957" s="66" t="s">
        <v>67</v>
      </c>
      <c r="D957" s="66"/>
      <c r="E957" s="628">
        <v>300</v>
      </c>
      <c r="F957" s="983"/>
      <c r="G957" s="137">
        <f t="shared" si="419"/>
        <v>0</v>
      </c>
      <c r="H957" s="137"/>
      <c r="I957" s="137" t="e">
        <f t="shared" si="421"/>
        <v>#DIV/0!</v>
      </c>
      <c r="J957" s="615"/>
      <c r="K957" s="45" t="e">
        <f t="shared" si="422"/>
        <v>#DIV/0!</v>
      </c>
      <c r="L957" s="117">
        <f t="shared" si="423"/>
        <v>0</v>
      </c>
      <c r="M957" s="117">
        <f t="shared" si="424"/>
        <v>0</v>
      </c>
      <c r="N957" s="117"/>
      <c r="O957" s="117" t="e">
        <f t="shared" si="425"/>
        <v>#DIV/0!</v>
      </c>
      <c r="P957" s="117">
        <f t="shared" si="426"/>
        <v>0</v>
      </c>
      <c r="Q957" s="117" t="e">
        <f t="shared" si="427"/>
        <v>#DIV/0!</v>
      </c>
      <c r="R957" s="619"/>
      <c r="S957" s="619"/>
      <c r="T957" s="620"/>
      <c r="U957" s="620"/>
      <c r="V957" s="620"/>
      <c r="W957" s="620"/>
      <c r="X957" s="620"/>
      <c r="Y957" s="689"/>
      <c r="Z957" s="689"/>
    </row>
    <row r="958" spans="1:26" s="589" customFormat="1" ht="15" customHeight="1" x14ac:dyDescent="0.25">
      <c r="A958" s="42">
        <v>1</v>
      </c>
      <c r="B958" s="42">
        <v>1</v>
      </c>
      <c r="C958" s="66" t="s">
        <v>10</v>
      </c>
      <c r="D958" s="66"/>
      <c r="E958" s="628">
        <v>300</v>
      </c>
      <c r="F958" s="983"/>
      <c r="G958" s="137">
        <f t="shared" si="419"/>
        <v>0</v>
      </c>
      <c r="H958" s="137">
        <v>1</v>
      </c>
      <c r="I958" s="137" t="e">
        <f t="shared" si="421"/>
        <v>#DIV/0!</v>
      </c>
      <c r="J958" s="615"/>
      <c r="K958" s="45">
        <f t="shared" si="422"/>
        <v>9</v>
      </c>
      <c r="L958" s="117">
        <f t="shared" si="423"/>
        <v>0</v>
      </c>
      <c r="M958" s="117">
        <f t="shared" si="424"/>
        <v>0</v>
      </c>
      <c r="N958" s="117">
        <v>9</v>
      </c>
      <c r="O958" s="117" t="e">
        <f t="shared" si="425"/>
        <v>#DIV/0!</v>
      </c>
      <c r="P958" s="117">
        <f t="shared" si="426"/>
        <v>0</v>
      </c>
      <c r="Q958" s="117" t="e">
        <f t="shared" si="427"/>
        <v>#DIV/0!</v>
      </c>
      <c r="R958" s="619"/>
      <c r="S958" s="619"/>
      <c r="T958" s="620"/>
      <c r="U958" s="620"/>
      <c r="V958" s="620"/>
      <c r="W958" s="620"/>
      <c r="X958" s="620"/>
      <c r="Y958" s="689"/>
      <c r="Z958" s="689"/>
    </row>
    <row r="959" spans="1:26" s="589" customFormat="1" ht="15" customHeight="1" x14ac:dyDescent="0.25">
      <c r="A959" s="42">
        <v>1</v>
      </c>
      <c r="B959" s="42">
        <v>1</v>
      </c>
      <c r="C959" s="66" t="s">
        <v>66</v>
      </c>
      <c r="D959" s="66"/>
      <c r="E959" s="628">
        <v>300</v>
      </c>
      <c r="F959" s="983"/>
      <c r="G959" s="137">
        <f t="shared" si="419"/>
        <v>0</v>
      </c>
      <c r="H959" s="137"/>
      <c r="I959" s="137" t="e">
        <f t="shared" si="421"/>
        <v>#DIV/0!</v>
      </c>
      <c r="J959" s="633"/>
      <c r="K959" s="45" t="e">
        <f t="shared" si="422"/>
        <v>#DIV/0!</v>
      </c>
      <c r="L959" s="117">
        <f t="shared" si="423"/>
        <v>0</v>
      </c>
      <c r="M959" s="117">
        <f t="shared" si="424"/>
        <v>0</v>
      </c>
      <c r="N959" s="117"/>
      <c r="O959" s="117" t="e">
        <f t="shared" si="425"/>
        <v>#DIV/0!</v>
      </c>
      <c r="P959" s="117">
        <f t="shared" si="426"/>
        <v>0</v>
      </c>
      <c r="Q959" s="117" t="e">
        <f t="shared" si="427"/>
        <v>#DIV/0!</v>
      </c>
      <c r="R959" s="619"/>
      <c r="S959" s="619"/>
      <c r="T959" s="620"/>
      <c r="U959" s="620"/>
      <c r="V959" s="620"/>
      <c r="W959" s="620"/>
      <c r="X959" s="620"/>
      <c r="Y959" s="689"/>
      <c r="Z959" s="689"/>
    </row>
    <row r="960" spans="1:26" s="589" customFormat="1" ht="15" customHeight="1" x14ac:dyDescent="0.25">
      <c r="A960" s="42"/>
      <c r="B960" s="42"/>
      <c r="C960" s="66" t="s">
        <v>6</v>
      </c>
      <c r="D960" s="66"/>
      <c r="E960" s="628">
        <v>300</v>
      </c>
      <c r="F960" s="983"/>
      <c r="G960" s="137">
        <f t="shared" si="419"/>
        <v>0</v>
      </c>
      <c r="H960" s="137"/>
      <c r="I960" s="137" t="e">
        <f t="shared" si="421"/>
        <v>#DIV/0!</v>
      </c>
      <c r="J960" s="633"/>
      <c r="K960" s="45" t="e">
        <f t="shared" si="422"/>
        <v>#DIV/0!</v>
      </c>
      <c r="L960" s="117">
        <f t="shared" si="423"/>
        <v>0</v>
      </c>
      <c r="M960" s="117">
        <f t="shared" si="424"/>
        <v>0</v>
      </c>
      <c r="N960" s="117"/>
      <c r="O960" s="117" t="e">
        <f t="shared" si="425"/>
        <v>#DIV/0!</v>
      </c>
      <c r="P960" s="117">
        <f t="shared" si="426"/>
        <v>0</v>
      </c>
      <c r="Q960" s="117" t="e">
        <f t="shared" si="427"/>
        <v>#DIV/0!</v>
      </c>
      <c r="R960" s="619"/>
      <c r="S960" s="619"/>
      <c r="T960" s="620"/>
      <c r="U960" s="620"/>
      <c r="V960" s="620"/>
      <c r="W960" s="620"/>
      <c r="X960" s="989"/>
      <c r="Y960" s="689"/>
      <c r="Z960" s="689"/>
    </row>
    <row r="961" spans="1:26" s="589" customFormat="1" ht="15" customHeight="1" x14ac:dyDescent="0.25">
      <c r="A961" s="42">
        <v>1</v>
      </c>
      <c r="B961" s="42">
        <v>1</v>
      </c>
      <c r="C961" s="101" t="s">
        <v>13</v>
      </c>
      <c r="D961" s="101"/>
      <c r="E961" s="101"/>
      <c r="F961" s="753">
        <v>3</v>
      </c>
      <c r="G961" s="137">
        <f t="shared" si="419"/>
        <v>0.25</v>
      </c>
      <c r="H961" s="630">
        <f>SUM(H953:H960)</f>
        <v>1</v>
      </c>
      <c r="I961" s="630">
        <f t="shared" si="421"/>
        <v>400</v>
      </c>
      <c r="J961" s="608">
        <f>IF(F961=0,0,L961/F961)</f>
        <v>0</v>
      </c>
      <c r="K961" s="500">
        <f t="shared" si="422"/>
        <v>9</v>
      </c>
      <c r="L961" s="630">
        <f>SUM(L953:L960)</f>
        <v>0</v>
      </c>
      <c r="M961" s="630">
        <f>SUM(M953:M960)</f>
        <v>0</v>
      </c>
      <c r="N961" s="630">
        <f>SUM(N953:N960)</f>
        <v>9</v>
      </c>
      <c r="O961" s="117" t="e">
        <f t="shared" si="425"/>
        <v>#DIV/0!</v>
      </c>
      <c r="P961" s="631">
        <f>SUM(P953:P960)</f>
        <v>0</v>
      </c>
      <c r="Q961" s="117" t="e">
        <f t="shared" si="427"/>
        <v>#DIV/0!</v>
      </c>
      <c r="R961" s="632">
        <v>57.948999999999998</v>
      </c>
      <c r="S961" s="632">
        <f t="shared" ref="S961" si="428">R961/12*$C$3</f>
        <v>4.8290833333333332</v>
      </c>
      <c r="T961" s="630"/>
      <c r="U961" s="630"/>
      <c r="V961" s="630"/>
      <c r="W961" s="630"/>
      <c r="X961" s="990">
        <v>18.197759999999999</v>
      </c>
      <c r="Y961" s="689"/>
      <c r="Z961" s="689"/>
    </row>
    <row r="962" spans="1:26" s="589" customFormat="1" ht="15" customHeight="1" x14ac:dyDescent="0.25">
      <c r="A962" s="42">
        <v>1</v>
      </c>
      <c r="B962" s="42">
        <v>1</v>
      </c>
      <c r="C962" s="11" t="s">
        <v>128</v>
      </c>
      <c r="D962" s="11"/>
      <c r="E962" s="101"/>
      <c r="F962" s="753"/>
      <c r="G962" s="630"/>
      <c r="H962" s="630"/>
      <c r="I962" s="630"/>
      <c r="J962" s="608"/>
      <c r="K962" s="500"/>
      <c r="L962" s="630"/>
      <c r="M962" s="630"/>
      <c r="N962" s="630"/>
      <c r="O962" s="117"/>
      <c r="P962" s="117"/>
      <c r="Q962" s="117"/>
      <c r="R962" s="632"/>
      <c r="S962" s="632"/>
      <c r="T962" s="630"/>
      <c r="U962" s="630"/>
      <c r="V962" s="630"/>
      <c r="W962" s="630"/>
      <c r="X962" s="990"/>
      <c r="Y962" s="689"/>
      <c r="Z962" s="689"/>
    </row>
    <row r="963" spans="1:26" s="589" customFormat="1" ht="15" customHeight="1" x14ac:dyDescent="0.25">
      <c r="A963" s="42">
        <v>1</v>
      </c>
      <c r="B963" s="42">
        <v>1</v>
      </c>
      <c r="C963" s="4" t="s">
        <v>130</v>
      </c>
      <c r="D963" s="4"/>
      <c r="E963" s="373">
        <v>239</v>
      </c>
      <c r="F963" s="983"/>
      <c r="G963" s="137">
        <f t="shared" ref="G963:G965" si="429">F963/12*$C$3</f>
        <v>0</v>
      </c>
      <c r="H963" s="137"/>
      <c r="I963" s="137" t="e">
        <f t="shared" ref="I963:I972" si="430">H963/G963*100</f>
        <v>#DIV/0!</v>
      </c>
      <c r="J963" s="633"/>
      <c r="K963" s="45" t="e">
        <f>N963/H963</f>
        <v>#DIV/0!</v>
      </c>
      <c r="L963" s="117">
        <f>ROUND(F963*J963,0)</f>
        <v>0</v>
      </c>
      <c r="M963" s="117">
        <f t="shared" ref="M963:M965" si="431">ROUND(L963/12*$C$3,0)</f>
        <v>0</v>
      </c>
      <c r="N963" s="117"/>
      <c r="O963" s="117" t="e">
        <f>N963/M963*100</f>
        <v>#DIV/0!</v>
      </c>
      <c r="P963" s="117">
        <f>L963/E963</f>
        <v>0</v>
      </c>
      <c r="Q963" s="117" t="e">
        <f>N963/$C$3*12/P963</f>
        <v>#DIV/0!</v>
      </c>
      <c r="R963" s="619"/>
      <c r="S963" s="632"/>
      <c r="T963" s="630"/>
      <c r="U963" s="630"/>
      <c r="V963" s="630"/>
      <c r="W963" s="620"/>
      <c r="X963" s="989"/>
      <c r="Y963" s="689"/>
      <c r="Z963" s="689"/>
    </row>
    <row r="964" spans="1:26" s="589" customFormat="1" ht="15" customHeight="1" x14ac:dyDescent="0.25">
      <c r="A964" s="42"/>
      <c r="B964" s="42">
        <v>1</v>
      </c>
      <c r="C964" s="4" t="s">
        <v>47</v>
      </c>
      <c r="D964" s="4"/>
      <c r="E964" s="991">
        <v>240</v>
      </c>
      <c r="F964" s="983"/>
      <c r="G964" s="137">
        <f t="shared" ref="G964" si="432">F964/12*$C$3</f>
        <v>0</v>
      </c>
      <c r="H964" s="137"/>
      <c r="I964" s="137" t="e">
        <f t="shared" si="430"/>
        <v>#DIV/0!</v>
      </c>
      <c r="J964" s="633"/>
      <c r="K964" s="45" t="e">
        <f>N964/H964</f>
        <v>#DIV/0!</v>
      </c>
      <c r="L964" s="117">
        <f>ROUND(F964*J964,0)</f>
        <v>0</v>
      </c>
      <c r="M964" s="117">
        <f t="shared" si="431"/>
        <v>0</v>
      </c>
      <c r="N964" s="117"/>
      <c r="O964" s="117" t="e">
        <f>N964/M964*100</f>
        <v>#DIV/0!</v>
      </c>
      <c r="P964" s="117">
        <f>L964/E964</f>
        <v>0</v>
      </c>
      <c r="Q964" s="117" t="e">
        <f>N964/$C$3*12/P964</f>
        <v>#DIV/0!</v>
      </c>
      <c r="R964" s="619"/>
      <c r="S964" s="632"/>
      <c r="T964" s="630"/>
      <c r="U964" s="630"/>
      <c r="V964" s="630"/>
      <c r="W964" s="620"/>
      <c r="X964" s="989"/>
      <c r="Y964" s="689"/>
      <c r="Z964" s="689"/>
    </row>
    <row r="965" spans="1:26" s="589" customFormat="1" ht="15" customHeight="1" x14ac:dyDescent="0.25">
      <c r="A965" s="42">
        <v>1</v>
      </c>
      <c r="B965" s="42">
        <v>1</v>
      </c>
      <c r="C965" s="844" t="s">
        <v>67</v>
      </c>
      <c r="D965" s="844"/>
      <c r="E965" s="991">
        <v>240</v>
      </c>
      <c r="F965" s="983"/>
      <c r="G965" s="137">
        <f t="shared" si="429"/>
        <v>0</v>
      </c>
      <c r="H965" s="137"/>
      <c r="I965" s="137" t="e">
        <f t="shared" si="430"/>
        <v>#DIV/0!</v>
      </c>
      <c r="J965" s="633"/>
      <c r="K965" s="45" t="e">
        <f>N965/H965</f>
        <v>#DIV/0!</v>
      </c>
      <c r="L965" s="117">
        <f>ROUND(F965*J965,0)</f>
        <v>0</v>
      </c>
      <c r="M965" s="117">
        <f t="shared" si="431"/>
        <v>0</v>
      </c>
      <c r="N965" s="117"/>
      <c r="O965" s="117" t="e">
        <f>N965/M965*100</f>
        <v>#DIV/0!</v>
      </c>
      <c r="P965" s="117">
        <f>L965/E965</f>
        <v>0</v>
      </c>
      <c r="Q965" s="117" t="e">
        <f>N965/$C$3*12/P965</f>
        <v>#DIV/0!</v>
      </c>
      <c r="R965" s="619"/>
      <c r="S965" s="632"/>
      <c r="T965" s="630"/>
      <c r="U965" s="630"/>
      <c r="V965" s="630"/>
      <c r="W965" s="620"/>
      <c r="X965" s="989"/>
      <c r="Y965" s="689"/>
      <c r="Z965" s="689"/>
    </row>
    <row r="966" spans="1:26" s="640" customFormat="1" ht="15" customHeight="1" x14ac:dyDescent="0.25">
      <c r="A966" s="42">
        <v>1</v>
      </c>
      <c r="B966" s="42">
        <v>1</v>
      </c>
      <c r="C966" s="432" t="s">
        <v>160</v>
      </c>
      <c r="D966" s="910"/>
      <c r="E966" s="634"/>
      <c r="F966" s="753">
        <f>SUM(F963:F965)</f>
        <v>0</v>
      </c>
      <c r="G966" s="630">
        <f t="shared" ref="G966:H966" si="433">SUM(G963:G965)</f>
        <v>0</v>
      </c>
      <c r="H966" s="630">
        <f t="shared" si="433"/>
        <v>0</v>
      </c>
      <c r="I966" s="630" t="e">
        <f t="shared" si="430"/>
        <v>#DIV/0!</v>
      </c>
      <c r="J966" s="618">
        <f>IF(F966=0,0,L966/F966)</f>
        <v>0</v>
      </c>
      <c r="K966" s="630" t="e">
        <f>N966/H966</f>
        <v>#DIV/0!</v>
      </c>
      <c r="L966" s="630">
        <f>SUM(L963:L965)</f>
        <v>0</v>
      </c>
      <c r="M966" s="630">
        <f t="shared" ref="M966:N966" si="434">SUM(M963:M965)</f>
        <v>0</v>
      </c>
      <c r="N966" s="630">
        <f t="shared" si="434"/>
        <v>0</v>
      </c>
      <c r="O966" s="636" t="e">
        <f>N966/M966*100</f>
        <v>#DIV/0!</v>
      </c>
      <c r="P966" s="630">
        <f>SUM(P963:P965)</f>
        <v>0</v>
      </c>
      <c r="Q966" s="117" t="e">
        <f>N966/$C$3*12/P966</f>
        <v>#DIV/0!</v>
      </c>
      <c r="R966" s="637"/>
      <c r="S966" s="638">
        <f t="shared" ref="S966:S967" si="435">R966/12*$C$3</f>
        <v>0</v>
      </c>
      <c r="T966" s="630"/>
      <c r="U966" s="630"/>
      <c r="V966" s="630"/>
      <c r="W966" s="636"/>
      <c r="X966" s="992"/>
      <c r="Y966" s="689"/>
      <c r="Z966" s="690"/>
    </row>
    <row r="967" spans="1:26" s="589" customFormat="1" ht="29.25" customHeight="1" x14ac:dyDescent="0.25">
      <c r="A967" s="42">
        <v>1</v>
      </c>
      <c r="B967" s="42">
        <v>1</v>
      </c>
      <c r="C967" s="38" t="s">
        <v>145</v>
      </c>
      <c r="D967" s="38"/>
      <c r="E967" s="38"/>
      <c r="F967" s="753">
        <f>SUM(F966,F961)</f>
        <v>3</v>
      </c>
      <c r="G967" s="623">
        <f>SUM(G966,G961)</f>
        <v>0.25</v>
      </c>
      <c r="H967" s="623">
        <f>SUM(H966,H961)</f>
        <v>1</v>
      </c>
      <c r="I967" s="623">
        <f t="shared" si="430"/>
        <v>400</v>
      </c>
      <c r="J967" s="635">
        <f>L967/F967</f>
        <v>0</v>
      </c>
      <c r="K967" s="500">
        <f>N967/H967</f>
        <v>9</v>
      </c>
      <c r="L967" s="623">
        <f>SUM(L966,L961)</f>
        <v>0</v>
      </c>
      <c r="M967" s="623">
        <f>SUM(M966,M961)</f>
        <v>0</v>
      </c>
      <c r="N967" s="623">
        <f>SUM(N966,N961)</f>
        <v>9</v>
      </c>
      <c r="O967" s="636" t="e">
        <f>N967/M967*100</f>
        <v>#DIV/0!</v>
      </c>
      <c r="P967" s="623">
        <f>SUM(P966,P961)</f>
        <v>0</v>
      </c>
      <c r="Q967" s="636" t="e">
        <f>N967/$C$3*12/P967</f>
        <v>#DIV/0!</v>
      </c>
      <c r="R967" s="621">
        <f>R961+R966</f>
        <v>57.948999999999998</v>
      </c>
      <c r="S967" s="617">
        <f t="shared" si="435"/>
        <v>4.8290833333333332</v>
      </c>
      <c r="T967" s="630">
        <f>X967-W967</f>
        <v>18.197759999999999</v>
      </c>
      <c r="U967" s="630"/>
      <c r="V967" s="630">
        <f>T967-S967</f>
        <v>13.368676666666666</v>
      </c>
      <c r="W967" s="623"/>
      <c r="X967" s="993">
        <f>X966+X961</f>
        <v>18.197759999999999</v>
      </c>
      <c r="Y967" s="689"/>
      <c r="Z967" s="689"/>
    </row>
    <row r="968" spans="1:26" s="589" customFormat="1" ht="29.25" customHeight="1" x14ac:dyDescent="0.25">
      <c r="A968" s="42">
        <v>1</v>
      </c>
      <c r="B968" s="42">
        <v>1</v>
      </c>
      <c r="C968" s="994" t="s">
        <v>508</v>
      </c>
      <c r="D968" s="995"/>
      <c r="E968" s="38"/>
      <c r="F968" s="620">
        <f>F969</f>
        <v>28</v>
      </c>
      <c r="G968" s="647">
        <f>G969</f>
        <v>2</v>
      </c>
      <c r="H968" s="647">
        <f>H969</f>
        <v>5</v>
      </c>
      <c r="I968" s="647">
        <f t="shared" si="430"/>
        <v>250</v>
      </c>
      <c r="J968" s="642"/>
      <c r="K968" s="643"/>
      <c r="L968" s="641"/>
      <c r="M968" s="641"/>
      <c r="N968" s="641"/>
      <c r="O968" s="644"/>
      <c r="P968" s="641"/>
      <c r="Q968" s="644"/>
      <c r="R968" s="645"/>
      <c r="S968" s="617">
        <f>R968/12*$C$3</f>
        <v>0</v>
      </c>
      <c r="T968" s="996">
        <f>X968-W968</f>
        <v>0</v>
      </c>
      <c r="U968" s="996"/>
      <c r="V968" s="996">
        <f>T968-S968</f>
        <v>0</v>
      </c>
      <c r="W968" s="641"/>
      <c r="X968" s="997"/>
      <c r="Y968" s="689"/>
      <c r="Z968" s="689"/>
    </row>
    <row r="969" spans="1:26" s="589" customFormat="1" ht="18.75" customHeight="1" x14ac:dyDescent="0.25">
      <c r="A969" s="42">
        <v>1</v>
      </c>
      <c r="B969" s="42">
        <v>1</v>
      </c>
      <c r="C969" s="998" t="s">
        <v>266</v>
      </c>
      <c r="D969" s="999"/>
      <c r="E969" s="38"/>
      <c r="F969" s="620">
        <v>28</v>
      </c>
      <c r="G969" s="137">
        <f>ROUND(F969/12*$C$3,0)</f>
        <v>2</v>
      </c>
      <c r="H969" s="647">
        <v>5</v>
      </c>
      <c r="I969" s="647">
        <f t="shared" si="430"/>
        <v>250</v>
      </c>
      <c r="J969" s="642"/>
      <c r="K969" s="643"/>
      <c r="L969" s="641"/>
      <c r="M969" s="641"/>
      <c r="N969" s="641"/>
      <c r="O969" s="644"/>
      <c r="P969" s="641"/>
      <c r="Q969" s="644"/>
      <c r="R969" s="645"/>
      <c r="S969" s="617"/>
      <c r="T969" s="996"/>
      <c r="U969" s="996"/>
      <c r="V969" s="996"/>
      <c r="W969" s="641"/>
      <c r="X969" s="997"/>
      <c r="Y969" s="689"/>
      <c r="Z969" s="689"/>
    </row>
    <row r="970" spans="1:26" s="589" customFormat="1" ht="29.25" customHeight="1" x14ac:dyDescent="0.25">
      <c r="A970" s="42">
        <v>1</v>
      </c>
      <c r="B970" s="42">
        <v>1</v>
      </c>
      <c r="C970" s="994" t="s">
        <v>267</v>
      </c>
      <c r="D970" s="995"/>
      <c r="E970" s="38"/>
      <c r="F970" s="620">
        <f>F971</f>
        <v>0</v>
      </c>
      <c r="G970" s="181">
        <f t="shared" ref="G970" si="436">G971</f>
        <v>0</v>
      </c>
      <c r="H970" s="181">
        <f>H971</f>
        <v>0</v>
      </c>
      <c r="I970" s="647" t="e">
        <f t="shared" si="430"/>
        <v>#DIV/0!</v>
      </c>
      <c r="J970" s="642"/>
      <c r="K970" s="643"/>
      <c r="L970" s="641"/>
      <c r="M970" s="641"/>
      <c r="N970" s="641"/>
      <c r="O970" s="644"/>
      <c r="P970" s="641"/>
      <c r="Q970" s="644"/>
      <c r="R970" s="645"/>
      <c r="S970" s="617"/>
      <c r="T970" s="996"/>
      <c r="U970" s="996"/>
      <c r="V970" s="996"/>
      <c r="W970" s="641"/>
      <c r="X970" s="997"/>
      <c r="Y970" s="689"/>
      <c r="Z970" s="689"/>
    </row>
    <row r="971" spans="1:26" s="589" customFormat="1" ht="29.25" customHeight="1" x14ac:dyDescent="0.25">
      <c r="A971" s="42">
        <v>1</v>
      </c>
      <c r="B971" s="42">
        <v>1</v>
      </c>
      <c r="C971" s="1000" t="s">
        <v>268</v>
      </c>
      <c r="D971" s="1000"/>
      <c r="E971" s="349"/>
      <c r="F971" s="1001"/>
      <c r="G971" s="137">
        <f>ROUND(F971/12*$C$3,0)</f>
        <v>0</v>
      </c>
      <c r="H971" s="647">
        <v>0</v>
      </c>
      <c r="I971" s="647" t="e">
        <f t="shared" si="430"/>
        <v>#DIV/0!</v>
      </c>
      <c r="J971" s="635"/>
      <c r="K971" s="1002"/>
      <c r="L971" s="641"/>
      <c r="M971" s="623"/>
      <c r="N971" s="623"/>
      <c r="O971" s="117"/>
      <c r="P971" s="641"/>
      <c r="Q971" s="644"/>
      <c r="R971" s="645"/>
      <c r="S971" s="617"/>
      <c r="T971" s="630"/>
      <c r="U971" s="630"/>
      <c r="V971" s="996"/>
      <c r="W971" s="641"/>
      <c r="X971" s="997"/>
      <c r="Y971" s="689"/>
      <c r="Z971" s="689"/>
    </row>
    <row r="972" spans="1:26" s="589" customFormat="1" ht="29.25" customHeight="1" x14ac:dyDescent="0.25">
      <c r="A972" s="42"/>
      <c r="B972" s="42">
        <v>1</v>
      </c>
      <c r="C972" s="1003" t="s">
        <v>279</v>
      </c>
      <c r="D972" s="1004"/>
      <c r="E972" s="1005"/>
      <c r="F972" s="1006">
        <f>SUM(F968,F970)</f>
        <v>28</v>
      </c>
      <c r="G972" s="978">
        <f>SUM(G968,G970)</f>
        <v>2</v>
      </c>
      <c r="H972" s="652">
        <f>H970+H968</f>
        <v>5</v>
      </c>
      <c r="I972" s="1007">
        <f t="shared" si="430"/>
        <v>250</v>
      </c>
      <c r="J972" s="1008"/>
      <c r="K972" s="1009"/>
      <c r="L972" s="652"/>
      <c r="M972" s="650"/>
      <c r="N972" s="650"/>
      <c r="O972" s="653"/>
      <c r="P972" s="652"/>
      <c r="Q972" s="651"/>
      <c r="R972" s="697">
        <v>89.263999999999996</v>
      </c>
      <c r="S972" s="655">
        <f t="shared" ref="S972" si="437">R972/12*$C$3</f>
        <v>7.4386666666666663</v>
      </c>
      <c r="T972" s="1010">
        <f>X972-W972</f>
        <v>16.871400000000001</v>
      </c>
      <c r="U972" s="1010"/>
      <c r="V972" s="1011">
        <f>T972-S972</f>
        <v>9.432733333333335</v>
      </c>
      <c r="W972" s="652"/>
      <c r="X972" s="1012">
        <v>16.871400000000001</v>
      </c>
      <c r="Y972" s="689"/>
      <c r="Z972" s="689"/>
    </row>
    <row r="973" spans="1:26" s="589" customFormat="1" ht="19.5" customHeight="1" thickBot="1" x14ac:dyDescent="0.3">
      <c r="A973" s="42">
        <v>1</v>
      </c>
      <c r="B973" s="42">
        <v>1</v>
      </c>
      <c r="C973" s="1013" t="s">
        <v>458</v>
      </c>
      <c r="D973" s="1014"/>
      <c r="E973" s="1015"/>
      <c r="F973" s="1016"/>
      <c r="G973" s="699"/>
      <c r="H973" s="699"/>
      <c r="I973" s="699"/>
      <c r="J973" s="1017"/>
      <c r="K973" s="1018"/>
      <c r="L973" s="1019"/>
      <c r="M973" s="1019"/>
      <c r="N973" s="1019">
        <f>SUM(N967,N897)</f>
        <v>62</v>
      </c>
      <c r="O973" s="1019"/>
      <c r="P973" s="1019"/>
      <c r="Q973" s="1019"/>
      <c r="R973" s="1018">
        <f>R972+R967+R951+R897</f>
        <v>2948.4430000000002</v>
      </c>
      <c r="S973" s="1018">
        <f t="shared" ref="S973" si="438">S972+S967+S951+S897</f>
        <v>245.70358333333337</v>
      </c>
      <c r="T973" s="1019">
        <f t="shared" ref="T973:X973" si="439">T972+T967+T951+T897</f>
        <v>150.15048999999999</v>
      </c>
      <c r="U973" s="1019">
        <f t="shared" si="439"/>
        <v>0</v>
      </c>
      <c r="V973" s="1019">
        <f t="shared" si="439"/>
        <v>-77.369760000000014</v>
      </c>
      <c r="W973" s="1019">
        <f t="shared" si="439"/>
        <v>0</v>
      </c>
      <c r="X973" s="1020">
        <f t="shared" si="439"/>
        <v>157.37774999999999</v>
      </c>
      <c r="Y973" s="689"/>
      <c r="Z973" s="689"/>
    </row>
    <row r="974" spans="1:26" ht="32.25" customHeight="1" x14ac:dyDescent="0.25">
      <c r="A974" s="42">
        <v>1</v>
      </c>
      <c r="B974" s="42">
        <v>1</v>
      </c>
      <c r="C974" s="1021" t="s">
        <v>234</v>
      </c>
      <c r="D974" s="1021"/>
      <c r="E974" s="430"/>
      <c r="F974" s="1022"/>
      <c r="G974" s="158"/>
      <c r="H974" s="158"/>
      <c r="I974" s="158"/>
      <c r="J974" s="780"/>
      <c r="K974" s="1023"/>
      <c r="L974" s="182"/>
      <c r="M974" s="182"/>
      <c r="N974" s="182"/>
      <c r="O974" s="182"/>
      <c r="P974" s="182"/>
      <c r="Q974" s="182"/>
      <c r="R974" s="626"/>
      <c r="S974" s="183"/>
      <c r="T974" s="183"/>
      <c r="U974" s="183"/>
      <c r="V974" s="183"/>
      <c r="W974" s="1024"/>
      <c r="X974" s="183"/>
      <c r="Y974" s="689"/>
    </row>
    <row r="975" spans="1:26" s="589" customFormat="1" ht="15" customHeight="1" x14ac:dyDescent="0.25">
      <c r="A975" s="42">
        <v>1</v>
      </c>
      <c r="B975" s="42">
        <v>1</v>
      </c>
      <c r="C975" s="100" t="s">
        <v>14</v>
      </c>
      <c r="D975" s="100"/>
      <c r="E975" s="100"/>
      <c r="F975" s="741"/>
      <c r="G975" s="8"/>
      <c r="H975" s="8"/>
      <c r="I975" s="8"/>
      <c r="J975" s="618"/>
      <c r="K975" s="618"/>
      <c r="L975" s="167"/>
      <c r="M975" s="167"/>
      <c r="N975" s="167"/>
      <c r="O975" s="167"/>
      <c r="P975" s="167"/>
      <c r="Q975" s="167"/>
      <c r="R975" s="619"/>
      <c r="S975" s="620"/>
      <c r="T975" s="620"/>
      <c r="U975" s="620"/>
      <c r="V975" s="620"/>
      <c r="W975" s="620"/>
      <c r="X975" s="620"/>
      <c r="Y975" s="689"/>
      <c r="Z975" s="689"/>
    </row>
    <row r="976" spans="1:26" s="589" customFormat="1" ht="21" customHeight="1" x14ac:dyDescent="0.25">
      <c r="A976" s="42">
        <v>1</v>
      </c>
      <c r="B976" s="42">
        <v>1</v>
      </c>
      <c r="C976" s="100" t="s">
        <v>262</v>
      </c>
      <c r="D976" s="879"/>
      <c r="E976" s="879"/>
      <c r="F976" s="44"/>
      <c r="G976" s="12"/>
      <c r="H976" s="12"/>
      <c r="I976" s="8"/>
      <c r="J976" s="618"/>
      <c r="K976" s="618"/>
      <c r="L976" s="167"/>
      <c r="M976" s="167"/>
      <c r="N976" s="167"/>
      <c r="O976" s="167"/>
      <c r="P976" s="167"/>
      <c r="Q976" s="167"/>
      <c r="R976" s="619"/>
      <c r="S976" s="620">
        <f t="shared" ref="S976" si="440">R976/12*$C$3</f>
        <v>0</v>
      </c>
      <c r="T976" s="620">
        <f>X976-W976-U976</f>
        <v>0</v>
      </c>
      <c r="U976" s="620"/>
      <c r="V976" s="620">
        <f>T976-S976</f>
        <v>0</v>
      </c>
      <c r="W976" s="620"/>
      <c r="X976" s="620"/>
      <c r="Y976" s="689"/>
      <c r="Z976" s="689"/>
    </row>
    <row r="977" spans="1:26" s="589" customFormat="1" ht="27.95" customHeight="1" x14ac:dyDescent="0.25">
      <c r="A977" s="42"/>
      <c r="B977" s="42"/>
      <c r="C977" s="101" t="s">
        <v>404</v>
      </c>
      <c r="D977" s="879"/>
      <c r="E977" s="879"/>
      <c r="F977" s="190">
        <f>F978</f>
        <v>0</v>
      </c>
      <c r="G977" s="165">
        <f t="shared" ref="G977:H977" si="441">G978</f>
        <v>0</v>
      </c>
      <c r="H977" s="165">
        <f t="shared" si="441"/>
        <v>0</v>
      </c>
      <c r="I977" s="167" t="e">
        <f t="shared" ref="I977:I982" si="442">H977/G977*100</f>
        <v>#DIV/0!</v>
      </c>
      <c r="J977" s="618"/>
      <c r="K977" s="618"/>
      <c r="L977" s="167"/>
      <c r="M977" s="167"/>
      <c r="N977" s="167"/>
      <c r="O977" s="167"/>
      <c r="P977" s="167"/>
      <c r="Q977" s="167"/>
      <c r="R977" s="619"/>
      <c r="S977" s="620"/>
      <c r="T977" s="620"/>
      <c r="U977" s="620"/>
      <c r="V977" s="620"/>
      <c r="W977" s="620"/>
      <c r="X977" s="620"/>
      <c r="Y977" s="689"/>
      <c r="Z977" s="689"/>
    </row>
    <row r="978" spans="1:26" s="589" customFormat="1" ht="27.95" customHeight="1" x14ac:dyDescent="0.25">
      <c r="A978" s="42"/>
      <c r="B978" s="42"/>
      <c r="C978" s="113" t="s">
        <v>390</v>
      </c>
      <c r="D978" s="879"/>
      <c r="E978" s="879"/>
      <c r="F978" s="44">
        <f>F979/4</f>
        <v>0</v>
      </c>
      <c r="G978" s="12">
        <f t="shared" ref="G978:H978" si="443">G979/4</f>
        <v>0</v>
      </c>
      <c r="H978" s="12">
        <f t="shared" si="443"/>
        <v>0</v>
      </c>
      <c r="I978" s="8" t="e">
        <f t="shared" si="442"/>
        <v>#DIV/0!</v>
      </c>
      <c r="J978" s="618"/>
      <c r="K978" s="618"/>
      <c r="L978" s="167"/>
      <c r="M978" s="167"/>
      <c r="N978" s="167"/>
      <c r="O978" s="167"/>
      <c r="P978" s="167"/>
      <c r="Q978" s="167"/>
      <c r="R978" s="619"/>
      <c r="S978" s="620"/>
      <c r="T978" s="620"/>
      <c r="U978" s="620"/>
      <c r="V978" s="620"/>
      <c r="W978" s="620"/>
      <c r="X978" s="620"/>
      <c r="Y978" s="689"/>
      <c r="Z978" s="689"/>
    </row>
    <row r="979" spans="1:26" s="589" customFormat="1" ht="27.95" customHeight="1" x14ac:dyDescent="0.25">
      <c r="A979" s="42"/>
      <c r="B979" s="42"/>
      <c r="C979" s="63" t="s">
        <v>415</v>
      </c>
      <c r="D979" s="879"/>
      <c r="E979" s="879"/>
      <c r="F979" s="44"/>
      <c r="G979" s="137">
        <f t="shared" ref="G979" si="444">F979/12*$C$3</f>
        <v>0</v>
      </c>
      <c r="H979" s="12"/>
      <c r="I979" s="8" t="e">
        <f t="shared" si="442"/>
        <v>#DIV/0!</v>
      </c>
      <c r="J979" s="618"/>
      <c r="K979" s="618"/>
      <c r="L979" s="167"/>
      <c r="M979" s="167"/>
      <c r="N979" s="167"/>
      <c r="O979" s="167"/>
      <c r="P979" s="167"/>
      <c r="Q979" s="167"/>
      <c r="R979" s="619"/>
      <c r="S979" s="620"/>
      <c r="T979" s="620"/>
      <c r="U979" s="620"/>
      <c r="V979" s="620"/>
      <c r="W979" s="620"/>
      <c r="X979" s="620"/>
      <c r="Y979" s="689"/>
      <c r="Z979" s="689"/>
    </row>
    <row r="980" spans="1:26" s="589" customFormat="1" ht="27.95" customHeight="1" x14ac:dyDescent="0.25">
      <c r="A980" s="42"/>
      <c r="B980" s="42"/>
      <c r="C980" s="101" t="s">
        <v>405</v>
      </c>
      <c r="D980" s="879"/>
      <c r="E980" s="879"/>
      <c r="F980" s="44">
        <f>F982/9.4</f>
        <v>0</v>
      </c>
      <c r="G980" s="12">
        <f t="shared" ref="G980:H980" si="445">G982/9.4</f>
        <v>0</v>
      </c>
      <c r="H980" s="12">
        <f t="shared" si="445"/>
        <v>0</v>
      </c>
      <c r="I980" s="8" t="e">
        <f t="shared" si="442"/>
        <v>#DIV/0!</v>
      </c>
      <c r="J980" s="618"/>
      <c r="K980" s="618"/>
      <c r="L980" s="167"/>
      <c r="M980" s="167"/>
      <c r="N980" s="167"/>
      <c r="O980" s="167"/>
      <c r="P980" s="167"/>
      <c r="Q980" s="167"/>
      <c r="R980" s="619"/>
      <c r="S980" s="620"/>
      <c r="T980" s="620"/>
      <c r="U980" s="620"/>
      <c r="V980" s="620"/>
      <c r="W980" s="620"/>
      <c r="X980" s="620"/>
      <c r="Y980" s="689"/>
      <c r="Z980" s="689"/>
    </row>
    <row r="981" spans="1:26" s="589" customFormat="1" ht="27.95" customHeight="1" x14ac:dyDescent="0.25">
      <c r="A981" s="42"/>
      <c r="B981" s="42">
        <v>1</v>
      </c>
      <c r="C981" s="63" t="s">
        <v>418</v>
      </c>
      <c r="D981" s="879"/>
      <c r="E981" s="879"/>
      <c r="F981" s="741">
        <f>F982/9.4</f>
        <v>0</v>
      </c>
      <c r="G981" s="137">
        <f>ROUND(F981/12*$C$3,0)</f>
        <v>0</v>
      </c>
      <c r="H981" s="12"/>
      <c r="I981" s="8" t="e">
        <f t="shared" si="442"/>
        <v>#DIV/0!</v>
      </c>
      <c r="J981" s="618"/>
      <c r="K981" s="618"/>
      <c r="L981" s="167"/>
      <c r="M981" s="167"/>
      <c r="N981" s="167"/>
      <c r="O981" s="167"/>
      <c r="P981" s="167"/>
      <c r="Q981" s="167"/>
      <c r="R981" s="619"/>
      <c r="S981" s="620"/>
      <c r="T981" s="620"/>
      <c r="U981" s="620"/>
      <c r="V981" s="620"/>
      <c r="W981" s="620"/>
      <c r="X981" s="620"/>
      <c r="Y981" s="689"/>
      <c r="Z981" s="689"/>
    </row>
    <row r="982" spans="1:26" s="589" customFormat="1" ht="27.95" customHeight="1" x14ac:dyDescent="0.25">
      <c r="A982" s="42">
        <v>1</v>
      </c>
      <c r="B982" s="42">
        <v>1</v>
      </c>
      <c r="C982" s="112" t="s">
        <v>419</v>
      </c>
      <c r="D982" s="879"/>
      <c r="E982" s="879"/>
      <c r="F982" s="44"/>
      <c r="G982" s="12">
        <f t="shared" ref="G982" si="446">F982/12*$C$3</f>
        <v>0</v>
      </c>
      <c r="H982" s="12">
        <f t="shared" ref="H982" si="447">H983/8.5</f>
        <v>0</v>
      </c>
      <c r="I982" s="8" t="e">
        <f t="shared" si="442"/>
        <v>#DIV/0!</v>
      </c>
      <c r="J982" s="618"/>
      <c r="K982" s="618"/>
      <c r="L982" s="167"/>
      <c r="M982" s="167"/>
      <c r="N982" s="167"/>
      <c r="O982" s="167"/>
      <c r="P982" s="167"/>
      <c r="Q982" s="167"/>
      <c r="R982" s="619"/>
      <c r="S982" s="620"/>
      <c r="T982" s="620"/>
      <c r="U982" s="620"/>
      <c r="V982" s="620"/>
      <c r="W982" s="620"/>
      <c r="X982" s="620"/>
      <c r="Y982" s="689"/>
      <c r="Z982" s="689"/>
    </row>
    <row r="983" spans="1:26" s="589" customFormat="1" ht="27.95" customHeight="1" x14ac:dyDescent="0.25">
      <c r="A983" s="42">
        <v>1</v>
      </c>
      <c r="B983" s="42">
        <v>1</v>
      </c>
      <c r="C983" s="112" t="s">
        <v>420</v>
      </c>
      <c r="D983" s="9"/>
      <c r="E983" s="9"/>
      <c r="F983" s="620"/>
      <c r="G983" s="137"/>
      <c r="H983" s="12"/>
      <c r="I983" s="137"/>
      <c r="J983" s="618"/>
      <c r="K983" s="618"/>
      <c r="L983" s="148"/>
      <c r="M983" s="148"/>
      <c r="N983" s="148"/>
      <c r="O983" s="148"/>
      <c r="P983" s="148"/>
      <c r="Q983" s="148"/>
      <c r="R983" s="619"/>
      <c r="S983" s="620"/>
      <c r="T983" s="620"/>
      <c r="U983" s="620"/>
      <c r="V983" s="620"/>
      <c r="W983" s="620"/>
      <c r="X983" s="620"/>
      <c r="Y983" s="689"/>
      <c r="Z983" s="689"/>
    </row>
    <row r="984" spans="1:26" s="589" customFormat="1" ht="27.95" customHeight="1" x14ac:dyDescent="0.25">
      <c r="A984" s="42">
        <v>1</v>
      </c>
      <c r="B984" s="42">
        <v>1</v>
      </c>
      <c r="C984" s="104" t="s">
        <v>401</v>
      </c>
      <c r="D984" s="63"/>
      <c r="E984" s="63"/>
      <c r="F984" s="764">
        <f>F977</f>
        <v>0</v>
      </c>
      <c r="G984" s="176">
        <f>G977</f>
        <v>0</v>
      </c>
      <c r="H984" s="176">
        <f>H977</f>
        <v>0</v>
      </c>
      <c r="I984" s="176" t="e">
        <f>H984/G984*100</f>
        <v>#DIV/0!</v>
      </c>
      <c r="J984" s="618"/>
      <c r="K984" s="618"/>
      <c r="L984" s="148"/>
      <c r="M984" s="148"/>
      <c r="N984" s="148"/>
      <c r="O984" s="148"/>
      <c r="P984" s="148"/>
      <c r="Q984" s="148"/>
      <c r="R984" s="619"/>
      <c r="S984" s="620"/>
      <c r="T984" s="620"/>
      <c r="U984" s="620"/>
      <c r="V984" s="620"/>
      <c r="W984" s="620"/>
      <c r="X984" s="620"/>
      <c r="Y984" s="689"/>
      <c r="Z984" s="689"/>
    </row>
    <row r="985" spans="1:26" s="589" customFormat="1" ht="27.95" customHeight="1" x14ac:dyDescent="0.25">
      <c r="A985" s="42">
        <v>1</v>
      </c>
      <c r="B985" s="42">
        <v>1</v>
      </c>
      <c r="C985" s="104" t="s">
        <v>402</v>
      </c>
      <c r="D985" s="1025"/>
      <c r="E985" s="145"/>
      <c r="F985" s="1026">
        <f>F980</f>
        <v>0</v>
      </c>
      <c r="G985" s="1027">
        <f>G980</f>
        <v>0</v>
      </c>
      <c r="H985" s="148">
        <f>H980</f>
        <v>0</v>
      </c>
      <c r="I985" s="148" t="e">
        <f>H985/G985*100</f>
        <v>#DIV/0!</v>
      </c>
      <c r="J985" s="1028"/>
      <c r="K985" s="1028"/>
      <c r="L985" s="195"/>
      <c r="M985" s="167"/>
      <c r="N985" s="195"/>
      <c r="O985" s="195"/>
      <c r="P985" s="195"/>
      <c r="Q985" s="167"/>
      <c r="R985" s="718"/>
      <c r="S985" s="617">
        <f t="shared" ref="S985:S986" si="448">R985/12*$C$3</f>
        <v>0</v>
      </c>
      <c r="T985" s="1029">
        <f>X985-W985</f>
        <v>0</v>
      </c>
      <c r="U985" s="1029"/>
      <c r="V985" s="176">
        <f>T985-S985</f>
        <v>0</v>
      </c>
      <c r="W985" s="176"/>
      <c r="X985" s="176"/>
      <c r="Y985" s="689"/>
      <c r="Z985" s="689"/>
    </row>
    <row r="986" spans="1:26" s="589" customFormat="1" ht="27.95" customHeight="1" x14ac:dyDescent="0.25">
      <c r="A986" s="42"/>
      <c r="B986" s="42"/>
      <c r="C986" s="104" t="s">
        <v>278</v>
      </c>
      <c r="D986" s="1030"/>
      <c r="E986" s="760"/>
      <c r="F986" s="1031">
        <v>281</v>
      </c>
      <c r="G986" s="1032">
        <f>F986/12</f>
        <v>23.416666666666668</v>
      </c>
      <c r="H986" s="1033">
        <f>H984+H982/4.2</f>
        <v>0</v>
      </c>
      <c r="I986" s="1033">
        <f>H986/G986*100</f>
        <v>0</v>
      </c>
      <c r="J986" s="1034"/>
      <c r="K986" s="1034"/>
      <c r="L986" s="1035"/>
      <c r="M986" s="170"/>
      <c r="N986" s="1035"/>
      <c r="O986" s="1035"/>
      <c r="P986" s="1035"/>
      <c r="Q986" s="170"/>
      <c r="R986" s="1036">
        <v>248.71</v>
      </c>
      <c r="S986" s="617">
        <f t="shared" si="448"/>
        <v>20.725833333333334</v>
      </c>
      <c r="T986" s="1037">
        <f t="shared" ref="T986:X986" si="449">T976</f>
        <v>0</v>
      </c>
      <c r="U986" s="1037">
        <f t="shared" si="449"/>
        <v>0</v>
      </c>
      <c r="V986" s="1038">
        <f t="shared" si="449"/>
        <v>0</v>
      </c>
      <c r="W986" s="1038">
        <f t="shared" si="449"/>
        <v>0</v>
      </c>
      <c r="X986" s="1038">
        <f t="shared" si="449"/>
        <v>0</v>
      </c>
      <c r="Y986" s="689"/>
      <c r="Z986" s="689"/>
    </row>
    <row r="987" spans="1:26" s="589" customFormat="1" ht="15" customHeight="1" x14ac:dyDescent="0.25">
      <c r="A987" s="42">
        <v>1</v>
      </c>
      <c r="B987" s="42">
        <v>1</v>
      </c>
      <c r="C987" s="771" t="s">
        <v>458</v>
      </c>
      <c r="D987" s="771"/>
      <c r="E987" s="771"/>
      <c r="F987" s="880"/>
      <c r="G987" s="775"/>
      <c r="H987" s="775"/>
      <c r="I987" s="775"/>
      <c r="J987" s="872">
        <f>F987/12-G987</f>
        <v>0</v>
      </c>
      <c r="K987" s="872"/>
      <c r="L987" s="775"/>
      <c r="M987" s="775"/>
      <c r="N987" s="775"/>
      <c r="O987" s="775"/>
      <c r="P987" s="775"/>
      <c r="Q987" s="775"/>
      <c r="R987" s="873">
        <f>R986</f>
        <v>248.71</v>
      </c>
      <c r="S987" s="873">
        <f t="shared" ref="S987" si="450">S986</f>
        <v>20.725833333333334</v>
      </c>
      <c r="T987" s="136">
        <f t="shared" ref="T987:X987" si="451">T986</f>
        <v>0</v>
      </c>
      <c r="U987" s="136">
        <f t="shared" si="451"/>
        <v>0</v>
      </c>
      <c r="V987" s="136">
        <f t="shared" si="451"/>
        <v>0</v>
      </c>
      <c r="W987" s="136">
        <f t="shared" si="451"/>
        <v>0</v>
      </c>
      <c r="X987" s="136">
        <f t="shared" si="451"/>
        <v>0</v>
      </c>
      <c r="Y987" s="689"/>
      <c r="Z987" s="689"/>
    </row>
    <row r="988" spans="1:26" ht="15.75" customHeight="1" thickBot="1" x14ac:dyDescent="0.3">
      <c r="A988" s="42">
        <v>1</v>
      </c>
      <c r="B988" s="42">
        <v>1</v>
      </c>
      <c r="C988" s="825"/>
      <c r="D988" s="825"/>
      <c r="E988" s="825"/>
      <c r="F988" s="1039"/>
      <c r="G988" s="1040"/>
      <c r="H988" s="1040"/>
      <c r="I988" s="1040"/>
      <c r="J988" s="714"/>
      <c r="K988" s="714"/>
      <c r="L988" s="1040"/>
      <c r="M988" s="1040"/>
      <c r="N988" s="1040"/>
      <c r="O988" s="1040"/>
      <c r="P988" s="1040"/>
      <c r="Q988" s="1040"/>
      <c r="R988" s="714">
        <f>R989-R990-R1037-R1041-R1046</f>
        <v>0</v>
      </c>
      <c r="S988" s="714">
        <f t="shared" ref="S988" si="452">S989-S990-S1037-S1041-S1046</f>
        <v>3.5527136788005009E-14</v>
      </c>
      <c r="T988" s="1041">
        <f t="shared" ref="T988:X988" si="453">T989-T990-T1037-T1041-T1046</f>
        <v>0</v>
      </c>
      <c r="U988" s="1041">
        <f t="shared" si="453"/>
        <v>0</v>
      </c>
      <c r="V988" s="1041">
        <f t="shared" si="453"/>
        <v>0</v>
      </c>
      <c r="W988" s="1041">
        <f t="shared" si="453"/>
        <v>0</v>
      </c>
      <c r="X988" s="1041">
        <f t="shared" si="453"/>
        <v>0</v>
      </c>
      <c r="Y988" s="689"/>
    </row>
    <row r="989" spans="1:26" ht="15" customHeight="1" x14ac:dyDescent="0.25">
      <c r="A989" s="42">
        <v>1</v>
      </c>
      <c r="B989" s="42">
        <v>1</v>
      </c>
      <c r="C989" s="1042" t="s">
        <v>281</v>
      </c>
      <c r="D989" s="1042"/>
      <c r="E989" s="1042"/>
      <c r="F989" s="1043"/>
      <c r="G989" s="701"/>
      <c r="H989" s="701"/>
      <c r="I989" s="701"/>
      <c r="J989" s="704"/>
      <c r="K989" s="704"/>
      <c r="L989" s="703"/>
      <c r="M989" s="703"/>
      <c r="N989" s="703"/>
      <c r="O989" s="703"/>
      <c r="P989" s="703"/>
      <c r="Q989" s="703"/>
      <c r="R989" s="704">
        <f t="shared" ref="R989" si="454">SUM(R987,R973)</f>
        <v>3197.1530000000002</v>
      </c>
      <c r="S989" s="704">
        <f t="shared" ref="S989:X989" si="455">SUM(S987,S973)</f>
        <v>266.42941666666673</v>
      </c>
      <c r="T989" s="701">
        <f t="shared" si="455"/>
        <v>150.15048999999999</v>
      </c>
      <c r="U989" s="701">
        <f t="shared" si="455"/>
        <v>0</v>
      </c>
      <c r="V989" s="701">
        <f t="shared" si="455"/>
        <v>-77.369760000000014</v>
      </c>
      <c r="W989" s="701">
        <f t="shared" si="455"/>
        <v>0</v>
      </c>
      <c r="X989" s="701">
        <f t="shared" si="455"/>
        <v>157.37774999999999</v>
      </c>
      <c r="Y989" s="689"/>
    </row>
    <row r="990" spans="1:26" ht="15" customHeight="1" x14ac:dyDescent="0.25">
      <c r="A990" s="42">
        <v>1</v>
      </c>
      <c r="B990" s="42">
        <v>1</v>
      </c>
      <c r="C990" s="272" t="s">
        <v>7</v>
      </c>
      <c r="D990" s="272"/>
      <c r="E990" s="432"/>
      <c r="F990" s="753">
        <f>SUM(F897)</f>
        <v>72</v>
      </c>
      <c r="G990" s="623">
        <f>SUM(G897)</f>
        <v>6</v>
      </c>
      <c r="H990" s="623">
        <f>SUM(H897)</f>
        <v>3</v>
      </c>
      <c r="I990" s="710">
        <f>H990/G990*100</f>
        <v>50</v>
      </c>
      <c r="J990" s="610">
        <f>L990/F990</f>
        <v>0</v>
      </c>
      <c r="K990" s="610">
        <f>N990/H990</f>
        <v>17.666666666666668</v>
      </c>
      <c r="L990" s="623">
        <f>SUM(L897)</f>
        <v>0</v>
      </c>
      <c r="M990" s="623">
        <f>SUM(M897)</f>
        <v>0</v>
      </c>
      <c r="N990" s="623">
        <f>SUM(N897)</f>
        <v>53</v>
      </c>
      <c r="O990" s="623" t="e">
        <f>N990/M990*100</f>
        <v>#DIV/0!</v>
      </c>
      <c r="P990" s="623">
        <f>SUM(P897)</f>
        <v>0</v>
      </c>
      <c r="Q990" s="117" t="e">
        <f>N990/$C$3*12/P990</f>
        <v>#DIV/0!</v>
      </c>
      <c r="R990" s="621">
        <f t="shared" ref="R990:X990" si="456">SUM(R897)</f>
        <v>2583.0300000000002</v>
      </c>
      <c r="S990" s="621">
        <f t="shared" si="456"/>
        <v>215.25250000000003</v>
      </c>
      <c r="T990" s="623">
        <f t="shared" si="456"/>
        <v>115.08133000000001</v>
      </c>
      <c r="U990" s="623">
        <f t="shared" si="456"/>
        <v>0</v>
      </c>
      <c r="V990" s="623">
        <f t="shared" si="456"/>
        <v>-100.17117000000002</v>
      </c>
      <c r="W990" s="623">
        <f t="shared" si="456"/>
        <v>0</v>
      </c>
      <c r="X990" s="623">
        <f t="shared" si="456"/>
        <v>115.08133000000001</v>
      </c>
      <c r="Y990" s="689"/>
    </row>
    <row r="991" spans="1:26" ht="15" customHeight="1" x14ac:dyDescent="0.25">
      <c r="C991" s="1044" t="s">
        <v>262</v>
      </c>
      <c r="D991" s="272"/>
      <c r="E991" s="432"/>
      <c r="F991" s="753"/>
      <c r="G991" s="623"/>
      <c r="H991" s="623"/>
      <c r="I991" s="710"/>
      <c r="J991" s="610"/>
      <c r="K991" s="610"/>
      <c r="L991" s="623"/>
      <c r="M991" s="623"/>
      <c r="N991" s="623"/>
      <c r="O991" s="623"/>
      <c r="P991" s="623"/>
      <c r="Q991" s="117"/>
      <c r="R991" s="621">
        <f>R899</f>
        <v>0</v>
      </c>
      <c r="S991" s="621">
        <f t="shared" ref="S991:X991" si="457">S899</f>
        <v>0</v>
      </c>
      <c r="T991" s="623">
        <f t="shared" si="457"/>
        <v>0</v>
      </c>
      <c r="U991" s="623">
        <f t="shared" si="457"/>
        <v>0</v>
      </c>
      <c r="V991" s="623">
        <f t="shared" si="457"/>
        <v>0</v>
      </c>
      <c r="W991" s="1045">
        <f t="shared" si="457"/>
        <v>0</v>
      </c>
      <c r="X991" s="623">
        <f t="shared" si="457"/>
        <v>0</v>
      </c>
      <c r="Y991" s="689"/>
    </row>
    <row r="992" spans="1:26" ht="15" customHeight="1" x14ac:dyDescent="0.25">
      <c r="C992" s="1044" t="s">
        <v>484</v>
      </c>
      <c r="D992" s="272"/>
      <c r="E992" s="432"/>
      <c r="F992" s="753"/>
      <c r="G992" s="623"/>
      <c r="H992" s="623"/>
      <c r="I992" s="710"/>
      <c r="J992" s="610"/>
      <c r="K992" s="610"/>
      <c r="L992" s="623"/>
      <c r="M992" s="623"/>
      <c r="N992" s="623"/>
      <c r="O992" s="623"/>
      <c r="P992" s="623"/>
      <c r="Q992" s="117"/>
      <c r="R992" s="621">
        <f>R900</f>
        <v>0</v>
      </c>
      <c r="S992" s="621">
        <f t="shared" ref="S992:X992" si="458">S900</f>
        <v>0</v>
      </c>
      <c r="T992" s="623">
        <f t="shared" si="458"/>
        <v>0</v>
      </c>
      <c r="U992" s="623">
        <f t="shared" si="458"/>
        <v>0</v>
      </c>
      <c r="V992" s="623">
        <f t="shared" si="458"/>
        <v>0</v>
      </c>
      <c r="W992" s="1045">
        <f t="shared" si="458"/>
        <v>0</v>
      </c>
      <c r="X992" s="623">
        <f t="shared" si="458"/>
        <v>0</v>
      </c>
      <c r="Y992" s="689"/>
    </row>
    <row r="993" spans="1:261" s="667" customFormat="1" ht="27.95" customHeight="1" x14ac:dyDescent="0.25">
      <c r="A993" s="42">
        <v>1</v>
      </c>
      <c r="B993" s="42">
        <v>1</v>
      </c>
      <c r="C993" s="193" t="s">
        <v>427</v>
      </c>
      <c r="D993" s="100"/>
      <c r="E993" s="63"/>
      <c r="F993" s="620">
        <f>F901</f>
        <v>0</v>
      </c>
      <c r="G993" s="164">
        <f t="shared" ref="G993:H993" si="459">G901</f>
        <v>0</v>
      </c>
      <c r="H993" s="164">
        <f t="shared" si="459"/>
        <v>0</v>
      </c>
      <c r="I993" s="710" t="e">
        <f>H993/G993*100</f>
        <v>#DIV/0!</v>
      </c>
      <c r="J993" s="847"/>
      <c r="K993" s="847"/>
      <c r="L993" s="706"/>
      <c r="M993" s="706"/>
      <c r="N993" s="706"/>
      <c r="O993" s="706"/>
      <c r="P993" s="706"/>
      <c r="Q993" s="706"/>
      <c r="R993" s="617"/>
      <c r="S993" s="617"/>
      <c r="T993" s="164"/>
      <c r="U993" s="164"/>
      <c r="V993" s="164"/>
      <c r="W993" s="1046"/>
      <c r="X993" s="164"/>
      <c r="Y993" s="689"/>
      <c r="Z993" s="765"/>
      <c r="AA993" s="624"/>
      <c r="AB993" s="624"/>
      <c r="AC993" s="624"/>
      <c r="AD993" s="624"/>
      <c r="AE993" s="624"/>
      <c r="AF993" s="624"/>
      <c r="AG993" s="624"/>
      <c r="AH993" s="624"/>
      <c r="AI993" s="624"/>
      <c r="AJ993" s="624"/>
      <c r="AK993" s="624"/>
      <c r="AL993" s="624"/>
      <c r="AM993" s="624"/>
      <c r="AN993" s="624"/>
      <c r="AO993" s="624"/>
      <c r="AP993" s="624"/>
      <c r="AQ993" s="624"/>
      <c r="AR993" s="624"/>
      <c r="AS993" s="624"/>
      <c r="AT993" s="624"/>
      <c r="AU993" s="624"/>
      <c r="AV993" s="624"/>
      <c r="AW993" s="624"/>
      <c r="AX993" s="624"/>
      <c r="AY993" s="624"/>
      <c r="AZ993" s="624"/>
      <c r="BA993" s="624"/>
      <c r="BB993" s="624"/>
      <c r="BC993" s="624"/>
      <c r="BD993" s="624"/>
      <c r="BE993" s="624"/>
      <c r="BF993" s="624"/>
      <c r="BG993" s="624"/>
      <c r="BH993" s="624"/>
      <c r="BI993" s="624"/>
      <c r="BJ993" s="624"/>
      <c r="BK993" s="624"/>
      <c r="BL993" s="624"/>
      <c r="BM993" s="624"/>
      <c r="BN993" s="624"/>
      <c r="BO993" s="624"/>
      <c r="BP993" s="624"/>
      <c r="BQ993" s="624"/>
      <c r="BR993" s="624"/>
      <c r="BS993" s="624"/>
      <c r="BT993" s="624"/>
      <c r="BU993" s="624"/>
      <c r="BV993" s="624"/>
      <c r="BW993" s="624"/>
      <c r="BX993" s="624"/>
      <c r="BY993" s="624"/>
      <c r="BZ993" s="624"/>
      <c r="CA993" s="624"/>
      <c r="CB993" s="624"/>
      <c r="CC993" s="624"/>
      <c r="CD993" s="624"/>
      <c r="CE993" s="624"/>
      <c r="CF993" s="624"/>
      <c r="CG993" s="624"/>
      <c r="CH993" s="624"/>
      <c r="CI993" s="624"/>
      <c r="CJ993" s="624"/>
      <c r="CK993" s="624"/>
      <c r="CL993" s="624"/>
      <c r="CM993" s="624"/>
      <c r="CN993" s="624"/>
      <c r="CO993" s="624"/>
      <c r="CP993" s="624"/>
      <c r="CQ993" s="624"/>
      <c r="CR993" s="624"/>
      <c r="CS993" s="624"/>
      <c r="CT993" s="624"/>
      <c r="CU993" s="624"/>
      <c r="CV993" s="624"/>
      <c r="CW993" s="624"/>
      <c r="CX993" s="624"/>
      <c r="CY993" s="624"/>
      <c r="CZ993" s="624"/>
      <c r="DA993" s="624"/>
      <c r="DB993" s="624"/>
      <c r="DC993" s="624"/>
      <c r="DD993" s="624"/>
      <c r="DE993" s="624"/>
      <c r="DF993" s="624"/>
      <c r="DG993" s="624"/>
      <c r="DH993" s="624"/>
      <c r="DI993" s="624"/>
      <c r="DJ993" s="624"/>
      <c r="DK993" s="624"/>
      <c r="DL993" s="624"/>
      <c r="DM993" s="624"/>
      <c r="DN993" s="624"/>
      <c r="DO993" s="624"/>
      <c r="DP993" s="624"/>
      <c r="DQ993" s="624"/>
      <c r="DR993" s="624"/>
      <c r="DS993" s="624"/>
      <c r="DT993" s="624"/>
      <c r="DU993" s="624"/>
      <c r="DV993" s="624"/>
      <c r="DW993" s="624"/>
      <c r="DX993" s="624"/>
      <c r="DY993" s="624"/>
      <c r="DZ993" s="624"/>
      <c r="EA993" s="624"/>
      <c r="EB993" s="624"/>
      <c r="EC993" s="624"/>
      <c r="ED993" s="624"/>
      <c r="EE993" s="624"/>
      <c r="EF993" s="624"/>
      <c r="EG993" s="624"/>
      <c r="EH993" s="624"/>
      <c r="EI993" s="624"/>
      <c r="EJ993" s="624"/>
      <c r="EK993" s="624"/>
      <c r="EL993" s="624"/>
      <c r="EM993" s="624"/>
      <c r="EN993" s="624"/>
      <c r="EO993" s="624"/>
      <c r="EP993" s="624"/>
      <c r="EQ993" s="624"/>
      <c r="ER993" s="624"/>
      <c r="ES993" s="624"/>
      <c r="ET993" s="624"/>
      <c r="EU993" s="624"/>
      <c r="EV993" s="624"/>
      <c r="EW993" s="624"/>
      <c r="EX993" s="624"/>
      <c r="EY993" s="624"/>
      <c r="EZ993" s="624"/>
      <c r="FA993" s="624"/>
      <c r="FB993" s="624"/>
      <c r="FC993" s="624"/>
      <c r="FD993" s="624"/>
      <c r="FE993" s="624"/>
      <c r="FF993" s="624"/>
      <c r="FG993" s="624"/>
      <c r="FH993" s="624"/>
      <c r="FI993" s="624"/>
      <c r="FJ993" s="624"/>
      <c r="FK993" s="624"/>
      <c r="FL993" s="624"/>
      <c r="FM993" s="624"/>
      <c r="FN993" s="624"/>
      <c r="FO993" s="624"/>
      <c r="FP993" s="624"/>
      <c r="FQ993" s="624"/>
      <c r="FR993" s="624"/>
      <c r="FS993" s="624"/>
      <c r="FT993" s="624"/>
      <c r="FU993" s="624"/>
      <c r="FV993" s="624"/>
      <c r="FW993" s="624"/>
      <c r="FX993" s="624"/>
      <c r="FY993" s="624"/>
      <c r="FZ993" s="624"/>
      <c r="GA993" s="624"/>
      <c r="GB993" s="624"/>
      <c r="GC993" s="624"/>
      <c r="GD993" s="624"/>
      <c r="GE993" s="624"/>
      <c r="GF993" s="624"/>
      <c r="GG993" s="624"/>
      <c r="GH993" s="624"/>
      <c r="GI993" s="624"/>
      <c r="GJ993" s="624"/>
      <c r="GK993" s="624"/>
      <c r="GL993" s="624"/>
      <c r="GM993" s="624"/>
      <c r="GN993" s="624"/>
      <c r="GO993" s="624"/>
      <c r="GP993" s="624"/>
      <c r="GQ993" s="624"/>
      <c r="GR993" s="624"/>
      <c r="GS993" s="624"/>
      <c r="GT993" s="624"/>
      <c r="GU993" s="624"/>
      <c r="GV993" s="624"/>
      <c r="GW993" s="624"/>
      <c r="GX993" s="624"/>
      <c r="GY993" s="624"/>
      <c r="GZ993" s="624"/>
      <c r="HA993" s="624"/>
      <c r="HB993" s="624"/>
      <c r="HC993" s="624"/>
      <c r="HD993" s="624"/>
      <c r="HE993" s="624"/>
      <c r="HF993" s="624"/>
      <c r="HG993" s="624"/>
      <c r="HH993" s="624"/>
      <c r="HI993" s="624"/>
      <c r="HJ993" s="624"/>
      <c r="HK993" s="624"/>
      <c r="HL993" s="624"/>
      <c r="HM993" s="624"/>
      <c r="HN993" s="624"/>
      <c r="HO993" s="624"/>
      <c r="HP993" s="624"/>
      <c r="HQ993" s="624"/>
      <c r="HR993" s="624"/>
      <c r="HS993" s="624"/>
      <c r="HT993" s="624"/>
      <c r="HU993" s="624"/>
      <c r="HV993" s="624"/>
      <c r="HW993" s="624"/>
      <c r="HX993" s="624"/>
      <c r="HY993" s="624"/>
      <c r="HZ993" s="624"/>
      <c r="IA993" s="624"/>
      <c r="IB993" s="624"/>
      <c r="IC993" s="624"/>
      <c r="ID993" s="624"/>
      <c r="IE993" s="624"/>
      <c r="IF993" s="624"/>
      <c r="IG993" s="624"/>
      <c r="IH993" s="624"/>
      <c r="II993" s="624"/>
      <c r="IJ993" s="624"/>
      <c r="IK993" s="624"/>
      <c r="IL993" s="624"/>
      <c r="IM993" s="624"/>
      <c r="IN993" s="624"/>
      <c r="IO993" s="624"/>
      <c r="IP993" s="624"/>
      <c r="IQ993" s="624"/>
      <c r="IR993" s="624"/>
      <c r="IS993" s="624"/>
      <c r="IT993" s="624"/>
      <c r="IU993" s="624"/>
      <c r="IV993" s="624"/>
      <c r="IW993" s="624"/>
      <c r="IX993" s="624"/>
      <c r="IY993" s="624"/>
      <c r="IZ993" s="624"/>
      <c r="JA993" s="624"/>
    </row>
    <row r="994" spans="1:261" s="667" customFormat="1" ht="27.95" customHeight="1" x14ac:dyDescent="0.25">
      <c r="A994" s="42">
        <v>1</v>
      </c>
      <c r="B994" s="42">
        <v>1</v>
      </c>
      <c r="C994" s="452" t="s">
        <v>260</v>
      </c>
      <c r="D994" s="63"/>
      <c r="E994" s="63"/>
      <c r="F994" s="620">
        <f t="shared" ref="F994" si="460">F902</f>
        <v>0</v>
      </c>
      <c r="G994" s="164"/>
      <c r="H994" s="164"/>
      <c r="I994" s="710"/>
      <c r="J994" s="847">
        <f>F994/12-G994</f>
        <v>0</v>
      </c>
      <c r="K994" s="847"/>
      <c r="L994" s="706"/>
      <c r="M994" s="706"/>
      <c r="N994" s="706"/>
      <c r="O994" s="706"/>
      <c r="P994" s="706"/>
      <c r="Q994" s="706"/>
      <c r="R994" s="617"/>
      <c r="S994" s="617"/>
      <c r="T994" s="164"/>
      <c r="U994" s="164"/>
      <c r="V994" s="164"/>
      <c r="W994" s="1046"/>
      <c r="X994" s="164"/>
      <c r="Y994" s="689"/>
      <c r="Z994" s="765"/>
      <c r="AA994" s="624"/>
      <c r="AB994" s="624"/>
      <c r="AC994" s="624"/>
      <c r="AD994" s="624"/>
      <c r="AE994" s="624"/>
      <c r="AF994" s="624"/>
      <c r="AG994" s="624"/>
      <c r="AH994" s="624"/>
      <c r="AI994" s="624"/>
      <c r="AJ994" s="624"/>
      <c r="AK994" s="624"/>
      <c r="AL994" s="624"/>
      <c r="AM994" s="624"/>
      <c r="AN994" s="624"/>
      <c r="AO994" s="624"/>
      <c r="AP994" s="624"/>
      <c r="AQ994" s="624"/>
      <c r="AR994" s="624"/>
      <c r="AS994" s="624"/>
      <c r="AT994" s="624"/>
      <c r="AU994" s="624"/>
      <c r="AV994" s="624"/>
      <c r="AW994" s="624"/>
      <c r="AX994" s="624"/>
      <c r="AY994" s="624"/>
      <c r="AZ994" s="624"/>
      <c r="BA994" s="624"/>
      <c r="BB994" s="624"/>
      <c r="BC994" s="624"/>
      <c r="BD994" s="624"/>
      <c r="BE994" s="624"/>
      <c r="BF994" s="624"/>
      <c r="BG994" s="624"/>
      <c r="BH994" s="624"/>
      <c r="BI994" s="624"/>
      <c r="BJ994" s="624"/>
      <c r="BK994" s="624"/>
      <c r="BL994" s="624"/>
      <c r="BM994" s="624"/>
      <c r="BN994" s="624"/>
      <c r="BO994" s="624"/>
      <c r="BP994" s="624"/>
      <c r="BQ994" s="624"/>
      <c r="BR994" s="624"/>
      <c r="BS994" s="624"/>
      <c r="BT994" s="624"/>
      <c r="BU994" s="624"/>
      <c r="BV994" s="624"/>
      <c r="BW994" s="624"/>
      <c r="BX994" s="624"/>
      <c r="BY994" s="624"/>
      <c r="BZ994" s="624"/>
      <c r="CA994" s="624"/>
      <c r="CB994" s="624"/>
      <c r="CC994" s="624"/>
      <c r="CD994" s="624"/>
      <c r="CE994" s="624"/>
      <c r="CF994" s="624"/>
      <c r="CG994" s="624"/>
      <c r="CH994" s="624"/>
      <c r="CI994" s="624"/>
      <c r="CJ994" s="624"/>
      <c r="CK994" s="624"/>
      <c r="CL994" s="624"/>
      <c r="CM994" s="624"/>
      <c r="CN994" s="624"/>
      <c r="CO994" s="624"/>
      <c r="CP994" s="624"/>
      <c r="CQ994" s="624"/>
      <c r="CR994" s="624"/>
      <c r="CS994" s="624"/>
      <c r="CT994" s="624"/>
      <c r="CU994" s="624"/>
      <c r="CV994" s="624"/>
      <c r="CW994" s="624"/>
      <c r="CX994" s="624"/>
      <c r="CY994" s="624"/>
      <c r="CZ994" s="624"/>
      <c r="DA994" s="624"/>
      <c r="DB994" s="624"/>
      <c r="DC994" s="624"/>
      <c r="DD994" s="624"/>
      <c r="DE994" s="624"/>
      <c r="DF994" s="624"/>
      <c r="DG994" s="624"/>
      <c r="DH994" s="624"/>
      <c r="DI994" s="624"/>
      <c r="DJ994" s="624"/>
      <c r="DK994" s="624"/>
      <c r="DL994" s="624"/>
      <c r="DM994" s="624"/>
      <c r="DN994" s="624"/>
      <c r="DO994" s="624"/>
      <c r="DP994" s="624"/>
      <c r="DQ994" s="624"/>
      <c r="DR994" s="624"/>
      <c r="DS994" s="624"/>
      <c r="DT994" s="624"/>
      <c r="DU994" s="624"/>
      <c r="DV994" s="624"/>
      <c r="DW994" s="624"/>
      <c r="DX994" s="624"/>
      <c r="DY994" s="624"/>
      <c r="DZ994" s="624"/>
      <c r="EA994" s="624"/>
      <c r="EB994" s="624"/>
      <c r="EC994" s="624"/>
      <c r="ED994" s="624"/>
      <c r="EE994" s="624"/>
      <c r="EF994" s="624"/>
      <c r="EG994" s="624"/>
      <c r="EH994" s="624"/>
      <c r="EI994" s="624"/>
      <c r="EJ994" s="624"/>
      <c r="EK994" s="624"/>
      <c r="EL994" s="624"/>
      <c r="EM994" s="624"/>
      <c r="EN994" s="624"/>
      <c r="EO994" s="624"/>
      <c r="EP994" s="624"/>
      <c r="EQ994" s="624"/>
      <c r="ER994" s="624"/>
      <c r="ES994" s="624"/>
      <c r="ET994" s="624"/>
      <c r="EU994" s="624"/>
      <c r="EV994" s="624"/>
      <c r="EW994" s="624"/>
      <c r="EX994" s="624"/>
      <c r="EY994" s="624"/>
      <c r="EZ994" s="624"/>
      <c r="FA994" s="624"/>
      <c r="FB994" s="624"/>
      <c r="FC994" s="624"/>
      <c r="FD994" s="624"/>
      <c r="FE994" s="624"/>
      <c r="FF994" s="624"/>
      <c r="FG994" s="624"/>
      <c r="FH994" s="624"/>
      <c r="FI994" s="624"/>
      <c r="FJ994" s="624"/>
      <c r="FK994" s="624"/>
      <c r="FL994" s="624"/>
      <c r="FM994" s="624"/>
      <c r="FN994" s="624"/>
      <c r="FO994" s="624"/>
      <c r="FP994" s="624"/>
      <c r="FQ994" s="624"/>
      <c r="FR994" s="624"/>
      <c r="FS994" s="624"/>
      <c r="FT994" s="624"/>
      <c r="FU994" s="624"/>
      <c r="FV994" s="624"/>
      <c r="FW994" s="624"/>
      <c r="FX994" s="624"/>
      <c r="FY994" s="624"/>
      <c r="FZ994" s="624"/>
      <c r="GA994" s="624"/>
      <c r="GB994" s="624"/>
      <c r="GC994" s="624"/>
      <c r="GD994" s="624"/>
      <c r="GE994" s="624"/>
      <c r="GF994" s="624"/>
      <c r="GG994" s="624"/>
      <c r="GH994" s="624"/>
      <c r="GI994" s="624"/>
      <c r="GJ994" s="624"/>
      <c r="GK994" s="624"/>
      <c r="GL994" s="624"/>
      <c r="GM994" s="624"/>
      <c r="GN994" s="624"/>
      <c r="GO994" s="624"/>
      <c r="GP994" s="624"/>
      <c r="GQ994" s="624"/>
      <c r="GR994" s="624"/>
      <c r="GS994" s="624"/>
      <c r="GT994" s="624"/>
      <c r="GU994" s="624"/>
      <c r="GV994" s="624"/>
      <c r="GW994" s="624"/>
      <c r="GX994" s="624"/>
      <c r="GY994" s="624"/>
      <c r="GZ994" s="624"/>
      <c r="HA994" s="624"/>
      <c r="HB994" s="624"/>
      <c r="HC994" s="624"/>
      <c r="HD994" s="624"/>
      <c r="HE994" s="624"/>
      <c r="HF994" s="624"/>
      <c r="HG994" s="624"/>
      <c r="HH994" s="624"/>
      <c r="HI994" s="624"/>
      <c r="HJ994" s="624"/>
      <c r="HK994" s="624"/>
      <c r="HL994" s="624"/>
      <c r="HM994" s="624"/>
      <c r="HN994" s="624"/>
      <c r="HO994" s="624"/>
      <c r="HP994" s="624"/>
      <c r="HQ994" s="624"/>
      <c r="HR994" s="624"/>
      <c r="HS994" s="624"/>
      <c r="HT994" s="624"/>
      <c r="HU994" s="624"/>
      <c r="HV994" s="624"/>
      <c r="HW994" s="624"/>
      <c r="HX994" s="624"/>
      <c r="HY994" s="624"/>
      <c r="HZ994" s="624"/>
      <c r="IA994" s="624"/>
      <c r="IB994" s="624"/>
      <c r="IC994" s="624"/>
      <c r="ID994" s="624"/>
      <c r="IE994" s="624"/>
      <c r="IF994" s="624"/>
      <c r="IG994" s="624"/>
      <c r="IH994" s="624"/>
      <c r="II994" s="624"/>
      <c r="IJ994" s="624"/>
      <c r="IK994" s="624"/>
      <c r="IL994" s="624"/>
      <c r="IM994" s="624"/>
      <c r="IN994" s="624"/>
      <c r="IO994" s="624"/>
      <c r="IP994" s="624"/>
      <c r="IQ994" s="624"/>
      <c r="IR994" s="624"/>
      <c r="IS994" s="624"/>
      <c r="IT994" s="624"/>
      <c r="IU994" s="624"/>
      <c r="IV994" s="624"/>
      <c r="IW994" s="624"/>
      <c r="IX994" s="624"/>
      <c r="IY994" s="624"/>
      <c r="IZ994" s="624"/>
      <c r="JA994" s="624"/>
    </row>
    <row r="995" spans="1:261" s="667" customFormat="1" ht="27.95" customHeight="1" x14ac:dyDescent="0.25">
      <c r="A995" s="42"/>
      <c r="B995" s="42">
        <v>1</v>
      </c>
      <c r="C995" s="452" t="s">
        <v>261</v>
      </c>
      <c r="D995" s="63"/>
      <c r="E995" s="63"/>
      <c r="F995" s="620">
        <f t="shared" ref="F995:H995" si="461">F903</f>
        <v>0</v>
      </c>
      <c r="G995" s="164">
        <f t="shared" si="461"/>
        <v>0</v>
      </c>
      <c r="H995" s="164">
        <f t="shared" si="461"/>
        <v>0</v>
      </c>
      <c r="I995" s="710" t="e">
        <f t="shared" ref="I995:I1004" si="462">H995/G995*100</f>
        <v>#DIV/0!</v>
      </c>
      <c r="J995" s="847"/>
      <c r="K995" s="847"/>
      <c r="L995" s="706"/>
      <c r="M995" s="706"/>
      <c r="N995" s="706"/>
      <c r="O995" s="706"/>
      <c r="P995" s="706"/>
      <c r="Q995" s="706"/>
      <c r="R995" s="617"/>
      <c r="S995" s="617"/>
      <c r="T995" s="164"/>
      <c r="U995" s="164"/>
      <c r="V995" s="164"/>
      <c r="W995" s="1046"/>
      <c r="X995" s="164"/>
      <c r="Y995" s="689"/>
      <c r="Z995" s="765"/>
      <c r="AA995" s="624"/>
      <c r="AB995" s="624"/>
      <c r="AC995" s="624"/>
      <c r="AD995" s="624"/>
      <c r="AE995" s="624"/>
      <c r="AF995" s="624"/>
      <c r="AG995" s="624"/>
      <c r="AH995" s="624"/>
      <c r="AI995" s="624"/>
      <c r="AJ995" s="624"/>
      <c r="AK995" s="624"/>
      <c r="AL995" s="624"/>
      <c r="AM995" s="624"/>
      <c r="AN995" s="624"/>
      <c r="AO995" s="624"/>
      <c r="AP995" s="624"/>
      <c r="AQ995" s="624"/>
      <c r="AR995" s="624"/>
      <c r="AS995" s="624"/>
      <c r="AT995" s="624"/>
      <c r="AU995" s="624"/>
      <c r="AV995" s="624"/>
      <c r="AW995" s="624"/>
      <c r="AX995" s="624"/>
      <c r="AY995" s="624"/>
      <c r="AZ995" s="624"/>
      <c r="BA995" s="624"/>
      <c r="BB995" s="624"/>
      <c r="BC995" s="624"/>
      <c r="BD995" s="624"/>
      <c r="BE995" s="624"/>
      <c r="BF995" s="624"/>
      <c r="BG995" s="624"/>
      <c r="BH995" s="624"/>
      <c r="BI995" s="624"/>
      <c r="BJ995" s="624"/>
      <c r="BK995" s="624"/>
      <c r="BL995" s="624"/>
      <c r="BM995" s="624"/>
      <c r="BN995" s="624"/>
      <c r="BO995" s="624"/>
      <c r="BP995" s="624"/>
      <c r="BQ995" s="624"/>
      <c r="BR995" s="624"/>
      <c r="BS995" s="624"/>
      <c r="BT995" s="624"/>
      <c r="BU995" s="624"/>
      <c r="BV995" s="624"/>
      <c r="BW995" s="624"/>
      <c r="BX995" s="624"/>
      <c r="BY995" s="624"/>
      <c r="BZ995" s="624"/>
      <c r="CA995" s="624"/>
      <c r="CB995" s="624"/>
      <c r="CC995" s="624"/>
      <c r="CD995" s="624"/>
      <c r="CE995" s="624"/>
      <c r="CF995" s="624"/>
      <c r="CG995" s="624"/>
      <c r="CH995" s="624"/>
      <c r="CI995" s="624"/>
      <c r="CJ995" s="624"/>
      <c r="CK995" s="624"/>
      <c r="CL995" s="624"/>
      <c r="CM995" s="624"/>
      <c r="CN995" s="624"/>
      <c r="CO995" s="624"/>
      <c r="CP995" s="624"/>
      <c r="CQ995" s="624"/>
      <c r="CR995" s="624"/>
      <c r="CS995" s="624"/>
      <c r="CT995" s="624"/>
      <c r="CU995" s="624"/>
      <c r="CV995" s="624"/>
      <c r="CW995" s="624"/>
      <c r="CX995" s="624"/>
      <c r="CY995" s="624"/>
      <c r="CZ995" s="624"/>
      <c r="DA995" s="624"/>
      <c r="DB995" s="624"/>
      <c r="DC995" s="624"/>
      <c r="DD995" s="624"/>
      <c r="DE995" s="624"/>
      <c r="DF995" s="624"/>
      <c r="DG995" s="624"/>
      <c r="DH995" s="624"/>
      <c r="DI995" s="624"/>
      <c r="DJ995" s="624"/>
      <c r="DK995" s="624"/>
      <c r="DL995" s="624"/>
      <c r="DM995" s="624"/>
      <c r="DN995" s="624"/>
      <c r="DO995" s="624"/>
      <c r="DP995" s="624"/>
      <c r="DQ995" s="624"/>
      <c r="DR995" s="624"/>
      <c r="DS995" s="624"/>
      <c r="DT995" s="624"/>
      <c r="DU995" s="624"/>
      <c r="DV995" s="624"/>
      <c r="DW995" s="624"/>
      <c r="DX995" s="624"/>
      <c r="DY995" s="624"/>
      <c r="DZ995" s="624"/>
      <c r="EA995" s="624"/>
      <c r="EB995" s="624"/>
      <c r="EC995" s="624"/>
      <c r="ED995" s="624"/>
      <c r="EE995" s="624"/>
      <c r="EF995" s="624"/>
      <c r="EG995" s="624"/>
      <c r="EH995" s="624"/>
      <c r="EI995" s="624"/>
      <c r="EJ995" s="624"/>
      <c r="EK995" s="624"/>
      <c r="EL995" s="624"/>
      <c r="EM995" s="624"/>
      <c r="EN995" s="624"/>
      <c r="EO995" s="624"/>
      <c r="EP995" s="624"/>
      <c r="EQ995" s="624"/>
      <c r="ER995" s="624"/>
      <c r="ES995" s="624"/>
      <c r="ET995" s="624"/>
      <c r="EU995" s="624"/>
      <c r="EV995" s="624"/>
      <c r="EW995" s="624"/>
      <c r="EX995" s="624"/>
      <c r="EY995" s="624"/>
      <c r="EZ995" s="624"/>
      <c r="FA995" s="624"/>
      <c r="FB995" s="624"/>
      <c r="FC995" s="624"/>
      <c r="FD995" s="624"/>
      <c r="FE995" s="624"/>
      <c r="FF995" s="624"/>
      <c r="FG995" s="624"/>
      <c r="FH995" s="624"/>
      <c r="FI995" s="624"/>
      <c r="FJ995" s="624"/>
      <c r="FK995" s="624"/>
      <c r="FL995" s="624"/>
      <c r="FM995" s="624"/>
      <c r="FN995" s="624"/>
      <c r="FO995" s="624"/>
      <c r="FP995" s="624"/>
      <c r="FQ995" s="624"/>
      <c r="FR995" s="624"/>
      <c r="FS995" s="624"/>
      <c r="FT995" s="624"/>
      <c r="FU995" s="624"/>
      <c r="FV995" s="624"/>
      <c r="FW995" s="624"/>
      <c r="FX995" s="624"/>
      <c r="FY995" s="624"/>
      <c r="FZ995" s="624"/>
      <c r="GA995" s="624"/>
      <c r="GB995" s="624"/>
      <c r="GC995" s="624"/>
      <c r="GD995" s="624"/>
      <c r="GE995" s="624"/>
      <c r="GF995" s="624"/>
      <c r="GG995" s="624"/>
      <c r="GH995" s="624"/>
      <c r="GI995" s="624"/>
      <c r="GJ995" s="624"/>
      <c r="GK995" s="624"/>
      <c r="GL995" s="624"/>
      <c r="GM995" s="624"/>
      <c r="GN995" s="624"/>
      <c r="GO995" s="624"/>
      <c r="GP995" s="624"/>
      <c r="GQ995" s="624"/>
      <c r="GR995" s="624"/>
      <c r="GS995" s="624"/>
      <c r="GT995" s="624"/>
      <c r="GU995" s="624"/>
      <c r="GV995" s="624"/>
      <c r="GW995" s="624"/>
      <c r="GX995" s="624"/>
      <c r="GY995" s="624"/>
      <c r="GZ995" s="624"/>
      <c r="HA995" s="624"/>
      <c r="HB995" s="624"/>
      <c r="HC995" s="624"/>
      <c r="HD995" s="624"/>
      <c r="HE995" s="624"/>
      <c r="HF995" s="624"/>
      <c r="HG995" s="624"/>
      <c r="HH995" s="624"/>
      <c r="HI995" s="624"/>
      <c r="HJ995" s="624"/>
      <c r="HK995" s="624"/>
      <c r="HL995" s="624"/>
      <c r="HM995" s="624"/>
      <c r="HN995" s="624"/>
      <c r="HO995" s="624"/>
      <c r="HP995" s="624"/>
      <c r="HQ995" s="624"/>
      <c r="HR995" s="624"/>
      <c r="HS995" s="624"/>
      <c r="HT995" s="624"/>
      <c r="HU995" s="624"/>
      <c r="HV995" s="624"/>
      <c r="HW995" s="624"/>
      <c r="HX995" s="624"/>
      <c r="HY995" s="624"/>
      <c r="HZ995" s="624"/>
      <c r="IA995" s="624"/>
      <c r="IB995" s="624"/>
      <c r="IC995" s="624"/>
      <c r="ID995" s="624"/>
      <c r="IE995" s="624"/>
      <c r="IF995" s="624"/>
      <c r="IG995" s="624"/>
      <c r="IH995" s="624"/>
      <c r="II995" s="624"/>
      <c r="IJ995" s="624"/>
      <c r="IK995" s="624"/>
      <c r="IL995" s="624"/>
      <c r="IM995" s="624"/>
      <c r="IN995" s="624"/>
      <c r="IO995" s="624"/>
      <c r="IP995" s="624"/>
      <c r="IQ995" s="624"/>
      <c r="IR995" s="624"/>
      <c r="IS995" s="624"/>
      <c r="IT995" s="624"/>
      <c r="IU995" s="624"/>
      <c r="IV995" s="624"/>
      <c r="IW995" s="624"/>
      <c r="IX995" s="624"/>
      <c r="IY995" s="624"/>
      <c r="IZ995" s="624"/>
      <c r="JA995" s="624"/>
    </row>
    <row r="996" spans="1:261" s="667" customFormat="1" ht="27.95" customHeight="1" x14ac:dyDescent="0.25">
      <c r="A996" s="42"/>
      <c r="B996" s="42"/>
      <c r="C996" s="453" t="s">
        <v>428</v>
      </c>
      <c r="D996" s="63"/>
      <c r="E996" s="63"/>
      <c r="F996" s="620">
        <f t="shared" ref="F996:H996" si="463">F904</f>
        <v>0</v>
      </c>
      <c r="G996" s="164">
        <f t="shared" si="463"/>
        <v>0</v>
      </c>
      <c r="H996" s="164">
        <f t="shared" si="463"/>
        <v>0</v>
      </c>
      <c r="I996" s="710" t="e">
        <f t="shared" si="462"/>
        <v>#DIV/0!</v>
      </c>
      <c r="J996" s="847"/>
      <c r="K996" s="847"/>
      <c r="L996" s="706"/>
      <c r="M996" s="706"/>
      <c r="N996" s="706"/>
      <c r="O996" s="706"/>
      <c r="P996" s="706"/>
      <c r="Q996" s="706"/>
      <c r="R996" s="617"/>
      <c r="S996" s="617"/>
      <c r="T996" s="164"/>
      <c r="U996" s="164"/>
      <c r="V996" s="164"/>
      <c r="W996" s="1046"/>
      <c r="X996" s="164"/>
      <c r="Y996" s="689"/>
      <c r="Z996" s="765"/>
      <c r="AA996" s="624"/>
      <c r="AB996" s="624"/>
      <c r="AC996" s="624"/>
      <c r="AD996" s="624"/>
      <c r="AE996" s="624"/>
      <c r="AF996" s="624"/>
      <c r="AG996" s="624"/>
      <c r="AH996" s="624"/>
      <c r="AI996" s="624"/>
      <c r="AJ996" s="624"/>
      <c r="AK996" s="624"/>
      <c r="AL996" s="624"/>
      <c r="AM996" s="624"/>
      <c r="AN996" s="624"/>
      <c r="AO996" s="624"/>
      <c r="AP996" s="624"/>
      <c r="AQ996" s="624"/>
      <c r="AR996" s="624"/>
      <c r="AS996" s="624"/>
      <c r="AT996" s="624"/>
      <c r="AU996" s="624"/>
      <c r="AV996" s="624"/>
      <c r="AW996" s="624"/>
      <c r="AX996" s="624"/>
      <c r="AY996" s="624"/>
      <c r="AZ996" s="624"/>
      <c r="BA996" s="624"/>
      <c r="BB996" s="624"/>
      <c r="BC996" s="624"/>
      <c r="BD996" s="624"/>
      <c r="BE996" s="624"/>
      <c r="BF996" s="624"/>
      <c r="BG996" s="624"/>
      <c r="BH996" s="624"/>
      <c r="BI996" s="624"/>
      <c r="BJ996" s="624"/>
      <c r="BK996" s="624"/>
      <c r="BL996" s="624"/>
      <c r="BM996" s="624"/>
      <c r="BN996" s="624"/>
      <c r="BO996" s="624"/>
      <c r="BP996" s="624"/>
      <c r="BQ996" s="624"/>
      <c r="BR996" s="624"/>
      <c r="BS996" s="624"/>
      <c r="BT996" s="624"/>
      <c r="BU996" s="624"/>
      <c r="BV996" s="624"/>
      <c r="BW996" s="624"/>
      <c r="BX996" s="624"/>
      <c r="BY996" s="624"/>
      <c r="BZ996" s="624"/>
      <c r="CA996" s="624"/>
      <c r="CB996" s="624"/>
      <c r="CC996" s="624"/>
      <c r="CD996" s="624"/>
      <c r="CE996" s="624"/>
      <c r="CF996" s="624"/>
      <c r="CG996" s="624"/>
      <c r="CH996" s="624"/>
      <c r="CI996" s="624"/>
      <c r="CJ996" s="624"/>
      <c r="CK996" s="624"/>
      <c r="CL996" s="624"/>
      <c r="CM996" s="624"/>
      <c r="CN996" s="624"/>
      <c r="CO996" s="624"/>
      <c r="CP996" s="624"/>
      <c r="CQ996" s="624"/>
      <c r="CR996" s="624"/>
      <c r="CS996" s="624"/>
      <c r="CT996" s="624"/>
      <c r="CU996" s="624"/>
      <c r="CV996" s="624"/>
      <c r="CW996" s="624"/>
      <c r="CX996" s="624"/>
      <c r="CY996" s="624"/>
      <c r="CZ996" s="624"/>
      <c r="DA996" s="624"/>
      <c r="DB996" s="624"/>
      <c r="DC996" s="624"/>
      <c r="DD996" s="624"/>
      <c r="DE996" s="624"/>
      <c r="DF996" s="624"/>
      <c r="DG996" s="624"/>
      <c r="DH996" s="624"/>
      <c r="DI996" s="624"/>
      <c r="DJ996" s="624"/>
      <c r="DK996" s="624"/>
      <c r="DL996" s="624"/>
      <c r="DM996" s="624"/>
      <c r="DN996" s="624"/>
      <c r="DO996" s="624"/>
      <c r="DP996" s="624"/>
      <c r="DQ996" s="624"/>
      <c r="DR996" s="624"/>
      <c r="DS996" s="624"/>
      <c r="DT996" s="624"/>
      <c r="DU996" s="624"/>
      <c r="DV996" s="624"/>
      <c r="DW996" s="624"/>
      <c r="DX996" s="624"/>
      <c r="DY996" s="624"/>
      <c r="DZ996" s="624"/>
      <c r="EA996" s="624"/>
      <c r="EB996" s="624"/>
      <c r="EC996" s="624"/>
      <c r="ED996" s="624"/>
      <c r="EE996" s="624"/>
      <c r="EF996" s="624"/>
      <c r="EG996" s="624"/>
      <c r="EH996" s="624"/>
      <c r="EI996" s="624"/>
      <c r="EJ996" s="624"/>
      <c r="EK996" s="624"/>
      <c r="EL996" s="624"/>
      <c r="EM996" s="624"/>
      <c r="EN996" s="624"/>
      <c r="EO996" s="624"/>
      <c r="EP996" s="624"/>
      <c r="EQ996" s="624"/>
      <c r="ER996" s="624"/>
      <c r="ES996" s="624"/>
      <c r="ET996" s="624"/>
      <c r="EU996" s="624"/>
      <c r="EV996" s="624"/>
      <c r="EW996" s="624"/>
      <c r="EX996" s="624"/>
      <c r="EY996" s="624"/>
      <c r="EZ996" s="624"/>
      <c r="FA996" s="624"/>
      <c r="FB996" s="624"/>
      <c r="FC996" s="624"/>
      <c r="FD996" s="624"/>
      <c r="FE996" s="624"/>
      <c r="FF996" s="624"/>
      <c r="FG996" s="624"/>
      <c r="FH996" s="624"/>
      <c r="FI996" s="624"/>
      <c r="FJ996" s="624"/>
      <c r="FK996" s="624"/>
      <c r="FL996" s="624"/>
      <c r="FM996" s="624"/>
      <c r="FN996" s="624"/>
      <c r="FO996" s="624"/>
      <c r="FP996" s="624"/>
      <c r="FQ996" s="624"/>
      <c r="FR996" s="624"/>
      <c r="FS996" s="624"/>
      <c r="FT996" s="624"/>
      <c r="FU996" s="624"/>
      <c r="FV996" s="624"/>
      <c r="FW996" s="624"/>
      <c r="FX996" s="624"/>
      <c r="FY996" s="624"/>
      <c r="FZ996" s="624"/>
      <c r="GA996" s="624"/>
      <c r="GB996" s="624"/>
      <c r="GC996" s="624"/>
      <c r="GD996" s="624"/>
      <c r="GE996" s="624"/>
      <c r="GF996" s="624"/>
      <c r="GG996" s="624"/>
      <c r="GH996" s="624"/>
      <c r="GI996" s="624"/>
      <c r="GJ996" s="624"/>
      <c r="GK996" s="624"/>
      <c r="GL996" s="624"/>
      <c r="GM996" s="624"/>
      <c r="GN996" s="624"/>
      <c r="GO996" s="624"/>
      <c r="GP996" s="624"/>
      <c r="GQ996" s="624"/>
      <c r="GR996" s="624"/>
      <c r="GS996" s="624"/>
      <c r="GT996" s="624"/>
      <c r="GU996" s="624"/>
      <c r="GV996" s="624"/>
      <c r="GW996" s="624"/>
      <c r="GX996" s="624"/>
      <c r="GY996" s="624"/>
      <c r="GZ996" s="624"/>
      <c r="HA996" s="624"/>
      <c r="HB996" s="624"/>
      <c r="HC996" s="624"/>
      <c r="HD996" s="624"/>
      <c r="HE996" s="624"/>
      <c r="HF996" s="624"/>
      <c r="HG996" s="624"/>
      <c r="HH996" s="624"/>
      <c r="HI996" s="624"/>
      <c r="HJ996" s="624"/>
      <c r="HK996" s="624"/>
      <c r="HL996" s="624"/>
      <c r="HM996" s="624"/>
      <c r="HN996" s="624"/>
      <c r="HO996" s="624"/>
      <c r="HP996" s="624"/>
      <c r="HQ996" s="624"/>
      <c r="HR996" s="624"/>
      <c r="HS996" s="624"/>
      <c r="HT996" s="624"/>
      <c r="HU996" s="624"/>
      <c r="HV996" s="624"/>
      <c r="HW996" s="624"/>
      <c r="HX996" s="624"/>
      <c r="HY996" s="624"/>
      <c r="HZ996" s="624"/>
      <c r="IA996" s="624"/>
      <c r="IB996" s="624"/>
      <c r="IC996" s="624"/>
      <c r="ID996" s="624"/>
      <c r="IE996" s="624"/>
      <c r="IF996" s="624"/>
      <c r="IG996" s="624"/>
      <c r="IH996" s="624"/>
      <c r="II996" s="624"/>
      <c r="IJ996" s="624"/>
      <c r="IK996" s="624"/>
      <c r="IL996" s="624"/>
      <c r="IM996" s="624"/>
      <c r="IN996" s="624"/>
      <c r="IO996" s="624"/>
      <c r="IP996" s="624"/>
      <c r="IQ996" s="624"/>
      <c r="IR996" s="624"/>
      <c r="IS996" s="624"/>
      <c r="IT996" s="624"/>
      <c r="IU996" s="624"/>
      <c r="IV996" s="624"/>
      <c r="IW996" s="624"/>
      <c r="IX996" s="624"/>
      <c r="IY996" s="624"/>
      <c r="IZ996" s="624"/>
      <c r="JA996" s="624"/>
    </row>
    <row r="997" spans="1:261" s="667" customFormat="1" ht="27.95" customHeight="1" x14ac:dyDescent="0.25">
      <c r="A997" s="42"/>
      <c r="B997" s="42"/>
      <c r="C997" s="454" t="s">
        <v>429</v>
      </c>
      <c r="D997" s="63"/>
      <c r="E997" s="63"/>
      <c r="F997" s="620">
        <f t="shared" ref="F997:H997" si="464">F905</f>
        <v>0</v>
      </c>
      <c r="G997" s="164">
        <f t="shared" si="464"/>
        <v>0</v>
      </c>
      <c r="H997" s="164">
        <f t="shared" si="464"/>
        <v>0</v>
      </c>
      <c r="I997" s="710" t="e">
        <f t="shared" si="462"/>
        <v>#DIV/0!</v>
      </c>
      <c r="J997" s="847"/>
      <c r="K997" s="847"/>
      <c r="L997" s="706"/>
      <c r="M997" s="706"/>
      <c r="N997" s="706"/>
      <c r="O997" s="706"/>
      <c r="P997" s="706"/>
      <c r="Q997" s="706"/>
      <c r="R997" s="617"/>
      <c r="S997" s="617"/>
      <c r="T997" s="164"/>
      <c r="U997" s="164"/>
      <c r="V997" s="164"/>
      <c r="W997" s="1046"/>
      <c r="X997" s="164"/>
      <c r="Y997" s="689"/>
      <c r="Z997" s="765"/>
      <c r="AA997" s="624"/>
      <c r="AB997" s="624"/>
      <c r="AC997" s="624"/>
      <c r="AD997" s="624"/>
      <c r="AE997" s="624"/>
      <c r="AF997" s="624"/>
      <c r="AG997" s="624"/>
      <c r="AH997" s="624"/>
      <c r="AI997" s="624"/>
      <c r="AJ997" s="624"/>
      <c r="AK997" s="624"/>
      <c r="AL997" s="624"/>
      <c r="AM997" s="624"/>
      <c r="AN997" s="624"/>
      <c r="AO997" s="624"/>
      <c r="AP997" s="624"/>
      <c r="AQ997" s="624"/>
      <c r="AR997" s="624"/>
      <c r="AS997" s="624"/>
      <c r="AT997" s="624"/>
      <c r="AU997" s="624"/>
      <c r="AV997" s="624"/>
      <c r="AW997" s="624"/>
      <c r="AX997" s="624"/>
      <c r="AY997" s="624"/>
      <c r="AZ997" s="624"/>
      <c r="BA997" s="624"/>
      <c r="BB997" s="624"/>
      <c r="BC997" s="624"/>
      <c r="BD997" s="624"/>
      <c r="BE997" s="624"/>
      <c r="BF997" s="624"/>
      <c r="BG997" s="624"/>
      <c r="BH997" s="624"/>
      <c r="BI997" s="624"/>
      <c r="BJ997" s="624"/>
      <c r="BK997" s="624"/>
      <c r="BL997" s="624"/>
      <c r="BM997" s="624"/>
      <c r="BN997" s="624"/>
      <c r="BO997" s="624"/>
      <c r="BP997" s="624"/>
      <c r="BQ997" s="624"/>
      <c r="BR997" s="624"/>
      <c r="BS997" s="624"/>
      <c r="BT997" s="624"/>
      <c r="BU997" s="624"/>
      <c r="BV997" s="624"/>
      <c r="BW997" s="624"/>
      <c r="BX997" s="624"/>
      <c r="BY997" s="624"/>
      <c r="BZ997" s="624"/>
      <c r="CA997" s="624"/>
      <c r="CB997" s="624"/>
      <c r="CC997" s="624"/>
      <c r="CD997" s="624"/>
      <c r="CE997" s="624"/>
      <c r="CF997" s="624"/>
      <c r="CG997" s="624"/>
      <c r="CH997" s="624"/>
      <c r="CI997" s="624"/>
      <c r="CJ997" s="624"/>
      <c r="CK997" s="624"/>
      <c r="CL997" s="624"/>
      <c r="CM997" s="624"/>
      <c r="CN997" s="624"/>
      <c r="CO997" s="624"/>
      <c r="CP997" s="624"/>
      <c r="CQ997" s="624"/>
      <c r="CR997" s="624"/>
      <c r="CS997" s="624"/>
      <c r="CT997" s="624"/>
      <c r="CU997" s="624"/>
      <c r="CV997" s="624"/>
      <c r="CW997" s="624"/>
      <c r="CX997" s="624"/>
      <c r="CY997" s="624"/>
      <c r="CZ997" s="624"/>
      <c r="DA997" s="624"/>
      <c r="DB997" s="624"/>
      <c r="DC997" s="624"/>
      <c r="DD997" s="624"/>
      <c r="DE997" s="624"/>
      <c r="DF997" s="624"/>
      <c r="DG997" s="624"/>
      <c r="DH997" s="624"/>
      <c r="DI997" s="624"/>
      <c r="DJ997" s="624"/>
      <c r="DK997" s="624"/>
      <c r="DL997" s="624"/>
      <c r="DM997" s="624"/>
      <c r="DN997" s="624"/>
      <c r="DO997" s="624"/>
      <c r="DP997" s="624"/>
      <c r="DQ997" s="624"/>
      <c r="DR997" s="624"/>
      <c r="DS997" s="624"/>
      <c r="DT997" s="624"/>
      <c r="DU997" s="624"/>
      <c r="DV997" s="624"/>
      <c r="DW997" s="624"/>
      <c r="DX997" s="624"/>
      <c r="DY997" s="624"/>
      <c r="DZ997" s="624"/>
      <c r="EA997" s="624"/>
      <c r="EB997" s="624"/>
      <c r="EC997" s="624"/>
      <c r="ED997" s="624"/>
      <c r="EE997" s="624"/>
      <c r="EF997" s="624"/>
      <c r="EG997" s="624"/>
      <c r="EH997" s="624"/>
      <c r="EI997" s="624"/>
      <c r="EJ997" s="624"/>
      <c r="EK997" s="624"/>
      <c r="EL997" s="624"/>
      <c r="EM997" s="624"/>
      <c r="EN997" s="624"/>
      <c r="EO997" s="624"/>
      <c r="EP997" s="624"/>
      <c r="EQ997" s="624"/>
      <c r="ER997" s="624"/>
      <c r="ES997" s="624"/>
      <c r="ET997" s="624"/>
      <c r="EU997" s="624"/>
      <c r="EV997" s="624"/>
      <c r="EW997" s="624"/>
      <c r="EX997" s="624"/>
      <c r="EY997" s="624"/>
      <c r="EZ997" s="624"/>
      <c r="FA997" s="624"/>
      <c r="FB997" s="624"/>
      <c r="FC997" s="624"/>
      <c r="FD997" s="624"/>
      <c r="FE997" s="624"/>
      <c r="FF997" s="624"/>
      <c r="FG997" s="624"/>
      <c r="FH997" s="624"/>
      <c r="FI997" s="624"/>
      <c r="FJ997" s="624"/>
      <c r="FK997" s="624"/>
      <c r="FL997" s="624"/>
      <c r="FM997" s="624"/>
      <c r="FN997" s="624"/>
      <c r="FO997" s="624"/>
      <c r="FP997" s="624"/>
      <c r="FQ997" s="624"/>
      <c r="FR997" s="624"/>
      <c r="FS997" s="624"/>
      <c r="FT997" s="624"/>
      <c r="FU997" s="624"/>
      <c r="FV997" s="624"/>
      <c r="FW997" s="624"/>
      <c r="FX997" s="624"/>
      <c r="FY997" s="624"/>
      <c r="FZ997" s="624"/>
      <c r="GA997" s="624"/>
      <c r="GB997" s="624"/>
      <c r="GC997" s="624"/>
      <c r="GD997" s="624"/>
      <c r="GE997" s="624"/>
      <c r="GF997" s="624"/>
      <c r="GG997" s="624"/>
      <c r="GH997" s="624"/>
      <c r="GI997" s="624"/>
      <c r="GJ997" s="624"/>
      <c r="GK997" s="624"/>
      <c r="GL997" s="624"/>
      <c r="GM997" s="624"/>
      <c r="GN997" s="624"/>
      <c r="GO997" s="624"/>
      <c r="GP997" s="624"/>
      <c r="GQ997" s="624"/>
      <c r="GR997" s="624"/>
      <c r="GS997" s="624"/>
      <c r="GT997" s="624"/>
      <c r="GU997" s="624"/>
      <c r="GV997" s="624"/>
      <c r="GW997" s="624"/>
      <c r="GX997" s="624"/>
      <c r="GY997" s="624"/>
      <c r="GZ997" s="624"/>
      <c r="HA997" s="624"/>
      <c r="HB997" s="624"/>
      <c r="HC997" s="624"/>
      <c r="HD997" s="624"/>
      <c r="HE997" s="624"/>
      <c r="HF997" s="624"/>
      <c r="HG997" s="624"/>
      <c r="HH997" s="624"/>
      <c r="HI997" s="624"/>
      <c r="HJ997" s="624"/>
      <c r="HK997" s="624"/>
      <c r="HL997" s="624"/>
      <c r="HM997" s="624"/>
      <c r="HN997" s="624"/>
      <c r="HO997" s="624"/>
      <c r="HP997" s="624"/>
      <c r="HQ997" s="624"/>
      <c r="HR997" s="624"/>
      <c r="HS997" s="624"/>
      <c r="HT997" s="624"/>
      <c r="HU997" s="624"/>
      <c r="HV997" s="624"/>
      <c r="HW997" s="624"/>
      <c r="HX997" s="624"/>
      <c r="HY997" s="624"/>
      <c r="HZ997" s="624"/>
      <c r="IA997" s="624"/>
      <c r="IB997" s="624"/>
      <c r="IC997" s="624"/>
      <c r="ID997" s="624"/>
      <c r="IE997" s="624"/>
      <c r="IF997" s="624"/>
      <c r="IG997" s="624"/>
      <c r="IH997" s="624"/>
      <c r="II997" s="624"/>
      <c r="IJ997" s="624"/>
      <c r="IK997" s="624"/>
      <c r="IL997" s="624"/>
      <c r="IM997" s="624"/>
      <c r="IN997" s="624"/>
      <c r="IO997" s="624"/>
      <c r="IP997" s="624"/>
      <c r="IQ997" s="624"/>
      <c r="IR997" s="624"/>
      <c r="IS997" s="624"/>
      <c r="IT997" s="624"/>
      <c r="IU997" s="624"/>
      <c r="IV997" s="624"/>
      <c r="IW997" s="624"/>
      <c r="IX997" s="624"/>
      <c r="IY997" s="624"/>
      <c r="IZ997" s="624"/>
      <c r="JA997" s="624"/>
    </row>
    <row r="998" spans="1:261" s="667" customFormat="1" ht="27.95" customHeight="1" x14ac:dyDescent="0.25">
      <c r="A998" s="42"/>
      <c r="B998" s="42"/>
      <c r="C998" s="454" t="s">
        <v>430</v>
      </c>
      <c r="D998" s="63"/>
      <c r="E998" s="63"/>
      <c r="F998" s="620">
        <f t="shared" ref="F998:H998" si="465">F906</f>
        <v>0</v>
      </c>
      <c r="G998" s="164">
        <f t="shared" si="465"/>
        <v>0</v>
      </c>
      <c r="H998" s="164">
        <f t="shared" si="465"/>
        <v>0</v>
      </c>
      <c r="I998" s="710" t="e">
        <f t="shared" si="462"/>
        <v>#DIV/0!</v>
      </c>
      <c r="J998" s="847"/>
      <c r="K998" s="847"/>
      <c r="L998" s="706"/>
      <c r="M998" s="706"/>
      <c r="N998" s="706"/>
      <c r="O998" s="706"/>
      <c r="P998" s="706"/>
      <c r="Q998" s="706"/>
      <c r="R998" s="617"/>
      <c r="S998" s="617"/>
      <c r="T998" s="164"/>
      <c r="U998" s="164"/>
      <c r="V998" s="164"/>
      <c r="W998" s="1046"/>
      <c r="X998" s="164"/>
      <c r="Y998" s="689"/>
      <c r="Z998" s="765"/>
      <c r="AA998" s="624"/>
      <c r="AB998" s="624"/>
      <c r="AC998" s="624"/>
      <c r="AD998" s="624"/>
      <c r="AE998" s="624"/>
      <c r="AF998" s="624"/>
      <c r="AG998" s="624"/>
      <c r="AH998" s="624"/>
      <c r="AI998" s="624"/>
      <c r="AJ998" s="624"/>
      <c r="AK998" s="624"/>
      <c r="AL998" s="624"/>
      <c r="AM998" s="624"/>
      <c r="AN998" s="624"/>
      <c r="AO998" s="624"/>
      <c r="AP998" s="624"/>
      <c r="AQ998" s="624"/>
      <c r="AR998" s="624"/>
      <c r="AS998" s="624"/>
      <c r="AT998" s="624"/>
      <c r="AU998" s="624"/>
      <c r="AV998" s="624"/>
      <c r="AW998" s="624"/>
      <c r="AX998" s="624"/>
      <c r="AY998" s="624"/>
      <c r="AZ998" s="624"/>
      <c r="BA998" s="624"/>
      <c r="BB998" s="624"/>
      <c r="BC998" s="624"/>
      <c r="BD998" s="624"/>
      <c r="BE998" s="624"/>
      <c r="BF998" s="624"/>
      <c r="BG998" s="624"/>
      <c r="BH998" s="624"/>
      <c r="BI998" s="624"/>
      <c r="BJ998" s="624"/>
      <c r="BK998" s="624"/>
      <c r="BL998" s="624"/>
      <c r="BM998" s="624"/>
      <c r="BN998" s="624"/>
      <c r="BO998" s="624"/>
      <c r="BP998" s="624"/>
      <c r="BQ998" s="624"/>
      <c r="BR998" s="624"/>
      <c r="BS998" s="624"/>
      <c r="BT998" s="624"/>
      <c r="BU998" s="624"/>
      <c r="BV998" s="624"/>
      <c r="BW998" s="624"/>
      <c r="BX998" s="624"/>
      <c r="BY998" s="624"/>
      <c r="BZ998" s="624"/>
      <c r="CA998" s="624"/>
      <c r="CB998" s="624"/>
      <c r="CC998" s="624"/>
      <c r="CD998" s="624"/>
      <c r="CE998" s="624"/>
      <c r="CF998" s="624"/>
      <c r="CG998" s="624"/>
      <c r="CH998" s="624"/>
      <c r="CI998" s="624"/>
      <c r="CJ998" s="624"/>
      <c r="CK998" s="624"/>
      <c r="CL998" s="624"/>
      <c r="CM998" s="624"/>
      <c r="CN998" s="624"/>
      <c r="CO998" s="624"/>
      <c r="CP998" s="624"/>
      <c r="CQ998" s="624"/>
      <c r="CR998" s="624"/>
      <c r="CS998" s="624"/>
      <c r="CT998" s="624"/>
      <c r="CU998" s="624"/>
      <c r="CV998" s="624"/>
      <c r="CW998" s="624"/>
      <c r="CX998" s="624"/>
      <c r="CY998" s="624"/>
      <c r="CZ998" s="624"/>
      <c r="DA998" s="624"/>
      <c r="DB998" s="624"/>
      <c r="DC998" s="624"/>
      <c r="DD998" s="624"/>
      <c r="DE998" s="624"/>
      <c r="DF998" s="624"/>
      <c r="DG998" s="624"/>
      <c r="DH998" s="624"/>
      <c r="DI998" s="624"/>
      <c r="DJ998" s="624"/>
      <c r="DK998" s="624"/>
      <c r="DL998" s="624"/>
      <c r="DM998" s="624"/>
      <c r="DN998" s="624"/>
      <c r="DO998" s="624"/>
      <c r="DP998" s="624"/>
      <c r="DQ998" s="624"/>
      <c r="DR998" s="624"/>
      <c r="DS998" s="624"/>
      <c r="DT998" s="624"/>
      <c r="DU998" s="624"/>
      <c r="DV998" s="624"/>
      <c r="DW998" s="624"/>
      <c r="DX998" s="624"/>
      <c r="DY998" s="624"/>
      <c r="DZ998" s="624"/>
      <c r="EA998" s="624"/>
      <c r="EB998" s="624"/>
      <c r="EC998" s="624"/>
      <c r="ED998" s="624"/>
      <c r="EE998" s="624"/>
      <c r="EF998" s="624"/>
      <c r="EG998" s="624"/>
      <c r="EH998" s="624"/>
      <c r="EI998" s="624"/>
      <c r="EJ998" s="624"/>
      <c r="EK998" s="624"/>
      <c r="EL998" s="624"/>
      <c r="EM998" s="624"/>
      <c r="EN998" s="624"/>
      <c r="EO998" s="624"/>
      <c r="EP998" s="624"/>
      <c r="EQ998" s="624"/>
      <c r="ER998" s="624"/>
      <c r="ES998" s="624"/>
      <c r="ET998" s="624"/>
      <c r="EU998" s="624"/>
      <c r="EV998" s="624"/>
      <c r="EW998" s="624"/>
      <c r="EX998" s="624"/>
      <c r="EY998" s="624"/>
      <c r="EZ998" s="624"/>
      <c r="FA998" s="624"/>
      <c r="FB998" s="624"/>
      <c r="FC998" s="624"/>
      <c r="FD998" s="624"/>
      <c r="FE998" s="624"/>
      <c r="FF998" s="624"/>
      <c r="FG998" s="624"/>
      <c r="FH998" s="624"/>
      <c r="FI998" s="624"/>
      <c r="FJ998" s="624"/>
      <c r="FK998" s="624"/>
      <c r="FL998" s="624"/>
      <c r="FM998" s="624"/>
      <c r="FN998" s="624"/>
      <c r="FO998" s="624"/>
      <c r="FP998" s="624"/>
      <c r="FQ998" s="624"/>
      <c r="FR998" s="624"/>
      <c r="FS998" s="624"/>
      <c r="FT998" s="624"/>
      <c r="FU998" s="624"/>
      <c r="FV998" s="624"/>
      <c r="FW998" s="624"/>
      <c r="FX998" s="624"/>
      <c r="FY998" s="624"/>
      <c r="FZ998" s="624"/>
      <c r="GA998" s="624"/>
      <c r="GB998" s="624"/>
      <c r="GC998" s="624"/>
      <c r="GD998" s="624"/>
      <c r="GE998" s="624"/>
      <c r="GF998" s="624"/>
      <c r="GG998" s="624"/>
      <c r="GH998" s="624"/>
      <c r="GI998" s="624"/>
      <c r="GJ998" s="624"/>
      <c r="GK998" s="624"/>
      <c r="GL998" s="624"/>
      <c r="GM998" s="624"/>
      <c r="GN998" s="624"/>
      <c r="GO998" s="624"/>
      <c r="GP998" s="624"/>
      <c r="GQ998" s="624"/>
      <c r="GR998" s="624"/>
      <c r="GS998" s="624"/>
      <c r="GT998" s="624"/>
      <c r="GU998" s="624"/>
      <c r="GV998" s="624"/>
      <c r="GW998" s="624"/>
      <c r="GX998" s="624"/>
      <c r="GY998" s="624"/>
      <c r="GZ998" s="624"/>
      <c r="HA998" s="624"/>
      <c r="HB998" s="624"/>
      <c r="HC998" s="624"/>
      <c r="HD998" s="624"/>
      <c r="HE998" s="624"/>
      <c r="HF998" s="624"/>
      <c r="HG998" s="624"/>
      <c r="HH998" s="624"/>
      <c r="HI998" s="624"/>
      <c r="HJ998" s="624"/>
      <c r="HK998" s="624"/>
      <c r="HL998" s="624"/>
      <c r="HM998" s="624"/>
      <c r="HN998" s="624"/>
      <c r="HO998" s="624"/>
      <c r="HP998" s="624"/>
      <c r="HQ998" s="624"/>
      <c r="HR998" s="624"/>
      <c r="HS998" s="624"/>
      <c r="HT998" s="624"/>
      <c r="HU998" s="624"/>
      <c r="HV998" s="624"/>
      <c r="HW998" s="624"/>
      <c r="HX998" s="624"/>
      <c r="HY998" s="624"/>
      <c r="HZ998" s="624"/>
      <c r="IA998" s="624"/>
      <c r="IB998" s="624"/>
      <c r="IC998" s="624"/>
      <c r="ID998" s="624"/>
      <c r="IE998" s="624"/>
      <c r="IF998" s="624"/>
      <c r="IG998" s="624"/>
      <c r="IH998" s="624"/>
      <c r="II998" s="624"/>
      <c r="IJ998" s="624"/>
      <c r="IK998" s="624"/>
      <c r="IL998" s="624"/>
      <c r="IM998" s="624"/>
      <c r="IN998" s="624"/>
      <c r="IO998" s="624"/>
      <c r="IP998" s="624"/>
      <c r="IQ998" s="624"/>
      <c r="IR998" s="624"/>
      <c r="IS998" s="624"/>
      <c r="IT998" s="624"/>
      <c r="IU998" s="624"/>
      <c r="IV998" s="624"/>
      <c r="IW998" s="624"/>
      <c r="IX998" s="624"/>
      <c r="IY998" s="624"/>
      <c r="IZ998" s="624"/>
      <c r="JA998" s="624"/>
    </row>
    <row r="999" spans="1:261" s="667" customFormat="1" ht="27.95" customHeight="1" x14ac:dyDescent="0.25">
      <c r="A999" s="42"/>
      <c r="B999" s="42"/>
      <c r="C999" s="63" t="s">
        <v>431</v>
      </c>
      <c r="D999" s="63"/>
      <c r="E999" s="63"/>
      <c r="F999" s="620">
        <f t="shared" ref="F999:H999" si="466">F907</f>
        <v>0</v>
      </c>
      <c r="G999" s="164">
        <f t="shared" si="466"/>
        <v>0</v>
      </c>
      <c r="H999" s="164">
        <f t="shared" si="466"/>
        <v>0</v>
      </c>
      <c r="I999" s="710" t="e">
        <f t="shared" si="462"/>
        <v>#DIV/0!</v>
      </c>
      <c r="J999" s="847"/>
      <c r="K999" s="847"/>
      <c r="L999" s="706"/>
      <c r="M999" s="706"/>
      <c r="N999" s="706"/>
      <c r="O999" s="706"/>
      <c r="P999" s="706"/>
      <c r="Q999" s="706"/>
      <c r="R999" s="617"/>
      <c r="S999" s="617"/>
      <c r="T999" s="164"/>
      <c r="U999" s="164"/>
      <c r="V999" s="164"/>
      <c r="W999" s="1046"/>
      <c r="X999" s="164"/>
      <c r="Y999" s="689"/>
      <c r="Z999" s="765"/>
      <c r="AA999" s="624"/>
      <c r="AB999" s="624"/>
      <c r="AC999" s="624"/>
      <c r="AD999" s="624"/>
      <c r="AE999" s="624"/>
      <c r="AF999" s="624"/>
      <c r="AG999" s="624"/>
      <c r="AH999" s="624"/>
      <c r="AI999" s="624"/>
      <c r="AJ999" s="624"/>
      <c r="AK999" s="624"/>
      <c r="AL999" s="624"/>
      <c r="AM999" s="624"/>
      <c r="AN999" s="624"/>
      <c r="AO999" s="624"/>
      <c r="AP999" s="624"/>
      <c r="AQ999" s="624"/>
      <c r="AR999" s="624"/>
      <c r="AS999" s="624"/>
      <c r="AT999" s="624"/>
      <c r="AU999" s="624"/>
      <c r="AV999" s="624"/>
      <c r="AW999" s="624"/>
      <c r="AX999" s="624"/>
      <c r="AY999" s="624"/>
      <c r="AZ999" s="624"/>
      <c r="BA999" s="624"/>
      <c r="BB999" s="624"/>
      <c r="BC999" s="624"/>
      <c r="BD999" s="624"/>
      <c r="BE999" s="624"/>
      <c r="BF999" s="624"/>
      <c r="BG999" s="624"/>
      <c r="BH999" s="624"/>
      <c r="BI999" s="624"/>
      <c r="BJ999" s="624"/>
      <c r="BK999" s="624"/>
      <c r="BL999" s="624"/>
      <c r="BM999" s="624"/>
      <c r="BN999" s="624"/>
      <c r="BO999" s="624"/>
      <c r="BP999" s="624"/>
      <c r="BQ999" s="624"/>
      <c r="BR999" s="624"/>
      <c r="BS999" s="624"/>
      <c r="BT999" s="624"/>
      <c r="BU999" s="624"/>
      <c r="BV999" s="624"/>
      <c r="BW999" s="624"/>
      <c r="BX999" s="624"/>
      <c r="BY999" s="624"/>
      <c r="BZ999" s="624"/>
      <c r="CA999" s="624"/>
      <c r="CB999" s="624"/>
      <c r="CC999" s="624"/>
      <c r="CD999" s="624"/>
      <c r="CE999" s="624"/>
      <c r="CF999" s="624"/>
      <c r="CG999" s="624"/>
      <c r="CH999" s="624"/>
      <c r="CI999" s="624"/>
      <c r="CJ999" s="624"/>
      <c r="CK999" s="624"/>
      <c r="CL999" s="624"/>
      <c r="CM999" s="624"/>
      <c r="CN999" s="624"/>
      <c r="CO999" s="624"/>
      <c r="CP999" s="624"/>
      <c r="CQ999" s="624"/>
      <c r="CR999" s="624"/>
      <c r="CS999" s="624"/>
      <c r="CT999" s="624"/>
      <c r="CU999" s="624"/>
      <c r="CV999" s="624"/>
      <c r="CW999" s="624"/>
      <c r="CX999" s="624"/>
      <c r="CY999" s="624"/>
      <c r="CZ999" s="624"/>
      <c r="DA999" s="624"/>
      <c r="DB999" s="624"/>
      <c r="DC999" s="624"/>
      <c r="DD999" s="624"/>
      <c r="DE999" s="624"/>
      <c r="DF999" s="624"/>
      <c r="DG999" s="624"/>
      <c r="DH999" s="624"/>
      <c r="DI999" s="624"/>
      <c r="DJ999" s="624"/>
      <c r="DK999" s="624"/>
      <c r="DL999" s="624"/>
      <c r="DM999" s="624"/>
      <c r="DN999" s="624"/>
      <c r="DO999" s="624"/>
      <c r="DP999" s="624"/>
      <c r="DQ999" s="624"/>
      <c r="DR999" s="624"/>
      <c r="DS999" s="624"/>
      <c r="DT999" s="624"/>
      <c r="DU999" s="624"/>
      <c r="DV999" s="624"/>
      <c r="DW999" s="624"/>
      <c r="DX999" s="624"/>
      <c r="DY999" s="624"/>
      <c r="DZ999" s="624"/>
      <c r="EA999" s="624"/>
      <c r="EB999" s="624"/>
      <c r="EC999" s="624"/>
      <c r="ED999" s="624"/>
      <c r="EE999" s="624"/>
      <c r="EF999" s="624"/>
      <c r="EG999" s="624"/>
      <c r="EH999" s="624"/>
      <c r="EI999" s="624"/>
      <c r="EJ999" s="624"/>
      <c r="EK999" s="624"/>
      <c r="EL999" s="624"/>
      <c r="EM999" s="624"/>
      <c r="EN999" s="624"/>
      <c r="EO999" s="624"/>
      <c r="EP999" s="624"/>
      <c r="EQ999" s="624"/>
      <c r="ER999" s="624"/>
      <c r="ES999" s="624"/>
      <c r="ET999" s="624"/>
      <c r="EU999" s="624"/>
      <c r="EV999" s="624"/>
      <c r="EW999" s="624"/>
      <c r="EX999" s="624"/>
      <c r="EY999" s="624"/>
      <c r="EZ999" s="624"/>
      <c r="FA999" s="624"/>
      <c r="FB999" s="624"/>
      <c r="FC999" s="624"/>
      <c r="FD999" s="624"/>
      <c r="FE999" s="624"/>
      <c r="FF999" s="624"/>
      <c r="FG999" s="624"/>
      <c r="FH999" s="624"/>
      <c r="FI999" s="624"/>
      <c r="FJ999" s="624"/>
      <c r="FK999" s="624"/>
      <c r="FL999" s="624"/>
      <c r="FM999" s="624"/>
      <c r="FN999" s="624"/>
      <c r="FO999" s="624"/>
      <c r="FP999" s="624"/>
      <c r="FQ999" s="624"/>
      <c r="FR999" s="624"/>
      <c r="FS999" s="624"/>
      <c r="FT999" s="624"/>
      <c r="FU999" s="624"/>
      <c r="FV999" s="624"/>
      <c r="FW999" s="624"/>
      <c r="FX999" s="624"/>
      <c r="FY999" s="624"/>
      <c r="FZ999" s="624"/>
      <c r="GA999" s="624"/>
      <c r="GB999" s="624"/>
      <c r="GC999" s="624"/>
      <c r="GD999" s="624"/>
      <c r="GE999" s="624"/>
      <c r="GF999" s="624"/>
      <c r="GG999" s="624"/>
      <c r="GH999" s="624"/>
      <c r="GI999" s="624"/>
      <c r="GJ999" s="624"/>
      <c r="GK999" s="624"/>
      <c r="GL999" s="624"/>
      <c r="GM999" s="624"/>
      <c r="GN999" s="624"/>
      <c r="GO999" s="624"/>
      <c r="GP999" s="624"/>
      <c r="GQ999" s="624"/>
      <c r="GR999" s="624"/>
      <c r="GS999" s="624"/>
      <c r="GT999" s="624"/>
      <c r="GU999" s="624"/>
      <c r="GV999" s="624"/>
      <c r="GW999" s="624"/>
      <c r="GX999" s="624"/>
      <c r="GY999" s="624"/>
      <c r="GZ999" s="624"/>
      <c r="HA999" s="624"/>
      <c r="HB999" s="624"/>
      <c r="HC999" s="624"/>
      <c r="HD999" s="624"/>
      <c r="HE999" s="624"/>
      <c r="HF999" s="624"/>
      <c r="HG999" s="624"/>
      <c r="HH999" s="624"/>
      <c r="HI999" s="624"/>
      <c r="HJ999" s="624"/>
      <c r="HK999" s="624"/>
      <c r="HL999" s="624"/>
      <c r="HM999" s="624"/>
      <c r="HN999" s="624"/>
      <c r="HO999" s="624"/>
      <c r="HP999" s="624"/>
      <c r="HQ999" s="624"/>
      <c r="HR999" s="624"/>
      <c r="HS999" s="624"/>
      <c r="HT999" s="624"/>
      <c r="HU999" s="624"/>
      <c r="HV999" s="624"/>
      <c r="HW999" s="624"/>
      <c r="HX999" s="624"/>
      <c r="HY999" s="624"/>
      <c r="HZ999" s="624"/>
      <c r="IA999" s="624"/>
      <c r="IB999" s="624"/>
      <c r="IC999" s="624"/>
      <c r="ID999" s="624"/>
      <c r="IE999" s="624"/>
      <c r="IF999" s="624"/>
      <c r="IG999" s="624"/>
      <c r="IH999" s="624"/>
      <c r="II999" s="624"/>
      <c r="IJ999" s="624"/>
      <c r="IK999" s="624"/>
      <c r="IL999" s="624"/>
      <c r="IM999" s="624"/>
      <c r="IN999" s="624"/>
      <c r="IO999" s="624"/>
      <c r="IP999" s="624"/>
      <c r="IQ999" s="624"/>
      <c r="IR999" s="624"/>
      <c r="IS999" s="624"/>
      <c r="IT999" s="624"/>
      <c r="IU999" s="624"/>
      <c r="IV999" s="624"/>
      <c r="IW999" s="624"/>
      <c r="IX999" s="624"/>
      <c r="IY999" s="624"/>
      <c r="IZ999" s="624"/>
      <c r="JA999" s="624"/>
    </row>
    <row r="1000" spans="1:261" s="667" customFormat="1" ht="27.95" customHeight="1" x14ac:dyDescent="0.25">
      <c r="A1000" s="42"/>
      <c r="B1000" s="42"/>
      <c r="C1000" s="454" t="s">
        <v>447</v>
      </c>
      <c r="D1000" s="63"/>
      <c r="E1000" s="63"/>
      <c r="F1000" s="620">
        <f t="shared" ref="F1000:H1000" si="467">F908</f>
        <v>0</v>
      </c>
      <c r="G1000" s="164">
        <f t="shared" si="467"/>
        <v>0</v>
      </c>
      <c r="H1000" s="164">
        <f t="shared" si="467"/>
        <v>0</v>
      </c>
      <c r="I1000" s="710" t="e">
        <f t="shared" si="462"/>
        <v>#DIV/0!</v>
      </c>
      <c r="J1000" s="847"/>
      <c r="K1000" s="847"/>
      <c r="L1000" s="706"/>
      <c r="M1000" s="706"/>
      <c r="N1000" s="706"/>
      <c r="O1000" s="706"/>
      <c r="P1000" s="706"/>
      <c r="Q1000" s="706"/>
      <c r="R1000" s="617"/>
      <c r="S1000" s="617"/>
      <c r="T1000" s="164"/>
      <c r="U1000" s="164"/>
      <c r="V1000" s="164"/>
      <c r="W1000" s="1046"/>
      <c r="X1000" s="164"/>
      <c r="Y1000" s="689"/>
      <c r="Z1000" s="765"/>
      <c r="AA1000" s="624"/>
      <c r="AB1000" s="624"/>
      <c r="AC1000" s="624"/>
      <c r="AD1000" s="624"/>
      <c r="AE1000" s="624"/>
      <c r="AF1000" s="624"/>
      <c r="AG1000" s="624"/>
      <c r="AH1000" s="624"/>
      <c r="AI1000" s="624"/>
      <c r="AJ1000" s="624"/>
      <c r="AK1000" s="624"/>
      <c r="AL1000" s="624"/>
      <c r="AM1000" s="624"/>
      <c r="AN1000" s="624"/>
      <c r="AO1000" s="624"/>
      <c r="AP1000" s="624"/>
      <c r="AQ1000" s="624"/>
      <c r="AR1000" s="624"/>
      <c r="AS1000" s="624"/>
      <c r="AT1000" s="624"/>
      <c r="AU1000" s="624"/>
      <c r="AV1000" s="624"/>
      <c r="AW1000" s="624"/>
      <c r="AX1000" s="624"/>
      <c r="AY1000" s="624"/>
      <c r="AZ1000" s="624"/>
      <c r="BA1000" s="624"/>
      <c r="BB1000" s="624"/>
      <c r="BC1000" s="624"/>
      <c r="BD1000" s="624"/>
      <c r="BE1000" s="624"/>
      <c r="BF1000" s="624"/>
      <c r="BG1000" s="624"/>
      <c r="BH1000" s="624"/>
      <c r="BI1000" s="624"/>
      <c r="BJ1000" s="624"/>
      <c r="BK1000" s="624"/>
      <c r="BL1000" s="624"/>
      <c r="BM1000" s="624"/>
      <c r="BN1000" s="624"/>
      <c r="BO1000" s="624"/>
      <c r="BP1000" s="624"/>
      <c r="BQ1000" s="624"/>
      <c r="BR1000" s="624"/>
      <c r="BS1000" s="624"/>
      <c r="BT1000" s="624"/>
      <c r="BU1000" s="624"/>
      <c r="BV1000" s="624"/>
      <c r="BW1000" s="624"/>
      <c r="BX1000" s="624"/>
      <c r="BY1000" s="624"/>
      <c r="BZ1000" s="624"/>
      <c r="CA1000" s="624"/>
      <c r="CB1000" s="624"/>
      <c r="CC1000" s="624"/>
      <c r="CD1000" s="624"/>
      <c r="CE1000" s="624"/>
      <c r="CF1000" s="624"/>
      <c r="CG1000" s="624"/>
      <c r="CH1000" s="624"/>
      <c r="CI1000" s="624"/>
      <c r="CJ1000" s="624"/>
      <c r="CK1000" s="624"/>
      <c r="CL1000" s="624"/>
      <c r="CM1000" s="624"/>
      <c r="CN1000" s="624"/>
      <c r="CO1000" s="624"/>
      <c r="CP1000" s="624"/>
      <c r="CQ1000" s="624"/>
      <c r="CR1000" s="624"/>
      <c r="CS1000" s="624"/>
      <c r="CT1000" s="624"/>
      <c r="CU1000" s="624"/>
      <c r="CV1000" s="624"/>
      <c r="CW1000" s="624"/>
      <c r="CX1000" s="624"/>
      <c r="CY1000" s="624"/>
      <c r="CZ1000" s="624"/>
      <c r="DA1000" s="624"/>
      <c r="DB1000" s="624"/>
      <c r="DC1000" s="624"/>
      <c r="DD1000" s="624"/>
      <c r="DE1000" s="624"/>
      <c r="DF1000" s="624"/>
      <c r="DG1000" s="624"/>
      <c r="DH1000" s="624"/>
      <c r="DI1000" s="624"/>
      <c r="DJ1000" s="624"/>
      <c r="DK1000" s="624"/>
      <c r="DL1000" s="624"/>
      <c r="DM1000" s="624"/>
      <c r="DN1000" s="624"/>
      <c r="DO1000" s="624"/>
      <c r="DP1000" s="624"/>
      <c r="DQ1000" s="624"/>
      <c r="DR1000" s="624"/>
      <c r="DS1000" s="624"/>
      <c r="DT1000" s="624"/>
      <c r="DU1000" s="624"/>
      <c r="DV1000" s="624"/>
      <c r="DW1000" s="624"/>
      <c r="DX1000" s="624"/>
      <c r="DY1000" s="624"/>
      <c r="DZ1000" s="624"/>
      <c r="EA1000" s="624"/>
      <c r="EB1000" s="624"/>
      <c r="EC1000" s="624"/>
      <c r="ED1000" s="624"/>
      <c r="EE1000" s="624"/>
      <c r="EF1000" s="624"/>
      <c r="EG1000" s="624"/>
      <c r="EH1000" s="624"/>
      <c r="EI1000" s="624"/>
      <c r="EJ1000" s="624"/>
      <c r="EK1000" s="624"/>
      <c r="EL1000" s="624"/>
      <c r="EM1000" s="624"/>
      <c r="EN1000" s="624"/>
      <c r="EO1000" s="624"/>
      <c r="EP1000" s="624"/>
      <c r="EQ1000" s="624"/>
      <c r="ER1000" s="624"/>
      <c r="ES1000" s="624"/>
      <c r="ET1000" s="624"/>
      <c r="EU1000" s="624"/>
      <c r="EV1000" s="624"/>
      <c r="EW1000" s="624"/>
      <c r="EX1000" s="624"/>
      <c r="EY1000" s="624"/>
      <c r="EZ1000" s="624"/>
      <c r="FA1000" s="624"/>
      <c r="FB1000" s="624"/>
      <c r="FC1000" s="624"/>
      <c r="FD1000" s="624"/>
      <c r="FE1000" s="624"/>
      <c r="FF1000" s="624"/>
      <c r="FG1000" s="624"/>
      <c r="FH1000" s="624"/>
      <c r="FI1000" s="624"/>
      <c r="FJ1000" s="624"/>
      <c r="FK1000" s="624"/>
      <c r="FL1000" s="624"/>
      <c r="FM1000" s="624"/>
      <c r="FN1000" s="624"/>
      <c r="FO1000" s="624"/>
      <c r="FP1000" s="624"/>
      <c r="FQ1000" s="624"/>
      <c r="FR1000" s="624"/>
      <c r="FS1000" s="624"/>
      <c r="FT1000" s="624"/>
      <c r="FU1000" s="624"/>
      <c r="FV1000" s="624"/>
      <c r="FW1000" s="624"/>
      <c r="FX1000" s="624"/>
      <c r="FY1000" s="624"/>
      <c r="FZ1000" s="624"/>
      <c r="GA1000" s="624"/>
      <c r="GB1000" s="624"/>
      <c r="GC1000" s="624"/>
      <c r="GD1000" s="624"/>
      <c r="GE1000" s="624"/>
      <c r="GF1000" s="624"/>
      <c r="GG1000" s="624"/>
      <c r="GH1000" s="624"/>
      <c r="GI1000" s="624"/>
      <c r="GJ1000" s="624"/>
      <c r="GK1000" s="624"/>
      <c r="GL1000" s="624"/>
      <c r="GM1000" s="624"/>
      <c r="GN1000" s="624"/>
      <c r="GO1000" s="624"/>
      <c r="GP1000" s="624"/>
      <c r="GQ1000" s="624"/>
      <c r="GR1000" s="624"/>
      <c r="GS1000" s="624"/>
      <c r="GT1000" s="624"/>
      <c r="GU1000" s="624"/>
      <c r="GV1000" s="624"/>
      <c r="GW1000" s="624"/>
      <c r="GX1000" s="624"/>
      <c r="GY1000" s="624"/>
      <c r="GZ1000" s="624"/>
      <c r="HA1000" s="624"/>
      <c r="HB1000" s="624"/>
      <c r="HC1000" s="624"/>
      <c r="HD1000" s="624"/>
      <c r="HE1000" s="624"/>
      <c r="HF1000" s="624"/>
      <c r="HG1000" s="624"/>
      <c r="HH1000" s="624"/>
      <c r="HI1000" s="624"/>
      <c r="HJ1000" s="624"/>
      <c r="HK1000" s="624"/>
      <c r="HL1000" s="624"/>
      <c r="HM1000" s="624"/>
      <c r="HN1000" s="624"/>
      <c r="HO1000" s="624"/>
      <c r="HP1000" s="624"/>
      <c r="HQ1000" s="624"/>
      <c r="HR1000" s="624"/>
      <c r="HS1000" s="624"/>
      <c r="HT1000" s="624"/>
      <c r="HU1000" s="624"/>
      <c r="HV1000" s="624"/>
      <c r="HW1000" s="624"/>
      <c r="HX1000" s="624"/>
      <c r="HY1000" s="624"/>
      <c r="HZ1000" s="624"/>
      <c r="IA1000" s="624"/>
      <c r="IB1000" s="624"/>
      <c r="IC1000" s="624"/>
      <c r="ID1000" s="624"/>
      <c r="IE1000" s="624"/>
      <c r="IF1000" s="624"/>
      <c r="IG1000" s="624"/>
      <c r="IH1000" s="624"/>
      <c r="II1000" s="624"/>
      <c r="IJ1000" s="624"/>
      <c r="IK1000" s="624"/>
      <c r="IL1000" s="624"/>
      <c r="IM1000" s="624"/>
      <c r="IN1000" s="624"/>
      <c r="IO1000" s="624"/>
      <c r="IP1000" s="624"/>
      <c r="IQ1000" s="624"/>
      <c r="IR1000" s="624"/>
      <c r="IS1000" s="624"/>
      <c r="IT1000" s="624"/>
      <c r="IU1000" s="624"/>
      <c r="IV1000" s="624"/>
      <c r="IW1000" s="624"/>
      <c r="IX1000" s="624"/>
      <c r="IY1000" s="624"/>
      <c r="IZ1000" s="624"/>
      <c r="JA1000" s="624"/>
    </row>
    <row r="1001" spans="1:261" s="667" customFormat="1" ht="27.95" customHeight="1" x14ac:dyDescent="0.25">
      <c r="A1001" s="42"/>
      <c r="B1001" s="42"/>
      <c r="C1001" s="455" t="s">
        <v>136</v>
      </c>
      <c r="D1001" s="63"/>
      <c r="E1001" s="63"/>
      <c r="F1001" s="620">
        <f t="shared" ref="F1001:H1001" si="468">F909</f>
        <v>0</v>
      </c>
      <c r="G1001" s="164">
        <f t="shared" si="468"/>
        <v>0</v>
      </c>
      <c r="H1001" s="164">
        <f t="shared" si="468"/>
        <v>2</v>
      </c>
      <c r="I1001" s="710" t="e">
        <f t="shared" si="462"/>
        <v>#DIV/0!</v>
      </c>
      <c r="J1001" s="847"/>
      <c r="K1001" s="847"/>
      <c r="L1001" s="706"/>
      <c r="M1001" s="706"/>
      <c r="N1001" s="706"/>
      <c r="O1001" s="706"/>
      <c r="P1001" s="706"/>
      <c r="Q1001" s="706"/>
      <c r="R1001" s="617"/>
      <c r="S1001" s="617"/>
      <c r="T1001" s="164"/>
      <c r="U1001" s="164"/>
      <c r="V1001" s="164"/>
      <c r="W1001" s="1046"/>
      <c r="X1001" s="164"/>
      <c r="Y1001" s="689"/>
      <c r="Z1001" s="765"/>
      <c r="AA1001" s="624"/>
      <c r="AB1001" s="624"/>
      <c r="AC1001" s="624"/>
      <c r="AD1001" s="624"/>
      <c r="AE1001" s="624"/>
      <c r="AF1001" s="624"/>
      <c r="AG1001" s="624"/>
      <c r="AH1001" s="624"/>
      <c r="AI1001" s="624"/>
      <c r="AJ1001" s="624"/>
      <c r="AK1001" s="624"/>
      <c r="AL1001" s="624"/>
      <c r="AM1001" s="624"/>
      <c r="AN1001" s="624"/>
      <c r="AO1001" s="624"/>
      <c r="AP1001" s="624"/>
      <c r="AQ1001" s="624"/>
      <c r="AR1001" s="624"/>
      <c r="AS1001" s="624"/>
      <c r="AT1001" s="624"/>
      <c r="AU1001" s="624"/>
      <c r="AV1001" s="624"/>
      <c r="AW1001" s="624"/>
      <c r="AX1001" s="624"/>
      <c r="AY1001" s="624"/>
      <c r="AZ1001" s="624"/>
      <c r="BA1001" s="624"/>
      <c r="BB1001" s="624"/>
      <c r="BC1001" s="624"/>
      <c r="BD1001" s="624"/>
      <c r="BE1001" s="624"/>
      <c r="BF1001" s="624"/>
      <c r="BG1001" s="624"/>
      <c r="BH1001" s="624"/>
      <c r="BI1001" s="624"/>
      <c r="BJ1001" s="624"/>
      <c r="BK1001" s="624"/>
      <c r="BL1001" s="624"/>
      <c r="BM1001" s="624"/>
      <c r="BN1001" s="624"/>
      <c r="BO1001" s="624"/>
      <c r="BP1001" s="624"/>
      <c r="BQ1001" s="624"/>
      <c r="BR1001" s="624"/>
      <c r="BS1001" s="624"/>
      <c r="BT1001" s="624"/>
      <c r="BU1001" s="624"/>
      <c r="BV1001" s="624"/>
      <c r="BW1001" s="624"/>
      <c r="BX1001" s="624"/>
      <c r="BY1001" s="624"/>
      <c r="BZ1001" s="624"/>
      <c r="CA1001" s="624"/>
      <c r="CB1001" s="624"/>
      <c r="CC1001" s="624"/>
      <c r="CD1001" s="624"/>
      <c r="CE1001" s="624"/>
      <c r="CF1001" s="624"/>
      <c r="CG1001" s="624"/>
      <c r="CH1001" s="624"/>
      <c r="CI1001" s="624"/>
      <c r="CJ1001" s="624"/>
      <c r="CK1001" s="624"/>
      <c r="CL1001" s="624"/>
      <c r="CM1001" s="624"/>
      <c r="CN1001" s="624"/>
      <c r="CO1001" s="624"/>
      <c r="CP1001" s="624"/>
      <c r="CQ1001" s="624"/>
      <c r="CR1001" s="624"/>
      <c r="CS1001" s="624"/>
      <c r="CT1001" s="624"/>
      <c r="CU1001" s="624"/>
      <c r="CV1001" s="624"/>
      <c r="CW1001" s="624"/>
      <c r="CX1001" s="624"/>
      <c r="CY1001" s="624"/>
      <c r="CZ1001" s="624"/>
      <c r="DA1001" s="624"/>
      <c r="DB1001" s="624"/>
      <c r="DC1001" s="624"/>
      <c r="DD1001" s="624"/>
      <c r="DE1001" s="624"/>
      <c r="DF1001" s="624"/>
      <c r="DG1001" s="624"/>
      <c r="DH1001" s="624"/>
      <c r="DI1001" s="624"/>
      <c r="DJ1001" s="624"/>
      <c r="DK1001" s="624"/>
      <c r="DL1001" s="624"/>
      <c r="DM1001" s="624"/>
      <c r="DN1001" s="624"/>
      <c r="DO1001" s="624"/>
      <c r="DP1001" s="624"/>
      <c r="DQ1001" s="624"/>
      <c r="DR1001" s="624"/>
      <c r="DS1001" s="624"/>
      <c r="DT1001" s="624"/>
      <c r="DU1001" s="624"/>
      <c r="DV1001" s="624"/>
      <c r="DW1001" s="624"/>
      <c r="DX1001" s="624"/>
      <c r="DY1001" s="624"/>
      <c r="DZ1001" s="624"/>
      <c r="EA1001" s="624"/>
      <c r="EB1001" s="624"/>
      <c r="EC1001" s="624"/>
      <c r="ED1001" s="624"/>
      <c r="EE1001" s="624"/>
      <c r="EF1001" s="624"/>
      <c r="EG1001" s="624"/>
      <c r="EH1001" s="624"/>
      <c r="EI1001" s="624"/>
      <c r="EJ1001" s="624"/>
      <c r="EK1001" s="624"/>
      <c r="EL1001" s="624"/>
      <c r="EM1001" s="624"/>
      <c r="EN1001" s="624"/>
      <c r="EO1001" s="624"/>
      <c r="EP1001" s="624"/>
      <c r="EQ1001" s="624"/>
      <c r="ER1001" s="624"/>
      <c r="ES1001" s="624"/>
      <c r="ET1001" s="624"/>
      <c r="EU1001" s="624"/>
      <c r="EV1001" s="624"/>
      <c r="EW1001" s="624"/>
      <c r="EX1001" s="624"/>
      <c r="EY1001" s="624"/>
      <c r="EZ1001" s="624"/>
      <c r="FA1001" s="624"/>
      <c r="FB1001" s="624"/>
      <c r="FC1001" s="624"/>
      <c r="FD1001" s="624"/>
      <c r="FE1001" s="624"/>
      <c r="FF1001" s="624"/>
      <c r="FG1001" s="624"/>
      <c r="FH1001" s="624"/>
      <c r="FI1001" s="624"/>
      <c r="FJ1001" s="624"/>
      <c r="FK1001" s="624"/>
      <c r="FL1001" s="624"/>
      <c r="FM1001" s="624"/>
      <c r="FN1001" s="624"/>
      <c r="FO1001" s="624"/>
      <c r="FP1001" s="624"/>
      <c r="FQ1001" s="624"/>
      <c r="FR1001" s="624"/>
      <c r="FS1001" s="624"/>
      <c r="FT1001" s="624"/>
      <c r="FU1001" s="624"/>
      <c r="FV1001" s="624"/>
      <c r="FW1001" s="624"/>
      <c r="FX1001" s="624"/>
      <c r="FY1001" s="624"/>
      <c r="FZ1001" s="624"/>
      <c r="GA1001" s="624"/>
      <c r="GB1001" s="624"/>
      <c r="GC1001" s="624"/>
      <c r="GD1001" s="624"/>
      <c r="GE1001" s="624"/>
      <c r="GF1001" s="624"/>
      <c r="GG1001" s="624"/>
      <c r="GH1001" s="624"/>
      <c r="GI1001" s="624"/>
      <c r="GJ1001" s="624"/>
      <c r="GK1001" s="624"/>
      <c r="GL1001" s="624"/>
      <c r="GM1001" s="624"/>
      <c r="GN1001" s="624"/>
      <c r="GO1001" s="624"/>
      <c r="GP1001" s="624"/>
      <c r="GQ1001" s="624"/>
      <c r="GR1001" s="624"/>
      <c r="GS1001" s="624"/>
      <c r="GT1001" s="624"/>
      <c r="GU1001" s="624"/>
      <c r="GV1001" s="624"/>
      <c r="GW1001" s="624"/>
      <c r="GX1001" s="624"/>
      <c r="GY1001" s="624"/>
      <c r="GZ1001" s="624"/>
      <c r="HA1001" s="624"/>
      <c r="HB1001" s="624"/>
      <c r="HC1001" s="624"/>
      <c r="HD1001" s="624"/>
      <c r="HE1001" s="624"/>
      <c r="HF1001" s="624"/>
      <c r="HG1001" s="624"/>
      <c r="HH1001" s="624"/>
      <c r="HI1001" s="624"/>
      <c r="HJ1001" s="624"/>
      <c r="HK1001" s="624"/>
      <c r="HL1001" s="624"/>
      <c r="HM1001" s="624"/>
      <c r="HN1001" s="624"/>
      <c r="HO1001" s="624"/>
      <c r="HP1001" s="624"/>
      <c r="HQ1001" s="624"/>
      <c r="HR1001" s="624"/>
      <c r="HS1001" s="624"/>
      <c r="HT1001" s="624"/>
      <c r="HU1001" s="624"/>
      <c r="HV1001" s="624"/>
      <c r="HW1001" s="624"/>
      <c r="HX1001" s="624"/>
      <c r="HY1001" s="624"/>
      <c r="HZ1001" s="624"/>
      <c r="IA1001" s="624"/>
      <c r="IB1001" s="624"/>
      <c r="IC1001" s="624"/>
      <c r="ID1001" s="624"/>
      <c r="IE1001" s="624"/>
      <c r="IF1001" s="624"/>
      <c r="IG1001" s="624"/>
      <c r="IH1001" s="624"/>
      <c r="II1001" s="624"/>
      <c r="IJ1001" s="624"/>
      <c r="IK1001" s="624"/>
      <c r="IL1001" s="624"/>
      <c r="IM1001" s="624"/>
      <c r="IN1001" s="624"/>
      <c r="IO1001" s="624"/>
      <c r="IP1001" s="624"/>
      <c r="IQ1001" s="624"/>
      <c r="IR1001" s="624"/>
      <c r="IS1001" s="624"/>
      <c r="IT1001" s="624"/>
      <c r="IU1001" s="624"/>
      <c r="IV1001" s="624"/>
      <c r="IW1001" s="624"/>
      <c r="IX1001" s="624"/>
      <c r="IY1001" s="624"/>
      <c r="IZ1001" s="624"/>
      <c r="JA1001" s="624"/>
    </row>
    <row r="1002" spans="1:261" s="667" customFormat="1" ht="27.95" customHeight="1" x14ac:dyDescent="0.25">
      <c r="A1002" s="42"/>
      <c r="B1002" s="42"/>
      <c r="C1002" s="456" t="s">
        <v>316</v>
      </c>
      <c r="D1002" s="63"/>
      <c r="E1002" s="63"/>
      <c r="F1002" s="620">
        <f t="shared" ref="F1002:H1002" si="469">F910</f>
        <v>0</v>
      </c>
      <c r="G1002" s="164">
        <f t="shared" si="469"/>
        <v>0</v>
      </c>
      <c r="H1002" s="164">
        <f t="shared" si="469"/>
        <v>2</v>
      </c>
      <c r="I1002" s="710" t="e">
        <f t="shared" si="462"/>
        <v>#DIV/0!</v>
      </c>
      <c r="J1002" s="847"/>
      <c r="K1002" s="847"/>
      <c r="L1002" s="706"/>
      <c r="M1002" s="706"/>
      <c r="N1002" s="706"/>
      <c r="O1002" s="706"/>
      <c r="P1002" s="706"/>
      <c r="Q1002" s="706"/>
      <c r="R1002" s="617"/>
      <c r="S1002" s="617"/>
      <c r="T1002" s="164"/>
      <c r="U1002" s="164"/>
      <c r="V1002" s="164"/>
      <c r="W1002" s="1046"/>
      <c r="X1002" s="164"/>
      <c r="Y1002" s="689"/>
      <c r="Z1002" s="765"/>
      <c r="AA1002" s="624"/>
      <c r="AB1002" s="624"/>
      <c r="AC1002" s="624"/>
      <c r="AD1002" s="624"/>
      <c r="AE1002" s="624"/>
      <c r="AF1002" s="624"/>
      <c r="AG1002" s="624"/>
      <c r="AH1002" s="624"/>
      <c r="AI1002" s="624"/>
      <c r="AJ1002" s="624"/>
      <c r="AK1002" s="624"/>
      <c r="AL1002" s="624"/>
      <c r="AM1002" s="624"/>
      <c r="AN1002" s="624"/>
      <c r="AO1002" s="624"/>
      <c r="AP1002" s="624"/>
      <c r="AQ1002" s="624"/>
      <c r="AR1002" s="624"/>
      <c r="AS1002" s="624"/>
      <c r="AT1002" s="624"/>
      <c r="AU1002" s="624"/>
      <c r="AV1002" s="624"/>
      <c r="AW1002" s="624"/>
      <c r="AX1002" s="624"/>
      <c r="AY1002" s="624"/>
      <c r="AZ1002" s="624"/>
      <c r="BA1002" s="624"/>
      <c r="BB1002" s="624"/>
      <c r="BC1002" s="624"/>
      <c r="BD1002" s="624"/>
      <c r="BE1002" s="624"/>
      <c r="BF1002" s="624"/>
      <c r="BG1002" s="624"/>
      <c r="BH1002" s="624"/>
      <c r="BI1002" s="624"/>
      <c r="BJ1002" s="624"/>
      <c r="BK1002" s="624"/>
      <c r="BL1002" s="624"/>
      <c r="BM1002" s="624"/>
      <c r="BN1002" s="624"/>
      <c r="BO1002" s="624"/>
      <c r="BP1002" s="624"/>
      <c r="BQ1002" s="624"/>
      <c r="BR1002" s="624"/>
      <c r="BS1002" s="624"/>
      <c r="BT1002" s="624"/>
      <c r="BU1002" s="624"/>
      <c r="BV1002" s="624"/>
      <c r="BW1002" s="624"/>
      <c r="BX1002" s="624"/>
      <c r="BY1002" s="624"/>
      <c r="BZ1002" s="624"/>
      <c r="CA1002" s="624"/>
      <c r="CB1002" s="624"/>
      <c r="CC1002" s="624"/>
      <c r="CD1002" s="624"/>
      <c r="CE1002" s="624"/>
      <c r="CF1002" s="624"/>
      <c r="CG1002" s="624"/>
      <c r="CH1002" s="624"/>
      <c r="CI1002" s="624"/>
      <c r="CJ1002" s="624"/>
      <c r="CK1002" s="624"/>
      <c r="CL1002" s="624"/>
      <c r="CM1002" s="624"/>
      <c r="CN1002" s="624"/>
      <c r="CO1002" s="624"/>
      <c r="CP1002" s="624"/>
      <c r="CQ1002" s="624"/>
      <c r="CR1002" s="624"/>
      <c r="CS1002" s="624"/>
      <c r="CT1002" s="624"/>
      <c r="CU1002" s="624"/>
      <c r="CV1002" s="624"/>
      <c r="CW1002" s="624"/>
      <c r="CX1002" s="624"/>
      <c r="CY1002" s="624"/>
      <c r="CZ1002" s="624"/>
      <c r="DA1002" s="624"/>
      <c r="DB1002" s="624"/>
      <c r="DC1002" s="624"/>
      <c r="DD1002" s="624"/>
      <c r="DE1002" s="624"/>
      <c r="DF1002" s="624"/>
      <c r="DG1002" s="624"/>
      <c r="DH1002" s="624"/>
      <c r="DI1002" s="624"/>
      <c r="DJ1002" s="624"/>
      <c r="DK1002" s="624"/>
      <c r="DL1002" s="624"/>
      <c r="DM1002" s="624"/>
      <c r="DN1002" s="624"/>
      <c r="DO1002" s="624"/>
      <c r="DP1002" s="624"/>
      <c r="DQ1002" s="624"/>
      <c r="DR1002" s="624"/>
      <c r="DS1002" s="624"/>
      <c r="DT1002" s="624"/>
      <c r="DU1002" s="624"/>
      <c r="DV1002" s="624"/>
      <c r="DW1002" s="624"/>
      <c r="DX1002" s="624"/>
      <c r="DY1002" s="624"/>
      <c r="DZ1002" s="624"/>
      <c r="EA1002" s="624"/>
      <c r="EB1002" s="624"/>
      <c r="EC1002" s="624"/>
      <c r="ED1002" s="624"/>
      <c r="EE1002" s="624"/>
      <c r="EF1002" s="624"/>
      <c r="EG1002" s="624"/>
      <c r="EH1002" s="624"/>
      <c r="EI1002" s="624"/>
      <c r="EJ1002" s="624"/>
      <c r="EK1002" s="624"/>
      <c r="EL1002" s="624"/>
      <c r="EM1002" s="624"/>
      <c r="EN1002" s="624"/>
      <c r="EO1002" s="624"/>
      <c r="EP1002" s="624"/>
      <c r="EQ1002" s="624"/>
      <c r="ER1002" s="624"/>
      <c r="ES1002" s="624"/>
      <c r="ET1002" s="624"/>
      <c r="EU1002" s="624"/>
      <c r="EV1002" s="624"/>
      <c r="EW1002" s="624"/>
      <c r="EX1002" s="624"/>
      <c r="EY1002" s="624"/>
      <c r="EZ1002" s="624"/>
      <c r="FA1002" s="624"/>
      <c r="FB1002" s="624"/>
      <c r="FC1002" s="624"/>
      <c r="FD1002" s="624"/>
      <c r="FE1002" s="624"/>
      <c r="FF1002" s="624"/>
      <c r="FG1002" s="624"/>
      <c r="FH1002" s="624"/>
      <c r="FI1002" s="624"/>
      <c r="FJ1002" s="624"/>
      <c r="FK1002" s="624"/>
      <c r="FL1002" s="624"/>
      <c r="FM1002" s="624"/>
      <c r="FN1002" s="624"/>
      <c r="FO1002" s="624"/>
      <c r="FP1002" s="624"/>
      <c r="FQ1002" s="624"/>
      <c r="FR1002" s="624"/>
      <c r="FS1002" s="624"/>
      <c r="FT1002" s="624"/>
      <c r="FU1002" s="624"/>
      <c r="FV1002" s="624"/>
      <c r="FW1002" s="624"/>
      <c r="FX1002" s="624"/>
      <c r="FY1002" s="624"/>
      <c r="FZ1002" s="624"/>
      <c r="GA1002" s="624"/>
      <c r="GB1002" s="624"/>
      <c r="GC1002" s="624"/>
      <c r="GD1002" s="624"/>
      <c r="GE1002" s="624"/>
      <c r="GF1002" s="624"/>
      <c r="GG1002" s="624"/>
      <c r="GH1002" s="624"/>
      <c r="GI1002" s="624"/>
      <c r="GJ1002" s="624"/>
      <c r="GK1002" s="624"/>
      <c r="GL1002" s="624"/>
      <c r="GM1002" s="624"/>
      <c r="GN1002" s="624"/>
      <c r="GO1002" s="624"/>
      <c r="GP1002" s="624"/>
      <c r="GQ1002" s="624"/>
      <c r="GR1002" s="624"/>
      <c r="GS1002" s="624"/>
      <c r="GT1002" s="624"/>
      <c r="GU1002" s="624"/>
      <c r="GV1002" s="624"/>
      <c r="GW1002" s="624"/>
      <c r="GX1002" s="624"/>
      <c r="GY1002" s="624"/>
      <c r="GZ1002" s="624"/>
      <c r="HA1002" s="624"/>
      <c r="HB1002" s="624"/>
      <c r="HC1002" s="624"/>
      <c r="HD1002" s="624"/>
      <c r="HE1002" s="624"/>
      <c r="HF1002" s="624"/>
      <c r="HG1002" s="624"/>
      <c r="HH1002" s="624"/>
      <c r="HI1002" s="624"/>
      <c r="HJ1002" s="624"/>
      <c r="HK1002" s="624"/>
      <c r="HL1002" s="624"/>
      <c r="HM1002" s="624"/>
      <c r="HN1002" s="624"/>
      <c r="HO1002" s="624"/>
      <c r="HP1002" s="624"/>
      <c r="HQ1002" s="624"/>
      <c r="HR1002" s="624"/>
      <c r="HS1002" s="624"/>
      <c r="HT1002" s="624"/>
      <c r="HU1002" s="624"/>
      <c r="HV1002" s="624"/>
      <c r="HW1002" s="624"/>
      <c r="HX1002" s="624"/>
      <c r="HY1002" s="624"/>
      <c r="HZ1002" s="624"/>
      <c r="IA1002" s="624"/>
      <c r="IB1002" s="624"/>
      <c r="IC1002" s="624"/>
      <c r="ID1002" s="624"/>
      <c r="IE1002" s="624"/>
      <c r="IF1002" s="624"/>
      <c r="IG1002" s="624"/>
      <c r="IH1002" s="624"/>
      <c r="II1002" s="624"/>
      <c r="IJ1002" s="624"/>
      <c r="IK1002" s="624"/>
      <c r="IL1002" s="624"/>
      <c r="IM1002" s="624"/>
      <c r="IN1002" s="624"/>
      <c r="IO1002" s="624"/>
      <c r="IP1002" s="624"/>
      <c r="IQ1002" s="624"/>
      <c r="IR1002" s="624"/>
      <c r="IS1002" s="624"/>
      <c r="IT1002" s="624"/>
      <c r="IU1002" s="624"/>
      <c r="IV1002" s="624"/>
      <c r="IW1002" s="624"/>
      <c r="IX1002" s="624"/>
      <c r="IY1002" s="624"/>
      <c r="IZ1002" s="624"/>
      <c r="JA1002" s="624"/>
    </row>
    <row r="1003" spans="1:261" s="667" customFormat="1" ht="27.95" customHeight="1" x14ac:dyDescent="0.25">
      <c r="A1003" s="42"/>
      <c r="B1003" s="42"/>
      <c r="C1003" s="456" t="s">
        <v>433</v>
      </c>
      <c r="D1003" s="63"/>
      <c r="E1003" s="63"/>
      <c r="F1003" s="620">
        <f t="shared" ref="F1003:H1003" si="470">F911</f>
        <v>0</v>
      </c>
      <c r="G1003" s="164">
        <f t="shared" si="470"/>
        <v>0</v>
      </c>
      <c r="H1003" s="164">
        <f t="shared" si="470"/>
        <v>0</v>
      </c>
      <c r="I1003" s="710" t="e">
        <f t="shared" si="462"/>
        <v>#DIV/0!</v>
      </c>
      <c r="J1003" s="847"/>
      <c r="K1003" s="847"/>
      <c r="L1003" s="706"/>
      <c r="M1003" s="706"/>
      <c r="N1003" s="706"/>
      <c r="O1003" s="706"/>
      <c r="P1003" s="706"/>
      <c r="Q1003" s="706"/>
      <c r="R1003" s="617"/>
      <c r="S1003" s="617"/>
      <c r="T1003" s="164"/>
      <c r="U1003" s="164"/>
      <c r="V1003" s="164"/>
      <c r="W1003" s="1046"/>
      <c r="X1003" s="164"/>
      <c r="Y1003" s="689"/>
      <c r="Z1003" s="765"/>
      <c r="AA1003" s="624"/>
      <c r="AB1003" s="624"/>
      <c r="AC1003" s="624"/>
      <c r="AD1003" s="624"/>
      <c r="AE1003" s="624"/>
      <c r="AF1003" s="624"/>
      <c r="AG1003" s="624"/>
      <c r="AH1003" s="624"/>
      <c r="AI1003" s="624"/>
      <c r="AJ1003" s="624"/>
      <c r="AK1003" s="624"/>
      <c r="AL1003" s="624"/>
      <c r="AM1003" s="624"/>
      <c r="AN1003" s="624"/>
      <c r="AO1003" s="624"/>
      <c r="AP1003" s="624"/>
      <c r="AQ1003" s="624"/>
      <c r="AR1003" s="624"/>
      <c r="AS1003" s="624"/>
      <c r="AT1003" s="624"/>
      <c r="AU1003" s="624"/>
      <c r="AV1003" s="624"/>
      <c r="AW1003" s="624"/>
      <c r="AX1003" s="624"/>
      <c r="AY1003" s="624"/>
      <c r="AZ1003" s="624"/>
      <c r="BA1003" s="624"/>
      <c r="BB1003" s="624"/>
      <c r="BC1003" s="624"/>
      <c r="BD1003" s="624"/>
      <c r="BE1003" s="624"/>
      <c r="BF1003" s="624"/>
      <c r="BG1003" s="624"/>
      <c r="BH1003" s="624"/>
      <c r="BI1003" s="624"/>
      <c r="BJ1003" s="624"/>
      <c r="BK1003" s="624"/>
      <c r="BL1003" s="624"/>
      <c r="BM1003" s="624"/>
      <c r="BN1003" s="624"/>
      <c r="BO1003" s="624"/>
      <c r="BP1003" s="624"/>
      <c r="BQ1003" s="624"/>
      <c r="BR1003" s="624"/>
      <c r="BS1003" s="624"/>
      <c r="BT1003" s="624"/>
      <c r="BU1003" s="624"/>
      <c r="BV1003" s="624"/>
      <c r="BW1003" s="624"/>
      <c r="BX1003" s="624"/>
      <c r="BY1003" s="624"/>
      <c r="BZ1003" s="624"/>
      <c r="CA1003" s="624"/>
      <c r="CB1003" s="624"/>
      <c r="CC1003" s="624"/>
      <c r="CD1003" s="624"/>
      <c r="CE1003" s="624"/>
      <c r="CF1003" s="624"/>
      <c r="CG1003" s="624"/>
      <c r="CH1003" s="624"/>
      <c r="CI1003" s="624"/>
      <c r="CJ1003" s="624"/>
      <c r="CK1003" s="624"/>
      <c r="CL1003" s="624"/>
      <c r="CM1003" s="624"/>
      <c r="CN1003" s="624"/>
      <c r="CO1003" s="624"/>
      <c r="CP1003" s="624"/>
      <c r="CQ1003" s="624"/>
      <c r="CR1003" s="624"/>
      <c r="CS1003" s="624"/>
      <c r="CT1003" s="624"/>
      <c r="CU1003" s="624"/>
      <c r="CV1003" s="624"/>
      <c r="CW1003" s="624"/>
      <c r="CX1003" s="624"/>
      <c r="CY1003" s="624"/>
      <c r="CZ1003" s="624"/>
      <c r="DA1003" s="624"/>
      <c r="DB1003" s="624"/>
      <c r="DC1003" s="624"/>
      <c r="DD1003" s="624"/>
      <c r="DE1003" s="624"/>
      <c r="DF1003" s="624"/>
      <c r="DG1003" s="624"/>
      <c r="DH1003" s="624"/>
      <c r="DI1003" s="624"/>
      <c r="DJ1003" s="624"/>
      <c r="DK1003" s="624"/>
      <c r="DL1003" s="624"/>
      <c r="DM1003" s="624"/>
      <c r="DN1003" s="624"/>
      <c r="DO1003" s="624"/>
      <c r="DP1003" s="624"/>
      <c r="DQ1003" s="624"/>
      <c r="DR1003" s="624"/>
      <c r="DS1003" s="624"/>
      <c r="DT1003" s="624"/>
      <c r="DU1003" s="624"/>
      <c r="DV1003" s="624"/>
      <c r="DW1003" s="624"/>
      <c r="DX1003" s="624"/>
      <c r="DY1003" s="624"/>
      <c r="DZ1003" s="624"/>
      <c r="EA1003" s="624"/>
      <c r="EB1003" s="624"/>
      <c r="EC1003" s="624"/>
      <c r="ED1003" s="624"/>
      <c r="EE1003" s="624"/>
      <c r="EF1003" s="624"/>
      <c r="EG1003" s="624"/>
      <c r="EH1003" s="624"/>
      <c r="EI1003" s="624"/>
      <c r="EJ1003" s="624"/>
      <c r="EK1003" s="624"/>
      <c r="EL1003" s="624"/>
      <c r="EM1003" s="624"/>
      <c r="EN1003" s="624"/>
      <c r="EO1003" s="624"/>
      <c r="EP1003" s="624"/>
      <c r="EQ1003" s="624"/>
      <c r="ER1003" s="624"/>
      <c r="ES1003" s="624"/>
      <c r="ET1003" s="624"/>
      <c r="EU1003" s="624"/>
      <c r="EV1003" s="624"/>
      <c r="EW1003" s="624"/>
      <c r="EX1003" s="624"/>
      <c r="EY1003" s="624"/>
      <c r="EZ1003" s="624"/>
      <c r="FA1003" s="624"/>
      <c r="FB1003" s="624"/>
      <c r="FC1003" s="624"/>
      <c r="FD1003" s="624"/>
      <c r="FE1003" s="624"/>
      <c r="FF1003" s="624"/>
      <c r="FG1003" s="624"/>
      <c r="FH1003" s="624"/>
      <c r="FI1003" s="624"/>
      <c r="FJ1003" s="624"/>
      <c r="FK1003" s="624"/>
      <c r="FL1003" s="624"/>
      <c r="FM1003" s="624"/>
      <c r="FN1003" s="624"/>
      <c r="FO1003" s="624"/>
      <c r="FP1003" s="624"/>
      <c r="FQ1003" s="624"/>
      <c r="FR1003" s="624"/>
      <c r="FS1003" s="624"/>
      <c r="FT1003" s="624"/>
      <c r="FU1003" s="624"/>
      <c r="FV1003" s="624"/>
      <c r="FW1003" s="624"/>
      <c r="FX1003" s="624"/>
      <c r="FY1003" s="624"/>
      <c r="FZ1003" s="624"/>
      <c r="GA1003" s="624"/>
      <c r="GB1003" s="624"/>
      <c r="GC1003" s="624"/>
      <c r="GD1003" s="624"/>
      <c r="GE1003" s="624"/>
      <c r="GF1003" s="624"/>
      <c r="GG1003" s="624"/>
      <c r="GH1003" s="624"/>
      <c r="GI1003" s="624"/>
      <c r="GJ1003" s="624"/>
      <c r="GK1003" s="624"/>
      <c r="GL1003" s="624"/>
      <c r="GM1003" s="624"/>
      <c r="GN1003" s="624"/>
      <c r="GO1003" s="624"/>
      <c r="GP1003" s="624"/>
      <c r="GQ1003" s="624"/>
      <c r="GR1003" s="624"/>
      <c r="GS1003" s="624"/>
      <c r="GT1003" s="624"/>
      <c r="GU1003" s="624"/>
      <c r="GV1003" s="624"/>
      <c r="GW1003" s="624"/>
      <c r="GX1003" s="624"/>
      <c r="GY1003" s="624"/>
      <c r="GZ1003" s="624"/>
      <c r="HA1003" s="624"/>
      <c r="HB1003" s="624"/>
      <c r="HC1003" s="624"/>
      <c r="HD1003" s="624"/>
      <c r="HE1003" s="624"/>
      <c r="HF1003" s="624"/>
      <c r="HG1003" s="624"/>
      <c r="HH1003" s="624"/>
      <c r="HI1003" s="624"/>
      <c r="HJ1003" s="624"/>
      <c r="HK1003" s="624"/>
      <c r="HL1003" s="624"/>
      <c r="HM1003" s="624"/>
      <c r="HN1003" s="624"/>
      <c r="HO1003" s="624"/>
      <c r="HP1003" s="624"/>
      <c r="HQ1003" s="624"/>
      <c r="HR1003" s="624"/>
      <c r="HS1003" s="624"/>
      <c r="HT1003" s="624"/>
      <c r="HU1003" s="624"/>
      <c r="HV1003" s="624"/>
      <c r="HW1003" s="624"/>
      <c r="HX1003" s="624"/>
      <c r="HY1003" s="624"/>
      <c r="HZ1003" s="624"/>
      <c r="IA1003" s="624"/>
      <c r="IB1003" s="624"/>
      <c r="IC1003" s="624"/>
      <c r="ID1003" s="624"/>
      <c r="IE1003" s="624"/>
      <c r="IF1003" s="624"/>
      <c r="IG1003" s="624"/>
      <c r="IH1003" s="624"/>
      <c r="II1003" s="624"/>
      <c r="IJ1003" s="624"/>
      <c r="IK1003" s="624"/>
      <c r="IL1003" s="624"/>
      <c r="IM1003" s="624"/>
      <c r="IN1003" s="624"/>
      <c r="IO1003" s="624"/>
      <c r="IP1003" s="624"/>
      <c r="IQ1003" s="624"/>
      <c r="IR1003" s="624"/>
      <c r="IS1003" s="624"/>
      <c r="IT1003" s="624"/>
      <c r="IU1003" s="624"/>
      <c r="IV1003" s="624"/>
      <c r="IW1003" s="624"/>
      <c r="IX1003" s="624"/>
      <c r="IY1003" s="624"/>
      <c r="IZ1003" s="624"/>
      <c r="JA1003" s="624"/>
    </row>
    <row r="1004" spans="1:261" s="667" customFormat="1" ht="27.95" customHeight="1" x14ac:dyDescent="0.25">
      <c r="A1004" s="42"/>
      <c r="B1004" s="42"/>
      <c r="C1004" s="457" t="s">
        <v>451</v>
      </c>
      <c r="D1004" s="63"/>
      <c r="E1004" s="63"/>
      <c r="F1004" s="620">
        <f t="shared" ref="F1004:H1004" si="471">F912</f>
        <v>0</v>
      </c>
      <c r="G1004" s="164">
        <f t="shared" si="471"/>
        <v>0</v>
      </c>
      <c r="H1004" s="164">
        <f t="shared" si="471"/>
        <v>0</v>
      </c>
      <c r="I1004" s="710" t="e">
        <f t="shared" si="462"/>
        <v>#DIV/0!</v>
      </c>
      <c r="J1004" s="847"/>
      <c r="K1004" s="847"/>
      <c r="L1004" s="706"/>
      <c r="M1004" s="706"/>
      <c r="N1004" s="706"/>
      <c r="O1004" s="706"/>
      <c r="P1004" s="706"/>
      <c r="Q1004" s="706"/>
      <c r="R1004" s="617"/>
      <c r="S1004" s="617"/>
      <c r="T1004" s="164"/>
      <c r="U1004" s="164"/>
      <c r="V1004" s="164"/>
      <c r="W1004" s="1046"/>
      <c r="X1004" s="164"/>
      <c r="Y1004" s="689"/>
      <c r="Z1004" s="765"/>
      <c r="AA1004" s="624"/>
      <c r="AB1004" s="624"/>
      <c r="AC1004" s="624"/>
      <c r="AD1004" s="624"/>
      <c r="AE1004" s="624"/>
      <c r="AF1004" s="624"/>
      <c r="AG1004" s="624"/>
      <c r="AH1004" s="624"/>
      <c r="AI1004" s="624"/>
      <c r="AJ1004" s="624"/>
      <c r="AK1004" s="624"/>
      <c r="AL1004" s="624"/>
      <c r="AM1004" s="624"/>
      <c r="AN1004" s="624"/>
      <c r="AO1004" s="624"/>
      <c r="AP1004" s="624"/>
      <c r="AQ1004" s="624"/>
      <c r="AR1004" s="624"/>
      <c r="AS1004" s="624"/>
      <c r="AT1004" s="624"/>
      <c r="AU1004" s="624"/>
      <c r="AV1004" s="624"/>
      <c r="AW1004" s="624"/>
      <c r="AX1004" s="624"/>
      <c r="AY1004" s="624"/>
      <c r="AZ1004" s="624"/>
      <c r="BA1004" s="624"/>
      <c r="BB1004" s="624"/>
      <c r="BC1004" s="624"/>
      <c r="BD1004" s="624"/>
      <c r="BE1004" s="624"/>
      <c r="BF1004" s="624"/>
      <c r="BG1004" s="624"/>
      <c r="BH1004" s="624"/>
      <c r="BI1004" s="624"/>
      <c r="BJ1004" s="624"/>
      <c r="BK1004" s="624"/>
      <c r="BL1004" s="624"/>
      <c r="BM1004" s="624"/>
      <c r="BN1004" s="624"/>
      <c r="BO1004" s="624"/>
      <c r="BP1004" s="624"/>
      <c r="BQ1004" s="624"/>
      <c r="BR1004" s="624"/>
      <c r="BS1004" s="624"/>
      <c r="BT1004" s="624"/>
      <c r="BU1004" s="624"/>
      <c r="BV1004" s="624"/>
      <c r="BW1004" s="624"/>
      <c r="BX1004" s="624"/>
      <c r="BY1004" s="624"/>
      <c r="BZ1004" s="624"/>
      <c r="CA1004" s="624"/>
      <c r="CB1004" s="624"/>
      <c r="CC1004" s="624"/>
      <c r="CD1004" s="624"/>
      <c r="CE1004" s="624"/>
      <c r="CF1004" s="624"/>
      <c r="CG1004" s="624"/>
      <c r="CH1004" s="624"/>
      <c r="CI1004" s="624"/>
      <c r="CJ1004" s="624"/>
      <c r="CK1004" s="624"/>
      <c r="CL1004" s="624"/>
      <c r="CM1004" s="624"/>
      <c r="CN1004" s="624"/>
      <c r="CO1004" s="624"/>
      <c r="CP1004" s="624"/>
      <c r="CQ1004" s="624"/>
      <c r="CR1004" s="624"/>
      <c r="CS1004" s="624"/>
      <c r="CT1004" s="624"/>
      <c r="CU1004" s="624"/>
      <c r="CV1004" s="624"/>
      <c r="CW1004" s="624"/>
      <c r="CX1004" s="624"/>
      <c r="CY1004" s="624"/>
      <c r="CZ1004" s="624"/>
      <c r="DA1004" s="624"/>
      <c r="DB1004" s="624"/>
      <c r="DC1004" s="624"/>
      <c r="DD1004" s="624"/>
      <c r="DE1004" s="624"/>
      <c r="DF1004" s="624"/>
      <c r="DG1004" s="624"/>
      <c r="DH1004" s="624"/>
      <c r="DI1004" s="624"/>
      <c r="DJ1004" s="624"/>
      <c r="DK1004" s="624"/>
      <c r="DL1004" s="624"/>
      <c r="DM1004" s="624"/>
      <c r="DN1004" s="624"/>
      <c r="DO1004" s="624"/>
      <c r="DP1004" s="624"/>
      <c r="DQ1004" s="624"/>
      <c r="DR1004" s="624"/>
      <c r="DS1004" s="624"/>
      <c r="DT1004" s="624"/>
      <c r="DU1004" s="624"/>
      <c r="DV1004" s="624"/>
      <c r="DW1004" s="624"/>
      <c r="DX1004" s="624"/>
      <c r="DY1004" s="624"/>
      <c r="DZ1004" s="624"/>
      <c r="EA1004" s="624"/>
      <c r="EB1004" s="624"/>
      <c r="EC1004" s="624"/>
      <c r="ED1004" s="624"/>
      <c r="EE1004" s="624"/>
      <c r="EF1004" s="624"/>
      <c r="EG1004" s="624"/>
      <c r="EH1004" s="624"/>
      <c r="EI1004" s="624"/>
      <c r="EJ1004" s="624"/>
      <c r="EK1004" s="624"/>
      <c r="EL1004" s="624"/>
      <c r="EM1004" s="624"/>
      <c r="EN1004" s="624"/>
      <c r="EO1004" s="624"/>
      <c r="EP1004" s="624"/>
      <c r="EQ1004" s="624"/>
      <c r="ER1004" s="624"/>
      <c r="ES1004" s="624"/>
      <c r="ET1004" s="624"/>
      <c r="EU1004" s="624"/>
      <c r="EV1004" s="624"/>
      <c r="EW1004" s="624"/>
      <c r="EX1004" s="624"/>
      <c r="EY1004" s="624"/>
      <c r="EZ1004" s="624"/>
      <c r="FA1004" s="624"/>
      <c r="FB1004" s="624"/>
      <c r="FC1004" s="624"/>
      <c r="FD1004" s="624"/>
      <c r="FE1004" s="624"/>
      <c r="FF1004" s="624"/>
      <c r="FG1004" s="624"/>
      <c r="FH1004" s="624"/>
      <c r="FI1004" s="624"/>
      <c r="FJ1004" s="624"/>
      <c r="FK1004" s="624"/>
      <c r="FL1004" s="624"/>
      <c r="FM1004" s="624"/>
      <c r="FN1004" s="624"/>
      <c r="FO1004" s="624"/>
      <c r="FP1004" s="624"/>
      <c r="FQ1004" s="624"/>
      <c r="FR1004" s="624"/>
      <c r="FS1004" s="624"/>
      <c r="FT1004" s="624"/>
      <c r="FU1004" s="624"/>
      <c r="FV1004" s="624"/>
      <c r="FW1004" s="624"/>
      <c r="FX1004" s="624"/>
      <c r="FY1004" s="624"/>
      <c r="FZ1004" s="624"/>
      <c r="GA1004" s="624"/>
      <c r="GB1004" s="624"/>
      <c r="GC1004" s="624"/>
      <c r="GD1004" s="624"/>
      <c r="GE1004" s="624"/>
      <c r="GF1004" s="624"/>
      <c r="GG1004" s="624"/>
      <c r="GH1004" s="624"/>
      <c r="GI1004" s="624"/>
      <c r="GJ1004" s="624"/>
      <c r="GK1004" s="624"/>
      <c r="GL1004" s="624"/>
      <c r="GM1004" s="624"/>
      <c r="GN1004" s="624"/>
      <c r="GO1004" s="624"/>
      <c r="GP1004" s="624"/>
      <c r="GQ1004" s="624"/>
      <c r="GR1004" s="624"/>
      <c r="GS1004" s="624"/>
      <c r="GT1004" s="624"/>
      <c r="GU1004" s="624"/>
      <c r="GV1004" s="624"/>
      <c r="GW1004" s="624"/>
      <c r="GX1004" s="624"/>
      <c r="GY1004" s="624"/>
      <c r="GZ1004" s="624"/>
      <c r="HA1004" s="624"/>
      <c r="HB1004" s="624"/>
      <c r="HC1004" s="624"/>
      <c r="HD1004" s="624"/>
      <c r="HE1004" s="624"/>
      <c r="HF1004" s="624"/>
      <c r="HG1004" s="624"/>
      <c r="HH1004" s="624"/>
      <c r="HI1004" s="624"/>
      <c r="HJ1004" s="624"/>
      <c r="HK1004" s="624"/>
      <c r="HL1004" s="624"/>
      <c r="HM1004" s="624"/>
      <c r="HN1004" s="624"/>
      <c r="HO1004" s="624"/>
      <c r="HP1004" s="624"/>
      <c r="HQ1004" s="624"/>
      <c r="HR1004" s="624"/>
      <c r="HS1004" s="624"/>
      <c r="HT1004" s="624"/>
      <c r="HU1004" s="624"/>
      <c r="HV1004" s="624"/>
      <c r="HW1004" s="624"/>
      <c r="HX1004" s="624"/>
      <c r="HY1004" s="624"/>
      <c r="HZ1004" s="624"/>
      <c r="IA1004" s="624"/>
      <c r="IB1004" s="624"/>
      <c r="IC1004" s="624"/>
      <c r="ID1004" s="624"/>
      <c r="IE1004" s="624"/>
      <c r="IF1004" s="624"/>
      <c r="IG1004" s="624"/>
      <c r="IH1004" s="624"/>
      <c r="II1004" s="624"/>
      <c r="IJ1004" s="624"/>
      <c r="IK1004" s="624"/>
      <c r="IL1004" s="624"/>
      <c r="IM1004" s="624"/>
      <c r="IN1004" s="624"/>
      <c r="IO1004" s="624"/>
      <c r="IP1004" s="624"/>
      <c r="IQ1004" s="624"/>
      <c r="IR1004" s="624"/>
      <c r="IS1004" s="624"/>
      <c r="IT1004" s="624"/>
      <c r="IU1004" s="624"/>
      <c r="IV1004" s="624"/>
      <c r="IW1004" s="624"/>
      <c r="IX1004" s="624"/>
      <c r="IY1004" s="624"/>
      <c r="IZ1004" s="624"/>
      <c r="JA1004" s="624"/>
    </row>
    <row r="1005" spans="1:261" s="667" customFormat="1" ht="27.95" customHeight="1" x14ac:dyDescent="0.25">
      <c r="A1005" s="42"/>
      <c r="B1005" s="42"/>
      <c r="C1005" s="458" t="s">
        <v>262</v>
      </c>
      <c r="D1005" s="63"/>
      <c r="E1005" s="63"/>
      <c r="F1005" s="620"/>
      <c r="G1005" s="164"/>
      <c r="H1005" s="164"/>
      <c r="I1005" s="710"/>
      <c r="J1005" s="847"/>
      <c r="K1005" s="847"/>
      <c r="L1005" s="706"/>
      <c r="M1005" s="706"/>
      <c r="N1005" s="706"/>
      <c r="O1005" s="706"/>
      <c r="P1005" s="706"/>
      <c r="Q1005" s="706"/>
      <c r="R1005" s="617">
        <f>R976+R913</f>
        <v>0</v>
      </c>
      <c r="S1005" s="617">
        <f t="shared" ref="S1005:X1005" si="472">S976+S913</f>
        <v>0</v>
      </c>
      <c r="T1005" s="164">
        <f t="shared" si="472"/>
        <v>0</v>
      </c>
      <c r="U1005" s="164">
        <f t="shared" si="472"/>
        <v>0</v>
      </c>
      <c r="V1005" s="164">
        <f t="shared" si="472"/>
        <v>0</v>
      </c>
      <c r="W1005" s="1046">
        <f t="shared" si="472"/>
        <v>0</v>
      </c>
      <c r="X1005" s="164">
        <f t="shared" si="472"/>
        <v>0</v>
      </c>
      <c r="Y1005" s="689"/>
      <c r="Z1005" s="765"/>
      <c r="AA1005" s="624"/>
      <c r="AB1005" s="624"/>
      <c r="AC1005" s="624"/>
      <c r="AD1005" s="624"/>
      <c r="AE1005" s="624"/>
      <c r="AF1005" s="624"/>
      <c r="AG1005" s="624"/>
      <c r="AH1005" s="624"/>
      <c r="AI1005" s="624"/>
      <c r="AJ1005" s="624"/>
      <c r="AK1005" s="624"/>
      <c r="AL1005" s="624"/>
      <c r="AM1005" s="624"/>
      <c r="AN1005" s="624"/>
      <c r="AO1005" s="624"/>
      <c r="AP1005" s="624"/>
      <c r="AQ1005" s="624"/>
      <c r="AR1005" s="624"/>
      <c r="AS1005" s="624"/>
      <c r="AT1005" s="624"/>
      <c r="AU1005" s="624"/>
      <c r="AV1005" s="624"/>
      <c r="AW1005" s="624"/>
      <c r="AX1005" s="624"/>
      <c r="AY1005" s="624"/>
      <c r="AZ1005" s="624"/>
      <c r="BA1005" s="624"/>
      <c r="BB1005" s="624"/>
      <c r="BC1005" s="624"/>
      <c r="BD1005" s="624"/>
      <c r="BE1005" s="624"/>
      <c r="BF1005" s="624"/>
      <c r="BG1005" s="624"/>
      <c r="BH1005" s="624"/>
      <c r="BI1005" s="624"/>
      <c r="BJ1005" s="624"/>
      <c r="BK1005" s="624"/>
      <c r="BL1005" s="624"/>
      <c r="BM1005" s="624"/>
      <c r="BN1005" s="624"/>
      <c r="BO1005" s="624"/>
      <c r="BP1005" s="624"/>
      <c r="BQ1005" s="624"/>
      <c r="BR1005" s="624"/>
      <c r="BS1005" s="624"/>
      <c r="BT1005" s="624"/>
      <c r="BU1005" s="624"/>
      <c r="BV1005" s="624"/>
      <c r="BW1005" s="624"/>
      <c r="BX1005" s="624"/>
      <c r="BY1005" s="624"/>
      <c r="BZ1005" s="624"/>
      <c r="CA1005" s="624"/>
      <c r="CB1005" s="624"/>
      <c r="CC1005" s="624"/>
      <c r="CD1005" s="624"/>
      <c r="CE1005" s="624"/>
      <c r="CF1005" s="624"/>
      <c r="CG1005" s="624"/>
      <c r="CH1005" s="624"/>
      <c r="CI1005" s="624"/>
      <c r="CJ1005" s="624"/>
      <c r="CK1005" s="624"/>
      <c r="CL1005" s="624"/>
      <c r="CM1005" s="624"/>
      <c r="CN1005" s="624"/>
      <c r="CO1005" s="624"/>
      <c r="CP1005" s="624"/>
      <c r="CQ1005" s="624"/>
      <c r="CR1005" s="624"/>
      <c r="CS1005" s="624"/>
      <c r="CT1005" s="624"/>
      <c r="CU1005" s="624"/>
      <c r="CV1005" s="624"/>
      <c r="CW1005" s="624"/>
      <c r="CX1005" s="624"/>
      <c r="CY1005" s="624"/>
      <c r="CZ1005" s="624"/>
      <c r="DA1005" s="624"/>
      <c r="DB1005" s="624"/>
      <c r="DC1005" s="624"/>
      <c r="DD1005" s="624"/>
      <c r="DE1005" s="624"/>
      <c r="DF1005" s="624"/>
      <c r="DG1005" s="624"/>
      <c r="DH1005" s="624"/>
      <c r="DI1005" s="624"/>
      <c r="DJ1005" s="624"/>
      <c r="DK1005" s="624"/>
      <c r="DL1005" s="624"/>
      <c r="DM1005" s="624"/>
      <c r="DN1005" s="624"/>
      <c r="DO1005" s="624"/>
      <c r="DP1005" s="624"/>
      <c r="DQ1005" s="624"/>
      <c r="DR1005" s="624"/>
      <c r="DS1005" s="624"/>
      <c r="DT1005" s="624"/>
      <c r="DU1005" s="624"/>
      <c r="DV1005" s="624"/>
      <c r="DW1005" s="624"/>
      <c r="DX1005" s="624"/>
      <c r="DY1005" s="624"/>
      <c r="DZ1005" s="624"/>
      <c r="EA1005" s="624"/>
      <c r="EB1005" s="624"/>
      <c r="EC1005" s="624"/>
      <c r="ED1005" s="624"/>
      <c r="EE1005" s="624"/>
      <c r="EF1005" s="624"/>
      <c r="EG1005" s="624"/>
      <c r="EH1005" s="624"/>
      <c r="EI1005" s="624"/>
      <c r="EJ1005" s="624"/>
      <c r="EK1005" s="624"/>
      <c r="EL1005" s="624"/>
      <c r="EM1005" s="624"/>
      <c r="EN1005" s="624"/>
      <c r="EO1005" s="624"/>
      <c r="EP1005" s="624"/>
      <c r="EQ1005" s="624"/>
      <c r="ER1005" s="624"/>
      <c r="ES1005" s="624"/>
      <c r="ET1005" s="624"/>
      <c r="EU1005" s="624"/>
      <c r="EV1005" s="624"/>
      <c r="EW1005" s="624"/>
      <c r="EX1005" s="624"/>
      <c r="EY1005" s="624"/>
      <c r="EZ1005" s="624"/>
      <c r="FA1005" s="624"/>
      <c r="FB1005" s="624"/>
      <c r="FC1005" s="624"/>
      <c r="FD1005" s="624"/>
      <c r="FE1005" s="624"/>
      <c r="FF1005" s="624"/>
      <c r="FG1005" s="624"/>
      <c r="FH1005" s="624"/>
      <c r="FI1005" s="624"/>
      <c r="FJ1005" s="624"/>
      <c r="FK1005" s="624"/>
      <c r="FL1005" s="624"/>
      <c r="FM1005" s="624"/>
      <c r="FN1005" s="624"/>
      <c r="FO1005" s="624"/>
      <c r="FP1005" s="624"/>
      <c r="FQ1005" s="624"/>
      <c r="FR1005" s="624"/>
      <c r="FS1005" s="624"/>
      <c r="FT1005" s="624"/>
      <c r="FU1005" s="624"/>
      <c r="FV1005" s="624"/>
      <c r="FW1005" s="624"/>
      <c r="FX1005" s="624"/>
      <c r="FY1005" s="624"/>
      <c r="FZ1005" s="624"/>
      <c r="GA1005" s="624"/>
      <c r="GB1005" s="624"/>
      <c r="GC1005" s="624"/>
      <c r="GD1005" s="624"/>
      <c r="GE1005" s="624"/>
      <c r="GF1005" s="624"/>
      <c r="GG1005" s="624"/>
      <c r="GH1005" s="624"/>
      <c r="GI1005" s="624"/>
      <c r="GJ1005" s="624"/>
      <c r="GK1005" s="624"/>
      <c r="GL1005" s="624"/>
      <c r="GM1005" s="624"/>
      <c r="GN1005" s="624"/>
      <c r="GO1005" s="624"/>
      <c r="GP1005" s="624"/>
      <c r="GQ1005" s="624"/>
      <c r="GR1005" s="624"/>
      <c r="GS1005" s="624"/>
      <c r="GT1005" s="624"/>
      <c r="GU1005" s="624"/>
      <c r="GV1005" s="624"/>
      <c r="GW1005" s="624"/>
      <c r="GX1005" s="624"/>
      <c r="GY1005" s="624"/>
      <c r="GZ1005" s="624"/>
      <c r="HA1005" s="624"/>
      <c r="HB1005" s="624"/>
      <c r="HC1005" s="624"/>
      <c r="HD1005" s="624"/>
      <c r="HE1005" s="624"/>
      <c r="HF1005" s="624"/>
      <c r="HG1005" s="624"/>
      <c r="HH1005" s="624"/>
      <c r="HI1005" s="624"/>
      <c r="HJ1005" s="624"/>
      <c r="HK1005" s="624"/>
      <c r="HL1005" s="624"/>
      <c r="HM1005" s="624"/>
      <c r="HN1005" s="624"/>
      <c r="HO1005" s="624"/>
      <c r="HP1005" s="624"/>
      <c r="HQ1005" s="624"/>
      <c r="HR1005" s="624"/>
      <c r="HS1005" s="624"/>
      <c r="HT1005" s="624"/>
      <c r="HU1005" s="624"/>
      <c r="HV1005" s="624"/>
      <c r="HW1005" s="624"/>
      <c r="HX1005" s="624"/>
      <c r="HY1005" s="624"/>
      <c r="HZ1005" s="624"/>
      <c r="IA1005" s="624"/>
      <c r="IB1005" s="624"/>
      <c r="IC1005" s="624"/>
      <c r="ID1005" s="624"/>
      <c r="IE1005" s="624"/>
      <c r="IF1005" s="624"/>
      <c r="IG1005" s="624"/>
      <c r="IH1005" s="624"/>
      <c r="II1005" s="624"/>
      <c r="IJ1005" s="624"/>
      <c r="IK1005" s="624"/>
      <c r="IL1005" s="624"/>
      <c r="IM1005" s="624"/>
      <c r="IN1005" s="624"/>
      <c r="IO1005" s="624"/>
      <c r="IP1005" s="624"/>
      <c r="IQ1005" s="624"/>
      <c r="IR1005" s="624"/>
      <c r="IS1005" s="624"/>
      <c r="IT1005" s="624"/>
      <c r="IU1005" s="624"/>
      <c r="IV1005" s="624"/>
      <c r="IW1005" s="624"/>
      <c r="IX1005" s="624"/>
      <c r="IY1005" s="624"/>
      <c r="IZ1005" s="624"/>
      <c r="JA1005" s="624"/>
    </row>
    <row r="1006" spans="1:261" s="667" customFormat="1" ht="27.95" customHeight="1" x14ac:dyDescent="0.25">
      <c r="A1006" s="42"/>
      <c r="B1006" s="42"/>
      <c r="C1006" s="453" t="s">
        <v>424</v>
      </c>
      <c r="D1006" s="63"/>
      <c r="E1006" s="63"/>
      <c r="F1006" s="620"/>
      <c r="G1006" s="164"/>
      <c r="H1006" s="164"/>
      <c r="I1006" s="710"/>
      <c r="J1006" s="847"/>
      <c r="K1006" s="847"/>
      <c r="L1006" s="706"/>
      <c r="M1006" s="706"/>
      <c r="N1006" s="706"/>
      <c r="O1006" s="706"/>
      <c r="P1006" s="706"/>
      <c r="Q1006" s="706"/>
      <c r="R1006" s="617"/>
      <c r="S1006" s="617"/>
      <c r="T1006" s="164"/>
      <c r="U1006" s="164"/>
      <c r="V1006" s="164"/>
      <c r="W1006" s="1046"/>
      <c r="X1006" s="164"/>
      <c r="Y1006" s="689"/>
      <c r="Z1006" s="765"/>
      <c r="AA1006" s="624"/>
      <c r="AB1006" s="624"/>
      <c r="AC1006" s="624"/>
      <c r="AD1006" s="624"/>
      <c r="AE1006" s="624"/>
      <c r="AF1006" s="624"/>
      <c r="AG1006" s="624"/>
      <c r="AH1006" s="624"/>
      <c r="AI1006" s="624"/>
      <c r="AJ1006" s="624"/>
      <c r="AK1006" s="624"/>
      <c r="AL1006" s="624"/>
      <c r="AM1006" s="624"/>
      <c r="AN1006" s="624"/>
      <c r="AO1006" s="624"/>
      <c r="AP1006" s="624"/>
      <c r="AQ1006" s="624"/>
      <c r="AR1006" s="624"/>
      <c r="AS1006" s="624"/>
      <c r="AT1006" s="624"/>
      <c r="AU1006" s="624"/>
      <c r="AV1006" s="624"/>
      <c r="AW1006" s="624"/>
      <c r="AX1006" s="624"/>
      <c r="AY1006" s="624"/>
      <c r="AZ1006" s="624"/>
      <c r="BA1006" s="624"/>
      <c r="BB1006" s="624"/>
      <c r="BC1006" s="624"/>
      <c r="BD1006" s="624"/>
      <c r="BE1006" s="624"/>
      <c r="BF1006" s="624"/>
      <c r="BG1006" s="624"/>
      <c r="BH1006" s="624"/>
      <c r="BI1006" s="624"/>
      <c r="BJ1006" s="624"/>
      <c r="BK1006" s="624"/>
      <c r="BL1006" s="624"/>
      <c r="BM1006" s="624"/>
      <c r="BN1006" s="624"/>
      <c r="BO1006" s="624"/>
      <c r="BP1006" s="624"/>
      <c r="BQ1006" s="624"/>
      <c r="BR1006" s="624"/>
      <c r="BS1006" s="624"/>
      <c r="BT1006" s="624"/>
      <c r="BU1006" s="624"/>
      <c r="BV1006" s="624"/>
      <c r="BW1006" s="624"/>
      <c r="BX1006" s="624"/>
      <c r="BY1006" s="624"/>
      <c r="BZ1006" s="624"/>
      <c r="CA1006" s="624"/>
      <c r="CB1006" s="624"/>
      <c r="CC1006" s="624"/>
      <c r="CD1006" s="624"/>
      <c r="CE1006" s="624"/>
      <c r="CF1006" s="624"/>
      <c r="CG1006" s="624"/>
      <c r="CH1006" s="624"/>
      <c r="CI1006" s="624"/>
      <c r="CJ1006" s="624"/>
      <c r="CK1006" s="624"/>
      <c r="CL1006" s="624"/>
      <c r="CM1006" s="624"/>
      <c r="CN1006" s="624"/>
      <c r="CO1006" s="624"/>
      <c r="CP1006" s="624"/>
      <c r="CQ1006" s="624"/>
      <c r="CR1006" s="624"/>
      <c r="CS1006" s="624"/>
      <c r="CT1006" s="624"/>
      <c r="CU1006" s="624"/>
      <c r="CV1006" s="624"/>
      <c r="CW1006" s="624"/>
      <c r="CX1006" s="624"/>
      <c r="CY1006" s="624"/>
      <c r="CZ1006" s="624"/>
      <c r="DA1006" s="624"/>
      <c r="DB1006" s="624"/>
      <c r="DC1006" s="624"/>
      <c r="DD1006" s="624"/>
      <c r="DE1006" s="624"/>
      <c r="DF1006" s="624"/>
      <c r="DG1006" s="624"/>
      <c r="DH1006" s="624"/>
      <c r="DI1006" s="624"/>
      <c r="DJ1006" s="624"/>
      <c r="DK1006" s="624"/>
      <c r="DL1006" s="624"/>
      <c r="DM1006" s="624"/>
      <c r="DN1006" s="624"/>
      <c r="DO1006" s="624"/>
      <c r="DP1006" s="624"/>
      <c r="DQ1006" s="624"/>
      <c r="DR1006" s="624"/>
      <c r="DS1006" s="624"/>
      <c r="DT1006" s="624"/>
      <c r="DU1006" s="624"/>
      <c r="DV1006" s="624"/>
      <c r="DW1006" s="624"/>
      <c r="DX1006" s="624"/>
      <c r="DY1006" s="624"/>
      <c r="DZ1006" s="624"/>
      <c r="EA1006" s="624"/>
      <c r="EB1006" s="624"/>
      <c r="EC1006" s="624"/>
      <c r="ED1006" s="624"/>
      <c r="EE1006" s="624"/>
      <c r="EF1006" s="624"/>
      <c r="EG1006" s="624"/>
      <c r="EH1006" s="624"/>
      <c r="EI1006" s="624"/>
      <c r="EJ1006" s="624"/>
      <c r="EK1006" s="624"/>
      <c r="EL1006" s="624"/>
      <c r="EM1006" s="624"/>
      <c r="EN1006" s="624"/>
      <c r="EO1006" s="624"/>
      <c r="EP1006" s="624"/>
      <c r="EQ1006" s="624"/>
      <c r="ER1006" s="624"/>
      <c r="ES1006" s="624"/>
      <c r="ET1006" s="624"/>
      <c r="EU1006" s="624"/>
      <c r="EV1006" s="624"/>
      <c r="EW1006" s="624"/>
      <c r="EX1006" s="624"/>
      <c r="EY1006" s="624"/>
      <c r="EZ1006" s="624"/>
      <c r="FA1006" s="624"/>
      <c r="FB1006" s="624"/>
      <c r="FC1006" s="624"/>
      <c r="FD1006" s="624"/>
      <c r="FE1006" s="624"/>
      <c r="FF1006" s="624"/>
      <c r="FG1006" s="624"/>
      <c r="FH1006" s="624"/>
      <c r="FI1006" s="624"/>
      <c r="FJ1006" s="624"/>
      <c r="FK1006" s="624"/>
      <c r="FL1006" s="624"/>
      <c r="FM1006" s="624"/>
      <c r="FN1006" s="624"/>
      <c r="FO1006" s="624"/>
      <c r="FP1006" s="624"/>
      <c r="FQ1006" s="624"/>
      <c r="FR1006" s="624"/>
      <c r="FS1006" s="624"/>
      <c r="FT1006" s="624"/>
      <c r="FU1006" s="624"/>
      <c r="FV1006" s="624"/>
      <c r="FW1006" s="624"/>
      <c r="FX1006" s="624"/>
      <c r="FY1006" s="624"/>
      <c r="FZ1006" s="624"/>
      <c r="GA1006" s="624"/>
      <c r="GB1006" s="624"/>
      <c r="GC1006" s="624"/>
      <c r="GD1006" s="624"/>
      <c r="GE1006" s="624"/>
      <c r="GF1006" s="624"/>
      <c r="GG1006" s="624"/>
      <c r="GH1006" s="624"/>
      <c r="GI1006" s="624"/>
      <c r="GJ1006" s="624"/>
      <c r="GK1006" s="624"/>
      <c r="GL1006" s="624"/>
      <c r="GM1006" s="624"/>
      <c r="GN1006" s="624"/>
      <c r="GO1006" s="624"/>
      <c r="GP1006" s="624"/>
      <c r="GQ1006" s="624"/>
      <c r="GR1006" s="624"/>
      <c r="GS1006" s="624"/>
      <c r="GT1006" s="624"/>
      <c r="GU1006" s="624"/>
      <c r="GV1006" s="624"/>
      <c r="GW1006" s="624"/>
      <c r="GX1006" s="624"/>
      <c r="GY1006" s="624"/>
      <c r="GZ1006" s="624"/>
      <c r="HA1006" s="624"/>
      <c r="HB1006" s="624"/>
      <c r="HC1006" s="624"/>
      <c r="HD1006" s="624"/>
      <c r="HE1006" s="624"/>
      <c r="HF1006" s="624"/>
      <c r="HG1006" s="624"/>
      <c r="HH1006" s="624"/>
      <c r="HI1006" s="624"/>
      <c r="HJ1006" s="624"/>
      <c r="HK1006" s="624"/>
      <c r="HL1006" s="624"/>
      <c r="HM1006" s="624"/>
      <c r="HN1006" s="624"/>
      <c r="HO1006" s="624"/>
      <c r="HP1006" s="624"/>
      <c r="HQ1006" s="624"/>
      <c r="HR1006" s="624"/>
      <c r="HS1006" s="624"/>
      <c r="HT1006" s="624"/>
      <c r="HU1006" s="624"/>
      <c r="HV1006" s="624"/>
      <c r="HW1006" s="624"/>
      <c r="HX1006" s="624"/>
      <c r="HY1006" s="624"/>
      <c r="HZ1006" s="624"/>
      <c r="IA1006" s="624"/>
      <c r="IB1006" s="624"/>
      <c r="IC1006" s="624"/>
      <c r="ID1006" s="624"/>
      <c r="IE1006" s="624"/>
      <c r="IF1006" s="624"/>
      <c r="IG1006" s="624"/>
      <c r="IH1006" s="624"/>
      <c r="II1006" s="624"/>
      <c r="IJ1006" s="624"/>
      <c r="IK1006" s="624"/>
      <c r="IL1006" s="624"/>
      <c r="IM1006" s="624"/>
      <c r="IN1006" s="624"/>
      <c r="IO1006" s="624"/>
      <c r="IP1006" s="624"/>
      <c r="IQ1006" s="624"/>
      <c r="IR1006" s="624"/>
      <c r="IS1006" s="624"/>
      <c r="IT1006" s="624"/>
      <c r="IU1006" s="624"/>
      <c r="IV1006" s="624"/>
      <c r="IW1006" s="624"/>
      <c r="IX1006" s="624"/>
      <c r="IY1006" s="624"/>
      <c r="IZ1006" s="624"/>
      <c r="JA1006" s="624"/>
    </row>
    <row r="1007" spans="1:261" s="667" customFormat="1" ht="27.95" customHeight="1" x14ac:dyDescent="0.25">
      <c r="A1007" s="42"/>
      <c r="B1007" s="42"/>
      <c r="C1007" s="459" t="s">
        <v>435</v>
      </c>
      <c r="D1007" s="63"/>
      <c r="E1007" s="63"/>
      <c r="F1007" s="620">
        <f t="shared" ref="F1007:H1007" si="473">F915</f>
        <v>0</v>
      </c>
      <c r="G1007" s="164">
        <f t="shared" si="473"/>
        <v>0</v>
      </c>
      <c r="H1007" s="164">
        <f t="shared" si="473"/>
        <v>0</v>
      </c>
      <c r="I1007" s="710" t="e">
        <f>H1007/G1007*100</f>
        <v>#DIV/0!</v>
      </c>
      <c r="J1007" s="847"/>
      <c r="K1007" s="847"/>
      <c r="L1007" s="706"/>
      <c r="M1007" s="706"/>
      <c r="N1007" s="706"/>
      <c r="O1007" s="706"/>
      <c r="P1007" s="706"/>
      <c r="Q1007" s="706"/>
      <c r="R1007" s="617">
        <f>R915</f>
        <v>0</v>
      </c>
      <c r="S1007" s="617">
        <f t="shared" ref="S1007:X1007" si="474">S915</f>
        <v>0</v>
      </c>
      <c r="T1007" s="164">
        <f t="shared" si="474"/>
        <v>0</v>
      </c>
      <c r="U1007" s="164">
        <f t="shared" si="474"/>
        <v>0</v>
      </c>
      <c r="V1007" s="164">
        <f t="shared" si="474"/>
        <v>0</v>
      </c>
      <c r="W1007" s="1046">
        <f t="shared" si="474"/>
        <v>0</v>
      </c>
      <c r="X1007" s="164">
        <f t="shared" si="474"/>
        <v>0</v>
      </c>
      <c r="Y1007" s="689"/>
      <c r="Z1007" s="765"/>
      <c r="AA1007" s="624"/>
      <c r="AB1007" s="624"/>
      <c r="AC1007" s="624"/>
      <c r="AD1007" s="624"/>
      <c r="AE1007" s="624"/>
      <c r="AF1007" s="624"/>
      <c r="AG1007" s="624"/>
      <c r="AH1007" s="624"/>
      <c r="AI1007" s="624"/>
      <c r="AJ1007" s="624"/>
      <c r="AK1007" s="624"/>
      <c r="AL1007" s="624"/>
      <c r="AM1007" s="624"/>
      <c r="AN1007" s="624"/>
      <c r="AO1007" s="624"/>
      <c r="AP1007" s="624"/>
      <c r="AQ1007" s="624"/>
      <c r="AR1007" s="624"/>
      <c r="AS1007" s="624"/>
      <c r="AT1007" s="624"/>
      <c r="AU1007" s="624"/>
      <c r="AV1007" s="624"/>
      <c r="AW1007" s="624"/>
      <c r="AX1007" s="624"/>
      <c r="AY1007" s="624"/>
      <c r="AZ1007" s="624"/>
      <c r="BA1007" s="624"/>
      <c r="BB1007" s="624"/>
      <c r="BC1007" s="624"/>
      <c r="BD1007" s="624"/>
      <c r="BE1007" s="624"/>
      <c r="BF1007" s="624"/>
      <c r="BG1007" s="624"/>
      <c r="BH1007" s="624"/>
      <c r="BI1007" s="624"/>
      <c r="BJ1007" s="624"/>
      <c r="BK1007" s="624"/>
      <c r="BL1007" s="624"/>
      <c r="BM1007" s="624"/>
      <c r="BN1007" s="624"/>
      <c r="BO1007" s="624"/>
      <c r="BP1007" s="624"/>
      <c r="BQ1007" s="624"/>
      <c r="BR1007" s="624"/>
      <c r="BS1007" s="624"/>
      <c r="BT1007" s="624"/>
      <c r="BU1007" s="624"/>
      <c r="BV1007" s="624"/>
      <c r="BW1007" s="624"/>
      <c r="BX1007" s="624"/>
      <c r="BY1007" s="624"/>
      <c r="BZ1007" s="624"/>
      <c r="CA1007" s="624"/>
      <c r="CB1007" s="624"/>
      <c r="CC1007" s="624"/>
      <c r="CD1007" s="624"/>
      <c r="CE1007" s="624"/>
      <c r="CF1007" s="624"/>
      <c r="CG1007" s="624"/>
      <c r="CH1007" s="624"/>
      <c r="CI1007" s="624"/>
      <c r="CJ1007" s="624"/>
      <c r="CK1007" s="624"/>
      <c r="CL1007" s="624"/>
      <c r="CM1007" s="624"/>
      <c r="CN1007" s="624"/>
      <c r="CO1007" s="624"/>
      <c r="CP1007" s="624"/>
      <c r="CQ1007" s="624"/>
      <c r="CR1007" s="624"/>
      <c r="CS1007" s="624"/>
      <c r="CT1007" s="624"/>
      <c r="CU1007" s="624"/>
      <c r="CV1007" s="624"/>
      <c r="CW1007" s="624"/>
      <c r="CX1007" s="624"/>
      <c r="CY1007" s="624"/>
      <c r="CZ1007" s="624"/>
      <c r="DA1007" s="624"/>
      <c r="DB1007" s="624"/>
      <c r="DC1007" s="624"/>
      <c r="DD1007" s="624"/>
      <c r="DE1007" s="624"/>
      <c r="DF1007" s="624"/>
      <c r="DG1007" s="624"/>
      <c r="DH1007" s="624"/>
      <c r="DI1007" s="624"/>
      <c r="DJ1007" s="624"/>
      <c r="DK1007" s="624"/>
      <c r="DL1007" s="624"/>
      <c r="DM1007" s="624"/>
      <c r="DN1007" s="624"/>
      <c r="DO1007" s="624"/>
      <c r="DP1007" s="624"/>
      <c r="DQ1007" s="624"/>
      <c r="DR1007" s="624"/>
      <c r="DS1007" s="624"/>
      <c r="DT1007" s="624"/>
      <c r="DU1007" s="624"/>
      <c r="DV1007" s="624"/>
      <c r="DW1007" s="624"/>
      <c r="DX1007" s="624"/>
      <c r="DY1007" s="624"/>
      <c r="DZ1007" s="624"/>
      <c r="EA1007" s="624"/>
      <c r="EB1007" s="624"/>
      <c r="EC1007" s="624"/>
      <c r="ED1007" s="624"/>
      <c r="EE1007" s="624"/>
      <c r="EF1007" s="624"/>
      <c r="EG1007" s="624"/>
      <c r="EH1007" s="624"/>
      <c r="EI1007" s="624"/>
      <c r="EJ1007" s="624"/>
      <c r="EK1007" s="624"/>
      <c r="EL1007" s="624"/>
      <c r="EM1007" s="624"/>
      <c r="EN1007" s="624"/>
      <c r="EO1007" s="624"/>
      <c r="EP1007" s="624"/>
      <c r="EQ1007" s="624"/>
      <c r="ER1007" s="624"/>
      <c r="ES1007" s="624"/>
      <c r="ET1007" s="624"/>
      <c r="EU1007" s="624"/>
      <c r="EV1007" s="624"/>
      <c r="EW1007" s="624"/>
      <c r="EX1007" s="624"/>
      <c r="EY1007" s="624"/>
      <c r="EZ1007" s="624"/>
      <c r="FA1007" s="624"/>
      <c r="FB1007" s="624"/>
      <c r="FC1007" s="624"/>
      <c r="FD1007" s="624"/>
      <c r="FE1007" s="624"/>
      <c r="FF1007" s="624"/>
      <c r="FG1007" s="624"/>
      <c r="FH1007" s="624"/>
      <c r="FI1007" s="624"/>
      <c r="FJ1007" s="624"/>
      <c r="FK1007" s="624"/>
      <c r="FL1007" s="624"/>
      <c r="FM1007" s="624"/>
      <c r="FN1007" s="624"/>
      <c r="FO1007" s="624"/>
      <c r="FP1007" s="624"/>
      <c r="FQ1007" s="624"/>
      <c r="FR1007" s="624"/>
      <c r="FS1007" s="624"/>
      <c r="FT1007" s="624"/>
      <c r="FU1007" s="624"/>
      <c r="FV1007" s="624"/>
      <c r="FW1007" s="624"/>
      <c r="FX1007" s="624"/>
      <c r="FY1007" s="624"/>
      <c r="FZ1007" s="624"/>
      <c r="GA1007" s="624"/>
      <c r="GB1007" s="624"/>
      <c r="GC1007" s="624"/>
      <c r="GD1007" s="624"/>
      <c r="GE1007" s="624"/>
      <c r="GF1007" s="624"/>
      <c r="GG1007" s="624"/>
      <c r="GH1007" s="624"/>
      <c r="GI1007" s="624"/>
      <c r="GJ1007" s="624"/>
      <c r="GK1007" s="624"/>
      <c r="GL1007" s="624"/>
      <c r="GM1007" s="624"/>
      <c r="GN1007" s="624"/>
      <c r="GO1007" s="624"/>
      <c r="GP1007" s="624"/>
      <c r="GQ1007" s="624"/>
      <c r="GR1007" s="624"/>
      <c r="GS1007" s="624"/>
      <c r="GT1007" s="624"/>
      <c r="GU1007" s="624"/>
      <c r="GV1007" s="624"/>
      <c r="GW1007" s="624"/>
      <c r="GX1007" s="624"/>
      <c r="GY1007" s="624"/>
      <c r="GZ1007" s="624"/>
      <c r="HA1007" s="624"/>
      <c r="HB1007" s="624"/>
      <c r="HC1007" s="624"/>
      <c r="HD1007" s="624"/>
      <c r="HE1007" s="624"/>
      <c r="HF1007" s="624"/>
      <c r="HG1007" s="624"/>
      <c r="HH1007" s="624"/>
      <c r="HI1007" s="624"/>
      <c r="HJ1007" s="624"/>
      <c r="HK1007" s="624"/>
      <c r="HL1007" s="624"/>
      <c r="HM1007" s="624"/>
      <c r="HN1007" s="624"/>
      <c r="HO1007" s="624"/>
      <c r="HP1007" s="624"/>
      <c r="HQ1007" s="624"/>
      <c r="HR1007" s="624"/>
      <c r="HS1007" s="624"/>
      <c r="HT1007" s="624"/>
      <c r="HU1007" s="624"/>
      <c r="HV1007" s="624"/>
      <c r="HW1007" s="624"/>
      <c r="HX1007" s="624"/>
      <c r="HY1007" s="624"/>
      <c r="HZ1007" s="624"/>
      <c r="IA1007" s="624"/>
      <c r="IB1007" s="624"/>
      <c r="IC1007" s="624"/>
      <c r="ID1007" s="624"/>
      <c r="IE1007" s="624"/>
      <c r="IF1007" s="624"/>
      <c r="IG1007" s="624"/>
      <c r="IH1007" s="624"/>
      <c r="II1007" s="624"/>
      <c r="IJ1007" s="624"/>
      <c r="IK1007" s="624"/>
      <c r="IL1007" s="624"/>
      <c r="IM1007" s="624"/>
      <c r="IN1007" s="624"/>
      <c r="IO1007" s="624"/>
      <c r="IP1007" s="624"/>
      <c r="IQ1007" s="624"/>
      <c r="IR1007" s="624"/>
      <c r="IS1007" s="624"/>
      <c r="IT1007" s="624"/>
      <c r="IU1007" s="624"/>
      <c r="IV1007" s="624"/>
      <c r="IW1007" s="624"/>
      <c r="IX1007" s="624"/>
      <c r="IY1007" s="624"/>
      <c r="IZ1007" s="624"/>
      <c r="JA1007" s="624"/>
    </row>
    <row r="1008" spans="1:261" s="667" customFormat="1" ht="27.95" customHeight="1" x14ac:dyDescent="0.25">
      <c r="A1008" s="42"/>
      <c r="B1008" s="42"/>
      <c r="C1008" s="453" t="s">
        <v>436</v>
      </c>
      <c r="D1008" s="63"/>
      <c r="E1008" s="63"/>
      <c r="F1008" s="620">
        <f t="shared" ref="F1008:H1008" si="475">F916</f>
        <v>0</v>
      </c>
      <c r="G1008" s="164">
        <f t="shared" si="475"/>
        <v>0</v>
      </c>
      <c r="H1008" s="164">
        <f t="shared" si="475"/>
        <v>0</v>
      </c>
      <c r="I1008" s="710" t="e">
        <f>H1008/G1008*100</f>
        <v>#DIV/0!</v>
      </c>
      <c r="J1008" s="847"/>
      <c r="K1008" s="847"/>
      <c r="L1008" s="706"/>
      <c r="M1008" s="706"/>
      <c r="N1008" s="706"/>
      <c r="O1008" s="706"/>
      <c r="P1008" s="706"/>
      <c r="Q1008" s="706"/>
      <c r="R1008" s="617"/>
      <c r="S1008" s="617"/>
      <c r="T1008" s="164"/>
      <c r="U1008" s="164"/>
      <c r="V1008" s="164"/>
      <c r="W1008" s="1046"/>
      <c r="X1008" s="164"/>
      <c r="Y1008" s="689"/>
      <c r="Z1008" s="765"/>
      <c r="AA1008" s="624"/>
      <c r="AB1008" s="624"/>
      <c r="AC1008" s="624"/>
      <c r="AD1008" s="624"/>
      <c r="AE1008" s="624"/>
      <c r="AF1008" s="624"/>
      <c r="AG1008" s="624"/>
      <c r="AH1008" s="624"/>
      <c r="AI1008" s="624"/>
      <c r="AJ1008" s="624"/>
      <c r="AK1008" s="624"/>
      <c r="AL1008" s="624"/>
      <c r="AM1008" s="624"/>
      <c r="AN1008" s="624"/>
      <c r="AO1008" s="624"/>
      <c r="AP1008" s="624"/>
      <c r="AQ1008" s="624"/>
      <c r="AR1008" s="624"/>
      <c r="AS1008" s="624"/>
      <c r="AT1008" s="624"/>
      <c r="AU1008" s="624"/>
      <c r="AV1008" s="624"/>
      <c r="AW1008" s="624"/>
      <c r="AX1008" s="624"/>
      <c r="AY1008" s="624"/>
      <c r="AZ1008" s="624"/>
      <c r="BA1008" s="624"/>
      <c r="BB1008" s="624"/>
      <c r="BC1008" s="624"/>
      <c r="BD1008" s="624"/>
      <c r="BE1008" s="624"/>
      <c r="BF1008" s="624"/>
      <c r="BG1008" s="624"/>
      <c r="BH1008" s="624"/>
      <c r="BI1008" s="624"/>
      <c r="BJ1008" s="624"/>
      <c r="BK1008" s="624"/>
      <c r="BL1008" s="624"/>
      <c r="BM1008" s="624"/>
      <c r="BN1008" s="624"/>
      <c r="BO1008" s="624"/>
      <c r="BP1008" s="624"/>
      <c r="BQ1008" s="624"/>
      <c r="BR1008" s="624"/>
      <c r="BS1008" s="624"/>
      <c r="BT1008" s="624"/>
      <c r="BU1008" s="624"/>
      <c r="BV1008" s="624"/>
      <c r="BW1008" s="624"/>
      <c r="BX1008" s="624"/>
      <c r="BY1008" s="624"/>
      <c r="BZ1008" s="624"/>
      <c r="CA1008" s="624"/>
      <c r="CB1008" s="624"/>
      <c r="CC1008" s="624"/>
      <c r="CD1008" s="624"/>
      <c r="CE1008" s="624"/>
      <c r="CF1008" s="624"/>
      <c r="CG1008" s="624"/>
      <c r="CH1008" s="624"/>
      <c r="CI1008" s="624"/>
      <c r="CJ1008" s="624"/>
      <c r="CK1008" s="624"/>
      <c r="CL1008" s="624"/>
      <c r="CM1008" s="624"/>
      <c r="CN1008" s="624"/>
      <c r="CO1008" s="624"/>
      <c r="CP1008" s="624"/>
      <c r="CQ1008" s="624"/>
      <c r="CR1008" s="624"/>
      <c r="CS1008" s="624"/>
      <c r="CT1008" s="624"/>
      <c r="CU1008" s="624"/>
      <c r="CV1008" s="624"/>
      <c r="CW1008" s="624"/>
      <c r="CX1008" s="624"/>
      <c r="CY1008" s="624"/>
      <c r="CZ1008" s="624"/>
      <c r="DA1008" s="624"/>
      <c r="DB1008" s="624"/>
      <c r="DC1008" s="624"/>
      <c r="DD1008" s="624"/>
      <c r="DE1008" s="624"/>
      <c r="DF1008" s="624"/>
      <c r="DG1008" s="624"/>
      <c r="DH1008" s="624"/>
      <c r="DI1008" s="624"/>
      <c r="DJ1008" s="624"/>
      <c r="DK1008" s="624"/>
      <c r="DL1008" s="624"/>
      <c r="DM1008" s="624"/>
      <c r="DN1008" s="624"/>
      <c r="DO1008" s="624"/>
      <c r="DP1008" s="624"/>
      <c r="DQ1008" s="624"/>
      <c r="DR1008" s="624"/>
      <c r="DS1008" s="624"/>
      <c r="DT1008" s="624"/>
      <c r="DU1008" s="624"/>
      <c r="DV1008" s="624"/>
      <c r="DW1008" s="624"/>
      <c r="DX1008" s="624"/>
      <c r="DY1008" s="624"/>
      <c r="DZ1008" s="624"/>
      <c r="EA1008" s="624"/>
      <c r="EB1008" s="624"/>
      <c r="EC1008" s="624"/>
      <c r="ED1008" s="624"/>
      <c r="EE1008" s="624"/>
      <c r="EF1008" s="624"/>
      <c r="EG1008" s="624"/>
      <c r="EH1008" s="624"/>
      <c r="EI1008" s="624"/>
      <c r="EJ1008" s="624"/>
      <c r="EK1008" s="624"/>
      <c r="EL1008" s="624"/>
      <c r="EM1008" s="624"/>
      <c r="EN1008" s="624"/>
      <c r="EO1008" s="624"/>
      <c r="EP1008" s="624"/>
      <c r="EQ1008" s="624"/>
      <c r="ER1008" s="624"/>
      <c r="ES1008" s="624"/>
      <c r="ET1008" s="624"/>
      <c r="EU1008" s="624"/>
      <c r="EV1008" s="624"/>
      <c r="EW1008" s="624"/>
      <c r="EX1008" s="624"/>
      <c r="EY1008" s="624"/>
      <c r="EZ1008" s="624"/>
      <c r="FA1008" s="624"/>
      <c r="FB1008" s="624"/>
      <c r="FC1008" s="624"/>
      <c r="FD1008" s="624"/>
      <c r="FE1008" s="624"/>
      <c r="FF1008" s="624"/>
      <c r="FG1008" s="624"/>
      <c r="FH1008" s="624"/>
      <c r="FI1008" s="624"/>
      <c r="FJ1008" s="624"/>
      <c r="FK1008" s="624"/>
      <c r="FL1008" s="624"/>
      <c r="FM1008" s="624"/>
      <c r="FN1008" s="624"/>
      <c r="FO1008" s="624"/>
      <c r="FP1008" s="624"/>
      <c r="FQ1008" s="624"/>
      <c r="FR1008" s="624"/>
      <c r="FS1008" s="624"/>
      <c r="FT1008" s="624"/>
      <c r="FU1008" s="624"/>
      <c r="FV1008" s="624"/>
      <c r="FW1008" s="624"/>
      <c r="FX1008" s="624"/>
      <c r="FY1008" s="624"/>
      <c r="FZ1008" s="624"/>
      <c r="GA1008" s="624"/>
      <c r="GB1008" s="624"/>
      <c r="GC1008" s="624"/>
      <c r="GD1008" s="624"/>
      <c r="GE1008" s="624"/>
      <c r="GF1008" s="624"/>
      <c r="GG1008" s="624"/>
      <c r="GH1008" s="624"/>
      <c r="GI1008" s="624"/>
      <c r="GJ1008" s="624"/>
      <c r="GK1008" s="624"/>
      <c r="GL1008" s="624"/>
      <c r="GM1008" s="624"/>
      <c r="GN1008" s="624"/>
      <c r="GO1008" s="624"/>
      <c r="GP1008" s="624"/>
      <c r="GQ1008" s="624"/>
      <c r="GR1008" s="624"/>
      <c r="GS1008" s="624"/>
      <c r="GT1008" s="624"/>
      <c r="GU1008" s="624"/>
      <c r="GV1008" s="624"/>
      <c r="GW1008" s="624"/>
      <c r="GX1008" s="624"/>
      <c r="GY1008" s="624"/>
      <c r="GZ1008" s="624"/>
      <c r="HA1008" s="624"/>
      <c r="HB1008" s="624"/>
      <c r="HC1008" s="624"/>
      <c r="HD1008" s="624"/>
      <c r="HE1008" s="624"/>
      <c r="HF1008" s="624"/>
      <c r="HG1008" s="624"/>
      <c r="HH1008" s="624"/>
      <c r="HI1008" s="624"/>
      <c r="HJ1008" s="624"/>
      <c r="HK1008" s="624"/>
      <c r="HL1008" s="624"/>
      <c r="HM1008" s="624"/>
      <c r="HN1008" s="624"/>
      <c r="HO1008" s="624"/>
      <c r="HP1008" s="624"/>
      <c r="HQ1008" s="624"/>
      <c r="HR1008" s="624"/>
      <c r="HS1008" s="624"/>
      <c r="HT1008" s="624"/>
      <c r="HU1008" s="624"/>
      <c r="HV1008" s="624"/>
      <c r="HW1008" s="624"/>
      <c r="HX1008" s="624"/>
      <c r="HY1008" s="624"/>
      <c r="HZ1008" s="624"/>
      <c r="IA1008" s="624"/>
      <c r="IB1008" s="624"/>
      <c r="IC1008" s="624"/>
      <c r="ID1008" s="624"/>
      <c r="IE1008" s="624"/>
      <c r="IF1008" s="624"/>
      <c r="IG1008" s="624"/>
      <c r="IH1008" s="624"/>
      <c r="II1008" s="624"/>
      <c r="IJ1008" s="624"/>
      <c r="IK1008" s="624"/>
      <c r="IL1008" s="624"/>
      <c r="IM1008" s="624"/>
      <c r="IN1008" s="624"/>
      <c r="IO1008" s="624"/>
      <c r="IP1008" s="624"/>
      <c r="IQ1008" s="624"/>
      <c r="IR1008" s="624"/>
      <c r="IS1008" s="624"/>
      <c r="IT1008" s="624"/>
      <c r="IU1008" s="624"/>
      <c r="IV1008" s="624"/>
      <c r="IW1008" s="624"/>
      <c r="IX1008" s="624"/>
      <c r="IY1008" s="624"/>
      <c r="IZ1008" s="624"/>
      <c r="JA1008" s="624"/>
    </row>
    <row r="1009" spans="1:261" s="667" customFormat="1" ht="27.95" customHeight="1" x14ac:dyDescent="0.25">
      <c r="A1009" s="42"/>
      <c r="B1009" s="42"/>
      <c r="C1009" s="454" t="s">
        <v>437</v>
      </c>
      <c r="D1009" s="63"/>
      <c r="E1009" s="63"/>
      <c r="F1009" s="620">
        <f t="shared" ref="F1009:H1009" si="476">F917</f>
        <v>0</v>
      </c>
      <c r="G1009" s="164">
        <f t="shared" si="476"/>
        <v>0</v>
      </c>
      <c r="H1009" s="164">
        <f t="shared" si="476"/>
        <v>0</v>
      </c>
      <c r="I1009" s="710" t="e">
        <f>H1009/G1009*100</f>
        <v>#DIV/0!</v>
      </c>
      <c r="J1009" s="847"/>
      <c r="K1009" s="847"/>
      <c r="L1009" s="706"/>
      <c r="M1009" s="706"/>
      <c r="N1009" s="706"/>
      <c r="O1009" s="706"/>
      <c r="P1009" s="706"/>
      <c r="Q1009" s="706"/>
      <c r="R1009" s="617"/>
      <c r="S1009" s="617"/>
      <c r="T1009" s="164"/>
      <c r="U1009" s="164"/>
      <c r="V1009" s="164"/>
      <c r="W1009" s="1046"/>
      <c r="X1009" s="164"/>
      <c r="Y1009" s="689"/>
      <c r="Z1009" s="765"/>
      <c r="AA1009" s="624"/>
      <c r="AB1009" s="624"/>
      <c r="AC1009" s="624"/>
      <c r="AD1009" s="624"/>
      <c r="AE1009" s="624"/>
      <c r="AF1009" s="624"/>
      <c r="AG1009" s="624"/>
      <c r="AH1009" s="624"/>
      <c r="AI1009" s="624"/>
      <c r="AJ1009" s="624"/>
      <c r="AK1009" s="624"/>
      <c r="AL1009" s="624"/>
      <c r="AM1009" s="624"/>
      <c r="AN1009" s="624"/>
      <c r="AO1009" s="624"/>
      <c r="AP1009" s="624"/>
      <c r="AQ1009" s="624"/>
      <c r="AR1009" s="624"/>
      <c r="AS1009" s="624"/>
      <c r="AT1009" s="624"/>
      <c r="AU1009" s="624"/>
      <c r="AV1009" s="624"/>
      <c r="AW1009" s="624"/>
      <c r="AX1009" s="624"/>
      <c r="AY1009" s="624"/>
      <c r="AZ1009" s="624"/>
      <c r="BA1009" s="624"/>
      <c r="BB1009" s="624"/>
      <c r="BC1009" s="624"/>
      <c r="BD1009" s="624"/>
      <c r="BE1009" s="624"/>
      <c r="BF1009" s="624"/>
      <c r="BG1009" s="624"/>
      <c r="BH1009" s="624"/>
      <c r="BI1009" s="624"/>
      <c r="BJ1009" s="624"/>
      <c r="BK1009" s="624"/>
      <c r="BL1009" s="624"/>
      <c r="BM1009" s="624"/>
      <c r="BN1009" s="624"/>
      <c r="BO1009" s="624"/>
      <c r="BP1009" s="624"/>
      <c r="BQ1009" s="624"/>
      <c r="BR1009" s="624"/>
      <c r="BS1009" s="624"/>
      <c r="BT1009" s="624"/>
      <c r="BU1009" s="624"/>
      <c r="BV1009" s="624"/>
      <c r="BW1009" s="624"/>
      <c r="BX1009" s="624"/>
      <c r="BY1009" s="624"/>
      <c r="BZ1009" s="624"/>
      <c r="CA1009" s="624"/>
      <c r="CB1009" s="624"/>
      <c r="CC1009" s="624"/>
      <c r="CD1009" s="624"/>
      <c r="CE1009" s="624"/>
      <c r="CF1009" s="624"/>
      <c r="CG1009" s="624"/>
      <c r="CH1009" s="624"/>
      <c r="CI1009" s="624"/>
      <c r="CJ1009" s="624"/>
      <c r="CK1009" s="624"/>
      <c r="CL1009" s="624"/>
      <c r="CM1009" s="624"/>
      <c r="CN1009" s="624"/>
      <c r="CO1009" s="624"/>
      <c r="CP1009" s="624"/>
      <c r="CQ1009" s="624"/>
      <c r="CR1009" s="624"/>
      <c r="CS1009" s="624"/>
      <c r="CT1009" s="624"/>
      <c r="CU1009" s="624"/>
      <c r="CV1009" s="624"/>
      <c r="CW1009" s="624"/>
      <c r="CX1009" s="624"/>
      <c r="CY1009" s="624"/>
      <c r="CZ1009" s="624"/>
      <c r="DA1009" s="624"/>
      <c r="DB1009" s="624"/>
      <c r="DC1009" s="624"/>
      <c r="DD1009" s="624"/>
      <c r="DE1009" s="624"/>
      <c r="DF1009" s="624"/>
      <c r="DG1009" s="624"/>
      <c r="DH1009" s="624"/>
      <c r="DI1009" s="624"/>
      <c r="DJ1009" s="624"/>
      <c r="DK1009" s="624"/>
      <c r="DL1009" s="624"/>
      <c r="DM1009" s="624"/>
      <c r="DN1009" s="624"/>
      <c r="DO1009" s="624"/>
      <c r="DP1009" s="624"/>
      <c r="DQ1009" s="624"/>
      <c r="DR1009" s="624"/>
      <c r="DS1009" s="624"/>
      <c r="DT1009" s="624"/>
      <c r="DU1009" s="624"/>
      <c r="DV1009" s="624"/>
      <c r="DW1009" s="624"/>
      <c r="DX1009" s="624"/>
      <c r="DY1009" s="624"/>
      <c r="DZ1009" s="624"/>
      <c r="EA1009" s="624"/>
      <c r="EB1009" s="624"/>
      <c r="EC1009" s="624"/>
      <c r="ED1009" s="624"/>
      <c r="EE1009" s="624"/>
      <c r="EF1009" s="624"/>
      <c r="EG1009" s="624"/>
      <c r="EH1009" s="624"/>
      <c r="EI1009" s="624"/>
      <c r="EJ1009" s="624"/>
      <c r="EK1009" s="624"/>
      <c r="EL1009" s="624"/>
      <c r="EM1009" s="624"/>
      <c r="EN1009" s="624"/>
      <c r="EO1009" s="624"/>
      <c r="EP1009" s="624"/>
      <c r="EQ1009" s="624"/>
      <c r="ER1009" s="624"/>
      <c r="ES1009" s="624"/>
      <c r="ET1009" s="624"/>
      <c r="EU1009" s="624"/>
      <c r="EV1009" s="624"/>
      <c r="EW1009" s="624"/>
      <c r="EX1009" s="624"/>
      <c r="EY1009" s="624"/>
      <c r="EZ1009" s="624"/>
      <c r="FA1009" s="624"/>
      <c r="FB1009" s="624"/>
      <c r="FC1009" s="624"/>
      <c r="FD1009" s="624"/>
      <c r="FE1009" s="624"/>
      <c r="FF1009" s="624"/>
      <c r="FG1009" s="624"/>
      <c r="FH1009" s="624"/>
      <c r="FI1009" s="624"/>
      <c r="FJ1009" s="624"/>
      <c r="FK1009" s="624"/>
      <c r="FL1009" s="624"/>
      <c r="FM1009" s="624"/>
      <c r="FN1009" s="624"/>
      <c r="FO1009" s="624"/>
      <c r="FP1009" s="624"/>
      <c r="FQ1009" s="624"/>
      <c r="FR1009" s="624"/>
      <c r="FS1009" s="624"/>
      <c r="FT1009" s="624"/>
      <c r="FU1009" s="624"/>
      <c r="FV1009" s="624"/>
      <c r="FW1009" s="624"/>
      <c r="FX1009" s="624"/>
      <c r="FY1009" s="624"/>
      <c r="FZ1009" s="624"/>
      <c r="GA1009" s="624"/>
      <c r="GB1009" s="624"/>
      <c r="GC1009" s="624"/>
      <c r="GD1009" s="624"/>
      <c r="GE1009" s="624"/>
      <c r="GF1009" s="624"/>
      <c r="GG1009" s="624"/>
      <c r="GH1009" s="624"/>
      <c r="GI1009" s="624"/>
      <c r="GJ1009" s="624"/>
      <c r="GK1009" s="624"/>
      <c r="GL1009" s="624"/>
      <c r="GM1009" s="624"/>
      <c r="GN1009" s="624"/>
      <c r="GO1009" s="624"/>
      <c r="GP1009" s="624"/>
      <c r="GQ1009" s="624"/>
      <c r="GR1009" s="624"/>
      <c r="GS1009" s="624"/>
      <c r="GT1009" s="624"/>
      <c r="GU1009" s="624"/>
      <c r="GV1009" s="624"/>
      <c r="GW1009" s="624"/>
      <c r="GX1009" s="624"/>
      <c r="GY1009" s="624"/>
      <c r="GZ1009" s="624"/>
      <c r="HA1009" s="624"/>
      <c r="HB1009" s="624"/>
      <c r="HC1009" s="624"/>
      <c r="HD1009" s="624"/>
      <c r="HE1009" s="624"/>
      <c r="HF1009" s="624"/>
      <c r="HG1009" s="624"/>
      <c r="HH1009" s="624"/>
      <c r="HI1009" s="624"/>
      <c r="HJ1009" s="624"/>
      <c r="HK1009" s="624"/>
      <c r="HL1009" s="624"/>
      <c r="HM1009" s="624"/>
      <c r="HN1009" s="624"/>
      <c r="HO1009" s="624"/>
      <c r="HP1009" s="624"/>
      <c r="HQ1009" s="624"/>
      <c r="HR1009" s="624"/>
      <c r="HS1009" s="624"/>
      <c r="HT1009" s="624"/>
      <c r="HU1009" s="624"/>
      <c r="HV1009" s="624"/>
      <c r="HW1009" s="624"/>
      <c r="HX1009" s="624"/>
      <c r="HY1009" s="624"/>
      <c r="HZ1009" s="624"/>
      <c r="IA1009" s="624"/>
      <c r="IB1009" s="624"/>
      <c r="IC1009" s="624"/>
      <c r="ID1009" s="624"/>
      <c r="IE1009" s="624"/>
      <c r="IF1009" s="624"/>
      <c r="IG1009" s="624"/>
      <c r="IH1009" s="624"/>
      <c r="II1009" s="624"/>
      <c r="IJ1009" s="624"/>
      <c r="IK1009" s="624"/>
      <c r="IL1009" s="624"/>
      <c r="IM1009" s="624"/>
      <c r="IN1009" s="624"/>
      <c r="IO1009" s="624"/>
      <c r="IP1009" s="624"/>
      <c r="IQ1009" s="624"/>
      <c r="IR1009" s="624"/>
      <c r="IS1009" s="624"/>
      <c r="IT1009" s="624"/>
      <c r="IU1009" s="624"/>
      <c r="IV1009" s="624"/>
      <c r="IW1009" s="624"/>
      <c r="IX1009" s="624"/>
      <c r="IY1009" s="624"/>
      <c r="IZ1009" s="624"/>
      <c r="JA1009" s="624"/>
    </row>
    <row r="1010" spans="1:261" s="667" customFormat="1" ht="27.95" customHeight="1" x14ac:dyDescent="0.25">
      <c r="A1010" s="42"/>
      <c r="B1010" s="42"/>
      <c r="C1010" s="454" t="s">
        <v>438</v>
      </c>
      <c r="D1010" s="63"/>
      <c r="E1010" s="63"/>
      <c r="F1010" s="620">
        <f t="shared" ref="F1010" si="477">F918</f>
        <v>0</v>
      </c>
      <c r="G1010" s="164"/>
      <c r="H1010" s="164"/>
      <c r="I1010" s="710"/>
      <c r="J1010" s="847"/>
      <c r="K1010" s="847"/>
      <c r="L1010" s="706"/>
      <c r="M1010" s="706"/>
      <c r="N1010" s="706"/>
      <c r="O1010" s="706"/>
      <c r="P1010" s="706"/>
      <c r="Q1010" s="706"/>
      <c r="R1010" s="617"/>
      <c r="S1010" s="617"/>
      <c r="T1010" s="164"/>
      <c r="U1010" s="164"/>
      <c r="V1010" s="164"/>
      <c r="W1010" s="1046"/>
      <c r="X1010" s="164"/>
      <c r="Y1010" s="689"/>
      <c r="Z1010" s="765"/>
      <c r="AA1010" s="624"/>
      <c r="AB1010" s="624"/>
      <c r="AC1010" s="624"/>
      <c r="AD1010" s="624"/>
      <c r="AE1010" s="624"/>
      <c r="AF1010" s="624"/>
      <c r="AG1010" s="624"/>
      <c r="AH1010" s="624"/>
      <c r="AI1010" s="624"/>
      <c r="AJ1010" s="624"/>
      <c r="AK1010" s="624"/>
      <c r="AL1010" s="624"/>
      <c r="AM1010" s="624"/>
      <c r="AN1010" s="624"/>
      <c r="AO1010" s="624"/>
      <c r="AP1010" s="624"/>
      <c r="AQ1010" s="624"/>
      <c r="AR1010" s="624"/>
      <c r="AS1010" s="624"/>
      <c r="AT1010" s="624"/>
      <c r="AU1010" s="624"/>
      <c r="AV1010" s="624"/>
      <c r="AW1010" s="624"/>
      <c r="AX1010" s="624"/>
      <c r="AY1010" s="624"/>
      <c r="AZ1010" s="624"/>
      <c r="BA1010" s="624"/>
      <c r="BB1010" s="624"/>
      <c r="BC1010" s="624"/>
      <c r="BD1010" s="624"/>
      <c r="BE1010" s="624"/>
      <c r="BF1010" s="624"/>
      <c r="BG1010" s="624"/>
      <c r="BH1010" s="624"/>
      <c r="BI1010" s="624"/>
      <c r="BJ1010" s="624"/>
      <c r="BK1010" s="624"/>
      <c r="BL1010" s="624"/>
      <c r="BM1010" s="624"/>
      <c r="BN1010" s="624"/>
      <c r="BO1010" s="624"/>
      <c r="BP1010" s="624"/>
      <c r="BQ1010" s="624"/>
      <c r="BR1010" s="624"/>
      <c r="BS1010" s="624"/>
      <c r="BT1010" s="624"/>
      <c r="BU1010" s="624"/>
      <c r="BV1010" s="624"/>
      <c r="BW1010" s="624"/>
      <c r="BX1010" s="624"/>
      <c r="BY1010" s="624"/>
      <c r="BZ1010" s="624"/>
      <c r="CA1010" s="624"/>
      <c r="CB1010" s="624"/>
      <c r="CC1010" s="624"/>
      <c r="CD1010" s="624"/>
      <c r="CE1010" s="624"/>
      <c r="CF1010" s="624"/>
      <c r="CG1010" s="624"/>
      <c r="CH1010" s="624"/>
      <c r="CI1010" s="624"/>
      <c r="CJ1010" s="624"/>
      <c r="CK1010" s="624"/>
      <c r="CL1010" s="624"/>
      <c r="CM1010" s="624"/>
      <c r="CN1010" s="624"/>
      <c r="CO1010" s="624"/>
      <c r="CP1010" s="624"/>
      <c r="CQ1010" s="624"/>
      <c r="CR1010" s="624"/>
      <c r="CS1010" s="624"/>
      <c r="CT1010" s="624"/>
      <c r="CU1010" s="624"/>
      <c r="CV1010" s="624"/>
      <c r="CW1010" s="624"/>
      <c r="CX1010" s="624"/>
      <c r="CY1010" s="624"/>
      <c r="CZ1010" s="624"/>
      <c r="DA1010" s="624"/>
      <c r="DB1010" s="624"/>
      <c r="DC1010" s="624"/>
      <c r="DD1010" s="624"/>
      <c r="DE1010" s="624"/>
      <c r="DF1010" s="624"/>
      <c r="DG1010" s="624"/>
      <c r="DH1010" s="624"/>
      <c r="DI1010" s="624"/>
      <c r="DJ1010" s="624"/>
      <c r="DK1010" s="624"/>
      <c r="DL1010" s="624"/>
      <c r="DM1010" s="624"/>
      <c r="DN1010" s="624"/>
      <c r="DO1010" s="624"/>
      <c r="DP1010" s="624"/>
      <c r="DQ1010" s="624"/>
      <c r="DR1010" s="624"/>
      <c r="DS1010" s="624"/>
      <c r="DT1010" s="624"/>
      <c r="DU1010" s="624"/>
      <c r="DV1010" s="624"/>
      <c r="DW1010" s="624"/>
      <c r="DX1010" s="624"/>
      <c r="DY1010" s="624"/>
      <c r="DZ1010" s="624"/>
      <c r="EA1010" s="624"/>
      <c r="EB1010" s="624"/>
      <c r="EC1010" s="624"/>
      <c r="ED1010" s="624"/>
      <c r="EE1010" s="624"/>
      <c r="EF1010" s="624"/>
      <c r="EG1010" s="624"/>
      <c r="EH1010" s="624"/>
      <c r="EI1010" s="624"/>
      <c r="EJ1010" s="624"/>
      <c r="EK1010" s="624"/>
      <c r="EL1010" s="624"/>
      <c r="EM1010" s="624"/>
      <c r="EN1010" s="624"/>
      <c r="EO1010" s="624"/>
      <c r="EP1010" s="624"/>
      <c r="EQ1010" s="624"/>
      <c r="ER1010" s="624"/>
      <c r="ES1010" s="624"/>
      <c r="ET1010" s="624"/>
      <c r="EU1010" s="624"/>
      <c r="EV1010" s="624"/>
      <c r="EW1010" s="624"/>
      <c r="EX1010" s="624"/>
      <c r="EY1010" s="624"/>
      <c r="EZ1010" s="624"/>
      <c r="FA1010" s="624"/>
      <c r="FB1010" s="624"/>
      <c r="FC1010" s="624"/>
      <c r="FD1010" s="624"/>
      <c r="FE1010" s="624"/>
      <c r="FF1010" s="624"/>
      <c r="FG1010" s="624"/>
      <c r="FH1010" s="624"/>
      <c r="FI1010" s="624"/>
      <c r="FJ1010" s="624"/>
      <c r="FK1010" s="624"/>
      <c r="FL1010" s="624"/>
      <c r="FM1010" s="624"/>
      <c r="FN1010" s="624"/>
      <c r="FO1010" s="624"/>
      <c r="FP1010" s="624"/>
      <c r="FQ1010" s="624"/>
      <c r="FR1010" s="624"/>
      <c r="FS1010" s="624"/>
      <c r="FT1010" s="624"/>
      <c r="FU1010" s="624"/>
      <c r="FV1010" s="624"/>
      <c r="FW1010" s="624"/>
      <c r="FX1010" s="624"/>
      <c r="FY1010" s="624"/>
      <c r="FZ1010" s="624"/>
      <c r="GA1010" s="624"/>
      <c r="GB1010" s="624"/>
      <c r="GC1010" s="624"/>
      <c r="GD1010" s="624"/>
      <c r="GE1010" s="624"/>
      <c r="GF1010" s="624"/>
      <c r="GG1010" s="624"/>
      <c r="GH1010" s="624"/>
      <c r="GI1010" s="624"/>
      <c r="GJ1010" s="624"/>
      <c r="GK1010" s="624"/>
      <c r="GL1010" s="624"/>
      <c r="GM1010" s="624"/>
      <c r="GN1010" s="624"/>
      <c r="GO1010" s="624"/>
      <c r="GP1010" s="624"/>
      <c r="GQ1010" s="624"/>
      <c r="GR1010" s="624"/>
      <c r="GS1010" s="624"/>
      <c r="GT1010" s="624"/>
      <c r="GU1010" s="624"/>
      <c r="GV1010" s="624"/>
      <c r="GW1010" s="624"/>
      <c r="GX1010" s="624"/>
      <c r="GY1010" s="624"/>
      <c r="GZ1010" s="624"/>
      <c r="HA1010" s="624"/>
      <c r="HB1010" s="624"/>
      <c r="HC1010" s="624"/>
      <c r="HD1010" s="624"/>
      <c r="HE1010" s="624"/>
      <c r="HF1010" s="624"/>
      <c r="HG1010" s="624"/>
      <c r="HH1010" s="624"/>
      <c r="HI1010" s="624"/>
      <c r="HJ1010" s="624"/>
      <c r="HK1010" s="624"/>
      <c r="HL1010" s="624"/>
      <c r="HM1010" s="624"/>
      <c r="HN1010" s="624"/>
      <c r="HO1010" s="624"/>
      <c r="HP1010" s="624"/>
      <c r="HQ1010" s="624"/>
      <c r="HR1010" s="624"/>
      <c r="HS1010" s="624"/>
      <c r="HT1010" s="624"/>
      <c r="HU1010" s="624"/>
      <c r="HV1010" s="624"/>
      <c r="HW1010" s="624"/>
      <c r="HX1010" s="624"/>
      <c r="HY1010" s="624"/>
      <c r="HZ1010" s="624"/>
      <c r="IA1010" s="624"/>
      <c r="IB1010" s="624"/>
      <c r="IC1010" s="624"/>
      <c r="ID1010" s="624"/>
      <c r="IE1010" s="624"/>
      <c r="IF1010" s="624"/>
      <c r="IG1010" s="624"/>
      <c r="IH1010" s="624"/>
      <c r="II1010" s="624"/>
      <c r="IJ1010" s="624"/>
      <c r="IK1010" s="624"/>
      <c r="IL1010" s="624"/>
      <c r="IM1010" s="624"/>
      <c r="IN1010" s="624"/>
      <c r="IO1010" s="624"/>
      <c r="IP1010" s="624"/>
      <c r="IQ1010" s="624"/>
      <c r="IR1010" s="624"/>
      <c r="IS1010" s="624"/>
      <c r="IT1010" s="624"/>
      <c r="IU1010" s="624"/>
      <c r="IV1010" s="624"/>
      <c r="IW1010" s="624"/>
      <c r="IX1010" s="624"/>
      <c r="IY1010" s="624"/>
      <c r="IZ1010" s="624"/>
      <c r="JA1010" s="624"/>
    </row>
    <row r="1011" spans="1:261" s="667" customFormat="1" ht="27.95" customHeight="1" x14ac:dyDescent="0.25">
      <c r="A1011" s="42"/>
      <c r="B1011" s="42"/>
      <c r="C1011" s="454" t="s">
        <v>439</v>
      </c>
      <c r="D1011" s="63"/>
      <c r="E1011" s="63"/>
      <c r="F1011" s="620">
        <f t="shared" ref="F1011:H1011" si="478">F919</f>
        <v>0</v>
      </c>
      <c r="G1011" s="164">
        <f t="shared" si="478"/>
        <v>0</v>
      </c>
      <c r="H1011" s="164">
        <f t="shared" si="478"/>
        <v>0</v>
      </c>
      <c r="I1011" s="710" t="e">
        <f t="shared" ref="I1011:I1017" si="479">H1011/G1011*100</f>
        <v>#DIV/0!</v>
      </c>
      <c r="J1011" s="847"/>
      <c r="K1011" s="847"/>
      <c r="L1011" s="706"/>
      <c r="M1011" s="706"/>
      <c r="N1011" s="706"/>
      <c r="O1011" s="706"/>
      <c r="P1011" s="706"/>
      <c r="Q1011" s="706"/>
      <c r="R1011" s="617"/>
      <c r="S1011" s="617"/>
      <c r="T1011" s="164"/>
      <c r="U1011" s="164"/>
      <c r="V1011" s="164"/>
      <c r="W1011" s="1046"/>
      <c r="X1011" s="164"/>
      <c r="Y1011" s="689"/>
      <c r="Z1011" s="765"/>
      <c r="AA1011" s="624"/>
      <c r="AB1011" s="624"/>
      <c r="AC1011" s="624"/>
      <c r="AD1011" s="624"/>
      <c r="AE1011" s="624"/>
      <c r="AF1011" s="624"/>
      <c r="AG1011" s="624"/>
      <c r="AH1011" s="624"/>
      <c r="AI1011" s="624"/>
      <c r="AJ1011" s="624"/>
      <c r="AK1011" s="624"/>
      <c r="AL1011" s="624"/>
      <c r="AM1011" s="624"/>
      <c r="AN1011" s="624"/>
      <c r="AO1011" s="624"/>
      <c r="AP1011" s="624"/>
      <c r="AQ1011" s="624"/>
      <c r="AR1011" s="624"/>
      <c r="AS1011" s="624"/>
      <c r="AT1011" s="624"/>
      <c r="AU1011" s="624"/>
      <c r="AV1011" s="624"/>
      <c r="AW1011" s="624"/>
      <c r="AX1011" s="624"/>
      <c r="AY1011" s="624"/>
      <c r="AZ1011" s="624"/>
      <c r="BA1011" s="624"/>
      <c r="BB1011" s="624"/>
      <c r="BC1011" s="624"/>
      <c r="BD1011" s="624"/>
      <c r="BE1011" s="624"/>
      <c r="BF1011" s="624"/>
      <c r="BG1011" s="624"/>
      <c r="BH1011" s="624"/>
      <c r="BI1011" s="624"/>
      <c r="BJ1011" s="624"/>
      <c r="BK1011" s="624"/>
      <c r="BL1011" s="624"/>
      <c r="BM1011" s="624"/>
      <c r="BN1011" s="624"/>
      <c r="BO1011" s="624"/>
      <c r="BP1011" s="624"/>
      <c r="BQ1011" s="624"/>
      <c r="BR1011" s="624"/>
      <c r="BS1011" s="624"/>
      <c r="BT1011" s="624"/>
      <c r="BU1011" s="624"/>
      <c r="BV1011" s="624"/>
      <c r="BW1011" s="624"/>
      <c r="BX1011" s="624"/>
      <c r="BY1011" s="624"/>
      <c r="BZ1011" s="624"/>
      <c r="CA1011" s="624"/>
      <c r="CB1011" s="624"/>
      <c r="CC1011" s="624"/>
      <c r="CD1011" s="624"/>
      <c r="CE1011" s="624"/>
      <c r="CF1011" s="624"/>
      <c r="CG1011" s="624"/>
      <c r="CH1011" s="624"/>
      <c r="CI1011" s="624"/>
      <c r="CJ1011" s="624"/>
      <c r="CK1011" s="624"/>
      <c r="CL1011" s="624"/>
      <c r="CM1011" s="624"/>
      <c r="CN1011" s="624"/>
      <c r="CO1011" s="624"/>
      <c r="CP1011" s="624"/>
      <c r="CQ1011" s="624"/>
      <c r="CR1011" s="624"/>
      <c r="CS1011" s="624"/>
      <c r="CT1011" s="624"/>
      <c r="CU1011" s="624"/>
      <c r="CV1011" s="624"/>
      <c r="CW1011" s="624"/>
      <c r="CX1011" s="624"/>
      <c r="CY1011" s="624"/>
      <c r="CZ1011" s="624"/>
      <c r="DA1011" s="624"/>
      <c r="DB1011" s="624"/>
      <c r="DC1011" s="624"/>
      <c r="DD1011" s="624"/>
      <c r="DE1011" s="624"/>
      <c r="DF1011" s="624"/>
      <c r="DG1011" s="624"/>
      <c r="DH1011" s="624"/>
      <c r="DI1011" s="624"/>
      <c r="DJ1011" s="624"/>
      <c r="DK1011" s="624"/>
      <c r="DL1011" s="624"/>
      <c r="DM1011" s="624"/>
      <c r="DN1011" s="624"/>
      <c r="DO1011" s="624"/>
      <c r="DP1011" s="624"/>
      <c r="DQ1011" s="624"/>
      <c r="DR1011" s="624"/>
      <c r="DS1011" s="624"/>
      <c r="DT1011" s="624"/>
      <c r="DU1011" s="624"/>
      <c r="DV1011" s="624"/>
      <c r="DW1011" s="624"/>
      <c r="DX1011" s="624"/>
      <c r="DY1011" s="624"/>
      <c r="DZ1011" s="624"/>
      <c r="EA1011" s="624"/>
      <c r="EB1011" s="624"/>
      <c r="EC1011" s="624"/>
      <c r="ED1011" s="624"/>
      <c r="EE1011" s="624"/>
      <c r="EF1011" s="624"/>
      <c r="EG1011" s="624"/>
      <c r="EH1011" s="624"/>
      <c r="EI1011" s="624"/>
      <c r="EJ1011" s="624"/>
      <c r="EK1011" s="624"/>
      <c r="EL1011" s="624"/>
      <c r="EM1011" s="624"/>
      <c r="EN1011" s="624"/>
      <c r="EO1011" s="624"/>
      <c r="EP1011" s="624"/>
      <c r="EQ1011" s="624"/>
      <c r="ER1011" s="624"/>
      <c r="ES1011" s="624"/>
      <c r="ET1011" s="624"/>
      <c r="EU1011" s="624"/>
      <c r="EV1011" s="624"/>
      <c r="EW1011" s="624"/>
      <c r="EX1011" s="624"/>
      <c r="EY1011" s="624"/>
      <c r="EZ1011" s="624"/>
      <c r="FA1011" s="624"/>
      <c r="FB1011" s="624"/>
      <c r="FC1011" s="624"/>
      <c r="FD1011" s="624"/>
      <c r="FE1011" s="624"/>
      <c r="FF1011" s="624"/>
      <c r="FG1011" s="624"/>
      <c r="FH1011" s="624"/>
      <c r="FI1011" s="624"/>
      <c r="FJ1011" s="624"/>
      <c r="FK1011" s="624"/>
      <c r="FL1011" s="624"/>
      <c r="FM1011" s="624"/>
      <c r="FN1011" s="624"/>
      <c r="FO1011" s="624"/>
      <c r="FP1011" s="624"/>
      <c r="FQ1011" s="624"/>
      <c r="FR1011" s="624"/>
      <c r="FS1011" s="624"/>
      <c r="FT1011" s="624"/>
      <c r="FU1011" s="624"/>
      <c r="FV1011" s="624"/>
      <c r="FW1011" s="624"/>
      <c r="FX1011" s="624"/>
      <c r="FY1011" s="624"/>
      <c r="FZ1011" s="624"/>
      <c r="GA1011" s="624"/>
      <c r="GB1011" s="624"/>
      <c r="GC1011" s="624"/>
      <c r="GD1011" s="624"/>
      <c r="GE1011" s="624"/>
      <c r="GF1011" s="624"/>
      <c r="GG1011" s="624"/>
      <c r="GH1011" s="624"/>
      <c r="GI1011" s="624"/>
      <c r="GJ1011" s="624"/>
      <c r="GK1011" s="624"/>
      <c r="GL1011" s="624"/>
      <c r="GM1011" s="624"/>
      <c r="GN1011" s="624"/>
      <c r="GO1011" s="624"/>
      <c r="GP1011" s="624"/>
      <c r="GQ1011" s="624"/>
      <c r="GR1011" s="624"/>
      <c r="GS1011" s="624"/>
      <c r="GT1011" s="624"/>
      <c r="GU1011" s="624"/>
      <c r="GV1011" s="624"/>
      <c r="GW1011" s="624"/>
      <c r="GX1011" s="624"/>
      <c r="GY1011" s="624"/>
      <c r="GZ1011" s="624"/>
      <c r="HA1011" s="624"/>
      <c r="HB1011" s="624"/>
      <c r="HC1011" s="624"/>
      <c r="HD1011" s="624"/>
      <c r="HE1011" s="624"/>
      <c r="HF1011" s="624"/>
      <c r="HG1011" s="624"/>
      <c r="HH1011" s="624"/>
      <c r="HI1011" s="624"/>
      <c r="HJ1011" s="624"/>
      <c r="HK1011" s="624"/>
      <c r="HL1011" s="624"/>
      <c r="HM1011" s="624"/>
      <c r="HN1011" s="624"/>
      <c r="HO1011" s="624"/>
      <c r="HP1011" s="624"/>
      <c r="HQ1011" s="624"/>
      <c r="HR1011" s="624"/>
      <c r="HS1011" s="624"/>
      <c r="HT1011" s="624"/>
      <c r="HU1011" s="624"/>
      <c r="HV1011" s="624"/>
      <c r="HW1011" s="624"/>
      <c r="HX1011" s="624"/>
      <c r="HY1011" s="624"/>
      <c r="HZ1011" s="624"/>
      <c r="IA1011" s="624"/>
      <c r="IB1011" s="624"/>
      <c r="IC1011" s="624"/>
      <c r="ID1011" s="624"/>
      <c r="IE1011" s="624"/>
      <c r="IF1011" s="624"/>
      <c r="IG1011" s="624"/>
      <c r="IH1011" s="624"/>
      <c r="II1011" s="624"/>
      <c r="IJ1011" s="624"/>
      <c r="IK1011" s="624"/>
      <c r="IL1011" s="624"/>
      <c r="IM1011" s="624"/>
      <c r="IN1011" s="624"/>
      <c r="IO1011" s="624"/>
      <c r="IP1011" s="624"/>
      <c r="IQ1011" s="624"/>
      <c r="IR1011" s="624"/>
      <c r="IS1011" s="624"/>
      <c r="IT1011" s="624"/>
      <c r="IU1011" s="624"/>
      <c r="IV1011" s="624"/>
      <c r="IW1011" s="624"/>
      <c r="IX1011" s="624"/>
      <c r="IY1011" s="624"/>
      <c r="IZ1011" s="624"/>
      <c r="JA1011" s="624"/>
    </row>
    <row r="1012" spans="1:261" s="667" customFormat="1" ht="27.95" customHeight="1" x14ac:dyDescent="0.25">
      <c r="A1012" s="42"/>
      <c r="B1012" s="42"/>
      <c r="C1012" s="454" t="s">
        <v>440</v>
      </c>
      <c r="D1012" s="63"/>
      <c r="E1012" s="63"/>
      <c r="F1012" s="620">
        <f t="shared" ref="F1012:H1012" si="480">F920</f>
        <v>0</v>
      </c>
      <c r="G1012" s="164">
        <f t="shared" si="480"/>
        <v>0</v>
      </c>
      <c r="H1012" s="164">
        <f t="shared" si="480"/>
        <v>0</v>
      </c>
      <c r="I1012" s="710" t="e">
        <f t="shared" si="479"/>
        <v>#DIV/0!</v>
      </c>
      <c r="J1012" s="847"/>
      <c r="K1012" s="847"/>
      <c r="L1012" s="706"/>
      <c r="M1012" s="706"/>
      <c r="N1012" s="706"/>
      <c r="O1012" s="706"/>
      <c r="P1012" s="706"/>
      <c r="Q1012" s="706"/>
      <c r="R1012" s="617"/>
      <c r="S1012" s="617"/>
      <c r="T1012" s="164"/>
      <c r="U1012" s="164"/>
      <c r="V1012" s="164"/>
      <c r="W1012" s="1046"/>
      <c r="X1012" s="164"/>
      <c r="Y1012" s="689"/>
      <c r="Z1012" s="765"/>
      <c r="AA1012" s="624"/>
      <c r="AB1012" s="624"/>
      <c r="AC1012" s="624"/>
      <c r="AD1012" s="624"/>
      <c r="AE1012" s="624"/>
      <c r="AF1012" s="624"/>
      <c r="AG1012" s="624"/>
      <c r="AH1012" s="624"/>
      <c r="AI1012" s="624"/>
      <c r="AJ1012" s="624"/>
      <c r="AK1012" s="624"/>
      <c r="AL1012" s="624"/>
      <c r="AM1012" s="624"/>
      <c r="AN1012" s="624"/>
      <c r="AO1012" s="624"/>
      <c r="AP1012" s="624"/>
      <c r="AQ1012" s="624"/>
      <c r="AR1012" s="624"/>
      <c r="AS1012" s="624"/>
      <c r="AT1012" s="624"/>
      <c r="AU1012" s="624"/>
      <c r="AV1012" s="624"/>
      <c r="AW1012" s="624"/>
      <c r="AX1012" s="624"/>
      <c r="AY1012" s="624"/>
      <c r="AZ1012" s="624"/>
      <c r="BA1012" s="624"/>
      <c r="BB1012" s="624"/>
      <c r="BC1012" s="624"/>
      <c r="BD1012" s="624"/>
      <c r="BE1012" s="624"/>
      <c r="BF1012" s="624"/>
      <c r="BG1012" s="624"/>
      <c r="BH1012" s="624"/>
      <c r="BI1012" s="624"/>
      <c r="BJ1012" s="624"/>
      <c r="BK1012" s="624"/>
      <c r="BL1012" s="624"/>
      <c r="BM1012" s="624"/>
      <c r="BN1012" s="624"/>
      <c r="BO1012" s="624"/>
      <c r="BP1012" s="624"/>
      <c r="BQ1012" s="624"/>
      <c r="BR1012" s="624"/>
      <c r="BS1012" s="624"/>
      <c r="BT1012" s="624"/>
      <c r="BU1012" s="624"/>
      <c r="BV1012" s="624"/>
      <c r="BW1012" s="624"/>
      <c r="BX1012" s="624"/>
      <c r="BY1012" s="624"/>
      <c r="BZ1012" s="624"/>
      <c r="CA1012" s="624"/>
      <c r="CB1012" s="624"/>
      <c r="CC1012" s="624"/>
      <c r="CD1012" s="624"/>
      <c r="CE1012" s="624"/>
      <c r="CF1012" s="624"/>
      <c r="CG1012" s="624"/>
      <c r="CH1012" s="624"/>
      <c r="CI1012" s="624"/>
      <c r="CJ1012" s="624"/>
      <c r="CK1012" s="624"/>
      <c r="CL1012" s="624"/>
      <c r="CM1012" s="624"/>
      <c r="CN1012" s="624"/>
      <c r="CO1012" s="624"/>
      <c r="CP1012" s="624"/>
      <c r="CQ1012" s="624"/>
      <c r="CR1012" s="624"/>
      <c r="CS1012" s="624"/>
      <c r="CT1012" s="624"/>
      <c r="CU1012" s="624"/>
      <c r="CV1012" s="624"/>
      <c r="CW1012" s="624"/>
      <c r="CX1012" s="624"/>
      <c r="CY1012" s="624"/>
      <c r="CZ1012" s="624"/>
      <c r="DA1012" s="624"/>
      <c r="DB1012" s="624"/>
      <c r="DC1012" s="624"/>
      <c r="DD1012" s="624"/>
      <c r="DE1012" s="624"/>
      <c r="DF1012" s="624"/>
      <c r="DG1012" s="624"/>
      <c r="DH1012" s="624"/>
      <c r="DI1012" s="624"/>
      <c r="DJ1012" s="624"/>
      <c r="DK1012" s="624"/>
      <c r="DL1012" s="624"/>
      <c r="DM1012" s="624"/>
      <c r="DN1012" s="624"/>
      <c r="DO1012" s="624"/>
      <c r="DP1012" s="624"/>
      <c r="DQ1012" s="624"/>
      <c r="DR1012" s="624"/>
      <c r="DS1012" s="624"/>
      <c r="DT1012" s="624"/>
      <c r="DU1012" s="624"/>
      <c r="DV1012" s="624"/>
      <c r="DW1012" s="624"/>
      <c r="DX1012" s="624"/>
      <c r="DY1012" s="624"/>
      <c r="DZ1012" s="624"/>
      <c r="EA1012" s="624"/>
      <c r="EB1012" s="624"/>
      <c r="EC1012" s="624"/>
      <c r="ED1012" s="624"/>
      <c r="EE1012" s="624"/>
      <c r="EF1012" s="624"/>
      <c r="EG1012" s="624"/>
      <c r="EH1012" s="624"/>
      <c r="EI1012" s="624"/>
      <c r="EJ1012" s="624"/>
      <c r="EK1012" s="624"/>
      <c r="EL1012" s="624"/>
      <c r="EM1012" s="624"/>
      <c r="EN1012" s="624"/>
      <c r="EO1012" s="624"/>
      <c r="EP1012" s="624"/>
      <c r="EQ1012" s="624"/>
      <c r="ER1012" s="624"/>
      <c r="ES1012" s="624"/>
      <c r="ET1012" s="624"/>
      <c r="EU1012" s="624"/>
      <c r="EV1012" s="624"/>
      <c r="EW1012" s="624"/>
      <c r="EX1012" s="624"/>
      <c r="EY1012" s="624"/>
      <c r="EZ1012" s="624"/>
      <c r="FA1012" s="624"/>
      <c r="FB1012" s="624"/>
      <c r="FC1012" s="624"/>
      <c r="FD1012" s="624"/>
      <c r="FE1012" s="624"/>
      <c r="FF1012" s="624"/>
      <c r="FG1012" s="624"/>
      <c r="FH1012" s="624"/>
      <c r="FI1012" s="624"/>
      <c r="FJ1012" s="624"/>
      <c r="FK1012" s="624"/>
      <c r="FL1012" s="624"/>
      <c r="FM1012" s="624"/>
      <c r="FN1012" s="624"/>
      <c r="FO1012" s="624"/>
      <c r="FP1012" s="624"/>
      <c r="FQ1012" s="624"/>
      <c r="FR1012" s="624"/>
      <c r="FS1012" s="624"/>
      <c r="FT1012" s="624"/>
      <c r="FU1012" s="624"/>
      <c r="FV1012" s="624"/>
      <c r="FW1012" s="624"/>
      <c r="FX1012" s="624"/>
      <c r="FY1012" s="624"/>
      <c r="FZ1012" s="624"/>
      <c r="GA1012" s="624"/>
      <c r="GB1012" s="624"/>
      <c r="GC1012" s="624"/>
      <c r="GD1012" s="624"/>
      <c r="GE1012" s="624"/>
      <c r="GF1012" s="624"/>
      <c r="GG1012" s="624"/>
      <c r="GH1012" s="624"/>
      <c r="GI1012" s="624"/>
      <c r="GJ1012" s="624"/>
      <c r="GK1012" s="624"/>
      <c r="GL1012" s="624"/>
      <c r="GM1012" s="624"/>
      <c r="GN1012" s="624"/>
      <c r="GO1012" s="624"/>
      <c r="GP1012" s="624"/>
      <c r="GQ1012" s="624"/>
      <c r="GR1012" s="624"/>
      <c r="GS1012" s="624"/>
      <c r="GT1012" s="624"/>
      <c r="GU1012" s="624"/>
      <c r="GV1012" s="624"/>
      <c r="GW1012" s="624"/>
      <c r="GX1012" s="624"/>
      <c r="GY1012" s="624"/>
      <c r="GZ1012" s="624"/>
      <c r="HA1012" s="624"/>
      <c r="HB1012" s="624"/>
      <c r="HC1012" s="624"/>
      <c r="HD1012" s="624"/>
      <c r="HE1012" s="624"/>
      <c r="HF1012" s="624"/>
      <c r="HG1012" s="624"/>
      <c r="HH1012" s="624"/>
      <c r="HI1012" s="624"/>
      <c r="HJ1012" s="624"/>
      <c r="HK1012" s="624"/>
      <c r="HL1012" s="624"/>
      <c r="HM1012" s="624"/>
      <c r="HN1012" s="624"/>
      <c r="HO1012" s="624"/>
      <c r="HP1012" s="624"/>
      <c r="HQ1012" s="624"/>
      <c r="HR1012" s="624"/>
      <c r="HS1012" s="624"/>
      <c r="HT1012" s="624"/>
      <c r="HU1012" s="624"/>
      <c r="HV1012" s="624"/>
      <c r="HW1012" s="624"/>
      <c r="HX1012" s="624"/>
      <c r="HY1012" s="624"/>
      <c r="HZ1012" s="624"/>
      <c r="IA1012" s="624"/>
      <c r="IB1012" s="624"/>
      <c r="IC1012" s="624"/>
      <c r="ID1012" s="624"/>
      <c r="IE1012" s="624"/>
      <c r="IF1012" s="624"/>
      <c r="IG1012" s="624"/>
      <c r="IH1012" s="624"/>
      <c r="II1012" s="624"/>
      <c r="IJ1012" s="624"/>
      <c r="IK1012" s="624"/>
      <c r="IL1012" s="624"/>
      <c r="IM1012" s="624"/>
      <c r="IN1012" s="624"/>
      <c r="IO1012" s="624"/>
      <c r="IP1012" s="624"/>
      <c r="IQ1012" s="624"/>
      <c r="IR1012" s="624"/>
      <c r="IS1012" s="624"/>
      <c r="IT1012" s="624"/>
      <c r="IU1012" s="624"/>
      <c r="IV1012" s="624"/>
      <c r="IW1012" s="624"/>
      <c r="IX1012" s="624"/>
      <c r="IY1012" s="624"/>
      <c r="IZ1012" s="624"/>
      <c r="JA1012" s="624"/>
    </row>
    <row r="1013" spans="1:261" s="667" customFormat="1" ht="27.95" customHeight="1" x14ac:dyDescent="0.25">
      <c r="A1013" s="42"/>
      <c r="B1013" s="42"/>
      <c r="C1013" s="453" t="s">
        <v>441</v>
      </c>
      <c r="D1013" s="63"/>
      <c r="E1013" s="63"/>
      <c r="F1013" s="620">
        <f t="shared" ref="F1013:H1013" si="481">F921</f>
        <v>0</v>
      </c>
      <c r="G1013" s="164">
        <f t="shared" si="481"/>
        <v>0</v>
      </c>
      <c r="H1013" s="164">
        <f t="shared" si="481"/>
        <v>0</v>
      </c>
      <c r="I1013" s="710" t="e">
        <f t="shared" si="479"/>
        <v>#DIV/0!</v>
      </c>
      <c r="J1013" s="847"/>
      <c r="K1013" s="847"/>
      <c r="L1013" s="706"/>
      <c r="M1013" s="706"/>
      <c r="N1013" s="706"/>
      <c r="O1013" s="706"/>
      <c r="P1013" s="706"/>
      <c r="Q1013" s="706"/>
      <c r="R1013" s="617"/>
      <c r="S1013" s="617"/>
      <c r="T1013" s="164"/>
      <c r="U1013" s="164"/>
      <c r="V1013" s="164"/>
      <c r="W1013" s="1046"/>
      <c r="X1013" s="164"/>
      <c r="Y1013" s="689"/>
      <c r="Z1013" s="765"/>
      <c r="AA1013" s="624"/>
      <c r="AB1013" s="624"/>
      <c r="AC1013" s="624"/>
      <c r="AD1013" s="624"/>
      <c r="AE1013" s="624"/>
      <c r="AF1013" s="624"/>
      <c r="AG1013" s="624"/>
      <c r="AH1013" s="624"/>
      <c r="AI1013" s="624"/>
      <c r="AJ1013" s="624"/>
      <c r="AK1013" s="624"/>
      <c r="AL1013" s="624"/>
      <c r="AM1013" s="624"/>
      <c r="AN1013" s="624"/>
      <c r="AO1013" s="624"/>
      <c r="AP1013" s="624"/>
      <c r="AQ1013" s="624"/>
      <c r="AR1013" s="624"/>
      <c r="AS1013" s="624"/>
      <c r="AT1013" s="624"/>
      <c r="AU1013" s="624"/>
      <c r="AV1013" s="624"/>
      <c r="AW1013" s="624"/>
      <c r="AX1013" s="624"/>
      <c r="AY1013" s="624"/>
      <c r="AZ1013" s="624"/>
      <c r="BA1013" s="624"/>
      <c r="BB1013" s="624"/>
      <c r="BC1013" s="624"/>
      <c r="BD1013" s="624"/>
      <c r="BE1013" s="624"/>
      <c r="BF1013" s="624"/>
      <c r="BG1013" s="624"/>
      <c r="BH1013" s="624"/>
      <c r="BI1013" s="624"/>
      <c r="BJ1013" s="624"/>
      <c r="BK1013" s="624"/>
      <c r="BL1013" s="624"/>
      <c r="BM1013" s="624"/>
      <c r="BN1013" s="624"/>
      <c r="BO1013" s="624"/>
      <c r="BP1013" s="624"/>
      <c r="BQ1013" s="624"/>
      <c r="BR1013" s="624"/>
      <c r="BS1013" s="624"/>
      <c r="BT1013" s="624"/>
      <c r="BU1013" s="624"/>
      <c r="BV1013" s="624"/>
      <c r="BW1013" s="624"/>
      <c r="BX1013" s="624"/>
      <c r="BY1013" s="624"/>
      <c r="BZ1013" s="624"/>
      <c r="CA1013" s="624"/>
      <c r="CB1013" s="624"/>
      <c r="CC1013" s="624"/>
      <c r="CD1013" s="624"/>
      <c r="CE1013" s="624"/>
      <c r="CF1013" s="624"/>
      <c r="CG1013" s="624"/>
      <c r="CH1013" s="624"/>
      <c r="CI1013" s="624"/>
      <c r="CJ1013" s="624"/>
      <c r="CK1013" s="624"/>
      <c r="CL1013" s="624"/>
      <c r="CM1013" s="624"/>
      <c r="CN1013" s="624"/>
      <c r="CO1013" s="624"/>
      <c r="CP1013" s="624"/>
      <c r="CQ1013" s="624"/>
      <c r="CR1013" s="624"/>
      <c r="CS1013" s="624"/>
      <c r="CT1013" s="624"/>
      <c r="CU1013" s="624"/>
      <c r="CV1013" s="624"/>
      <c r="CW1013" s="624"/>
      <c r="CX1013" s="624"/>
      <c r="CY1013" s="624"/>
      <c r="CZ1013" s="624"/>
      <c r="DA1013" s="624"/>
      <c r="DB1013" s="624"/>
      <c r="DC1013" s="624"/>
      <c r="DD1013" s="624"/>
      <c r="DE1013" s="624"/>
      <c r="DF1013" s="624"/>
      <c r="DG1013" s="624"/>
      <c r="DH1013" s="624"/>
      <c r="DI1013" s="624"/>
      <c r="DJ1013" s="624"/>
      <c r="DK1013" s="624"/>
      <c r="DL1013" s="624"/>
      <c r="DM1013" s="624"/>
      <c r="DN1013" s="624"/>
      <c r="DO1013" s="624"/>
      <c r="DP1013" s="624"/>
      <c r="DQ1013" s="624"/>
      <c r="DR1013" s="624"/>
      <c r="DS1013" s="624"/>
      <c r="DT1013" s="624"/>
      <c r="DU1013" s="624"/>
      <c r="DV1013" s="624"/>
      <c r="DW1013" s="624"/>
      <c r="DX1013" s="624"/>
      <c r="DY1013" s="624"/>
      <c r="DZ1013" s="624"/>
      <c r="EA1013" s="624"/>
      <c r="EB1013" s="624"/>
      <c r="EC1013" s="624"/>
      <c r="ED1013" s="624"/>
      <c r="EE1013" s="624"/>
      <c r="EF1013" s="624"/>
      <c r="EG1013" s="624"/>
      <c r="EH1013" s="624"/>
      <c r="EI1013" s="624"/>
      <c r="EJ1013" s="624"/>
      <c r="EK1013" s="624"/>
      <c r="EL1013" s="624"/>
      <c r="EM1013" s="624"/>
      <c r="EN1013" s="624"/>
      <c r="EO1013" s="624"/>
      <c r="EP1013" s="624"/>
      <c r="EQ1013" s="624"/>
      <c r="ER1013" s="624"/>
      <c r="ES1013" s="624"/>
      <c r="ET1013" s="624"/>
      <c r="EU1013" s="624"/>
      <c r="EV1013" s="624"/>
      <c r="EW1013" s="624"/>
      <c r="EX1013" s="624"/>
      <c r="EY1013" s="624"/>
      <c r="EZ1013" s="624"/>
      <c r="FA1013" s="624"/>
      <c r="FB1013" s="624"/>
      <c r="FC1013" s="624"/>
      <c r="FD1013" s="624"/>
      <c r="FE1013" s="624"/>
      <c r="FF1013" s="624"/>
      <c r="FG1013" s="624"/>
      <c r="FH1013" s="624"/>
      <c r="FI1013" s="624"/>
      <c r="FJ1013" s="624"/>
      <c r="FK1013" s="624"/>
      <c r="FL1013" s="624"/>
      <c r="FM1013" s="624"/>
      <c r="FN1013" s="624"/>
      <c r="FO1013" s="624"/>
      <c r="FP1013" s="624"/>
      <c r="FQ1013" s="624"/>
      <c r="FR1013" s="624"/>
      <c r="FS1013" s="624"/>
      <c r="FT1013" s="624"/>
      <c r="FU1013" s="624"/>
      <c r="FV1013" s="624"/>
      <c r="FW1013" s="624"/>
      <c r="FX1013" s="624"/>
      <c r="FY1013" s="624"/>
      <c r="FZ1013" s="624"/>
      <c r="GA1013" s="624"/>
      <c r="GB1013" s="624"/>
      <c r="GC1013" s="624"/>
      <c r="GD1013" s="624"/>
      <c r="GE1013" s="624"/>
      <c r="GF1013" s="624"/>
      <c r="GG1013" s="624"/>
      <c r="GH1013" s="624"/>
      <c r="GI1013" s="624"/>
      <c r="GJ1013" s="624"/>
      <c r="GK1013" s="624"/>
      <c r="GL1013" s="624"/>
      <c r="GM1013" s="624"/>
      <c r="GN1013" s="624"/>
      <c r="GO1013" s="624"/>
      <c r="GP1013" s="624"/>
      <c r="GQ1013" s="624"/>
      <c r="GR1013" s="624"/>
      <c r="GS1013" s="624"/>
      <c r="GT1013" s="624"/>
      <c r="GU1013" s="624"/>
      <c r="GV1013" s="624"/>
      <c r="GW1013" s="624"/>
      <c r="GX1013" s="624"/>
      <c r="GY1013" s="624"/>
      <c r="GZ1013" s="624"/>
      <c r="HA1013" s="624"/>
      <c r="HB1013" s="624"/>
      <c r="HC1013" s="624"/>
      <c r="HD1013" s="624"/>
      <c r="HE1013" s="624"/>
      <c r="HF1013" s="624"/>
      <c r="HG1013" s="624"/>
      <c r="HH1013" s="624"/>
      <c r="HI1013" s="624"/>
      <c r="HJ1013" s="624"/>
      <c r="HK1013" s="624"/>
      <c r="HL1013" s="624"/>
      <c r="HM1013" s="624"/>
      <c r="HN1013" s="624"/>
      <c r="HO1013" s="624"/>
      <c r="HP1013" s="624"/>
      <c r="HQ1013" s="624"/>
      <c r="HR1013" s="624"/>
      <c r="HS1013" s="624"/>
      <c r="HT1013" s="624"/>
      <c r="HU1013" s="624"/>
      <c r="HV1013" s="624"/>
      <c r="HW1013" s="624"/>
      <c r="HX1013" s="624"/>
      <c r="HY1013" s="624"/>
      <c r="HZ1013" s="624"/>
      <c r="IA1013" s="624"/>
      <c r="IB1013" s="624"/>
      <c r="IC1013" s="624"/>
      <c r="ID1013" s="624"/>
      <c r="IE1013" s="624"/>
      <c r="IF1013" s="624"/>
      <c r="IG1013" s="624"/>
      <c r="IH1013" s="624"/>
      <c r="II1013" s="624"/>
      <c r="IJ1013" s="624"/>
      <c r="IK1013" s="624"/>
      <c r="IL1013" s="624"/>
      <c r="IM1013" s="624"/>
      <c r="IN1013" s="624"/>
      <c r="IO1013" s="624"/>
      <c r="IP1013" s="624"/>
      <c r="IQ1013" s="624"/>
      <c r="IR1013" s="624"/>
      <c r="IS1013" s="624"/>
      <c r="IT1013" s="624"/>
      <c r="IU1013" s="624"/>
      <c r="IV1013" s="624"/>
      <c r="IW1013" s="624"/>
      <c r="IX1013" s="624"/>
      <c r="IY1013" s="624"/>
      <c r="IZ1013" s="624"/>
      <c r="JA1013" s="624"/>
    </row>
    <row r="1014" spans="1:261" s="667" customFormat="1" ht="27.95" customHeight="1" x14ac:dyDescent="0.25">
      <c r="A1014" s="42"/>
      <c r="B1014" s="42"/>
      <c r="C1014" s="454" t="s">
        <v>442</v>
      </c>
      <c r="D1014" s="63"/>
      <c r="E1014" s="63"/>
      <c r="F1014" s="620">
        <f t="shared" ref="F1014:H1014" si="482">F922</f>
        <v>0</v>
      </c>
      <c r="G1014" s="164">
        <f t="shared" si="482"/>
        <v>0</v>
      </c>
      <c r="H1014" s="164">
        <f t="shared" si="482"/>
        <v>0</v>
      </c>
      <c r="I1014" s="710" t="e">
        <f t="shared" si="479"/>
        <v>#DIV/0!</v>
      </c>
      <c r="J1014" s="847"/>
      <c r="K1014" s="847"/>
      <c r="L1014" s="706"/>
      <c r="M1014" s="706"/>
      <c r="N1014" s="706"/>
      <c r="O1014" s="706"/>
      <c r="P1014" s="706"/>
      <c r="Q1014" s="706"/>
      <c r="R1014" s="617"/>
      <c r="S1014" s="617"/>
      <c r="T1014" s="164"/>
      <c r="U1014" s="164"/>
      <c r="V1014" s="164"/>
      <c r="W1014" s="1046"/>
      <c r="X1014" s="164"/>
      <c r="Y1014" s="689"/>
      <c r="Z1014" s="765"/>
      <c r="AA1014" s="624"/>
      <c r="AB1014" s="624"/>
      <c r="AC1014" s="624"/>
      <c r="AD1014" s="624"/>
      <c r="AE1014" s="624"/>
      <c r="AF1014" s="624"/>
      <c r="AG1014" s="624"/>
      <c r="AH1014" s="624"/>
      <c r="AI1014" s="624"/>
      <c r="AJ1014" s="624"/>
      <c r="AK1014" s="624"/>
      <c r="AL1014" s="624"/>
      <c r="AM1014" s="624"/>
      <c r="AN1014" s="624"/>
      <c r="AO1014" s="624"/>
      <c r="AP1014" s="624"/>
      <c r="AQ1014" s="624"/>
      <c r="AR1014" s="624"/>
      <c r="AS1014" s="624"/>
      <c r="AT1014" s="624"/>
      <c r="AU1014" s="624"/>
      <c r="AV1014" s="624"/>
      <c r="AW1014" s="624"/>
      <c r="AX1014" s="624"/>
      <c r="AY1014" s="624"/>
      <c r="AZ1014" s="624"/>
      <c r="BA1014" s="624"/>
      <c r="BB1014" s="624"/>
      <c r="BC1014" s="624"/>
      <c r="BD1014" s="624"/>
      <c r="BE1014" s="624"/>
      <c r="BF1014" s="624"/>
      <c r="BG1014" s="624"/>
      <c r="BH1014" s="624"/>
      <c r="BI1014" s="624"/>
      <c r="BJ1014" s="624"/>
      <c r="BK1014" s="624"/>
      <c r="BL1014" s="624"/>
      <c r="BM1014" s="624"/>
      <c r="BN1014" s="624"/>
      <c r="BO1014" s="624"/>
      <c r="BP1014" s="624"/>
      <c r="BQ1014" s="624"/>
      <c r="BR1014" s="624"/>
      <c r="BS1014" s="624"/>
      <c r="BT1014" s="624"/>
      <c r="BU1014" s="624"/>
      <c r="BV1014" s="624"/>
      <c r="BW1014" s="624"/>
      <c r="BX1014" s="624"/>
      <c r="BY1014" s="624"/>
      <c r="BZ1014" s="624"/>
      <c r="CA1014" s="624"/>
      <c r="CB1014" s="624"/>
      <c r="CC1014" s="624"/>
      <c r="CD1014" s="624"/>
      <c r="CE1014" s="624"/>
      <c r="CF1014" s="624"/>
      <c r="CG1014" s="624"/>
      <c r="CH1014" s="624"/>
      <c r="CI1014" s="624"/>
      <c r="CJ1014" s="624"/>
      <c r="CK1014" s="624"/>
      <c r="CL1014" s="624"/>
      <c r="CM1014" s="624"/>
      <c r="CN1014" s="624"/>
      <c r="CO1014" s="624"/>
      <c r="CP1014" s="624"/>
      <c r="CQ1014" s="624"/>
      <c r="CR1014" s="624"/>
      <c r="CS1014" s="624"/>
      <c r="CT1014" s="624"/>
      <c r="CU1014" s="624"/>
      <c r="CV1014" s="624"/>
      <c r="CW1014" s="624"/>
      <c r="CX1014" s="624"/>
      <c r="CY1014" s="624"/>
      <c r="CZ1014" s="624"/>
      <c r="DA1014" s="624"/>
      <c r="DB1014" s="624"/>
      <c r="DC1014" s="624"/>
      <c r="DD1014" s="624"/>
      <c r="DE1014" s="624"/>
      <c r="DF1014" s="624"/>
      <c r="DG1014" s="624"/>
      <c r="DH1014" s="624"/>
      <c r="DI1014" s="624"/>
      <c r="DJ1014" s="624"/>
      <c r="DK1014" s="624"/>
      <c r="DL1014" s="624"/>
      <c r="DM1014" s="624"/>
      <c r="DN1014" s="624"/>
      <c r="DO1014" s="624"/>
      <c r="DP1014" s="624"/>
      <c r="DQ1014" s="624"/>
      <c r="DR1014" s="624"/>
      <c r="DS1014" s="624"/>
      <c r="DT1014" s="624"/>
      <c r="DU1014" s="624"/>
      <c r="DV1014" s="624"/>
      <c r="DW1014" s="624"/>
      <c r="DX1014" s="624"/>
      <c r="DY1014" s="624"/>
      <c r="DZ1014" s="624"/>
      <c r="EA1014" s="624"/>
      <c r="EB1014" s="624"/>
      <c r="EC1014" s="624"/>
      <c r="ED1014" s="624"/>
      <c r="EE1014" s="624"/>
      <c r="EF1014" s="624"/>
      <c r="EG1014" s="624"/>
      <c r="EH1014" s="624"/>
      <c r="EI1014" s="624"/>
      <c r="EJ1014" s="624"/>
      <c r="EK1014" s="624"/>
      <c r="EL1014" s="624"/>
      <c r="EM1014" s="624"/>
      <c r="EN1014" s="624"/>
      <c r="EO1014" s="624"/>
      <c r="EP1014" s="624"/>
      <c r="EQ1014" s="624"/>
      <c r="ER1014" s="624"/>
      <c r="ES1014" s="624"/>
      <c r="ET1014" s="624"/>
      <c r="EU1014" s="624"/>
      <c r="EV1014" s="624"/>
      <c r="EW1014" s="624"/>
      <c r="EX1014" s="624"/>
      <c r="EY1014" s="624"/>
      <c r="EZ1014" s="624"/>
      <c r="FA1014" s="624"/>
      <c r="FB1014" s="624"/>
      <c r="FC1014" s="624"/>
      <c r="FD1014" s="624"/>
      <c r="FE1014" s="624"/>
      <c r="FF1014" s="624"/>
      <c r="FG1014" s="624"/>
      <c r="FH1014" s="624"/>
      <c r="FI1014" s="624"/>
      <c r="FJ1014" s="624"/>
      <c r="FK1014" s="624"/>
      <c r="FL1014" s="624"/>
      <c r="FM1014" s="624"/>
      <c r="FN1014" s="624"/>
      <c r="FO1014" s="624"/>
      <c r="FP1014" s="624"/>
      <c r="FQ1014" s="624"/>
      <c r="FR1014" s="624"/>
      <c r="FS1014" s="624"/>
      <c r="FT1014" s="624"/>
      <c r="FU1014" s="624"/>
      <c r="FV1014" s="624"/>
      <c r="FW1014" s="624"/>
      <c r="FX1014" s="624"/>
      <c r="FY1014" s="624"/>
      <c r="FZ1014" s="624"/>
      <c r="GA1014" s="624"/>
      <c r="GB1014" s="624"/>
      <c r="GC1014" s="624"/>
      <c r="GD1014" s="624"/>
      <c r="GE1014" s="624"/>
      <c r="GF1014" s="624"/>
      <c r="GG1014" s="624"/>
      <c r="GH1014" s="624"/>
      <c r="GI1014" s="624"/>
      <c r="GJ1014" s="624"/>
      <c r="GK1014" s="624"/>
      <c r="GL1014" s="624"/>
      <c r="GM1014" s="624"/>
      <c r="GN1014" s="624"/>
      <c r="GO1014" s="624"/>
      <c r="GP1014" s="624"/>
      <c r="GQ1014" s="624"/>
      <c r="GR1014" s="624"/>
      <c r="GS1014" s="624"/>
      <c r="GT1014" s="624"/>
      <c r="GU1014" s="624"/>
      <c r="GV1014" s="624"/>
      <c r="GW1014" s="624"/>
      <c r="GX1014" s="624"/>
      <c r="GY1014" s="624"/>
      <c r="GZ1014" s="624"/>
      <c r="HA1014" s="624"/>
      <c r="HB1014" s="624"/>
      <c r="HC1014" s="624"/>
      <c r="HD1014" s="624"/>
      <c r="HE1014" s="624"/>
      <c r="HF1014" s="624"/>
      <c r="HG1014" s="624"/>
      <c r="HH1014" s="624"/>
      <c r="HI1014" s="624"/>
      <c r="HJ1014" s="624"/>
      <c r="HK1014" s="624"/>
      <c r="HL1014" s="624"/>
      <c r="HM1014" s="624"/>
      <c r="HN1014" s="624"/>
      <c r="HO1014" s="624"/>
      <c r="HP1014" s="624"/>
      <c r="HQ1014" s="624"/>
      <c r="HR1014" s="624"/>
      <c r="HS1014" s="624"/>
      <c r="HT1014" s="624"/>
      <c r="HU1014" s="624"/>
      <c r="HV1014" s="624"/>
      <c r="HW1014" s="624"/>
      <c r="HX1014" s="624"/>
      <c r="HY1014" s="624"/>
      <c r="HZ1014" s="624"/>
      <c r="IA1014" s="624"/>
      <c r="IB1014" s="624"/>
      <c r="IC1014" s="624"/>
      <c r="ID1014" s="624"/>
      <c r="IE1014" s="624"/>
      <c r="IF1014" s="624"/>
      <c r="IG1014" s="624"/>
      <c r="IH1014" s="624"/>
      <c r="II1014" s="624"/>
      <c r="IJ1014" s="624"/>
      <c r="IK1014" s="624"/>
      <c r="IL1014" s="624"/>
      <c r="IM1014" s="624"/>
      <c r="IN1014" s="624"/>
      <c r="IO1014" s="624"/>
      <c r="IP1014" s="624"/>
      <c r="IQ1014" s="624"/>
      <c r="IR1014" s="624"/>
      <c r="IS1014" s="624"/>
      <c r="IT1014" s="624"/>
      <c r="IU1014" s="624"/>
      <c r="IV1014" s="624"/>
      <c r="IW1014" s="624"/>
      <c r="IX1014" s="624"/>
      <c r="IY1014" s="624"/>
      <c r="IZ1014" s="624"/>
      <c r="JA1014" s="624"/>
    </row>
    <row r="1015" spans="1:261" s="667" customFormat="1" ht="27.95" customHeight="1" x14ac:dyDescent="0.25">
      <c r="A1015" s="42"/>
      <c r="B1015" s="42"/>
      <c r="C1015" s="454" t="s">
        <v>443</v>
      </c>
      <c r="D1015" s="63"/>
      <c r="E1015" s="63"/>
      <c r="F1015" s="620">
        <f t="shared" ref="F1015:H1015" si="483">F923</f>
        <v>0</v>
      </c>
      <c r="G1015" s="164">
        <f t="shared" si="483"/>
        <v>0</v>
      </c>
      <c r="H1015" s="164">
        <f t="shared" si="483"/>
        <v>0</v>
      </c>
      <c r="I1015" s="710" t="e">
        <f t="shared" si="479"/>
        <v>#DIV/0!</v>
      </c>
      <c r="J1015" s="847"/>
      <c r="K1015" s="847"/>
      <c r="L1015" s="706"/>
      <c r="M1015" s="706"/>
      <c r="N1015" s="706"/>
      <c r="O1015" s="706"/>
      <c r="P1015" s="706"/>
      <c r="Q1015" s="706"/>
      <c r="R1015" s="617"/>
      <c r="S1015" s="617"/>
      <c r="T1015" s="164"/>
      <c r="U1015" s="164"/>
      <c r="V1015" s="164"/>
      <c r="W1015" s="1046"/>
      <c r="X1015" s="164"/>
      <c r="Y1015" s="689"/>
      <c r="Z1015" s="765"/>
      <c r="AA1015" s="624"/>
      <c r="AB1015" s="624"/>
      <c r="AC1015" s="624"/>
      <c r="AD1015" s="624"/>
      <c r="AE1015" s="624"/>
      <c r="AF1015" s="624"/>
      <c r="AG1015" s="624"/>
      <c r="AH1015" s="624"/>
      <c r="AI1015" s="624"/>
      <c r="AJ1015" s="624"/>
      <c r="AK1015" s="624"/>
      <c r="AL1015" s="624"/>
      <c r="AM1015" s="624"/>
      <c r="AN1015" s="624"/>
      <c r="AO1015" s="624"/>
      <c r="AP1015" s="624"/>
      <c r="AQ1015" s="624"/>
      <c r="AR1015" s="624"/>
      <c r="AS1015" s="624"/>
      <c r="AT1015" s="624"/>
      <c r="AU1015" s="624"/>
      <c r="AV1015" s="624"/>
      <c r="AW1015" s="624"/>
      <c r="AX1015" s="624"/>
      <c r="AY1015" s="624"/>
      <c r="AZ1015" s="624"/>
      <c r="BA1015" s="624"/>
      <c r="BB1015" s="624"/>
      <c r="BC1015" s="624"/>
      <c r="BD1015" s="624"/>
      <c r="BE1015" s="624"/>
      <c r="BF1015" s="624"/>
      <c r="BG1015" s="624"/>
      <c r="BH1015" s="624"/>
      <c r="BI1015" s="624"/>
      <c r="BJ1015" s="624"/>
      <c r="BK1015" s="624"/>
      <c r="BL1015" s="624"/>
      <c r="BM1015" s="624"/>
      <c r="BN1015" s="624"/>
      <c r="BO1015" s="624"/>
      <c r="BP1015" s="624"/>
      <c r="BQ1015" s="624"/>
      <c r="BR1015" s="624"/>
      <c r="BS1015" s="624"/>
      <c r="BT1015" s="624"/>
      <c r="BU1015" s="624"/>
      <c r="BV1015" s="624"/>
      <c r="BW1015" s="624"/>
      <c r="BX1015" s="624"/>
      <c r="BY1015" s="624"/>
      <c r="BZ1015" s="624"/>
      <c r="CA1015" s="624"/>
      <c r="CB1015" s="624"/>
      <c r="CC1015" s="624"/>
      <c r="CD1015" s="624"/>
      <c r="CE1015" s="624"/>
      <c r="CF1015" s="624"/>
      <c r="CG1015" s="624"/>
      <c r="CH1015" s="624"/>
      <c r="CI1015" s="624"/>
      <c r="CJ1015" s="624"/>
      <c r="CK1015" s="624"/>
      <c r="CL1015" s="624"/>
      <c r="CM1015" s="624"/>
      <c r="CN1015" s="624"/>
      <c r="CO1015" s="624"/>
      <c r="CP1015" s="624"/>
      <c r="CQ1015" s="624"/>
      <c r="CR1015" s="624"/>
      <c r="CS1015" s="624"/>
      <c r="CT1015" s="624"/>
      <c r="CU1015" s="624"/>
      <c r="CV1015" s="624"/>
      <c r="CW1015" s="624"/>
      <c r="CX1015" s="624"/>
      <c r="CY1015" s="624"/>
      <c r="CZ1015" s="624"/>
      <c r="DA1015" s="624"/>
      <c r="DB1015" s="624"/>
      <c r="DC1015" s="624"/>
      <c r="DD1015" s="624"/>
      <c r="DE1015" s="624"/>
      <c r="DF1015" s="624"/>
      <c r="DG1015" s="624"/>
      <c r="DH1015" s="624"/>
      <c r="DI1015" s="624"/>
      <c r="DJ1015" s="624"/>
      <c r="DK1015" s="624"/>
      <c r="DL1015" s="624"/>
      <c r="DM1015" s="624"/>
      <c r="DN1015" s="624"/>
      <c r="DO1015" s="624"/>
      <c r="DP1015" s="624"/>
      <c r="DQ1015" s="624"/>
      <c r="DR1015" s="624"/>
      <c r="DS1015" s="624"/>
      <c r="DT1015" s="624"/>
      <c r="DU1015" s="624"/>
      <c r="DV1015" s="624"/>
      <c r="DW1015" s="624"/>
      <c r="DX1015" s="624"/>
      <c r="DY1015" s="624"/>
      <c r="DZ1015" s="624"/>
      <c r="EA1015" s="624"/>
      <c r="EB1015" s="624"/>
      <c r="EC1015" s="624"/>
      <c r="ED1015" s="624"/>
      <c r="EE1015" s="624"/>
      <c r="EF1015" s="624"/>
      <c r="EG1015" s="624"/>
      <c r="EH1015" s="624"/>
      <c r="EI1015" s="624"/>
      <c r="EJ1015" s="624"/>
      <c r="EK1015" s="624"/>
      <c r="EL1015" s="624"/>
      <c r="EM1015" s="624"/>
      <c r="EN1015" s="624"/>
      <c r="EO1015" s="624"/>
      <c r="EP1015" s="624"/>
      <c r="EQ1015" s="624"/>
      <c r="ER1015" s="624"/>
      <c r="ES1015" s="624"/>
      <c r="ET1015" s="624"/>
      <c r="EU1015" s="624"/>
      <c r="EV1015" s="624"/>
      <c r="EW1015" s="624"/>
      <c r="EX1015" s="624"/>
      <c r="EY1015" s="624"/>
      <c r="EZ1015" s="624"/>
      <c r="FA1015" s="624"/>
      <c r="FB1015" s="624"/>
      <c r="FC1015" s="624"/>
      <c r="FD1015" s="624"/>
      <c r="FE1015" s="624"/>
      <c r="FF1015" s="624"/>
      <c r="FG1015" s="624"/>
      <c r="FH1015" s="624"/>
      <c r="FI1015" s="624"/>
      <c r="FJ1015" s="624"/>
      <c r="FK1015" s="624"/>
      <c r="FL1015" s="624"/>
      <c r="FM1015" s="624"/>
      <c r="FN1015" s="624"/>
      <c r="FO1015" s="624"/>
      <c r="FP1015" s="624"/>
      <c r="FQ1015" s="624"/>
      <c r="FR1015" s="624"/>
      <c r="FS1015" s="624"/>
      <c r="FT1015" s="624"/>
      <c r="FU1015" s="624"/>
      <c r="FV1015" s="624"/>
      <c r="FW1015" s="624"/>
      <c r="FX1015" s="624"/>
      <c r="FY1015" s="624"/>
      <c r="FZ1015" s="624"/>
      <c r="GA1015" s="624"/>
      <c r="GB1015" s="624"/>
      <c r="GC1015" s="624"/>
      <c r="GD1015" s="624"/>
      <c r="GE1015" s="624"/>
      <c r="GF1015" s="624"/>
      <c r="GG1015" s="624"/>
      <c r="GH1015" s="624"/>
      <c r="GI1015" s="624"/>
      <c r="GJ1015" s="624"/>
      <c r="GK1015" s="624"/>
      <c r="GL1015" s="624"/>
      <c r="GM1015" s="624"/>
      <c r="GN1015" s="624"/>
      <c r="GO1015" s="624"/>
      <c r="GP1015" s="624"/>
      <c r="GQ1015" s="624"/>
      <c r="GR1015" s="624"/>
      <c r="GS1015" s="624"/>
      <c r="GT1015" s="624"/>
      <c r="GU1015" s="624"/>
      <c r="GV1015" s="624"/>
      <c r="GW1015" s="624"/>
      <c r="GX1015" s="624"/>
      <c r="GY1015" s="624"/>
      <c r="GZ1015" s="624"/>
      <c r="HA1015" s="624"/>
      <c r="HB1015" s="624"/>
      <c r="HC1015" s="624"/>
      <c r="HD1015" s="624"/>
      <c r="HE1015" s="624"/>
      <c r="HF1015" s="624"/>
      <c r="HG1015" s="624"/>
      <c r="HH1015" s="624"/>
      <c r="HI1015" s="624"/>
      <c r="HJ1015" s="624"/>
      <c r="HK1015" s="624"/>
      <c r="HL1015" s="624"/>
      <c r="HM1015" s="624"/>
      <c r="HN1015" s="624"/>
      <c r="HO1015" s="624"/>
      <c r="HP1015" s="624"/>
      <c r="HQ1015" s="624"/>
      <c r="HR1015" s="624"/>
      <c r="HS1015" s="624"/>
      <c r="HT1015" s="624"/>
      <c r="HU1015" s="624"/>
      <c r="HV1015" s="624"/>
      <c r="HW1015" s="624"/>
      <c r="HX1015" s="624"/>
      <c r="HY1015" s="624"/>
      <c r="HZ1015" s="624"/>
      <c r="IA1015" s="624"/>
      <c r="IB1015" s="624"/>
      <c r="IC1015" s="624"/>
      <c r="ID1015" s="624"/>
      <c r="IE1015" s="624"/>
      <c r="IF1015" s="624"/>
      <c r="IG1015" s="624"/>
      <c r="IH1015" s="624"/>
      <c r="II1015" s="624"/>
      <c r="IJ1015" s="624"/>
      <c r="IK1015" s="624"/>
      <c r="IL1015" s="624"/>
      <c r="IM1015" s="624"/>
      <c r="IN1015" s="624"/>
      <c r="IO1015" s="624"/>
      <c r="IP1015" s="624"/>
      <c r="IQ1015" s="624"/>
      <c r="IR1015" s="624"/>
      <c r="IS1015" s="624"/>
      <c r="IT1015" s="624"/>
      <c r="IU1015" s="624"/>
      <c r="IV1015" s="624"/>
      <c r="IW1015" s="624"/>
      <c r="IX1015" s="624"/>
      <c r="IY1015" s="624"/>
      <c r="IZ1015" s="624"/>
      <c r="JA1015" s="624"/>
    </row>
    <row r="1016" spans="1:261" s="667" customFormat="1" ht="27.95" customHeight="1" x14ac:dyDescent="0.25">
      <c r="A1016" s="42">
        <v>1</v>
      </c>
      <c r="B1016" s="42">
        <v>1</v>
      </c>
      <c r="C1016" s="454" t="s">
        <v>444</v>
      </c>
      <c r="D1016" s="63"/>
      <c r="E1016" s="63"/>
      <c r="F1016" s="620">
        <f t="shared" ref="F1016:H1016" si="484">F924</f>
        <v>0</v>
      </c>
      <c r="G1016" s="164">
        <f t="shared" si="484"/>
        <v>0</v>
      </c>
      <c r="H1016" s="164">
        <f t="shared" si="484"/>
        <v>0</v>
      </c>
      <c r="I1016" s="710" t="e">
        <f t="shared" si="479"/>
        <v>#DIV/0!</v>
      </c>
      <c r="J1016" s="847"/>
      <c r="K1016" s="847"/>
      <c r="L1016" s="706"/>
      <c r="M1016" s="706"/>
      <c r="N1016" s="706"/>
      <c r="O1016" s="706"/>
      <c r="P1016" s="706"/>
      <c r="Q1016" s="706"/>
      <c r="R1016" s="617"/>
      <c r="S1016" s="617"/>
      <c r="T1016" s="164"/>
      <c r="U1016" s="164"/>
      <c r="V1016" s="164"/>
      <c r="W1016" s="1046"/>
      <c r="X1016" s="164"/>
      <c r="Y1016" s="689"/>
      <c r="Z1016" s="765"/>
      <c r="AA1016" s="624"/>
      <c r="AB1016" s="624"/>
      <c r="AC1016" s="624"/>
      <c r="AD1016" s="624"/>
      <c r="AE1016" s="624"/>
      <c r="AF1016" s="624"/>
      <c r="AG1016" s="624"/>
      <c r="AH1016" s="624"/>
      <c r="AI1016" s="624"/>
      <c r="AJ1016" s="624"/>
      <c r="AK1016" s="624"/>
      <c r="AL1016" s="624"/>
      <c r="AM1016" s="624"/>
      <c r="AN1016" s="624"/>
      <c r="AO1016" s="624"/>
      <c r="AP1016" s="624"/>
      <c r="AQ1016" s="624"/>
      <c r="AR1016" s="624"/>
      <c r="AS1016" s="624"/>
      <c r="AT1016" s="624"/>
      <c r="AU1016" s="624"/>
      <c r="AV1016" s="624"/>
      <c r="AW1016" s="624"/>
      <c r="AX1016" s="624"/>
      <c r="AY1016" s="624"/>
      <c r="AZ1016" s="624"/>
      <c r="BA1016" s="624"/>
      <c r="BB1016" s="624"/>
      <c r="BC1016" s="624"/>
      <c r="BD1016" s="624"/>
      <c r="BE1016" s="624"/>
      <c r="BF1016" s="624"/>
      <c r="BG1016" s="624"/>
      <c r="BH1016" s="624"/>
      <c r="BI1016" s="624"/>
      <c r="BJ1016" s="624"/>
      <c r="BK1016" s="624"/>
      <c r="BL1016" s="624"/>
      <c r="BM1016" s="624"/>
      <c r="BN1016" s="624"/>
      <c r="BO1016" s="624"/>
      <c r="BP1016" s="624"/>
      <c r="BQ1016" s="624"/>
      <c r="BR1016" s="624"/>
      <c r="BS1016" s="624"/>
      <c r="BT1016" s="624"/>
      <c r="BU1016" s="624"/>
      <c r="BV1016" s="624"/>
      <c r="BW1016" s="624"/>
      <c r="BX1016" s="624"/>
      <c r="BY1016" s="624"/>
      <c r="BZ1016" s="624"/>
      <c r="CA1016" s="624"/>
      <c r="CB1016" s="624"/>
      <c r="CC1016" s="624"/>
      <c r="CD1016" s="624"/>
      <c r="CE1016" s="624"/>
      <c r="CF1016" s="624"/>
      <c r="CG1016" s="624"/>
      <c r="CH1016" s="624"/>
      <c r="CI1016" s="624"/>
      <c r="CJ1016" s="624"/>
      <c r="CK1016" s="624"/>
      <c r="CL1016" s="624"/>
      <c r="CM1016" s="624"/>
      <c r="CN1016" s="624"/>
      <c r="CO1016" s="624"/>
      <c r="CP1016" s="624"/>
      <c r="CQ1016" s="624"/>
      <c r="CR1016" s="624"/>
      <c r="CS1016" s="624"/>
      <c r="CT1016" s="624"/>
      <c r="CU1016" s="624"/>
      <c r="CV1016" s="624"/>
      <c r="CW1016" s="624"/>
      <c r="CX1016" s="624"/>
      <c r="CY1016" s="624"/>
      <c r="CZ1016" s="624"/>
      <c r="DA1016" s="624"/>
      <c r="DB1016" s="624"/>
      <c r="DC1016" s="624"/>
      <c r="DD1016" s="624"/>
      <c r="DE1016" s="624"/>
      <c r="DF1016" s="624"/>
      <c r="DG1016" s="624"/>
      <c r="DH1016" s="624"/>
      <c r="DI1016" s="624"/>
      <c r="DJ1016" s="624"/>
      <c r="DK1016" s="624"/>
      <c r="DL1016" s="624"/>
      <c r="DM1016" s="624"/>
      <c r="DN1016" s="624"/>
      <c r="DO1016" s="624"/>
      <c r="DP1016" s="624"/>
      <c r="DQ1016" s="624"/>
      <c r="DR1016" s="624"/>
      <c r="DS1016" s="624"/>
      <c r="DT1016" s="624"/>
      <c r="DU1016" s="624"/>
      <c r="DV1016" s="624"/>
      <c r="DW1016" s="624"/>
      <c r="DX1016" s="624"/>
      <c r="DY1016" s="624"/>
      <c r="DZ1016" s="624"/>
      <c r="EA1016" s="624"/>
      <c r="EB1016" s="624"/>
      <c r="EC1016" s="624"/>
      <c r="ED1016" s="624"/>
      <c r="EE1016" s="624"/>
      <c r="EF1016" s="624"/>
      <c r="EG1016" s="624"/>
      <c r="EH1016" s="624"/>
      <c r="EI1016" s="624"/>
      <c r="EJ1016" s="624"/>
      <c r="EK1016" s="624"/>
      <c r="EL1016" s="624"/>
      <c r="EM1016" s="624"/>
      <c r="EN1016" s="624"/>
      <c r="EO1016" s="624"/>
      <c r="EP1016" s="624"/>
      <c r="EQ1016" s="624"/>
      <c r="ER1016" s="624"/>
      <c r="ES1016" s="624"/>
      <c r="ET1016" s="624"/>
      <c r="EU1016" s="624"/>
      <c r="EV1016" s="624"/>
      <c r="EW1016" s="624"/>
      <c r="EX1016" s="624"/>
      <c r="EY1016" s="624"/>
      <c r="EZ1016" s="624"/>
      <c r="FA1016" s="624"/>
      <c r="FB1016" s="624"/>
      <c r="FC1016" s="624"/>
      <c r="FD1016" s="624"/>
      <c r="FE1016" s="624"/>
      <c r="FF1016" s="624"/>
      <c r="FG1016" s="624"/>
      <c r="FH1016" s="624"/>
      <c r="FI1016" s="624"/>
      <c r="FJ1016" s="624"/>
      <c r="FK1016" s="624"/>
      <c r="FL1016" s="624"/>
      <c r="FM1016" s="624"/>
      <c r="FN1016" s="624"/>
      <c r="FO1016" s="624"/>
      <c r="FP1016" s="624"/>
      <c r="FQ1016" s="624"/>
      <c r="FR1016" s="624"/>
      <c r="FS1016" s="624"/>
      <c r="FT1016" s="624"/>
      <c r="FU1016" s="624"/>
      <c r="FV1016" s="624"/>
      <c r="FW1016" s="624"/>
      <c r="FX1016" s="624"/>
      <c r="FY1016" s="624"/>
      <c r="FZ1016" s="624"/>
      <c r="GA1016" s="624"/>
      <c r="GB1016" s="624"/>
      <c r="GC1016" s="624"/>
      <c r="GD1016" s="624"/>
      <c r="GE1016" s="624"/>
      <c r="GF1016" s="624"/>
      <c r="GG1016" s="624"/>
      <c r="GH1016" s="624"/>
      <c r="GI1016" s="624"/>
      <c r="GJ1016" s="624"/>
      <c r="GK1016" s="624"/>
      <c r="GL1016" s="624"/>
      <c r="GM1016" s="624"/>
      <c r="GN1016" s="624"/>
      <c r="GO1016" s="624"/>
      <c r="GP1016" s="624"/>
      <c r="GQ1016" s="624"/>
      <c r="GR1016" s="624"/>
      <c r="GS1016" s="624"/>
      <c r="GT1016" s="624"/>
      <c r="GU1016" s="624"/>
      <c r="GV1016" s="624"/>
      <c r="GW1016" s="624"/>
      <c r="GX1016" s="624"/>
      <c r="GY1016" s="624"/>
      <c r="GZ1016" s="624"/>
      <c r="HA1016" s="624"/>
      <c r="HB1016" s="624"/>
      <c r="HC1016" s="624"/>
      <c r="HD1016" s="624"/>
      <c r="HE1016" s="624"/>
      <c r="HF1016" s="624"/>
      <c r="HG1016" s="624"/>
      <c r="HH1016" s="624"/>
      <c r="HI1016" s="624"/>
      <c r="HJ1016" s="624"/>
      <c r="HK1016" s="624"/>
      <c r="HL1016" s="624"/>
      <c r="HM1016" s="624"/>
      <c r="HN1016" s="624"/>
      <c r="HO1016" s="624"/>
      <c r="HP1016" s="624"/>
      <c r="HQ1016" s="624"/>
      <c r="HR1016" s="624"/>
      <c r="HS1016" s="624"/>
      <c r="HT1016" s="624"/>
      <c r="HU1016" s="624"/>
      <c r="HV1016" s="624"/>
      <c r="HW1016" s="624"/>
      <c r="HX1016" s="624"/>
      <c r="HY1016" s="624"/>
      <c r="HZ1016" s="624"/>
      <c r="IA1016" s="624"/>
      <c r="IB1016" s="624"/>
      <c r="IC1016" s="624"/>
      <c r="ID1016" s="624"/>
      <c r="IE1016" s="624"/>
      <c r="IF1016" s="624"/>
      <c r="IG1016" s="624"/>
      <c r="IH1016" s="624"/>
      <c r="II1016" s="624"/>
      <c r="IJ1016" s="624"/>
      <c r="IK1016" s="624"/>
      <c r="IL1016" s="624"/>
      <c r="IM1016" s="624"/>
      <c r="IN1016" s="624"/>
      <c r="IO1016" s="624"/>
      <c r="IP1016" s="624"/>
      <c r="IQ1016" s="624"/>
      <c r="IR1016" s="624"/>
      <c r="IS1016" s="624"/>
      <c r="IT1016" s="624"/>
      <c r="IU1016" s="624"/>
      <c r="IV1016" s="624"/>
      <c r="IW1016" s="624"/>
      <c r="IX1016" s="624"/>
      <c r="IY1016" s="624"/>
      <c r="IZ1016" s="624"/>
      <c r="JA1016" s="624"/>
    </row>
    <row r="1017" spans="1:261" s="667" customFormat="1" ht="31.5" customHeight="1" x14ac:dyDescent="0.25">
      <c r="A1017" s="42">
        <v>1</v>
      </c>
      <c r="B1017" s="42">
        <v>1</v>
      </c>
      <c r="C1017" s="193" t="s">
        <v>404</v>
      </c>
      <c r="D1017" s="63"/>
      <c r="E1017" s="63"/>
      <c r="F1017" s="620">
        <f>F977+F925</f>
        <v>0</v>
      </c>
      <c r="G1017" s="164">
        <f t="shared" ref="G1017:H1017" si="485">G977+G925</f>
        <v>0</v>
      </c>
      <c r="H1017" s="164">
        <f t="shared" si="485"/>
        <v>0</v>
      </c>
      <c r="I1017" s="710" t="e">
        <f t="shared" si="479"/>
        <v>#DIV/0!</v>
      </c>
      <c r="J1017" s="847"/>
      <c r="K1017" s="847"/>
      <c r="L1017" s="706"/>
      <c r="M1017" s="706"/>
      <c r="N1017" s="706"/>
      <c r="O1017" s="706"/>
      <c r="P1017" s="706"/>
      <c r="Q1017" s="706"/>
      <c r="R1017" s="617"/>
      <c r="S1017" s="617"/>
      <c r="T1017" s="164"/>
      <c r="U1017" s="164"/>
      <c r="V1017" s="164"/>
      <c r="W1017" s="1046"/>
      <c r="X1017" s="164"/>
      <c r="Y1017" s="689"/>
      <c r="Z1017" s="765"/>
      <c r="AA1017" s="624"/>
      <c r="AB1017" s="624"/>
      <c r="AC1017" s="624"/>
      <c r="AD1017" s="624"/>
      <c r="AE1017" s="624"/>
      <c r="AF1017" s="624"/>
      <c r="AG1017" s="624"/>
      <c r="AH1017" s="624"/>
      <c r="AI1017" s="624"/>
      <c r="AJ1017" s="624"/>
      <c r="AK1017" s="624"/>
      <c r="AL1017" s="624"/>
      <c r="AM1017" s="624"/>
      <c r="AN1017" s="624"/>
      <c r="AO1017" s="624"/>
      <c r="AP1017" s="624"/>
      <c r="AQ1017" s="624"/>
      <c r="AR1017" s="624"/>
      <c r="AS1017" s="624"/>
      <c r="AT1017" s="624"/>
      <c r="AU1017" s="624"/>
      <c r="AV1017" s="624"/>
      <c r="AW1017" s="624"/>
      <c r="AX1017" s="624"/>
      <c r="AY1017" s="624"/>
      <c r="AZ1017" s="624"/>
      <c r="BA1017" s="624"/>
      <c r="BB1017" s="624"/>
      <c r="BC1017" s="624"/>
      <c r="BD1017" s="624"/>
      <c r="BE1017" s="624"/>
      <c r="BF1017" s="624"/>
      <c r="BG1017" s="624"/>
      <c r="BH1017" s="624"/>
      <c r="BI1017" s="624"/>
      <c r="BJ1017" s="624"/>
      <c r="BK1017" s="624"/>
      <c r="BL1017" s="624"/>
      <c r="BM1017" s="624"/>
      <c r="BN1017" s="624"/>
      <c r="BO1017" s="624"/>
      <c r="BP1017" s="624"/>
      <c r="BQ1017" s="624"/>
      <c r="BR1017" s="624"/>
      <c r="BS1017" s="624"/>
      <c r="BT1017" s="624"/>
      <c r="BU1017" s="624"/>
      <c r="BV1017" s="624"/>
      <c r="BW1017" s="624"/>
      <c r="BX1017" s="624"/>
      <c r="BY1017" s="624"/>
      <c r="BZ1017" s="624"/>
      <c r="CA1017" s="624"/>
      <c r="CB1017" s="624"/>
      <c r="CC1017" s="624"/>
      <c r="CD1017" s="624"/>
      <c r="CE1017" s="624"/>
      <c r="CF1017" s="624"/>
      <c r="CG1017" s="624"/>
      <c r="CH1017" s="624"/>
      <c r="CI1017" s="624"/>
      <c r="CJ1017" s="624"/>
      <c r="CK1017" s="624"/>
      <c r="CL1017" s="624"/>
      <c r="CM1017" s="624"/>
      <c r="CN1017" s="624"/>
      <c r="CO1017" s="624"/>
      <c r="CP1017" s="624"/>
      <c r="CQ1017" s="624"/>
      <c r="CR1017" s="624"/>
      <c r="CS1017" s="624"/>
      <c r="CT1017" s="624"/>
      <c r="CU1017" s="624"/>
      <c r="CV1017" s="624"/>
      <c r="CW1017" s="624"/>
      <c r="CX1017" s="624"/>
      <c r="CY1017" s="624"/>
      <c r="CZ1017" s="624"/>
      <c r="DA1017" s="624"/>
      <c r="DB1017" s="624"/>
      <c r="DC1017" s="624"/>
      <c r="DD1017" s="624"/>
      <c r="DE1017" s="624"/>
      <c r="DF1017" s="624"/>
      <c r="DG1017" s="624"/>
      <c r="DH1017" s="624"/>
      <c r="DI1017" s="624"/>
      <c r="DJ1017" s="624"/>
      <c r="DK1017" s="624"/>
      <c r="DL1017" s="624"/>
      <c r="DM1017" s="624"/>
      <c r="DN1017" s="624"/>
      <c r="DO1017" s="624"/>
      <c r="DP1017" s="624"/>
      <c r="DQ1017" s="624"/>
      <c r="DR1017" s="624"/>
      <c r="DS1017" s="624"/>
      <c r="DT1017" s="624"/>
      <c r="DU1017" s="624"/>
      <c r="DV1017" s="624"/>
      <c r="DW1017" s="624"/>
      <c r="DX1017" s="624"/>
      <c r="DY1017" s="624"/>
      <c r="DZ1017" s="624"/>
      <c r="EA1017" s="624"/>
      <c r="EB1017" s="624"/>
      <c r="EC1017" s="624"/>
      <c r="ED1017" s="624"/>
      <c r="EE1017" s="624"/>
      <c r="EF1017" s="624"/>
      <c r="EG1017" s="624"/>
      <c r="EH1017" s="624"/>
      <c r="EI1017" s="624"/>
      <c r="EJ1017" s="624"/>
      <c r="EK1017" s="624"/>
      <c r="EL1017" s="624"/>
      <c r="EM1017" s="624"/>
      <c r="EN1017" s="624"/>
      <c r="EO1017" s="624"/>
      <c r="EP1017" s="624"/>
      <c r="EQ1017" s="624"/>
      <c r="ER1017" s="624"/>
      <c r="ES1017" s="624"/>
      <c r="ET1017" s="624"/>
      <c r="EU1017" s="624"/>
      <c r="EV1017" s="624"/>
      <c r="EW1017" s="624"/>
      <c r="EX1017" s="624"/>
      <c r="EY1017" s="624"/>
      <c r="EZ1017" s="624"/>
      <c r="FA1017" s="624"/>
      <c r="FB1017" s="624"/>
      <c r="FC1017" s="624"/>
      <c r="FD1017" s="624"/>
      <c r="FE1017" s="624"/>
      <c r="FF1017" s="624"/>
      <c r="FG1017" s="624"/>
      <c r="FH1017" s="624"/>
      <c r="FI1017" s="624"/>
      <c r="FJ1017" s="624"/>
      <c r="FK1017" s="624"/>
      <c r="FL1017" s="624"/>
      <c r="FM1017" s="624"/>
      <c r="FN1017" s="624"/>
      <c r="FO1017" s="624"/>
      <c r="FP1017" s="624"/>
      <c r="FQ1017" s="624"/>
      <c r="FR1017" s="624"/>
      <c r="FS1017" s="624"/>
      <c r="FT1017" s="624"/>
      <c r="FU1017" s="624"/>
      <c r="FV1017" s="624"/>
      <c r="FW1017" s="624"/>
      <c r="FX1017" s="624"/>
      <c r="FY1017" s="624"/>
      <c r="FZ1017" s="624"/>
      <c r="GA1017" s="624"/>
      <c r="GB1017" s="624"/>
      <c r="GC1017" s="624"/>
      <c r="GD1017" s="624"/>
      <c r="GE1017" s="624"/>
      <c r="GF1017" s="624"/>
      <c r="GG1017" s="624"/>
      <c r="GH1017" s="624"/>
      <c r="GI1017" s="624"/>
      <c r="GJ1017" s="624"/>
      <c r="GK1017" s="624"/>
      <c r="GL1017" s="624"/>
      <c r="GM1017" s="624"/>
      <c r="GN1017" s="624"/>
      <c r="GO1017" s="624"/>
      <c r="GP1017" s="624"/>
      <c r="GQ1017" s="624"/>
      <c r="GR1017" s="624"/>
      <c r="GS1017" s="624"/>
      <c r="GT1017" s="624"/>
      <c r="GU1017" s="624"/>
      <c r="GV1017" s="624"/>
      <c r="GW1017" s="624"/>
      <c r="GX1017" s="624"/>
      <c r="GY1017" s="624"/>
      <c r="GZ1017" s="624"/>
      <c r="HA1017" s="624"/>
      <c r="HB1017" s="624"/>
      <c r="HC1017" s="624"/>
      <c r="HD1017" s="624"/>
      <c r="HE1017" s="624"/>
      <c r="HF1017" s="624"/>
      <c r="HG1017" s="624"/>
      <c r="HH1017" s="624"/>
      <c r="HI1017" s="624"/>
      <c r="HJ1017" s="624"/>
      <c r="HK1017" s="624"/>
      <c r="HL1017" s="624"/>
      <c r="HM1017" s="624"/>
      <c r="HN1017" s="624"/>
      <c r="HO1017" s="624"/>
      <c r="HP1017" s="624"/>
      <c r="HQ1017" s="624"/>
      <c r="HR1017" s="624"/>
      <c r="HS1017" s="624"/>
      <c r="HT1017" s="624"/>
      <c r="HU1017" s="624"/>
      <c r="HV1017" s="624"/>
      <c r="HW1017" s="624"/>
      <c r="HX1017" s="624"/>
      <c r="HY1017" s="624"/>
      <c r="HZ1017" s="624"/>
      <c r="IA1017" s="624"/>
      <c r="IB1017" s="624"/>
      <c r="IC1017" s="624"/>
      <c r="ID1017" s="624"/>
      <c r="IE1017" s="624"/>
      <c r="IF1017" s="624"/>
      <c r="IG1017" s="624"/>
      <c r="IH1017" s="624"/>
      <c r="II1017" s="624"/>
      <c r="IJ1017" s="624"/>
      <c r="IK1017" s="624"/>
      <c r="IL1017" s="624"/>
      <c r="IM1017" s="624"/>
      <c r="IN1017" s="624"/>
      <c r="IO1017" s="624"/>
      <c r="IP1017" s="624"/>
      <c r="IQ1017" s="624"/>
      <c r="IR1017" s="624"/>
      <c r="IS1017" s="624"/>
      <c r="IT1017" s="624"/>
      <c r="IU1017" s="624"/>
      <c r="IV1017" s="624"/>
      <c r="IW1017" s="624"/>
      <c r="IX1017" s="624"/>
      <c r="IY1017" s="624"/>
      <c r="IZ1017" s="624"/>
      <c r="JA1017" s="624"/>
    </row>
    <row r="1018" spans="1:261" s="667" customFormat="1" ht="28.5" customHeight="1" x14ac:dyDescent="0.25">
      <c r="A1018" s="42">
        <v>1</v>
      </c>
      <c r="B1018" s="42">
        <v>1</v>
      </c>
      <c r="C1018" s="454" t="s">
        <v>389</v>
      </c>
      <c r="D1018" s="63"/>
      <c r="E1018" s="63"/>
      <c r="F1018" s="620">
        <f>F926</f>
        <v>0</v>
      </c>
      <c r="G1018" s="164">
        <f t="shared" ref="G1018:H1018" si="486">G926</f>
        <v>0</v>
      </c>
      <c r="H1018" s="164">
        <f t="shared" si="486"/>
        <v>0</v>
      </c>
      <c r="I1018" s="710"/>
      <c r="J1018" s="847"/>
      <c r="K1018" s="847"/>
      <c r="L1018" s="706"/>
      <c r="M1018" s="706"/>
      <c r="N1018" s="706"/>
      <c r="O1018" s="706"/>
      <c r="P1018" s="706"/>
      <c r="Q1018" s="706"/>
      <c r="R1018" s="617"/>
      <c r="S1018" s="617"/>
      <c r="T1018" s="164"/>
      <c r="U1018" s="164"/>
      <c r="V1018" s="164"/>
      <c r="W1018" s="1046"/>
      <c r="X1018" s="164"/>
      <c r="Y1018" s="689"/>
      <c r="Z1018" s="765"/>
      <c r="AA1018" s="624"/>
      <c r="AB1018" s="624"/>
      <c r="AC1018" s="624"/>
      <c r="AD1018" s="624"/>
      <c r="AE1018" s="624"/>
      <c r="AF1018" s="624"/>
      <c r="AG1018" s="624"/>
      <c r="AH1018" s="624"/>
      <c r="AI1018" s="624"/>
      <c r="AJ1018" s="624"/>
      <c r="AK1018" s="624"/>
      <c r="AL1018" s="624"/>
      <c r="AM1018" s="624"/>
      <c r="AN1018" s="624"/>
      <c r="AO1018" s="624"/>
      <c r="AP1018" s="624"/>
      <c r="AQ1018" s="624"/>
      <c r="AR1018" s="624"/>
      <c r="AS1018" s="624"/>
      <c r="AT1018" s="624"/>
      <c r="AU1018" s="624"/>
      <c r="AV1018" s="624"/>
      <c r="AW1018" s="624"/>
      <c r="AX1018" s="624"/>
      <c r="AY1018" s="624"/>
      <c r="AZ1018" s="624"/>
      <c r="BA1018" s="624"/>
      <c r="BB1018" s="624"/>
      <c r="BC1018" s="624"/>
      <c r="BD1018" s="624"/>
      <c r="BE1018" s="624"/>
      <c r="BF1018" s="624"/>
      <c r="BG1018" s="624"/>
      <c r="BH1018" s="624"/>
      <c r="BI1018" s="624"/>
      <c r="BJ1018" s="624"/>
      <c r="BK1018" s="624"/>
      <c r="BL1018" s="624"/>
      <c r="BM1018" s="624"/>
      <c r="BN1018" s="624"/>
      <c r="BO1018" s="624"/>
      <c r="BP1018" s="624"/>
      <c r="BQ1018" s="624"/>
      <c r="BR1018" s="624"/>
      <c r="BS1018" s="624"/>
      <c r="BT1018" s="624"/>
      <c r="BU1018" s="624"/>
      <c r="BV1018" s="624"/>
      <c r="BW1018" s="624"/>
      <c r="BX1018" s="624"/>
      <c r="BY1018" s="624"/>
      <c r="BZ1018" s="624"/>
      <c r="CA1018" s="624"/>
      <c r="CB1018" s="624"/>
      <c r="CC1018" s="624"/>
      <c r="CD1018" s="624"/>
      <c r="CE1018" s="624"/>
      <c r="CF1018" s="624"/>
      <c r="CG1018" s="624"/>
      <c r="CH1018" s="624"/>
      <c r="CI1018" s="624"/>
      <c r="CJ1018" s="624"/>
      <c r="CK1018" s="624"/>
      <c r="CL1018" s="624"/>
      <c r="CM1018" s="624"/>
      <c r="CN1018" s="624"/>
      <c r="CO1018" s="624"/>
      <c r="CP1018" s="624"/>
      <c r="CQ1018" s="624"/>
      <c r="CR1018" s="624"/>
      <c r="CS1018" s="624"/>
      <c r="CT1018" s="624"/>
      <c r="CU1018" s="624"/>
      <c r="CV1018" s="624"/>
      <c r="CW1018" s="624"/>
      <c r="CX1018" s="624"/>
      <c r="CY1018" s="624"/>
      <c r="CZ1018" s="624"/>
      <c r="DA1018" s="624"/>
      <c r="DB1018" s="624"/>
      <c r="DC1018" s="624"/>
      <c r="DD1018" s="624"/>
      <c r="DE1018" s="624"/>
      <c r="DF1018" s="624"/>
      <c r="DG1018" s="624"/>
      <c r="DH1018" s="624"/>
      <c r="DI1018" s="624"/>
      <c r="DJ1018" s="624"/>
      <c r="DK1018" s="624"/>
      <c r="DL1018" s="624"/>
      <c r="DM1018" s="624"/>
      <c r="DN1018" s="624"/>
      <c r="DO1018" s="624"/>
      <c r="DP1018" s="624"/>
      <c r="DQ1018" s="624"/>
      <c r="DR1018" s="624"/>
      <c r="DS1018" s="624"/>
      <c r="DT1018" s="624"/>
      <c r="DU1018" s="624"/>
      <c r="DV1018" s="624"/>
      <c r="DW1018" s="624"/>
      <c r="DX1018" s="624"/>
      <c r="DY1018" s="624"/>
      <c r="DZ1018" s="624"/>
      <c r="EA1018" s="624"/>
      <c r="EB1018" s="624"/>
      <c r="EC1018" s="624"/>
      <c r="ED1018" s="624"/>
      <c r="EE1018" s="624"/>
      <c r="EF1018" s="624"/>
      <c r="EG1018" s="624"/>
      <c r="EH1018" s="624"/>
      <c r="EI1018" s="624"/>
      <c r="EJ1018" s="624"/>
      <c r="EK1018" s="624"/>
      <c r="EL1018" s="624"/>
      <c r="EM1018" s="624"/>
      <c r="EN1018" s="624"/>
      <c r="EO1018" s="624"/>
      <c r="EP1018" s="624"/>
      <c r="EQ1018" s="624"/>
      <c r="ER1018" s="624"/>
      <c r="ES1018" s="624"/>
      <c r="ET1018" s="624"/>
      <c r="EU1018" s="624"/>
      <c r="EV1018" s="624"/>
      <c r="EW1018" s="624"/>
      <c r="EX1018" s="624"/>
      <c r="EY1018" s="624"/>
      <c r="EZ1018" s="624"/>
      <c r="FA1018" s="624"/>
      <c r="FB1018" s="624"/>
      <c r="FC1018" s="624"/>
      <c r="FD1018" s="624"/>
      <c r="FE1018" s="624"/>
      <c r="FF1018" s="624"/>
      <c r="FG1018" s="624"/>
      <c r="FH1018" s="624"/>
      <c r="FI1018" s="624"/>
      <c r="FJ1018" s="624"/>
      <c r="FK1018" s="624"/>
      <c r="FL1018" s="624"/>
      <c r="FM1018" s="624"/>
      <c r="FN1018" s="624"/>
      <c r="FO1018" s="624"/>
      <c r="FP1018" s="624"/>
      <c r="FQ1018" s="624"/>
      <c r="FR1018" s="624"/>
      <c r="FS1018" s="624"/>
      <c r="FT1018" s="624"/>
      <c r="FU1018" s="624"/>
      <c r="FV1018" s="624"/>
      <c r="FW1018" s="624"/>
      <c r="FX1018" s="624"/>
      <c r="FY1018" s="624"/>
      <c r="FZ1018" s="624"/>
      <c r="GA1018" s="624"/>
      <c r="GB1018" s="624"/>
      <c r="GC1018" s="624"/>
      <c r="GD1018" s="624"/>
      <c r="GE1018" s="624"/>
      <c r="GF1018" s="624"/>
      <c r="GG1018" s="624"/>
      <c r="GH1018" s="624"/>
      <c r="GI1018" s="624"/>
      <c r="GJ1018" s="624"/>
      <c r="GK1018" s="624"/>
      <c r="GL1018" s="624"/>
      <c r="GM1018" s="624"/>
      <c r="GN1018" s="624"/>
      <c r="GO1018" s="624"/>
      <c r="GP1018" s="624"/>
      <c r="GQ1018" s="624"/>
      <c r="GR1018" s="624"/>
      <c r="GS1018" s="624"/>
      <c r="GT1018" s="624"/>
      <c r="GU1018" s="624"/>
      <c r="GV1018" s="624"/>
      <c r="GW1018" s="624"/>
      <c r="GX1018" s="624"/>
      <c r="GY1018" s="624"/>
      <c r="GZ1018" s="624"/>
      <c r="HA1018" s="624"/>
      <c r="HB1018" s="624"/>
      <c r="HC1018" s="624"/>
      <c r="HD1018" s="624"/>
      <c r="HE1018" s="624"/>
      <c r="HF1018" s="624"/>
      <c r="HG1018" s="624"/>
      <c r="HH1018" s="624"/>
      <c r="HI1018" s="624"/>
      <c r="HJ1018" s="624"/>
      <c r="HK1018" s="624"/>
      <c r="HL1018" s="624"/>
      <c r="HM1018" s="624"/>
      <c r="HN1018" s="624"/>
      <c r="HO1018" s="624"/>
      <c r="HP1018" s="624"/>
      <c r="HQ1018" s="624"/>
      <c r="HR1018" s="624"/>
      <c r="HS1018" s="624"/>
      <c r="HT1018" s="624"/>
      <c r="HU1018" s="624"/>
      <c r="HV1018" s="624"/>
      <c r="HW1018" s="624"/>
      <c r="HX1018" s="624"/>
      <c r="HY1018" s="624"/>
      <c r="HZ1018" s="624"/>
      <c r="IA1018" s="624"/>
      <c r="IB1018" s="624"/>
      <c r="IC1018" s="624"/>
      <c r="ID1018" s="624"/>
      <c r="IE1018" s="624"/>
      <c r="IF1018" s="624"/>
      <c r="IG1018" s="624"/>
      <c r="IH1018" s="624"/>
      <c r="II1018" s="624"/>
      <c r="IJ1018" s="624"/>
      <c r="IK1018" s="624"/>
      <c r="IL1018" s="624"/>
      <c r="IM1018" s="624"/>
      <c r="IN1018" s="624"/>
      <c r="IO1018" s="624"/>
      <c r="IP1018" s="624"/>
      <c r="IQ1018" s="624"/>
      <c r="IR1018" s="624"/>
      <c r="IS1018" s="624"/>
      <c r="IT1018" s="624"/>
      <c r="IU1018" s="624"/>
      <c r="IV1018" s="624"/>
      <c r="IW1018" s="624"/>
      <c r="IX1018" s="624"/>
      <c r="IY1018" s="624"/>
      <c r="IZ1018" s="624"/>
      <c r="JA1018" s="624"/>
    </row>
    <row r="1019" spans="1:261" s="667" customFormat="1" ht="28.5" customHeight="1" x14ac:dyDescent="0.25">
      <c r="A1019" s="42"/>
      <c r="B1019" s="42">
        <v>1</v>
      </c>
      <c r="C1019" s="453" t="s">
        <v>390</v>
      </c>
      <c r="D1019" s="63"/>
      <c r="E1019" s="63"/>
      <c r="F1019" s="620">
        <f>F978+F927</f>
        <v>0</v>
      </c>
      <c r="G1019" s="164">
        <f t="shared" ref="G1019:H1019" si="487">G978+G927</f>
        <v>0</v>
      </c>
      <c r="H1019" s="164">
        <f t="shared" si="487"/>
        <v>0</v>
      </c>
      <c r="I1019" s="710" t="e">
        <f>H1019/G1019*100</f>
        <v>#DIV/0!</v>
      </c>
      <c r="J1019" s="847"/>
      <c r="K1019" s="847"/>
      <c r="L1019" s="706"/>
      <c r="M1019" s="706"/>
      <c r="N1019" s="706"/>
      <c r="O1019" s="706"/>
      <c r="P1019" s="706"/>
      <c r="Q1019" s="706"/>
      <c r="R1019" s="617"/>
      <c r="S1019" s="617"/>
      <c r="T1019" s="164"/>
      <c r="U1019" s="164"/>
      <c r="V1019" s="164"/>
      <c r="W1019" s="1046"/>
      <c r="X1019" s="164"/>
      <c r="Y1019" s="689"/>
      <c r="Z1019" s="765"/>
      <c r="AA1019" s="624"/>
      <c r="AB1019" s="624"/>
      <c r="AC1019" s="624"/>
      <c r="AD1019" s="624"/>
      <c r="AE1019" s="624"/>
      <c r="AF1019" s="624"/>
      <c r="AG1019" s="624"/>
      <c r="AH1019" s="624"/>
      <c r="AI1019" s="624"/>
      <c r="AJ1019" s="624"/>
      <c r="AK1019" s="624"/>
      <c r="AL1019" s="624"/>
      <c r="AM1019" s="624"/>
      <c r="AN1019" s="624"/>
      <c r="AO1019" s="624"/>
      <c r="AP1019" s="624"/>
      <c r="AQ1019" s="624"/>
      <c r="AR1019" s="624"/>
      <c r="AS1019" s="624"/>
      <c r="AT1019" s="624"/>
      <c r="AU1019" s="624"/>
      <c r="AV1019" s="624"/>
      <c r="AW1019" s="624"/>
      <c r="AX1019" s="624"/>
      <c r="AY1019" s="624"/>
      <c r="AZ1019" s="624"/>
      <c r="BA1019" s="624"/>
      <c r="BB1019" s="624"/>
      <c r="BC1019" s="624"/>
      <c r="BD1019" s="624"/>
      <c r="BE1019" s="624"/>
      <c r="BF1019" s="624"/>
      <c r="BG1019" s="624"/>
      <c r="BH1019" s="624"/>
      <c r="BI1019" s="624"/>
      <c r="BJ1019" s="624"/>
      <c r="BK1019" s="624"/>
      <c r="BL1019" s="624"/>
      <c r="BM1019" s="624"/>
      <c r="BN1019" s="624"/>
      <c r="BO1019" s="624"/>
      <c r="BP1019" s="624"/>
      <c r="BQ1019" s="624"/>
      <c r="BR1019" s="624"/>
      <c r="BS1019" s="624"/>
      <c r="BT1019" s="624"/>
      <c r="BU1019" s="624"/>
      <c r="BV1019" s="624"/>
      <c r="BW1019" s="624"/>
      <c r="BX1019" s="624"/>
      <c r="BY1019" s="624"/>
      <c r="BZ1019" s="624"/>
      <c r="CA1019" s="624"/>
      <c r="CB1019" s="624"/>
      <c r="CC1019" s="624"/>
      <c r="CD1019" s="624"/>
      <c r="CE1019" s="624"/>
      <c r="CF1019" s="624"/>
      <c r="CG1019" s="624"/>
      <c r="CH1019" s="624"/>
      <c r="CI1019" s="624"/>
      <c r="CJ1019" s="624"/>
      <c r="CK1019" s="624"/>
      <c r="CL1019" s="624"/>
      <c r="CM1019" s="624"/>
      <c r="CN1019" s="624"/>
      <c r="CO1019" s="624"/>
      <c r="CP1019" s="624"/>
      <c r="CQ1019" s="624"/>
      <c r="CR1019" s="624"/>
      <c r="CS1019" s="624"/>
      <c r="CT1019" s="624"/>
      <c r="CU1019" s="624"/>
      <c r="CV1019" s="624"/>
      <c r="CW1019" s="624"/>
      <c r="CX1019" s="624"/>
      <c r="CY1019" s="624"/>
      <c r="CZ1019" s="624"/>
      <c r="DA1019" s="624"/>
      <c r="DB1019" s="624"/>
      <c r="DC1019" s="624"/>
      <c r="DD1019" s="624"/>
      <c r="DE1019" s="624"/>
      <c r="DF1019" s="624"/>
      <c r="DG1019" s="624"/>
      <c r="DH1019" s="624"/>
      <c r="DI1019" s="624"/>
      <c r="DJ1019" s="624"/>
      <c r="DK1019" s="624"/>
      <c r="DL1019" s="624"/>
      <c r="DM1019" s="624"/>
      <c r="DN1019" s="624"/>
      <c r="DO1019" s="624"/>
      <c r="DP1019" s="624"/>
      <c r="DQ1019" s="624"/>
      <c r="DR1019" s="624"/>
      <c r="DS1019" s="624"/>
      <c r="DT1019" s="624"/>
      <c r="DU1019" s="624"/>
      <c r="DV1019" s="624"/>
      <c r="DW1019" s="624"/>
      <c r="DX1019" s="624"/>
      <c r="DY1019" s="624"/>
      <c r="DZ1019" s="624"/>
      <c r="EA1019" s="624"/>
      <c r="EB1019" s="624"/>
      <c r="EC1019" s="624"/>
      <c r="ED1019" s="624"/>
      <c r="EE1019" s="624"/>
      <c r="EF1019" s="624"/>
      <c r="EG1019" s="624"/>
      <c r="EH1019" s="624"/>
      <c r="EI1019" s="624"/>
      <c r="EJ1019" s="624"/>
      <c r="EK1019" s="624"/>
      <c r="EL1019" s="624"/>
      <c r="EM1019" s="624"/>
      <c r="EN1019" s="624"/>
      <c r="EO1019" s="624"/>
      <c r="EP1019" s="624"/>
      <c r="EQ1019" s="624"/>
      <c r="ER1019" s="624"/>
      <c r="ES1019" s="624"/>
      <c r="ET1019" s="624"/>
      <c r="EU1019" s="624"/>
      <c r="EV1019" s="624"/>
      <c r="EW1019" s="624"/>
      <c r="EX1019" s="624"/>
      <c r="EY1019" s="624"/>
      <c r="EZ1019" s="624"/>
      <c r="FA1019" s="624"/>
      <c r="FB1019" s="624"/>
      <c r="FC1019" s="624"/>
      <c r="FD1019" s="624"/>
      <c r="FE1019" s="624"/>
      <c r="FF1019" s="624"/>
      <c r="FG1019" s="624"/>
      <c r="FH1019" s="624"/>
      <c r="FI1019" s="624"/>
      <c r="FJ1019" s="624"/>
      <c r="FK1019" s="624"/>
      <c r="FL1019" s="624"/>
      <c r="FM1019" s="624"/>
      <c r="FN1019" s="624"/>
      <c r="FO1019" s="624"/>
      <c r="FP1019" s="624"/>
      <c r="FQ1019" s="624"/>
      <c r="FR1019" s="624"/>
      <c r="FS1019" s="624"/>
      <c r="FT1019" s="624"/>
      <c r="FU1019" s="624"/>
      <c r="FV1019" s="624"/>
      <c r="FW1019" s="624"/>
      <c r="FX1019" s="624"/>
      <c r="FY1019" s="624"/>
      <c r="FZ1019" s="624"/>
      <c r="GA1019" s="624"/>
      <c r="GB1019" s="624"/>
      <c r="GC1019" s="624"/>
      <c r="GD1019" s="624"/>
      <c r="GE1019" s="624"/>
      <c r="GF1019" s="624"/>
      <c r="GG1019" s="624"/>
      <c r="GH1019" s="624"/>
      <c r="GI1019" s="624"/>
      <c r="GJ1019" s="624"/>
      <c r="GK1019" s="624"/>
      <c r="GL1019" s="624"/>
      <c r="GM1019" s="624"/>
      <c r="GN1019" s="624"/>
      <c r="GO1019" s="624"/>
      <c r="GP1019" s="624"/>
      <c r="GQ1019" s="624"/>
      <c r="GR1019" s="624"/>
      <c r="GS1019" s="624"/>
      <c r="GT1019" s="624"/>
      <c r="GU1019" s="624"/>
      <c r="GV1019" s="624"/>
      <c r="GW1019" s="624"/>
      <c r="GX1019" s="624"/>
      <c r="GY1019" s="624"/>
      <c r="GZ1019" s="624"/>
      <c r="HA1019" s="624"/>
      <c r="HB1019" s="624"/>
      <c r="HC1019" s="624"/>
      <c r="HD1019" s="624"/>
      <c r="HE1019" s="624"/>
      <c r="HF1019" s="624"/>
      <c r="HG1019" s="624"/>
      <c r="HH1019" s="624"/>
      <c r="HI1019" s="624"/>
      <c r="HJ1019" s="624"/>
      <c r="HK1019" s="624"/>
      <c r="HL1019" s="624"/>
      <c r="HM1019" s="624"/>
      <c r="HN1019" s="624"/>
      <c r="HO1019" s="624"/>
      <c r="HP1019" s="624"/>
      <c r="HQ1019" s="624"/>
      <c r="HR1019" s="624"/>
      <c r="HS1019" s="624"/>
      <c r="HT1019" s="624"/>
      <c r="HU1019" s="624"/>
      <c r="HV1019" s="624"/>
      <c r="HW1019" s="624"/>
      <c r="HX1019" s="624"/>
      <c r="HY1019" s="624"/>
      <c r="HZ1019" s="624"/>
      <c r="IA1019" s="624"/>
      <c r="IB1019" s="624"/>
      <c r="IC1019" s="624"/>
      <c r="ID1019" s="624"/>
      <c r="IE1019" s="624"/>
      <c r="IF1019" s="624"/>
      <c r="IG1019" s="624"/>
      <c r="IH1019" s="624"/>
      <c r="II1019" s="624"/>
      <c r="IJ1019" s="624"/>
      <c r="IK1019" s="624"/>
      <c r="IL1019" s="624"/>
      <c r="IM1019" s="624"/>
      <c r="IN1019" s="624"/>
      <c r="IO1019" s="624"/>
      <c r="IP1019" s="624"/>
      <c r="IQ1019" s="624"/>
      <c r="IR1019" s="624"/>
      <c r="IS1019" s="624"/>
      <c r="IT1019" s="624"/>
      <c r="IU1019" s="624"/>
      <c r="IV1019" s="624"/>
      <c r="IW1019" s="624"/>
      <c r="IX1019" s="624"/>
      <c r="IY1019" s="624"/>
      <c r="IZ1019" s="624"/>
      <c r="JA1019" s="624"/>
    </row>
    <row r="1020" spans="1:261" s="667" customFormat="1" ht="28.5" customHeight="1" x14ac:dyDescent="0.25">
      <c r="A1020" s="42"/>
      <c r="B1020" s="42">
        <v>1</v>
      </c>
      <c r="C1020" s="454" t="s">
        <v>391</v>
      </c>
      <c r="D1020" s="63"/>
      <c r="E1020" s="63"/>
      <c r="F1020" s="620">
        <f>F928</f>
        <v>0</v>
      </c>
      <c r="G1020" s="164">
        <f t="shared" ref="G1020:H1020" si="488">G928</f>
        <v>0</v>
      </c>
      <c r="H1020" s="164">
        <f t="shared" si="488"/>
        <v>0</v>
      </c>
      <c r="I1020" s="710"/>
      <c r="J1020" s="847"/>
      <c r="K1020" s="847"/>
      <c r="L1020" s="706"/>
      <c r="M1020" s="706"/>
      <c r="N1020" s="706"/>
      <c r="O1020" s="706"/>
      <c r="P1020" s="706"/>
      <c r="Q1020" s="706"/>
      <c r="R1020" s="617"/>
      <c r="S1020" s="617"/>
      <c r="T1020" s="164"/>
      <c r="U1020" s="164"/>
      <c r="V1020" s="164"/>
      <c r="W1020" s="1046"/>
      <c r="X1020" s="164"/>
      <c r="Y1020" s="689"/>
      <c r="Z1020" s="765"/>
      <c r="AA1020" s="624"/>
      <c r="AB1020" s="624"/>
      <c r="AC1020" s="624"/>
      <c r="AD1020" s="624"/>
      <c r="AE1020" s="624"/>
      <c r="AF1020" s="624"/>
      <c r="AG1020" s="624"/>
      <c r="AH1020" s="624"/>
      <c r="AI1020" s="624"/>
      <c r="AJ1020" s="624"/>
      <c r="AK1020" s="624"/>
      <c r="AL1020" s="624"/>
      <c r="AM1020" s="624"/>
      <c r="AN1020" s="624"/>
      <c r="AO1020" s="624"/>
      <c r="AP1020" s="624"/>
      <c r="AQ1020" s="624"/>
      <c r="AR1020" s="624"/>
      <c r="AS1020" s="624"/>
      <c r="AT1020" s="624"/>
      <c r="AU1020" s="624"/>
      <c r="AV1020" s="624"/>
      <c r="AW1020" s="624"/>
      <c r="AX1020" s="624"/>
      <c r="AY1020" s="624"/>
      <c r="AZ1020" s="624"/>
      <c r="BA1020" s="624"/>
      <c r="BB1020" s="624"/>
      <c r="BC1020" s="624"/>
      <c r="BD1020" s="624"/>
      <c r="BE1020" s="624"/>
      <c r="BF1020" s="624"/>
      <c r="BG1020" s="624"/>
      <c r="BH1020" s="624"/>
      <c r="BI1020" s="624"/>
      <c r="BJ1020" s="624"/>
      <c r="BK1020" s="624"/>
      <c r="BL1020" s="624"/>
      <c r="BM1020" s="624"/>
      <c r="BN1020" s="624"/>
      <c r="BO1020" s="624"/>
      <c r="BP1020" s="624"/>
      <c r="BQ1020" s="624"/>
      <c r="BR1020" s="624"/>
      <c r="BS1020" s="624"/>
      <c r="BT1020" s="624"/>
      <c r="BU1020" s="624"/>
      <c r="BV1020" s="624"/>
      <c r="BW1020" s="624"/>
      <c r="BX1020" s="624"/>
      <c r="BY1020" s="624"/>
      <c r="BZ1020" s="624"/>
      <c r="CA1020" s="624"/>
      <c r="CB1020" s="624"/>
      <c r="CC1020" s="624"/>
      <c r="CD1020" s="624"/>
      <c r="CE1020" s="624"/>
      <c r="CF1020" s="624"/>
      <c r="CG1020" s="624"/>
      <c r="CH1020" s="624"/>
      <c r="CI1020" s="624"/>
      <c r="CJ1020" s="624"/>
      <c r="CK1020" s="624"/>
      <c r="CL1020" s="624"/>
      <c r="CM1020" s="624"/>
      <c r="CN1020" s="624"/>
      <c r="CO1020" s="624"/>
      <c r="CP1020" s="624"/>
      <c r="CQ1020" s="624"/>
      <c r="CR1020" s="624"/>
      <c r="CS1020" s="624"/>
      <c r="CT1020" s="624"/>
      <c r="CU1020" s="624"/>
      <c r="CV1020" s="624"/>
      <c r="CW1020" s="624"/>
      <c r="CX1020" s="624"/>
      <c r="CY1020" s="624"/>
      <c r="CZ1020" s="624"/>
      <c r="DA1020" s="624"/>
      <c r="DB1020" s="624"/>
      <c r="DC1020" s="624"/>
      <c r="DD1020" s="624"/>
      <c r="DE1020" s="624"/>
      <c r="DF1020" s="624"/>
      <c r="DG1020" s="624"/>
      <c r="DH1020" s="624"/>
      <c r="DI1020" s="624"/>
      <c r="DJ1020" s="624"/>
      <c r="DK1020" s="624"/>
      <c r="DL1020" s="624"/>
      <c r="DM1020" s="624"/>
      <c r="DN1020" s="624"/>
      <c r="DO1020" s="624"/>
      <c r="DP1020" s="624"/>
      <c r="DQ1020" s="624"/>
      <c r="DR1020" s="624"/>
      <c r="DS1020" s="624"/>
      <c r="DT1020" s="624"/>
      <c r="DU1020" s="624"/>
      <c r="DV1020" s="624"/>
      <c r="DW1020" s="624"/>
      <c r="DX1020" s="624"/>
      <c r="DY1020" s="624"/>
      <c r="DZ1020" s="624"/>
      <c r="EA1020" s="624"/>
      <c r="EB1020" s="624"/>
      <c r="EC1020" s="624"/>
      <c r="ED1020" s="624"/>
      <c r="EE1020" s="624"/>
      <c r="EF1020" s="624"/>
      <c r="EG1020" s="624"/>
      <c r="EH1020" s="624"/>
      <c r="EI1020" s="624"/>
      <c r="EJ1020" s="624"/>
      <c r="EK1020" s="624"/>
      <c r="EL1020" s="624"/>
      <c r="EM1020" s="624"/>
      <c r="EN1020" s="624"/>
      <c r="EO1020" s="624"/>
      <c r="EP1020" s="624"/>
      <c r="EQ1020" s="624"/>
      <c r="ER1020" s="624"/>
      <c r="ES1020" s="624"/>
      <c r="ET1020" s="624"/>
      <c r="EU1020" s="624"/>
      <c r="EV1020" s="624"/>
      <c r="EW1020" s="624"/>
      <c r="EX1020" s="624"/>
      <c r="EY1020" s="624"/>
      <c r="EZ1020" s="624"/>
      <c r="FA1020" s="624"/>
      <c r="FB1020" s="624"/>
      <c r="FC1020" s="624"/>
      <c r="FD1020" s="624"/>
      <c r="FE1020" s="624"/>
      <c r="FF1020" s="624"/>
      <c r="FG1020" s="624"/>
      <c r="FH1020" s="624"/>
      <c r="FI1020" s="624"/>
      <c r="FJ1020" s="624"/>
      <c r="FK1020" s="624"/>
      <c r="FL1020" s="624"/>
      <c r="FM1020" s="624"/>
      <c r="FN1020" s="624"/>
      <c r="FO1020" s="624"/>
      <c r="FP1020" s="624"/>
      <c r="FQ1020" s="624"/>
      <c r="FR1020" s="624"/>
      <c r="FS1020" s="624"/>
      <c r="FT1020" s="624"/>
      <c r="FU1020" s="624"/>
      <c r="FV1020" s="624"/>
      <c r="FW1020" s="624"/>
      <c r="FX1020" s="624"/>
      <c r="FY1020" s="624"/>
      <c r="FZ1020" s="624"/>
      <c r="GA1020" s="624"/>
      <c r="GB1020" s="624"/>
      <c r="GC1020" s="624"/>
      <c r="GD1020" s="624"/>
      <c r="GE1020" s="624"/>
      <c r="GF1020" s="624"/>
      <c r="GG1020" s="624"/>
      <c r="GH1020" s="624"/>
      <c r="GI1020" s="624"/>
      <c r="GJ1020" s="624"/>
      <c r="GK1020" s="624"/>
      <c r="GL1020" s="624"/>
      <c r="GM1020" s="624"/>
      <c r="GN1020" s="624"/>
      <c r="GO1020" s="624"/>
      <c r="GP1020" s="624"/>
      <c r="GQ1020" s="624"/>
      <c r="GR1020" s="624"/>
      <c r="GS1020" s="624"/>
      <c r="GT1020" s="624"/>
      <c r="GU1020" s="624"/>
      <c r="GV1020" s="624"/>
      <c r="GW1020" s="624"/>
      <c r="GX1020" s="624"/>
      <c r="GY1020" s="624"/>
      <c r="GZ1020" s="624"/>
      <c r="HA1020" s="624"/>
      <c r="HB1020" s="624"/>
      <c r="HC1020" s="624"/>
      <c r="HD1020" s="624"/>
      <c r="HE1020" s="624"/>
      <c r="HF1020" s="624"/>
      <c r="HG1020" s="624"/>
      <c r="HH1020" s="624"/>
      <c r="HI1020" s="624"/>
      <c r="HJ1020" s="624"/>
      <c r="HK1020" s="624"/>
      <c r="HL1020" s="624"/>
      <c r="HM1020" s="624"/>
      <c r="HN1020" s="624"/>
      <c r="HO1020" s="624"/>
      <c r="HP1020" s="624"/>
      <c r="HQ1020" s="624"/>
      <c r="HR1020" s="624"/>
      <c r="HS1020" s="624"/>
      <c r="HT1020" s="624"/>
      <c r="HU1020" s="624"/>
      <c r="HV1020" s="624"/>
      <c r="HW1020" s="624"/>
      <c r="HX1020" s="624"/>
      <c r="HY1020" s="624"/>
      <c r="HZ1020" s="624"/>
      <c r="IA1020" s="624"/>
      <c r="IB1020" s="624"/>
      <c r="IC1020" s="624"/>
      <c r="ID1020" s="624"/>
      <c r="IE1020" s="624"/>
      <c r="IF1020" s="624"/>
      <c r="IG1020" s="624"/>
      <c r="IH1020" s="624"/>
      <c r="II1020" s="624"/>
      <c r="IJ1020" s="624"/>
      <c r="IK1020" s="624"/>
      <c r="IL1020" s="624"/>
      <c r="IM1020" s="624"/>
      <c r="IN1020" s="624"/>
      <c r="IO1020" s="624"/>
      <c r="IP1020" s="624"/>
      <c r="IQ1020" s="624"/>
      <c r="IR1020" s="624"/>
      <c r="IS1020" s="624"/>
      <c r="IT1020" s="624"/>
      <c r="IU1020" s="624"/>
      <c r="IV1020" s="624"/>
      <c r="IW1020" s="624"/>
      <c r="IX1020" s="624"/>
      <c r="IY1020" s="624"/>
      <c r="IZ1020" s="624"/>
      <c r="JA1020" s="624"/>
    </row>
    <row r="1021" spans="1:261" s="667" customFormat="1" ht="28.5" customHeight="1" x14ac:dyDescent="0.25">
      <c r="A1021" s="42"/>
      <c r="B1021" s="42">
        <v>1</v>
      </c>
      <c r="C1021" s="454" t="s">
        <v>415</v>
      </c>
      <c r="D1021" s="63"/>
      <c r="E1021" s="63"/>
      <c r="F1021" s="620">
        <f>F979+F929</f>
        <v>0</v>
      </c>
      <c r="G1021" s="164">
        <f t="shared" ref="G1021:H1021" si="489">G979+G929</f>
        <v>0</v>
      </c>
      <c r="H1021" s="164">
        <f t="shared" si="489"/>
        <v>0</v>
      </c>
      <c r="I1021" s="710" t="e">
        <f>H1021/G1021*100</f>
        <v>#DIV/0!</v>
      </c>
      <c r="J1021" s="847"/>
      <c r="K1021" s="847"/>
      <c r="L1021" s="706"/>
      <c r="M1021" s="706"/>
      <c r="N1021" s="706"/>
      <c r="O1021" s="706"/>
      <c r="P1021" s="706"/>
      <c r="Q1021" s="706"/>
      <c r="R1021" s="617"/>
      <c r="S1021" s="617"/>
      <c r="T1021" s="164"/>
      <c r="U1021" s="164"/>
      <c r="V1021" s="164"/>
      <c r="W1021" s="1046"/>
      <c r="X1021" s="164"/>
      <c r="Y1021" s="689"/>
      <c r="Z1021" s="765"/>
      <c r="AA1021" s="624"/>
      <c r="AB1021" s="624"/>
      <c r="AC1021" s="624"/>
      <c r="AD1021" s="624"/>
      <c r="AE1021" s="624"/>
      <c r="AF1021" s="624"/>
      <c r="AG1021" s="624"/>
      <c r="AH1021" s="624"/>
      <c r="AI1021" s="624"/>
      <c r="AJ1021" s="624"/>
      <c r="AK1021" s="624"/>
      <c r="AL1021" s="624"/>
      <c r="AM1021" s="624"/>
      <c r="AN1021" s="624"/>
      <c r="AO1021" s="624"/>
      <c r="AP1021" s="624"/>
      <c r="AQ1021" s="624"/>
      <c r="AR1021" s="624"/>
      <c r="AS1021" s="624"/>
      <c r="AT1021" s="624"/>
      <c r="AU1021" s="624"/>
      <c r="AV1021" s="624"/>
      <c r="AW1021" s="624"/>
      <c r="AX1021" s="624"/>
      <c r="AY1021" s="624"/>
      <c r="AZ1021" s="624"/>
      <c r="BA1021" s="624"/>
      <c r="BB1021" s="624"/>
      <c r="BC1021" s="624"/>
      <c r="BD1021" s="624"/>
      <c r="BE1021" s="624"/>
      <c r="BF1021" s="624"/>
      <c r="BG1021" s="624"/>
      <c r="BH1021" s="624"/>
      <c r="BI1021" s="624"/>
      <c r="BJ1021" s="624"/>
      <c r="BK1021" s="624"/>
      <c r="BL1021" s="624"/>
      <c r="BM1021" s="624"/>
      <c r="BN1021" s="624"/>
      <c r="BO1021" s="624"/>
      <c r="BP1021" s="624"/>
      <c r="BQ1021" s="624"/>
      <c r="BR1021" s="624"/>
      <c r="BS1021" s="624"/>
      <c r="BT1021" s="624"/>
      <c r="BU1021" s="624"/>
      <c r="BV1021" s="624"/>
      <c r="BW1021" s="624"/>
      <c r="BX1021" s="624"/>
      <c r="BY1021" s="624"/>
      <c r="BZ1021" s="624"/>
      <c r="CA1021" s="624"/>
      <c r="CB1021" s="624"/>
      <c r="CC1021" s="624"/>
      <c r="CD1021" s="624"/>
      <c r="CE1021" s="624"/>
      <c r="CF1021" s="624"/>
      <c r="CG1021" s="624"/>
      <c r="CH1021" s="624"/>
      <c r="CI1021" s="624"/>
      <c r="CJ1021" s="624"/>
      <c r="CK1021" s="624"/>
      <c r="CL1021" s="624"/>
      <c r="CM1021" s="624"/>
      <c r="CN1021" s="624"/>
      <c r="CO1021" s="624"/>
      <c r="CP1021" s="624"/>
      <c r="CQ1021" s="624"/>
      <c r="CR1021" s="624"/>
      <c r="CS1021" s="624"/>
      <c r="CT1021" s="624"/>
      <c r="CU1021" s="624"/>
      <c r="CV1021" s="624"/>
      <c r="CW1021" s="624"/>
      <c r="CX1021" s="624"/>
      <c r="CY1021" s="624"/>
      <c r="CZ1021" s="624"/>
      <c r="DA1021" s="624"/>
      <c r="DB1021" s="624"/>
      <c r="DC1021" s="624"/>
      <c r="DD1021" s="624"/>
      <c r="DE1021" s="624"/>
      <c r="DF1021" s="624"/>
      <c r="DG1021" s="624"/>
      <c r="DH1021" s="624"/>
      <c r="DI1021" s="624"/>
      <c r="DJ1021" s="624"/>
      <c r="DK1021" s="624"/>
      <c r="DL1021" s="624"/>
      <c r="DM1021" s="624"/>
      <c r="DN1021" s="624"/>
      <c r="DO1021" s="624"/>
      <c r="DP1021" s="624"/>
      <c r="DQ1021" s="624"/>
      <c r="DR1021" s="624"/>
      <c r="DS1021" s="624"/>
      <c r="DT1021" s="624"/>
      <c r="DU1021" s="624"/>
      <c r="DV1021" s="624"/>
      <c r="DW1021" s="624"/>
      <c r="DX1021" s="624"/>
      <c r="DY1021" s="624"/>
      <c r="DZ1021" s="624"/>
      <c r="EA1021" s="624"/>
      <c r="EB1021" s="624"/>
      <c r="EC1021" s="624"/>
      <c r="ED1021" s="624"/>
      <c r="EE1021" s="624"/>
      <c r="EF1021" s="624"/>
      <c r="EG1021" s="624"/>
      <c r="EH1021" s="624"/>
      <c r="EI1021" s="624"/>
      <c r="EJ1021" s="624"/>
      <c r="EK1021" s="624"/>
      <c r="EL1021" s="624"/>
      <c r="EM1021" s="624"/>
      <c r="EN1021" s="624"/>
      <c r="EO1021" s="624"/>
      <c r="EP1021" s="624"/>
      <c r="EQ1021" s="624"/>
      <c r="ER1021" s="624"/>
      <c r="ES1021" s="624"/>
      <c r="ET1021" s="624"/>
      <c r="EU1021" s="624"/>
      <c r="EV1021" s="624"/>
      <c r="EW1021" s="624"/>
      <c r="EX1021" s="624"/>
      <c r="EY1021" s="624"/>
      <c r="EZ1021" s="624"/>
      <c r="FA1021" s="624"/>
      <c r="FB1021" s="624"/>
      <c r="FC1021" s="624"/>
      <c r="FD1021" s="624"/>
      <c r="FE1021" s="624"/>
      <c r="FF1021" s="624"/>
      <c r="FG1021" s="624"/>
      <c r="FH1021" s="624"/>
      <c r="FI1021" s="624"/>
      <c r="FJ1021" s="624"/>
      <c r="FK1021" s="624"/>
      <c r="FL1021" s="624"/>
      <c r="FM1021" s="624"/>
      <c r="FN1021" s="624"/>
      <c r="FO1021" s="624"/>
      <c r="FP1021" s="624"/>
      <c r="FQ1021" s="624"/>
      <c r="FR1021" s="624"/>
      <c r="FS1021" s="624"/>
      <c r="FT1021" s="624"/>
      <c r="FU1021" s="624"/>
      <c r="FV1021" s="624"/>
      <c r="FW1021" s="624"/>
      <c r="FX1021" s="624"/>
      <c r="FY1021" s="624"/>
      <c r="FZ1021" s="624"/>
      <c r="GA1021" s="624"/>
      <c r="GB1021" s="624"/>
      <c r="GC1021" s="624"/>
      <c r="GD1021" s="624"/>
      <c r="GE1021" s="624"/>
      <c r="GF1021" s="624"/>
      <c r="GG1021" s="624"/>
      <c r="GH1021" s="624"/>
      <c r="GI1021" s="624"/>
      <c r="GJ1021" s="624"/>
      <c r="GK1021" s="624"/>
      <c r="GL1021" s="624"/>
      <c r="GM1021" s="624"/>
      <c r="GN1021" s="624"/>
      <c r="GO1021" s="624"/>
      <c r="GP1021" s="624"/>
      <c r="GQ1021" s="624"/>
      <c r="GR1021" s="624"/>
      <c r="GS1021" s="624"/>
      <c r="GT1021" s="624"/>
      <c r="GU1021" s="624"/>
      <c r="GV1021" s="624"/>
      <c r="GW1021" s="624"/>
      <c r="GX1021" s="624"/>
      <c r="GY1021" s="624"/>
      <c r="GZ1021" s="624"/>
      <c r="HA1021" s="624"/>
      <c r="HB1021" s="624"/>
      <c r="HC1021" s="624"/>
      <c r="HD1021" s="624"/>
      <c r="HE1021" s="624"/>
      <c r="HF1021" s="624"/>
      <c r="HG1021" s="624"/>
      <c r="HH1021" s="624"/>
      <c r="HI1021" s="624"/>
      <c r="HJ1021" s="624"/>
      <c r="HK1021" s="624"/>
      <c r="HL1021" s="624"/>
      <c r="HM1021" s="624"/>
      <c r="HN1021" s="624"/>
      <c r="HO1021" s="624"/>
      <c r="HP1021" s="624"/>
      <c r="HQ1021" s="624"/>
      <c r="HR1021" s="624"/>
      <c r="HS1021" s="624"/>
      <c r="HT1021" s="624"/>
      <c r="HU1021" s="624"/>
      <c r="HV1021" s="624"/>
      <c r="HW1021" s="624"/>
      <c r="HX1021" s="624"/>
      <c r="HY1021" s="624"/>
      <c r="HZ1021" s="624"/>
      <c r="IA1021" s="624"/>
      <c r="IB1021" s="624"/>
      <c r="IC1021" s="624"/>
      <c r="ID1021" s="624"/>
      <c r="IE1021" s="624"/>
      <c r="IF1021" s="624"/>
      <c r="IG1021" s="624"/>
      <c r="IH1021" s="624"/>
      <c r="II1021" s="624"/>
      <c r="IJ1021" s="624"/>
      <c r="IK1021" s="624"/>
      <c r="IL1021" s="624"/>
      <c r="IM1021" s="624"/>
      <c r="IN1021" s="624"/>
      <c r="IO1021" s="624"/>
      <c r="IP1021" s="624"/>
      <c r="IQ1021" s="624"/>
      <c r="IR1021" s="624"/>
      <c r="IS1021" s="624"/>
      <c r="IT1021" s="624"/>
      <c r="IU1021" s="624"/>
      <c r="IV1021" s="624"/>
      <c r="IW1021" s="624"/>
      <c r="IX1021" s="624"/>
      <c r="IY1021" s="624"/>
      <c r="IZ1021" s="624"/>
      <c r="JA1021" s="624"/>
    </row>
    <row r="1022" spans="1:261" s="667" customFormat="1" ht="28.5" customHeight="1" x14ac:dyDescent="0.25">
      <c r="A1022" s="42"/>
      <c r="B1022" s="42">
        <v>1</v>
      </c>
      <c r="C1022" s="454" t="s">
        <v>445</v>
      </c>
      <c r="D1022" s="63"/>
      <c r="E1022" s="63"/>
      <c r="F1022" s="620">
        <f>F930</f>
        <v>0</v>
      </c>
      <c r="G1022" s="164">
        <f t="shared" ref="G1022:H1022" si="490">G930</f>
        <v>0</v>
      </c>
      <c r="H1022" s="164">
        <f t="shared" si="490"/>
        <v>0</v>
      </c>
      <c r="I1022" s="710" t="e">
        <f>H1022/G1022*100</f>
        <v>#DIV/0!</v>
      </c>
      <c r="J1022" s="847"/>
      <c r="K1022" s="847"/>
      <c r="L1022" s="706"/>
      <c r="M1022" s="706"/>
      <c r="N1022" s="706"/>
      <c r="O1022" s="706"/>
      <c r="P1022" s="706"/>
      <c r="Q1022" s="706"/>
      <c r="R1022" s="617"/>
      <c r="S1022" s="617"/>
      <c r="T1022" s="164"/>
      <c r="U1022" s="164"/>
      <c r="V1022" s="164"/>
      <c r="W1022" s="1046"/>
      <c r="X1022" s="164"/>
      <c r="Y1022" s="689"/>
      <c r="Z1022" s="765"/>
      <c r="AA1022" s="624"/>
      <c r="AB1022" s="624"/>
      <c r="AC1022" s="624"/>
      <c r="AD1022" s="624"/>
      <c r="AE1022" s="624"/>
      <c r="AF1022" s="624"/>
      <c r="AG1022" s="624"/>
      <c r="AH1022" s="624"/>
      <c r="AI1022" s="624"/>
      <c r="AJ1022" s="624"/>
      <c r="AK1022" s="624"/>
      <c r="AL1022" s="624"/>
      <c r="AM1022" s="624"/>
      <c r="AN1022" s="624"/>
      <c r="AO1022" s="624"/>
      <c r="AP1022" s="624"/>
      <c r="AQ1022" s="624"/>
      <c r="AR1022" s="624"/>
      <c r="AS1022" s="624"/>
      <c r="AT1022" s="624"/>
      <c r="AU1022" s="624"/>
      <c r="AV1022" s="624"/>
      <c r="AW1022" s="624"/>
      <c r="AX1022" s="624"/>
      <c r="AY1022" s="624"/>
      <c r="AZ1022" s="624"/>
      <c r="BA1022" s="624"/>
      <c r="BB1022" s="624"/>
      <c r="BC1022" s="624"/>
      <c r="BD1022" s="624"/>
      <c r="BE1022" s="624"/>
      <c r="BF1022" s="624"/>
      <c r="BG1022" s="624"/>
      <c r="BH1022" s="624"/>
      <c r="BI1022" s="624"/>
      <c r="BJ1022" s="624"/>
      <c r="BK1022" s="624"/>
      <c r="BL1022" s="624"/>
      <c r="BM1022" s="624"/>
      <c r="BN1022" s="624"/>
      <c r="BO1022" s="624"/>
      <c r="BP1022" s="624"/>
      <c r="BQ1022" s="624"/>
      <c r="BR1022" s="624"/>
      <c r="BS1022" s="624"/>
      <c r="BT1022" s="624"/>
      <c r="BU1022" s="624"/>
      <c r="BV1022" s="624"/>
      <c r="BW1022" s="624"/>
      <c r="BX1022" s="624"/>
      <c r="BY1022" s="624"/>
      <c r="BZ1022" s="624"/>
      <c r="CA1022" s="624"/>
      <c r="CB1022" s="624"/>
      <c r="CC1022" s="624"/>
      <c r="CD1022" s="624"/>
      <c r="CE1022" s="624"/>
      <c r="CF1022" s="624"/>
      <c r="CG1022" s="624"/>
      <c r="CH1022" s="624"/>
      <c r="CI1022" s="624"/>
      <c r="CJ1022" s="624"/>
      <c r="CK1022" s="624"/>
      <c r="CL1022" s="624"/>
      <c r="CM1022" s="624"/>
      <c r="CN1022" s="624"/>
      <c r="CO1022" s="624"/>
      <c r="CP1022" s="624"/>
      <c r="CQ1022" s="624"/>
      <c r="CR1022" s="624"/>
      <c r="CS1022" s="624"/>
      <c r="CT1022" s="624"/>
      <c r="CU1022" s="624"/>
      <c r="CV1022" s="624"/>
      <c r="CW1022" s="624"/>
      <c r="CX1022" s="624"/>
      <c r="CY1022" s="624"/>
      <c r="CZ1022" s="624"/>
      <c r="DA1022" s="624"/>
      <c r="DB1022" s="624"/>
      <c r="DC1022" s="624"/>
      <c r="DD1022" s="624"/>
      <c r="DE1022" s="624"/>
      <c r="DF1022" s="624"/>
      <c r="DG1022" s="624"/>
      <c r="DH1022" s="624"/>
      <c r="DI1022" s="624"/>
      <c r="DJ1022" s="624"/>
      <c r="DK1022" s="624"/>
      <c r="DL1022" s="624"/>
      <c r="DM1022" s="624"/>
      <c r="DN1022" s="624"/>
      <c r="DO1022" s="624"/>
      <c r="DP1022" s="624"/>
      <c r="DQ1022" s="624"/>
      <c r="DR1022" s="624"/>
      <c r="DS1022" s="624"/>
      <c r="DT1022" s="624"/>
      <c r="DU1022" s="624"/>
      <c r="DV1022" s="624"/>
      <c r="DW1022" s="624"/>
      <c r="DX1022" s="624"/>
      <c r="DY1022" s="624"/>
      <c r="DZ1022" s="624"/>
      <c r="EA1022" s="624"/>
      <c r="EB1022" s="624"/>
      <c r="EC1022" s="624"/>
      <c r="ED1022" s="624"/>
      <c r="EE1022" s="624"/>
      <c r="EF1022" s="624"/>
      <c r="EG1022" s="624"/>
      <c r="EH1022" s="624"/>
      <c r="EI1022" s="624"/>
      <c r="EJ1022" s="624"/>
      <c r="EK1022" s="624"/>
      <c r="EL1022" s="624"/>
      <c r="EM1022" s="624"/>
      <c r="EN1022" s="624"/>
      <c r="EO1022" s="624"/>
      <c r="EP1022" s="624"/>
      <c r="EQ1022" s="624"/>
      <c r="ER1022" s="624"/>
      <c r="ES1022" s="624"/>
      <c r="ET1022" s="624"/>
      <c r="EU1022" s="624"/>
      <c r="EV1022" s="624"/>
      <c r="EW1022" s="624"/>
      <c r="EX1022" s="624"/>
      <c r="EY1022" s="624"/>
      <c r="EZ1022" s="624"/>
      <c r="FA1022" s="624"/>
      <c r="FB1022" s="624"/>
      <c r="FC1022" s="624"/>
      <c r="FD1022" s="624"/>
      <c r="FE1022" s="624"/>
      <c r="FF1022" s="624"/>
      <c r="FG1022" s="624"/>
      <c r="FH1022" s="624"/>
      <c r="FI1022" s="624"/>
      <c r="FJ1022" s="624"/>
      <c r="FK1022" s="624"/>
      <c r="FL1022" s="624"/>
      <c r="FM1022" s="624"/>
      <c r="FN1022" s="624"/>
      <c r="FO1022" s="624"/>
      <c r="FP1022" s="624"/>
      <c r="FQ1022" s="624"/>
      <c r="FR1022" s="624"/>
      <c r="FS1022" s="624"/>
      <c r="FT1022" s="624"/>
      <c r="FU1022" s="624"/>
      <c r="FV1022" s="624"/>
      <c r="FW1022" s="624"/>
      <c r="FX1022" s="624"/>
      <c r="FY1022" s="624"/>
      <c r="FZ1022" s="624"/>
      <c r="GA1022" s="624"/>
      <c r="GB1022" s="624"/>
      <c r="GC1022" s="624"/>
      <c r="GD1022" s="624"/>
      <c r="GE1022" s="624"/>
      <c r="GF1022" s="624"/>
      <c r="GG1022" s="624"/>
      <c r="GH1022" s="624"/>
      <c r="GI1022" s="624"/>
      <c r="GJ1022" s="624"/>
      <c r="GK1022" s="624"/>
      <c r="GL1022" s="624"/>
      <c r="GM1022" s="624"/>
      <c r="GN1022" s="624"/>
      <c r="GO1022" s="624"/>
      <c r="GP1022" s="624"/>
      <c r="GQ1022" s="624"/>
      <c r="GR1022" s="624"/>
      <c r="GS1022" s="624"/>
      <c r="GT1022" s="624"/>
      <c r="GU1022" s="624"/>
      <c r="GV1022" s="624"/>
      <c r="GW1022" s="624"/>
      <c r="GX1022" s="624"/>
      <c r="GY1022" s="624"/>
      <c r="GZ1022" s="624"/>
      <c r="HA1022" s="624"/>
      <c r="HB1022" s="624"/>
      <c r="HC1022" s="624"/>
      <c r="HD1022" s="624"/>
      <c r="HE1022" s="624"/>
      <c r="HF1022" s="624"/>
      <c r="HG1022" s="624"/>
      <c r="HH1022" s="624"/>
      <c r="HI1022" s="624"/>
      <c r="HJ1022" s="624"/>
      <c r="HK1022" s="624"/>
      <c r="HL1022" s="624"/>
      <c r="HM1022" s="624"/>
      <c r="HN1022" s="624"/>
      <c r="HO1022" s="624"/>
      <c r="HP1022" s="624"/>
      <c r="HQ1022" s="624"/>
      <c r="HR1022" s="624"/>
      <c r="HS1022" s="624"/>
      <c r="HT1022" s="624"/>
      <c r="HU1022" s="624"/>
      <c r="HV1022" s="624"/>
      <c r="HW1022" s="624"/>
      <c r="HX1022" s="624"/>
      <c r="HY1022" s="624"/>
      <c r="HZ1022" s="624"/>
      <c r="IA1022" s="624"/>
      <c r="IB1022" s="624"/>
      <c r="IC1022" s="624"/>
      <c r="ID1022" s="624"/>
      <c r="IE1022" s="624"/>
      <c r="IF1022" s="624"/>
      <c r="IG1022" s="624"/>
      <c r="IH1022" s="624"/>
      <c r="II1022" s="624"/>
      <c r="IJ1022" s="624"/>
      <c r="IK1022" s="624"/>
      <c r="IL1022" s="624"/>
      <c r="IM1022" s="624"/>
      <c r="IN1022" s="624"/>
      <c r="IO1022" s="624"/>
      <c r="IP1022" s="624"/>
      <c r="IQ1022" s="624"/>
      <c r="IR1022" s="624"/>
      <c r="IS1022" s="624"/>
      <c r="IT1022" s="624"/>
      <c r="IU1022" s="624"/>
      <c r="IV1022" s="624"/>
      <c r="IW1022" s="624"/>
      <c r="IX1022" s="624"/>
      <c r="IY1022" s="624"/>
      <c r="IZ1022" s="624"/>
      <c r="JA1022" s="624"/>
    </row>
    <row r="1023" spans="1:261" s="667" customFormat="1" ht="28.5" customHeight="1" x14ac:dyDescent="0.25">
      <c r="A1023" s="42"/>
      <c r="B1023" s="42">
        <v>1</v>
      </c>
      <c r="C1023" s="63" t="s">
        <v>393</v>
      </c>
      <c r="D1023" s="63"/>
      <c r="E1023" s="63"/>
      <c r="F1023" s="620"/>
      <c r="G1023" s="164"/>
      <c r="H1023" s="164"/>
      <c r="I1023" s="710"/>
      <c r="J1023" s="847"/>
      <c r="K1023" s="847"/>
      <c r="L1023" s="706"/>
      <c r="M1023" s="706"/>
      <c r="N1023" s="706"/>
      <c r="O1023" s="706"/>
      <c r="P1023" s="706"/>
      <c r="Q1023" s="706"/>
      <c r="R1023" s="617"/>
      <c r="S1023" s="617"/>
      <c r="T1023" s="164"/>
      <c r="U1023" s="164"/>
      <c r="V1023" s="164"/>
      <c r="W1023" s="1046"/>
      <c r="X1023" s="164"/>
      <c r="Y1023" s="689"/>
      <c r="Z1023" s="765"/>
      <c r="AA1023" s="624"/>
      <c r="AB1023" s="624"/>
      <c r="AC1023" s="624"/>
      <c r="AD1023" s="624"/>
      <c r="AE1023" s="624"/>
      <c r="AF1023" s="624"/>
      <c r="AG1023" s="624"/>
      <c r="AH1023" s="624"/>
      <c r="AI1023" s="624"/>
      <c r="AJ1023" s="624"/>
      <c r="AK1023" s="624"/>
      <c r="AL1023" s="624"/>
      <c r="AM1023" s="624"/>
      <c r="AN1023" s="624"/>
      <c r="AO1023" s="624"/>
      <c r="AP1023" s="624"/>
      <c r="AQ1023" s="624"/>
      <c r="AR1023" s="624"/>
      <c r="AS1023" s="624"/>
      <c r="AT1023" s="624"/>
      <c r="AU1023" s="624"/>
      <c r="AV1023" s="624"/>
      <c r="AW1023" s="624"/>
      <c r="AX1023" s="624"/>
      <c r="AY1023" s="624"/>
      <c r="AZ1023" s="624"/>
      <c r="BA1023" s="624"/>
      <c r="BB1023" s="624"/>
      <c r="BC1023" s="624"/>
      <c r="BD1023" s="624"/>
      <c r="BE1023" s="624"/>
      <c r="BF1023" s="624"/>
      <c r="BG1023" s="624"/>
      <c r="BH1023" s="624"/>
      <c r="BI1023" s="624"/>
      <c r="BJ1023" s="624"/>
      <c r="BK1023" s="624"/>
      <c r="BL1023" s="624"/>
      <c r="BM1023" s="624"/>
      <c r="BN1023" s="624"/>
      <c r="BO1023" s="624"/>
      <c r="BP1023" s="624"/>
      <c r="BQ1023" s="624"/>
      <c r="BR1023" s="624"/>
      <c r="BS1023" s="624"/>
      <c r="BT1023" s="624"/>
      <c r="BU1023" s="624"/>
      <c r="BV1023" s="624"/>
      <c r="BW1023" s="624"/>
      <c r="BX1023" s="624"/>
      <c r="BY1023" s="624"/>
      <c r="BZ1023" s="624"/>
      <c r="CA1023" s="624"/>
      <c r="CB1023" s="624"/>
      <c r="CC1023" s="624"/>
      <c r="CD1023" s="624"/>
      <c r="CE1023" s="624"/>
      <c r="CF1023" s="624"/>
      <c r="CG1023" s="624"/>
      <c r="CH1023" s="624"/>
      <c r="CI1023" s="624"/>
      <c r="CJ1023" s="624"/>
      <c r="CK1023" s="624"/>
      <c r="CL1023" s="624"/>
      <c r="CM1023" s="624"/>
      <c r="CN1023" s="624"/>
      <c r="CO1023" s="624"/>
      <c r="CP1023" s="624"/>
      <c r="CQ1023" s="624"/>
      <c r="CR1023" s="624"/>
      <c r="CS1023" s="624"/>
      <c r="CT1023" s="624"/>
      <c r="CU1023" s="624"/>
      <c r="CV1023" s="624"/>
      <c r="CW1023" s="624"/>
      <c r="CX1023" s="624"/>
      <c r="CY1023" s="624"/>
      <c r="CZ1023" s="624"/>
      <c r="DA1023" s="624"/>
      <c r="DB1023" s="624"/>
      <c r="DC1023" s="624"/>
      <c r="DD1023" s="624"/>
      <c r="DE1023" s="624"/>
      <c r="DF1023" s="624"/>
      <c r="DG1023" s="624"/>
      <c r="DH1023" s="624"/>
      <c r="DI1023" s="624"/>
      <c r="DJ1023" s="624"/>
      <c r="DK1023" s="624"/>
      <c r="DL1023" s="624"/>
      <c r="DM1023" s="624"/>
      <c r="DN1023" s="624"/>
      <c r="DO1023" s="624"/>
      <c r="DP1023" s="624"/>
      <c r="DQ1023" s="624"/>
      <c r="DR1023" s="624"/>
      <c r="DS1023" s="624"/>
      <c r="DT1023" s="624"/>
      <c r="DU1023" s="624"/>
      <c r="DV1023" s="624"/>
      <c r="DW1023" s="624"/>
      <c r="DX1023" s="624"/>
      <c r="DY1023" s="624"/>
      <c r="DZ1023" s="624"/>
      <c r="EA1023" s="624"/>
      <c r="EB1023" s="624"/>
      <c r="EC1023" s="624"/>
      <c r="ED1023" s="624"/>
      <c r="EE1023" s="624"/>
      <c r="EF1023" s="624"/>
      <c r="EG1023" s="624"/>
      <c r="EH1023" s="624"/>
      <c r="EI1023" s="624"/>
      <c r="EJ1023" s="624"/>
      <c r="EK1023" s="624"/>
      <c r="EL1023" s="624"/>
      <c r="EM1023" s="624"/>
      <c r="EN1023" s="624"/>
      <c r="EO1023" s="624"/>
      <c r="EP1023" s="624"/>
      <c r="EQ1023" s="624"/>
      <c r="ER1023" s="624"/>
      <c r="ES1023" s="624"/>
      <c r="ET1023" s="624"/>
      <c r="EU1023" s="624"/>
      <c r="EV1023" s="624"/>
      <c r="EW1023" s="624"/>
      <c r="EX1023" s="624"/>
      <c r="EY1023" s="624"/>
      <c r="EZ1023" s="624"/>
      <c r="FA1023" s="624"/>
      <c r="FB1023" s="624"/>
      <c r="FC1023" s="624"/>
      <c r="FD1023" s="624"/>
      <c r="FE1023" s="624"/>
      <c r="FF1023" s="624"/>
      <c r="FG1023" s="624"/>
      <c r="FH1023" s="624"/>
      <c r="FI1023" s="624"/>
      <c r="FJ1023" s="624"/>
      <c r="FK1023" s="624"/>
      <c r="FL1023" s="624"/>
      <c r="FM1023" s="624"/>
      <c r="FN1023" s="624"/>
      <c r="FO1023" s="624"/>
      <c r="FP1023" s="624"/>
      <c r="FQ1023" s="624"/>
      <c r="FR1023" s="624"/>
      <c r="FS1023" s="624"/>
      <c r="FT1023" s="624"/>
      <c r="FU1023" s="624"/>
      <c r="FV1023" s="624"/>
      <c r="FW1023" s="624"/>
      <c r="FX1023" s="624"/>
      <c r="FY1023" s="624"/>
      <c r="FZ1023" s="624"/>
      <c r="GA1023" s="624"/>
      <c r="GB1023" s="624"/>
      <c r="GC1023" s="624"/>
      <c r="GD1023" s="624"/>
      <c r="GE1023" s="624"/>
      <c r="GF1023" s="624"/>
      <c r="GG1023" s="624"/>
      <c r="GH1023" s="624"/>
      <c r="GI1023" s="624"/>
      <c r="GJ1023" s="624"/>
      <c r="GK1023" s="624"/>
      <c r="GL1023" s="624"/>
      <c r="GM1023" s="624"/>
      <c r="GN1023" s="624"/>
      <c r="GO1023" s="624"/>
      <c r="GP1023" s="624"/>
      <c r="GQ1023" s="624"/>
      <c r="GR1023" s="624"/>
      <c r="GS1023" s="624"/>
      <c r="GT1023" s="624"/>
      <c r="GU1023" s="624"/>
      <c r="GV1023" s="624"/>
      <c r="GW1023" s="624"/>
      <c r="GX1023" s="624"/>
      <c r="GY1023" s="624"/>
      <c r="GZ1023" s="624"/>
      <c r="HA1023" s="624"/>
      <c r="HB1023" s="624"/>
      <c r="HC1023" s="624"/>
      <c r="HD1023" s="624"/>
      <c r="HE1023" s="624"/>
      <c r="HF1023" s="624"/>
      <c r="HG1023" s="624"/>
      <c r="HH1023" s="624"/>
      <c r="HI1023" s="624"/>
      <c r="HJ1023" s="624"/>
      <c r="HK1023" s="624"/>
      <c r="HL1023" s="624"/>
      <c r="HM1023" s="624"/>
      <c r="HN1023" s="624"/>
      <c r="HO1023" s="624"/>
      <c r="HP1023" s="624"/>
      <c r="HQ1023" s="624"/>
      <c r="HR1023" s="624"/>
      <c r="HS1023" s="624"/>
      <c r="HT1023" s="624"/>
      <c r="HU1023" s="624"/>
      <c r="HV1023" s="624"/>
      <c r="HW1023" s="624"/>
      <c r="HX1023" s="624"/>
      <c r="HY1023" s="624"/>
      <c r="HZ1023" s="624"/>
      <c r="IA1023" s="624"/>
      <c r="IB1023" s="624"/>
      <c r="IC1023" s="624"/>
      <c r="ID1023" s="624"/>
      <c r="IE1023" s="624"/>
      <c r="IF1023" s="624"/>
      <c r="IG1023" s="624"/>
      <c r="IH1023" s="624"/>
      <c r="II1023" s="624"/>
      <c r="IJ1023" s="624"/>
      <c r="IK1023" s="624"/>
      <c r="IL1023" s="624"/>
      <c r="IM1023" s="624"/>
      <c r="IN1023" s="624"/>
      <c r="IO1023" s="624"/>
      <c r="IP1023" s="624"/>
      <c r="IQ1023" s="624"/>
      <c r="IR1023" s="624"/>
      <c r="IS1023" s="624"/>
      <c r="IT1023" s="624"/>
      <c r="IU1023" s="624"/>
      <c r="IV1023" s="624"/>
      <c r="IW1023" s="624"/>
      <c r="IX1023" s="624"/>
      <c r="IY1023" s="624"/>
      <c r="IZ1023" s="624"/>
      <c r="JA1023" s="624"/>
    </row>
    <row r="1024" spans="1:261" s="667" customFormat="1" ht="28.5" customHeight="1" x14ac:dyDescent="0.25">
      <c r="A1024" s="42"/>
      <c r="B1024" s="42">
        <v>1</v>
      </c>
      <c r="C1024" s="452" t="s">
        <v>394</v>
      </c>
      <c r="D1024" s="760"/>
      <c r="E1024" s="63"/>
      <c r="F1024" s="764"/>
      <c r="G1024" s="176"/>
      <c r="H1024" s="176"/>
      <c r="I1024" s="691"/>
      <c r="J1024" s="847"/>
      <c r="K1024" s="847"/>
      <c r="L1024" s="706"/>
      <c r="M1024" s="706"/>
      <c r="N1024" s="706"/>
      <c r="O1024" s="706"/>
      <c r="P1024" s="706"/>
      <c r="Q1024" s="706"/>
      <c r="R1024" s="610"/>
      <c r="S1024" s="610"/>
      <c r="T1024" s="176"/>
      <c r="U1024" s="176"/>
      <c r="V1024" s="176"/>
      <c r="W1024" s="1047"/>
      <c r="X1024" s="176"/>
      <c r="Y1024" s="689"/>
      <c r="Z1024" s="765"/>
      <c r="AA1024" s="624"/>
      <c r="AB1024" s="624"/>
      <c r="AC1024" s="624"/>
      <c r="AD1024" s="624"/>
      <c r="AE1024" s="624"/>
      <c r="AF1024" s="624"/>
      <c r="AG1024" s="624"/>
      <c r="AH1024" s="624"/>
      <c r="AI1024" s="624"/>
      <c r="AJ1024" s="624"/>
      <c r="AK1024" s="624"/>
      <c r="AL1024" s="624"/>
      <c r="AM1024" s="624"/>
      <c r="AN1024" s="624"/>
      <c r="AO1024" s="624"/>
      <c r="AP1024" s="624"/>
      <c r="AQ1024" s="624"/>
      <c r="AR1024" s="624"/>
      <c r="AS1024" s="624"/>
      <c r="AT1024" s="624"/>
      <c r="AU1024" s="624"/>
      <c r="AV1024" s="624"/>
      <c r="AW1024" s="624"/>
      <c r="AX1024" s="624"/>
      <c r="AY1024" s="624"/>
      <c r="AZ1024" s="624"/>
      <c r="BA1024" s="624"/>
      <c r="BB1024" s="624"/>
      <c r="BC1024" s="624"/>
      <c r="BD1024" s="624"/>
      <c r="BE1024" s="624"/>
      <c r="BF1024" s="624"/>
      <c r="BG1024" s="624"/>
      <c r="BH1024" s="624"/>
      <c r="BI1024" s="624"/>
      <c r="BJ1024" s="624"/>
      <c r="BK1024" s="624"/>
      <c r="BL1024" s="624"/>
      <c r="BM1024" s="624"/>
      <c r="BN1024" s="624"/>
      <c r="BO1024" s="624"/>
      <c r="BP1024" s="624"/>
      <c r="BQ1024" s="624"/>
      <c r="BR1024" s="624"/>
      <c r="BS1024" s="624"/>
      <c r="BT1024" s="624"/>
      <c r="BU1024" s="624"/>
      <c r="BV1024" s="624"/>
      <c r="BW1024" s="624"/>
      <c r="BX1024" s="624"/>
      <c r="BY1024" s="624"/>
      <c r="BZ1024" s="624"/>
      <c r="CA1024" s="624"/>
      <c r="CB1024" s="624"/>
      <c r="CC1024" s="624"/>
      <c r="CD1024" s="624"/>
      <c r="CE1024" s="624"/>
      <c r="CF1024" s="624"/>
      <c r="CG1024" s="624"/>
      <c r="CH1024" s="624"/>
      <c r="CI1024" s="624"/>
      <c r="CJ1024" s="624"/>
      <c r="CK1024" s="624"/>
      <c r="CL1024" s="624"/>
      <c r="CM1024" s="624"/>
      <c r="CN1024" s="624"/>
      <c r="CO1024" s="624"/>
      <c r="CP1024" s="624"/>
      <c r="CQ1024" s="624"/>
      <c r="CR1024" s="624"/>
      <c r="CS1024" s="624"/>
      <c r="CT1024" s="624"/>
      <c r="CU1024" s="624"/>
      <c r="CV1024" s="624"/>
      <c r="CW1024" s="624"/>
      <c r="CX1024" s="624"/>
      <c r="CY1024" s="624"/>
      <c r="CZ1024" s="624"/>
      <c r="DA1024" s="624"/>
      <c r="DB1024" s="624"/>
      <c r="DC1024" s="624"/>
      <c r="DD1024" s="624"/>
      <c r="DE1024" s="624"/>
      <c r="DF1024" s="624"/>
      <c r="DG1024" s="624"/>
      <c r="DH1024" s="624"/>
      <c r="DI1024" s="624"/>
      <c r="DJ1024" s="624"/>
      <c r="DK1024" s="624"/>
      <c r="DL1024" s="624"/>
      <c r="DM1024" s="624"/>
      <c r="DN1024" s="624"/>
      <c r="DO1024" s="624"/>
      <c r="DP1024" s="624"/>
      <c r="DQ1024" s="624"/>
      <c r="DR1024" s="624"/>
      <c r="DS1024" s="624"/>
      <c r="DT1024" s="624"/>
      <c r="DU1024" s="624"/>
      <c r="DV1024" s="624"/>
      <c r="DW1024" s="624"/>
      <c r="DX1024" s="624"/>
      <c r="DY1024" s="624"/>
      <c r="DZ1024" s="624"/>
      <c r="EA1024" s="624"/>
      <c r="EB1024" s="624"/>
      <c r="EC1024" s="624"/>
      <c r="ED1024" s="624"/>
      <c r="EE1024" s="624"/>
      <c r="EF1024" s="624"/>
      <c r="EG1024" s="624"/>
      <c r="EH1024" s="624"/>
      <c r="EI1024" s="624"/>
      <c r="EJ1024" s="624"/>
      <c r="EK1024" s="624"/>
      <c r="EL1024" s="624"/>
      <c r="EM1024" s="624"/>
      <c r="EN1024" s="624"/>
      <c r="EO1024" s="624"/>
      <c r="EP1024" s="624"/>
      <c r="EQ1024" s="624"/>
      <c r="ER1024" s="624"/>
      <c r="ES1024" s="624"/>
      <c r="ET1024" s="624"/>
      <c r="EU1024" s="624"/>
      <c r="EV1024" s="624"/>
      <c r="EW1024" s="624"/>
      <c r="EX1024" s="624"/>
      <c r="EY1024" s="624"/>
      <c r="EZ1024" s="624"/>
      <c r="FA1024" s="624"/>
      <c r="FB1024" s="624"/>
      <c r="FC1024" s="624"/>
      <c r="FD1024" s="624"/>
      <c r="FE1024" s="624"/>
      <c r="FF1024" s="624"/>
      <c r="FG1024" s="624"/>
      <c r="FH1024" s="624"/>
      <c r="FI1024" s="624"/>
      <c r="FJ1024" s="624"/>
      <c r="FK1024" s="624"/>
      <c r="FL1024" s="624"/>
      <c r="FM1024" s="624"/>
      <c r="FN1024" s="624"/>
      <c r="FO1024" s="624"/>
      <c r="FP1024" s="624"/>
      <c r="FQ1024" s="624"/>
      <c r="FR1024" s="624"/>
      <c r="FS1024" s="624"/>
      <c r="FT1024" s="624"/>
      <c r="FU1024" s="624"/>
      <c r="FV1024" s="624"/>
      <c r="FW1024" s="624"/>
      <c r="FX1024" s="624"/>
      <c r="FY1024" s="624"/>
      <c r="FZ1024" s="624"/>
      <c r="GA1024" s="624"/>
      <c r="GB1024" s="624"/>
      <c r="GC1024" s="624"/>
      <c r="GD1024" s="624"/>
      <c r="GE1024" s="624"/>
      <c r="GF1024" s="624"/>
      <c r="GG1024" s="624"/>
      <c r="GH1024" s="624"/>
      <c r="GI1024" s="624"/>
      <c r="GJ1024" s="624"/>
      <c r="GK1024" s="624"/>
      <c r="GL1024" s="624"/>
      <c r="GM1024" s="624"/>
      <c r="GN1024" s="624"/>
      <c r="GO1024" s="624"/>
      <c r="GP1024" s="624"/>
      <c r="GQ1024" s="624"/>
      <c r="GR1024" s="624"/>
      <c r="GS1024" s="624"/>
      <c r="GT1024" s="624"/>
      <c r="GU1024" s="624"/>
      <c r="GV1024" s="624"/>
      <c r="GW1024" s="624"/>
      <c r="GX1024" s="624"/>
      <c r="GY1024" s="624"/>
      <c r="GZ1024" s="624"/>
      <c r="HA1024" s="624"/>
      <c r="HB1024" s="624"/>
      <c r="HC1024" s="624"/>
      <c r="HD1024" s="624"/>
      <c r="HE1024" s="624"/>
      <c r="HF1024" s="624"/>
      <c r="HG1024" s="624"/>
      <c r="HH1024" s="624"/>
      <c r="HI1024" s="624"/>
      <c r="HJ1024" s="624"/>
      <c r="HK1024" s="624"/>
      <c r="HL1024" s="624"/>
      <c r="HM1024" s="624"/>
      <c r="HN1024" s="624"/>
      <c r="HO1024" s="624"/>
      <c r="HP1024" s="624"/>
      <c r="HQ1024" s="624"/>
      <c r="HR1024" s="624"/>
      <c r="HS1024" s="624"/>
      <c r="HT1024" s="624"/>
      <c r="HU1024" s="624"/>
      <c r="HV1024" s="624"/>
      <c r="HW1024" s="624"/>
      <c r="HX1024" s="624"/>
      <c r="HY1024" s="624"/>
      <c r="HZ1024" s="624"/>
      <c r="IA1024" s="624"/>
      <c r="IB1024" s="624"/>
      <c r="IC1024" s="624"/>
      <c r="ID1024" s="624"/>
      <c r="IE1024" s="624"/>
      <c r="IF1024" s="624"/>
      <c r="IG1024" s="624"/>
      <c r="IH1024" s="624"/>
      <c r="II1024" s="624"/>
      <c r="IJ1024" s="624"/>
      <c r="IK1024" s="624"/>
      <c r="IL1024" s="624"/>
      <c r="IM1024" s="624"/>
      <c r="IN1024" s="624"/>
      <c r="IO1024" s="624"/>
      <c r="IP1024" s="624"/>
      <c r="IQ1024" s="624"/>
      <c r="IR1024" s="624"/>
      <c r="IS1024" s="624"/>
      <c r="IT1024" s="624"/>
      <c r="IU1024" s="624"/>
      <c r="IV1024" s="624"/>
      <c r="IW1024" s="624"/>
      <c r="IX1024" s="624"/>
      <c r="IY1024" s="624"/>
      <c r="IZ1024" s="624"/>
      <c r="JA1024" s="624"/>
    </row>
    <row r="1025" spans="1:261" s="667" customFormat="1" ht="28.5" customHeight="1" x14ac:dyDescent="0.25">
      <c r="A1025" s="42"/>
      <c r="B1025" s="42">
        <v>1</v>
      </c>
      <c r="C1025" s="193" t="s">
        <v>405</v>
      </c>
      <c r="D1025" s="100"/>
      <c r="E1025" s="63"/>
      <c r="F1025" s="620">
        <f>F980+F933</f>
        <v>0</v>
      </c>
      <c r="G1025" s="164">
        <f t="shared" ref="G1025:H1025" si="491">G980+G933</f>
        <v>0</v>
      </c>
      <c r="H1025" s="164">
        <f t="shared" si="491"/>
        <v>0</v>
      </c>
      <c r="I1025" s="710" t="e">
        <f>H1025/G1025*100</f>
        <v>#DIV/0!</v>
      </c>
      <c r="J1025" s="847"/>
      <c r="K1025" s="847"/>
      <c r="L1025" s="706"/>
      <c r="M1025" s="706"/>
      <c r="N1025" s="706"/>
      <c r="O1025" s="706"/>
      <c r="P1025" s="706"/>
      <c r="Q1025" s="706"/>
      <c r="R1025" s="617"/>
      <c r="S1025" s="617"/>
      <c r="T1025" s="164"/>
      <c r="U1025" s="164"/>
      <c r="V1025" s="164"/>
      <c r="W1025" s="1046"/>
      <c r="X1025" s="164"/>
      <c r="Y1025" s="689"/>
      <c r="Z1025" s="765"/>
      <c r="AA1025" s="624"/>
      <c r="AB1025" s="624"/>
      <c r="AC1025" s="624"/>
      <c r="AD1025" s="624"/>
      <c r="AE1025" s="624"/>
      <c r="AF1025" s="624"/>
      <c r="AG1025" s="624"/>
      <c r="AH1025" s="624"/>
      <c r="AI1025" s="624"/>
      <c r="AJ1025" s="624"/>
      <c r="AK1025" s="624"/>
      <c r="AL1025" s="624"/>
      <c r="AM1025" s="624"/>
      <c r="AN1025" s="624"/>
      <c r="AO1025" s="624"/>
      <c r="AP1025" s="624"/>
      <c r="AQ1025" s="624"/>
      <c r="AR1025" s="624"/>
      <c r="AS1025" s="624"/>
      <c r="AT1025" s="624"/>
      <c r="AU1025" s="624"/>
      <c r="AV1025" s="624"/>
      <c r="AW1025" s="624"/>
      <c r="AX1025" s="624"/>
      <c r="AY1025" s="624"/>
      <c r="AZ1025" s="624"/>
      <c r="BA1025" s="624"/>
      <c r="BB1025" s="624"/>
      <c r="BC1025" s="624"/>
      <c r="BD1025" s="624"/>
      <c r="BE1025" s="624"/>
      <c r="BF1025" s="624"/>
      <c r="BG1025" s="624"/>
      <c r="BH1025" s="624"/>
      <c r="BI1025" s="624"/>
      <c r="BJ1025" s="624"/>
      <c r="BK1025" s="624"/>
      <c r="BL1025" s="624"/>
      <c r="BM1025" s="624"/>
      <c r="BN1025" s="624"/>
      <c r="BO1025" s="624"/>
      <c r="BP1025" s="624"/>
      <c r="BQ1025" s="624"/>
      <c r="BR1025" s="624"/>
      <c r="BS1025" s="624"/>
      <c r="BT1025" s="624"/>
      <c r="BU1025" s="624"/>
      <c r="BV1025" s="624"/>
      <c r="BW1025" s="624"/>
      <c r="BX1025" s="624"/>
      <c r="BY1025" s="624"/>
      <c r="BZ1025" s="624"/>
      <c r="CA1025" s="624"/>
      <c r="CB1025" s="624"/>
      <c r="CC1025" s="624"/>
      <c r="CD1025" s="624"/>
      <c r="CE1025" s="624"/>
      <c r="CF1025" s="624"/>
      <c r="CG1025" s="624"/>
      <c r="CH1025" s="624"/>
      <c r="CI1025" s="624"/>
      <c r="CJ1025" s="624"/>
      <c r="CK1025" s="624"/>
      <c r="CL1025" s="624"/>
      <c r="CM1025" s="624"/>
      <c r="CN1025" s="624"/>
      <c r="CO1025" s="624"/>
      <c r="CP1025" s="624"/>
      <c r="CQ1025" s="624"/>
      <c r="CR1025" s="624"/>
      <c r="CS1025" s="624"/>
      <c r="CT1025" s="624"/>
      <c r="CU1025" s="624"/>
      <c r="CV1025" s="624"/>
      <c r="CW1025" s="624"/>
      <c r="CX1025" s="624"/>
      <c r="CY1025" s="624"/>
      <c r="CZ1025" s="624"/>
      <c r="DA1025" s="624"/>
      <c r="DB1025" s="624"/>
      <c r="DC1025" s="624"/>
      <c r="DD1025" s="624"/>
      <c r="DE1025" s="624"/>
      <c r="DF1025" s="624"/>
      <c r="DG1025" s="624"/>
      <c r="DH1025" s="624"/>
      <c r="DI1025" s="624"/>
      <c r="DJ1025" s="624"/>
      <c r="DK1025" s="624"/>
      <c r="DL1025" s="624"/>
      <c r="DM1025" s="624"/>
      <c r="DN1025" s="624"/>
      <c r="DO1025" s="624"/>
      <c r="DP1025" s="624"/>
      <c r="DQ1025" s="624"/>
      <c r="DR1025" s="624"/>
      <c r="DS1025" s="624"/>
      <c r="DT1025" s="624"/>
      <c r="DU1025" s="624"/>
      <c r="DV1025" s="624"/>
      <c r="DW1025" s="624"/>
      <c r="DX1025" s="624"/>
      <c r="DY1025" s="624"/>
      <c r="DZ1025" s="624"/>
      <c r="EA1025" s="624"/>
      <c r="EB1025" s="624"/>
      <c r="EC1025" s="624"/>
      <c r="ED1025" s="624"/>
      <c r="EE1025" s="624"/>
      <c r="EF1025" s="624"/>
      <c r="EG1025" s="624"/>
      <c r="EH1025" s="624"/>
      <c r="EI1025" s="624"/>
      <c r="EJ1025" s="624"/>
      <c r="EK1025" s="624"/>
      <c r="EL1025" s="624"/>
      <c r="EM1025" s="624"/>
      <c r="EN1025" s="624"/>
      <c r="EO1025" s="624"/>
      <c r="EP1025" s="624"/>
      <c r="EQ1025" s="624"/>
      <c r="ER1025" s="624"/>
      <c r="ES1025" s="624"/>
      <c r="ET1025" s="624"/>
      <c r="EU1025" s="624"/>
      <c r="EV1025" s="624"/>
      <c r="EW1025" s="624"/>
      <c r="EX1025" s="624"/>
      <c r="EY1025" s="624"/>
      <c r="EZ1025" s="624"/>
      <c r="FA1025" s="624"/>
      <c r="FB1025" s="624"/>
      <c r="FC1025" s="624"/>
      <c r="FD1025" s="624"/>
      <c r="FE1025" s="624"/>
      <c r="FF1025" s="624"/>
      <c r="FG1025" s="624"/>
      <c r="FH1025" s="624"/>
      <c r="FI1025" s="624"/>
      <c r="FJ1025" s="624"/>
      <c r="FK1025" s="624"/>
      <c r="FL1025" s="624"/>
      <c r="FM1025" s="624"/>
      <c r="FN1025" s="624"/>
      <c r="FO1025" s="624"/>
      <c r="FP1025" s="624"/>
      <c r="FQ1025" s="624"/>
      <c r="FR1025" s="624"/>
      <c r="FS1025" s="624"/>
      <c r="FT1025" s="624"/>
      <c r="FU1025" s="624"/>
      <c r="FV1025" s="624"/>
      <c r="FW1025" s="624"/>
      <c r="FX1025" s="624"/>
      <c r="FY1025" s="624"/>
      <c r="FZ1025" s="624"/>
      <c r="GA1025" s="624"/>
      <c r="GB1025" s="624"/>
      <c r="GC1025" s="624"/>
      <c r="GD1025" s="624"/>
      <c r="GE1025" s="624"/>
      <c r="GF1025" s="624"/>
      <c r="GG1025" s="624"/>
      <c r="GH1025" s="624"/>
      <c r="GI1025" s="624"/>
      <c r="GJ1025" s="624"/>
      <c r="GK1025" s="624"/>
      <c r="GL1025" s="624"/>
      <c r="GM1025" s="624"/>
      <c r="GN1025" s="624"/>
      <c r="GO1025" s="624"/>
      <c r="GP1025" s="624"/>
      <c r="GQ1025" s="624"/>
      <c r="GR1025" s="624"/>
      <c r="GS1025" s="624"/>
      <c r="GT1025" s="624"/>
      <c r="GU1025" s="624"/>
      <c r="GV1025" s="624"/>
      <c r="GW1025" s="624"/>
      <c r="GX1025" s="624"/>
      <c r="GY1025" s="624"/>
      <c r="GZ1025" s="624"/>
      <c r="HA1025" s="624"/>
      <c r="HB1025" s="624"/>
      <c r="HC1025" s="624"/>
      <c r="HD1025" s="624"/>
      <c r="HE1025" s="624"/>
      <c r="HF1025" s="624"/>
      <c r="HG1025" s="624"/>
      <c r="HH1025" s="624"/>
      <c r="HI1025" s="624"/>
      <c r="HJ1025" s="624"/>
      <c r="HK1025" s="624"/>
      <c r="HL1025" s="624"/>
      <c r="HM1025" s="624"/>
      <c r="HN1025" s="624"/>
      <c r="HO1025" s="624"/>
      <c r="HP1025" s="624"/>
      <c r="HQ1025" s="624"/>
      <c r="HR1025" s="624"/>
      <c r="HS1025" s="624"/>
      <c r="HT1025" s="624"/>
      <c r="HU1025" s="624"/>
      <c r="HV1025" s="624"/>
      <c r="HW1025" s="624"/>
      <c r="HX1025" s="624"/>
      <c r="HY1025" s="624"/>
      <c r="HZ1025" s="624"/>
      <c r="IA1025" s="624"/>
      <c r="IB1025" s="624"/>
      <c r="IC1025" s="624"/>
      <c r="ID1025" s="624"/>
      <c r="IE1025" s="624"/>
      <c r="IF1025" s="624"/>
      <c r="IG1025" s="624"/>
      <c r="IH1025" s="624"/>
      <c r="II1025" s="624"/>
      <c r="IJ1025" s="624"/>
      <c r="IK1025" s="624"/>
      <c r="IL1025" s="624"/>
      <c r="IM1025" s="624"/>
      <c r="IN1025" s="624"/>
      <c r="IO1025" s="624"/>
      <c r="IP1025" s="624"/>
      <c r="IQ1025" s="624"/>
      <c r="IR1025" s="624"/>
      <c r="IS1025" s="624"/>
      <c r="IT1025" s="624"/>
      <c r="IU1025" s="624"/>
      <c r="IV1025" s="624"/>
      <c r="IW1025" s="624"/>
      <c r="IX1025" s="624"/>
      <c r="IY1025" s="624"/>
      <c r="IZ1025" s="624"/>
      <c r="JA1025" s="624"/>
    </row>
    <row r="1026" spans="1:261" s="667" customFormat="1" ht="28.5" customHeight="1" x14ac:dyDescent="0.25">
      <c r="A1026" s="42"/>
      <c r="B1026" s="42">
        <v>1</v>
      </c>
      <c r="C1026" s="193" t="s">
        <v>417</v>
      </c>
      <c r="D1026" s="63"/>
      <c r="E1026" s="63"/>
      <c r="F1026" s="620"/>
      <c r="G1026" s="164"/>
      <c r="H1026" s="164"/>
      <c r="I1026" s="710"/>
      <c r="J1026" s="847"/>
      <c r="K1026" s="847"/>
      <c r="L1026" s="706"/>
      <c r="M1026" s="706"/>
      <c r="N1026" s="706"/>
      <c r="O1026" s="706"/>
      <c r="P1026" s="706"/>
      <c r="Q1026" s="706"/>
      <c r="R1026" s="617"/>
      <c r="S1026" s="617"/>
      <c r="T1026" s="164"/>
      <c r="U1026" s="164"/>
      <c r="V1026" s="164"/>
      <c r="W1026" s="1046"/>
      <c r="X1026" s="164"/>
      <c r="Y1026" s="689"/>
      <c r="Z1026" s="765"/>
      <c r="AA1026" s="624"/>
      <c r="AB1026" s="624"/>
      <c r="AC1026" s="624"/>
      <c r="AD1026" s="624"/>
      <c r="AE1026" s="624"/>
      <c r="AF1026" s="624"/>
      <c r="AG1026" s="624"/>
      <c r="AH1026" s="624"/>
      <c r="AI1026" s="624"/>
      <c r="AJ1026" s="624"/>
      <c r="AK1026" s="624"/>
      <c r="AL1026" s="624"/>
      <c r="AM1026" s="624"/>
      <c r="AN1026" s="624"/>
      <c r="AO1026" s="624"/>
      <c r="AP1026" s="624"/>
      <c r="AQ1026" s="624"/>
      <c r="AR1026" s="624"/>
      <c r="AS1026" s="624"/>
      <c r="AT1026" s="624"/>
      <c r="AU1026" s="624"/>
      <c r="AV1026" s="624"/>
      <c r="AW1026" s="624"/>
      <c r="AX1026" s="624"/>
      <c r="AY1026" s="624"/>
      <c r="AZ1026" s="624"/>
      <c r="BA1026" s="624"/>
      <c r="BB1026" s="624"/>
      <c r="BC1026" s="624"/>
      <c r="BD1026" s="624"/>
      <c r="BE1026" s="624"/>
      <c r="BF1026" s="624"/>
      <c r="BG1026" s="624"/>
      <c r="BH1026" s="624"/>
      <c r="BI1026" s="624"/>
      <c r="BJ1026" s="624"/>
      <c r="BK1026" s="624"/>
      <c r="BL1026" s="624"/>
      <c r="BM1026" s="624"/>
      <c r="BN1026" s="624"/>
      <c r="BO1026" s="624"/>
      <c r="BP1026" s="624"/>
      <c r="BQ1026" s="624"/>
      <c r="BR1026" s="624"/>
      <c r="BS1026" s="624"/>
      <c r="BT1026" s="624"/>
      <c r="BU1026" s="624"/>
      <c r="BV1026" s="624"/>
      <c r="BW1026" s="624"/>
      <c r="BX1026" s="624"/>
      <c r="BY1026" s="624"/>
      <c r="BZ1026" s="624"/>
      <c r="CA1026" s="624"/>
      <c r="CB1026" s="624"/>
      <c r="CC1026" s="624"/>
      <c r="CD1026" s="624"/>
      <c r="CE1026" s="624"/>
      <c r="CF1026" s="624"/>
      <c r="CG1026" s="624"/>
      <c r="CH1026" s="624"/>
      <c r="CI1026" s="624"/>
      <c r="CJ1026" s="624"/>
      <c r="CK1026" s="624"/>
      <c r="CL1026" s="624"/>
      <c r="CM1026" s="624"/>
      <c r="CN1026" s="624"/>
      <c r="CO1026" s="624"/>
      <c r="CP1026" s="624"/>
      <c r="CQ1026" s="624"/>
      <c r="CR1026" s="624"/>
      <c r="CS1026" s="624"/>
      <c r="CT1026" s="624"/>
      <c r="CU1026" s="624"/>
      <c r="CV1026" s="624"/>
      <c r="CW1026" s="624"/>
      <c r="CX1026" s="624"/>
      <c r="CY1026" s="624"/>
      <c r="CZ1026" s="624"/>
      <c r="DA1026" s="624"/>
      <c r="DB1026" s="624"/>
      <c r="DC1026" s="624"/>
      <c r="DD1026" s="624"/>
      <c r="DE1026" s="624"/>
      <c r="DF1026" s="624"/>
      <c r="DG1026" s="624"/>
      <c r="DH1026" s="624"/>
      <c r="DI1026" s="624"/>
      <c r="DJ1026" s="624"/>
      <c r="DK1026" s="624"/>
      <c r="DL1026" s="624"/>
      <c r="DM1026" s="624"/>
      <c r="DN1026" s="624"/>
      <c r="DO1026" s="624"/>
      <c r="DP1026" s="624"/>
      <c r="DQ1026" s="624"/>
      <c r="DR1026" s="624"/>
      <c r="DS1026" s="624"/>
      <c r="DT1026" s="624"/>
      <c r="DU1026" s="624"/>
      <c r="DV1026" s="624"/>
      <c r="DW1026" s="624"/>
      <c r="DX1026" s="624"/>
      <c r="DY1026" s="624"/>
      <c r="DZ1026" s="624"/>
      <c r="EA1026" s="624"/>
      <c r="EB1026" s="624"/>
      <c r="EC1026" s="624"/>
      <c r="ED1026" s="624"/>
      <c r="EE1026" s="624"/>
      <c r="EF1026" s="624"/>
      <c r="EG1026" s="624"/>
      <c r="EH1026" s="624"/>
      <c r="EI1026" s="624"/>
      <c r="EJ1026" s="624"/>
      <c r="EK1026" s="624"/>
      <c r="EL1026" s="624"/>
      <c r="EM1026" s="624"/>
      <c r="EN1026" s="624"/>
      <c r="EO1026" s="624"/>
      <c r="EP1026" s="624"/>
      <c r="EQ1026" s="624"/>
      <c r="ER1026" s="624"/>
      <c r="ES1026" s="624"/>
      <c r="ET1026" s="624"/>
      <c r="EU1026" s="624"/>
      <c r="EV1026" s="624"/>
      <c r="EW1026" s="624"/>
      <c r="EX1026" s="624"/>
      <c r="EY1026" s="624"/>
      <c r="EZ1026" s="624"/>
      <c r="FA1026" s="624"/>
      <c r="FB1026" s="624"/>
      <c r="FC1026" s="624"/>
      <c r="FD1026" s="624"/>
      <c r="FE1026" s="624"/>
      <c r="FF1026" s="624"/>
      <c r="FG1026" s="624"/>
      <c r="FH1026" s="624"/>
      <c r="FI1026" s="624"/>
      <c r="FJ1026" s="624"/>
      <c r="FK1026" s="624"/>
      <c r="FL1026" s="624"/>
      <c r="FM1026" s="624"/>
      <c r="FN1026" s="624"/>
      <c r="FO1026" s="624"/>
      <c r="FP1026" s="624"/>
      <c r="FQ1026" s="624"/>
      <c r="FR1026" s="624"/>
      <c r="FS1026" s="624"/>
      <c r="FT1026" s="624"/>
      <c r="FU1026" s="624"/>
      <c r="FV1026" s="624"/>
      <c r="FW1026" s="624"/>
      <c r="FX1026" s="624"/>
      <c r="FY1026" s="624"/>
      <c r="FZ1026" s="624"/>
      <c r="GA1026" s="624"/>
      <c r="GB1026" s="624"/>
      <c r="GC1026" s="624"/>
      <c r="GD1026" s="624"/>
      <c r="GE1026" s="624"/>
      <c r="GF1026" s="624"/>
      <c r="GG1026" s="624"/>
      <c r="GH1026" s="624"/>
      <c r="GI1026" s="624"/>
      <c r="GJ1026" s="624"/>
      <c r="GK1026" s="624"/>
      <c r="GL1026" s="624"/>
      <c r="GM1026" s="624"/>
      <c r="GN1026" s="624"/>
      <c r="GO1026" s="624"/>
      <c r="GP1026" s="624"/>
      <c r="GQ1026" s="624"/>
      <c r="GR1026" s="624"/>
      <c r="GS1026" s="624"/>
      <c r="GT1026" s="624"/>
      <c r="GU1026" s="624"/>
      <c r="GV1026" s="624"/>
      <c r="GW1026" s="624"/>
      <c r="GX1026" s="624"/>
      <c r="GY1026" s="624"/>
      <c r="GZ1026" s="624"/>
      <c r="HA1026" s="624"/>
      <c r="HB1026" s="624"/>
      <c r="HC1026" s="624"/>
      <c r="HD1026" s="624"/>
      <c r="HE1026" s="624"/>
      <c r="HF1026" s="624"/>
      <c r="HG1026" s="624"/>
      <c r="HH1026" s="624"/>
      <c r="HI1026" s="624"/>
      <c r="HJ1026" s="624"/>
      <c r="HK1026" s="624"/>
      <c r="HL1026" s="624"/>
      <c r="HM1026" s="624"/>
      <c r="HN1026" s="624"/>
      <c r="HO1026" s="624"/>
      <c r="HP1026" s="624"/>
      <c r="HQ1026" s="624"/>
      <c r="HR1026" s="624"/>
      <c r="HS1026" s="624"/>
      <c r="HT1026" s="624"/>
      <c r="HU1026" s="624"/>
      <c r="HV1026" s="624"/>
      <c r="HW1026" s="624"/>
      <c r="HX1026" s="624"/>
      <c r="HY1026" s="624"/>
      <c r="HZ1026" s="624"/>
      <c r="IA1026" s="624"/>
      <c r="IB1026" s="624"/>
      <c r="IC1026" s="624"/>
      <c r="ID1026" s="624"/>
      <c r="IE1026" s="624"/>
      <c r="IF1026" s="624"/>
      <c r="IG1026" s="624"/>
      <c r="IH1026" s="624"/>
      <c r="II1026" s="624"/>
      <c r="IJ1026" s="624"/>
      <c r="IK1026" s="624"/>
      <c r="IL1026" s="624"/>
      <c r="IM1026" s="624"/>
      <c r="IN1026" s="624"/>
      <c r="IO1026" s="624"/>
      <c r="IP1026" s="624"/>
      <c r="IQ1026" s="624"/>
      <c r="IR1026" s="624"/>
      <c r="IS1026" s="624"/>
      <c r="IT1026" s="624"/>
      <c r="IU1026" s="624"/>
      <c r="IV1026" s="624"/>
      <c r="IW1026" s="624"/>
      <c r="IX1026" s="624"/>
      <c r="IY1026" s="624"/>
      <c r="IZ1026" s="624"/>
      <c r="JA1026" s="624"/>
    </row>
    <row r="1027" spans="1:261" s="667" customFormat="1" ht="28.5" customHeight="1" x14ac:dyDescent="0.25">
      <c r="A1027" s="42"/>
      <c r="B1027" s="42">
        <v>1</v>
      </c>
      <c r="C1027" s="454" t="s">
        <v>418</v>
      </c>
      <c r="D1027" s="63"/>
      <c r="E1027" s="63"/>
      <c r="F1027" s="620">
        <f>F981</f>
        <v>0</v>
      </c>
      <c r="G1027" s="164">
        <f t="shared" ref="G1027:H1027" si="492">G981</f>
        <v>0</v>
      </c>
      <c r="H1027" s="164">
        <f t="shared" si="492"/>
        <v>0</v>
      </c>
      <c r="I1027" s="710" t="e">
        <f t="shared" ref="I1027:I1037" si="493">H1027/G1027*100</f>
        <v>#DIV/0!</v>
      </c>
      <c r="J1027" s="847"/>
      <c r="K1027" s="847"/>
      <c r="L1027" s="706"/>
      <c r="M1027" s="706"/>
      <c r="N1027" s="706"/>
      <c r="O1027" s="706"/>
      <c r="P1027" s="706"/>
      <c r="Q1027" s="706"/>
      <c r="R1027" s="617"/>
      <c r="S1027" s="617"/>
      <c r="T1027" s="164"/>
      <c r="U1027" s="164"/>
      <c r="V1027" s="164"/>
      <c r="W1027" s="1046"/>
      <c r="X1027" s="164"/>
      <c r="Y1027" s="689"/>
      <c r="Z1027" s="765"/>
      <c r="AA1027" s="624"/>
      <c r="AB1027" s="624"/>
      <c r="AC1027" s="624"/>
      <c r="AD1027" s="624"/>
      <c r="AE1027" s="624"/>
      <c r="AF1027" s="624"/>
      <c r="AG1027" s="624"/>
      <c r="AH1027" s="624"/>
      <c r="AI1027" s="624"/>
      <c r="AJ1027" s="624"/>
      <c r="AK1027" s="624"/>
      <c r="AL1027" s="624"/>
      <c r="AM1027" s="624"/>
      <c r="AN1027" s="624"/>
      <c r="AO1027" s="624"/>
      <c r="AP1027" s="624"/>
      <c r="AQ1027" s="624"/>
      <c r="AR1027" s="624"/>
      <c r="AS1027" s="624"/>
      <c r="AT1027" s="624"/>
      <c r="AU1027" s="624"/>
      <c r="AV1027" s="624"/>
      <c r="AW1027" s="624"/>
      <c r="AX1027" s="624"/>
      <c r="AY1027" s="624"/>
      <c r="AZ1027" s="624"/>
      <c r="BA1027" s="624"/>
      <c r="BB1027" s="624"/>
      <c r="BC1027" s="624"/>
      <c r="BD1027" s="624"/>
      <c r="BE1027" s="624"/>
      <c r="BF1027" s="624"/>
      <c r="BG1027" s="624"/>
      <c r="BH1027" s="624"/>
      <c r="BI1027" s="624"/>
      <c r="BJ1027" s="624"/>
      <c r="BK1027" s="624"/>
      <c r="BL1027" s="624"/>
      <c r="BM1027" s="624"/>
      <c r="BN1027" s="624"/>
      <c r="BO1027" s="624"/>
      <c r="BP1027" s="624"/>
      <c r="BQ1027" s="624"/>
      <c r="BR1027" s="624"/>
      <c r="BS1027" s="624"/>
      <c r="BT1027" s="624"/>
      <c r="BU1027" s="624"/>
      <c r="BV1027" s="624"/>
      <c r="BW1027" s="624"/>
      <c r="BX1027" s="624"/>
      <c r="BY1027" s="624"/>
      <c r="BZ1027" s="624"/>
      <c r="CA1027" s="624"/>
      <c r="CB1027" s="624"/>
      <c r="CC1027" s="624"/>
      <c r="CD1027" s="624"/>
      <c r="CE1027" s="624"/>
      <c r="CF1027" s="624"/>
      <c r="CG1027" s="624"/>
      <c r="CH1027" s="624"/>
      <c r="CI1027" s="624"/>
      <c r="CJ1027" s="624"/>
      <c r="CK1027" s="624"/>
      <c r="CL1027" s="624"/>
      <c r="CM1027" s="624"/>
      <c r="CN1027" s="624"/>
      <c r="CO1027" s="624"/>
      <c r="CP1027" s="624"/>
      <c r="CQ1027" s="624"/>
      <c r="CR1027" s="624"/>
      <c r="CS1027" s="624"/>
      <c r="CT1027" s="624"/>
      <c r="CU1027" s="624"/>
      <c r="CV1027" s="624"/>
      <c r="CW1027" s="624"/>
      <c r="CX1027" s="624"/>
      <c r="CY1027" s="624"/>
      <c r="CZ1027" s="624"/>
      <c r="DA1027" s="624"/>
      <c r="DB1027" s="624"/>
      <c r="DC1027" s="624"/>
      <c r="DD1027" s="624"/>
      <c r="DE1027" s="624"/>
      <c r="DF1027" s="624"/>
      <c r="DG1027" s="624"/>
      <c r="DH1027" s="624"/>
      <c r="DI1027" s="624"/>
      <c r="DJ1027" s="624"/>
      <c r="DK1027" s="624"/>
      <c r="DL1027" s="624"/>
      <c r="DM1027" s="624"/>
      <c r="DN1027" s="624"/>
      <c r="DO1027" s="624"/>
      <c r="DP1027" s="624"/>
      <c r="DQ1027" s="624"/>
      <c r="DR1027" s="624"/>
      <c r="DS1027" s="624"/>
      <c r="DT1027" s="624"/>
      <c r="DU1027" s="624"/>
      <c r="DV1027" s="624"/>
      <c r="DW1027" s="624"/>
      <c r="DX1027" s="624"/>
      <c r="DY1027" s="624"/>
      <c r="DZ1027" s="624"/>
      <c r="EA1027" s="624"/>
      <c r="EB1027" s="624"/>
      <c r="EC1027" s="624"/>
      <c r="ED1027" s="624"/>
      <c r="EE1027" s="624"/>
      <c r="EF1027" s="624"/>
      <c r="EG1027" s="624"/>
      <c r="EH1027" s="624"/>
      <c r="EI1027" s="624"/>
      <c r="EJ1027" s="624"/>
      <c r="EK1027" s="624"/>
      <c r="EL1027" s="624"/>
      <c r="EM1027" s="624"/>
      <c r="EN1027" s="624"/>
      <c r="EO1027" s="624"/>
      <c r="EP1027" s="624"/>
      <c r="EQ1027" s="624"/>
      <c r="ER1027" s="624"/>
      <c r="ES1027" s="624"/>
      <c r="ET1027" s="624"/>
      <c r="EU1027" s="624"/>
      <c r="EV1027" s="624"/>
      <c r="EW1027" s="624"/>
      <c r="EX1027" s="624"/>
      <c r="EY1027" s="624"/>
      <c r="EZ1027" s="624"/>
      <c r="FA1027" s="624"/>
      <c r="FB1027" s="624"/>
      <c r="FC1027" s="624"/>
      <c r="FD1027" s="624"/>
      <c r="FE1027" s="624"/>
      <c r="FF1027" s="624"/>
      <c r="FG1027" s="624"/>
      <c r="FH1027" s="624"/>
      <c r="FI1027" s="624"/>
      <c r="FJ1027" s="624"/>
      <c r="FK1027" s="624"/>
      <c r="FL1027" s="624"/>
      <c r="FM1027" s="624"/>
      <c r="FN1027" s="624"/>
      <c r="FO1027" s="624"/>
      <c r="FP1027" s="624"/>
      <c r="FQ1027" s="624"/>
      <c r="FR1027" s="624"/>
      <c r="FS1027" s="624"/>
      <c r="FT1027" s="624"/>
      <c r="FU1027" s="624"/>
      <c r="FV1027" s="624"/>
      <c r="FW1027" s="624"/>
      <c r="FX1027" s="624"/>
      <c r="FY1027" s="624"/>
      <c r="FZ1027" s="624"/>
      <c r="GA1027" s="624"/>
      <c r="GB1027" s="624"/>
      <c r="GC1027" s="624"/>
      <c r="GD1027" s="624"/>
      <c r="GE1027" s="624"/>
      <c r="GF1027" s="624"/>
      <c r="GG1027" s="624"/>
      <c r="GH1027" s="624"/>
      <c r="GI1027" s="624"/>
      <c r="GJ1027" s="624"/>
      <c r="GK1027" s="624"/>
      <c r="GL1027" s="624"/>
      <c r="GM1027" s="624"/>
      <c r="GN1027" s="624"/>
      <c r="GO1027" s="624"/>
      <c r="GP1027" s="624"/>
      <c r="GQ1027" s="624"/>
      <c r="GR1027" s="624"/>
      <c r="GS1027" s="624"/>
      <c r="GT1027" s="624"/>
      <c r="GU1027" s="624"/>
      <c r="GV1027" s="624"/>
      <c r="GW1027" s="624"/>
      <c r="GX1027" s="624"/>
      <c r="GY1027" s="624"/>
      <c r="GZ1027" s="624"/>
      <c r="HA1027" s="624"/>
      <c r="HB1027" s="624"/>
      <c r="HC1027" s="624"/>
      <c r="HD1027" s="624"/>
      <c r="HE1027" s="624"/>
      <c r="HF1027" s="624"/>
      <c r="HG1027" s="624"/>
      <c r="HH1027" s="624"/>
      <c r="HI1027" s="624"/>
      <c r="HJ1027" s="624"/>
      <c r="HK1027" s="624"/>
      <c r="HL1027" s="624"/>
      <c r="HM1027" s="624"/>
      <c r="HN1027" s="624"/>
      <c r="HO1027" s="624"/>
      <c r="HP1027" s="624"/>
      <c r="HQ1027" s="624"/>
      <c r="HR1027" s="624"/>
      <c r="HS1027" s="624"/>
      <c r="HT1027" s="624"/>
      <c r="HU1027" s="624"/>
      <c r="HV1027" s="624"/>
      <c r="HW1027" s="624"/>
      <c r="HX1027" s="624"/>
      <c r="HY1027" s="624"/>
      <c r="HZ1027" s="624"/>
      <c r="IA1027" s="624"/>
      <c r="IB1027" s="624"/>
      <c r="IC1027" s="624"/>
      <c r="ID1027" s="624"/>
      <c r="IE1027" s="624"/>
      <c r="IF1027" s="624"/>
      <c r="IG1027" s="624"/>
      <c r="IH1027" s="624"/>
      <c r="II1027" s="624"/>
      <c r="IJ1027" s="624"/>
      <c r="IK1027" s="624"/>
      <c r="IL1027" s="624"/>
      <c r="IM1027" s="624"/>
      <c r="IN1027" s="624"/>
      <c r="IO1027" s="624"/>
      <c r="IP1027" s="624"/>
      <c r="IQ1027" s="624"/>
      <c r="IR1027" s="624"/>
      <c r="IS1027" s="624"/>
      <c r="IT1027" s="624"/>
      <c r="IU1027" s="624"/>
      <c r="IV1027" s="624"/>
      <c r="IW1027" s="624"/>
      <c r="IX1027" s="624"/>
      <c r="IY1027" s="624"/>
      <c r="IZ1027" s="624"/>
      <c r="JA1027" s="624"/>
    </row>
    <row r="1028" spans="1:261" s="667" customFormat="1" ht="28.5" customHeight="1" x14ac:dyDescent="0.25">
      <c r="A1028" s="42"/>
      <c r="B1028" s="42">
        <v>1</v>
      </c>
      <c r="C1028" s="457" t="s">
        <v>419</v>
      </c>
      <c r="D1028" s="63"/>
      <c r="E1028" s="63"/>
      <c r="F1028" s="620">
        <f>F982</f>
        <v>0</v>
      </c>
      <c r="G1028" s="164">
        <f t="shared" ref="G1028:H1028" si="494">G982</f>
        <v>0</v>
      </c>
      <c r="H1028" s="164">
        <f t="shared" si="494"/>
        <v>0</v>
      </c>
      <c r="I1028" s="710" t="e">
        <f t="shared" si="493"/>
        <v>#DIV/0!</v>
      </c>
      <c r="J1028" s="847"/>
      <c r="K1028" s="847"/>
      <c r="L1028" s="706"/>
      <c r="M1028" s="706"/>
      <c r="N1028" s="706"/>
      <c r="O1028" s="706"/>
      <c r="P1028" s="706"/>
      <c r="Q1028" s="706"/>
      <c r="R1028" s="617"/>
      <c r="S1028" s="617"/>
      <c r="T1028" s="164"/>
      <c r="U1028" s="164"/>
      <c r="V1028" s="164"/>
      <c r="W1028" s="1046"/>
      <c r="X1028" s="164"/>
      <c r="Y1028" s="689"/>
      <c r="Z1028" s="765"/>
      <c r="AA1028" s="624"/>
      <c r="AB1028" s="624"/>
      <c r="AC1028" s="624"/>
      <c r="AD1028" s="624"/>
      <c r="AE1028" s="624"/>
      <c r="AF1028" s="624"/>
      <c r="AG1028" s="624"/>
      <c r="AH1028" s="624"/>
      <c r="AI1028" s="624"/>
      <c r="AJ1028" s="624"/>
      <c r="AK1028" s="624"/>
      <c r="AL1028" s="624"/>
      <c r="AM1028" s="624"/>
      <c r="AN1028" s="624"/>
      <c r="AO1028" s="624"/>
      <c r="AP1028" s="624"/>
      <c r="AQ1028" s="624"/>
      <c r="AR1028" s="624"/>
      <c r="AS1028" s="624"/>
      <c r="AT1028" s="624"/>
      <c r="AU1028" s="624"/>
      <c r="AV1028" s="624"/>
      <c r="AW1028" s="624"/>
      <c r="AX1028" s="624"/>
      <c r="AY1028" s="624"/>
      <c r="AZ1028" s="624"/>
      <c r="BA1028" s="624"/>
      <c r="BB1028" s="624"/>
      <c r="BC1028" s="624"/>
      <c r="BD1028" s="624"/>
      <c r="BE1028" s="624"/>
      <c r="BF1028" s="624"/>
      <c r="BG1028" s="624"/>
      <c r="BH1028" s="624"/>
      <c r="BI1028" s="624"/>
      <c r="BJ1028" s="624"/>
      <c r="BK1028" s="624"/>
      <c r="BL1028" s="624"/>
      <c r="BM1028" s="624"/>
      <c r="BN1028" s="624"/>
      <c r="BO1028" s="624"/>
      <c r="BP1028" s="624"/>
      <c r="BQ1028" s="624"/>
      <c r="BR1028" s="624"/>
      <c r="BS1028" s="624"/>
      <c r="BT1028" s="624"/>
      <c r="BU1028" s="624"/>
      <c r="BV1028" s="624"/>
      <c r="BW1028" s="624"/>
      <c r="BX1028" s="624"/>
      <c r="BY1028" s="624"/>
      <c r="BZ1028" s="624"/>
      <c r="CA1028" s="624"/>
      <c r="CB1028" s="624"/>
      <c r="CC1028" s="624"/>
      <c r="CD1028" s="624"/>
      <c r="CE1028" s="624"/>
      <c r="CF1028" s="624"/>
      <c r="CG1028" s="624"/>
      <c r="CH1028" s="624"/>
      <c r="CI1028" s="624"/>
      <c r="CJ1028" s="624"/>
      <c r="CK1028" s="624"/>
      <c r="CL1028" s="624"/>
      <c r="CM1028" s="624"/>
      <c r="CN1028" s="624"/>
      <c r="CO1028" s="624"/>
      <c r="CP1028" s="624"/>
      <c r="CQ1028" s="624"/>
      <c r="CR1028" s="624"/>
      <c r="CS1028" s="624"/>
      <c r="CT1028" s="624"/>
      <c r="CU1028" s="624"/>
      <c r="CV1028" s="624"/>
      <c r="CW1028" s="624"/>
      <c r="CX1028" s="624"/>
      <c r="CY1028" s="624"/>
      <c r="CZ1028" s="624"/>
      <c r="DA1028" s="624"/>
      <c r="DB1028" s="624"/>
      <c r="DC1028" s="624"/>
      <c r="DD1028" s="624"/>
      <c r="DE1028" s="624"/>
      <c r="DF1028" s="624"/>
      <c r="DG1028" s="624"/>
      <c r="DH1028" s="624"/>
      <c r="DI1028" s="624"/>
      <c r="DJ1028" s="624"/>
      <c r="DK1028" s="624"/>
      <c r="DL1028" s="624"/>
      <c r="DM1028" s="624"/>
      <c r="DN1028" s="624"/>
      <c r="DO1028" s="624"/>
      <c r="DP1028" s="624"/>
      <c r="DQ1028" s="624"/>
      <c r="DR1028" s="624"/>
      <c r="DS1028" s="624"/>
      <c r="DT1028" s="624"/>
      <c r="DU1028" s="624"/>
      <c r="DV1028" s="624"/>
      <c r="DW1028" s="624"/>
      <c r="DX1028" s="624"/>
      <c r="DY1028" s="624"/>
      <c r="DZ1028" s="624"/>
      <c r="EA1028" s="624"/>
      <c r="EB1028" s="624"/>
      <c r="EC1028" s="624"/>
      <c r="ED1028" s="624"/>
      <c r="EE1028" s="624"/>
      <c r="EF1028" s="624"/>
      <c r="EG1028" s="624"/>
      <c r="EH1028" s="624"/>
      <c r="EI1028" s="624"/>
      <c r="EJ1028" s="624"/>
      <c r="EK1028" s="624"/>
      <c r="EL1028" s="624"/>
      <c r="EM1028" s="624"/>
      <c r="EN1028" s="624"/>
      <c r="EO1028" s="624"/>
      <c r="EP1028" s="624"/>
      <c r="EQ1028" s="624"/>
      <c r="ER1028" s="624"/>
      <c r="ES1028" s="624"/>
      <c r="ET1028" s="624"/>
      <c r="EU1028" s="624"/>
      <c r="EV1028" s="624"/>
      <c r="EW1028" s="624"/>
      <c r="EX1028" s="624"/>
      <c r="EY1028" s="624"/>
      <c r="EZ1028" s="624"/>
      <c r="FA1028" s="624"/>
      <c r="FB1028" s="624"/>
      <c r="FC1028" s="624"/>
      <c r="FD1028" s="624"/>
      <c r="FE1028" s="624"/>
      <c r="FF1028" s="624"/>
      <c r="FG1028" s="624"/>
      <c r="FH1028" s="624"/>
      <c r="FI1028" s="624"/>
      <c r="FJ1028" s="624"/>
      <c r="FK1028" s="624"/>
      <c r="FL1028" s="624"/>
      <c r="FM1028" s="624"/>
      <c r="FN1028" s="624"/>
      <c r="FO1028" s="624"/>
      <c r="FP1028" s="624"/>
      <c r="FQ1028" s="624"/>
      <c r="FR1028" s="624"/>
      <c r="FS1028" s="624"/>
      <c r="FT1028" s="624"/>
      <c r="FU1028" s="624"/>
      <c r="FV1028" s="624"/>
      <c r="FW1028" s="624"/>
      <c r="FX1028" s="624"/>
      <c r="FY1028" s="624"/>
      <c r="FZ1028" s="624"/>
      <c r="GA1028" s="624"/>
      <c r="GB1028" s="624"/>
      <c r="GC1028" s="624"/>
      <c r="GD1028" s="624"/>
      <c r="GE1028" s="624"/>
      <c r="GF1028" s="624"/>
      <c r="GG1028" s="624"/>
      <c r="GH1028" s="624"/>
      <c r="GI1028" s="624"/>
      <c r="GJ1028" s="624"/>
      <c r="GK1028" s="624"/>
      <c r="GL1028" s="624"/>
      <c r="GM1028" s="624"/>
      <c r="GN1028" s="624"/>
      <c r="GO1028" s="624"/>
      <c r="GP1028" s="624"/>
      <c r="GQ1028" s="624"/>
      <c r="GR1028" s="624"/>
      <c r="GS1028" s="624"/>
      <c r="GT1028" s="624"/>
      <c r="GU1028" s="624"/>
      <c r="GV1028" s="624"/>
      <c r="GW1028" s="624"/>
      <c r="GX1028" s="624"/>
      <c r="GY1028" s="624"/>
      <c r="GZ1028" s="624"/>
      <c r="HA1028" s="624"/>
      <c r="HB1028" s="624"/>
      <c r="HC1028" s="624"/>
      <c r="HD1028" s="624"/>
      <c r="HE1028" s="624"/>
      <c r="HF1028" s="624"/>
      <c r="HG1028" s="624"/>
      <c r="HH1028" s="624"/>
      <c r="HI1028" s="624"/>
      <c r="HJ1028" s="624"/>
      <c r="HK1028" s="624"/>
      <c r="HL1028" s="624"/>
      <c r="HM1028" s="624"/>
      <c r="HN1028" s="624"/>
      <c r="HO1028" s="624"/>
      <c r="HP1028" s="624"/>
      <c r="HQ1028" s="624"/>
      <c r="HR1028" s="624"/>
      <c r="HS1028" s="624"/>
      <c r="HT1028" s="624"/>
      <c r="HU1028" s="624"/>
      <c r="HV1028" s="624"/>
      <c r="HW1028" s="624"/>
      <c r="HX1028" s="624"/>
      <c r="HY1028" s="624"/>
      <c r="HZ1028" s="624"/>
      <c r="IA1028" s="624"/>
      <c r="IB1028" s="624"/>
      <c r="IC1028" s="624"/>
      <c r="ID1028" s="624"/>
      <c r="IE1028" s="624"/>
      <c r="IF1028" s="624"/>
      <c r="IG1028" s="624"/>
      <c r="IH1028" s="624"/>
      <c r="II1028" s="624"/>
      <c r="IJ1028" s="624"/>
      <c r="IK1028" s="624"/>
      <c r="IL1028" s="624"/>
      <c r="IM1028" s="624"/>
      <c r="IN1028" s="624"/>
      <c r="IO1028" s="624"/>
      <c r="IP1028" s="624"/>
      <c r="IQ1028" s="624"/>
      <c r="IR1028" s="624"/>
      <c r="IS1028" s="624"/>
      <c r="IT1028" s="624"/>
      <c r="IU1028" s="624"/>
      <c r="IV1028" s="624"/>
      <c r="IW1028" s="624"/>
      <c r="IX1028" s="624"/>
      <c r="IY1028" s="624"/>
      <c r="IZ1028" s="624"/>
      <c r="JA1028" s="624"/>
    </row>
    <row r="1029" spans="1:261" s="667" customFormat="1" ht="43.5" customHeight="1" x14ac:dyDescent="0.25">
      <c r="A1029" s="42">
        <v>1</v>
      </c>
      <c r="B1029" s="42">
        <v>1</v>
      </c>
      <c r="C1029" s="193" t="s">
        <v>395</v>
      </c>
      <c r="D1029" s="102"/>
      <c r="E1029" s="63"/>
      <c r="F1029" s="620">
        <f>F937</f>
        <v>0</v>
      </c>
      <c r="G1029" s="164">
        <f t="shared" ref="G1029:H1029" si="495">G937</f>
        <v>0</v>
      </c>
      <c r="H1029" s="164">
        <f t="shared" si="495"/>
        <v>3</v>
      </c>
      <c r="I1029" s="710" t="e">
        <f t="shared" si="493"/>
        <v>#DIV/0!</v>
      </c>
      <c r="J1029" s="847"/>
      <c r="K1029" s="847"/>
      <c r="L1029" s="706"/>
      <c r="M1029" s="706"/>
      <c r="N1029" s="706"/>
      <c r="O1029" s="706"/>
      <c r="P1029" s="706"/>
      <c r="Q1029" s="706"/>
      <c r="R1029" s="617"/>
      <c r="S1029" s="617"/>
      <c r="T1029" s="164"/>
      <c r="U1029" s="164"/>
      <c r="V1029" s="164"/>
      <c r="W1029" s="1046"/>
      <c r="X1029" s="164"/>
      <c r="Y1029" s="689"/>
      <c r="Z1029" s="765"/>
      <c r="AA1029" s="624"/>
      <c r="AB1029" s="624"/>
      <c r="AC1029" s="624"/>
      <c r="AD1029" s="624"/>
      <c r="AE1029" s="624"/>
      <c r="AF1029" s="624"/>
      <c r="AG1029" s="624"/>
      <c r="AH1029" s="624"/>
      <c r="AI1029" s="624"/>
      <c r="AJ1029" s="624"/>
      <c r="AK1029" s="624"/>
      <c r="AL1029" s="624"/>
      <c r="AM1029" s="624"/>
      <c r="AN1029" s="624"/>
      <c r="AO1029" s="624"/>
      <c r="AP1029" s="624"/>
      <c r="AQ1029" s="624"/>
      <c r="AR1029" s="624"/>
      <c r="AS1029" s="624"/>
      <c r="AT1029" s="624"/>
      <c r="AU1029" s="624"/>
      <c r="AV1029" s="624"/>
      <c r="AW1029" s="624"/>
      <c r="AX1029" s="624"/>
      <c r="AY1029" s="624"/>
      <c r="AZ1029" s="624"/>
      <c r="BA1029" s="624"/>
      <c r="BB1029" s="624"/>
      <c r="BC1029" s="624"/>
      <c r="BD1029" s="624"/>
      <c r="BE1029" s="624"/>
      <c r="BF1029" s="624"/>
      <c r="BG1029" s="624"/>
      <c r="BH1029" s="624"/>
      <c r="BI1029" s="624"/>
      <c r="BJ1029" s="624"/>
      <c r="BK1029" s="624"/>
      <c r="BL1029" s="624"/>
      <c r="BM1029" s="624"/>
      <c r="BN1029" s="624"/>
      <c r="BO1029" s="624"/>
      <c r="BP1029" s="624"/>
      <c r="BQ1029" s="624"/>
      <c r="BR1029" s="624"/>
      <c r="BS1029" s="624"/>
      <c r="BT1029" s="624"/>
      <c r="BU1029" s="624"/>
      <c r="BV1029" s="624"/>
      <c r="BW1029" s="624"/>
      <c r="BX1029" s="624"/>
      <c r="BY1029" s="624"/>
      <c r="BZ1029" s="624"/>
      <c r="CA1029" s="624"/>
      <c r="CB1029" s="624"/>
      <c r="CC1029" s="624"/>
      <c r="CD1029" s="624"/>
      <c r="CE1029" s="624"/>
      <c r="CF1029" s="624"/>
      <c r="CG1029" s="624"/>
      <c r="CH1029" s="624"/>
      <c r="CI1029" s="624"/>
      <c r="CJ1029" s="624"/>
      <c r="CK1029" s="624"/>
      <c r="CL1029" s="624"/>
      <c r="CM1029" s="624"/>
      <c r="CN1029" s="624"/>
      <c r="CO1029" s="624"/>
      <c r="CP1029" s="624"/>
      <c r="CQ1029" s="624"/>
      <c r="CR1029" s="624"/>
      <c r="CS1029" s="624"/>
      <c r="CT1029" s="624"/>
      <c r="CU1029" s="624"/>
      <c r="CV1029" s="624"/>
      <c r="CW1029" s="624"/>
      <c r="CX1029" s="624"/>
      <c r="CY1029" s="624"/>
      <c r="CZ1029" s="624"/>
      <c r="DA1029" s="624"/>
      <c r="DB1029" s="624"/>
      <c r="DC1029" s="624"/>
      <c r="DD1029" s="624"/>
      <c r="DE1029" s="624"/>
      <c r="DF1029" s="624"/>
      <c r="DG1029" s="624"/>
      <c r="DH1029" s="624"/>
      <c r="DI1029" s="624"/>
      <c r="DJ1029" s="624"/>
      <c r="DK1029" s="624"/>
      <c r="DL1029" s="624"/>
      <c r="DM1029" s="624"/>
      <c r="DN1029" s="624"/>
      <c r="DO1029" s="624"/>
      <c r="DP1029" s="624"/>
      <c r="DQ1029" s="624"/>
      <c r="DR1029" s="624"/>
      <c r="DS1029" s="624"/>
      <c r="DT1029" s="624"/>
      <c r="DU1029" s="624"/>
      <c r="DV1029" s="624"/>
      <c r="DW1029" s="624"/>
      <c r="DX1029" s="624"/>
      <c r="DY1029" s="624"/>
      <c r="DZ1029" s="624"/>
      <c r="EA1029" s="624"/>
      <c r="EB1029" s="624"/>
      <c r="EC1029" s="624"/>
      <c r="ED1029" s="624"/>
      <c r="EE1029" s="624"/>
      <c r="EF1029" s="624"/>
      <c r="EG1029" s="624"/>
      <c r="EH1029" s="624"/>
      <c r="EI1029" s="624"/>
      <c r="EJ1029" s="624"/>
      <c r="EK1029" s="624"/>
      <c r="EL1029" s="624"/>
      <c r="EM1029" s="624"/>
      <c r="EN1029" s="624"/>
      <c r="EO1029" s="624"/>
      <c r="EP1029" s="624"/>
      <c r="EQ1029" s="624"/>
      <c r="ER1029" s="624"/>
      <c r="ES1029" s="624"/>
      <c r="ET1029" s="624"/>
      <c r="EU1029" s="624"/>
      <c r="EV1029" s="624"/>
      <c r="EW1029" s="624"/>
      <c r="EX1029" s="624"/>
      <c r="EY1029" s="624"/>
      <c r="EZ1029" s="624"/>
      <c r="FA1029" s="624"/>
      <c r="FB1029" s="624"/>
      <c r="FC1029" s="624"/>
      <c r="FD1029" s="624"/>
      <c r="FE1029" s="624"/>
      <c r="FF1029" s="624"/>
      <c r="FG1029" s="624"/>
      <c r="FH1029" s="624"/>
      <c r="FI1029" s="624"/>
      <c r="FJ1029" s="624"/>
      <c r="FK1029" s="624"/>
      <c r="FL1029" s="624"/>
      <c r="FM1029" s="624"/>
      <c r="FN1029" s="624"/>
      <c r="FO1029" s="624"/>
      <c r="FP1029" s="624"/>
      <c r="FQ1029" s="624"/>
      <c r="FR1029" s="624"/>
      <c r="FS1029" s="624"/>
      <c r="FT1029" s="624"/>
      <c r="FU1029" s="624"/>
      <c r="FV1029" s="624"/>
      <c r="FW1029" s="624"/>
      <c r="FX1029" s="624"/>
      <c r="FY1029" s="624"/>
      <c r="FZ1029" s="624"/>
      <c r="GA1029" s="624"/>
      <c r="GB1029" s="624"/>
      <c r="GC1029" s="624"/>
      <c r="GD1029" s="624"/>
      <c r="GE1029" s="624"/>
      <c r="GF1029" s="624"/>
      <c r="GG1029" s="624"/>
      <c r="GH1029" s="624"/>
      <c r="GI1029" s="624"/>
      <c r="GJ1029" s="624"/>
      <c r="GK1029" s="624"/>
      <c r="GL1029" s="624"/>
      <c r="GM1029" s="624"/>
      <c r="GN1029" s="624"/>
      <c r="GO1029" s="624"/>
      <c r="GP1029" s="624"/>
      <c r="GQ1029" s="624"/>
      <c r="GR1029" s="624"/>
      <c r="GS1029" s="624"/>
      <c r="GT1029" s="624"/>
      <c r="GU1029" s="624"/>
      <c r="GV1029" s="624"/>
      <c r="GW1029" s="624"/>
      <c r="GX1029" s="624"/>
      <c r="GY1029" s="624"/>
      <c r="GZ1029" s="624"/>
      <c r="HA1029" s="624"/>
      <c r="HB1029" s="624"/>
      <c r="HC1029" s="624"/>
      <c r="HD1029" s="624"/>
      <c r="HE1029" s="624"/>
      <c r="HF1029" s="624"/>
      <c r="HG1029" s="624"/>
      <c r="HH1029" s="624"/>
      <c r="HI1029" s="624"/>
      <c r="HJ1029" s="624"/>
      <c r="HK1029" s="624"/>
      <c r="HL1029" s="624"/>
      <c r="HM1029" s="624"/>
      <c r="HN1029" s="624"/>
      <c r="HO1029" s="624"/>
      <c r="HP1029" s="624"/>
      <c r="HQ1029" s="624"/>
      <c r="HR1029" s="624"/>
      <c r="HS1029" s="624"/>
      <c r="HT1029" s="624"/>
      <c r="HU1029" s="624"/>
      <c r="HV1029" s="624"/>
      <c r="HW1029" s="624"/>
      <c r="HX1029" s="624"/>
      <c r="HY1029" s="624"/>
      <c r="HZ1029" s="624"/>
      <c r="IA1029" s="624"/>
      <c r="IB1029" s="624"/>
      <c r="IC1029" s="624"/>
      <c r="ID1029" s="624"/>
      <c r="IE1029" s="624"/>
      <c r="IF1029" s="624"/>
      <c r="IG1029" s="624"/>
      <c r="IH1029" s="624"/>
      <c r="II1029" s="624"/>
      <c r="IJ1029" s="624"/>
      <c r="IK1029" s="624"/>
      <c r="IL1029" s="624"/>
      <c r="IM1029" s="624"/>
      <c r="IN1029" s="624"/>
      <c r="IO1029" s="624"/>
      <c r="IP1029" s="624"/>
      <c r="IQ1029" s="624"/>
      <c r="IR1029" s="624"/>
      <c r="IS1029" s="624"/>
      <c r="IT1029" s="624"/>
      <c r="IU1029" s="624"/>
      <c r="IV1029" s="624"/>
      <c r="IW1029" s="624"/>
      <c r="IX1029" s="624"/>
      <c r="IY1029" s="624"/>
      <c r="IZ1029" s="624"/>
      <c r="JA1029" s="624"/>
    </row>
    <row r="1030" spans="1:261" s="667" customFormat="1" ht="38.1" customHeight="1" x14ac:dyDescent="0.25">
      <c r="A1030" s="42">
        <v>1</v>
      </c>
      <c r="B1030" s="42">
        <v>1</v>
      </c>
      <c r="C1030" s="456" t="s">
        <v>256</v>
      </c>
      <c r="D1030" s="63"/>
      <c r="E1030" s="63"/>
      <c r="F1030" s="620">
        <f t="shared" ref="F1030:H1030" si="496">F938</f>
        <v>0</v>
      </c>
      <c r="G1030" s="164">
        <f t="shared" si="496"/>
        <v>0</v>
      </c>
      <c r="H1030" s="164">
        <f t="shared" si="496"/>
        <v>1</v>
      </c>
      <c r="I1030" s="710" t="e">
        <f t="shared" si="493"/>
        <v>#DIV/0!</v>
      </c>
      <c r="J1030" s="847"/>
      <c r="K1030" s="847"/>
      <c r="L1030" s="706"/>
      <c r="M1030" s="706"/>
      <c r="N1030" s="706"/>
      <c r="O1030" s="706"/>
      <c r="P1030" s="706"/>
      <c r="Q1030" s="706"/>
      <c r="R1030" s="617"/>
      <c r="S1030" s="617"/>
      <c r="T1030" s="164"/>
      <c r="U1030" s="164"/>
      <c r="V1030" s="164"/>
      <c r="W1030" s="1046"/>
      <c r="X1030" s="164"/>
      <c r="Y1030" s="689"/>
      <c r="Z1030" s="765"/>
      <c r="AA1030" s="624"/>
      <c r="AB1030" s="624"/>
      <c r="AC1030" s="624"/>
      <c r="AD1030" s="624"/>
      <c r="AE1030" s="624"/>
      <c r="AF1030" s="624"/>
      <c r="AG1030" s="624"/>
      <c r="AH1030" s="624"/>
      <c r="AI1030" s="624"/>
      <c r="AJ1030" s="624"/>
      <c r="AK1030" s="624"/>
      <c r="AL1030" s="624"/>
      <c r="AM1030" s="624"/>
      <c r="AN1030" s="624"/>
      <c r="AO1030" s="624"/>
      <c r="AP1030" s="624"/>
      <c r="AQ1030" s="624"/>
      <c r="AR1030" s="624"/>
      <c r="AS1030" s="624"/>
      <c r="AT1030" s="624"/>
      <c r="AU1030" s="624"/>
      <c r="AV1030" s="624"/>
      <c r="AW1030" s="624"/>
      <c r="AX1030" s="624"/>
      <c r="AY1030" s="624"/>
      <c r="AZ1030" s="624"/>
      <c r="BA1030" s="624"/>
      <c r="BB1030" s="624"/>
      <c r="BC1030" s="624"/>
      <c r="BD1030" s="624"/>
      <c r="BE1030" s="624"/>
      <c r="BF1030" s="624"/>
      <c r="BG1030" s="624"/>
      <c r="BH1030" s="624"/>
      <c r="BI1030" s="624"/>
      <c r="BJ1030" s="624"/>
      <c r="BK1030" s="624"/>
      <c r="BL1030" s="624"/>
      <c r="BM1030" s="624"/>
      <c r="BN1030" s="624"/>
      <c r="BO1030" s="624"/>
      <c r="BP1030" s="624"/>
      <c r="BQ1030" s="624"/>
      <c r="BR1030" s="624"/>
      <c r="BS1030" s="624"/>
      <c r="BT1030" s="624"/>
      <c r="BU1030" s="624"/>
      <c r="BV1030" s="624"/>
      <c r="BW1030" s="624"/>
      <c r="BX1030" s="624"/>
      <c r="BY1030" s="624"/>
      <c r="BZ1030" s="624"/>
      <c r="CA1030" s="624"/>
      <c r="CB1030" s="624"/>
      <c r="CC1030" s="624"/>
      <c r="CD1030" s="624"/>
      <c r="CE1030" s="624"/>
      <c r="CF1030" s="624"/>
      <c r="CG1030" s="624"/>
      <c r="CH1030" s="624"/>
      <c r="CI1030" s="624"/>
      <c r="CJ1030" s="624"/>
      <c r="CK1030" s="624"/>
      <c r="CL1030" s="624"/>
      <c r="CM1030" s="624"/>
      <c r="CN1030" s="624"/>
      <c r="CO1030" s="624"/>
      <c r="CP1030" s="624"/>
      <c r="CQ1030" s="624"/>
      <c r="CR1030" s="624"/>
      <c r="CS1030" s="624"/>
      <c r="CT1030" s="624"/>
      <c r="CU1030" s="624"/>
      <c r="CV1030" s="624"/>
      <c r="CW1030" s="624"/>
      <c r="CX1030" s="624"/>
      <c r="CY1030" s="624"/>
      <c r="CZ1030" s="624"/>
      <c r="DA1030" s="624"/>
      <c r="DB1030" s="624"/>
      <c r="DC1030" s="624"/>
      <c r="DD1030" s="624"/>
      <c r="DE1030" s="624"/>
      <c r="DF1030" s="624"/>
      <c r="DG1030" s="624"/>
      <c r="DH1030" s="624"/>
      <c r="DI1030" s="624"/>
      <c r="DJ1030" s="624"/>
      <c r="DK1030" s="624"/>
      <c r="DL1030" s="624"/>
      <c r="DM1030" s="624"/>
      <c r="DN1030" s="624"/>
      <c r="DO1030" s="624"/>
      <c r="DP1030" s="624"/>
      <c r="DQ1030" s="624"/>
      <c r="DR1030" s="624"/>
      <c r="DS1030" s="624"/>
      <c r="DT1030" s="624"/>
      <c r="DU1030" s="624"/>
      <c r="DV1030" s="624"/>
      <c r="DW1030" s="624"/>
      <c r="DX1030" s="624"/>
      <c r="DY1030" s="624"/>
      <c r="DZ1030" s="624"/>
      <c r="EA1030" s="624"/>
      <c r="EB1030" s="624"/>
      <c r="EC1030" s="624"/>
      <c r="ED1030" s="624"/>
      <c r="EE1030" s="624"/>
      <c r="EF1030" s="624"/>
      <c r="EG1030" s="624"/>
      <c r="EH1030" s="624"/>
      <c r="EI1030" s="624"/>
      <c r="EJ1030" s="624"/>
      <c r="EK1030" s="624"/>
      <c r="EL1030" s="624"/>
      <c r="EM1030" s="624"/>
      <c r="EN1030" s="624"/>
      <c r="EO1030" s="624"/>
      <c r="EP1030" s="624"/>
      <c r="EQ1030" s="624"/>
      <c r="ER1030" s="624"/>
      <c r="ES1030" s="624"/>
      <c r="ET1030" s="624"/>
      <c r="EU1030" s="624"/>
      <c r="EV1030" s="624"/>
      <c r="EW1030" s="624"/>
      <c r="EX1030" s="624"/>
      <c r="EY1030" s="624"/>
      <c r="EZ1030" s="624"/>
      <c r="FA1030" s="624"/>
      <c r="FB1030" s="624"/>
      <c r="FC1030" s="624"/>
      <c r="FD1030" s="624"/>
      <c r="FE1030" s="624"/>
      <c r="FF1030" s="624"/>
      <c r="FG1030" s="624"/>
      <c r="FH1030" s="624"/>
      <c r="FI1030" s="624"/>
      <c r="FJ1030" s="624"/>
      <c r="FK1030" s="624"/>
      <c r="FL1030" s="624"/>
      <c r="FM1030" s="624"/>
      <c r="FN1030" s="624"/>
      <c r="FO1030" s="624"/>
      <c r="FP1030" s="624"/>
      <c r="FQ1030" s="624"/>
      <c r="FR1030" s="624"/>
      <c r="FS1030" s="624"/>
      <c r="FT1030" s="624"/>
      <c r="FU1030" s="624"/>
      <c r="FV1030" s="624"/>
      <c r="FW1030" s="624"/>
      <c r="FX1030" s="624"/>
      <c r="FY1030" s="624"/>
      <c r="FZ1030" s="624"/>
      <c r="GA1030" s="624"/>
      <c r="GB1030" s="624"/>
      <c r="GC1030" s="624"/>
      <c r="GD1030" s="624"/>
      <c r="GE1030" s="624"/>
      <c r="GF1030" s="624"/>
      <c r="GG1030" s="624"/>
      <c r="GH1030" s="624"/>
      <c r="GI1030" s="624"/>
      <c r="GJ1030" s="624"/>
      <c r="GK1030" s="624"/>
      <c r="GL1030" s="624"/>
      <c r="GM1030" s="624"/>
      <c r="GN1030" s="624"/>
      <c r="GO1030" s="624"/>
      <c r="GP1030" s="624"/>
      <c r="GQ1030" s="624"/>
      <c r="GR1030" s="624"/>
      <c r="GS1030" s="624"/>
      <c r="GT1030" s="624"/>
      <c r="GU1030" s="624"/>
      <c r="GV1030" s="624"/>
      <c r="GW1030" s="624"/>
      <c r="GX1030" s="624"/>
      <c r="GY1030" s="624"/>
      <c r="GZ1030" s="624"/>
      <c r="HA1030" s="624"/>
      <c r="HB1030" s="624"/>
      <c r="HC1030" s="624"/>
      <c r="HD1030" s="624"/>
      <c r="HE1030" s="624"/>
      <c r="HF1030" s="624"/>
      <c r="HG1030" s="624"/>
      <c r="HH1030" s="624"/>
      <c r="HI1030" s="624"/>
      <c r="HJ1030" s="624"/>
      <c r="HK1030" s="624"/>
      <c r="HL1030" s="624"/>
      <c r="HM1030" s="624"/>
      <c r="HN1030" s="624"/>
      <c r="HO1030" s="624"/>
      <c r="HP1030" s="624"/>
      <c r="HQ1030" s="624"/>
      <c r="HR1030" s="624"/>
      <c r="HS1030" s="624"/>
      <c r="HT1030" s="624"/>
      <c r="HU1030" s="624"/>
      <c r="HV1030" s="624"/>
      <c r="HW1030" s="624"/>
      <c r="HX1030" s="624"/>
      <c r="HY1030" s="624"/>
      <c r="HZ1030" s="624"/>
      <c r="IA1030" s="624"/>
      <c r="IB1030" s="624"/>
      <c r="IC1030" s="624"/>
      <c r="ID1030" s="624"/>
      <c r="IE1030" s="624"/>
      <c r="IF1030" s="624"/>
      <c r="IG1030" s="624"/>
      <c r="IH1030" s="624"/>
      <c r="II1030" s="624"/>
      <c r="IJ1030" s="624"/>
      <c r="IK1030" s="624"/>
      <c r="IL1030" s="624"/>
      <c r="IM1030" s="624"/>
      <c r="IN1030" s="624"/>
      <c r="IO1030" s="624"/>
      <c r="IP1030" s="624"/>
      <c r="IQ1030" s="624"/>
      <c r="IR1030" s="624"/>
      <c r="IS1030" s="624"/>
      <c r="IT1030" s="624"/>
      <c r="IU1030" s="624"/>
      <c r="IV1030" s="624"/>
      <c r="IW1030" s="624"/>
      <c r="IX1030" s="624"/>
      <c r="IY1030" s="624"/>
      <c r="IZ1030" s="624"/>
      <c r="JA1030" s="624"/>
    </row>
    <row r="1031" spans="1:261" s="667" customFormat="1" ht="38.1" customHeight="1" x14ac:dyDescent="0.25">
      <c r="A1031" s="42">
        <v>1</v>
      </c>
      <c r="B1031" s="42">
        <v>1</v>
      </c>
      <c r="C1031" s="101" t="s">
        <v>426</v>
      </c>
      <c r="D1031" s="63"/>
      <c r="E1031" s="63"/>
      <c r="F1031" s="620">
        <f t="shared" ref="F1031:H1031" si="497">F939</f>
        <v>0</v>
      </c>
      <c r="G1031" s="164">
        <f t="shared" si="497"/>
        <v>0</v>
      </c>
      <c r="H1031" s="164">
        <f t="shared" si="497"/>
        <v>0</v>
      </c>
      <c r="I1031" s="710" t="e">
        <f t="shared" si="493"/>
        <v>#DIV/0!</v>
      </c>
      <c r="J1031" s="847"/>
      <c r="K1031" s="847"/>
      <c r="L1031" s="706"/>
      <c r="M1031" s="706"/>
      <c r="N1031" s="706"/>
      <c r="O1031" s="706"/>
      <c r="P1031" s="706"/>
      <c r="Q1031" s="706"/>
      <c r="R1031" s="617"/>
      <c r="S1031" s="617"/>
      <c r="T1031" s="164"/>
      <c r="U1031" s="164"/>
      <c r="V1031" s="164"/>
      <c r="W1031" s="1046"/>
      <c r="X1031" s="164"/>
      <c r="Y1031" s="689"/>
      <c r="Z1031" s="765"/>
      <c r="AA1031" s="624"/>
      <c r="AB1031" s="624"/>
      <c r="AC1031" s="624"/>
      <c r="AD1031" s="624"/>
      <c r="AE1031" s="624"/>
      <c r="AF1031" s="624"/>
      <c r="AG1031" s="624"/>
      <c r="AH1031" s="624"/>
      <c r="AI1031" s="624"/>
      <c r="AJ1031" s="624"/>
      <c r="AK1031" s="624"/>
      <c r="AL1031" s="624"/>
      <c r="AM1031" s="624"/>
      <c r="AN1031" s="624"/>
      <c r="AO1031" s="624"/>
      <c r="AP1031" s="624"/>
      <c r="AQ1031" s="624"/>
      <c r="AR1031" s="624"/>
      <c r="AS1031" s="624"/>
      <c r="AT1031" s="624"/>
      <c r="AU1031" s="624"/>
      <c r="AV1031" s="624"/>
      <c r="AW1031" s="624"/>
      <c r="AX1031" s="624"/>
      <c r="AY1031" s="624"/>
      <c r="AZ1031" s="624"/>
      <c r="BA1031" s="624"/>
      <c r="BB1031" s="624"/>
      <c r="BC1031" s="624"/>
      <c r="BD1031" s="624"/>
      <c r="BE1031" s="624"/>
      <c r="BF1031" s="624"/>
      <c r="BG1031" s="624"/>
      <c r="BH1031" s="624"/>
      <c r="BI1031" s="624"/>
      <c r="BJ1031" s="624"/>
      <c r="BK1031" s="624"/>
      <c r="BL1031" s="624"/>
      <c r="BM1031" s="624"/>
      <c r="BN1031" s="624"/>
      <c r="BO1031" s="624"/>
      <c r="BP1031" s="624"/>
      <c r="BQ1031" s="624"/>
      <c r="BR1031" s="624"/>
      <c r="BS1031" s="624"/>
      <c r="BT1031" s="624"/>
      <c r="BU1031" s="624"/>
      <c r="BV1031" s="624"/>
      <c r="BW1031" s="624"/>
      <c r="BX1031" s="624"/>
      <c r="BY1031" s="624"/>
      <c r="BZ1031" s="624"/>
      <c r="CA1031" s="624"/>
      <c r="CB1031" s="624"/>
      <c r="CC1031" s="624"/>
      <c r="CD1031" s="624"/>
      <c r="CE1031" s="624"/>
      <c r="CF1031" s="624"/>
      <c r="CG1031" s="624"/>
      <c r="CH1031" s="624"/>
      <c r="CI1031" s="624"/>
      <c r="CJ1031" s="624"/>
      <c r="CK1031" s="624"/>
      <c r="CL1031" s="624"/>
      <c r="CM1031" s="624"/>
      <c r="CN1031" s="624"/>
      <c r="CO1031" s="624"/>
      <c r="CP1031" s="624"/>
      <c r="CQ1031" s="624"/>
      <c r="CR1031" s="624"/>
      <c r="CS1031" s="624"/>
      <c r="CT1031" s="624"/>
      <c r="CU1031" s="624"/>
      <c r="CV1031" s="624"/>
      <c r="CW1031" s="624"/>
      <c r="CX1031" s="624"/>
      <c r="CY1031" s="624"/>
      <c r="CZ1031" s="624"/>
      <c r="DA1031" s="624"/>
      <c r="DB1031" s="624"/>
      <c r="DC1031" s="624"/>
      <c r="DD1031" s="624"/>
      <c r="DE1031" s="624"/>
      <c r="DF1031" s="624"/>
      <c r="DG1031" s="624"/>
      <c r="DH1031" s="624"/>
      <c r="DI1031" s="624"/>
      <c r="DJ1031" s="624"/>
      <c r="DK1031" s="624"/>
      <c r="DL1031" s="624"/>
      <c r="DM1031" s="624"/>
      <c r="DN1031" s="624"/>
      <c r="DO1031" s="624"/>
      <c r="DP1031" s="624"/>
      <c r="DQ1031" s="624"/>
      <c r="DR1031" s="624"/>
      <c r="DS1031" s="624"/>
      <c r="DT1031" s="624"/>
      <c r="DU1031" s="624"/>
      <c r="DV1031" s="624"/>
      <c r="DW1031" s="624"/>
      <c r="DX1031" s="624"/>
      <c r="DY1031" s="624"/>
      <c r="DZ1031" s="624"/>
      <c r="EA1031" s="624"/>
      <c r="EB1031" s="624"/>
      <c r="EC1031" s="624"/>
      <c r="ED1031" s="624"/>
      <c r="EE1031" s="624"/>
      <c r="EF1031" s="624"/>
      <c r="EG1031" s="624"/>
      <c r="EH1031" s="624"/>
      <c r="EI1031" s="624"/>
      <c r="EJ1031" s="624"/>
      <c r="EK1031" s="624"/>
      <c r="EL1031" s="624"/>
      <c r="EM1031" s="624"/>
      <c r="EN1031" s="624"/>
      <c r="EO1031" s="624"/>
      <c r="EP1031" s="624"/>
      <c r="EQ1031" s="624"/>
      <c r="ER1031" s="624"/>
      <c r="ES1031" s="624"/>
      <c r="ET1031" s="624"/>
      <c r="EU1031" s="624"/>
      <c r="EV1031" s="624"/>
      <c r="EW1031" s="624"/>
      <c r="EX1031" s="624"/>
      <c r="EY1031" s="624"/>
      <c r="EZ1031" s="624"/>
      <c r="FA1031" s="624"/>
      <c r="FB1031" s="624"/>
      <c r="FC1031" s="624"/>
      <c r="FD1031" s="624"/>
      <c r="FE1031" s="624"/>
      <c r="FF1031" s="624"/>
      <c r="FG1031" s="624"/>
      <c r="FH1031" s="624"/>
      <c r="FI1031" s="624"/>
      <c r="FJ1031" s="624"/>
      <c r="FK1031" s="624"/>
      <c r="FL1031" s="624"/>
      <c r="FM1031" s="624"/>
      <c r="FN1031" s="624"/>
      <c r="FO1031" s="624"/>
      <c r="FP1031" s="624"/>
      <c r="FQ1031" s="624"/>
      <c r="FR1031" s="624"/>
      <c r="FS1031" s="624"/>
      <c r="FT1031" s="624"/>
      <c r="FU1031" s="624"/>
      <c r="FV1031" s="624"/>
      <c r="FW1031" s="624"/>
      <c r="FX1031" s="624"/>
      <c r="FY1031" s="624"/>
      <c r="FZ1031" s="624"/>
      <c r="GA1031" s="624"/>
      <c r="GB1031" s="624"/>
      <c r="GC1031" s="624"/>
      <c r="GD1031" s="624"/>
      <c r="GE1031" s="624"/>
      <c r="GF1031" s="624"/>
      <c r="GG1031" s="624"/>
      <c r="GH1031" s="624"/>
      <c r="GI1031" s="624"/>
      <c r="GJ1031" s="624"/>
      <c r="GK1031" s="624"/>
      <c r="GL1031" s="624"/>
      <c r="GM1031" s="624"/>
      <c r="GN1031" s="624"/>
      <c r="GO1031" s="624"/>
      <c r="GP1031" s="624"/>
      <c r="GQ1031" s="624"/>
      <c r="GR1031" s="624"/>
      <c r="GS1031" s="624"/>
      <c r="GT1031" s="624"/>
      <c r="GU1031" s="624"/>
      <c r="GV1031" s="624"/>
      <c r="GW1031" s="624"/>
      <c r="GX1031" s="624"/>
      <c r="GY1031" s="624"/>
      <c r="GZ1031" s="624"/>
      <c r="HA1031" s="624"/>
      <c r="HB1031" s="624"/>
      <c r="HC1031" s="624"/>
      <c r="HD1031" s="624"/>
      <c r="HE1031" s="624"/>
      <c r="HF1031" s="624"/>
      <c r="HG1031" s="624"/>
      <c r="HH1031" s="624"/>
      <c r="HI1031" s="624"/>
      <c r="HJ1031" s="624"/>
      <c r="HK1031" s="624"/>
      <c r="HL1031" s="624"/>
      <c r="HM1031" s="624"/>
      <c r="HN1031" s="624"/>
      <c r="HO1031" s="624"/>
      <c r="HP1031" s="624"/>
      <c r="HQ1031" s="624"/>
      <c r="HR1031" s="624"/>
      <c r="HS1031" s="624"/>
      <c r="HT1031" s="624"/>
      <c r="HU1031" s="624"/>
      <c r="HV1031" s="624"/>
      <c r="HW1031" s="624"/>
      <c r="HX1031" s="624"/>
      <c r="HY1031" s="624"/>
      <c r="HZ1031" s="624"/>
      <c r="IA1031" s="624"/>
      <c r="IB1031" s="624"/>
      <c r="IC1031" s="624"/>
      <c r="ID1031" s="624"/>
      <c r="IE1031" s="624"/>
      <c r="IF1031" s="624"/>
      <c r="IG1031" s="624"/>
      <c r="IH1031" s="624"/>
      <c r="II1031" s="624"/>
      <c r="IJ1031" s="624"/>
      <c r="IK1031" s="624"/>
      <c r="IL1031" s="624"/>
      <c r="IM1031" s="624"/>
      <c r="IN1031" s="624"/>
      <c r="IO1031" s="624"/>
      <c r="IP1031" s="624"/>
      <c r="IQ1031" s="624"/>
      <c r="IR1031" s="624"/>
      <c r="IS1031" s="624"/>
      <c r="IT1031" s="624"/>
      <c r="IU1031" s="624"/>
      <c r="IV1031" s="624"/>
      <c r="IW1031" s="624"/>
      <c r="IX1031" s="624"/>
      <c r="IY1031" s="624"/>
      <c r="IZ1031" s="624"/>
      <c r="JA1031" s="624"/>
    </row>
    <row r="1032" spans="1:261" s="667" customFormat="1" ht="43.5" customHeight="1" x14ac:dyDescent="0.25">
      <c r="A1032" s="42">
        <v>1</v>
      </c>
      <c r="B1032" s="42">
        <v>1</v>
      </c>
      <c r="C1032" s="732" t="s">
        <v>299</v>
      </c>
      <c r="D1032" s="63"/>
      <c r="E1032" s="63"/>
      <c r="F1032" s="620">
        <f t="shared" ref="F1032:H1032" si="498">F940</f>
        <v>0</v>
      </c>
      <c r="G1032" s="164">
        <f t="shared" si="498"/>
        <v>0</v>
      </c>
      <c r="H1032" s="164">
        <f t="shared" si="498"/>
        <v>0</v>
      </c>
      <c r="I1032" s="710" t="e">
        <f t="shared" si="493"/>
        <v>#DIV/0!</v>
      </c>
      <c r="J1032" s="847"/>
      <c r="K1032" s="847"/>
      <c r="L1032" s="706"/>
      <c r="M1032" s="706"/>
      <c r="N1032" s="706"/>
      <c r="O1032" s="706"/>
      <c r="P1032" s="706"/>
      <c r="Q1032" s="706"/>
      <c r="R1032" s="617">
        <f>R940</f>
        <v>0</v>
      </c>
      <c r="S1032" s="617">
        <f t="shared" ref="S1032:X1032" si="499">S940</f>
        <v>0</v>
      </c>
      <c r="T1032" s="164">
        <f t="shared" si="499"/>
        <v>0</v>
      </c>
      <c r="U1032" s="164">
        <f t="shared" si="499"/>
        <v>0</v>
      </c>
      <c r="V1032" s="164">
        <f t="shared" si="499"/>
        <v>0</v>
      </c>
      <c r="W1032" s="1046">
        <f t="shared" si="499"/>
        <v>0</v>
      </c>
      <c r="X1032" s="164">
        <f t="shared" si="499"/>
        <v>0</v>
      </c>
      <c r="Y1032" s="689"/>
      <c r="Z1032" s="765"/>
      <c r="AA1032" s="624"/>
      <c r="AB1032" s="624"/>
      <c r="AC1032" s="624"/>
      <c r="AD1032" s="624"/>
      <c r="AE1032" s="624"/>
      <c r="AF1032" s="624"/>
      <c r="AG1032" s="624"/>
      <c r="AH1032" s="624"/>
      <c r="AI1032" s="624"/>
      <c r="AJ1032" s="624"/>
      <c r="AK1032" s="624"/>
      <c r="AL1032" s="624"/>
      <c r="AM1032" s="624"/>
      <c r="AN1032" s="624"/>
      <c r="AO1032" s="624"/>
      <c r="AP1032" s="624"/>
      <c r="AQ1032" s="624"/>
      <c r="AR1032" s="624"/>
      <c r="AS1032" s="624"/>
      <c r="AT1032" s="624"/>
      <c r="AU1032" s="624"/>
      <c r="AV1032" s="624"/>
      <c r="AW1032" s="624"/>
      <c r="AX1032" s="624"/>
      <c r="AY1032" s="624"/>
      <c r="AZ1032" s="624"/>
      <c r="BA1032" s="624"/>
      <c r="BB1032" s="624"/>
      <c r="BC1032" s="624"/>
      <c r="BD1032" s="624"/>
      <c r="BE1032" s="624"/>
      <c r="BF1032" s="624"/>
      <c r="BG1032" s="624"/>
      <c r="BH1032" s="624"/>
      <c r="BI1032" s="624"/>
      <c r="BJ1032" s="624"/>
      <c r="BK1032" s="624"/>
      <c r="BL1032" s="624"/>
      <c r="BM1032" s="624"/>
      <c r="BN1032" s="624"/>
      <c r="BO1032" s="624"/>
      <c r="BP1032" s="624"/>
      <c r="BQ1032" s="624"/>
      <c r="BR1032" s="624"/>
      <c r="BS1032" s="624"/>
      <c r="BT1032" s="624"/>
      <c r="BU1032" s="624"/>
      <c r="BV1032" s="624"/>
      <c r="BW1032" s="624"/>
      <c r="BX1032" s="624"/>
      <c r="BY1032" s="624"/>
      <c r="BZ1032" s="624"/>
      <c r="CA1032" s="624"/>
      <c r="CB1032" s="624"/>
      <c r="CC1032" s="624"/>
      <c r="CD1032" s="624"/>
      <c r="CE1032" s="624"/>
      <c r="CF1032" s="624"/>
      <c r="CG1032" s="624"/>
      <c r="CH1032" s="624"/>
      <c r="CI1032" s="624"/>
      <c r="CJ1032" s="624"/>
      <c r="CK1032" s="624"/>
      <c r="CL1032" s="624"/>
      <c r="CM1032" s="624"/>
      <c r="CN1032" s="624"/>
      <c r="CO1032" s="624"/>
      <c r="CP1032" s="624"/>
      <c r="CQ1032" s="624"/>
      <c r="CR1032" s="624"/>
      <c r="CS1032" s="624"/>
      <c r="CT1032" s="624"/>
      <c r="CU1032" s="624"/>
      <c r="CV1032" s="624"/>
      <c r="CW1032" s="624"/>
      <c r="CX1032" s="624"/>
      <c r="CY1032" s="624"/>
      <c r="CZ1032" s="624"/>
      <c r="DA1032" s="624"/>
      <c r="DB1032" s="624"/>
      <c r="DC1032" s="624"/>
      <c r="DD1032" s="624"/>
      <c r="DE1032" s="624"/>
      <c r="DF1032" s="624"/>
      <c r="DG1032" s="624"/>
      <c r="DH1032" s="624"/>
      <c r="DI1032" s="624"/>
      <c r="DJ1032" s="624"/>
      <c r="DK1032" s="624"/>
      <c r="DL1032" s="624"/>
      <c r="DM1032" s="624"/>
      <c r="DN1032" s="624"/>
      <c r="DO1032" s="624"/>
      <c r="DP1032" s="624"/>
      <c r="DQ1032" s="624"/>
      <c r="DR1032" s="624"/>
      <c r="DS1032" s="624"/>
      <c r="DT1032" s="624"/>
      <c r="DU1032" s="624"/>
      <c r="DV1032" s="624"/>
      <c r="DW1032" s="624"/>
      <c r="DX1032" s="624"/>
      <c r="DY1032" s="624"/>
      <c r="DZ1032" s="624"/>
      <c r="EA1032" s="624"/>
      <c r="EB1032" s="624"/>
      <c r="EC1032" s="624"/>
      <c r="ED1032" s="624"/>
      <c r="EE1032" s="624"/>
      <c r="EF1032" s="624"/>
      <c r="EG1032" s="624"/>
      <c r="EH1032" s="624"/>
      <c r="EI1032" s="624"/>
      <c r="EJ1032" s="624"/>
      <c r="EK1032" s="624"/>
      <c r="EL1032" s="624"/>
      <c r="EM1032" s="624"/>
      <c r="EN1032" s="624"/>
      <c r="EO1032" s="624"/>
      <c r="EP1032" s="624"/>
      <c r="EQ1032" s="624"/>
      <c r="ER1032" s="624"/>
      <c r="ES1032" s="624"/>
      <c r="ET1032" s="624"/>
      <c r="EU1032" s="624"/>
      <c r="EV1032" s="624"/>
      <c r="EW1032" s="624"/>
      <c r="EX1032" s="624"/>
      <c r="EY1032" s="624"/>
      <c r="EZ1032" s="624"/>
      <c r="FA1032" s="624"/>
      <c r="FB1032" s="624"/>
      <c r="FC1032" s="624"/>
      <c r="FD1032" s="624"/>
      <c r="FE1032" s="624"/>
      <c r="FF1032" s="624"/>
      <c r="FG1032" s="624"/>
      <c r="FH1032" s="624"/>
      <c r="FI1032" s="624"/>
      <c r="FJ1032" s="624"/>
      <c r="FK1032" s="624"/>
      <c r="FL1032" s="624"/>
      <c r="FM1032" s="624"/>
      <c r="FN1032" s="624"/>
      <c r="FO1032" s="624"/>
      <c r="FP1032" s="624"/>
      <c r="FQ1032" s="624"/>
      <c r="FR1032" s="624"/>
      <c r="FS1032" s="624"/>
      <c r="FT1032" s="624"/>
      <c r="FU1032" s="624"/>
      <c r="FV1032" s="624"/>
      <c r="FW1032" s="624"/>
      <c r="FX1032" s="624"/>
      <c r="FY1032" s="624"/>
      <c r="FZ1032" s="624"/>
      <c r="GA1032" s="624"/>
      <c r="GB1032" s="624"/>
      <c r="GC1032" s="624"/>
      <c r="GD1032" s="624"/>
      <c r="GE1032" s="624"/>
      <c r="GF1032" s="624"/>
      <c r="GG1032" s="624"/>
      <c r="GH1032" s="624"/>
      <c r="GI1032" s="624"/>
      <c r="GJ1032" s="624"/>
      <c r="GK1032" s="624"/>
      <c r="GL1032" s="624"/>
      <c r="GM1032" s="624"/>
      <c r="GN1032" s="624"/>
      <c r="GO1032" s="624"/>
      <c r="GP1032" s="624"/>
      <c r="GQ1032" s="624"/>
      <c r="GR1032" s="624"/>
      <c r="GS1032" s="624"/>
      <c r="GT1032" s="624"/>
      <c r="GU1032" s="624"/>
      <c r="GV1032" s="624"/>
      <c r="GW1032" s="624"/>
      <c r="GX1032" s="624"/>
      <c r="GY1032" s="624"/>
      <c r="GZ1032" s="624"/>
      <c r="HA1032" s="624"/>
      <c r="HB1032" s="624"/>
      <c r="HC1032" s="624"/>
      <c r="HD1032" s="624"/>
      <c r="HE1032" s="624"/>
      <c r="HF1032" s="624"/>
      <c r="HG1032" s="624"/>
      <c r="HH1032" s="624"/>
      <c r="HI1032" s="624"/>
      <c r="HJ1032" s="624"/>
      <c r="HK1032" s="624"/>
      <c r="HL1032" s="624"/>
      <c r="HM1032" s="624"/>
      <c r="HN1032" s="624"/>
      <c r="HO1032" s="624"/>
      <c r="HP1032" s="624"/>
      <c r="HQ1032" s="624"/>
      <c r="HR1032" s="624"/>
      <c r="HS1032" s="624"/>
      <c r="HT1032" s="624"/>
      <c r="HU1032" s="624"/>
      <c r="HV1032" s="624"/>
      <c r="HW1032" s="624"/>
      <c r="HX1032" s="624"/>
      <c r="HY1032" s="624"/>
      <c r="HZ1032" s="624"/>
      <c r="IA1032" s="624"/>
      <c r="IB1032" s="624"/>
      <c r="IC1032" s="624"/>
      <c r="ID1032" s="624"/>
      <c r="IE1032" s="624"/>
      <c r="IF1032" s="624"/>
      <c r="IG1032" s="624"/>
      <c r="IH1032" s="624"/>
      <c r="II1032" s="624"/>
      <c r="IJ1032" s="624"/>
      <c r="IK1032" s="624"/>
      <c r="IL1032" s="624"/>
      <c r="IM1032" s="624"/>
      <c r="IN1032" s="624"/>
      <c r="IO1032" s="624"/>
      <c r="IP1032" s="624"/>
      <c r="IQ1032" s="624"/>
      <c r="IR1032" s="624"/>
      <c r="IS1032" s="624"/>
      <c r="IT1032" s="624"/>
      <c r="IU1032" s="624"/>
      <c r="IV1032" s="624"/>
      <c r="IW1032" s="624"/>
      <c r="IX1032" s="624"/>
      <c r="IY1032" s="624"/>
      <c r="IZ1032" s="624"/>
      <c r="JA1032" s="624"/>
    </row>
    <row r="1033" spans="1:261" s="667" customFormat="1" ht="42.75" customHeight="1" x14ac:dyDescent="0.25">
      <c r="A1033" s="42">
        <v>1</v>
      </c>
      <c r="B1033" s="42">
        <v>1</v>
      </c>
      <c r="C1033" s="460" t="s">
        <v>401</v>
      </c>
      <c r="D1033" s="63"/>
      <c r="E1033" s="63"/>
      <c r="F1033" s="764">
        <f>F984+F947</f>
        <v>0</v>
      </c>
      <c r="G1033" s="176">
        <f t="shared" ref="G1033:H1033" si="500">G984+G947</f>
        <v>0</v>
      </c>
      <c r="H1033" s="176">
        <f t="shared" si="500"/>
        <v>0</v>
      </c>
      <c r="I1033" s="691" t="e">
        <f t="shared" si="493"/>
        <v>#DIV/0!</v>
      </c>
      <c r="J1033" s="847"/>
      <c r="K1033" s="847"/>
      <c r="L1033" s="706"/>
      <c r="M1033" s="706"/>
      <c r="N1033" s="706"/>
      <c r="O1033" s="706"/>
      <c r="P1033" s="706"/>
      <c r="Q1033" s="706"/>
      <c r="R1033" s="617"/>
      <c r="S1033" s="617"/>
      <c r="T1033" s="164"/>
      <c r="U1033" s="164"/>
      <c r="V1033" s="164"/>
      <c r="W1033" s="1046"/>
      <c r="X1033" s="164"/>
      <c r="Y1033" s="689"/>
      <c r="Z1033" s="765"/>
      <c r="AA1033" s="624"/>
      <c r="AB1033" s="624"/>
      <c r="AC1033" s="624"/>
      <c r="AD1033" s="624"/>
      <c r="AE1033" s="624"/>
      <c r="AF1033" s="624"/>
      <c r="AG1033" s="624"/>
      <c r="AH1033" s="624"/>
      <c r="AI1033" s="624"/>
      <c r="AJ1033" s="624"/>
      <c r="AK1033" s="624"/>
      <c r="AL1033" s="624"/>
      <c r="AM1033" s="624"/>
      <c r="AN1033" s="624"/>
      <c r="AO1033" s="624"/>
      <c r="AP1033" s="624"/>
      <c r="AQ1033" s="624"/>
      <c r="AR1033" s="624"/>
      <c r="AS1033" s="624"/>
      <c r="AT1033" s="624"/>
      <c r="AU1033" s="624"/>
      <c r="AV1033" s="624"/>
      <c r="AW1033" s="624"/>
      <c r="AX1033" s="624"/>
      <c r="AY1033" s="624"/>
      <c r="AZ1033" s="624"/>
      <c r="BA1033" s="624"/>
      <c r="BB1033" s="624"/>
      <c r="BC1033" s="624"/>
      <c r="BD1033" s="624"/>
      <c r="BE1033" s="624"/>
      <c r="BF1033" s="624"/>
      <c r="BG1033" s="624"/>
      <c r="BH1033" s="624"/>
      <c r="BI1033" s="624"/>
      <c r="BJ1033" s="624"/>
      <c r="BK1033" s="624"/>
      <c r="BL1033" s="624"/>
      <c r="BM1033" s="624"/>
      <c r="BN1033" s="624"/>
      <c r="BO1033" s="624"/>
      <c r="BP1033" s="624"/>
      <c r="BQ1033" s="624"/>
      <c r="BR1033" s="624"/>
      <c r="BS1033" s="624"/>
      <c r="BT1033" s="624"/>
      <c r="BU1033" s="624"/>
      <c r="BV1033" s="624"/>
      <c r="BW1033" s="624"/>
      <c r="BX1033" s="624"/>
      <c r="BY1033" s="624"/>
      <c r="BZ1033" s="624"/>
      <c r="CA1033" s="624"/>
      <c r="CB1033" s="624"/>
      <c r="CC1033" s="624"/>
      <c r="CD1033" s="624"/>
      <c r="CE1033" s="624"/>
      <c r="CF1033" s="624"/>
      <c r="CG1033" s="624"/>
      <c r="CH1033" s="624"/>
      <c r="CI1033" s="624"/>
      <c r="CJ1033" s="624"/>
      <c r="CK1033" s="624"/>
      <c r="CL1033" s="624"/>
      <c r="CM1033" s="624"/>
      <c r="CN1033" s="624"/>
      <c r="CO1033" s="624"/>
      <c r="CP1033" s="624"/>
      <c r="CQ1033" s="624"/>
      <c r="CR1033" s="624"/>
      <c r="CS1033" s="624"/>
      <c r="CT1033" s="624"/>
      <c r="CU1033" s="624"/>
      <c r="CV1033" s="624"/>
      <c r="CW1033" s="624"/>
      <c r="CX1033" s="624"/>
      <c r="CY1033" s="624"/>
      <c r="CZ1033" s="624"/>
      <c r="DA1033" s="624"/>
      <c r="DB1033" s="624"/>
      <c r="DC1033" s="624"/>
      <c r="DD1033" s="624"/>
      <c r="DE1033" s="624"/>
      <c r="DF1033" s="624"/>
      <c r="DG1033" s="624"/>
      <c r="DH1033" s="624"/>
      <c r="DI1033" s="624"/>
      <c r="DJ1033" s="624"/>
      <c r="DK1033" s="624"/>
      <c r="DL1033" s="624"/>
      <c r="DM1033" s="624"/>
      <c r="DN1033" s="624"/>
      <c r="DO1033" s="624"/>
      <c r="DP1033" s="624"/>
      <c r="DQ1033" s="624"/>
      <c r="DR1033" s="624"/>
      <c r="DS1033" s="624"/>
      <c r="DT1033" s="624"/>
      <c r="DU1033" s="624"/>
      <c r="DV1033" s="624"/>
      <c r="DW1033" s="624"/>
      <c r="DX1033" s="624"/>
      <c r="DY1033" s="624"/>
      <c r="DZ1033" s="624"/>
      <c r="EA1033" s="624"/>
      <c r="EB1033" s="624"/>
      <c r="EC1033" s="624"/>
      <c r="ED1033" s="624"/>
      <c r="EE1033" s="624"/>
      <c r="EF1033" s="624"/>
      <c r="EG1033" s="624"/>
      <c r="EH1033" s="624"/>
      <c r="EI1033" s="624"/>
      <c r="EJ1033" s="624"/>
      <c r="EK1033" s="624"/>
      <c r="EL1033" s="624"/>
      <c r="EM1033" s="624"/>
      <c r="EN1033" s="624"/>
      <c r="EO1033" s="624"/>
      <c r="EP1033" s="624"/>
      <c r="EQ1033" s="624"/>
      <c r="ER1033" s="624"/>
      <c r="ES1033" s="624"/>
      <c r="ET1033" s="624"/>
      <c r="EU1033" s="624"/>
      <c r="EV1033" s="624"/>
      <c r="EW1033" s="624"/>
      <c r="EX1033" s="624"/>
      <c r="EY1033" s="624"/>
      <c r="EZ1033" s="624"/>
      <c r="FA1033" s="624"/>
      <c r="FB1033" s="624"/>
      <c r="FC1033" s="624"/>
      <c r="FD1033" s="624"/>
      <c r="FE1033" s="624"/>
      <c r="FF1033" s="624"/>
      <c r="FG1033" s="624"/>
      <c r="FH1033" s="624"/>
      <c r="FI1033" s="624"/>
      <c r="FJ1033" s="624"/>
      <c r="FK1033" s="624"/>
      <c r="FL1033" s="624"/>
      <c r="FM1033" s="624"/>
      <c r="FN1033" s="624"/>
      <c r="FO1033" s="624"/>
      <c r="FP1033" s="624"/>
      <c r="FQ1033" s="624"/>
      <c r="FR1033" s="624"/>
      <c r="FS1033" s="624"/>
      <c r="FT1033" s="624"/>
      <c r="FU1033" s="624"/>
      <c r="FV1033" s="624"/>
      <c r="FW1033" s="624"/>
      <c r="FX1033" s="624"/>
      <c r="FY1033" s="624"/>
      <c r="FZ1033" s="624"/>
      <c r="GA1033" s="624"/>
      <c r="GB1033" s="624"/>
      <c r="GC1033" s="624"/>
      <c r="GD1033" s="624"/>
      <c r="GE1033" s="624"/>
      <c r="GF1033" s="624"/>
      <c r="GG1033" s="624"/>
      <c r="GH1033" s="624"/>
      <c r="GI1033" s="624"/>
      <c r="GJ1033" s="624"/>
      <c r="GK1033" s="624"/>
      <c r="GL1033" s="624"/>
      <c r="GM1033" s="624"/>
      <c r="GN1033" s="624"/>
      <c r="GO1033" s="624"/>
      <c r="GP1033" s="624"/>
      <c r="GQ1033" s="624"/>
      <c r="GR1033" s="624"/>
      <c r="GS1033" s="624"/>
      <c r="GT1033" s="624"/>
      <c r="GU1033" s="624"/>
      <c r="GV1033" s="624"/>
      <c r="GW1033" s="624"/>
      <c r="GX1033" s="624"/>
      <c r="GY1033" s="624"/>
      <c r="GZ1033" s="624"/>
      <c r="HA1033" s="624"/>
      <c r="HB1033" s="624"/>
      <c r="HC1033" s="624"/>
      <c r="HD1033" s="624"/>
      <c r="HE1033" s="624"/>
      <c r="HF1033" s="624"/>
      <c r="HG1033" s="624"/>
      <c r="HH1033" s="624"/>
      <c r="HI1033" s="624"/>
      <c r="HJ1033" s="624"/>
      <c r="HK1033" s="624"/>
      <c r="HL1033" s="624"/>
      <c r="HM1033" s="624"/>
      <c r="HN1033" s="624"/>
      <c r="HO1033" s="624"/>
      <c r="HP1033" s="624"/>
      <c r="HQ1033" s="624"/>
      <c r="HR1033" s="624"/>
      <c r="HS1033" s="624"/>
      <c r="HT1033" s="624"/>
      <c r="HU1033" s="624"/>
      <c r="HV1033" s="624"/>
      <c r="HW1033" s="624"/>
      <c r="HX1033" s="624"/>
      <c r="HY1033" s="624"/>
      <c r="HZ1033" s="624"/>
      <c r="IA1033" s="624"/>
      <c r="IB1033" s="624"/>
      <c r="IC1033" s="624"/>
      <c r="ID1033" s="624"/>
      <c r="IE1033" s="624"/>
      <c r="IF1033" s="624"/>
      <c r="IG1033" s="624"/>
      <c r="IH1033" s="624"/>
      <c r="II1033" s="624"/>
      <c r="IJ1033" s="624"/>
      <c r="IK1033" s="624"/>
      <c r="IL1033" s="624"/>
      <c r="IM1033" s="624"/>
      <c r="IN1033" s="624"/>
      <c r="IO1033" s="624"/>
      <c r="IP1033" s="624"/>
      <c r="IQ1033" s="624"/>
      <c r="IR1033" s="624"/>
      <c r="IS1033" s="624"/>
      <c r="IT1033" s="624"/>
      <c r="IU1033" s="624"/>
      <c r="IV1033" s="624"/>
      <c r="IW1033" s="624"/>
      <c r="IX1033" s="624"/>
      <c r="IY1033" s="624"/>
      <c r="IZ1033" s="624"/>
      <c r="JA1033" s="624"/>
    </row>
    <row r="1034" spans="1:261" s="667" customFormat="1" ht="45" customHeight="1" x14ac:dyDescent="0.25">
      <c r="A1034" s="42">
        <v>1</v>
      </c>
      <c r="B1034" s="42">
        <v>1</v>
      </c>
      <c r="C1034" s="460" t="s">
        <v>446</v>
      </c>
      <c r="D1034" s="102"/>
      <c r="E1034" s="63"/>
      <c r="F1034" s="764">
        <f>F948</f>
        <v>0</v>
      </c>
      <c r="G1034" s="176">
        <f t="shared" ref="G1034:H1034" si="501">G948</f>
        <v>0</v>
      </c>
      <c r="H1034" s="176">
        <f t="shared" si="501"/>
        <v>0</v>
      </c>
      <c r="I1034" s="691" t="e">
        <f t="shared" si="493"/>
        <v>#DIV/0!</v>
      </c>
      <c r="J1034" s="847"/>
      <c r="K1034" s="847"/>
      <c r="L1034" s="706"/>
      <c r="M1034" s="706"/>
      <c r="N1034" s="706"/>
      <c r="O1034" s="706"/>
      <c r="P1034" s="706"/>
      <c r="Q1034" s="706"/>
      <c r="R1034" s="617"/>
      <c r="S1034" s="617"/>
      <c r="T1034" s="164"/>
      <c r="U1034" s="164"/>
      <c r="V1034" s="164"/>
      <c r="W1034" s="1046"/>
      <c r="X1034" s="164"/>
      <c r="Y1034" s="689"/>
      <c r="Z1034" s="765"/>
      <c r="AA1034" s="624"/>
      <c r="AB1034" s="624"/>
      <c r="AC1034" s="624"/>
      <c r="AD1034" s="624"/>
      <c r="AE1034" s="624"/>
      <c r="AF1034" s="624"/>
      <c r="AG1034" s="624"/>
      <c r="AH1034" s="624"/>
      <c r="AI1034" s="624"/>
      <c r="AJ1034" s="624"/>
      <c r="AK1034" s="624"/>
      <c r="AL1034" s="624"/>
      <c r="AM1034" s="624"/>
      <c r="AN1034" s="624"/>
      <c r="AO1034" s="624"/>
      <c r="AP1034" s="624"/>
      <c r="AQ1034" s="624"/>
      <c r="AR1034" s="624"/>
      <c r="AS1034" s="624"/>
      <c r="AT1034" s="624"/>
      <c r="AU1034" s="624"/>
      <c r="AV1034" s="624"/>
      <c r="AW1034" s="624"/>
      <c r="AX1034" s="624"/>
      <c r="AY1034" s="624"/>
      <c r="AZ1034" s="624"/>
      <c r="BA1034" s="624"/>
      <c r="BB1034" s="624"/>
      <c r="BC1034" s="624"/>
      <c r="BD1034" s="624"/>
      <c r="BE1034" s="624"/>
      <c r="BF1034" s="624"/>
      <c r="BG1034" s="624"/>
      <c r="BH1034" s="624"/>
      <c r="BI1034" s="624"/>
      <c r="BJ1034" s="624"/>
      <c r="BK1034" s="624"/>
      <c r="BL1034" s="624"/>
      <c r="BM1034" s="624"/>
      <c r="BN1034" s="624"/>
      <c r="BO1034" s="624"/>
      <c r="BP1034" s="624"/>
      <c r="BQ1034" s="624"/>
      <c r="BR1034" s="624"/>
      <c r="BS1034" s="624"/>
      <c r="BT1034" s="624"/>
      <c r="BU1034" s="624"/>
      <c r="BV1034" s="624"/>
      <c r="BW1034" s="624"/>
      <c r="BX1034" s="624"/>
      <c r="BY1034" s="624"/>
      <c r="BZ1034" s="624"/>
      <c r="CA1034" s="624"/>
      <c r="CB1034" s="624"/>
      <c r="CC1034" s="624"/>
      <c r="CD1034" s="624"/>
      <c r="CE1034" s="624"/>
      <c r="CF1034" s="624"/>
      <c r="CG1034" s="624"/>
      <c r="CH1034" s="624"/>
      <c r="CI1034" s="624"/>
      <c r="CJ1034" s="624"/>
      <c r="CK1034" s="624"/>
      <c r="CL1034" s="624"/>
      <c r="CM1034" s="624"/>
      <c r="CN1034" s="624"/>
      <c r="CO1034" s="624"/>
      <c r="CP1034" s="624"/>
      <c r="CQ1034" s="624"/>
      <c r="CR1034" s="624"/>
      <c r="CS1034" s="624"/>
      <c r="CT1034" s="624"/>
      <c r="CU1034" s="624"/>
      <c r="CV1034" s="624"/>
      <c r="CW1034" s="624"/>
      <c r="CX1034" s="624"/>
      <c r="CY1034" s="624"/>
      <c r="CZ1034" s="624"/>
      <c r="DA1034" s="624"/>
      <c r="DB1034" s="624"/>
      <c r="DC1034" s="624"/>
      <c r="DD1034" s="624"/>
      <c r="DE1034" s="624"/>
      <c r="DF1034" s="624"/>
      <c r="DG1034" s="624"/>
      <c r="DH1034" s="624"/>
      <c r="DI1034" s="624"/>
      <c r="DJ1034" s="624"/>
      <c r="DK1034" s="624"/>
      <c r="DL1034" s="624"/>
      <c r="DM1034" s="624"/>
      <c r="DN1034" s="624"/>
      <c r="DO1034" s="624"/>
      <c r="DP1034" s="624"/>
      <c r="DQ1034" s="624"/>
      <c r="DR1034" s="624"/>
      <c r="DS1034" s="624"/>
      <c r="DT1034" s="624"/>
      <c r="DU1034" s="624"/>
      <c r="DV1034" s="624"/>
      <c r="DW1034" s="624"/>
      <c r="DX1034" s="624"/>
      <c r="DY1034" s="624"/>
      <c r="DZ1034" s="624"/>
      <c r="EA1034" s="624"/>
      <c r="EB1034" s="624"/>
      <c r="EC1034" s="624"/>
      <c r="ED1034" s="624"/>
      <c r="EE1034" s="624"/>
      <c r="EF1034" s="624"/>
      <c r="EG1034" s="624"/>
      <c r="EH1034" s="624"/>
      <c r="EI1034" s="624"/>
      <c r="EJ1034" s="624"/>
      <c r="EK1034" s="624"/>
      <c r="EL1034" s="624"/>
      <c r="EM1034" s="624"/>
      <c r="EN1034" s="624"/>
      <c r="EO1034" s="624"/>
      <c r="EP1034" s="624"/>
      <c r="EQ1034" s="624"/>
      <c r="ER1034" s="624"/>
      <c r="ES1034" s="624"/>
      <c r="ET1034" s="624"/>
      <c r="EU1034" s="624"/>
      <c r="EV1034" s="624"/>
      <c r="EW1034" s="624"/>
      <c r="EX1034" s="624"/>
      <c r="EY1034" s="624"/>
      <c r="EZ1034" s="624"/>
      <c r="FA1034" s="624"/>
      <c r="FB1034" s="624"/>
      <c r="FC1034" s="624"/>
      <c r="FD1034" s="624"/>
      <c r="FE1034" s="624"/>
      <c r="FF1034" s="624"/>
      <c r="FG1034" s="624"/>
      <c r="FH1034" s="624"/>
      <c r="FI1034" s="624"/>
      <c r="FJ1034" s="624"/>
      <c r="FK1034" s="624"/>
      <c r="FL1034" s="624"/>
      <c r="FM1034" s="624"/>
      <c r="FN1034" s="624"/>
      <c r="FO1034" s="624"/>
      <c r="FP1034" s="624"/>
      <c r="FQ1034" s="624"/>
      <c r="FR1034" s="624"/>
      <c r="FS1034" s="624"/>
      <c r="FT1034" s="624"/>
      <c r="FU1034" s="624"/>
      <c r="FV1034" s="624"/>
      <c r="FW1034" s="624"/>
      <c r="FX1034" s="624"/>
      <c r="FY1034" s="624"/>
      <c r="FZ1034" s="624"/>
      <c r="GA1034" s="624"/>
      <c r="GB1034" s="624"/>
      <c r="GC1034" s="624"/>
      <c r="GD1034" s="624"/>
      <c r="GE1034" s="624"/>
      <c r="GF1034" s="624"/>
      <c r="GG1034" s="624"/>
      <c r="GH1034" s="624"/>
      <c r="GI1034" s="624"/>
      <c r="GJ1034" s="624"/>
      <c r="GK1034" s="624"/>
      <c r="GL1034" s="624"/>
      <c r="GM1034" s="624"/>
      <c r="GN1034" s="624"/>
      <c r="GO1034" s="624"/>
      <c r="GP1034" s="624"/>
      <c r="GQ1034" s="624"/>
      <c r="GR1034" s="624"/>
      <c r="GS1034" s="624"/>
      <c r="GT1034" s="624"/>
      <c r="GU1034" s="624"/>
      <c r="GV1034" s="624"/>
      <c r="GW1034" s="624"/>
      <c r="GX1034" s="624"/>
      <c r="GY1034" s="624"/>
      <c r="GZ1034" s="624"/>
      <c r="HA1034" s="624"/>
      <c r="HB1034" s="624"/>
      <c r="HC1034" s="624"/>
      <c r="HD1034" s="624"/>
      <c r="HE1034" s="624"/>
      <c r="HF1034" s="624"/>
      <c r="HG1034" s="624"/>
      <c r="HH1034" s="624"/>
      <c r="HI1034" s="624"/>
      <c r="HJ1034" s="624"/>
      <c r="HK1034" s="624"/>
      <c r="HL1034" s="624"/>
      <c r="HM1034" s="624"/>
      <c r="HN1034" s="624"/>
      <c r="HO1034" s="624"/>
      <c r="HP1034" s="624"/>
      <c r="HQ1034" s="624"/>
      <c r="HR1034" s="624"/>
      <c r="HS1034" s="624"/>
      <c r="HT1034" s="624"/>
      <c r="HU1034" s="624"/>
      <c r="HV1034" s="624"/>
      <c r="HW1034" s="624"/>
      <c r="HX1034" s="624"/>
      <c r="HY1034" s="624"/>
      <c r="HZ1034" s="624"/>
      <c r="IA1034" s="624"/>
      <c r="IB1034" s="624"/>
      <c r="IC1034" s="624"/>
      <c r="ID1034" s="624"/>
      <c r="IE1034" s="624"/>
      <c r="IF1034" s="624"/>
      <c r="IG1034" s="624"/>
      <c r="IH1034" s="624"/>
      <c r="II1034" s="624"/>
      <c r="IJ1034" s="624"/>
      <c r="IK1034" s="624"/>
      <c r="IL1034" s="624"/>
      <c r="IM1034" s="624"/>
      <c r="IN1034" s="624"/>
      <c r="IO1034" s="624"/>
      <c r="IP1034" s="624"/>
      <c r="IQ1034" s="624"/>
      <c r="IR1034" s="624"/>
      <c r="IS1034" s="624"/>
      <c r="IT1034" s="624"/>
      <c r="IU1034" s="624"/>
      <c r="IV1034" s="624"/>
      <c r="IW1034" s="624"/>
      <c r="IX1034" s="624"/>
      <c r="IY1034" s="624"/>
      <c r="IZ1034" s="624"/>
      <c r="JA1034" s="624"/>
    </row>
    <row r="1035" spans="1:261" s="667" customFormat="1" ht="38.1" customHeight="1" x14ac:dyDescent="0.25">
      <c r="A1035" s="42">
        <v>1</v>
      </c>
      <c r="B1035" s="42">
        <v>1</v>
      </c>
      <c r="C1035" s="460" t="s">
        <v>402</v>
      </c>
      <c r="D1035" s="63"/>
      <c r="E1035" s="63"/>
      <c r="F1035" s="764">
        <f>F985+F949</f>
        <v>0</v>
      </c>
      <c r="G1035" s="176">
        <f t="shared" ref="G1035:H1035" si="502">G985+G949</f>
        <v>0</v>
      </c>
      <c r="H1035" s="176">
        <f t="shared" si="502"/>
        <v>2</v>
      </c>
      <c r="I1035" s="691" t="e">
        <f t="shared" si="493"/>
        <v>#DIV/0!</v>
      </c>
      <c r="J1035" s="847"/>
      <c r="K1035" s="847"/>
      <c r="L1035" s="706"/>
      <c r="M1035" s="706"/>
      <c r="N1035" s="706"/>
      <c r="O1035" s="706"/>
      <c r="P1035" s="706"/>
      <c r="Q1035" s="706"/>
      <c r="R1035" s="617"/>
      <c r="S1035" s="617"/>
      <c r="T1035" s="164"/>
      <c r="U1035" s="164"/>
      <c r="V1035" s="164"/>
      <c r="W1035" s="1046"/>
      <c r="X1035" s="164"/>
      <c r="Y1035" s="689"/>
      <c r="Z1035" s="765"/>
      <c r="AA1035" s="624"/>
      <c r="AB1035" s="624"/>
      <c r="AC1035" s="624"/>
      <c r="AD1035" s="624"/>
      <c r="AE1035" s="624"/>
      <c r="AF1035" s="624"/>
      <c r="AG1035" s="624"/>
      <c r="AH1035" s="624"/>
      <c r="AI1035" s="624"/>
      <c r="AJ1035" s="624"/>
      <c r="AK1035" s="624"/>
      <c r="AL1035" s="624"/>
      <c r="AM1035" s="624"/>
      <c r="AN1035" s="624"/>
      <c r="AO1035" s="624"/>
      <c r="AP1035" s="624"/>
      <c r="AQ1035" s="624"/>
      <c r="AR1035" s="624"/>
      <c r="AS1035" s="624"/>
      <c r="AT1035" s="624"/>
      <c r="AU1035" s="624"/>
      <c r="AV1035" s="624"/>
      <c r="AW1035" s="624"/>
      <c r="AX1035" s="624"/>
      <c r="AY1035" s="624"/>
      <c r="AZ1035" s="624"/>
      <c r="BA1035" s="624"/>
      <c r="BB1035" s="624"/>
      <c r="BC1035" s="624"/>
      <c r="BD1035" s="624"/>
      <c r="BE1035" s="624"/>
      <c r="BF1035" s="624"/>
      <c r="BG1035" s="624"/>
      <c r="BH1035" s="624"/>
      <c r="BI1035" s="624"/>
      <c r="BJ1035" s="624"/>
      <c r="BK1035" s="624"/>
      <c r="BL1035" s="624"/>
      <c r="BM1035" s="624"/>
      <c r="BN1035" s="624"/>
      <c r="BO1035" s="624"/>
      <c r="BP1035" s="624"/>
      <c r="BQ1035" s="624"/>
      <c r="BR1035" s="624"/>
      <c r="BS1035" s="624"/>
      <c r="BT1035" s="624"/>
      <c r="BU1035" s="624"/>
      <c r="BV1035" s="624"/>
      <c r="BW1035" s="624"/>
      <c r="BX1035" s="624"/>
      <c r="BY1035" s="624"/>
      <c r="BZ1035" s="624"/>
      <c r="CA1035" s="624"/>
      <c r="CB1035" s="624"/>
      <c r="CC1035" s="624"/>
      <c r="CD1035" s="624"/>
      <c r="CE1035" s="624"/>
      <c r="CF1035" s="624"/>
      <c r="CG1035" s="624"/>
      <c r="CH1035" s="624"/>
      <c r="CI1035" s="624"/>
      <c r="CJ1035" s="624"/>
      <c r="CK1035" s="624"/>
      <c r="CL1035" s="624"/>
      <c r="CM1035" s="624"/>
      <c r="CN1035" s="624"/>
      <c r="CO1035" s="624"/>
      <c r="CP1035" s="624"/>
      <c r="CQ1035" s="624"/>
      <c r="CR1035" s="624"/>
      <c r="CS1035" s="624"/>
      <c r="CT1035" s="624"/>
      <c r="CU1035" s="624"/>
      <c r="CV1035" s="624"/>
      <c r="CW1035" s="624"/>
      <c r="CX1035" s="624"/>
      <c r="CY1035" s="624"/>
      <c r="CZ1035" s="624"/>
      <c r="DA1035" s="624"/>
      <c r="DB1035" s="624"/>
      <c r="DC1035" s="624"/>
      <c r="DD1035" s="624"/>
      <c r="DE1035" s="624"/>
      <c r="DF1035" s="624"/>
      <c r="DG1035" s="624"/>
      <c r="DH1035" s="624"/>
      <c r="DI1035" s="624"/>
      <c r="DJ1035" s="624"/>
      <c r="DK1035" s="624"/>
      <c r="DL1035" s="624"/>
      <c r="DM1035" s="624"/>
      <c r="DN1035" s="624"/>
      <c r="DO1035" s="624"/>
      <c r="DP1035" s="624"/>
      <c r="DQ1035" s="624"/>
      <c r="DR1035" s="624"/>
      <c r="DS1035" s="624"/>
      <c r="DT1035" s="624"/>
      <c r="DU1035" s="624"/>
      <c r="DV1035" s="624"/>
      <c r="DW1035" s="624"/>
      <c r="DX1035" s="624"/>
      <c r="DY1035" s="624"/>
      <c r="DZ1035" s="624"/>
      <c r="EA1035" s="624"/>
      <c r="EB1035" s="624"/>
      <c r="EC1035" s="624"/>
      <c r="ED1035" s="624"/>
      <c r="EE1035" s="624"/>
      <c r="EF1035" s="624"/>
      <c r="EG1035" s="624"/>
      <c r="EH1035" s="624"/>
      <c r="EI1035" s="624"/>
      <c r="EJ1035" s="624"/>
      <c r="EK1035" s="624"/>
      <c r="EL1035" s="624"/>
      <c r="EM1035" s="624"/>
      <c r="EN1035" s="624"/>
      <c r="EO1035" s="624"/>
      <c r="EP1035" s="624"/>
      <c r="EQ1035" s="624"/>
      <c r="ER1035" s="624"/>
      <c r="ES1035" s="624"/>
      <c r="ET1035" s="624"/>
      <c r="EU1035" s="624"/>
      <c r="EV1035" s="624"/>
      <c r="EW1035" s="624"/>
      <c r="EX1035" s="624"/>
      <c r="EY1035" s="624"/>
      <c r="EZ1035" s="624"/>
      <c r="FA1035" s="624"/>
      <c r="FB1035" s="624"/>
      <c r="FC1035" s="624"/>
      <c r="FD1035" s="624"/>
      <c r="FE1035" s="624"/>
      <c r="FF1035" s="624"/>
      <c r="FG1035" s="624"/>
      <c r="FH1035" s="624"/>
      <c r="FI1035" s="624"/>
      <c r="FJ1035" s="624"/>
      <c r="FK1035" s="624"/>
      <c r="FL1035" s="624"/>
      <c r="FM1035" s="624"/>
      <c r="FN1035" s="624"/>
      <c r="FO1035" s="624"/>
      <c r="FP1035" s="624"/>
      <c r="FQ1035" s="624"/>
      <c r="FR1035" s="624"/>
      <c r="FS1035" s="624"/>
      <c r="FT1035" s="624"/>
      <c r="FU1035" s="624"/>
      <c r="FV1035" s="624"/>
      <c r="FW1035" s="624"/>
      <c r="FX1035" s="624"/>
      <c r="FY1035" s="624"/>
      <c r="FZ1035" s="624"/>
      <c r="GA1035" s="624"/>
      <c r="GB1035" s="624"/>
      <c r="GC1035" s="624"/>
      <c r="GD1035" s="624"/>
      <c r="GE1035" s="624"/>
      <c r="GF1035" s="624"/>
      <c r="GG1035" s="624"/>
      <c r="GH1035" s="624"/>
      <c r="GI1035" s="624"/>
      <c r="GJ1035" s="624"/>
      <c r="GK1035" s="624"/>
      <c r="GL1035" s="624"/>
      <c r="GM1035" s="624"/>
      <c r="GN1035" s="624"/>
      <c r="GO1035" s="624"/>
      <c r="GP1035" s="624"/>
      <c r="GQ1035" s="624"/>
      <c r="GR1035" s="624"/>
      <c r="GS1035" s="624"/>
      <c r="GT1035" s="624"/>
      <c r="GU1035" s="624"/>
      <c r="GV1035" s="624"/>
      <c r="GW1035" s="624"/>
      <c r="GX1035" s="624"/>
      <c r="GY1035" s="624"/>
      <c r="GZ1035" s="624"/>
      <c r="HA1035" s="624"/>
      <c r="HB1035" s="624"/>
      <c r="HC1035" s="624"/>
      <c r="HD1035" s="624"/>
      <c r="HE1035" s="624"/>
      <c r="HF1035" s="624"/>
      <c r="HG1035" s="624"/>
      <c r="HH1035" s="624"/>
      <c r="HI1035" s="624"/>
      <c r="HJ1035" s="624"/>
      <c r="HK1035" s="624"/>
      <c r="HL1035" s="624"/>
      <c r="HM1035" s="624"/>
      <c r="HN1035" s="624"/>
      <c r="HO1035" s="624"/>
      <c r="HP1035" s="624"/>
      <c r="HQ1035" s="624"/>
      <c r="HR1035" s="624"/>
      <c r="HS1035" s="624"/>
      <c r="HT1035" s="624"/>
      <c r="HU1035" s="624"/>
      <c r="HV1035" s="624"/>
      <c r="HW1035" s="624"/>
      <c r="HX1035" s="624"/>
      <c r="HY1035" s="624"/>
      <c r="HZ1035" s="624"/>
      <c r="IA1035" s="624"/>
      <c r="IB1035" s="624"/>
      <c r="IC1035" s="624"/>
      <c r="ID1035" s="624"/>
      <c r="IE1035" s="624"/>
      <c r="IF1035" s="624"/>
      <c r="IG1035" s="624"/>
      <c r="IH1035" s="624"/>
      <c r="II1035" s="624"/>
      <c r="IJ1035" s="624"/>
      <c r="IK1035" s="624"/>
      <c r="IL1035" s="624"/>
      <c r="IM1035" s="624"/>
      <c r="IN1035" s="624"/>
      <c r="IO1035" s="624"/>
      <c r="IP1035" s="624"/>
      <c r="IQ1035" s="624"/>
      <c r="IR1035" s="624"/>
      <c r="IS1035" s="624"/>
      <c r="IT1035" s="624"/>
      <c r="IU1035" s="624"/>
      <c r="IV1035" s="624"/>
      <c r="IW1035" s="624"/>
      <c r="IX1035" s="624"/>
      <c r="IY1035" s="624"/>
      <c r="IZ1035" s="624"/>
      <c r="JA1035" s="624"/>
    </row>
    <row r="1036" spans="1:261" s="667" customFormat="1" ht="45" customHeight="1" x14ac:dyDescent="0.25">
      <c r="A1036" s="42">
        <v>1</v>
      </c>
      <c r="B1036" s="42">
        <v>1</v>
      </c>
      <c r="C1036" s="460" t="s">
        <v>403</v>
      </c>
      <c r="D1036" s="63"/>
      <c r="E1036" s="63"/>
      <c r="F1036" s="764">
        <f>F950</f>
        <v>0</v>
      </c>
      <c r="G1036" s="176">
        <f t="shared" ref="G1036:H1036" si="503">G950</f>
        <v>0</v>
      </c>
      <c r="H1036" s="176">
        <f t="shared" si="503"/>
        <v>3</v>
      </c>
      <c r="I1036" s="691" t="e">
        <f t="shared" si="493"/>
        <v>#DIV/0!</v>
      </c>
      <c r="J1036" s="847"/>
      <c r="K1036" s="847"/>
      <c r="L1036" s="706"/>
      <c r="M1036" s="706"/>
      <c r="N1036" s="706"/>
      <c r="O1036" s="706"/>
      <c r="P1036" s="706"/>
      <c r="Q1036" s="706"/>
      <c r="R1036" s="617">
        <f>R950</f>
        <v>0</v>
      </c>
      <c r="S1036" s="617">
        <f t="shared" ref="S1036:X1036" si="504">S950</f>
        <v>0</v>
      </c>
      <c r="T1036" s="164">
        <f t="shared" si="504"/>
        <v>0</v>
      </c>
      <c r="U1036" s="164">
        <f t="shared" si="504"/>
        <v>0</v>
      </c>
      <c r="V1036" s="164">
        <f t="shared" si="504"/>
        <v>0</v>
      </c>
      <c r="W1036" s="1046">
        <f t="shared" si="504"/>
        <v>0</v>
      </c>
      <c r="X1036" s="164">
        <f t="shared" si="504"/>
        <v>0</v>
      </c>
      <c r="Y1036" s="689"/>
      <c r="Z1036" s="765"/>
      <c r="AA1036" s="624"/>
      <c r="AB1036" s="624"/>
      <c r="AC1036" s="624"/>
      <c r="AD1036" s="624"/>
      <c r="AE1036" s="624"/>
      <c r="AF1036" s="624"/>
      <c r="AG1036" s="624"/>
      <c r="AH1036" s="624"/>
      <c r="AI1036" s="624"/>
      <c r="AJ1036" s="624"/>
      <c r="AK1036" s="624"/>
      <c r="AL1036" s="624"/>
      <c r="AM1036" s="624"/>
      <c r="AN1036" s="624"/>
      <c r="AO1036" s="624"/>
      <c r="AP1036" s="624"/>
      <c r="AQ1036" s="624"/>
      <c r="AR1036" s="624"/>
      <c r="AS1036" s="624"/>
      <c r="AT1036" s="624"/>
      <c r="AU1036" s="624"/>
      <c r="AV1036" s="624"/>
      <c r="AW1036" s="624"/>
      <c r="AX1036" s="624"/>
      <c r="AY1036" s="624"/>
      <c r="AZ1036" s="624"/>
      <c r="BA1036" s="624"/>
      <c r="BB1036" s="624"/>
      <c r="BC1036" s="624"/>
      <c r="BD1036" s="624"/>
      <c r="BE1036" s="624"/>
      <c r="BF1036" s="624"/>
      <c r="BG1036" s="624"/>
      <c r="BH1036" s="624"/>
      <c r="BI1036" s="624"/>
      <c r="BJ1036" s="624"/>
      <c r="BK1036" s="624"/>
      <c r="BL1036" s="624"/>
      <c r="BM1036" s="624"/>
      <c r="BN1036" s="624"/>
      <c r="BO1036" s="624"/>
      <c r="BP1036" s="624"/>
      <c r="BQ1036" s="624"/>
      <c r="BR1036" s="624"/>
      <c r="BS1036" s="624"/>
      <c r="BT1036" s="624"/>
      <c r="BU1036" s="624"/>
      <c r="BV1036" s="624"/>
      <c r="BW1036" s="624"/>
      <c r="BX1036" s="624"/>
      <c r="BY1036" s="624"/>
      <c r="BZ1036" s="624"/>
      <c r="CA1036" s="624"/>
      <c r="CB1036" s="624"/>
      <c r="CC1036" s="624"/>
      <c r="CD1036" s="624"/>
      <c r="CE1036" s="624"/>
      <c r="CF1036" s="624"/>
      <c r="CG1036" s="624"/>
      <c r="CH1036" s="624"/>
      <c r="CI1036" s="624"/>
      <c r="CJ1036" s="624"/>
      <c r="CK1036" s="624"/>
      <c r="CL1036" s="624"/>
      <c r="CM1036" s="624"/>
      <c r="CN1036" s="624"/>
      <c r="CO1036" s="624"/>
      <c r="CP1036" s="624"/>
      <c r="CQ1036" s="624"/>
      <c r="CR1036" s="624"/>
      <c r="CS1036" s="624"/>
      <c r="CT1036" s="624"/>
      <c r="CU1036" s="624"/>
      <c r="CV1036" s="624"/>
      <c r="CW1036" s="624"/>
      <c r="CX1036" s="624"/>
      <c r="CY1036" s="624"/>
      <c r="CZ1036" s="624"/>
      <c r="DA1036" s="624"/>
      <c r="DB1036" s="624"/>
      <c r="DC1036" s="624"/>
      <c r="DD1036" s="624"/>
      <c r="DE1036" s="624"/>
      <c r="DF1036" s="624"/>
      <c r="DG1036" s="624"/>
      <c r="DH1036" s="624"/>
      <c r="DI1036" s="624"/>
      <c r="DJ1036" s="624"/>
      <c r="DK1036" s="624"/>
      <c r="DL1036" s="624"/>
      <c r="DM1036" s="624"/>
      <c r="DN1036" s="624"/>
      <c r="DO1036" s="624"/>
      <c r="DP1036" s="624"/>
      <c r="DQ1036" s="624"/>
      <c r="DR1036" s="624"/>
      <c r="DS1036" s="624"/>
      <c r="DT1036" s="624"/>
      <c r="DU1036" s="624"/>
      <c r="DV1036" s="624"/>
      <c r="DW1036" s="624"/>
      <c r="DX1036" s="624"/>
      <c r="DY1036" s="624"/>
      <c r="DZ1036" s="624"/>
      <c r="EA1036" s="624"/>
      <c r="EB1036" s="624"/>
      <c r="EC1036" s="624"/>
      <c r="ED1036" s="624"/>
      <c r="EE1036" s="624"/>
      <c r="EF1036" s="624"/>
      <c r="EG1036" s="624"/>
      <c r="EH1036" s="624"/>
      <c r="EI1036" s="624"/>
      <c r="EJ1036" s="624"/>
      <c r="EK1036" s="624"/>
      <c r="EL1036" s="624"/>
      <c r="EM1036" s="624"/>
      <c r="EN1036" s="624"/>
      <c r="EO1036" s="624"/>
      <c r="EP1036" s="624"/>
      <c r="EQ1036" s="624"/>
      <c r="ER1036" s="624"/>
      <c r="ES1036" s="624"/>
      <c r="ET1036" s="624"/>
      <c r="EU1036" s="624"/>
      <c r="EV1036" s="624"/>
      <c r="EW1036" s="624"/>
      <c r="EX1036" s="624"/>
      <c r="EY1036" s="624"/>
      <c r="EZ1036" s="624"/>
      <c r="FA1036" s="624"/>
      <c r="FB1036" s="624"/>
      <c r="FC1036" s="624"/>
      <c r="FD1036" s="624"/>
      <c r="FE1036" s="624"/>
      <c r="FF1036" s="624"/>
      <c r="FG1036" s="624"/>
      <c r="FH1036" s="624"/>
      <c r="FI1036" s="624"/>
      <c r="FJ1036" s="624"/>
      <c r="FK1036" s="624"/>
      <c r="FL1036" s="624"/>
      <c r="FM1036" s="624"/>
      <c r="FN1036" s="624"/>
      <c r="FO1036" s="624"/>
      <c r="FP1036" s="624"/>
      <c r="FQ1036" s="624"/>
      <c r="FR1036" s="624"/>
      <c r="FS1036" s="624"/>
      <c r="FT1036" s="624"/>
      <c r="FU1036" s="624"/>
      <c r="FV1036" s="624"/>
      <c r="FW1036" s="624"/>
      <c r="FX1036" s="624"/>
      <c r="FY1036" s="624"/>
      <c r="FZ1036" s="624"/>
      <c r="GA1036" s="624"/>
      <c r="GB1036" s="624"/>
      <c r="GC1036" s="624"/>
      <c r="GD1036" s="624"/>
      <c r="GE1036" s="624"/>
      <c r="GF1036" s="624"/>
      <c r="GG1036" s="624"/>
      <c r="GH1036" s="624"/>
      <c r="GI1036" s="624"/>
      <c r="GJ1036" s="624"/>
      <c r="GK1036" s="624"/>
      <c r="GL1036" s="624"/>
      <c r="GM1036" s="624"/>
      <c r="GN1036" s="624"/>
      <c r="GO1036" s="624"/>
      <c r="GP1036" s="624"/>
      <c r="GQ1036" s="624"/>
      <c r="GR1036" s="624"/>
      <c r="GS1036" s="624"/>
      <c r="GT1036" s="624"/>
      <c r="GU1036" s="624"/>
      <c r="GV1036" s="624"/>
      <c r="GW1036" s="624"/>
      <c r="GX1036" s="624"/>
      <c r="GY1036" s="624"/>
      <c r="GZ1036" s="624"/>
      <c r="HA1036" s="624"/>
      <c r="HB1036" s="624"/>
      <c r="HC1036" s="624"/>
      <c r="HD1036" s="624"/>
      <c r="HE1036" s="624"/>
      <c r="HF1036" s="624"/>
      <c r="HG1036" s="624"/>
      <c r="HH1036" s="624"/>
      <c r="HI1036" s="624"/>
      <c r="HJ1036" s="624"/>
      <c r="HK1036" s="624"/>
      <c r="HL1036" s="624"/>
      <c r="HM1036" s="624"/>
      <c r="HN1036" s="624"/>
      <c r="HO1036" s="624"/>
      <c r="HP1036" s="624"/>
      <c r="HQ1036" s="624"/>
      <c r="HR1036" s="624"/>
      <c r="HS1036" s="624"/>
      <c r="HT1036" s="624"/>
      <c r="HU1036" s="624"/>
      <c r="HV1036" s="624"/>
      <c r="HW1036" s="624"/>
      <c r="HX1036" s="624"/>
      <c r="HY1036" s="624"/>
      <c r="HZ1036" s="624"/>
      <c r="IA1036" s="624"/>
      <c r="IB1036" s="624"/>
      <c r="IC1036" s="624"/>
      <c r="ID1036" s="624"/>
      <c r="IE1036" s="624"/>
      <c r="IF1036" s="624"/>
      <c r="IG1036" s="624"/>
      <c r="IH1036" s="624"/>
      <c r="II1036" s="624"/>
      <c r="IJ1036" s="624"/>
      <c r="IK1036" s="624"/>
      <c r="IL1036" s="624"/>
      <c r="IM1036" s="624"/>
      <c r="IN1036" s="624"/>
      <c r="IO1036" s="624"/>
      <c r="IP1036" s="624"/>
      <c r="IQ1036" s="624"/>
      <c r="IR1036" s="624"/>
      <c r="IS1036" s="624"/>
      <c r="IT1036" s="624"/>
      <c r="IU1036" s="624"/>
      <c r="IV1036" s="624"/>
      <c r="IW1036" s="624"/>
      <c r="IX1036" s="624"/>
      <c r="IY1036" s="624"/>
      <c r="IZ1036" s="624"/>
      <c r="JA1036" s="624"/>
    </row>
    <row r="1037" spans="1:261" s="667" customFormat="1" ht="42.75" customHeight="1" x14ac:dyDescent="0.25">
      <c r="A1037" s="42">
        <v>1</v>
      </c>
      <c r="B1037" s="42">
        <v>1</v>
      </c>
      <c r="C1037" s="461" t="s">
        <v>141</v>
      </c>
      <c r="D1037" s="63"/>
      <c r="E1037" s="63"/>
      <c r="F1037" s="764">
        <f>F986+F951</f>
        <v>573</v>
      </c>
      <c r="G1037" s="176">
        <f t="shared" ref="G1037:H1037" si="505">G986+G951</f>
        <v>47.75</v>
      </c>
      <c r="H1037" s="176">
        <f t="shared" si="505"/>
        <v>8.8000000000000007</v>
      </c>
      <c r="I1037" s="691">
        <f t="shared" si="493"/>
        <v>18.42931937172775</v>
      </c>
      <c r="J1037" s="847"/>
      <c r="K1037" s="847"/>
      <c r="L1037" s="706"/>
      <c r="M1037" s="706"/>
      <c r="N1037" s="706"/>
      <c r="O1037" s="706"/>
      <c r="P1037" s="706"/>
      <c r="Q1037" s="706"/>
      <c r="R1037" s="617">
        <f>R986+R951</f>
        <v>466.90999999999997</v>
      </c>
      <c r="S1037" s="617">
        <f t="shared" ref="S1037:X1037" si="506">S986+S951</f>
        <v>38.909166666666664</v>
      </c>
      <c r="T1037" s="164">
        <f t="shared" si="506"/>
        <v>0</v>
      </c>
      <c r="U1037" s="164">
        <f t="shared" si="506"/>
        <v>0</v>
      </c>
      <c r="V1037" s="164">
        <f t="shared" si="506"/>
        <v>0</v>
      </c>
      <c r="W1037" s="1046">
        <f t="shared" si="506"/>
        <v>0</v>
      </c>
      <c r="X1037" s="761">
        <f t="shared" si="506"/>
        <v>7.2272600000000002</v>
      </c>
      <c r="Y1037" s="689"/>
      <c r="Z1037" s="765"/>
      <c r="AA1037" s="624"/>
      <c r="AB1037" s="624"/>
      <c r="AC1037" s="624"/>
      <c r="AD1037" s="624"/>
      <c r="AE1037" s="624"/>
      <c r="AF1037" s="624"/>
      <c r="AG1037" s="624"/>
      <c r="AH1037" s="624"/>
      <c r="AI1037" s="624"/>
      <c r="AJ1037" s="624"/>
      <c r="AK1037" s="624"/>
      <c r="AL1037" s="624"/>
      <c r="AM1037" s="624"/>
      <c r="AN1037" s="624"/>
      <c r="AO1037" s="624"/>
      <c r="AP1037" s="624"/>
      <c r="AQ1037" s="624"/>
      <c r="AR1037" s="624"/>
      <c r="AS1037" s="624"/>
      <c r="AT1037" s="624"/>
      <c r="AU1037" s="624"/>
      <c r="AV1037" s="624"/>
      <c r="AW1037" s="624"/>
      <c r="AX1037" s="624"/>
      <c r="AY1037" s="624"/>
      <c r="AZ1037" s="624"/>
      <c r="BA1037" s="624"/>
      <c r="BB1037" s="624"/>
      <c r="BC1037" s="624"/>
      <c r="BD1037" s="624"/>
      <c r="BE1037" s="624"/>
      <c r="BF1037" s="624"/>
      <c r="BG1037" s="624"/>
      <c r="BH1037" s="624"/>
      <c r="BI1037" s="624"/>
      <c r="BJ1037" s="624"/>
      <c r="BK1037" s="624"/>
      <c r="BL1037" s="624"/>
      <c r="BM1037" s="624"/>
      <c r="BN1037" s="624"/>
      <c r="BO1037" s="624"/>
      <c r="BP1037" s="624"/>
      <c r="BQ1037" s="624"/>
      <c r="BR1037" s="624"/>
      <c r="BS1037" s="624"/>
      <c r="BT1037" s="624"/>
      <c r="BU1037" s="624"/>
      <c r="BV1037" s="624"/>
      <c r="BW1037" s="624"/>
      <c r="BX1037" s="624"/>
      <c r="BY1037" s="624"/>
      <c r="BZ1037" s="624"/>
      <c r="CA1037" s="624"/>
      <c r="CB1037" s="624"/>
      <c r="CC1037" s="624"/>
      <c r="CD1037" s="624"/>
      <c r="CE1037" s="624"/>
      <c r="CF1037" s="624"/>
      <c r="CG1037" s="624"/>
      <c r="CH1037" s="624"/>
      <c r="CI1037" s="624"/>
      <c r="CJ1037" s="624"/>
      <c r="CK1037" s="624"/>
      <c r="CL1037" s="624"/>
      <c r="CM1037" s="624"/>
      <c r="CN1037" s="624"/>
      <c r="CO1037" s="624"/>
      <c r="CP1037" s="624"/>
      <c r="CQ1037" s="624"/>
      <c r="CR1037" s="624"/>
      <c r="CS1037" s="624"/>
      <c r="CT1037" s="624"/>
      <c r="CU1037" s="624"/>
      <c r="CV1037" s="624"/>
      <c r="CW1037" s="624"/>
      <c r="CX1037" s="624"/>
      <c r="CY1037" s="624"/>
      <c r="CZ1037" s="624"/>
      <c r="DA1037" s="624"/>
      <c r="DB1037" s="624"/>
      <c r="DC1037" s="624"/>
      <c r="DD1037" s="624"/>
      <c r="DE1037" s="624"/>
      <c r="DF1037" s="624"/>
      <c r="DG1037" s="624"/>
      <c r="DH1037" s="624"/>
      <c r="DI1037" s="624"/>
      <c r="DJ1037" s="624"/>
      <c r="DK1037" s="624"/>
      <c r="DL1037" s="624"/>
      <c r="DM1037" s="624"/>
      <c r="DN1037" s="624"/>
      <c r="DO1037" s="624"/>
      <c r="DP1037" s="624"/>
      <c r="DQ1037" s="624"/>
      <c r="DR1037" s="624"/>
      <c r="DS1037" s="624"/>
      <c r="DT1037" s="624"/>
      <c r="DU1037" s="624"/>
      <c r="DV1037" s="624"/>
      <c r="DW1037" s="624"/>
      <c r="DX1037" s="624"/>
      <c r="DY1037" s="624"/>
      <c r="DZ1037" s="624"/>
      <c r="EA1037" s="624"/>
      <c r="EB1037" s="624"/>
      <c r="EC1037" s="624"/>
      <c r="ED1037" s="624"/>
      <c r="EE1037" s="624"/>
      <c r="EF1037" s="624"/>
      <c r="EG1037" s="624"/>
      <c r="EH1037" s="624"/>
      <c r="EI1037" s="624"/>
      <c r="EJ1037" s="624"/>
      <c r="EK1037" s="624"/>
      <c r="EL1037" s="624"/>
      <c r="EM1037" s="624"/>
      <c r="EN1037" s="624"/>
      <c r="EO1037" s="624"/>
      <c r="EP1037" s="624"/>
      <c r="EQ1037" s="624"/>
      <c r="ER1037" s="624"/>
      <c r="ES1037" s="624"/>
      <c r="ET1037" s="624"/>
      <c r="EU1037" s="624"/>
      <c r="EV1037" s="624"/>
      <c r="EW1037" s="624"/>
      <c r="EX1037" s="624"/>
      <c r="EY1037" s="624"/>
      <c r="EZ1037" s="624"/>
      <c r="FA1037" s="624"/>
      <c r="FB1037" s="624"/>
      <c r="FC1037" s="624"/>
      <c r="FD1037" s="624"/>
      <c r="FE1037" s="624"/>
      <c r="FF1037" s="624"/>
      <c r="FG1037" s="624"/>
      <c r="FH1037" s="624"/>
      <c r="FI1037" s="624"/>
      <c r="FJ1037" s="624"/>
      <c r="FK1037" s="624"/>
      <c r="FL1037" s="624"/>
      <c r="FM1037" s="624"/>
      <c r="FN1037" s="624"/>
      <c r="FO1037" s="624"/>
      <c r="FP1037" s="624"/>
      <c r="FQ1037" s="624"/>
      <c r="FR1037" s="624"/>
      <c r="FS1037" s="624"/>
      <c r="FT1037" s="624"/>
      <c r="FU1037" s="624"/>
      <c r="FV1037" s="624"/>
      <c r="FW1037" s="624"/>
      <c r="FX1037" s="624"/>
      <c r="FY1037" s="624"/>
      <c r="FZ1037" s="624"/>
      <c r="GA1037" s="624"/>
      <c r="GB1037" s="624"/>
      <c r="GC1037" s="624"/>
      <c r="GD1037" s="624"/>
      <c r="GE1037" s="624"/>
      <c r="GF1037" s="624"/>
      <c r="GG1037" s="624"/>
      <c r="GH1037" s="624"/>
      <c r="GI1037" s="624"/>
      <c r="GJ1037" s="624"/>
      <c r="GK1037" s="624"/>
      <c r="GL1037" s="624"/>
      <c r="GM1037" s="624"/>
      <c r="GN1037" s="624"/>
      <c r="GO1037" s="624"/>
      <c r="GP1037" s="624"/>
      <c r="GQ1037" s="624"/>
      <c r="GR1037" s="624"/>
      <c r="GS1037" s="624"/>
      <c r="GT1037" s="624"/>
      <c r="GU1037" s="624"/>
      <c r="GV1037" s="624"/>
      <c r="GW1037" s="624"/>
      <c r="GX1037" s="624"/>
      <c r="GY1037" s="624"/>
      <c r="GZ1037" s="624"/>
      <c r="HA1037" s="624"/>
      <c r="HB1037" s="624"/>
      <c r="HC1037" s="624"/>
      <c r="HD1037" s="624"/>
      <c r="HE1037" s="624"/>
      <c r="HF1037" s="624"/>
      <c r="HG1037" s="624"/>
      <c r="HH1037" s="624"/>
      <c r="HI1037" s="624"/>
      <c r="HJ1037" s="624"/>
      <c r="HK1037" s="624"/>
      <c r="HL1037" s="624"/>
      <c r="HM1037" s="624"/>
      <c r="HN1037" s="624"/>
      <c r="HO1037" s="624"/>
      <c r="HP1037" s="624"/>
      <c r="HQ1037" s="624"/>
      <c r="HR1037" s="624"/>
      <c r="HS1037" s="624"/>
      <c r="HT1037" s="624"/>
      <c r="HU1037" s="624"/>
      <c r="HV1037" s="624"/>
      <c r="HW1037" s="624"/>
      <c r="HX1037" s="624"/>
      <c r="HY1037" s="624"/>
      <c r="HZ1037" s="624"/>
      <c r="IA1037" s="624"/>
      <c r="IB1037" s="624"/>
      <c r="IC1037" s="624"/>
      <c r="ID1037" s="624"/>
      <c r="IE1037" s="624"/>
      <c r="IF1037" s="624"/>
      <c r="IG1037" s="624"/>
      <c r="IH1037" s="624"/>
      <c r="II1037" s="624"/>
      <c r="IJ1037" s="624"/>
      <c r="IK1037" s="624"/>
      <c r="IL1037" s="624"/>
      <c r="IM1037" s="624"/>
      <c r="IN1037" s="624"/>
      <c r="IO1037" s="624"/>
      <c r="IP1037" s="624"/>
      <c r="IQ1037" s="624"/>
      <c r="IR1037" s="624"/>
      <c r="IS1037" s="624"/>
      <c r="IT1037" s="624"/>
      <c r="IU1037" s="624"/>
      <c r="IV1037" s="624"/>
      <c r="IW1037" s="624"/>
      <c r="IX1037" s="624"/>
      <c r="IY1037" s="624"/>
      <c r="IZ1037" s="624"/>
      <c r="JA1037" s="624"/>
    </row>
    <row r="1038" spans="1:261" s="667" customFormat="1" ht="24" customHeight="1" x14ac:dyDescent="0.25">
      <c r="A1038" s="42">
        <v>1</v>
      </c>
      <c r="B1038" s="42">
        <v>1</v>
      </c>
      <c r="C1038" s="285" t="s">
        <v>29</v>
      </c>
      <c r="D1038" s="285"/>
      <c r="E1038" s="63"/>
      <c r="F1038" s="620"/>
      <c r="G1038" s="164"/>
      <c r="H1038" s="164"/>
      <c r="I1038" s="710"/>
      <c r="J1038" s="847"/>
      <c r="K1038" s="847"/>
      <c r="L1038" s="706"/>
      <c r="M1038" s="706"/>
      <c r="N1038" s="706"/>
      <c r="O1038" s="706"/>
      <c r="P1038" s="706"/>
      <c r="Q1038" s="706"/>
      <c r="R1038" s="617"/>
      <c r="S1038" s="617"/>
      <c r="T1038" s="164"/>
      <c r="U1038" s="164"/>
      <c r="V1038" s="164"/>
      <c r="W1038" s="1046"/>
      <c r="X1038" s="164"/>
      <c r="Y1038" s="689"/>
      <c r="Z1038" s="765"/>
      <c r="AA1038" s="624"/>
      <c r="AB1038" s="624"/>
      <c r="AC1038" s="624"/>
      <c r="AD1038" s="624"/>
      <c r="AE1038" s="624"/>
      <c r="AF1038" s="624"/>
      <c r="AG1038" s="624"/>
      <c r="AH1038" s="624"/>
      <c r="AI1038" s="624"/>
      <c r="AJ1038" s="624"/>
      <c r="AK1038" s="624"/>
      <c r="AL1038" s="624"/>
      <c r="AM1038" s="624"/>
      <c r="AN1038" s="624"/>
      <c r="AO1038" s="624"/>
      <c r="AP1038" s="624"/>
      <c r="AQ1038" s="624"/>
      <c r="AR1038" s="624"/>
      <c r="AS1038" s="624"/>
      <c r="AT1038" s="624"/>
      <c r="AU1038" s="624"/>
      <c r="AV1038" s="624"/>
      <c r="AW1038" s="624"/>
      <c r="AX1038" s="624"/>
      <c r="AY1038" s="624"/>
      <c r="AZ1038" s="624"/>
      <c r="BA1038" s="624"/>
      <c r="BB1038" s="624"/>
      <c r="BC1038" s="624"/>
      <c r="BD1038" s="624"/>
      <c r="BE1038" s="624"/>
      <c r="BF1038" s="624"/>
      <c r="BG1038" s="624"/>
      <c r="BH1038" s="624"/>
      <c r="BI1038" s="624"/>
      <c r="BJ1038" s="624"/>
      <c r="BK1038" s="624"/>
      <c r="BL1038" s="624"/>
      <c r="BM1038" s="624"/>
      <c r="BN1038" s="624"/>
      <c r="BO1038" s="624"/>
      <c r="BP1038" s="624"/>
      <c r="BQ1038" s="624"/>
      <c r="BR1038" s="624"/>
      <c r="BS1038" s="624"/>
      <c r="BT1038" s="624"/>
      <c r="BU1038" s="624"/>
      <c r="BV1038" s="624"/>
      <c r="BW1038" s="624"/>
      <c r="BX1038" s="624"/>
      <c r="BY1038" s="624"/>
      <c r="BZ1038" s="624"/>
      <c r="CA1038" s="624"/>
      <c r="CB1038" s="624"/>
      <c r="CC1038" s="624"/>
      <c r="CD1038" s="624"/>
      <c r="CE1038" s="624"/>
      <c r="CF1038" s="624"/>
      <c r="CG1038" s="624"/>
      <c r="CH1038" s="624"/>
      <c r="CI1038" s="624"/>
      <c r="CJ1038" s="624"/>
      <c r="CK1038" s="624"/>
      <c r="CL1038" s="624"/>
      <c r="CM1038" s="624"/>
      <c r="CN1038" s="624"/>
      <c r="CO1038" s="624"/>
      <c r="CP1038" s="624"/>
      <c r="CQ1038" s="624"/>
      <c r="CR1038" s="624"/>
      <c r="CS1038" s="624"/>
      <c r="CT1038" s="624"/>
      <c r="CU1038" s="624"/>
      <c r="CV1038" s="624"/>
      <c r="CW1038" s="624"/>
      <c r="CX1038" s="624"/>
      <c r="CY1038" s="624"/>
      <c r="CZ1038" s="624"/>
      <c r="DA1038" s="624"/>
      <c r="DB1038" s="624"/>
      <c r="DC1038" s="624"/>
      <c r="DD1038" s="624"/>
      <c r="DE1038" s="624"/>
      <c r="DF1038" s="624"/>
      <c r="DG1038" s="624"/>
      <c r="DH1038" s="624"/>
      <c r="DI1038" s="624"/>
      <c r="DJ1038" s="624"/>
      <c r="DK1038" s="624"/>
      <c r="DL1038" s="624"/>
      <c r="DM1038" s="624"/>
      <c r="DN1038" s="624"/>
      <c r="DO1038" s="624"/>
      <c r="DP1038" s="624"/>
      <c r="DQ1038" s="624"/>
      <c r="DR1038" s="624"/>
      <c r="DS1038" s="624"/>
      <c r="DT1038" s="624"/>
      <c r="DU1038" s="624"/>
      <c r="DV1038" s="624"/>
      <c r="DW1038" s="624"/>
      <c r="DX1038" s="624"/>
      <c r="DY1038" s="624"/>
      <c r="DZ1038" s="624"/>
      <c r="EA1038" s="624"/>
      <c r="EB1038" s="624"/>
      <c r="EC1038" s="624"/>
      <c r="ED1038" s="624"/>
      <c r="EE1038" s="624"/>
      <c r="EF1038" s="624"/>
      <c r="EG1038" s="624"/>
      <c r="EH1038" s="624"/>
      <c r="EI1038" s="624"/>
      <c r="EJ1038" s="624"/>
      <c r="EK1038" s="624"/>
      <c r="EL1038" s="624"/>
      <c r="EM1038" s="624"/>
      <c r="EN1038" s="624"/>
      <c r="EO1038" s="624"/>
      <c r="EP1038" s="624"/>
      <c r="EQ1038" s="624"/>
      <c r="ER1038" s="624"/>
      <c r="ES1038" s="624"/>
      <c r="ET1038" s="624"/>
      <c r="EU1038" s="624"/>
      <c r="EV1038" s="624"/>
      <c r="EW1038" s="624"/>
      <c r="EX1038" s="624"/>
      <c r="EY1038" s="624"/>
      <c r="EZ1038" s="624"/>
      <c r="FA1038" s="624"/>
      <c r="FB1038" s="624"/>
      <c r="FC1038" s="624"/>
      <c r="FD1038" s="624"/>
      <c r="FE1038" s="624"/>
      <c r="FF1038" s="624"/>
      <c r="FG1038" s="624"/>
      <c r="FH1038" s="624"/>
      <c r="FI1038" s="624"/>
      <c r="FJ1038" s="624"/>
      <c r="FK1038" s="624"/>
      <c r="FL1038" s="624"/>
      <c r="FM1038" s="624"/>
      <c r="FN1038" s="624"/>
      <c r="FO1038" s="624"/>
      <c r="FP1038" s="624"/>
      <c r="FQ1038" s="624"/>
      <c r="FR1038" s="624"/>
      <c r="FS1038" s="624"/>
      <c r="FT1038" s="624"/>
      <c r="FU1038" s="624"/>
      <c r="FV1038" s="624"/>
      <c r="FW1038" s="624"/>
      <c r="FX1038" s="624"/>
      <c r="FY1038" s="624"/>
      <c r="FZ1038" s="624"/>
      <c r="GA1038" s="624"/>
      <c r="GB1038" s="624"/>
      <c r="GC1038" s="624"/>
      <c r="GD1038" s="624"/>
      <c r="GE1038" s="624"/>
      <c r="GF1038" s="624"/>
      <c r="GG1038" s="624"/>
      <c r="GH1038" s="624"/>
      <c r="GI1038" s="624"/>
      <c r="GJ1038" s="624"/>
      <c r="GK1038" s="624"/>
      <c r="GL1038" s="624"/>
      <c r="GM1038" s="624"/>
      <c r="GN1038" s="624"/>
      <c r="GO1038" s="624"/>
      <c r="GP1038" s="624"/>
      <c r="GQ1038" s="624"/>
      <c r="GR1038" s="624"/>
      <c r="GS1038" s="624"/>
      <c r="GT1038" s="624"/>
      <c r="GU1038" s="624"/>
      <c r="GV1038" s="624"/>
      <c r="GW1038" s="624"/>
      <c r="GX1038" s="624"/>
      <c r="GY1038" s="624"/>
      <c r="GZ1038" s="624"/>
      <c r="HA1038" s="624"/>
      <c r="HB1038" s="624"/>
      <c r="HC1038" s="624"/>
      <c r="HD1038" s="624"/>
      <c r="HE1038" s="624"/>
      <c r="HF1038" s="624"/>
      <c r="HG1038" s="624"/>
      <c r="HH1038" s="624"/>
      <c r="HI1038" s="624"/>
      <c r="HJ1038" s="624"/>
      <c r="HK1038" s="624"/>
      <c r="HL1038" s="624"/>
      <c r="HM1038" s="624"/>
      <c r="HN1038" s="624"/>
      <c r="HO1038" s="624"/>
      <c r="HP1038" s="624"/>
      <c r="HQ1038" s="624"/>
      <c r="HR1038" s="624"/>
      <c r="HS1038" s="624"/>
      <c r="HT1038" s="624"/>
      <c r="HU1038" s="624"/>
      <c r="HV1038" s="624"/>
      <c r="HW1038" s="624"/>
      <c r="HX1038" s="624"/>
      <c r="HY1038" s="624"/>
      <c r="HZ1038" s="624"/>
      <c r="IA1038" s="624"/>
      <c r="IB1038" s="624"/>
      <c r="IC1038" s="624"/>
      <c r="ID1038" s="624"/>
      <c r="IE1038" s="624"/>
      <c r="IF1038" s="624"/>
      <c r="IG1038" s="624"/>
      <c r="IH1038" s="624"/>
      <c r="II1038" s="624"/>
      <c r="IJ1038" s="624"/>
      <c r="IK1038" s="624"/>
      <c r="IL1038" s="624"/>
      <c r="IM1038" s="624"/>
      <c r="IN1038" s="624"/>
      <c r="IO1038" s="624"/>
      <c r="IP1038" s="624"/>
      <c r="IQ1038" s="624"/>
      <c r="IR1038" s="624"/>
      <c r="IS1038" s="624"/>
      <c r="IT1038" s="624"/>
      <c r="IU1038" s="624"/>
      <c r="IV1038" s="624"/>
      <c r="IW1038" s="624"/>
      <c r="IX1038" s="624"/>
      <c r="IY1038" s="624"/>
      <c r="IZ1038" s="624"/>
      <c r="JA1038" s="624"/>
    </row>
    <row r="1039" spans="1:261" s="667" customFormat="1" ht="15" customHeight="1" x14ac:dyDescent="0.25">
      <c r="A1039" s="42">
        <v>1</v>
      </c>
      <c r="B1039" s="42">
        <v>1</v>
      </c>
      <c r="C1039" s="332" t="s">
        <v>156</v>
      </c>
      <c r="D1039" s="332"/>
      <c r="E1039" s="63"/>
      <c r="F1039" s="620">
        <f>SUM(F961)</f>
        <v>3</v>
      </c>
      <c r="G1039" s="164">
        <f>SUM(G961)</f>
        <v>0.25</v>
      </c>
      <c r="H1039" s="164">
        <f>SUM(H961)</f>
        <v>1</v>
      </c>
      <c r="I1039" s="710">
        <f t="shared" ref="I1039:I1046" si="507">H1039/G1039*100</f>
        <v>400</v>
      </c>
      <c r="J1039" s="164">
        <f t="shared" ref="J1039:Q1039" si="508">SUM(J961)</f>
        <v>0</v>
      </c>
      <c r="K1039" s="164">
        <f t="shared" si="508"/>
        <v>9</v>
      </c>
      <c r="L1039" s="164">
        <f t="shared" si="508"/>
        <v>0</v>
      </c>
      <c r="M1039" s="164">
        <f t="shared" si="508"/>
        <v>0</v>
      </c>
      <c r="N1039" s="164">
        <f t="shared" si="508"/>
        <v>9</v>
      </c>
      <c r="O1039" s="164" t="e">
        <f t="shared" si="508"/>
        <v>#DIV/0!</v>
      </c>
      <c r="P1039" s="164">
        <f t="shared" si="508"/>
        <v>0</v>
      </c>
      <c r="Q1039" s="164" t="e">
        <f t="shared" si="508"/>
        <v>#DIV/0!</v>
      </c>
      <c r="R1039" s="617"/>
      <c r="S1039" s="617"/>
      <c r="T1039" s="164"/>
      <c r="U1039" s="164"/>
      <c r="V1039" s="164"/>
      <c r="W1039" s="1046"/>
      <c r="X1039" s="164"/>
      <c r="Y1039" s="689"/>
      <c r="Z1039" s="765"/>
      <c r="AA1039" s="624"/>
      <c r="AB1039" s="624"/>
      <c r="AC1039" s="624"/>
      <c r="AD1039" s="624"/>
      <c r="AE1039" s="624"/>
      <c r="AF1039" s="624"/>
      <c r="AG1039" s="624"/>
      <c r="AH1039" s="624"/>
      <c r="AI1039" s="624"/>
      <c r="AJ1039" s="624"/>
      <c r="AK1039" s="624"/>
      <c r="AL1039" s="624"/>
      <c r="AM1039" s="624"/>
      <c r="AN1039" s="624"/>
      <c r="AO1039" s="624"/>
      <c r="AP1039" s="624"/>
      <c r="AQ1039" s="624"/>
      <c r="AR1039" s="624"/>
      <c r="AS1039" s="624"/>
      <c r="AT1039" s="624"/>
      <c r="AU1039" s="624"/>
      <c r="AV1039" s="624"/>
      <c r="AW1039" s="624"/>
      <c r="AX1039" s="624"/>
      <c r="AY1039" s="624"/>
      <c r="AZ1039" s="624"/>
      <c r="BA1039" s="624"/>
      <c r="BB1039" s="624"/>
      <c r="BC1039" s="624"/>
      <c r="BD1039" s="624"/>
      <c r="BE1039" s="624"/>
      <c r="BF1039" s="624"/>
      <c r="BG1039" s="624"/>
      <c r="BH1039" s="624"/>
      <c r="BI1039" s="624"/>
      <c r="BJ1039" s="624"/>
      <c r="BK1039" s="624"/>
      <c r="BL1039" s="624"/>
      <c r="BM1039" s="624"/>
      <c r="BN1039" s="624"/>
      <c r="BO1039" s="624"/>
      <c r="BP1039" s="624"/>
      <c r="BQ1039" s="624"/>
      <c r="BR1039" s="624"/>
      <c r="BS1039" s="624"/>
      <c r="BT1039" s="624"/>
      <c r="BU1039" s="624"/>
      <c r="BV1039" s="624"/>
      <c r="BW1039" s="624"/>
      <c r="BX1039" s="624"/>
      <c r="BY1039" s="624"/>
      <c r="BZ1039" s="624"/>
      <c r="CA1039" s="624"/>
      <c r="CB1039" s="624"/>
      <c r="CC1039" s="624"/>
      <c r="CD1039" s="624"/>
      <c r="CE1039" s="624"/>
      <c r="CF1039" s="624"/>
      <c r="CG1039" s="624"/>
      <c r="CH1039" s="624"/>
      <c r="CI1039" s="624"/>
      <c r="CJ1039" s="624"/>
      <c r="CK1039" s="624"/>
      <c r="CL1039" s="624"/>
      <c r="CM1039" s="624"/>
      <c r="CN1039" s="624"/>
      <c r="CO1039" s="624"/>
      <c r="CP1039" s="624"/>
      <c r="CQ1039" s="624"/>
      <c r="CR1039" s="624"/>
      <c r="CS1039" s="624"/>
      <c r="CT1039" s="624"/>
      <c r="CU1039" s="624"/>
      <c r="CV1039" s="624"/>
      <c r="CW1039" s="624"/>
      <c r="CX1039" s="624"/>
      <c r="CY1039" s="624"/>
      <c r="CZ1039" s="624"/>
      <c r="DA1039" s="624"/>
      <c r="DB1039" s="624"/>
      <c r="DC1039" s="624"/>
      <c r="DD1039" s="624"/>
      <c r="DE1039" s="624"/>
      <c r="DF1039" s="624"/>
      <c r="DG1039" s="624"/>
      <c r="DH1039" s="624"/>
      <c r="DI1039" s="624"/>
      <c r="DJ1039" s="624"/>
      <c r="DK1039" s="624"/>
      <c r="DL1039" s="624"/>
      <c r="DM1039" s="624"/>
      <c r="DN1039" s="624"/>
      <c r="DO1039" s="624"/>
      <c r="DP1039" s="624"/>
      <c r="DQ1039" s="624"/>
      <c r="DR1039" s="624"/>
      <c r="DS1039" s="624"/>
      <c r="DT1039" s="624"/>
      <c r="DU1039" s="624"/>
      <c r="DV1039" s="624"/>
      <c r="DW1039" s="624"/>
      <c r="DX1039" s="624"/>
      <c r="DY1039" s="624"/>
      <c r="DZ1039" s="624"/>
      <c r="EA1039" s="624"/>
      <c r="EB1039" s="624"/>
      <c r="EC1039" s="624"/>
      <c r="ED1039" s="624"/>
      <c r="EE1039" s="624"/>
      <c r="EF1039" s="624"/>
      <c r="EG1039" s="624"/>
      <c r="EH1039" s="624"/>
      <c r="EI1039" s="624"/>
      <c r="EJ1039" s="624"/>
      <c r="EK1039" s="624"/>
      <c r="EL1039" s="624"/>
      <c r="EM1039" s="624"/>
      <c r="EN1039" s="624"/>
      <c r="EO1039" s="624"/>
      <c r="EP1039" s="624"/>
      <c r="EQ1039" s="624"/>
      <c r="ER1039" s="624"/>
      <c r="ES1039" s="624"/>
      <c r="ET1039" s="624"/>
      <c r="EU1039" s="624"/>
      <c r="EV1039" s="624"/>
      <c r="EW1039" s="624"/>
      <c r="EX1039" s="624"/>
      <c r="EY1039" s="624"/>
      <c r="EZ1039" s="624"/>
      <c r="FA1039" s="624"/>
      <c r="FB1039" s="624"/>
      <c r="FC1039" s="624"/>
      <c r="FD1039" s="624"/>
      <c r="FE1039" s="624"/>
      <c r="FF1039" s="624"/>
      <c r="FG1039" s="624"/>
      <c r="FH1039" s="624"/>
      <c r="FI1039" s="624"/>
      <c r="FJ1039" s="624"/>
      <c r="FK1039" s="624"/>
      <c r="FL1039" s="624"/>
      <c r="FM1039" s="624"/>
      <c r="FN1039" s="624"/>
      <c r="FO1039" s="624"/>
      <c r="FP1039" s="624"/>
      <c r="FQ1039" s="624"/>
      <c r="FR1039" s="624"/>
      <c r="FS1039" s="624"/>
      <c r="FT1039" s="624"/>
      <c r="FU1039" s="624"/>
      <c r="FV1039" s="624"/>
      <c r="FW1039" s="624"/>
      <c r="FX1039" s="624"/>
      <c r="FY1039" s="624"/>
      <c r="FZ1039" s="624"/>
      <c r="GA1039" s="624"/>
      <c r="GB1039" s="624"/>
      <c r="GC1039" s="624"/>
      <c r="GD1039" s="624"/>
      <c r="GE1039" s="624"/>
      <c r="GF1039" s="624"/>
      <c r="GG1039" s="624"/>
      <c r="GH1039" s="624"/>
      <c r="GI1039" s="624"/>
      <c r="GJ1039" s="624"/>
      <c r="GK1039" s="624"/>
      <c r="GL1039" s="624"/>
      <c r="GM1039" s="624"/>
      <c r="GN1039" s="624"/>
      <c r="GO1039" s="624"/>
      <c r="GP1039" s="624"/>
      <c r="GQ1039" s="624"/>
      <c r="GR1039" s="624"/>
      <c r="GS1039" s="624"/>
      <c r="GT1039" s="624"/>
      <c r="GU1039" s="624"/>
      <c r="GV1039" s="624"/>
      <c r="GW1039" s="624"/>
      <c r="GX1039" s="624"/>
      <c r="GY1039" s="624"/>
      <c r="GZ1039" s="624"/>
      <c r="HA1039" s="624"/>
      <c r="HB1039" s="624"/>
      <c r="HC1039" s="624"/>
      <c r="HD1039" s="624"/>
      <c r="HE1039" s="624"/>
      <c r="HF1039" s="624"/>
      <c r="HG1039" s="624"/>
      <c r="HH1039" s="624"/>
      <c r="HI1039" s="624"/>
      <c r="HJ1039" s="624"/>
      <c r="HK1039" s="624"/>
      <c r="HL1039" s="624"/>
      <c r="HM1039" s="624"/>
      <c r="HN1039" s="624"/>
      <c r="HO1039" s="624"/>
      <c r="HP1039" s="624"/>
      <c r="HQ1039" s="624"/>
      <c r="HR1039" s="624"/>
      <c r="HS1039" s="624"/>
      <c r="HT1039" s="624"/>
      <c r="HU1039" s="624"/>
      <c r="HV1039" s="624"/>
      <c r="HW1039" s="624"/>
      <c r="HX1039" s="624"/>
      <c r="HY1039" s="624"/>
      <c r="HZ1039" s="624"/>
      <c r="IA1039" s="624"/>
      <c r="IB1039" s="624"/>
      <c r="IC1039" s="624"/>
      <c r="ID1039" s="624"/>
      <c r="IE1039" s="624"/>
      <c r="IF1039" s="624"/>
      <c r="IG1039" s="624"/>
      <c r="IH1039" s="624"/>
      <c r="II1039" s="624"/>
      <c r="IJ1039" s="624"/>
      <c r="IK1039" s="624"/>
      <c r="IL1039" s="624"/>
      <c r="IM1039" s="624"/>
      <c r="IN1039" s="624"/>
      <c r="IO1039" s="624"/>
      <c r="IP1039" s="624"/>
      <c r="IQ1039" s="624"/>
      <c r="IR1039" s="624"/>
      <c r="IS1039" s="624"/>
      <c r="IT1039" s="624"/>
      <c r="IU1039" s="624"/>
      <c r="IV1039" s="624"/>
      <c r="IW1039" s="624"/>
      <c r="IX1039" s="624"/>
      <c r="IY1039" s="624"/>
      <c r="IZ1039" s="624"/>
      <c r="JA1039" s="624"/>
    </row>
    <row r="1040" spans="1:261" s="667" customFormat="1" ht="23.25" customHeight="1" x14ac:dyDescent="0.25">
      <c r="A1040" s="42">
        <v>1</v>
      </c>
      <c r="B1040" s="42">
        <v>1</v>
      </c>
      <c r="C1040" s="287" t="s">
        <v>128</v>
      </c>
      <c r="D1040" s="287"/>
      <c r="E1040" s="63"/>
      <c r="F1040" s="620">
        <f t="shared" ref="F1040:H1045" si="509">SUM(F966)</f>
        <v>0</v>
      </c>
      <c r="G1040" s="164">
        <f t="shared" si="509"/>
        <v>0</v>
      </c>
      <c r="H1040" s="164">
        <f t="shared" si="509"/>
        <v>0</v>
      </c>
      <c r="I1040" s="710" t="e">
        <f t="shared" si="507"/>
        <v>#DIV/0!</v>
      </c>
      <c r="J1040" s="164">
        <f t="shared" ref="J1040:Q1041" si="510">SUM(J966)</f>
        <v>0</v>
      </c>
      <c r="K1040" s="164" t="e">
        <f t="shared" si="510"/>
        <v>#DIV/0!</v>
      </c>
      <c r="L1040" s="164">
        <f t="shared" si="510"/>
        <v>0</v>
      </c>
      <c r="M1040" s="164">
        <f t="shared" si="510"/>
        <v>0</v>
      </c>
      <c r="N1040" s="164">
        <f t="shared" si="510"/>
        <v>0</v>
      </c>
      <c r="O1040" s="164" t="e">
        <f t="shared" si="510"/>
        <v>#DIV/0!</v>
      </c>
      <c r="P1040" s="164">
        <f t="shared" si="510"/>
        <v>0</v>
      </c>
      <c r="Q1040" s="164" t="e">
        <f t="shared" si="510"/>
        <v>#DIV/0!</v>
      </c>
      <c r="R1040" s="617"/>
      <c r="S1040" s="617"/>
      <c r="T1040" s="164"/>
      <c r="U1040" s="164"/>
      <c r="V1040" s="164"/>
      <c r="W1040" s="1046"/>
      <c r="X1040" s="164"/>
      <c r="Y1040" s="689"/>
      <c r="Z1040" s="765"/>
      <c r="AA1040" s="624"/>
      <c r="AB1040" s="624"/>
      <c r="AC1040" s="624"/>
      <c r="AD1040" s="624"/>
      <c r="AE1040" s="624"/>
      <c r="AF1040" s="624"/>
      <c r="AG1040" s="624"/>
      <c r="AH1040" s="624"/>
      <c r="AI1040" s="624"/>
      <c r="AJ1040" s="624"/>
      <c r="AK1040" s="624"/>
      <c r="AL1040" s="624"/>
      <c r="AM1040" s="624"/>
      <c r="AN1040" s="624"/>
      <c r="AO1040" s="624"/>
      <c r="AP1040" s="624"/>
      <c r="AQ1040" s="624"/>
      <c r="AR1040" s="624"/>
      <c r="AS1040" s="624"/>
      <c r="AT1040" s="624"/>
      <c r="AU1040" s="624"/>
      <c r="AV1040" s="624"/>
      <c r="AW1040" s="624"/>
      <c r="AX1040" s="624"/>
      <c r="AY1040" s="624"/>
      <c r="AZ1040" s="624"/>
      <c r="BA1040" s="624"/>
      <c r="BB1040" s="624"/>
      <c r="BC1040" s="624"/>
      <c r="BD1040" s="624"/>
      <c r="BE1040" s="624"/>
      <c r="BF1040" s="624"/>
      <c r="BG1040" s="624"/>
      <c r="BH1040" s="624"/>
      <c r="BI1040" s="624"/>
      <c r="BJ1040" s="624"/>
      <c r="BK1040" s="624"/>
      <c r="BL1040" s="624"/>
      <c r="BM1040" s="624"/>
      <c r="BN1040" s="624"/>
      <c r="BO1040" s="624"/>
      <c r="BP1040" s="624"/>
      <c r="BQ1040" s="624"/>
      <c r="BR1040" s="624"/>
      <c r="BS1040" s="624"/>
      <c r="BT1040" s="624"/>
      <c r="BU1040" s="624"/>
      <c r="BV1040" s="624"/>
      <c r="BW1040" s="624"/>
      <c r="BX1040" s="624"/>
      <c r="BY1040" s="624"/>
      <c r="BZ1040" s="624"/>
      <c r="CA1040" s="624"/>
      <c r="CB1040" s="624"/>
      <c r="CC1040" s="624"/>
      <c r="CD1040" s="624"/>
      <c r="CE1040" s="624"/>
      <c r="CF1040" s="624"/>
      <c r="CG1040" s="624"/>
      <c r="CH1040" s="624"/>
      <c r="CI1040" s="624"/>
      <c r="CJ1040" s="624"/>
      <c r="CK1040" s="624"/>
      <c r="CL1040" s="624"/>
      <c r="CM1040" s="624"/>
      <c r="CN1040" s="624"/>
      <c r="CO1040" s="624"/>
      <c r="CP1040" s="624"/>
      <c r="CQ1040" s="624"/>
      <c r="CR1040" s="624"/>
      <c r="CS1040" s="624"/>
      <c r="CT1040" s="624"/>
      <c r="CU1040" s="624"/>
      <c r="CV1040" s="624"/>
      <c r="CW1040" s="624"/>
      <c r="CX1040" s="624"/>
      <c r="CY1040" s="624"/>
      <c r="CZ1040" s="624"/>
      <c r="DA1040" s="624"/>
      <c r="DB1040" s="624"/>
      <c r="DC1040" s="624"/>
      <c r="DD1040" s="624"/>
      <c r="DE1040" s="624"/>
      <c r="DF1040" s="624"/>
      <c r="DG1040" s="624"/>
      <c r="DH1040" s="624"/>
      <c r="DI1040" s="624"/>
      <c r="DJ1040" s="624"/>
      <c r="DK1040" s="624"/>
      <c r="DL1040" s="624"/>
      <c r="DM1040" s="624"/>
      <c r="DN1040" s="624"/>
      <c r="DO1040" s="624"/>
      <c r="DP1040" s="624"/>
      <c r="DQ1040" s="624"/>
      <c r="DR1040" s="624"/>
      <c r="DS1040" s="624"/>
      <c r="DT1040" s="624"/>
      <c r="DU1040" s="624"/>
      <c r="DV1040" s="624"/>
      <c r="DW1040" s="624"/>
      <c r="DX1040" s="624"/>
      <c r="DY1040" s="624"/>
      <c r="DZ1040" s="624"/>
      <c r="EA1040" s="624"/>
      <c r="EB1040" s="624"/>
      <c r="EC1040" s="624"/>
      <c r="ED1040" s="624"/>
      <c r="EE1040" s="624"/>
      <c r="EF1040" s="624"/>
      <c r="EG1040" s="624"/>
      <c r="EH1040" s="624"/>
      <c r="EI1040" s="624"/>
      <c r="EJ1040" s="624"/>
      <c r="EK1040" s="624"/>
      <c r="EL1040" s="624"/>
      <c r="EM1040" s="624"/>
      <c r="EN1040" s="624"/>
      <c r="EO1040" s="624"/>
      <c r="EP1040" s="624"/>
      <c r="EQ1040" s="624"/>
      <c r="ER1040" s="624"/>
      <c r="ES1040" s="624"/>
      <c r="ET1040" s="624"/>
      <c r="EU1040" s="624"/>
      <c r="EV1040" s="624"/>
      <c r="EW1040" s="624"/>
      <c r="EX1040" s="624"/>
      <c r="EY1040" s="624"/>
      <c r="EZ1040" s="624"/>
      <c r="FA1040" s="624"/>
      <c r="FB1040" s="624"/>
      <c r="FC1040" s="624"/>
      <c r="FD1040" s="624"/>
      <c r="FE1040" s="624"/>
      <c r="FF1040" s="624"/>
      <c r="FG1040" s="624"/>
      <c r="FH1040" s="624"/>
      <c r="FI1040" s="624"/>
      <c r="FJ1040" s="624"/>
      <c r="FK1040" s="624"/>
      <c r="FL1040" s="624"/>
      <c r="FM1040" s="624"/>
      <c r="FN1040" s="624"/>
      <c r="FO1040" s="624"/>
      <c r="FP1040" s="624"/>
      <c r="FQ1040" s="624"/>
      <c r="FR1040" s="624"/>
      <c r="FS1040" s="624"/>
      <c r="FT1040" s="624"/>
      <c r="FU1040" s="624"/>
      <c r="FV1040" s="624"/>
      <c r="FW1040" s="624"/>
      <c r="FX1040" s="624"/>
      <c r="FY1040" s="624"/>
      <c r="FZ1040" s="624"/>
      <c r="GA1040" s="624"/>
      <c r="GB1040" s="624"/>
      <c r="GC1040" s="624"/>
      <c r="GD1040" s="624"/>
      <c r="GE1040" s="624"/>
      <c r="GF1040" s="624"/>
      <c r="GG1040" s="624"/>
      <c r="GH1040" s="624"/>
      <c r="GI1040" s="624"/>
      <c r="GJ1040" s="624"/>
      <c r="GK1040" s="624"/>
      <c r="GL1040" s="624"/>
      <c r="GM1040" s="624"/>
      <c r="GN1040" s="624"/>
      <c r="GO1040" s="624"/>
      <c r="GP1040" s="624"/>
      <c r="GQ1040" s="624"/>
      <c r="GR1040" s="624"/>
      <c r="GS1040" s="624"/>
      <c r="GT1040" s="624"/>
      <c r="GU1040" s="624"/>
      <c r="GV1040" s="624"/>
      <c r="GW1040" s="624"/>
      <c r="GX1040" s="624"/>
      <c r="GY1040" s="624"/>
      <c r="GZ1040" s="624"/>
      <c r="HA1040" s="624"/>
      <c r="HB1040" s="624"/>
      <c r="HC1040" s="624"/>
      <c r="HD1040" s="624"/>
      <c r="HE1040" s="624"/>
      <c r="HF1040" s="624"/>
      <c r="HG1040" s="624"/>
      <c r="HH1040" s="624"/>
      <c r="HI1040" s="624"/>
      <c r="HJ1040" s="624"/>
      <c r="HK1040" s="624"/>
      <c r="HL1040" s="624"/>
      <c r="HM1040" s="624"/>
      <c r="HN1040" s="624"/>
      <c r="HO1040" s="624"/>
      <c r="HP1040" s="624"/>
      <c r="HQ1040" s="624"/>
      <c r="HR1040" s="624"/>
      <c r="HS1040" s="624"/>
      <c r="HT1040" s="624"/>
      <c r="HU1040" s="624"/>
      <c r="HV1040" s="624"/>
      <c r="HW1040" s="624"/>
      <c r="HX1040" s="624"/>
      <c r="HY1040" s="624"/>
      <c r="HZ1040" s="624"/>
      <c r="IA1040" s="624"/>
      <c r="IB1040" s="624"/>
      <c r="IC1040" s="624"/>
      <c r="ID1040" s="624"/>
      <c r="IE1040" s="624"/>
      <c r="IF1040" s="624"/>
      <c r="IG1040" s="624"/>
      <c r="IH1040" s="624"/>
      <c r="II1040" s="624"/>
      <c r="IJ1040" s="624"/>
      <c r="IK1040" s="624"/>
      <c r="IL1040" s="624"/>
      <c r="IM1040" s="624"/>
      <c r="IN1040" s="624"/>
      <c r="IO1040" s="624"/>
      <c r="IP1040" s="624"/>
      <c r="IQ1040" s="624"/>
      <c r="IR1040" s="624"/>
      <c r="IS1040" s="624"/>
      <c r="IT1040" s="624"/>
      <c r="IU1040" s="624"/>
      <c r="IV1040" s="624"/>
      <c r="IW1040" s="624"/>
      <c r="IX1040" s="624"/>
      <c r="IY1040" s="624"/>
      <c r="IZ1040" s="624"/>
      <c r="JA1040" s="624"/>
    </row>
    <row r="1041" spans="1:261" s="667" customFormat="1" ht="39.75" customHeight="1" x14ac:dyDescent="0.25">
      <c r="A1041" s="42">
        <v>1</v>
      </c>
      <c r="B1041" s="42">
        <v>1</v>
      </c>
      <c r="C1041" s="38" t="s">
        <v>145</v>
      </c>
      <c r="D1041" s="38"/>
      <c r="E1041" s="63"/>
      <c r="F1041" s="620">
        <f t="shared" si="509"/>
        <v>3</v>
      </c>
      <c r="G1041" s="164">
        <f t="shared" si="509"/>
        <v>0.25</v>
      </c>
      <c r="H1041" s="164">
        <f t="shared" si="509"/>
        <v>1</v>
      </c>
      <c r="I1041" s="710">
        <f t="shared" si="507"/>
        <v>400</v>
      </c>
      <c r="J1041" s="164">
        <f t="shared" si="510"/>
        <v>0</v>
      </c>
      <c r="K1041" s="164">
        <f t="shared" si="510"/>
        <v>9</v>
      </c>
      <c r="L1041" s="164">
        <f t="shared" si="510"/>
        <v>0</v>
      </c>
      <c r="M1041" s="164">
        <f t="shared" si="510"/>
        <v>0</v>
      </c>
      <c r="N1041" s="164">
        <f t="shared" si="510"/>
        <v>9</v>
      </c>
      <c r="O1041" s="164" t="e">
        <f t="shared" si="510"/>
        <v>#DIV/0!</v>
      </c>
      <c r="P1041" s="164">
        <f t="shared" si="510"/>
        <v>0</v>
      </c>
      <c r="Q1041" s="164" t="e">
        <f t="shared" si="510"/>
        <v>#DIV/0!</v>
      </c>
      <c r="R1041" s="617">
        <f t="shared" ref="R1041:X1041" si="511">SUM(R967)</f>
        <v>57.948999999999998</v>
      </c>
      <c r="S1041" s="617">
        <f t="shared" si="511"/>
        <v>4.8290833333333332</v>
      </c>
      <c r="T1041" s="164">
        <f t="shared" si="511"/>
        <v>18.197759999999999</v>
      </c>
      <c r="U1041" s="164">
        <f t="shared" si="511"/>
        <v>0</v>
      </c>
      <c r="V1041" s="164">
        <f t="shared" si="511"/>
        <v>13.368676666666666</v>
      </c>
      <c r="W1041" s="164">
        <f t="shared" si="511"/>
        <v>0</v>
      </c>
      <c r="X1041" s="164">
        <f t="shared" si="511"/>
        <v>18.197759999999999</v>
      </c>
      <c r="Y1041" s="689"/>
      <c r="Z1041" s="765"/>
      <c r="AA1041" s="624"/>
      <c r="AB1041" s="624"/>
      <c r="AC1041" s="624"/>
      <c r="AD1041" s="624"/>
      <c r="AE1041" s="624"/>
      <c r="AF1041" s="624"/>
      <c r="AG1041" s="624"/>
      <c r="AH1041" s="624"/>
      <c r="AI1041" s="624"/>
      <c r="AJ1041" s="624"/>
      <c r="AK1041" s="624"/>
      <c r="AL1041" s="624"/>
      <c r="AM1041" s="624"/>
      <c r="AN1041" s="624"/>
      <c r="AO1041" s="624"/>
      <c r="AP1041" s="624"/>
      <c r="AQ1041" s="624"/>
      <c r="AR1041" s="624"/>
      <c r="AS1041" s="624"/>
      <c r="AT1041" s="624"/>
      <c r="AU1041" s="624"/>
      <c r="AV1041" s="624"/>
      <c r="AW1041" s="624"/>
      <c r="AX1041" s="624"/>
      <c r="AY1041" s="624"/>
      <c r="AZ1041" s="624"/>
      <c r="BA1041" s="624"/>
      <c r="BB1041" s="624"/>
      <c r="BC1041" s="624"/>
      <c r="BD1041" s="624"/>
      <c r="BE1041" s="624"/>
      <c r="BF1041" s="624"/>
      <c r="BG1041" s="624"/>
      <c r="BH1041" s="624"/>
      <c r="BI1041" s="624"/>
      <c r="BJ1041" s="624"/>
      <c r="BK1041" s="624"/>
      <c r="BL1041" s="624"/>
      <c r="BM1041" s="624"/>
      <c r="BN1041" s="624"/>
      <c r="BO1041" s="624"/>
      <c r="BP1041" s="624"/>
      <c r="BQ1041" s="624"/>
      <c r="BR1041" s="624"/>
      <c r="BS1041" s="624"/>
      <c r="BT1041" s="624"/>
      <c r="BU1041" s="624"/>
      <c r="BV1041" s="624"/>
      <c r="BW1041" s="624"/>
      <c r="BX1041" s="624"/>
      <c r="BY1041" s="624"/>
      <c r="BZ1041" s="624"/>
      <c r="CA1041" s="624"/>
      <c r="CB1041" s="624"/>
      <c r="CC1041" s="624"/>
      <c r="CD1041" s="624"/>
      <c r="CE1041" s="624"/>
      <c r="CF1041" s="624"/>
      <c r="CG1041" s="624"/>
      <c r="CH1041" s="624"/>
      <c r="CI1041" s="624"/>
      <c r="CJ1041" s="624"/>
      <c r="CK1041" s="624"/>
      <c r="CL1041" s="624"/>
      <c r="CM1041" s="624"/>
      <c r="CN1041" s="624"/>
      <c r="CO1041" s="624"/>
      <c r="CP1041" s="624"/>
      <c r="CQ1041" s="624"/>
      <c r="CR1041" s="624"/>
      <c r="CS1041" s="624"/>
      <c r="CT1041" s="624"/>
      <c r="CU1041" s="624"/>
      <c r="CV1041" s="624"/>
      <c r="CW1041" s="624"/>
      <c r="CX1041" s="624"/>
      <c r="CY1041" s="624"/>
      <c r="CZ1041" s="624"/>
      <c r="DA1041" s="624"/>
      <c r="DB1041" s="624"/>
      <c r="DC1041" s="624"/>
      <c r="DD1041" s="624"/>
      <c r="DE1041" s="624"/>
      <c r="DF1041" s="624"/>
      <c r="DG1041" s="624"/>
      <c r="DH1041" s="624"/>
      <c r="DI1041" s="624"/>
      <c r="DJ1041" s="624"/>
      <c r="DK1041" s="624"/>
      <c r="DL1041" s="624"/>
      <c r="DM1041" s="624"/>
      <c r="DN1041" s="624"/>
      <c r="DO1041" s="624"/>
      <c r="DP1041" s="624"/>
      <c r="DQ1041" s="624"/>
      <c r="DR1041" s="624"/>
      <c r="DS1041" s="624"/>
      <c r="DT1041" s="624"/>
      <c r="DU1041" s="624"/>
      <c r="DV1041" s="624"/>
      <c r="DW1041" s="624"/>
      <c r="DX1041" s="624"/>
      <c r="DY1041" s="624"/>
      <c r="DZ1041" s="624"/>
      <c r="EA1041" s="624"/>
      <c r="EB1041" s="624"/>
      <c r="EC1041" s="624"/>
      <c r="ED1041" s="624"/>
      <c r="EE1041" s="624"/>
      <c r="EF1041" s="624"/>
      <c r="EG1041" s="624"/>
      <c r="EH1041" s="624"/>
      <c r="EI1041" s="624"/>
      <c r="EJ1041" s="624"/>
      <c r="EK1041" s="624"/>
      <c r="EL1041" s="624"/>
      <c r="EM1041" s="624"/>
      <c r="EN1041" s="624"/>
      <c r="EO1041" s="624"/>
      <c r="EP1041" s="624"/>
      <c r="EQ1041" s="624"/>
      <c r="ER1041" s="624"/>
      <c r="ES1041" s="624"/>
      <c r="ET1041" s="624"/>
      <c r="EU1041" s="624"/>
      <c r="EV1041" s="624"/>
      <c r="EW1041" s="624"/>
      <c r="EX1041" s="624"/>
      <c r="EY1041" s="624"/>
      <c r="EZ1041" s="624"/>
      <c r="FA1041" s="624"/>
      <c r="FB1041" s="624"/>
      <c r="FC1041" s="624"/>
      <c r="FD1041" s="624"/>
      <c r="FE1041" s="624"/>
      <c r="FF1041" s="624"/>
      <c r="FG1041" s="624"/>
      <c r="FH1041" s="624"/>
      <c r="FI1041" s="624"/>
      <c r="FJ1041" s="624"/>
      <c r="FK1041" s="624"/>
      <c r="FL1041" s="624"/>
      <c r="FM1041" s="624"/>
      <c r="FN1041" s="624"/>
      <c r="FO1041" s="624"/>
      <c r="FP1041" s="624"/>
      <c r="FQ1041" s="624"/>
      <c r="FR1041" s="624"/>
      <c r="FS1041" s="624"/>
      <c r="FT1041" s="624"/>
      <c r="FU1041" s="624"/>
      <c r="FV1041" s="624"/>
      <c r="FW1041" s="624"/>
      <c r="FX1041" s="624"/>
      <c r="FY1041" s="624"/>
      <c r="FZ1041" s="624"/>
      <c r="GA1041" s="624"/>
      <c r="GB1041" s="624"/>
      <c r="GC1041" s="624"/>
      <c r="GD1041" s="624"/>
      <c r="GE1041" s="624"/>
      <c r="GF1041" s="624"/>
      <c r="GG1041" s="624"/>
      <c r="GH1041" s="624"/>
      <c r="GI1041" s="624"/>
      <c r="GJ1041" s="624"/>
      <c r="GK1041" s="624"/>
      <c r="GL1041" s="624"/>
      <c r="GM1041" s="624"/>
      <c r="GN1041" s="624"/>
      <c r="GO1041" s="624"/>
      <c r="GP1041" s="624"/>
      <c r="GQ1041" s="624"/>
      <c r="GR1041" s="624"/>
      <c r="GS1041" s="624"/>
      <c r="GT1041" s="624"/>
      <c r="GU1041" s="624"/>
      <c r="GV1041" s="624"/>
      <c r="GW1041" s="624"/>
      <c r="GX1041" s="624"/>
      <c r="GY1041" s="624"/>
      <c r="GZ1041" s="624"/>
      <c r="HA1041" s="624"/>
      <c r="HB1041" s="624"/>
      <c r="HC1041" s="624"/>
      <c r="HD1041" s="624"/>
      <c r="HE1041" s="624"/>
      <c r="HF1041" s="624"/>
      <c r="HG1041" s="624"/>
      <c r="HH1041" s="624"/>
      <c r="HI1041" s="624"/>
      <c r="HJ1041" s="624"/>
      <c r="HK1041" s="624"/>
      <c r="HL1041" s="624"/>
      <c r="HM1041" s="624"/>
      <c r="HN1041" s="624"/>
      <c r="HO1041" s="624"/>
      <c r="HP1041" s="624"/>
      <c r="HQ1041" s="624"/>
      <c r="HR1041" s="624"/>
      <c r="HS1041" s="624"/>
      <c r="HT1041" s="624"/>
      <c r="HU1041" s="624"/>
      <c r="HV1041" s="624"/>
      <c r="HW1041" s="624"/>
      <c r="HX1041" s="624"/>
      <c r="HY1041" s="624"/>
      <c r="HZ1041" s="624"/>
      <c r="IA1041" s="624"/>
      <c r="IB1041" s="624"/>
      <c r="IC1041" s="624"/>
      <c r="ID1041" s="624"/>
      <c r="IE1041" s="624"/>
      <c r="IF1041" s="624"/>
      <c r="IG1041" s="624"/>
      <c r="IH1041" s="624"/>
      <c r="II1041" s="624"/>
      <c r="IJ1041" s="624"/>
      <c r="IK1041" s="624"/>
      <c r="IL1041" s="624"/>
      <c r="IM1041" s="624"/>
      <c r="IN1041" s="624"/>
      <c r="IO1041" s="624"/>
      <c r="IP1041" s="624"/>
      <c r="IQ1041" s="624"/>
      <c r="IR1041" s="624"/>
      <c r="IS1041" s="624"/>
      <c r="IT1041" s="624"/>
      <c r="IU1041" s="624"/>
      <c r="IV1041" s="624"/>
      <c r="IW1041" s="624"/>
      <c r="IX1041" s="624"/>
      <c r="IY1041" s="624"/>
      <c r="IZ1041" s="624"/>
      <c r="JA1041" s="624"/>
    </row>
    <row r="1042" spans="1:261" s="667" customFormat="1" ht="15" customHeight="1" x14ac:dyDescent="0.25">
      <c r="A1042" s="42">
        <v>1</v>
      </c>
      <c r="B1042" s="42">
        <v>1</v>
      </c>
      <c r="C1042" s="333" t="s">
        <v>508</v>
      </c>
      <c r="D1042" s="333"/>
      <c r="E1042" s="322"/>
      <c r="F1042" s="44">
        <f t="shared" si="509"/>
        <v>28</v>
      </c>
      <c r="G1042" s="12">
        <f t="shared" si="509"/>
        <v>2</v>
      </c>
      <c r="H1042" s="12">
        <f t="shared" si="509"/>
        <v>5</v>
      </c>
      <c r="I1042" s="1048">
        <f t="shared" si="507"/>
        <v>250</v>
      </c>
      <c r="J1042" s="808"/>
      <c r="K1042" s="808"/>
      <c r="L1042" s="779"/>
      <c r="M1042" s="779"/>
      <c r="N1042" s="779"/>
      <c r="O1042" s="779"/>
      <c r="P1042" s="779"/>
      <c r="Q1042" s="779"/>
      <c r="R1042" s="626"/>
      <c r="S1042" s="626"/>
      <c r="T1042" s="12"/>
      <c r="U1042" s="12"/>
      <c r="V1042" s="12"/>
      <c r="W1042" s="1049"/>
      <c r="X1042" s="12"/>
      <c r="Y1042" s="689"/>
      <c r="Z1042" s="765"/>
      <c r="AA1042" s="624"/>
      <c r="AB1042" s="624"/>
      <c r="AC1042" s="624"/>
      <c r="AD1042" s="624"/>
      <c r="AE1042" s="624"/>
      <c r="AF1042" s="624"/>
      <c r="AG1042" s="624"/>
      <c r="AH1042" s="624"/>
      <c r="AI1042" s="624"/>
      <c r="AJ1042" s="624"/>
      <c r="AK1042" s="624"/>
      <c r="AL1042" s="624"/>
      <c r="AM1042" s="624"/>
      <c r="AN1042" s="624"/>
      <c r="AO1042" s="624"/>
      <c r="AP1042" s="624"/>
      <c r="AQ1042" s="624"/>
      <c r="AR1042" s="624"/>
      <c r="AS1042" s="624"/>
      <c r="AT1042" s="624"/>
      <c r="AU1042" s="624"/>
      <c r="AV1042" s="624"/>
      <c r="AW1042" s="624"/>
      <c r="AX1042" s="624"/>
      <c r="AY1042" s="624"/>
      <c r="AZ1042" s="624"/>
      <c r="BA1042" s="624"/>
      <c r="BB1042" s="624"/>
      <c r="BC1042" s="624"/>
      <c r="BD1042" s="624"/>
      <c r="BE1042" s="624"/>
      <c r="BF1042" s="624"/>
      <c r="BG1042" s="624"/>
      <c r="BH1042" s="624"/>
      <c r="BI1042" s="624"/>
      <c r="BJ1042" s="624"/>
      <c r="BK1042" s="624"/>
      <c r="BL1042" s="624"/>
      <c r="BM1042" s="624"/>
      <c r="BN1042" s="624"/>
      <c r="BO1042" s="624"/>
      <c r="BP1042" s="624"/>
      <c r="BQ1042" s="624"/>
      <c r="BR1042" s="624"/>
      <c r="BS1042" s="624"/>
      <c r="BT1042" s="624"/>
      <c r="BU1042" s="624"/>
      <c r="BV1042" s="624"/>
      <c r="BW1042" s="624"/>
      <c r="BX1042" s="624"/>
      <c r="BY1042" s="624"/>
      <c r="BZ1042" s="624"/>
      <c r="CA1042" s="624"/>
      <c r="CB1042" s="624"/>
      <c r="CC1042" s="624"/>
      <c r="CD1042" s="624"/>
      <c r="CE1042" s="624"/>
      <c r="CF1042" s="624"/>
      <c r="CG1042" s="624"/>
      <c r="CH1042" s="624"/>
      <c r="CI1042" s="624"/>
      <c r="CJ1042" s="624"/>
      <c r="CK1042" s="624"/>
      <c r="CL1042" s="624"/>
      <c r="CM1042" s="624"/>
      <c r="CN1042" s="624"/>
      <c r="CO1042" s="624"/>
      <c r="CP1042" s="624"/>
      <c r="CQ1042" s="624"/>
      <c r="CR1042" s="624"/>
      <c r="CS1042" s="624"/>
      <c r="CT1042" s="624"/>
      <c r="CU1042" s="624"/>
      <c r="CV1042" s="624"/>
      <c r="CW1042" s="624"/>
      <c r="CX1042" s="624"/>
      <c r="CY1042" s="624"/>
      <c r="CZ1042" s="624"/>
      <c r="DA1042" s="624"/>
      <c r="DB1042" s="624"/>
      <c r="DC1042" s="624"/>
      <c r="DD1042" s="624"/>
      <c r="DE1042" s="624"/>
      <c r="DF1042" s="624"/>
      <c r="DG1042" s="624"/>
      <c r="DH1042" s="624"/>
      <c r="DI1042" s="624"/>
      <c r="DJ1042" s="624"/>
      <c r="DK1042" s="624"/>
      <c r="DL1042" s="624"/>
      <c r="DM1042" s="624"/>
      <c r="DN1042" s="624"/>
      <c r="DO1042" s="624"/>
      <c r="DP1042" s="624"/>
      <c r="DQ1042" s="624"/>
      <c r="DR1042" s="624"/>
      <c r="DS1042" s="624"/>
      <c r="DT1042" s="624"/>
      <c r="DU1042" s="624"/>
      <c r="DV1042" s="624"/>
      <c r="DW1042" s="624"/>
      <c r="DX1042" s="624"/>
      <c r="DY1042" s="624"/>
      <c r="DZ1042" s="624"/>
      <c r="EA1042" s="624"/>
      <c r="EB1042" s="624"/>
      <c r="EC1042" s="624"/>
      <c r="ED1042" s="624"/>
      <c r="EE1042" s="624"/>
      <c r="EF1042" s="624"/>
      <c r="EG1042" s="624"/>
      <c r="EH1042" s="624"/>
      <c r="EI1042" s="624"/>
      <c r="EJ1042" s="624"/>
      <c r="EK1042" s="624"/>
      <c r="EL1042" s="624"/>
      <c r="EM1042" s="624"/>
      <c r="EN1042" s="624"/>
      <c r="EO1042" s="624"/>
      <c r="EP1042" s="624"/>
      <c r="EQ1042" s="624"/>
      <c r="ER1042" s="624"/>
      <c r="ES1042" s="624"/>
      <c r="ET1042" s="624"/>
      <c r="EU1042" s="624"/>
      <c r="EV1042" s="624"/>
      <c r="EW1042" s="624"/>
      <c r="EX1042" s="624"/>
      <c r="EY1042" s="624"/>
      <c r="EZ1042" s="624"/>
      <c r="FA1042" s="624"/>
      <c r="FB1042" s="624"/>
      <c r="FC1042" s="624"/>
      <c r="FD1042" s="624"/>
      <c r="FE1042" s="624"/>
      <c r="FF1042" s="624"/>
      <c r="FG1042" s="624"/>
      <c r="FH1042" s="624"/>
      <c r="FI1042" s="624"/>
      <c r="FJ1042" s="624"/>
      <c r="FK1042" s="624"/>
      <c r="FL1042" s="624"/>
      <c r="FM1042" s="624"/>
      <c r="FN1042" s="624"/>
      <c r="FO1042" s="624"/>
      <c r="FP1042" s="624"/>
      <c r="FQ1042" s="624"/>
      <c r="FR1042" s="624"/>
      <c r="FS1042" s="624"/>
      <c r="FT1042" s="624"/>
      <c r="FU1042" s="624"/>
      <c r="FV1042" s="624"/>
      <c r="FW1042" s="624"/>
      <c r="FX1042" s="624"/>
      <c r="FY1042" s="624"/>
      <c r="FZ1042" s="624"/>
      <c r="GA1042" s="624"/>
      <c r="GB1042" s="624"/>
      <c r="GC1042" s="624"/>
      <c r="GD1042" s="624"/>
      <c r="GE1042" s="624"/>
      <c r="GF1042" s="624"/>
      <c r="GG1042" s="624"/>
      <c r="GH1042" s="624"/>
      <c r="GI1042" s="624"/>
      <c r="GJ1042" s="624"/>
      <c r="GK1042" s="624"/>
      <c r="GL1042" s="624"/>
      <c r="GM1042" s="624"/>
      <c r="GN1042" s="624"/>
      <c r="GO1042" s="624"/>
      <c r="GP1042" s="624"/>
      <c r="GQ1042" s="624"/>
      <c r="GR1042" s="624"/>
      <c r="GS1042" s="624"/>
      <c r="GT1042" s="624"/>
      <c r="GU1042" s="624"/>
      <c r="GV1042" s="624"/>
      <c r="GW1042" s="624"/>
      <c r="GX1042" s="624"/>
      <c r="GY1042" s="624"/>
      <c r="GZ1042" s="624"/>
      <c r="HA1042" s="624"/>
      <c r="HB1042" s="624"/>
      <c r="HC1042" s="624"/>
      <c r="HD1042" s="624"/>
      <c r="HE1042" s="624"/>
      <c r="HF1042" s="624"/>
      <c r="HG1042" s="624"/>
      <c r="HH1042" s="624"/>
      <c r="HI1042" s="624"/>
      <c r="HJ1042" s="624"/>
      <c r="HK1042" s="624"/>
      <c r="HL1042" s="624"/>
      <c r="HM1042" s="624"/>
      <c r="HN1042" s="624"/>
      <c r="HO1042" s="624"/>
      <c r="HP1042" s="624"/>
      <c r="HQ1042" s="624"/>
      <c r="HR1042" s="624"/>
      <c r="HS1042" s="624"/>
      <c r="HT1042" s="624"/>
      <c r="HU1042" s="624"/>
      <c r="HV1042" s="624"/>
      <c r="HW1042" s="624"/>
      <c r="HX1042" s="624"/>
      <c r="HY1042" s="624"/>
      <c r="HZ1042" s="624"/>
      <c r="IA1042" s="624"/>
      <c r="IB1042" s="624"/>
      <c r="IC1042" s="624"/>
      <c r="ID1042" s="624"/>
      <c r="IE1042" s="624"/>
      <c r="IF1042" s="624"/>
      <c r="IG1042" s="624"/>
      <c r="IH1042" s="624"/>
      <c r="II1042" s="624"/>
      <c r="IJ1042" s="624"/>
      <c r="IK1042" s="624"/>
      <c r="IL1042" s="624"/>
      <c r="IM1042" s="624"/>
      <c r="IN1042" s="624"/>
      <c r="IO1042" s="624"/>
      <c r="IP1042" s="624"/>
      <c r="IQ1042" s="624"/>
      <c r="IR1042" s="624"/>
      <c r="IS1042" s="624"/>
      <c r="IT1042" s="624"/>
      <c r="IU1042" s="624"/>
      <c r="IV1042" s="624"/>
      <c r="IW1042" s="624"/>
      <c r="IX1042" s="624"/>
      <c r="IY1042" s="624"/>
      <c r="IZ1042" s="624"/>
      <c r="JA1042" s="624"/>
    </row>
    <row r="1043" spans="1:261" s="667" customFormat="1" ht="15" customHeight="1" x14ac:dyDescent="0.25">
      <c r="A1043" s="42">
        <v>1</v>
      </c>
      <c r="B1043" s="42">
        <v>1</v>
      </c>
      <c r="C1043" s="288" t="s">
        <v>266</v>
      </c>
      <c r="D1043" s="288"/>
      <c r="E1043" s="63"/>
      <c r="F1043" s="620">
        <f t="shared" si="509"/>
        <v>28</v>
      </c>
      <c r="G1043" s="164">
        <f t="shared" si="509"/>
        <v>2</v>
      </c>
      <c r="H1043" s="164">
        <f t="shared" si="509"/>
        <v>5</v>
      </c>
      <c r="I1043" s="710">
        <f t="shared" si="507"/>
        <v>250</v>
      </c>
      <c r="J1043" s="847"/>
      <c r="K1043" s="847"/>
      <c r="L1043" s="706"/>
      <c r="M1043" s="706"/>
      <c r="N1043" s="706"/>
      <c r="O1043" s="706"/>
      <c r="P1043" s="706"/>
      <c r="Q1043" s="706"/>
      <c r="R1043" s="617"/>
      <c r="S1043" s="617"/>
      <c r="T1043" s="164"/>
      <c r="U1043" s="164"/>
      <c r="V1043" s="164"/>
      <c r="W1043" s="1046"/>
      <c r="X1043" s="164"/>
      <c r="Y1043" s="689"/>
      <c r="Z1043" s="765"/>
      <c r="AA1043" s="624"/>
      <c r="AB1043" s="624"/>
      <c r="AC1043" s="624"/>
      <c r="AD1043" s="624"/>
      <c r="AE1043" s="624"/>
      <c r="AF1043" s="624"/>
      <c r="AG1043" s="624"/>
      <c r="AH1043" s="624"/>
      <c r="AI1043" s="624"/>
      <c r="AJ1043" s="624"/>
      <c r="AK1043" s="624"/>
      <c r="AL1043" s="624"/>
      <c r="AM1043" s="624"/>
      <c r="AN1043" s="624"/>
      <c r="AO1043" s="624"/>
      <c r="AP1043" s="624"/>
      <c r="AQ1043" s="624"/>
      <c r="AR1043" s="624"/>
      <c r="AS1043" s="624"/>
      <c r="AT1043" s="624"/>
      <c r="AU1043" s="624"/>
      <c r="AV1043" s="624"/>
      <c r="AW1043" s="624"/>
      <c r="AX1043" s="624"/>
      <c r="AY1043" s="624"/>
      <c r="AZ1043" s="624"/>
      <c r="BA1043" s="624"/>
      <c r="BB1043" s="624"/>
      <c r="BC1043" s="624"/>
      <c r="BD1043" s="624"/>
      <c r="BE1043" s="624"/>
      <c r="BF1043" s="624"/>
      <c r="BG1043" s="624"/>
      <c r="BH1043" s="624"/>
      <c r="BI1043" s="624"/>
      <c r="BJ1043" s="624"/>
      <c r="BK1043" s="624"/>
      <c r="BL1043" s="624"/>
      <c r="BM1043" s="624"/>
      <c r="BN1043" s="624"/>
      <c r="BO1043" s="624"/>
      <c r="BP1043" s="624"/>
      <c r="BQ1043" s="624"/>
      <c r="BR1043" s="624"/>
      <c r="BS1043" s="624"/>
      <c r="BT1043" s="624"/>
      <c r="BU1043" s="624"/>
      <c r="BV1043" s="624"/>
      <c r="BW1043" s="624"/>
      <c r="BX1043" s="624"/>
      <c r="BY1043" s="624"/>
      <c r="BZ1043" s="624"/>
      <c r="CA1043" s="624"/>
      <c r="CB1043" s="624"/>
      <c r="CC1043" s="624"/>
      <c r="CD1043" s="624"/>
      <c r="CE1043" s="624"/>
      <c r="CF1043" s="624"/>
      <c r="CG1043" s="624"/>
      <c r="CH1043" s="624"/>
      <c r="CI1043" s="624"/>
      <c r="CJ1043" s="624"/>
      <c r="CK1043" s="624"/>
      <c r="CL1043" s="624"/>
      <c r="CM1043" s="624"/>
      <c r="CN1043" s="624"/>
      <c r="CO1043" s="624"/>
      <c r="CP1043" s="624"/>
      <c r="CQ1043" s="624"/>
      <c r="CR1043" s="624"/>
      <c r="CS1043" s="624"/>
      <c r="CT1043" s="624"/>
      <c r="CU1043" s="624"/>
      <c r="CV1043" s="624"/>
      <c r="CW1043" s="624"/>
      <c r="CX1043" s="624"/>
      <c r="CY1043" s="624"/>
      <c r="CZ1043" s="624"/>
      <c r="DA1043" s="624"/>
      <c r="DB1043" s="624"/>
      <c r="DC1043" s="624"/>
      <c r="DD1043" s="624"/>
      <c r="DE1043" s="624"/>
      <c r="DF1043" s="624"/>
      <c r="DG1043" s="624"/>
      <c r="DH1043" s="624"/>
      <c r="DI1043" s="624"/>
      <c r="DJ1043" s="624"/>
      <c r="DK1043" s="624"/>
      <c r="DL1043" s="624"/>
      <c r="DM1043" s="624"/>
      <c r="DN1043" s="624"/>
      <c r="DO1043" s="624"/>
      <c r="DP1043" s="624"/>
      <c r="DQ1043" s="624"/>
      <c r="DR1043" s="624"/>
      <c r="DS1043" s="624"/>
      <c r="DT1043" s="624"/>
      <c r="DU1043" s="624"/>
      <c r="DV1043" s="624"/>
      <c r="DW1043" s="624"/>
      <c r="DX1043" s="624"/>
      <c r="DY1043" s="624"/>
      <c r="DZ1043" s="624"/>
      <c r="EA1043" s="624"/>
      <c r="EB1043" s="624"/>
      <c r="EC1043" s="624"/>
      <c r="ED1043" s="624"/>
      <c r="EE1043" s="624"/>
      <c r="EF1043" s="624"/>
      <c r="EG1043" s="624"/>
      <c r="EH1043" s="624"/>
      <c r="EI1043" s="624"/>
      <c r="EJ1043" s="624"/>
      <c r="EK1043" s="624"/>
      <c r="EL1043" s="624"/>
      <c r="EM1043" s="624"/>
      <c r="EN1043" s="624"/>
      <c r="EO1043" s="624"/>
      <c r="EP1043" s="624"/>
      <c r="EQ1043" s="624"/>
      <c r="ER1043" s="624"/>
      <c r="ES1043" s="624"/>
      <c r="ET1043" s="624"/>
      <c r="EU1043" s="624"/>
      <c r="EV1043" s="624"/>
      <c r="EW1043" s="624"/>
      <c r="EX1043" s="624"/>
      <c r="EY1043" s="624"/>
      <c r="EZ1043" s="624"/>
      <c r="FA1043" s="624"/>
      <c r="FB1043" s="624"/>
      <c r="FC1043" s="624"/>
      <c r="FD1043" s="624"/>
      <c r="FE1043" s="624"/>
      <c r="FF1043" s="624"/>
      <c r="FG1043" s="624"/>
      <c r="FH1043" s="624"/>
      <c r="FI1043" s="624"/>
      <c r="FJ1043" s="624"/>
      <c r="FK1043" s="624"/>
      <c r="FL1043" s="624"/>
      <c r="FM1043" s="624"/>
      <c r="FN1043" s="624"/>
      <c r="FO1043" s="624"/>
      <c r="FP1043" s="624"/>
      <c r="FQ1043" s="624"/>
      <c r="FR1043" s="624"/>
      <c r="FS1043" s="624"/>
      <c r="FT1043" s="624"/>
      <c r="FU1043" s="624"/>
      <c r="FV1043" s="624"/>
      <c r="FW1043" s="624"/>
      <c r="FX1043" s="624"/>
      <c r="FY1043" s="624"/>
      <c r="FZ1043" s="624"/>
      <c r="GA1043" s="624"/>
      <c r="GB1043" s="624"/>
      <c r="GC1043" s="624"/>
      <c r="GD1043" s="624"/>
      <c r="GE1043" s="624"/>
      <c r="GF1043" s="624"/>
      <c r="GG1043" s="624"/>
      <c r="GH1043" s="624"/>
      <c r="GI1043" s="624"/>
      <c r="GJ1043" s="624"/>
      <c r="GK1043" s="624"/>
      <c r="GL1043" s="624"/>
      <c r="GM1043" s="624"/>
      <c r="GN1043" s="624"/>
      <c r="GO1043" s="624"/>
      <c r="GP1043" s="624"/>
      <c r="GQ1043" s="624"/>
      <c r="GR1043" s="624"/>
      <c r="GS1043" s="624"/>
      <c r="GT1043" s="624"/>
      <c r="GU1043" s="624"/>
      <c r="GV1043" s="624"/>
      <c r="GW1043" s="624"/>
      <c r="GX1043" s="624"/>
      <c r="GY1043" s="624"/>
      <c r="GZ1043" s="624"/>
      <c r="HA1043" s="624"/>
      <c r="HB1043" s="624"/>
      <c r="HC1043" s="624"/>
      <c r="HD1043" s="624"/>
      <c r="HE1043" s="624"/>
      <c r="HF1043" s="624"/>
      <c r="HG1043" s="624"/>
      <c r="HH1043" s="624"/>
      <c r="HI1043" s="624"/>
      <c r="HJ1043" s="624"/>
      <c r="HK1043" s="624"/>
      <c r="HL1043" s="624"/>
      <c r="HM1043" s="624"/>
      <c r="HN1043" s="624"/>
      <c r="HO1043" s="624"/>
      <c r="HP1043" s="624"/>
      <c r="HQ1043" s="624"/>
      <c r="HR1043" s="624"/>
      <c r="HS1043" s="624"/>
      <c r="HT1043" s="624"/>
      <c r="HU1043" s="624"/>
      <c r="HV1043" s="624"/>
      <c r="HW1043" s="624"/>
      <c r="HX1043" s="624"/>
      <c r="HY1043" s="624"/>
      <c r="HZ1043" s="624"/>
      <c r="IA1043" s="624"/>
      <c r="IB1043" s="624"/>
      <c r="IC1043" s="624"/>
      <c r="ID1043" s="624"/>
      <c r="IE1043" s="624"/>
      <c r="IF1043" s="624"/>
      <c r="IG1043" s="624"/>
      <c r="IH1043" s="624"/>
      <c r="II1043" s="624"/>
      <c r="IJ1043" s="624"/>
      <c r="IK1043" s="624"/>
      <c r="IL1043" s="624"/>
      <c r="IM1043" s="624"/>
      <c r="IN1043" s="624"/>
      <c r="IO1043" s="624"/>
      <c r="IP1043" s="624"/>
      <c r="IQ1043" s="624"/>
      <c r="IR1043" s="624"/>
      <c r="IS1043" s="624"/>
      <c r="IT1043" s="624"/>
      <c r="IU1043" s="624"/>
      <c r="IV1043" s="624"/>
      <c r="IW1043" s="624"/>
      <c r="IX1043" s="624"/>
      <c r="IY1043" s="624"/>
      <c r="IZ1043" s="624"/>
      <c r="JA1043" s="624"/>
    </row>
    <row r="1044" spans="1:261" s="667" customFormat="1" ht="15" customHeight="1" x14ac:dyDescent="0.25">
      <c r="A1044" s="42">
        <v>1</v>
      </c>
      <c r="B1044" s="42">
        <v>1</v>
      </c>
      <c r="C1044" s="287" t="s">
        <v>267</v>
      </c>
      <c r="D1044" s="287"/>
      <c r="E1044" s="63"/>
      <c r="F1044" s="620">
        <f t="shared" si="509"/>
        <v>0</v>
      </c>
      <c r="G1044" s="164">
        <f t="shared" si="509"/>
        <v>0</v>
      </c>
      <c r="H1044" s="164">
        <f t="shared" si="509"/>
        <v>0</v>
      </c>
      <c r="I1044" s="710" t="e">
        <f t="shared" si="507"/>
        <v>#DIV/0!</v>
      </c>
      <c r="J1044" s="847"/>
      <c r="K1044" s="847"/>
      <c r="L1044" s="706"/>
      <c r="M1044" s="706"/>
      <c r="N1044" s="706"/>
      <c r="O1044" s="706"/>
      <c r="P1044" s="706"/>
      <c r="Q1044" s="706"/>
      <c r="R1044" s="617"/>
      <c r="S1044" s="617"/>
      <c r="T1044" s="164"/>
      <c r="U1044" s="164"/>
      <c r="V1044" s="164"/>
      <c r="W1044" s="1046"/>
      <c r="X1044" s="164"/>
      <c r="Y1044" s="689"/>
      <c r="Z1044" s="765"/>
      <c r="AA1044" s="624"/>
      <c r="AB1044" s="624"/>
      <c r="AC1044" s="624"/>
      <c r="AD1044" s="624"/>
      <c r="AE1044" s="624"/>
      <c r="AF1044" s="624"/>
      <c r="AG1044" s="624"/>
      <c r="AH1044" s="624"/>
      <c r="AI1044" s="624"/>
      <c r="AJ1044" s="624"/>
      <c r="AK1044" s="624"/>
      <c r="AL1044" s="624"/>
      <c r="AM1044" s="624"/>
      <c r="AN1044" s="624"/>
      <c r="AO1044" s="624"/>
      <c r="AP1044" s="624"/>
      <c r="AQ1044" s="624"/>
      <c r="AR1044" s="624"/>
      <c r="AS1044" s="624"/>
      <c r="AT1044" s="624"/>
      <c r="AU1044" s="624"/>
      <c r="AV1044" s="624"/>
      <c r="AW1044" s="624"/>
      <c r="AX1044" s="624"/>
      <c r="AY1044" s="624"/>
      <c r="AZ1044" s="624"/>
      <c r="BA1044" s="624"/>
      <c r="BB1044" s="624"/>
      <c r="BC1044" s="624"/>
      <c r="BD1044" s="624"/>
      <c r="BE1044" s="624"/>
      <c r="BF1044" s="624"/>
      <c r="BG1044" s="624"/>
      <c r="BH1044" s="624"/>
      <c r="BI1044" s="624"/>
      <c r="BJ1044" s="624"/>
      <c r="BK1044" s="624"/>
      <c r="BL1044" s="624"/>
      <c r="BM1044" s="624"/>
      <c r="BN1044" s="624"/>
      <c r="BO1044" s="624"/>
      <c r="BP1044" s="624"/>
      <c r="BQ1044" s="624"/>
      <c r="BR1044" s="624"/>
      <c r="BS1044" s="624"/>
      <c r="BT1044" s="624"/>
      <c r="BU1044" s="624"/>
      <c r="BV1044" s="624"/>
      <c r="BW1044" s="624"/>
      <c r="BX1044" s="624"/>
      <c r="BY1044" s="624"/>
      <c r="BZ1044" s="624"/>
      <c r="CA1044" s="624"/>
      <c r="CB1044" s="624"/>
      <c r="CC1044" s="624"/>
      <c r="CD1044" s="624"/>
      <c r="CE1044" s="624"/>
      <c r="CF1044" s="624"/>
      <c r="CG1044" s="624"/>
      <c r="CH1044" s="624"/>
      <c r="CI1044" s="624"/>
      <c r="CJ1044" s="624"/>
      <c r="CK1044" s="624"/>
      <c r="CL1044" s="624"/>
      <c r="CM1044" s="624"/>
      <c r="CN1044" s="624"/>
      <c r="CO1044" s="624"/>
      <c r="CP1044" s="624"/>
      <c r="CQ1044" s="624"/>
      <c r="CR1044" s="624"/>
      <c r="CS1044" s="624"/>
      <c r="CT1044" s="624"/>
      <c r="CU1044" s="624"/>
      <c r="CV1044" s="624"/>
      <c r="CW1044" s="624"/>
      <c r="CX1044" s="624"/>
      <c r="CY1044" s="624"/>
      <c r="CZ1044" s="624"/>
      <c r="DA1044" s="624"/>
      <c r="DB1044" s="624"/>
      <c r="DC1044" s="624"/>
      <c r="DD1044" s="624"/>
      <c r="DE1044" s="624"/>
      <c r="DF1044" s="624"/>
      <c r="DG1044" s="624"/>
      <c r="DH1044" s="624"/>
      <c r="DI1044" s="624"/>
      <c r="DJ1044" s="624"/>
      <c r="DK1044" s="624"/>
      <c r="DL1044" s="624"/>
      <c r="DM1044" s="624"/>
      <c r="DN1044" s="624"/>
      <c r="DO1044" s="624"/>
      <c r="DP1044" s="624"/>
      <c r="DQ1044" s="624"/>
      <c r="DR1044" s="624"/>
      <c r="DS1044" s="624"/>
      <c r="DT1044" s="624"/>
      <c r="DU1044" s="624"/>
      <c r="DV1044" s="624"/>
      <c r="DW1044" s="624"/>
      <c r="DX1044" s="624"/>
      <c r="DY1044" s="624"/>
      <c r="DZ1044" s="624"/>
      <c r="EA1044" s="624"/>
      <c r="EB1044" s="624"/>
      <c r="EC1044" s="624"/>
      <c r="ED1044" s="624"/>
      <c r="EE1044" s="624"/>
      <c r="EF1044" s="624"/>
      <c r="EG1044" s="624"/>
      <c r="EH1044" s="624"/>
      <c r="EI1044" s="624"/>
      <c r="EJ1044" s="624"/>
      <c r="EK1044" s="624"/>
      <c r="EL1044" s="624"/>
      <c r="EM1044" s="624"/>
      <c r="EN1044" s="624"/>
      <c r="EO1044" s="624"/>
      <c r="EP1044" s="624"/>
      <c r="EQ1044" s="624"/>
      <c r="ER1044" s="624"/>
      <c r="ES1044" s="624"/>
      <c r="ET1044" s="624"/>
      <c r="EU1044" s="624"/>
      <c r="EV1044" s="624"/>
      <c r="EW1044" s="624"/>
      <c r="EX1044" s="624"/>
      <c r="EY1044" s="624"/>
      <c r="EZ1044" s="624"/>
      <c r="FA1044" s="624"/>
      <c r="FB1044" s="624"/>
      <c r="FC1044" s="624"/>
      <c r="FD1044" s="624"/>
      <c r="FE1044" s="624"/>
      <c r="FF1044" s="624"/>
      <c r="FG1044" s="624"/>
      <c r="FH1044" s="624"/>
      <c r="FI1044" s="624"/>
      <c r="FJ1044" s="624"/>
      <c r="FK1044" s="624"/>
      <c r="FL1044" s="624"/>
      <c r="FM1044" s="624"/>
      <c r="FN1044" s="624"/>
      <c r="FO1044" s="624"/>
      <c r="FP1044" s="624"/>
      <c r="FQ1044" s="624"/>
      <c r="FR1044" s="624"/>
      <c r="FS1044" s="624"/>
      <c r="FT1044" s="624"/>
      <c r="FU1044" s="624"/>
      <c r="FV1044" s="624"/>
      <c r="FW1044" s="624"/>
      <c r="FX1044" s="624"/>
      <c r="FY1044" s="624"/>
      <c r="FZ1044" s="624"/>
      <c r="GA1044" s="624"/>
      <c r="GB1044" s="624"/>
      <c r="GC1044" s="624"/>
      <c r="GD1044" s="624"/>
      <c r="GE1044" s="624"/>
      <c r="GF1044" s="624"/>
      <c r="GG1044" s="624"/>
      <c r="GH1044" s="624"/>
      <c r="GI1044" s="624"/>
      <c r="GJ1044" s="624"/>
      <c r="GK1044" s="624"/>
      <c r="GL1044" s="624"/>
      <c r="GM1044" s="624"/>
      <c r="GN1044" s="624"/>
      <c r="GO1044" s="624"/>
      <c r="GP1044" s="624"/>
      <c r="GQ1044" s="624"/>
      <c r="GR1044" s="624"/>
      <c r="GS1044" s="624"/>
      <c r="GT1044" s="624"/>
      <c r="GU1044" s="624"/>
      <c r="GV1044" s="624"/>
      <c r="GW1044" s="624"/>
      <c r="GX1044" s="624"/>
      <c r="GY1044" s="624"/>
      <c r="GZ1044" s="624"/>
      <c r="HA1044" s="624"/>
      <c r="HB1044" s="624"/>
      <c r="HC1044" s="624"/>
      <c r="HD1044" s="624"/>
      <c r="HE1044" s="624"/>
      <c r="HF1044" s="624"/>
      <c r="HG1044" s="624"/>
      <c r="HH1044" s="624"/>
      <c r="HI1044" s="624"/>
      <c r="HJ1044" s="624"/>
      <c r="HK1044" s="624"/>
      <c r="HL1044" s="624"/>
      <c r="HM1044" s="624"/>
      <c r="HN1044" s="624"/>
      <c r="HO1044" s="624"/>
      <c r="HP1044" s="624"/>
      <c r="HQ1044" s="624"/>
      <c r="HR1044" s="624"/>
      <c r="HS1044" s="624"/>
      <c r="HT1044" s="624"/>
      <c r="HU1044" s="624"/>
      <c r="HV1044" s="624"/>
      <c r="HW1044" s="624"/>
      <c r="HX1044" s="624"/>
      <c r="HY1044" s="624"/>
      <c r="HZ1044" s="624"/>
      <c r="IA1044" s="624"/>
      <c r="IB1044" s="624"/>
      <c r="IC1044" s="624"/>
      <c r="ID1044" s="624"/>
      <c r="IE1044" s="624"/>
      <c r="IF1044" s="624"/>
      <c r="IG1044" s="624"/>
      <c r="IH1044" s="624"/>
      <c r="II1044" s="624"/>
      <c r="IJ1044" s="624"/>
      <c r="IK1044" s="624"/>
      <c r="IL1044" s="624"/>
      <c r="IM1044" s="624"/>
      <c r="IN1044" s="624"/>
      <c r="IO1044" s="624"/>
      <c r="IP1044" s="624"/>
      <c r="IQ1044" s="624"/>
      <c r="IR1044" s="624"/>
      <c r="IS1044" s="624"/>
      <c r="IT1044" s="624"/>
      <c r="IU1044" s="624"/>
      <c r="IV1044" s="624"/>
      <c r="IW1044" s="624"/>
      <c r="IX1044" s="624"/>
      <c r="IY1044" s="624"/>
      <c r="IZ1044" s="624"/>
      <c r="JA1044" s="624"/>
    </row>
    <row r="1045" spans="1:261" s="667" customFormat="1" ht="30" customHeight="1" x14ac:dyDescent="0.25">
      <c r="A1045" s="42">
        <v>1</v>
      </c>
      <c r="B1045" s="42">
        <v>1</v>
      </c>
      <c r="C1045" s="334" t="s">
        <v>268</v>
      </c>
      <c r="D1045" s="334"/>
      <c r="E1045" s="63"/>
      <c r="F1045" s="752">
        <f t="shared" si="509"/>
        <v>0</v>
      </c>
      <c r="G1045" s="164">
        <f t="shared" si="509"/>
        <v>0</v>
      </c>
      <c r="H1045" s="1050">
        <f t="shared" si="509"/>
        <v>0</v>
      </c>
      <c r="I1045" s="710" t="e">
        <f t="shared" si="507"/>
        <v>#DIV/0!</v>
      </c>
      <c r="J1045" s="1051"/>
      <c r="K1045" s="1051"/>
      <c r="L1045" s="1052"/>
      <c r="M1045" s="706"/>
      <c r="N1045" s="1052"/>
      <c r="O1045" s="1052"/>
      <c r="P1045" s="1052"/>
      <c r="Q1045" s="706"/>
      <c r="R1045" s="1053"/>
      <c r="S1045" s="617"/>
      <c r="T1045" s="164"/>
      <c r="U1045" s="164"/>
      <c r="V1045" s="1050"/>
      <c r="W1045" s="1054"/>
      <c r="X1045" s="1050"/>
      <c r="Y1045" s="689"/>
      <c r="Z1045" s="765"/>
      <c r="AA1045" s="624"/>
      <c r="AB1045" s="624"/>
      <c r="AC1045" s="624"/>
      <c r="AD1045" s="624"/>
      <c r="AE1045" s="624"/>
      <c r="AF1045" s="624"/>
      <c r="AG1045" s="624"/>
      <c r="AH1045" s="624"/>
      <c r="AI1045" s="624"/>
      <c r="AJ1045" s="624"/>
      <c r="AK1045" s="624"/>
      <c r="AL1045" s="624"/>
      <c r="AM1045" s="624"/>
      <c r="AN1045" s="624"/>
      <c r="AO1045" s="624"/>
      <c r="AP1045" s="624"/>
      <c r="AQ1045" s="624"/>
      <c r="AR1045" s="624"/>
      <c r="AS1045" s="624"/>
      <c r="AT1045" s="624"/>
      <c r="AU1045" s="624"/>
      <c r="AV1045" s="624"/>
      <c r="AW1045" s="624"/>
      <c r="AX1045" s="624"/>
      <c r="AY1045" s="624"/>
      <c r="AZ1045" s="624"/>
      <c r="BA1045" s="624"/>
      <c r="BB1045" s="624"/>
      <c r="BC1045" s="624"/>
      <c r="BD1045" s="624"/>
      <c r="BE1045" s="624"/>
      <c r="BF1045" s="624"/>
      <c r="BG1045" s="624"/>
      <c r="BH1045" s="624"/>
      <c r="BI1045" s="624"/>
      <c r="BJ1045" s="624"/>
      <c r="BK1045" s="624"/>
      <c r="BL1045" s="624"/>
      <c r="BM1045" s="624"/>
      <c r="BN1045" s="624"/>
      <c r="BO1045" s="624"/>
      <c r="BP1045" s="624"/>
      <c r="BQ1045" s="624"/>
      <c r="BR1045" s="624"/>
      <c r="BS1045" s="624"/>
      <c r="BT1045" s="624"/>
      <c r="BU1045" s="624"/>
      <c r="BV1045" s="624"/>
      <c r="BW1045" s="624"/>
      <c r="BX1045" s="624"/>
      <c r="BY1045" s="624"/>
      <c r="BZ1045" s="624"/>
      <c r="CA1045" s="624"/>
      <c r="CB1045" s="624"/>
      <c r="CC1045" s="624"/>
      <c r="CD1045" s="624"/>
      <c r="CE1045" s="624"/>
      <c r="CF1045" s="624"/>
      <c r="CG1045" s="624"/>
      <c r="CH1045" s="624"/>
      <c r="CI1045" s="624"/>
      <c r="CJ1045" s="624"/>
      <c r="CK1045" s="624"/>
      <c r="CL1045" s="624"/>
      <c r="CM1045" s="624"/>
      <c r="CN1045" s="624"/>
      <c r="CO1045" s="624"/>
      <c r="CP1045" s="624"/>
      <c r="CQ1045" s="624"/>
      <c r="CR1045" s="624"/>
      <c r="CS1045" s="624"/>
      <c r="CT1045" s="624"/>
      <c r="CU1045" s="624"/>
      <c r="CV1045" s="624"/>
      <c r="CW1045" s="624"/>
      <c r="CX1045" s="624"/>
      <c r="CY1045" s="624"/>
      <c r="CZ1045" s="624"/>
      <c r="DA1045" s="624"/>
      <c r="DB1045" s="624"/>
      <c r="DC1045" s="624"/>
      <c r="DD1045" s="624"/>
      <c r="DE1045" s="624"/>
      <c r="DF1045" s="624"/>
      <c r="DG1045" s="624"/>
      <c r="DH1045" s="624"/>
      <c r="DI1045" s="624"/>
      <c r="DJ1045" s="624"/>
      <c r="DK1045" s="624"/>
      <c r="DL1045" s="624"/>
      <c r="DM1045" s="624"/>
      <c r="DN1045" s="624"/>
      <c r="DO1045" s="624"/>
      <c r="DP1045" s="624"/>
      <c r="DQ1045" s="624"/>
      <c r="DR1045" s="624"/>
      <c r="DS1045" s="624"/>
      <c r="DT1045" s="624"/>
      <c r="DU1045" s="624"/>
      <c r="DV1045" s="624"/>
      <c r="DW1045" s="624"/>
      <c r="DX1045" s="624"/>
      <c r="DY1045" s="624"/>
      <c r="DZ1045" s="624"/>
      <c r="EA1045" s="624"/>
      <c r="EB1045" s="624"/>
      <c r="EC1045" s="624"/>
      <c r="ED1045" s="624"/>
      <c r="EE1045" s="624"/>
      <c r="EF1045" s="624"/>
      <c r="EG1045" s="624"/>
      <c r="EH1045" s="624"/>
      <c r="EI1045" s="624"/>
      <c r="EJ1045" s="624"/>
      <c r="EK1045" s="624"/>
      <c r="EL1045" s="624"/>
      <c r="EM1045" s="624"/>
      <c r="EN1045" s="624"/>
      <c r="EO1045" s="624"/>
      <c r="EP1045" s="624"/>
      <c r="EQ1045" s="624"/>
      <c r="ER1045" s="624"/>
      <c r="ES1045" s="624"/>
      <c r="ET1045" s="624"/>
      <c r="EU1045" s="624"/>
      <c r="EV1045" s="624"/>
      <c r="EW1045" s="624"/>
      <c r="EX1045" s="624"/>
      <c r="EY1045" s="624"/>
      <c r="EZ1045" s="624"/>
      <c r="FA1045" s="624"/>
      <c r="FB1045" s="624"/>
      <c r="FC1045" s="624"/>
      <c r="FD1045" s="624"/>
      <c r="FE1045" s="624"/>
      <c r="FF1045" s="624"/>
      <c r="FG1045" s="624"/>
      <c r="FH1045" s="624"/>
      <c r="FI1045" s="624"/>
      <c r="FJ1045" s="624"/>
      <c r="FK1045" s="624"/>
      <c r="FL1045" s="624"/>
      <c r="FM1045" s="624"/>
      <c r="FN1045" s="624"/>
      <c r="FO1045" s="624"/>
      <c r="FP1045" s="624"/>
      <c r="FQ1045" s="624"/>
      <c r="FR1045" s="624"/>
      <c r="FS1045" s="624"/>
      <c r="FT1045" s="624"/>
      <c r="FU1045" s="624"/>
      <c r="FV1045" s="624"/>
      <c r="FW1045" s="624"/>
      <c r="FX1045" s="624"/>
      <c r="FY1045" s="624"/>
      <c r="FZ1045" s="624"/>
      <c r="GA1045" s="624"/>
      <c r="GB1045" s="624"/>
      <c r="GC1045" s="624"/>
      <c r="GD1045" s="624"/>
      <c r="GE1045" s="624"/>
      <c r="GF1045" s="624"/>
      <c r="GG1045" s="624"/>
      <c r="GH1045" s="624"/>
      <c r="GI1045" s="624"/>
      <c r="GJ1045" s="624"/>
      <c r="GK1045" s="624"/>
      <c r="GL1045" s="624"/>
      <c r="GM1045" s="624"/>
      <c r="GN1045" s="624"/>
      <c r="GO1045" s="624"/>
      <c r="GP1045" s="624"/>
      <c r="GQ1045" s="624"/>
      <c r="GR1045" s="624"/>
      <c r="GS1045" s="624"/>
      <c r="GT1045" s="624"/>
      <c r="GU1045" s="624"/>
      <c r="GV1045" s="624"/>
      <c r="GW1045" s="624"/>
      <c r="GX1045" s="624"/>
      <c r="GY1045" s="624"/>
      <c r="GZ1045" s="624"/>
      <c r="HA1045" s="624"/>
      <c r="HB1045" s="624"/>
      <c r="HC1045" s="624"/>
      <c r="HD1045" s="624"/>
      <c r="HE1045" s="624"/>
      <c r="HF1045" s="624"/>
      <c r="HG1045" s="624"/>
      <c r="HH1045" s="624"/>
      <c r="HI1045" s="624"/>
      <c r="HJ1045" s="624"/>
      <c r="HK1045" s="624"/>
      <c r="HL1045" s="624"/>
      <c r="HM1045" s="624"/>
      <c r="HN1045" s="624"/>
      <c r="HO1045" s="624"/>
      <c r="HP1045" s="624"/>
      <c r="HQ1045" s="624"/>
      <c r="HR1045" s="624"/>
      <c r="HS1045" s="624"/>
      <c r="HT1045" s="624"/>
      <c r="HU1045" s="624"/>
      <c r="HV1045" s="624"/>
      <c r="HW1045" s="624"/>
      <c r="HX1045" s="624"/>
      <c r="HY1045" s="624"/>
      <c r="HZ1045" s="624"/>
      <c r="IA1045" s="624"/>
      <c r="IB1045" s="624"/>
      <c r="IC1045" s="624"/>
      <c r="ID1045" s="624"/>
      <c r="IE1045" s="624"/>
      <c r="IF1045" s="624"/>
      <c r="IG1045" s="624"/>
      <c r="IH1045" s="624"/>
      <c r="II1045" s="624"/>
      <c r="IJ1045" s="624"/>
      <c r="IK1045" s="624"/>
      <c r="IL1045" s="624"/>
      <c r="IM1045" s="624"/>
      <c r="IN1045" s="624"/>
      <c r="IO1045" s="624"/>
      <c r="IP1045" s="624"/>
      <c r="IQ1045" s="624"/>
      <c r="IR1045" s="624"/>
      <c r="IS1045" s="624"/>
      <c r="IT1045" s="624"/>
      <c r="IU1045" s="624"/>
      <c r="IV1045" s="624"/>
      <c r="IW1045" s="624"/>
      <c r="IX1045" s="624"/>
      <c r="IY1045" s="624"/>
      <c r="IZ1045" s="624"/>
      <c r="JA1045" s="624"/>
    </row>
    <row r="1046" spans="1:261" s="667" customFormat="1" ht="30" customHeight="1" thickBot="1" x14ac:dyDescent="0.3">
      <c r="A1046" s="42"/>
      <c r="B1046" s="42">
        <v>1</v>
      </c>
      <c r="C1046" s="335" t="s">
        <v>279</v>
      </c>
      <c r="D1046" s="1055"/>
      <c r="E1046" s="1056"/>
      <c r="F1046" s="1057">
        <f>F972</f>
        <v>28</v>
      </c>
      <c r="G1046" s="1058">
        <f>G972</f>
        <v>2</v>
      </c>
      <c r="H1046" s="1058">
        <f>H972</f>
        <v>5</v>
      </c>
      <c r="I1046" s="724">
        <f t="shared" si="507"/>
        <v>250</v>
      </c>
      <c r="J1046" s="1059"/>
      <c r="K1046" s="1059"/>
      <c r="L1046" s="1060"/>
      <c r="M1046" s="1060"/>
      <c r="N1046" s="1060"/>
      <c r="O1046" s="1060"/>
      <c r="P1046" s="1060"/>
      <c r="Q1046" s="1060"/>
      <c r="R1046" s="1061">
        <f t="shared" ref="R1046:X1046" si="512">R972</f>
        <v>89.263999999999996</v>
      </c>
      <c r="S1046" s="1061">
        <f t="shared" si="512"/>
        <v>7.4386666666666663</v>
      </c>
      <c r="T1046" s="1062">
        <f t="shared" si="512"/>
        <v>16.871400000000001</v>
      </c>
      <c r="U1046" s="1062">
        <f t="shared" si="512"/>
        <v>0</v>
      </c>
      <c r="V1046" s="1062">
        <f t="shared" si="512"/>
        <v>9.432733333333335</v>
      </c>
      <c r="W1046" s="1062">
        <f t="shared" si="512"/>
        <v>0</v>
      </c>
      <c r="X1046" s="1062">
        <f t="shared" si="512"/>
        <v>16.871400000000001</v>
      </c>
      <c r="Y1046" s="689"/>
      <c r="Z1046" s="765"/>
      <c r="AA1046" s="624"/>
      <c r="AB1046" s="624"/>
      <c r="AC1046" s="624"/>
      <c r="AD1046" s="624"/>
      <c r="AE1046" s="624"/>
      <c r="AF1046" s="624"/>
      <c r="AG1046" s="624"/>
      <c r="AH1046" s="624"/>
      <c r="AI1046" s="624"/>
      <c r="AJ1046" s="624"/>
      <c r="AK1046" s="624"/>
      <c r="AL1046" s="624"/>
      <c r="AM1046" s="624"/>
      <c r="AN1046" s="624"/>
      <c r="AO1046" s="624"/>
      <c r="AP1046" s="624"/>
      <c r="AQ1046" s="624"/>
      <c r="AR1046" s="624"/>
      <c r="AS1046" s="624"/>
      <c r="AT1046" s="624"/>
      <c r="AU1046" s="624"/>
      <c r="AV1046" s="624"/>
      <c r="AW1046" s="624"/>
      <c r="AX1046" s="624"/>
      <c r="AY1046" s="624"/>
      <c r="AZ1046" s="624"/>
      <c r="BA1046" s="624"/>
      <c r="BB1046" s="624"/>
      <c r="BC1046" s="624"/>
      <c r="BD1046" s="624"/>
      <c r="BE1046" s="624"/>
      <c r="BF1046" s="624"/>
      <c r="BG1046" s="624"/>
      <c r="BH1046" s="624"/>
      <c r="BI1046" s="624"/>
      <c r="BJ1046" s="624"/>
      <c r="BK1046" s="624"/>
      <c r="BL1046" s="624"/>
      <c r="BM1046" s="624"/>
      <c r="BN1046" s="624"/>
      <c r="BO1046" s="624"/>
      <c r="BP1046" s="624"/>
      <c r="BQ1046" s="624"/>
      <c r="BR1046" s="624"/>
      <c r="BS1046" s="624"/>
      <c r="BT1046" s="624"/>
      <c r="BU1046" s="624"/>
      <c r="BV1046" s="624"/>
      <c r="BW1046" s="624"/>
      <c r="BX1046" s="624"/>
      <c r="BY1046" s="624"/>
      <c r="BZ1046" s="624"/>
      <c r="CA1046" s="624"/>
      <c r="CB1046" s="624"/>
      <c r="CC1046" s="624"/>
      <c r="CD1046" s="624"/>
      <c r="CE1046" s="624"/>
      <c r="CF1046" s="624"/>
      <c r="CG1046" s="624"/>
      <c r="CH1046" s="624"/>
      <c r="CI1046" s="624"/>
      <c r="CJ1046" s="624"/>
      <c r="CK1046" s="624"/>
      <c r="CL1046" s="624"/>
      <c r="CM1046" s="624"/>
      <c r="CN1046" s="624"/>
      <c r="CO1046" s="624"/>
      <c r="CP1046" s="624"/>
      <c r="CQ1046" s="624"/>
      <c r="CR1046" s="624"/>
      <c r="CS1046" s="624"/>
      <c r="CT1046" s="624"/>
      <c r="CU1046" s="624"/>
      <c r="CV1046" s="624"/>
      <c r="CW1046" s="624"/>
      <c r="CX1046" s="624"/>
      <c r="CY1046" s="624"/>
      <c r="CZ1046" s="624"/>
      <c r="DA1046" s="624"/>
      <c r="DB1046" s="624"/>
      <c r="DC1046" s="624"/>
      <c r="DD1046" s="624"/>
      <c r="DE1046" s="624"/>
      <c r="DF1046" s="624"/>
      <c r="DG1046" s="624"/>
      <c r="DH1046" s="624"/>
      <c r="DI1046" s="624"/>
      <c r="DJ1046" s="624"/>
      <c r="DK1046" s="624"/>
      <c r="DL1046" s="624"/>
      <c r="DM1046" s="624"/>
      <c r="DN1046" s="624"/>
      <c r="DO1046" s="624"/>
      <c r="DP1046" s="624"/>
      <c r="DQ1046" s="624"/>
      <c r="DR1046" s="624"/>
      <c r="DS1046" s="624"/>
      <c r="DT1046" s="624"/>
      <c r="DU1046" s="624"/>
      <c r="DV1046" s="624"/>
      <c r="DW1046" s="624"/>
      <c r="DX1046" s="624"/>
      <c r="DY1046" s="624"/>
      <c r="DZ1046" s="624"/>
      <c r="EA1046" s="624"/>
      <c r="EB1046" s="624"/>
      <c r="EC1046" s="624"/>
      <c r="ED1046" s="624"/>
      <c r="EE1046" s="624"/>
      <c r="EF1046" s="624"/>
      <c r="EG1046" s="624"/>
      <c r="EH1046" s="624"/>
      <c r="EI1046" s="624"/>
      <c r="EJ1046" s="624"/>
      <c r="EK1046" s="624"/>
      <c r="EL1046" s="624"/>
      <c r="EM1046" s="624"/>
      <c r="EN1046" s="624"/>
      <c r="EO1046" s="624"/>
      <c r="EP1046" s="624"/>
      <c r="EQ1046" s="624"/>
      <c r="ER1046" s="624"/>
      <c r="ES1046" s="624"/>
      <c r="ET1046" s="624"/>
      <c r="EU1046" s="624"/>
      <c r="EV1046" s="624"/>
      <c r="EW1046" s="624"/>
      <c r="EX1046" s="624"/>
      <c r="EY1046" s="624"/>
      <c r="EZ1046" s="624"/>
      <c r="FA1046" s="624"/>
      <c r="FB1046" s="624"/>
      <c r="FC1046" s="624"/>
      <c r="FD1046" s="624"/>
      <c r="FE1046" s="624"/>
      <c r="FF1046" s="624"/>
      <c r="FG1046" s="624"/>
      <c r="FH1046" s="624"/>
      <c r="FI1046" s="624"/>
      <c r="FJ1046" s="624"/>
      <c r="FK1046" s="624"/>
      <c r="FL1046" s="624"/>
      <c r="FM1046" s="624"/>
      <c r="FN1046" s="624"/>
      <c r="FO1046" s="624"/>
      <c r="FP1046" s="624"/>
      <c r="FQ1046" s="624"/>
      <c r="FR1046" s="624"/>
      <c r="FS1046" s="624"/>
      <c r="FT1046" s="624"/>
      <c r="FU1046" s="624"/>
      <c r="FV1046" s="624"/>
      <c r="FW1046" s="624"/>
      <c r="FX1046" s="624"/>
      <c r="FY1046" s="624"/>
      <c r="FZ1046" s="624"/>
      <c r="GA1046" s="624"/>
      <c r="GB1046" s="624"/>
      <c r="GC1046" s="624"/>
      <c r="GD1046" s="624"/>
      <c r="GE1046" s="624"/>
      <c r="GF1046" s="624"/>
      <c r="GG1046" s="624"/>
      <c r="GH1046" s="624"/>
      <c r="GI1046" s="624"/>
      <c r="GJ1046" s="624"/>
      <c r="GK1046" s="624"/>
      <c r="GL1046" s="624"/>
      <c r="GM1046" s="624"/>
      <c r="GN1046" s="624"/>
      <c r="GO1046" s="624"/>
      <c r="GP1046" s="624"/>
      <c r="GQ1046" s="624"/>
      <c r="GR1046" s="624"/>
      <c r="GS1046" s="624"/>
      <c r="GT1046" s="624"/>
      <c r="GU1046" s="624"/>
      <c r="GV1046" s="624"/>
      <c r="GW1046" s="624"/>
      <c r="GX1046" s="624"/>
      <c r="GY1046" s="624"/>
      <c r="GZ1046" s="624"/>
      <c r="HA1046" s="624"/>
      <c r="HB1046" s="624"/>
      <c r="HC1046" s="624"/>
      <c r="HD1046" s="624"/>
      <c r="HE1046" s="624"/>
      <c r="HF1046" s="624"/>
      <c r="HG1046" s="624"/>
      <c r="HH1046" s="624"/>
      <c r="HI1046" s="624"/>
      <c r="HJ1046" s="624"/>
      <c r="HK1046" s="624"/>
      <c r="HL1046" s="624"/>
      <c r="HM1046" s="624"/>
      <c r="HN1046" s="624"/>
      <c r="HO1046" s="624"/>
      <c r="HP1046" s="624"/>
      <c r="HQ1046" s="624"/>
      <c r="HR1046" s="624"/>
      <c r="HS1046" s="624"/>
      <c r="HT1046" s="624"/>
      <c r="HU1046" s="624"/>
      <c r="HV1046" s="624"/>
      <c r="HW1046" s="624"/>
      <c r="HX1046" s="624"/>
      <c r="HY1046" s="624"/>
      <c r="HZ1046" s="624"/>
      <c r="IA1046" s="624"/>
      <c r="IB1046" s="624"/>
      <c r="IC1046" s="624"/>
      <c r="ID1046" s="624"/>
      <c r="IE1046" s="624"/>
      <c r="IF1046" s="624"/>
      <c r="IG1046" s="624"/>
      <c r="IH1046" s="624"/>
      <c r="II1046" s="624"/>
      <c r="IJ1046" s="624"/>
      <c r="IK1046" s="624"/>
      <c r="IL1046" s="624"/>
      <c r="IM1046" s="624"/>
      <c r="IN1046" s="624"/>
      <c r="IO1046" s="624"/>
      <c r="IP1046" s="624"/>
      <c r="IQ1046" s="624"/>
      <c r="IR1046" s="624"/>
      <c r="IS1046" s="624"/>
      <c r="IT1046" s="624"/>
      <c r="IU1046" s="624"/>
      <c r="IV1046" s="624"/>
      <c r="IW1046" s="624"/>
      <c r="IX1046" s="624"/>
      <c r="IY1046" s="624"/>
      <c r="IZ1046" s="624"/>
      <c r="JA1046" s="624"/>
    </row>
    <row r="1047" spans="1:261" ht="15" customHeight="1" thickBot="1" x14ac:dyDescent="0.3">
      <c r="A1047" s="42">
        <v>1</v>
      </c>
      <c r="B1047" s="42">
        <v>1</v>
      </c>
      <c r="C1047" s="1063" t="s">
        <v>57</v>
      </c>
      <c r="D1047" s="1064"/>
      <c r="E1047" s="1064"/>
      <c r="F1047" s="1065"/>
      <c r="G1047" s="1066"/>
      <c r="H1047" s="1066"/>
      <c r="I1047" s="1066"/>
      <c r="J1047" s="714"/>
      <c r="K1047" s="714"/>
      <c r="L1047" s="1040"/>
      <c r="M1047" s="1040"/>
      <c r="N1047" s="1040"/>
      <c r="O1047" s="1040"/>
      <c r="P1047" s="1040"/>
      <c r="Q1047" s="1040"/>
      <c r="R1047" s="714"/>
      <c r="S1047" s="1040"/>
      <c r="T1047" s="1040"/>
      <c r="U1047" s="1040"/>
      <c r="V1047" s="1040"/>
      <c r="W1047" s="1067"/>
      <c r="X1047" s="1040"/>
      <c r="Y1047" s="689"/>
    </row>
    <row r="1048" spans="1:261" ht="31.5" customHeight="1" x14ac:dyDescent="0.25">
      <c r="A1048" s="42">
        <v>1</v>
      </c>
      <c r="B1048" s="42">
        <v>1</v>
      </c>
      <c r="C1048" s="1068" t="s">
        <v>193</v>
      </c>
      <c r="D1048" s="1069"/>
      <c r="E1048" s="1070"/>
      <c r="F1048" s="741"/>
      <c r="G1048" s="127"/>
      <c r="H1048" s="127"/>
      <c r="I1048" s="127"/>
      <c r="J1048" s="602"/>
      <c r="K1048" s="602"/>
      <c r="L1048" s="602"/>
      <c r="M1048" s="602"/>
      <c r="N1048" s="602"/>
      <c r="O1048" s="602"/>
      <c r="P1048" s="602"/>
      <c r="Q1048" s="602"/>
      <c r="R1048" s="985"/>
      <c r="S1048" s="985"/>
      <c r="T1048" s="603"/>
      <c r="U1048" s="603"/>
      <c r="V1048" s="603"/>
      <c r="W1048" s="986"/>
      <c r="X1048" s="603"/>
      <c r="Y1048" s="689"/>
    </row>
    <row r="1049" spans="1:261" s="589" customFormat="1" ht="15" customHeight="1" x14ac:dyDescent="0.25">
      <c r="A1049" s="42">
        <v>1</v>
      </c>
      <c r="B1049" s="42">
        <v>1</v>
      </c>
      <c r="C1049" s="601" t="s">
        <v>5</v>
      </c>
      <c r="D1049" s="601"/>
      <c r="E1049" s="601"/>
      <c r="F1049" s="983"/>
      <c r="G1049" s="602"/>
      <c r="H1049" s="602"/>
      <c r="I1049" s="602"/>
      <c r="J1049" s="602"/>
      <c r="K1049" s="602"/>
      <c r="L1049" s="603"/>
      <c r="M1049" s="603"/>
      <c r="N1049" s="603"/>
      <c r="O1049" s="603"/>
      <c r="P1049" s="603"/>
      <c r="Q1049" s="603"/>
      <c r="R1049" s="605"/>
      <c r="S1049" s="605"/>
      <c r="T1049" s="602"/>
      <c r="U1049" s="602"/>
      <c r="V1049" s="602"/>
      <c r="W1049" s="602"/>
      <c r="X1049" s="602"/>
      <c r="Y1049" s="689"/>
      <c r="Z1049" s="689"/>
    </row>
    <row r="1050" spans="1:261" s="589" customFormat="1" ht="15" customHeight="1" x14ac:dyDescent="0.25">
      <c r="A1050" s="42">
        <v>1</v>
      </c>
      <c r="B1050" s="42">
        <v>1</v>
      </c>
      <c r="C1050" s="373" t="s">
        <v>477</v>
      </c>
      <c r="D1050" s="748" t="s">
        <v>326</v>
      </c>
      <c r="E1050" s="603">
        <v>340</v>
      </c>
      <c r="F1050" s="346"/>
      <c r="G1050" s="137">
        <f t="shared" ref="G1050:G1058" si="513">F1050/12*$C$3</f>
        <v>0</v>
      </c>
      <c r="H1050" s="137"/>
      <c r="I1050" s="137" t="e">
        <f t="shared" ref="I1050:I1056" si="514">H1050/G1050*100</f>
        <v>#DIV/0!</v>
      </c>
      <c r="J1050" s="985"/>
      <c r="K1050" s="45" t="e">
        <f t="shared" ref="K1050:K1061" si="515">N1050/H1050</f>
        <v>#DIV/0!</v>
      </c>
      <c r="L1050" s="117">
        <f t="shared" ref="L1050:L1060" si="516">ROUND(F1050*J1050,0)</f>
        <v>0</v>
      </c>
      <c r="M1050" s="117">
        <f t="shared" ref="M1050:M1057" si="517">ROUND(L1050/12*$C$3,0)</f>
        <v>0</v>
      </c>
      <c r="N1050" s="117"/>
      <c r="O1050" s="117" t="e">
        <f t="shared" ref="O1050:O1061" si="518">N1050/M1050*100</f>
        <v>#DIV/0!</v>
      </c>
      <c r="P1050" s="117">
        <f t="shared" ref="P1050:P1060" si="519">L1050/E1050</f>
        <v>0</v>
      </c>
      <c r="Q1050" s="117" t="e">
        <f t="shared" ref="Q1050:Q1061" si="520">N1050/$C$3*12/P1050</f>
        <v>#DIV/0!</v>
      </c>
      <c r="R1050" s="619"/>
      <c r="S1050" s="619"/>
      <c r="T1050" s="620"/>
      <c r="U1050" s="620"/>
      <c r="V1050" s="620"/>
      <c r="W1050" s="620"/>
      <c r="X1050" s="620"/>
      <c r="Y1050" s="689"/>
      <c r="Z1050" s="689"/>
    </row>
    <row r="1051" spans="1:261" s="589" customFormat="1" ht="15" customHeight="1" x14ac:dyDescent="0.25">
      <c r="A1051" s="42">
        <v>1</v>
      </c>
      <c r="B1051" s="42">
        <v>1</v>
      </c>
      <c r="C1051" s="373" t="s">
        <v>24</v>
      </c>
      <c r="D1051" s="748" t="s">
        <v>326</v>
      </c>
      <c r="E1051" s="603">
        <v>340</v>
      </c>
      <c r="F1051" s="346"/>
      <c r="G1051" s="137">
        <f t="shared" si="513"/>
        <v>0</v>
      </c>
      <c r="H1051" s="137"/>
      <c r="I1051" s="137" t="e">
        <f t="shared" si="514"/>
        <v>#DIV/0!</v>
      </c>
      <c r="J1051" s="985"/>
      <c r="K1051" s="45" t="e">
        <f t="shared" si="515"/>
        <v>#DIV/0!</v>
      </c>
      <c r="L1051" s="117">
        <f t="shared" si="516"/>
        <v>0</v>
      </c>
      <c r="M1051" s="117">
        <f t="shared" si="517"/>
        <v>0</v>
      </c>
      <c r="N1051" s="117"/>
      <c r="O1051" s="117" t="e">
        <f t="shared" si="518"/>
        <v>#DIV/0!</v>
      </c>
      <c r="P1051" s="117">
        <f t="shared" si="519"/>
        <v>0</v>
      </c>
      <c r="Q1051" s="117" t="e">
        <f t="shared" si="520"/>
        <v>#DIV/0!</v>
      </c>
      <c r="R1051" s="619"/>
      <c r="S1051" s="619"/>
      <c r="T1051" s="620"/>
      <c r="U1051" s="620"/>
      <c r="V1051" s="620"/>
      <c r="W1051" s="620"/>
      <c r="X1051" s="620"/>
      <c r="Y1051" s="689"/>
      <c r="Z1051" s="689"/>
    </row>
    <row r="1052" spans="1:261" s="589" customFormat="1" ht="15" customHeight="1" x14ac:dyDescent="0.25">
      <c r="A1052" s="42">
        <v>1</v>
      </c>
      <c r="B1052" s="42">
        <v>1</v>
      </c>
      <c r="C1052" s="373" t="s">
        <v>25</v>
      </c>
      <c r="D1052" s="748" t="s">
        <v>326</v>
      </c>
      <c r="E1052" s="603">
        <v>300</v>
      </c>
      <c r="F1052" s="346"/>
      <c r="G1052" s="137">
        <f t="shared" si="513"/>
        <v>0</v>
      </c>
      <c r="H1052" s="137"/>
      <c r="I1052" s="137" t="e">
        <f t="shared" si="514"/>
        <v>#DIV/0!</v>
      </c>
      <c r="J1052" s="985"/>
      <c r="K1052" s="45" t="e">
        <f t="shared" si="515"/>
        <v>#DIV/0!</v>
      </c>
      <c r="L1052" s="117">
        <f t="shared" si="516"/>
        <v>0</v>
      </c>
      <c r="M1052" s="117">
        <f t="shared" si="517"/>
        <v>0</v>
      </c>
      <c r="N1052" s="117"/>
      <c r="O1052" s="117" t="e">
        <f t="shared" si="518"/>
        <v>#DIV/0!</v>
      </c>
      <c r="P1052" s="117">
        <f t="shared" si="519"/>
        <v>0</v>
      </c>
      <c r="Q1052" s="117" t="e">
        <f t="shared" si="520"/>
        <v>#DIV/0!</v>
      </c>
      <c r="R1052" s="619"/>
      <c r="S1052" s="619"/>
      <c r="T1052" s="620"/>
      <c r="U1052" s="620"/>
      <c r="V1052" s="620"/>
      <c r="W1052" s="620"/>
      <c r="X1052" s="620"/>
      <c r="Y1052" s="689"/>
      <c r="Z1052" s="689"/>
    </row>
    <row r="1053" spans="1:261" s="589" customFormat="1" ht="15" customHeight="1" x14ac:dyDescent="0.25">
      <c r="A1053" s="42">
        <v>1</v>
      </c>
      <c r="B1053" s="42">
        <v>1</v>
      </c>
      <c r="C1053" s="373" t="s">
        <v>8</v>
      </c>
      <c r="D1053" s="748" t="s">
        <v>326</v>
      </c>
      <c r="E1053" s="603">
        <v>340</v>
      </c>
      <c r="F1053" s="346"/>
      <c r="G1053" s="137">
        <f t="shared" si="513"/>
        <v>0</v>
      </c>
      <c r="H1053" s="137"/>
      <c r="I1053" s="137" t="e">
        <f t="shared" si="514"/>
        <v>#DIV/0!</v>
      </c>
      <c r="J1053" s="985"/>
      <c r="K1053" s="45" t="e">
        <f t="shared" si="515"/>
        <v>#DIV/0!</v>
      </c>
      <c r="L1053" s="117">
        <f t="shared" si="516"/>
        <v>0</v>
      </c>
      <c r="M1053" s="117">
        <f t="shared" si="517"/>
        <v>0</v>
      </c>
      <c r="N1053" s="117"/>
      <c r="O1053" s="117" t="e">
        <f t="shared" si="518"/>
        <v>#DIV/0!</v>
      </c>
      <c r="P1053" s="117">
        <f t="shared" si="519"/>
        <v>0</v>
      </c>
      <c r="Q1053" s="117" t="e">
        <f t="shared" si="520"/>
        <v>#DIV/0!</v>
      </c>
      <c r="R1053" s="619"/>
      <c r="S1053" s="619"/>
      <c r="T1053" s="620"/>
      <c r="U1053" s="620"/>
      <c r="V1053" s="620"/>
      <c r="W1053" s="620"/>
      <c r="X1053" s="620"/>
      <c r="Y1053" s="689"/>
      <c r="Z1053" s="689"/>
    </row>
    <row r="1054" spans="1:261" s="589" customFormat="1" ht="15" customHeight="1" x14ac:dyDescent="0.25">
      <c r="A1054" s="42">
        <v>1</v>
      </c>
      <c r="B1054" s="42">
        <v>1</v>
      </c>
      <c r="C1054" s="373" t="s">
        <v>288</v>
      </c>
      <c r="D1054" s="748" t="s">
        <v>326</v>
      </c>
      <c r="E1054" s="603">
        <v>330</v>
      </c>
      <c r="F1054" s="741"/>
      <c r="G1054" s="137">
        <f t="shared" si="513"/>
        <v>0</v>
      </c>
      <c r="H1054" s="137"/>
      <c r="I1054" s="137" t="e">
        <f t="shared" si="514"/>
        <v>#DIV/0!</v>
      </c>
      <c r="J1054" s="617"/>
      <c r="K1054" s="45" t="e">
        <f t="shared" si="515"/>
        <v>#DIV/0!</v>
      </c>
      <c r="L1054" s="117">
        <f t="shared" si="516"/>
        <v>0</v>
      </c>
      <c r="M1054" s="117">
        <f t="shared" si="517"/>
        <v>0</v>
      </c>
      <c r="N1054" s="117"/>
      <c r="O1054" s="117" t="e">
        <f t="shared" si="518"/>
        <v>#DIV/0!</v>
      </c>
      <c r="P1054" s="117">
        <f t="shared" si="519"/>
        <v>0</v>
      </c>
      <c r="Q1054" s="117" t="e">
        <f t="shared" si="520"/>
        <v>#DIV/0!</v>
      </c>
      <c r="R1054" s="619"/>
      <c r="S1054" s="619"/>
      <c r="T1054" s="620"/>
      <c r="U1054" s="620"/>
      <c r="V1054" s="620"/>
      <c r="W1054" s="620"/>
      <c r="X1054" s="620"/>
      <c r="Y1054" s="689"/>
      <c r="Z1054" s="689"/>
    </row>
    <row r="1055" spans="1:261" s="589" customFormat="1" ht="15" customHeight="1" x14ac:dyDescent="0.25">
      <c r="A1055" s="42">
        <v>1</v>
      </c>
      <c r="B1055" s="42">
        <v>1</v>
      </c>
      <c r="C1055" s="373" t="s">
        <v>9</v>
      </c>
      <c r="D1055" s="748" t="s">
        <v>326</v>
      </c>
      <c r="E1055" s="603">
        <v>340</v>
      </c>
      <c r="F1055" s="346"/>
      <c r="G1055" s="137">
        <f t="shared" si="513"/>
        <v>0</v>
      </c>
      <c r="H1055" s="137">
        <v>1</v>
      </c>
      <c r="I1055" s="137" t="e">
        <f t="shared" si="514"/>
        <v>#DIV/0!</v>
      </c>
      <c r="J1055" s="985"/>
      <c r="K1055" s="45">
        <f t="shared" si="515"/>
        <v>1</v>
      </c>
      <c r="L1055" s="117">
        <f t="shared" si="516"/>
        <v>0</v>
      </c>
      <c r="M1055" s="117">
        <f t="shared" si="517"/>
        <v>0</v>
      </c>
      <c r="N1055" s="117">
        <v>1</v>
      </c>
      <c r="O1055" s="117" t="e">
        <f t="shared" si="518"/>
        <v>#DIV/0!</v>
      </c>
      <c r="P1055" s="117">
        <f t="shared" si="519"/>
        <v>0</v>
      </c>
      <c r="Q1055" s="117" t="e">
        <f t="shared" si="520"/>
        <v>#DIV/0!</v>
      </c>
      <c r="R1055" s="619"/>
      <c r="S1055" s="619"/>
      <c r="T1055" s="620"/>
      <c r="U1055" s="620"/>
      <c r="V1055" s="620"/>
      <c r="W1055" s="620"/>
      <c r="X1055" s="620"/>
      <c r="Y1055" s="689"/>
      <c r="Z1055" s="689"/>
    </row>
    <row r="1056" spans="1:261" s="589" customFormat="1" ht="15" customHeight="1" x14ac:dyDescent="0.25">
      <c r="A1056" s="42">
        <v>1</v>
      </c>
      <c r="B1056" s="42">
        <v>1</v>
      </c>
      <c r="C1056" s="373" t="s">
        <v>26</v>
      </c>
      <c r="D1056" s="748" t="s">
        <v>326</v>
      </c>
      <c r="E1056" s="13">
        <v>340</v>
      </c>
      <c r="F1056" s="346"/>
      <c r="G1056" s="137">
        <f t="shared" si="513"/>
        <v>0</v>
      </c>
      <c r="H1056" s="137"/>
      <c r="I1056" s="137" t="e">
        <f t="shared" si="514"/>
        <v>#DIV/0!</v>
      </c>
      <c r="J1056" s="985"/>
      <c r="K1056" s="45" t="e">
        <f t="shared" si="515"/>
        <v>#DIV/0!</v>
      </c>
      <c r="L1056" s="117">
        <f t="shared" si="516"/>
        <v>0</v>
      </c>
      <c r="M1056" s="117">
        <f t="shared" si="517"/>
        <v>0</v>
      </c>
      <c r="N1056" s="117"/>
      <c r="O1056" s="117" t="e">
        <f t="shared" si="518"/>
        <v>#DIV/0!</v>
      </c>
      <c r="P1056" s="117">
        <f t="shared" si="519"/>
        <v>0</v>
      </c>
      <c r="Q1056" s="117" t="e">
        <f t="shared" si="520"/>
        <v>#DIV/0!</v>
      </c>
      <c r="R1056" s="619"/>
      <c r="S1056" s="619"/>
      <c r="T1056" s="620"/>
      <c r="U1056" s="620"/>
      <c r="V1056" s="620"/>
      <c r="W1056" s="620"/>
      <c r="X1056" s="620"/>
      <c r="Y1056" s="689"/>
      <c r="Z1056" s="689"/>
    </row>
    <row r="1057" spans="1:26" s="589" customFormat="1" ht="15" customHeight="1" x14ac:dyDescent="0.25">
      <c r="A1057" s="42"/>
      <c r="B1057" s="42">
        <v>1</v>
      </c>
      <c r="C1057" s="373" t="s">
        <v>67</v>
      </c>
      <c r="D1057" s="748" t="s">
        <v>326</v>
      </c>
      <c r="E1057" s="603">
        <v>320</v>
      </c>
      <c r="F1057" s="983"/>
      <c r="G1057" s="137">
        <f t="shared" si="513"/>
        <v>0</v>
      </c>
      <c r="H1057" s="137"/>
      <c r="I1057" s="137" t="e">
        <f>H1057/ROUND(G1057,0)*100</f>
        <v>#DIV/0!</v>
      </c>
      <c r="J1057" s="633"/>
      <c r="K1057" s="45" t="e">
        <f t="shared" si="515"/>
        <v>#DIV/0!</v>
      </c>
      <c r="L1057" s="117">
        <f t="shared" si="516"/>
        <v>0</v>
      </c>
      <c r="M1057" s="117">
        <f t="shared" si="517"/>
        <v>0</v>
      </c>
      <c r="N1057" s="117"/>
      <c r="O1057" s="117" t="e">
        <f t="shared" si="518"/>
        <v>#DIV/0!</v>
      </c>
      <c r="P1057" s="117">
        <f t="shared" si="519"/>
        <v>0</v>
      </c>
      <c r="Q1057" s="117" t="e">
        <f t="shared" si="520"/>
        <v>#DIV/0!</v>
      </c>
      <c r="R1057" s="619"/>
      <c r="S1057" s="987"/>
      <c r="T1057" s="620"/>
      <c r="U1057" s="620"/>
      <c r="V1057" s="620"/>
      <c r="W1057" s="620"/>
      <c r="X1057" s="620"/>
      <c r="Y1057" s="689"/>
      <c r="Z1057" s="689"/>
    </row>
    <row r="1058" spans="1:26" s="589" customFormat="1" ht="15" customHeight="1" x14ac:dyDescent="0.25">
      <c r="A1058" s="42"/>
      <c r="B1058" s="42"/>
      <c r="C1058" s="373" t="s">
        <v>10</v>
      </c>
      <c r="D1058" s="748" t="s">
        <v>326</v>
      </c>
      <c r="E1058" s="603">
        <v>340</v>
      </c>
      <c r="F1058" s="983"/>
      <c r="G1058" s="137">
        <f t="shared" si="513"/>
        <v>0</v>
      </c>
      <c r="H1058" s="137"/>
      <c r="I1058" s="137" t="e">
        <f>H1058/G1058*100</f>
        <v>#DIV/0!</v>
      </c>
      <c r="J1058" s="633"/>
      <c r="K1058" s="45" t="e">
        <f t="shared" ref="K1058" si="521">N1058/H1058</f>
        <v>#DIV/0!</v>
      </c>
      <c r="L1058" s="117">
        <f t="shared" si="516"/>
        <v>0</v>
      </c>
      <c r="M1058" s="117">
        <f t="shared" ref="M1058" si="522">ROUND(L1058/12*$C$3,0)</f>
        <v>0</v>
      </c>
      <c r="N1058" s="117"/>
      <c r="O1058" s="117" t="e">
        <f t="shared" ref="O1058" si="523">N1058/M1058*100</f>
        <v>#DIV/0!</v>
      </c>
      <c r="P1058" s="117">
        <f t="shared" si="519"/>
        <v>0</v>
      </c>
      <c r="Q1058" s="117" t="e">
        <f t="shared" ref="Q1058" si="524">N1058/$C$3*12/P1058</f>
        <v>#DIV/0!</v>
      </c>
      <c r="R1058" s="619"/>
      <c r="S1058" s="987"/>
      <c r="T1058" s="620"/>
      <c r="U1058" s="620"/>
      <c r="V1058" s="620"/>
      <c r="W1058" s="620"/>
      <c r="X1058" s="620"/>
      <c r="Y1058" s="689"/>
      <c r="Z1058" s="689"/>
    </row>
    <row r="1059" spans="1:26" s="589" customFormat="1" ht="15" customHeight="1" x14ac:dyDescent="0.25">
      <c r="A1059" s="42"/>
      <c r="B1059" s="42"/>
      <c r="C1059" s="373" t="s">
        <v>66</v>
      </c>
      <c r="D1059" s="748" t="s">
        <v>326</v>
      </c>
      <c r="E1059" s="603">
        <v>340</v>
      </c>
      <c r="F1059" s="983"/>
      <c r="G1059" s="137">
        <f t="shared" ref="G1059:G1061" si="525">F1059/12*$C$3</f>
        <v>0</v>
      </c>
      <c r="H1059" s="137"/>
      <c r="I1059" s="137" t="e">
        <f>H1059/ROUND(G1059,0)*100</f>
        <v>#DIV/0!</v>
      </c>
      <c r="J1059" s="633"/>
      <c r="K1059" s="45" t="e">
        <f t="shared" ref="K1059" si="526">N1059/H1059</f>
        <v>#DIV/0!</v>
      </c>
      <c r="L1059" s="117">
        <f t="shared" si="516"/>
        <v>0</v>
      </c>
      <c r="M1059" s="117">
        <f t="shared" ref="M1059" si="527">ROUND(L1059/12*$C$3,0)</f>
        <v>0</v>
      </c>
      <c r="N1059" s="117"/>
      <c r="O1059" s="117" t="e">
        <f t="shared" ref="O1059" si="528">N1059/M1059*100</f>
        <v>#DIV/0!</v>
      </c>
      <c r="P1059" s="117">
        <f t="shared" si="519"/>
        <v>0</v>
      </c>
      <c r="Q1059" s="117" t="e">
        <f t="shared" ref="Q1059" si="529">N1059/$C$3*12/P1059</f>
        <v>#DIV/0!</v>
      </c>
      <c r="R1059" s="619"/>
      <c r="S1059" s="987"/>
      <c r="T1059" s="620"/>
      <c r="U1059" s="620"/>
      <c r="V1059" s="620"/>
      <c r="W1059" s="620"/>
      <c r="X1059" s="620"/>
      <c r="Y1059" s="689"/>
      <c r="Z1059" s="689"/>
    </row>
    <row r="1060" spans="1:26" s="589" customFormat="1" ht="15" customHeight="1" x14ac:dyDescent="0.25">
      <c r="A1060" s="42"/>
      <c r="B1060" s="42"/>
      <c r="C1060" s="373" t="s">
        <v>6</v>
      </c>
      <c r="D1060" s="748"/>
      <c r="E1060" s="603">
        <v>340</v>
      </c>
      <c r="F1060" s="983"/>
      <c r="G1060" s="137">
        <f t="shared" si="525"/>
        <v>0</v>
      </c>
      <c r="H1060" s="137">
        <v>1</v>
      </c>
      <c r="I1060" s="137" t="e">
        <f>H1060/ROUND(G1060,0)*100</f>
        <v>#DIV/0!</v>
      </c>
      <c r="J1060" s="633"/>
      <c r="K1060" s="45">
        <f t="shared" ref="K1060" si="530">N1060/H1060</f>
        <v>11</v>
      </c>
      <c r="L1060" s="117">
        <f t="shared" si="516"/>
        <v>0</v>
      </c>
      <c r="M1060" s="117">
        <f t="shared" ref="M1060" si="531">ROUND(L1060/12*$C$3,0)</f>
        <v>0</v>
      </c>
      <c r="N1060" s="117">
        <v>11</v>
      </c>
      <c r="O1060" s="117" t="e">
        <f t="shared" ref="O1060" si="532">N1060/M1060*100</f>
        <v>#DIV/0!</v>
      </c>
      <c r="P1060" s="117">
        <f t="shared" si="519"/>
        <v>0</v>
      </c>
      <c r="Q1060" s="117" t="e">
        <f t="shared" ref="Q1060" si="533">N1060/$C$3*12/P1060</f>
        <v>#DIV/0!</v>
      </c>
      <c r="R1060" s="619"/>
      <c r="S1060" s="987"/>
      <c r="T1060" s="620"/>
      <c r="U1060" s="620"/>
      <c r="V1060" s="620"/>
      <c r="W1060" s="620"/>
      <c r="X1060" s="620"/>
      <c r="Y1060" s="689"/>
      <c r="Z1060" s="689"/>
    </row>
    <row r="1061" spans="1:26" s="589" customFormat="1" ht="19.5" customHeight="1" x14ac:dyDescent="0.25">
      <c r="A1061" s="42">
        <v>1</v>
      </c>
      <c r="B1061" s="42">
        <v>1</v>
      </c>
      <c r="C1061" s="432" t="s">
        <v>7</v>
      </c>
      <c r="D1061" s="432"/>
      <c r="E1061" s="432"/>
      <c r="F1061" s="343">
        <v>60</v>
      </c>
      <c r="G1061" s="137">
        <f t="shared" si="525"/>
        <v>5</v>
      </c>
      <c r="H1061" s="607">
        <f t="shared" ref="H1061" si="534">SUM(H1050:H1060)</f>
        <v>2</v>
      </c>
      <c r="I1061" s="607">
        <f>H1061/G1061*100</f>
        <v>40</v>
      </c>
      <c r="J1061" s="608">
        <f>IF(F1061=0,0,L1061/F1061)</f>
        <v>0</v>
      </c>
      <c r="K1061" s="500">
        <f t="shared" si="515"/>
        <v>6</v>
      </c>
      <c r="L1061" s="607">
        <f t="shared" ref="L1061" si="535">SUM(L1050:L1060)</f>
        <v>0</v>
      </c>
      <c r="M1061" s="607">
        <f t="shared" ref="M1061" si="536">SUM(M1050:M1060)</f>
        <v>0</v>
      </c>
      <c r="N1061" s="607">
        <f t="shared" ref="N1061" si="537">SUM(N1050:N1060)</f>
        <v>12</v>
      </c>
      <c r="O1061" s="117" t="e">
        <f t="shared" si="518"/>
        <v>#DIV/0!</v>
      </c>
      <c r="P1061" s="607">
        <f>SUM(P1050:P1060)</f>
        <v>0</v>
      </c>
      <c r="Q1061" s="117" t="e">
        <f t="shared" si="520"/>
        <v>#DIV/0!</v>
      </c>
      <c r="R1061" s="609">
        <v>2198.8589999999999</v>
      </c>
      <c r="S1061" s="617">
        <f t="shared" ref="S1061" si="538">R1061/12*$C$3</f>
        <v>183.23824999999999</v>
      </c>
      <c r="T1061" s="607">
        <f>X1061-W1061-U1061</f>
        <v>118.28274999999999</v>
      </c>
      <c r="U1061" s="607"/>
      <c r="V1061" s="607">
        <f>T1061-S1061</f>
        <v>-64.955500000000001</v>
      </c>
      <c r="W1061" s="607"/>
      <c r="X1061" s="607">
        <v>118.28274999999999</v>
      </c>
      <c r="Y1061" s="689"/>
      <c r="Z1061" s="689"/>
    </row>
    <row r="1062" spans="1:26" s="589" customFormat="1" ht="15" customHeight="1" x14ac:dyDescent="0.25">
      <c r="A1062" s="42">
        <v>1</v>
      </c>
      <c r="B1062" s="42">
        <v>1</v>
      </c>
      <c r="C1062" s="366" t="s">
        <v>14</v>
      </c>
      <c r="D1062" s="366"/>
      <c r="E1062" s="611"/>
      <c r="F1062" s="343"/>
      <c r="G1062" s="607"/>
      <c r="H1062" s="607"/>
      <c r="I1062" s="607"/>
      <c r="J1062" s="612"/>
      <c r="K1062" s="612"/>
      <c r="L1062" s="607"/>
      <c r="M1062" s="607"/>
      <c r="N1062" s="607"/>
      <c r="O1062" s="607"/>
      <c r="P1062" s="607"/>
      <c r="Q1062" s="607"/>
      <c r="R1062" s="605"/>
      <c r="S1062" s="988"/>
      <c r="T1062" s="602"/>
      <c r="U1062" s="602"/>
      <c r="V1062" s="602"/>
      <c r="W1062" s="602"/>
      <c r="X1062" s="602"/>
      <c r="Y1062" s="689"/>
      <c r="Z1062" s="689"/>
    </row>
    <row r="1063" spans="1:26" s="589" customFormat="1" ht="16.5" customHeight="1" x14ac:dyDescent="0.25">
      <c r="A1063" s="42">
        <v>1</v>
      </c>
      <c r="B1063" s="42">
        <v>1</v>
      </c>
      <c r="C1063" s="100" t="s">
        <v>262</v>
      </c>
      <c r="D1063" s="100"/>
      <c r="E1063" s="613"/>
      <c r="F1063" s="759"/>
      <c r="G1063" s="614"/>
      <c r="H1063" s="614"/>
      <c r="I1063" s="614"/>
      <c r="J1063" s="615"/>
      <c r="K1063" s="615"/>
      <c r="L1063" s="616"/>
      <c r="M1063" s="616"/>
      <c r="N1063" s="616"/>
      <c r="O1063" s="616"/>
      <c r="P1063" s="616"/>
      <c r="Q1063" s="616"/>
      <c r="R1063" s="617"/>
      <c r="S1063" s="617">
        <f t="shared" ref="S1063:S1064" si="539">R1063/12*$C$3</f>
        <v>0</v>
      </c>
      <c r="T1063" s="164">
        <f>X1063-W1063-U1063</f>
        <v>0</v>
      </c>
      <c r="U1063" s="164"/>
      <c r="V1063" s="164">
        <f>T1063-S1063</f>
        <v>0</v>
      </c>
      <c r="W1063" s="164"/>
      <c r="X1063" s="164"/>
      <c r="Y1063" s="689"/>
      <c r="Z1063" s="689"/>
    </row>
    <row r="1064" spans="1:26" s="589" customFormat="1" ht="16.5" customHeight="1" x14ac:dyDescent="0.25">
      <c r="A1064" s="42"/>
      <c r="B1064" s="42"/>
      <c r="C1064" s="100" t="s">
        <v>484</v>
      </c>
      <c r="D1064" s="100"/>
      <c r="E1064" s="613"/>
      <c r="F1064" s="759"/>
      <c r="G1064" s="614"/>
      <c r="H1064" s="614"/>
      <c r="I1064" s="614"/>
      <c r="J1064" s="615"/>
      <c r="K1064" s="615"/>
      <c r="L1064" s="616"/>
      <c r="M1064" s="616"/>
      <c r="N1064" s="616"/>
      <c r="O1064" s="616"/>
      <c r="P1064" s="616"/>
      <c r="Q1064" s="616"/>
      <c r="R1064" s="617"/>
      <c r="S1064" s="617">
        <f t="shared" si="539"/>
        <v>0</v>
      </c>
      <c r="T1064" s="164">
        <f>X1064-W1064-U1064</f>
        <v>0</v>
      </c>
      <c r="U1064" s="164"/>
      <c r="V1064" s="164">
        <f>T1064-S1064</f>
        <v>0</v>
      </c>
      <c r="W1064" s="164"/>
      <c r="X1064" s="164"/>
      <c r="Y1064" s="689"/>
      <c r="Z1064" s="689"/>
    </row>
    <row r="1065" spans="1:26" s="589" customFormat="1" ht="16.5" customHeight="1" x14ac:dyDescent="0.25">
      <c r="A1065" s="42"/>
      <c r="B1065" s="42"/>
      <c r="C1065" s="101" t="s">
        <v>427</v>
      </c>
      <c r="D1065" s="100"/>
      <c r="E1065" s="613"/>
      <c r="F1065" s="1071">
        <f>F1067+F1068+F1071+F1072</f>
        <v>0</v>
      </c>
      <c r="G1065" s="806">
        <f t="shared" ref="G1065:H1065" si="540">G1067+G1068+G1071+G1072</f>
        <v>0</v>
      </c>
      <c r="H1065" s="806">
        <f t="shared" si="540"/>
        <v>3</v>
      </c>
      <c r="I1065" s="806" t="e">
        <f>H1065/ROUND(G1065,0)*100</f>
        <v>#DIV/0!</v>
      </c>
      <c r="J1065" s="615"/>
      <c r="K1065" s="615"/>
      <c r="L1065" s="616"/>
      <c r="M1065" s="616"/>
      <c r="N1065" s="616"/>
      <c r="O1065" s="616"/>
      <c r="P1065" s="616"/>
      <c r="Q1065" s="616"/>
      <c r="R1065" s="617"/>
      <c r="S1065" s="617"/>
      <c r="T1065" s="164"/>
      <c r="U1065" s="164"/>
      <c r="V1065" s="164"/>
      <c r="W1065" s="164"/>
      <c r="X1065" s="164"/>
      <c r="Y1065" s="689"/>
      <c r="Z1065" s="689"/>
    </row>
    <row r="1066" spans="1:26" s="589" customFormat="1" ht="27.95" customHeight="1" x14ac:dyDescent="0.25">
      <c r="A1066" s="42"/>
      <c r="B1066" s="42"/>
      <c r="C1066" s="62" t="s">
        <v>260</v>
      </c>
      <c r="D1066" s="100"/>
      <c r="E1066" s="613"/>
      <c r="F1066" s="733"/>
      <c r="G1066" s="137"/>
      <c r="H1066" s="614"/>
      <c r="I1066" s="614"/>
      <c r="J1066" s="615"/>
      <c r="K1066" s="615"/>
      <c r="L1066" s="616"/>
      <c r="M1066" s="616"/>
      <c r="N1066" s="616"/>
      <c r="O1066" s="616"/>
      <c r="P1066" s="616"/>
      <c r="Q1066" s="616"/>
      <c r="R1066" s="617"/>
      <c r="S1066" s="617"/>
      <c r="T1066" s="164"/>
      <c r="U1066" s="164"/>
      <c r="V1066" s="164"/>
      <c r="W1066" s="164"/>
      <c r="X1066" s="164"/>
      <c r="Y1066" s="689"/>
      <c r="Z1066" s="689"/>
    </row>
    <row r="1067" spans="1:26" s="589" customFormat="1" ht="27.95" customHeight="1" x14ac:dyDescent="0.25">
      <c r="A1067" s="42"/>
      <c r="B1067" s="42"/>
      <c r="C1067" s="62" t="s">
        <v>261</v>
      </c>
      <c r="D1067" s="100"/>
      <c r="E1067" s="613"/>
      <c r="F1067" s="733"/>
      <c r="G1067" s="137">
        <f t="shared" ref="G1067:G1110" si="541">F1067/12*$C$3</f>
        <v>0</v>
      </c>
      <c r="H1067" s="614"/>
      <c r="I1067" s="614" t="e">
        <f t="shared" ref="I1067:I1076" si="542">H1067/ROUND(G1067,0)*100</f>
        <v>#DIV/0!</v>
      </c>
      <c r="J1067" s="615"/>
      <c r="K1067" s="615"/>
      <c r="L1067" s="616"/>
      <c r="M1067" s="616"/>
      <c r="N1067" s="616"/>
      <c r="O1067" s="616"/>
      <c r="P1067" s="616"/>
      <c r="Q1067" s="616"/>
      <c r="R1067" s="617"/>
      <c r="S1067" s="617"/>
      <c r="T1067" s="164"/>
      <c r="U1067" s="164"/>
      <c r="V1067" s="164"/>
      <c r="W1067" s="164"/>
      <c r="X1067" s="164"/>
      <c r="Y1067" s="689"/>
      <c r="Z1067" s="689"/>
    </row>
    <row r="1068" spans="1:26" s="589" customFormat="1" ht="27.95" customHeight="1" x14ac:dyDescent="0.25">
      <c r="A1068" s="42"/>
      <c r="B1068" s="42"/>
      <c r="C1068" s="102" t="s">
        <v>428</v>
      </c>
      <c r="D1068" s="100"/>
      <c r="E1068" s="613"/>
      <c r="F1068" s="1071">
        <f>F1069+F1070/4</f>
        <v>0</v>
      </c>
      <c r="G1068" s="806">
        <f t="shared" ref="G1068:H1068" si="543">G1069+G1070/4</f>
        <v>0</v>
      </c>
      <c r="H1068" s="806">
        <f t="shared" si="543"/>
        <v>3</v>
      </c>
      <c r="I1068" s="806" t="e">
        <f t="shared" si="542"/>
        <v>#DIV/0!</v>
      </c>
      <c r="J1068" s="615"/>
      <c r="K1068" s="615"/>
      <c r="L1068" s="616"/>
      <c r="M1068" s="616"/>
      <c r="N1068" s="616"/>
      <c r="O1068" s="616"/>
      <c r="P1068" s="616"/>
      <c r="Q1068" s="616"/>
      <c r="R1068" s="617"/>
      <c r="S1068" s="617"/>
      <c r="T1068" s="164"/>
      <c r="U1068" s="164"/>
      <c r="V1068" s="164"/>
      <c r="W1068" s="164"/>
      <c r="X1068" s="164"/>
      <c r="Y1068" s="689"/>
      <c r="Z1068" s="689"/>
    </row>
    <row r="1069" spans="1:26" s="589" customFormat="1" ht="27.95" customHeight="1" x14ac:dyDescent="0.25">
      <c r="A1069" s="42"/>
      <c r="B1069" s="42"/>
      <c r="C1069" s="63" t="s">
        <v>429</v>
      </c>
      <c r="D1069" s="100"/>
      <c r="E1069" s="613"/>
      <c r="F1069" s="733"/>
      <c r="G1069" s="137">
        <f t="shared" si="541"/>
        <v>0</v>
      </c>
      <c r="H1069" s="614">
        <v>3</v>
      </c>
      <c r="I1069" s="614" t="e">
        <f t="shared" si="542"/>
        <v>#DIV/0!</v>
      </c>
      <c r="J1069" s="615"/>
      <c r="K1069" s="615"/>
      <c r="L1069" s="616"/>
      <c r="M1069" s="616"/>
      <c r="N1069" s="616"/>
      <c r="O1069" s="616"/>
      <c r="P1069" s="616"/>
      <c r="Q1069" s="616"/>
      <c r="R1069" s="617"/>
      <c r="S1069" s="617"/>
      <c r="T1069" s="164"/>
      <c r="U1069" s="164"/>
      <c r="V1069" s="164"/>
      <c r="W1069" s="164"/>
      <c r="X1069" s="164"/>
      <c r="Y1069" s="689"/>
      <c r="Z1069" s="689"/>
    </row>
    <row r="1070" spans="1:26" s="589" customFormat="1" ht="27.95" customHeight="1" x14ac:dyDescent="0.25">
      <c r="A1070" s="42"/>
      <c r="B1070" s="42"/>
      <c r="C1070" s="63" t="s">
        <v>430</v>
      </c>
      <c r="D1070" s="100"/>
      <c r="E1070" s="613"/>
      <c r="F1070" s="733"/>
      <c r="G1070" s="137">
        <f t="shared" si="541"/>
        <v>0</v>
      </c>
      <c r="H1070" s="614"/>
      <c r="I1070" s="614" t="e">
        <f t="shared" si="542"/>
        <v>#DIV/0!</v>
      </c>
      <c r="J1070" s="615"/>
      <c r="K1070" s="615"/>
      <c r="L1070" s="616"/>
      <c r="M1070" s="616"/>
      <c r="N1070" s="616"/>
      <c r="O1070" s="616"/>
      <c r="P1070" s="616"/>
      <c r="Q1070" s="616"/>
      <c r="R1070" s="617"/>
      <c r="S1070" s="617"/>
      <c r="T1070" s="164"/>
      <c r="U1070" s="164"/>
      <c r="V1070" s="164"/>
      <c r="W1070" s="164"/>
      <c r="X1070" s="164"/>
      <c r="Y1070" s="689"/>
      <c r="Z1070" s="689"/>
    </row>
    <row r="1071" spans="1:26" s="589" customFormat="1" ht="27.95" customHeight="1" x14ac:dyDescent="0.25">
      <c r="A1071" s="42"/>
      <c r="B1071" s="42"/>
      <c r="C1071" s="63" t="s">
        <v>431</v>
      </c>
      <c r="D1071" s="100"/>
      <c r="E1071" s="613"/>
      <c r="F1071" s="733"/>
      <c r="G1071" s="137">
        <f t="shared" si="541"/>
        <v>0</v>
      </c>
      <c r="H1071" s="614"/>
      <c r="I1071" s="614" t="e">
        <f t="shared" si="542"/>
        <v>#DIV/0!</v>
      </c>
      <c r="J1071" s="615"/>
      <c r="K1071" s="615"/>
      <c r="L1071" s="616"/>
      <c r="M1071" s="616"/>
      <c r="N1071" s="616"/>
      <c r="O1071" s="616"/>
      <c r="P1071" s="616"/>
      <c r="Q1071" s="616"/>
      <c r="R1071" s="617"/>
      <c r="S1071" s="617"/>
      <c r="T1071" s="164"/>
      <c r="U1071" s="164"/>
      <c r="V1071" s="164"/>
      <c r="W1071" s="164"/>
      <c r="X1071" s="164"/>
      <c r="Y1071" s="689"/>
      <c r="Z1071" s="689"/>
    </row>
    <row r="1072" spans="1:26" s="589" customFormat="1" ht="27.95" customHeight="1" x14ac:dyDescent="0.25">
      <c r="A1072" s="42"/>
      <c r="B1072" s="42"/>
      <c r="C1072" s="63" t="s">
        <v>447</v>
      </c>
      <c r="D1072" s="100"/>
      <c r="E1072" s="613"/>
      <c r="F1072" s="733"/>
      <c r="G1072" s="137">
        <f t="shared" si="541"/>
        <v>0</v>
      </c>
      <c r="H1072" s="614"/>
      <c r="I1072" s="614" t="e">
        <f t="shared" si="542"/>
        <v>#DIV/0!</v>
      </c>
      <c r="J1072" s="615"/>
      <c r="K1072" s="615"/>
      <c r="L1072" s="616"/>
      <c r="M1072" s="616"/>
      <c r="N1072" s="616"/>
      <c r="O1072" s="616"/>
      <c r="P1072" s="616"/>
      <c r="Q1072" s="616"/>
      <c r="R1072" s="617"/>
      <c r="S1072" s="617"/>
      <c r="T1072" s="164"/>
      <c r="U1072" s="164"/>
      <c r="V1072" s="164"/>
      <c r="W1072" s="164"/>
      <c r="X1072" s="164"/>
      <c r="Y1072" s="689"/>
      <c r="Z1072" s="689"/>
    </row>
    <row r="1073" spans="1:26" s="589" customFormat="1" ht="27.95" customHeight="1" x14ac:dyDescent="0.25">
      <c r="A1073" s="42"/>
      <c r="B1073" s="42"/>
      <c r="C1073" s="48" t="s">
        <v>136</v>
      </c>
      <c r="D1073" s="100"/>
      <c r="E1073" s="613"/>
      <c r="F1073" s="1071">
        <f>F1074+F1075</f>
        <v>0</v>
      </c>
      <c r="G1073" s="806">
        <f t="shared" ref="G1073:H1073" si="544">G1074+G1075</f>
        <v>0</v>
      </c>
      <c r="H1073" s="806">
        <f t="shared" si="544"/>
        <v>7</v>
      </c>
      <c r="I1073" s="806" t="e">
        <f t="shared" si="542"/>
        <v>#DIV/0!</v>
      </c>
      <c r="J1073" s="615"/>
      <c r="K1073" s="615"/>
      <c r="L1073" s="616"/>
      <c r="M1073" s="616"/>
      <c r="N1073" s="616"/>
      <c r="O1073" s="616"/>
      <c r="P1073" s="616"/>
      <c r="Q1073" s="616"/>
      <c r="R1073" s="617"/>
      <c r="S1073" s="617"/>
      <c r="T1073" s="164"/>
      <c r="U1073" s="164"/>
      <c r="V1073" s="164"/>
      <c r="W1073" s="164"/>
      <c r="X1073" s="164"/>
      <c r="Y1073" s="689"/>
      <c r="Z1073" s="689"/>
    </row>
    <row r="1074" spans="1:26" s="589" customFormat="1" ht="27.95" customHeight="1" x14ac:dyDescent="0.25">
      <c r="A1074" s="42"/>
      <c r="B1074" s="42"/>
      <c r="C1074" s="6" t="s">
        <v>316</v>
      </c>
      <c r="D1074" s="100"/>
      <c r="E1074" s="613"/>
      <c r="F1074" s="733"/>
      <c r="G1074" s="137">
        <f t="shared" si="541"/>
        <v>0</v>
      </c>
      <c r="H1074" s="614">
        <v>7</v>
      </c>
      <c r="I1074" s="614" t="e">
        <f t="shared" si="542"/>
        <v>#DIV/0!</v>
      </c>
      <c r="J1074" s="615"/>
      <c r="K1074" s="615"/>
      <c r="L1074" s="616"/>
      <c r="M1074" s="616"/>
      <c r="N1074" s="616"/>
      <c r="O1074" s="616"/>
      <c r="P1074" s="616"/>
      <c r="Q1074" s="616"/>
      <c r="R1074" s="617"/>
      <c r="S1074" s="617"/>
      <c r="T1074" s="164"/>
      <c r="U1074" s="164"/>
      <c r="V1074" s="164"/>
      <c r="W1074" s="164"/>
      <c r="X1074" s="164"/>
      <c r="Y1074" s="689"/>
      <c r="Z1074" s="689"/>
    </row>
    <row r="1075" spans="1:26" s="589" customFormat="1" ht="27.95" customHeight="1" x14ac:dyDescent="0.25">
      <c r="A1075" s="42"/>
      <c r="B1075" s="42"/>
      <c r="C1075" s="6" t="s">
        <v>433</v>
      </c>
      <c r="D1075" s="100"/>
      <c r="E1075" s="613"/>
      <c r="F1075" s="733">
        <f>F1076/9.4</f>
        <v>0</v>
      </c>
      <c r="G1075" s="137">
        <f t="shared" ref="G1075:H1075" si="545">G1076/9.4</f>
        <v>0</v>
      </c>
      <c r="H1075" s="614">
        <f t="shared" si="545"/>
        <v>0</v>
      </c>
      <c r="I1075" s="614" t="e">
        <f t="shared" si="542"/>
        <v>#DIV/0!</v>
      </c>
      <c r="J1075" s="615"/>
      <c r="K1075" s="615"/>
      <c r="L1075" s="616"/>
      <c r="M1075" s="616"/>
      <c r="N1075" s="616"/>
      <c r="O1075" s="616"/>
      <c r="P1075" s="616"/>
      <c r="Q1075" s="616"/>
      <c r="R1075" s="617"/>
      <c r="S1075" s="617"/>
      <c r="T1075" s="164"/>
      <c r="U1075" s="164"/>
      <c r="V1075" s="164"/>
      <c r="W1075" s="164"/>
      <c r="X1075" s="164"/>
      <c r="Y1075" s="689"/>
      <c r="Z1075" s="689"/>
    </row>
    <row r="1076" spans="1:26" s="589" customFormat="1" ht="27.95" customHeight="1" x14ac:dyDescent="0.25">
      <c r="A1076" s="42"/>
      <c r="B1076" s="42"/>
      <c r="C1076" s="112" t="s">
        <v>451</v>
      </c>
      <c r="D1076" s="100"/>
      <c r="E1076" s="613"/>
      <c r="F1076" s="733"/>
      <c r="G1076" s="137">
        <f t="shared" si="541"/>
        <v>0</v>
      </c>
      <c r="H1076" s="614"/>
      <c r="I1076" s="614" t="e">
        <f t="shared" si="542"/>
        <v>#DIV/0!</v>
      </c>
      <c r="J1076" s="615"/>
      <c r="K1076" s="615"/>
      <c r="L1076" s="616"/>
      <c r="M1076" s="616"/>
      <c r="N1076" s="616"/>
      <c r="O1076" s="616"/>
      <c r="P1076" s="616"/>
      <c r="Q1076" s="616"/>
      <c r="R1076" s="617"/>
      <c r="S1076" s="617"/>
      <c r="T1076" s="164"/>
      <c r="U1076" s="164"/>
      <c r="V1076" s="164"/>
      <c r="W1076" s="164"/>
      <c r="X1076" s="164"/>
      <c r="Y1076" s="689"/>
      <c r="Z1076" s="689"/>
    </row>
    <row r="1077" spans="1:26" s="589" customFormat="1" ht="27.95" customHeight="1" x14ac:dyDescent="0.25">
      <c r="A1077" s="42"/>
      <c r="B1077" s="42"/>
      <c r="C1077" s="100" t="s">
        <v>262</v>
      </c>
      <c r="D1077" s="100"/>
      <c r="E1077" s="613"/>
      <c r="F1077" s="733"/>
      <c r="G1077" s="137"/>
      <c r="H1077" s="614"/>
      <c r="I1077" s="614"/>
      <c r="J1077" s="615"/>
      <c r="K1077" s="615"/>
      <c r="L1077" s="616"/>
      <c r="M1077" s="616"/>
      <c r="N1077" s="616"/>
      <c r="O1077" s="616"/>
      <c r="P1077" s="616"/>
      <c r="Q1077" s="616"/>
      <c r="R1077" s="617"/>
      <c r="S1077" s="617"/>
      <c r="T1077" s="164"/>
      <c r="U1077" s="164"/>
      <c r="V1077" s="164"/>
      <c r="W1077" s="164"/>
      <c r="X1077" s="164"/>
      <c r="Y1077" s="689"/>
      <c r="Z1077" s="689"/>
    </row>
    <row r="1078" spans="1:26" s="589" customFormat="1" ht="27.95" customHeight="1" x14ac:dyDescent="0.25">
      <c r="A1078" s="42"/>
      <c r="B1078" s="42"/>
      <c r="C1078" s="102" t="s">
        <v>424</v>
      </c>
      <c r="D1078" s="100"/>
      <c r="E1078" s="613"/>
      <c r="F1078" s="733"/>
      <c r="G1078" s="137"/>
      <c r="H1078" s="614"/>
      <c r="I1078" s="614"/>
      <c r="J1078" s="615"/>
      <c r="K1078" s="615"/>
      <c r="L1078" s="616"/>
      <c r="M1078" s="616"/>
      <c r="N1078" s="616"/>
      <c r="O1078" s="616"/>
      <c r="P1078" s="616"/>
      <c r="Q1078" s="616"/>
      <c r="R1078" s="617"/>
      <c r="S1078" s="617"/>
      <c r="T1078" s="164"/>
      <c r="U1078" s="164"/>
      <c r="V1078" s="164"/>
      <c r="W1078" s="164"/>
      <c r="X1078" s="164"/>
      <c r="Y1078" s="689"/>
      <c r="Z1078" s="689"/>
    </row>
    <row r="1079" spans="1:26" s="589" customFormat="1" ht="27.95" customHeight="1" x14ac:dyDescent="0.25">
      <c r="A1079" s="42"/>
      <c r="B1079" s="42"/>
      <c r="C1079" s="124" t="s">
        <v>435</v>
      </c>
      <c r="D1079" s="100"/>
      <c r="E1079" s="613"/>
      <c r="F1079" s="1071">
        <f>F1080+F1085</f>
        <v>0</v>
      </c>
      <c r="G1079" s="806">
        <f t="shared" si="541"/>
        <v>0</v>
      </c>
      <c r="H1079" s="806"/>
      <c r="I1079" s="806" t="e">
        <f>H1079/ROUND(G1079,0)*100</f>
        <v>#DIV/0!</v>
      </c>
      <c r="J1079" s="615"/>
      <c r="K1079" s="615"/>
      <c r="L1079" s="616"/>
      <c r="M1079" s="616"/>
      <c r="N1079" s="616"/>
      <c r="O1079" s="616"/>
      <c r="P1079" s="616"/>
      <c r="Q1079" s="616"/>
      <c r="R1079" s="617"/>
      <c r="S1079" s="617">
        <f t="shared" ref="S1079" si="546">R1079/12*$C$3</f>
        <v>0</v>
      </c>
      <c r="T1079" s="164">
        <f>X1079-W1079-U1079</f>
        <v>0</v>
      </c>
      <c r="U1079" s="164"/>
      <c r="V1079" s="164">
        <f>T1079-S1079</f>
        <v>0</v>
      </c>
      <c r="W1079" s="164"/>
      <c r="X1079" s="164"/>
      <c r="Y1079" s="689"/>
      <c r="Z1079" s="689"/>
    </row>
    <row r="1080" spans="1:26" s="589" customFormat="1" ht="27.95" customHeight="1" x14ac:dyDescent="0.25">
      <c r="A1080" s="42"/>
      <c r="B1080" s="42"/>
      <c r="C1080" s="102" t="s">
        <v>436</v>
      </c>
      <c r="D1080" s="100"/>
      <c r="E1080" s="613"/>
      <c r="F1080" s="733">
        <f>SUM(F1081:F1084)</f>
        <v>0</v>
      </c>
      <c r="G1080" s="137">
        <f t="shared" si="541"/>
        <v>0</v>
      </c>
      <c r="H1080" s="614"/>
      <c r="I1080" s="614" t="e">
        <f>H1080/ROUND(G1080,0)*100</f>
        <v>#DIV/0!</v>
      </c>
      <c r="J1080" s="615"/>
      <c r="K1080" s="615"/>
      <c r="L1080" s="616"/>
      <c r="M1080" s="616"/>
      <c r="N1080" s="616"/>
      <c r="O1080" s="616"/>
      <c r="P1080" s="616"/>
      <c r="Q1080" s="616"/>
      <c r="R1080" s="617"/>
      <c r="S1080" s="617"/>
      <c r="T1080" s="164"/>
      <c r="U1080" s="164"/>
      <c r="V1080" s="164"/>
      <c r="W1080" s="164"/>
      <c r="X1080" s="164"/>
      <c r="Y1080" s="689"/>
      <c r="Z1080" s="689"/>
    </row>
    <row r="1081" spans="1:26" s="589" customFormat="1" ht="27.95" customHeight="1" x14ac:dyDescent="0.25">
      <c r="A1081" s="42"/>
      <c r="B1081" s="42"/>
      <c r="C1081" s="63" t="s">
        <v>437</v>
      </c>
      <c r="D1081" s="100"/>
      <c r="E1081" s="613"/>
      <c r="F1081" s="733"/>
      <c r="G1081" s="137">
        <f t="shared" si="541"/>
        <v>0</v>
      </c>
      <c r="H1081" s="614"/>
      <c r="I1081" s="614" t="e">
        <f>H1081/ROUND(G1081,0)*100</f>
        <v>#DIV/0!</v>
      </c>
      <c r="J1081" s="615"/>
      <c r="K1081" s="615"/>
      <c r="L1081" s="616"/>
      <c r="M1081" s="616"/>
      <c r="N1081" s="616"/>
      <c r="O1081" s="616"/>
      <c r="P1081" s="616"/>
      <c r="Q1081" s="616"/>
      <c r="R1081" s="617"/>
      <c r="S1081" s="617"/>
      <c r="T1081" s="164"/>
      <c r="U1081" s="164"/>
      <c r="V1081" s="164"/>
      <c r="W1081" s="164"/>
      <c r="X1081" s="164"/>
      <c r="Y1081" s="689"/>
      <c r="Z1081" s="689"/>
    </row>
    <row r="1082" spans="1:26" s="589" customFormat="1" ht="27.95" customHeight="1" x14ac:dyDescent="0.25">
      <c r="A1082" s="42"/>
      <c r="B1082" s="42"/>
      <c r="C1082" s="63" t="s">
        <v>438</v>
      </c>
      <c r="D1082" s="100"/>
      <c r="E1082" s="613"/>
      <c r="F1082" s="733"/>
      <c r="G1082" s="137"/>
      <c r="H1082" s="614"/>
      <c r="I1082" s="614"/>
      <c r="J1082" s="615"/>
      <c r="K1082" s="615"/>
      <c r="L1082" s="616"/>
      <c r="M1082" s="616"/>
      <c r="N1082" s="616"/>
      <c r="O1082" s="616"/>
      <c r="P1082" s="616"/>
      <c r="Q1082" s="616"/>
      <c r="R1082" s="617"/>
      <c r="S1082" s="617"/>
      <c r="T1082" s="164"/>
      <c r="U1082" s="164"/>
      <c r="V1082" s="164"/>
      <c r="W1082" s="164"/>
      <c r="X1082" s="164"/>
      <c r="Y1082" s="689"/>
      <c r="Z1082" s="689"/>
    </row>
    <row r="1083" spans="1:26" s="589" customFormat="1" ht="27.95" customHeight="1" x14ac:dyDescent="0.25">
      <c r="A1083" s="42"/>
      <c r="B1083" s="42"/>
      <c r="C1083" s="63" t="s">
        <v>439</v>
      </c>
      <c r="D1083" s="100"/>
      <c r="E1083" s="613"/>
      <c r="F1083" s="733"/>
      <c r="G1083" s="137">
        <f t="shared" si="541"/>
        <v>0</v>
      </c>
      <c r="H1083" s="614"/>
      <c r="I1083" s="614" t="e">
        <f t="shared" ref="I1083:I1089" si="547">H1083/ROUND(G1083,0)*100</f>
        <v>#DIV/0!</v>
      </c>
      <c r="J1083" s="615"/>
      <c r="K1083" s="615"/>
      <c r="L1083" s="616"/>
      <c r="M1083" s="616"/>
      <c r="N1083" s="616"/>
      <c r="O1083" s="616"/>
      <c r="P1083" s="616"/>
      <c r="Q1083" s="616"/>
      <c r="R1083" s="617"/>
      <c r="S1083" s="617"/>
      <c r="T1083" s="164"/>
      <c r="U1083" s="164"/>
      <c r="V1083" s="164"/>
      <c r="W1083" s="164"/>
      <c r="X1083" s="164"/>
      <c r="Y1083" s="689"/>
      <c r="Z1083" s="689"/>
    </row>
    <row r="1084" spans="1:26" s="589" customFormat="1" ht="27.95" customHeight="1" x14ac:dyDescent="0.25">
      <c r="A1084" s="42"/>
      <c r="B1084" s="42"/>
      <c r="C1084" s="63" t="s">
        <v>440</v>
      </c>
      <c r="D1084" s="100"/>
      <c r="E1084" s="613"/>
      <c r="F1084" s="733"/>
      <c r="G1084" s="137">
        <f t="shared" si="541"/>
        <v>0</v>
      </c>
      <c r="H1084" s="614"/>
      <c r="I1084" s="614" t="e">
        <f t="shared" si="547"/>
        <v>#DIV/0!</v>
      </c>
      <c r="J1084" s="615"/>
      <c r="K1084" s="615"/>
      <c r="L1084" s="616"/>
      <c r="M1084" s="616"/>
      <c r="N1084" s="616"/>
      <c r="O1084" s="616"/>
      <c r="P1084" s="616"/>
      <c r="Q1084" s="616"/>
      <c r="R1084" s="617"/>
      <c r="S1084" s="617"/>
      <c r="T1084" s="164"/>
      <c r="U1084" s="164"/>
      <c r="V1084" s="164"/>
      <c r="W1084" s="164"/>
      <c r="X1084" s="164"/>
      <c r="Y1084" s="689"/>
      <c r="Z1084" s="689"/>
    </row>
    <row r="1085" spans="1:26" s="589" customFormat="1" ht="27.95" customHeight="1" x14ac:dyDescent="0.25">
      <c r="A1085" s="42"/>
      <c r="B1085" s="42"/>
      <c r="C1085" s="102" t="s">
        <v>441</v>
      </c>
      <c r="D1085" s="100"/>
      <c r="E1085" s="613"/>
      <c r="F1085" s="733">
        <f>SUM(F1086:F1088)</f>
        <v>0</v>
      </c>
      <c r="G1085" s="137">
        <f t="shared" ref="G1085:H1085" si="548">SUM(G1086:G1088)</f>
        <v>0</v>
      </c>
      <c r="H1085" s="614">
        <f t="shared" si="548"/>
        <v>0</v>
      </c>
      <c r="I1085" s="614" t="e">
        <f t="shared" si="547"/>
        <v>#DIV/0!</v>
      </c>
      <c r="J1085" s="615"/>
      <c r="K1085" s="615"/>
      <c r="L1085" s="616"/>
      <c r="M1085" s="616"/>
      <c r="N1085" s="616"/>
      <c r="O1085" s="616"/>
      <c r="P1085" s="616"/>
      <c r="Q1085" s="616"/>
      <c r="R1085" s="617"/>
      <c r="S1085" s="617"/>
      <c r="T1085" s="164"/>
      <c r="U1085" s="164"/>
      <c r="V1085" s="164"/>
      <c r="W1085" s="164"/>
      <c r="X1085" s="164"/>
      <c r="Y1085" s="689"/>
      <c r="Z1085" s="689"/>
    </row>
    <row r="1086" spans="1:26" s="589" customFormat="1" ht="27.95" customHeight="1" x14ac:dyDescent="0.25">
      <c r="A1086" s="42">
        <v>1</v>
      </c>
      <c r="B1086" s="42">
        <v>1</v>
      </c>
      <c r="C1086" s="63" t="s">
        <v>442</v>
      </c>
      <c r="D1086" s="63"/>
      <c r="E1086" s="63"/>
      <c r="F1086" s="620"/>
      <c r="G1086" s="164">
        <f t="shared" si="541"/>
        <v>0</v>
      </c>
      <c r="H1086" s="164"/>
      <c r="I1086" s="164" t="e">
        <f t="shared" si="547"/>
        <v>#DIV/0!</v>
      </c>
      <c r="J1086" s="618"/>
      <c r="K1086" s="618"/>
      <c r="L1086" s="148"/>
      <c r="M1086" s="148"/>
      <c r="N1086" s="148"/>
      <c r="O1086" s="148"/>
      <c r="P1086" s="148"/>
      <c r="Q1086" s="148"/>
      <c r="R1086" s="619"/>
      <c r="S1086" s="619"/>
      <c r="T1086" s="620"/>
      <c r="U1086" s="620"/>
      <c r="V1086" s="620"/>
      <c r="W1086" s="620"/>
      <c r="X1086" s="620"/>
      <c r="Y1086" s="689"/>
      <c r="Z1086" s="689"/>
    </row>
    <row r="1087" spans="1:26" s="589" customFormat="1" ht="27.95" customHeight="1" x14ac:dyDescent="0.25">
      <c r="A1087" s="42"/>
      <c r="B1087" s="42">
        <v>1</v>
      </c>
      <c r="C1087" s="63" t="s">
        <v>443</v>
      </c>
      <c r="D1087" s="63"/>
      <c r="E1087" s="63"/>
      <c r="F1087" s="620"/>
      <c r="G1087" s="164">
        <f t="shared" si="541"/>
        <v>0</v>
      </c>
      <c r="H1087" s="164"/>
      <c r="I1087" s="164" t="e">
        <f t="shared" si="547"/>
        <v>#DIV/0!</v>
      </c>
      <c r="J1087" s="618"/>
      <c r="K1087" s="618"/>
      <c r="L1087" s="148"/>
      <c r="M1087" s="148"/>
      <c r="N1087" s="148"/>
      <c r="O1087" s="148"/>
      <c r="P1087" s="148"/>
      <c r="Q1087" s="148"/>
      <c r="R1087" s="619"/>
      <c r="S1087" s="619"/>
      <c r="T1087" s="620"/>
      <c r="U1087" s="620"/>
      <c r="V1087" s="620"/>
      <c r="W1087" s="620"/>
      <c r="X1087" s="620"/>
      <c r="Y1087" s="689"/>
      <c r="Z1087" s="689"/>
    </row>
    <row r="1088" spans="1:26" s="589" customFormat="1" ht="27.95" customHeight="1" x14ac:dyDescent="0.25">
      <c r="A1088" s="42">
        <v>1</v>
      </c>
      <c r="B1088" s="42">
        <v>1</v>
      </c>
      <c r="C1088" s="63" t="s">
        <v>444</v>
      </c>
      <c r="D1088" s="63"/>
      <c r="E1088" s="63"/>
      <c r="F1088" s="620"/>
      <c r="G1088" s="137">
        <f t="shared" si="541"/>
        <v>0</v>
      </c>
      <c r="H1088" s="164"/>
      <c r="I1088" s="164" t="e">
        <f t="shared" si="547"/>
        <v>#DIV/0!</v>
      </c>
      <c r="J1088" s="618"/>
      <c r="K1088" s="618"/>
      <c r="L1088" s="148"/>
      <c r="M1088" s="148"/>
      <c r="N1088" s="148"/>
      <c r="O1088" s="148"/>
      <c r="P1088" s="148"/>
      <c r="Q1088" s="148"/>
      <c r="R1088" s="619"/>
      <c r="S1088" s="619"/>
      <c r="T1088" s="620"/>
      <c r="U1088" s="620"/>
      <c r="V1088" s="620"/>
      <c r="W1088" s="620"/>
      <c r="X1088" s="620"/>
      <c r="Y1088" s="689"/>
      <c r="Z1088" s="689"/>
    </row>
    <row r="1089" spans="1:26" s="589" customFormat="1" ht="27.95" customHeight="1" x14ac:dyDescent="0.25">
      <c r="A1089" s="42">
        <v>1</v>
      </c>
      <c r="B1089" s="42">
        <v>1</v>
      </c>
      <c r="C1089" s="101" t="s">
        <v>404</v>
      </c>
      <c r="D1089" s="63"/>
      <c r="E1089" s="63"/>
      <c r="F1089" s="620">
        <f>SUM(F1090,F1091,F1094,F1095,F1096)</f>
        <v>0</v>
      </c>
      <c r="G1089" s="137">
        <f t="shared" ref="G1089:H1089" si="549">SUM(G1090,G1091,G1094,G1095,G1096)</f>
        <v>0</v>
      </c>
      <c r="H1089" s="164">
        <f t="shared" si="549"/>
        <v>0</v>
      </c>
      <c r="I1089" s="164" t="e">
        <f t="shared" si="547"/>
        <v>#DIV/0!</v>
      </c>
      <c r="J1089" s="618"/>
      <c r="K1089" s="618"/>
      <c r="L1089" s="148"/>
      <c r="M1089" s="148"/>
      <c r="N1089" s="148"/>
      <c r="O1089" s="148"/>
      <c r="P1089" s="148"/>
      <c r="Q1089" s="148"/>
      <c r="R1089" s="619"/>
      <c r="S1089" s="619"/>
      <c r="T1089" s="620"/>
      <c r="U1089" s="620"/>
      <c r="V1089" s="620"/>
      <c r="W1089" s="620"/>
      <c r="X1089" s="620"/>
      <c r="Y1089" s="689"/>
      <c r="Z1089" s="689"/>
    </row>
    <row r="1090" spans="1:26" s="589" customFormat="1" ht="27.95" customHeight="1" x14ac:dyDescent="0.25">
      <c r="A1090" s="42">
        <v>1</v>
      </c>
      <c r="B1090" s="42">
        <v>1</v>
      </c>
      <c r="C1090" s="63" t="s">
        <v>389</v>
      </c>
      <c r="D1090" s="63"/>
      <c r="E1090" s="63"/>
      <c r="F1090" s="620"/>
      <c r="G1090" s="137"/>
      <c r="H1090" s="164"/>
      <c r="I1090" s="164"/>
      <c r="J1090" s="618"/>
      <c r="K1090" s="618"/>
      <c r="L1090" s="148"/>
      <c r="M1090" s="148"/>
      <c r="N1090" s="148"/>
      <c r="O1090" s="148"/>
      <c r="P1090" s="148"/>
      <c r="Q1090" s="148"/>
      <c r="R1090" s="619"/>
      <c r="S1090" s="619"/>
      <c r="T1090" s="620"/>
      <c r="U1090" s="620"/>
      <c r="V1090" s="620"/>
      <c r="W1090" s="620"/>
      <c r="X1090" s="620"/>
      <c r="Y1090" s="689"/>
      <c r="Z1090" s="689"/>
    </row>
    <row r="1091" spans="1:26" s="589" customFormat="1" ht="27.95" customHeight="1" x14ac:dyDescent="0.25">
      <c r="A1091" s="42">
        <v>1</v>
      </c>
      <c r="B1091" s="42">
        <v>1</v>
      </c>
      <c r="C1091" s="102" t="s">
        <v>390</v>
      </c>
      <c r="D1091" s="63"/>
      <c r="E1091" s="63"/>
      <c r="F1091" s="620"/>
      <c r="G1091" s="137"/>
      <c r="H1091" s="164"/>
      <c r="I1091" s="164"/>
      <c r="J1091" s="618"/>
      <c r="K1091" s="618"/>
      <c r="L1091" s="148"/>
      <c r="M1091" s="148"/>
      <c r="N1091" s="148"/>
      <c r="O1091" s="148"/>
      <c r="P1091" s="148"/>
      <c r="Q1091" s="148"/>
      <c r="R1091" s="619"/>
      <c r="S1091" s="619"/>
      <c r="T1091" s="620"/>
      <c r="U1091" s="620"/>
      <c r="V1091" s="620"/>
      <c r="W1091" s="620"/>
      <c r="X1091" s="620"/>
      <c r="Y1091" s="689"/>
      <c r="Z1091" s="689"/>
    </row>
    <row r="1092" spans="1:26" s="589" customFormat="1" ht="27.75" customHeight="1" x14ac:dyDescent="0.25">
      <c r="A1092" s="42"/>
      <c r="B1092" s="42">
        <v>1</v>
      </c>
      <c r="C1092" s="63" t="s">
        <v>391</v>
      </c>
      <c r="D1092" s="63"/>
      <c r="E1092" s="63"/>
      <c r="F1092" s="620"/>
      <c r="G1092" s="137"/>
      <c r="H1092" s="164"/>
      <c r="I1092" s="164"/>
      <c r="J1092" s="618"/>
      <c r="K1092" s="618"/>
      <c r="L1092" s="148"/>
      <c r="M1092" s="148"/>
      <c r="N1092" s="148"/>
      <c r="O1092" s="148"/>
      <c r="P1092" s="148"/>
      <c r="Q1092" s="148"/>
      <c r="R1092" s="619"/>
      <c r="S1092" s="619"/>
      <c r="T1092" s="620"/>
      <c r="U1092" s="620"/>
      <c r="V1092" s="620"/>
      <c r="W1092" s="620"/>
      <c r="X1092" s="620"/>
      <c r="Y1092" s="689"/>
      <c r="Z1092" s="689"/>
    </row>
    <row r="1093" spans="1:26" s="589" customFormat="1" ht="27.95" customHeight="1" x14ac:dyDescent="0.25">
      <c r="A1093" s="42">
        <v>1</v>
      </c>
      <c r="B1093" s="42">
        <v>1</v>
      </c>
      <c r="C1093" s="63" t="s">
        <v>415</v>
      </c>
      <c r="D1093" s="63"/>
      <c r="E1093" s="63"/>
      <c r="F1093" s="620"/>
      <c r="G1093" s="164"/>
      <c r="H1093" s="164"/>
      <c r="I1093" s="164"/>
      <c r="J1093" s="618"/>
      <c r="K1093" s="618"/>
      <c r="L1093" s="148"/>
      <c r="M1093" s="148"/>
      <c r="N1093" s="148"/>
      <c r="O1093" s="148"/>
      <c r="P1093" s="148"/>
      <c r="Q1093" s="148"/>
      <c r="R1093" s="619"/>
      <c r="S1093" s="619"/>
      <c r="T1093" s="620"/>
      <c r="U1093" s="620"/>
      <c r="V1093" s="620"/>
      <c r="W1093" s="620"/>
      <c r="X1093" s="620"/>
      <c r="Y1093" s="689"/>
      <c r="Z1093" s="689"/>
    </row>
    <row r="1094" spans="1:26" s="589" customFormat="1" ht="27.95" customHeight="1" x14ac:dyDescent="0.25">
      <c r="A1094" s="42"/>
      <c r="B1094" s="42">
        <v>1</v>
      </c>
      <c r="C1094" s="63" t="s">
        <v>445</v>
      </c>
      <c r="D1094" s="63"/>
      <c r="E1094" s="63"/>
      <c r="F1094" s="620"/>
      <c r="G1094" s="137">
        <f t="shared" si="541"/>
        <v>0</v>
      </c>
      <c r="H1094" s="137"/>
      <c r="I1094" s="164" t="e">
        <f>H1094/ROUND(G1094,0)*100</f>
        <v>#DIV/0!</v>
      </c>
      <c r="J1094" s="618"/>
      <c r="K1094" s="618"/>
      <c r="L1094" s="148"/>
      <c r="M1094" s="148"/>
      <c r="N1094" s="148"/>
      <c r="O1094" s="148"/>
      <c r="P1094" s="148"/>
      <c r="Q1094" s="148"/>
      <c r="R1094" s="619"/>
      <c r="S1094" s="619"/>
      <c r="T1094" s="620"/>
      <c r="U1094" s="620"/>
      <c r="V1094" s="620"/>
      <c r="W1094" s="620"/>
      <c r="X1094" s="620"/>
      <c r="Y1094" s="689"/>
      <c r="Z1094" s="689"/>
    </row>
    <row r="1095" spans="1:26" s="589" customFormat="1" ht="27.95" customHeight="1" x14ac:dyDescent="0.25">
      <c r="A1095" s="42">
        <v>1</v>
      </c>
      <c r="B1095" s="42">
        <v>1</v>
      </c>
      <c r="C1095" s="63" t="s">
        <v>393</v>
      </c>
      <c r="D1095" s="63"/>
      <c r="E1095" s="63"/>
      <c r="F1095" s="620"/>
      <c r="G1095" s="137"/>
      <c r="H1095" s="137"/>
      <c r="I1095" s="164"/>
      <c r="J1095" s="618"/>
      <c r="K1095" s="618"/>
      <c r="L1095" s="148"/>
      <c r="M1095" s="148"/>
      <c r="N1095" s="148"/>
      <c r="O1095" s="148"/>
      <c r="P1095" s="148"/>
      <c r="Q1095" s="148"/>
      <c r="R1095" s="619"/>
      <c r="S1095" s="619"/>
      <c r="T1095" s="620"/>
      <c r="U1095" s="620"/>
      <c r="V1095" s="620"/>
      <c r="W1095" s="620"/>
      <c r="X1095" s="620"/>
      <c r="Y1095" s="689"/>
      <c r="Z1095" s="689"/>
    </row>
    <row r="1096" spans="1:26" s="589" customFormat="1" ht="15" customHeight="1" x14ac:dyDescent="0.25">
      <c r="A1096" s="42">
        <v>1</v>
      </c>
      <c r="B1096" s="42">
        <v>1</v>
      </c>
      <c r="C1096" s="62" t="s">
        <v>394</v>
      </c>
      <c r="D1096" s="760"/>
      <c r="E1096" s="101"/>
      <c r="F1096" s="620"/>
      <c r="G1096" s="164"/>
      <c r="H1096" s="176"/>
      <c r="I1096" s="176"/>
      <c r="J1096" s="618"/>
      <c r="K1096" s="618"/>
      <c r="L1096" s="148"/>
      <c r="M1096" s="148"/>
      <c r="N1096" s="148"/>
      <c r="O1096" s="148"/>
      <c r="P1096" s="148"/>
      <c r="Q1096" s="148"/>
      <c r="R1096" s="621"/>
      <c r="S1096" s="617">
        <f t="shared" ref="S1096" si="550">R1096/12*$C$3</f>
        <v>0</v>
      </c>
      <c r="T1096" s="623">
        <f>X1096-W1096</f>
        <v>0</v>
      </c>
      <c r="U1096" s="623"/>
      <c r="V1096" s="623">
        <f>T1096-S1096</f>
        <v>0</v>
      </c>
      <c r="W1096" s="623"/>
      <c r="X1096" s="623"/>
      <c r="Y1096" s="689"/>
      <c r="Z1096" s="689"/>
    </row>
    <row r="1097" spans="1:26" s="589" customFormat="1" ht="15" customHeight="1" x14ac:dyDescent="0.25">
      <c r="A1097" s="42">
        <v>1</v>
      </c>
      <c r="B1097" s="42">
        <v>1</v>
      </c>
      <c r="C1097" s="101" t="s">
        <v>405</v>
      </c>
      <c r="D1097" s="100"/>
      <c r="E1097" s="63"/>
      <c r="F1097" s="620"/>
      <c r="G1097" s="164"/>
      <c r="H1097" s="164"/>
      <c r="I1097" s="176"/>
      <c r="J1097" s="618"/>
      <c r="K1097" s="618"/>
      <c r="L1097" s="148"/>
      <c r="M1097" s="148"/>
      <c r="N1097" s="148"/>
      <c r="O1097" s="148"/>
      <c r="P1097" s="148"/>
      <c r="Q1097" s="148"/>
      <c r="R1097" s="619"/>
      <c r="S1097" s="619"/>
      <c r="T1097" s="620"/>
      <c r="U1097" s="620"/>
      <c r="V1097" s="620"/>
      <c r="W1097" s="620"/>
      <c r="X1097" s="620"/>
      <c r="Y1097" s="689"/>
      <c r="Z1097" s="689"/>
    </row>
    <row r="1098" spans="1:26" s="589" customFormat="1" ht="15" customHeight="1" x14ac:dyDescent="0.25">
      <c r="A1098" s="42">
        <v>1</v>
      </c>
      <c r="B1098" s="42">
        <v>1</v>
      </c>
      <c r="C1098" s="101" t="s">
        <v>417</v>
      </c>
      <c r="D1098" s="63"/>
      <c r="E1098" s="63"/>
      <c r="F1098" s="620"/>
      <c r="G1098" s="164"/>
      <c r="H1098" s="164"/>
      <c r="I1098" s="164"/>
      <c r="J1098" s="618"/>
      <c r="K1098" s="618"/>
      <c r="L1098" s="148"/>
      <c r="M1098" s="148"/>
      <c r="N1098" s="148"/>
      <c r="O1098" s="148"/>
      <c r="P1098" s="148"/>
      <c r="Q1098" s="148"/>
      <c r="R1098" s="619"/>
      <c r="S1098" s="619"/>
      <c r="T1098" s="620"/>
      <c r="U1098" s="620"/>
      <c r="V1098" s="620"/>
      <c r="W1098" s="620"/>
      <c r="X1098" s="620"/>
      <c r="Y1098" s="689"/>
      <c r="Z1098" s="689"/>
    </row>
    <row r="1099" spans="1:26" s="589" customFormat="1" ht="27.95" customHeight="1" x14ac:dyDescent="0.25">
      <c r="A1099" s="42">
        <v>1</v>
      </c>
      <c r="B1099" s="42">
        <v>1</v>
      </c>
      <c r="C1099" s="63" t="s">
        <v>418</v>
      </c>
      <c r="D1099" s="63"/>
      <c r="E1099" s="63"/>
      <c r="F1099" s="620"/>
      <c r="G1099" s="137"/>
      <c r="H1099" s="164"/>
      <c r="I1099" s="164"/>
      <c r="J1099" s="618"/>
      <c r="K1099" s="618"/>
      <c r="L1099" s="148"/>
      <c r="M1099" s="148"/>
      <c r="N1099" s="148"/>
      <c r="O1099" s="148"/>
      <c r="P1099" s="148"/>
      <c r="Q1099" s="148"/>
      <c r="R1099" s="619"/>
      <c r="S1099" s="619"/>
      <c r="T1099" s="620"/>
      <c r="U1099" s="620"/>
      <c r="V1099" s="620"/>
      <c r="W1099" s="620"/>
      <c r="X1099" s="620"/>
      <c r="Y1099" s="689"/>
      <c r="Z1099" s="689"/>
    </row>
    <row r="1100" spans="1:26" s="589" customFormat="1" ht="27.95" customHeight="1" x14ac:dyDescent="0.25">
      <c r="A1100" s="42">
        <v>1</v>
      </c>
      <c r="B1100" s="42">
        <v>1</v>
      </c>
      <c r="C1100" s="112" t="s">
        <v>419</v>
      </c>
      <c r="D1100" s="63"/>
      <c r="E1100" s="63"/>
      <c r="F1100" s="620"/>
      <c r="G1100" s="164"/>
      <c r="H1100" s="164"/>
      <c r="I1100" s="164"/>
      <c r="J1100" s="618"/>
      <c r="K1100" s="618"/>
      <c r="L1100" s="148"/>
      <c r="M1100" s="148"/>
      <c r="N1100" s="148"/>
      <c r="O1100" s="148"/>
      <c r="P1100" s="148"/>
      <c r="Q1100" s="148"/>
      <c r="R1100" s="619"/>
      <c r="S1100" s="619"/>
      <c r="T1100" s="620"/>
      <c r="U1100" s="620"/>
      <c r="V1100" s="620"/>
      <c r="W1100" s="620"/>
      <c r="X1100" s="620"/>
      <c r="Y1100" s="689"/>
      <c r="Z1100" s="689"/>
    </row>
    <row r="1101" spans="1:26" s="589" customFormat="1" ht="27.95" customHeight="1" x14ac:dyDescent="0.25">
      <c r="A1101" s="42">
        <v>1</v>
      </c>
      <c r="B1101" s="42">
        <v>1</v>
      </c>
      <c r="C1101" s="101" t="s">
        <v>395</v>
      </c>
      <c r="D1101" s="63"/>
      <c r="E1101" s="63"/>
      <c r="F1101" s="620"/>
      <c r="G1101" s="137">
        <f t="shared" si="541"/>
        <v>0</v>
      </c>
      <c r="H1101" s="164">
        <v>7</v>
      </c>
      <c r="I1101" s="164" t="e">
        <f t="shared" ref="I1101:I1115" si="551">H1101/ROUND(G1101,0)*100</f>
        <v>#DIV/0!</v>
      </c>
      <c r="J1101" s="618"/>
      <c r="K1101" s="618"/>
      <c r="L1101" s="148"/>
      <c r="M1101" s="148"/>
      <c r="N1101" s="148"/>
      <c r="O1101" s="148"/>
      <c r="P1101" s="148"/>
      <c r="Q1101" s="148"/>
      <c r="R1101" s="619"/>
      <c r="S1101" s="619"/>
      <c r="T1101" s="620"/>
      <c r="U1101" s="620"/>
      <c r="V1101" s="620"/>
      <c r="W1101" s="620"/>
      <c r="X1101" s="620"/>
      <c r="Y1101" s="689"/>
      <c r="Z1101" s="689"/>
    </row>
    <row r="1102" spans="1:26" s="589" customFormat="1" ht="27.95" customHeight="1" x14ac:dyDescent="0.25">
      <c r="A1102" s="42">
        <v>1</v>
      </c>
      <c r="B1102" s="42">
        <v>1</v>
      </c>
      <c r="C1102" s="6" t="s">
        <v>256</v>
      </c>
      <c r="D1102" s="63"/>
      <c r="E1102" s="63"/>
      <c r="F1102" s="620"/>
      <c r="G1102" s="137">
        <f t="shared" si="541"/>
        <v>0</v>
      </c>
      <c r="H1102" s="164">
        <v>1</v>
      </c>
      <c r="I1102" s="164" t="e">
        <f t="shared" si="551"/>
        <v>#DIV/0!</v>
      </c>
      <c r="J1102" s="618"/>
      <c r="K1102" s="618"/>
      <c r="L1102" s="148"/>
      <c r="M1102" s="148"/>
      <c r="N1102" s="148"/>
      <c r="O1102" s="148"/>
      <c r="P1102" s="148"/>
      <c r="Q1102" s="148"/>
      <c r="R1102" s="619"/>
      <c r="S1102" s="619"/>
      <c r="T1102" s="620"/>
      <c r="U1102" s="620"/>
      <c r="V1102" s="620"/>
      <c r="W1102" s="620"/>
      <c r="X1102" s="620"/>
      <c r="Y1102" s="689"/>
      <c r="Z1102" s="689"/>
    </row>
    <row r="1103" spans="1:26" s="589" customFormat="1" ht="27.95" customHeight="1" x14ac:dyDescent="0.25">
      <c r="A1103" s="42">
        <v>1</v>
      </c>
      <c r="B1103" s="42">
        <v>1</v>
      </c>
      <c r="C1103" s="193" t="s">
        <v>426</v>
      </c>
      <c r="D1103" s="63"/>
      <c r="E1103" s="63"/>
      <c r="F1103" s="620"/>
      <c r="G1103" s="137">
        <f t="shared" si="541"/>
        <v>0</v>
      </c>
      <c r="H1103" s="164"/>
      <c r="I1103" s="164" t="e">
        <f t="shared" si="551"/>
        <v>#DIV/0!</v>
      </c>
      <c r="J1103" s="618"/>
      <c r="K1103" s="618"/>
      <c r="L1103" s="148"/>
      <c r="M1103" s="148"/>
      <c r="N1103" s="148"/>
      <c r="O1103" s="148"/>
      <c r="P1103" s="148"/>
      <c r="Q1103" s="148"/>
      <c r="R1103" s="619"/>
      <c r="S1103" s="619"/>
      <c r="T1103" s="620"/>
      <c r="U1103" s="620"/>
      <c r="V1103" s="620"/>
      <c r="W1103" s="620"/>
      <c r="X1103" s="620"/>
      <c r="Y1103" s="689"/>
      <c r="Z1103" s="689"/>
    </row>
    <row r="1104" spans="1:26" s="589" customFormat="1" ht="36" customHeight="1" x14ac:dyDescent="0.25">
      <c r="A1104" s="42">
        <v>1</v>
      </c>
      <c r="B1104" s="42">
        <v>1</v>
      </c>
      <c r="C1104" s="139" t="s">
        <v>299</v>
      </c>
      <c r="D1104" s="63"/>
      <c r="E1104" s="63"/>
      <c r="F1104" s="620">
        <f>SUM(F1105:F1110)</f>
        <v>0</v>
      </c>
      <c r="G1104" s="137">
        <f t="shared" ref="G1104:H1104" si="552">SUM(G1105:G1110)</f>
        <v>0</v>
      </c>
      <c r="H1104" s="164">
        <f t="shared" si="552"/>
        <v>0</v>
      </c>
      <c r="I1104" s="164" t="e">
        <f t="shared" si="551"/>
        <v>#DIV/0!</v>
      </c>
      <c r="J1104" s="618"/>
      <c r="K1104" s="618"/>
      <c r="L1104" s="148"/>
      <c r="M1104" s="148"/>
      <c r="N1104" s="148"/>
      <c r="O1104" s="148"/>
      <c r="P1104" s="148"/>
      <c r="Q1104" s="148"/>
      <c r="R1104" s="619"/>
      <c r="S1104" s="619">
        <f t="shared" ref="S1104" si="553">R1104/12*$C$3</f>
        <v>0</v>
      </c>
      <c r="T1104" s="620">
        <f>X1104-W1104-U1104</f>
        <v>0</v>
      </c>
      <c r="U1104" s="620"/>
      <c r="V1104" s="620">
        <f>T1104-S1104</f>
        <v>0</v>
      </c>
      <c r="W1104" s="620"/>
      <c r="X1104" s="620"/>
      <c r="Y1104" s="689"/>
      <c r="Z1104" s="689"/>
    </row>
    <row r="1105" spans="1:26" s="589" customFormat="1" ht="43.5" customHeight="1" x14ac:dyDescent="0.25">
      <c r="A1105" s="42">
        <v>1</v>
      </c>
      <c r="B1105" s="42">
        <v>1</v>
      </c>
      <c r="C1105" s="194" t="s">
        <v>334</v>
      </c>
      <c r="D1105" s="63"/>
      <c r="E1105" s="63"/>
      <c r="F1105" s="620"/>
      <c r="G1105" s="164">
        <f t="shared" si="541"/>
        <v>0</v>
      </c>
      <c r="H1105" s="164">
        <f>SUM(H1106:H1108)</f>
        <v>0</v>
      </c>
      <c r="I1105" s="164" t="e">
        <f t="shared" si="551"/>
        <v>#DIV/0!</v>
      </c>
      <c r="J1105" s="618"/>
      <c r="K1105" s="618"/>
      <c r="L1105" s="148"/>
      <c r="M1105" s="148"/>
      <c r="N1105" s="148"/>
      <c r="O1105" s="148"/>
      <c r="P1105" s="148"/>
      <c r="Q1105" s="148"/>
      <c r="R1105" s="619"/>
      <c r="S1105" s="619"/>
      <c r="T1105" s="620"/>
      <c r="U1105" s="620"/>
      <c r="V1105" s="620"/>
      <c r="W1105" s="620"/>
      <c r="X1105" s="620"/>
      <c r="Y1105" s="689"/>
      <c r="Z1105" s="689"/>
    </row>
    <row r="1106" spans="1:26" s="589" customFormat="1" ht="27.95" customHeight="1" x14ac:dyDescent="0.25">
      <c r="A1106" s="42">
        <v>1</v>
      </c>
      <c r="B1106" s="42">
        <v>1</v>
      </c>
      <c r="C1106" s="194" t="s">
        <v>335</v>
      </c>
      <c r="D1106" s="63"/>
      <c r="E1106" s="63"/>
      <c r="F1106" s="620"/>
      <c r="G1106" s="137">
        <f t="shared" si="541"/>
        <v>0</v>
      </c>
      <c r="H1106" s="164"/>
      <c r="I1106" s="164" t="e">
        <f t="shared" si="551"/>
        <v>#DIV/0!</v>
      </c>
      <c r="J1106" s="618"/>
      <c r="K1106" s="618"/>
      <c r="L1106" s="148"/>
      <c r="M1106" s="148"/>
      <c r="N1106" s="148"/>
      <c r="O1106" s="148"/>
      <c r="P1106" s="148"/>
      <c r="Q1106" s="148"/>
      <c r="R1106" s="619"/>
      <c r="S1106" s="619"/>
      <c r="T1106" s="620"/>
      <c r="U1106" s="620"/>
      <c r="V1106" s="620"/>
      <c r="W1106" s="620"/>
      <c r="X1106" s="620"/>
      <c r="Y1106" s="689"/>
      <c r="Z1106" s="689"/>
    </row>
    <row r="1107" spans="1:26" s="589" customFormat="1" ht="72" customHeight="1" x14ac:dyDescent="0.25">
      <c r="A1107" s="42">
        <v>1</v>
      </c>
      <c r="B1107" s="42">
        <v>1</v>
      </c>
      <c r="C1107" s="62" t="s">
        <v>400</v>
      </c>
      <c r="D1107" s="63"/>
      <c r="E1107" s="63"/>
      <c r="F1107" s="620"/>
      <c r="G1107" s="137">
        <f t="shared" si="541"/>
        <v>0</v>
      </c>
      <c r="H1107" s="164"/>
      <c r="I1107" s="164" t="e">
        <f t="shared" si="551"/>
        <v>#DIV/0!</v>
      </c>
      <c r="J1107" s="618"/>
      <c r="K1107" s="618"/>
      <c r="L1107" s="148"/>
      <c r="M1107" s="148"/>
      <c r="N1107" s="148"/>
      <c r="O1107" s="148"/>
      <c r="P1107" s="148"/>
      <c r="Q1107" s="148"/>
      <c r="R1107" s="619"/>
      <c r="S1107" s="619"/>
      <c r="T1107" s="620"/>
      <c r="U1107" s="620"/>
      <c r="V1107" s="620"/>
      <c r="W1107" s="620"/>
      <c r="X1107" s="620"/>
      <c r="Y1107" s="689"/>
      <c r="Z1107" s="689"/>
    </row>
    <row r="1108" spans="1:26" s="589" customFormat="1" ht="40.5" customHeight="1" x14ac:dyDescent="0.25">
      <c r="A1108" s="42">
        <v>1</v>
      </c>
      <c r="B1108" s="42">
        <v>1</v>
      </c>
      <c r="C1108" s="62" t="s">
        <v>407</v>
      </c>
      <c r="D1108" s="63"/>
      <c r="E1108" s="63"/>
      <c r="F1108" s="620"/>
      <c r="G1108" s="137">
        <f t="shared" si="541"/>
        <v>0</v>
      </c>
      <c r="H1108" s="164"/>
      <c r="I1108" s="164" t="e">
        <f t="shared" si="551"/>
        <v>#DIV/0!</v>
      </c>
      <c r="J1108" s="618"/>
      <c r="K1108" s="618"/>
      <c r="L1108" s="148"/>
      <c r="M1108" s="148"/>
      <c r="N1108" s="148"/>
      <c r="O1108" s="148"/>
      <c r="P1108" s="148"/>
      <c r="Q1108" s="148"/>
      <c r="R1108" s="619"/>
      <c r="S1108" s="619"/>
      <c r="T1108" s="620"/>
      <c r="U1108" s="620"/>
      <c r="V1108" s="620"/>
      <c r="W1108" s="620"/>
      <c r="X1108" s="620"/>
      <c r="Y1108" s="689"/>
      <c r="Z1108" s="689"/>
    </row>
    <row r="1109" spans="1:26" s="589" customFormat="1" ht="27.95" customHeight="1" x14ac:dyDescent="0.25">
      <c r="A1109" s="42">
        <v>1</v>
      </c>
      <c r="B1109" s="42">
        <v>1</v>
      </c>
      <c r="C1109" s="62" t="s">
        <v>185</v>
      </c>
      <c r="D1109" s="63"/>
      <c r="E1109" s="63"/>
      <c r="F1109" s="620"/>
      <c r="G1109" s="137">
        <f t="shared" si="541"/>
        <v>0</v>
      </c>
      <c r="H1109" s="164"/>
      <c r="I1109" s="164" t="e">
        <f t="shared" si="551"/>
        <v>#DIV/0!</v>
      </c>
      <c r="J1109" s="618"/>
      <c r="K1109" s="618"/>
      <c r="L1109" s="148"/>
      <c r="M1109" s="148"/>
      <c r="N1109" s="148"/>
      <c r="O1109" s="148"/>
      <c r="P1109" s="148"/>
      <c r="Q1109" s="148"/>
      <c r="R1109" s="619"/>
      <c r="S1109" s="619"/>
      <c r="T1109" s="620"/>
      <c r="U1109" s="620"/>
      <c r="V1109" s="620"/>
      <c r="W1109" s="620"/>
      <c r="X1109" s="620"/>
      <c r="Y1109" s="689"/>
      <c r="Z1109" s="689"/>
    </row>
    <row r="1110" spans="1:26" s="589" customFormat="1" ht="27.95" customHeight="1" x14ac:dyDescent="0.25">
      <c r="A1110" s="42">
        <v>1</v>
      </c>
      <c r="B1110" s="42">
        <v>1</v>
      </c>
      <c r="C1110" s="62" t="s">
        <v>74</v>
      </c>
      <c r="D1110" s="63"/>
      <c r="E1110" s="63"/>
      <c r="F1110" s="620"/>
      <c r="G1110" s="137">
        <f t="shared" si="541"/>
        <v>0</v>
      </c>
      <c r="H1110" s="137"/>
      <c r="I1110" s="164" t="e">
        <f t="shared" si="551"/>
        <v>#DIV/0!</v>
      </c>
      <c r="J1110" s="618"/>
      <c r="K1110" s="618"/>
      <c r="L1110" s="148"/>
      <c r="M1110" s="148"/>
      <c r="N1110" s="148"/>
      <c r="O1110" s="148"/>
      <c r="P1110" s="148"/>
      <c r="Q1110" s="148"/>
      <c r="R1110" s="619"/>
      <c r="S1110" s="619"/>
      <c r="T1110" s="620"/>
      <c r="U1110" s="620"/>
      <c r="V1110" s="620"/>
      <c r="W1110" s="620"/>
      <c r="X1110" s="620"/>
      <c r="Y1110" s="689"/>
      <c r="Z1110" s="689"/>
    </row>
    <row r="1111" spans="1:26" s="589" customFormat="1" ht="27.95" customHeight="1" x14ac:dyDescent="0.25">
      <c r="A1111" s="42"/>
      <c r="B1111" s="42">
        <v>1</v>
      </c>
      <c r="C1111" s="104" t="s">
        <v>401</v>
      </c>
      <c r="D1111" s="63"/>
      <c r="E1111" s="63"/>
      <c r="F1111" s="764">
        <f>F1089+F1065</f>
        <v>0</v>
      </c>
      <c r="G1111" s="614">
        <f>G1089+G1065</f>
        <v>0</v>
      </c>
      <c r="H1111" s="614">
        <f>H1089+H1065</f>
        <v>3</v>
      </c>
      <c r="I1111" s="176" t="e">
        <f t="shared" si="551"/>
        <v>#DIV/0!</v>
      </c>
      <c r="J1111" s="618"/>
      <c r="K1111" s="618"/>
      <c r="L1111" s="148"/>
      <c r="M1111" s="148"/>
      <c r="N1111" s="148"/>
      <c r="O1111" s="148"/>
      <c r="P1111" s="148"/>
      <c r="Q1111" s="148"/>
      <c r="R1111" s="619"/>
      <c r="S1111" s="619"/>
      <c r="T1111" s="620"/>
      <c r="U1111" s="620"/>
      <c r="V1111" s="620"/>
      <c r="W1111" s="620"/>
      <c r="X1111" s="620"/>
      <c r="Y1111" s="689"/>
      <c r="Z1111" s="689"/>
    </row>
    <row r="1112" spans="1:26" s="589" customFormat="1" ht="47.25" customHeight="1" x14ac:dyDescent="0.25">
      <c r="A1112" s="42"/>
      <c r="B1112" s="42">
        <v>1</v>
      </c>
      <c r="C1112" s="104" t="s">
        <v>446</v>
      </c>
      <c r="D1112" s="315"/>
      <c r="E1112" s="63"/>
      <c r="F1112" s="764">
        <f>F1079</f>
        <v>0</v>
      </c>
      <c r="G1112" s="614">
        <f>G1079</f>
        <v>0</v>
      </c>
      <c r="H1112" s="614">
        <f>H1079</f>
        <v>0</v>
      </c>
      <c r="I1112" s="176" t="e">
        <f t="shared" si="551"/>
        <v>#DIV/0!</v>
      </c>
      <c r="J1112" s="618"/>
      <c r="K1112" s="618"/>
      <c r="L1112" s="148"/>
      <c r="M1112" s="148"/>
      <c r="N1112" s="148"/>
      <c r="O1112" s="148"/>
      <c r="P1112" s="148"/>
      <c r="Q1112" s="148"/>
      <c r="R1112" s="619"/>
      <c r="S1112" s="619"/>
      <c r="T1112" s="620"/>
      <c r="U1112" s="620"/>
      <c r="V1112" s="620"/>
      <c r="W1112" s="620"/>
      <c r="X1112" s="620"/>
      <c r="Y1112" s="689"/>
      <c r="Z1112" s="689"/>
    </row>
    <row r="1113" spans="1:26" s="589" customFormat="1" ht="27" customHeight="1" x14ac:dyDescent="0.25">
      <c r="A1113" s="42">
        <v>1</v>
      </c>
      <c r="B1113" s="42">
        <v>1</v>
      </c>
      <c r="C1113" s="104" t="s">
        <v>402</v>
      </c>
      <c r="D1113" s="760"/>
      <c r="E1113" s="101"/>
      <c r="F1113" s="764">
        <f>F1097+F1073</f>
        <v>0</v>
      </c>
      <c r="G1113" s="176">
        <f>G1097+G1073</f>
        <v>0</v>
      </c>
      <c r="H1113" s="176">
        <f>H1097+H1073</f>
        <v>7</v>
      </c>
      <c r="I1113" s="176" t="e">
        <f t="shared" si="551"/>
        <v>#DIV/0!</v>
      </c>
      <c r="J1113" s="618"/>
      <c r="K1113" s="618"/>
      <c r="L1113" s="148"/>
      <c r="M1113" s="148"/>
      <c r="N1113" s="148"/>
      <c r="O1113" s="148"/>
      <c r="P1113" s="148"/>
      <c r="Q1113" s="148"/>
      <c r="R1113" s="621"/>
      <c r="S1113" s="617"/>
      <c r="T1113" s="623"/>
      <c r="U1113" s="623"/>
      <c r="V1113" s="623"/>
      <c r="W1113" s="623"/>
      <c r="X1113" s="623"/>
      <c r="Y1113" s="689"/>
      <c r="Z1113" s="689"/>
    </row>
    <row r="1114" spans="1:26" s="589" customFormat="1" ht="27" customHeight="1" x14ac:dyDescent="0.25">
      <c r="A1114" s="42"/>
      <c r="B1114" s="42">
        <v>1</v>
      </c>
      <c r="C1114" s="104" t="s">
        <v>403</v>
      </c>
      <c r="D1114" s="767"/>
      <c r="E1114" s="767"/>
      <c r="F1114" s="343">
        <f>F1101+F1103</f>
        <v>0</v>
      </c>
      <c r="G1114" s="607">
        <f>G1101+G1103</f>
        <v>0</v>
      </c>
      <c r="H1114" s="607">
        <f>H1101+H1103</f>
        <v>7</v>
      </c>
      <c r="I1114" s="607" t="e">
        <f t="shared" si="551"/>
        <v>#DIV/0!</v>
      </c>
      <c r="J1114" s="612"/>
      <c r="K1114" s="612"/>
      <c r="L1114" s="607"/>
      <c r="M1114" s="607"/>
      <c r="N1114" s="607"/>
      <c r="O1114" s="607"/>
      <c r="P1114" s="607"/>
      <c r="Q1114" s="607"/>
      <c r="R1114" s="621"/>
      <c r="S1114" s="617">
        <f t="shared" ref="S1114:S1115" si="554">R1114/12*$C$3</f>
        <v>0</v>
      </c>
      <c r="T1114" s="623">
        <f>X1114-W1114-U1114</f>
        <v>0</v>
      </c>
      <c r="U1114" s="623"/>
      <c r="V1114" s="623">
        <f>T1114-S1114</f>
        <v>0</v>
      </c>
      <c r="W1114" s="623"/>
      <c r="X1114" s="623"/>
      <c r="Y1114" s="689"/>
      <c r="Z1114" s="689"/>
    </row>
    <row r="1115" spans="1:26" s="589" customFormat="1" ht="26.25" customHeight="1" x14ac:dyDescent="0.25">
      <c r="A1115" s="42"/>
      <c r="B1115" s="42">
        <v>1</v>
      </c>
      <c r="C1115" s="105" t="s">
        <v>141</v>
      </c>
      <c r="D1115" s="767"/>
      <c r="E1115" s="767"/>
      <c r="F1115" s="764">
        <v>860</v>
      </c>
      <c r="G1115" s="179">
        <f t="shared" ref="G1115:G1127" si="555">ROUND(F1115/12*$C$3,0)</f>
        <v>72</v>
      </c>
      <c r="H1115" s="179">
        <f>H1111+H1112+H1114+H1074*2.9+H1076/4.2</f>
        <v>30.3</v>
      </c>
      <c r="I1115" s="607">
        <f t="shared" si="551"/>
        <v>42.083333333333336</v>
      </c>
      <c r="J1115" s="612"/>
      <c r="K1115" s="612"/>
      <c r="L1115" s="607"/>
      <c r="M1115" s="607"/>
      <c r="N1115" s="607"/>
      <c r="O1115" s="607"/>
      <c r="P1115" s="607"/>
      <c r="Q1115" s="607"/>
      <c r="R1115" s="69">
        <v>576.08199999999999</v>
      </c>
      <c r="S1115" s="621">
        <f t="shared" si="554"/>
        <v>48.006833333333333</v>
      </c>
      <c r="T1115" s="623">
        <f t="shared" ref="T1115:W1115" si="556">T1114+T1104+T1079+T1064+T1063</f>
        <v>0</v>
      </c>
      <c r="U1115" s="623">
        <f t="shared" si="556"/>
        <v>0</v>
      </c>
      <c r="V1115" s="623">
        <f t="shared" si="556"/>
        <v>0</v>
      </c>
      <c r="W1115" s="623">
        <f t="shared" si="556"/>
        <v>0</v>
      </c>
      <c r="X1115" s="622">
        <v>23.590339999999998</v>
      </c>
      <c r="Y1115" s="689"/>
      <c r="Z1115" s="689"/>
    </row>
    <row r="1116" spans="1:26" s="589" customFormat="1" ht="15" customHeight="1" x14ac:dyDescent="0.25">
      <c r="A1116" s="42">
        <v>1</v>
      </c>
      <c r="B1116" s="42">
        <v>1</v>
      </c>
      <c r="C1116" s="11" t="s">
        <v>29</v>
      </c>
      <c r="D1116" s="11"/>
      <c r="E1116" s="11"/>
      <c r="F1116" s="346"/>
      <c r="G1116" s="625"/>
      <c r="H1116" s="625"/>
      <c r="I1116" s="625"/>
      <c r="J1116" s="612"/>
      <c r="K1116" s="612"/>
      <c r="L1116" s="607"/>
      <c r="M1116" s="607"/>
      <c r="N1116" s="607"/>
      <c r="O1116" s="607"/>
      <c r="P1116" s="607"/>
      <c r="Q1116" s="607"/>
      <c r="R1116" s="617"/>
      <c r="S1116" s="617"/>
      <c r="T1116" s="627"/>
      <c r="U1116" s="627"/>
      <c r="V1116" s="627"/>
      <c r="W1116" s="627"/>
      <c r="X1116" s="627"/>
      <c r="Y1116" s="689"/>
      <c r="Z1116" s="689"/>
    </row>
    <row r="1117" spans="1:26" s="589" customFormat="1" ht="15" customHeight="1" x14ac:dyDescent="0.25">
      <c r="A1117" s="42">
        <v>1</v>
      </c>
      <c r="B1117" s="42">
        <v>1</v>
      </c>
      <c r="C1117" s="15" t="s">
        <v>24</v>
      </c>
      <c r="D1117" s="15"/>
      <c r="E1117" s="628">
        <v>300</v>
      </c>
      <c r="F1117" s="983"/>
      <c r="G1117" s="137">
        <f t="shared" si="555"/>
        <v>0</v>
      </c>
      <c r="H1117" s="137"/>
      <c r="I1117" s="137" t="e">
        <f t="shared" ref="I1117:I1123" si="557">H1117/G1117*100</f>
        <v>#DIV/0!</v>
      </c>
      <c r="J1117" s="615"/>
      <c r="K1117" s="45" t="e">
        <f t="shared" ref="K1117:K1123" si="558">N1117/H1117</f>
        <v>#DIV/0!</v>
      </c>
      <c r="L1117" s="117">
        <f t="shared" ref="L1117:L1122" si="559">ROUND(F1117*J1117,0)</f>
        <v>0</v>
      </c>
      <c r="M1117" s="117">
        <f t="shared" ref="M1117:M1122" si="560">ROUND(L1117/12*$C$3,0)</f>
        <v>0</v>
      </c>
      <c r="N1117" s="117"/>
      <c r="O1117" s="117" t="e">
        <f t="shared" ref="O1117:O1123" si="561">N1117/M1117*100</f>
        <v>#DIV/0!</v>
      </c>
      <c r="P1117" s="117">
        <f t="shared" ref="P1117:P1122" si="562">L1117/E1117</f>
        <v>0</v>
      </c>
      <c r="Q1117" s="117" t="e">
        <f t="shared" ref="Q1117:Q1123" si="563">N1117/$C$3*12/P1117</f>
        <v>#DIV/0!</v>
      </c>
      <c r="R1117" s="619"/>
      <c r="S1117" s="619"/>
      <c r="T1117" s="620"/>
      <c r="U1117" s="620"/>
      <c r="V1117" s="620"/>
      <c r="W1117" s="620"/>
      <c r="X1117" s="620"/>
      <c r="Y1117" s="689"/>
      <c r="Z1117" s="689"/>
    </row>
    <row r="1118" spans="1:26" s="589" customFormat="1" ht="15" customHeight="1" x14ac:dyDescent="0.25">
      <c r="A1118" s="42">
        <v>1</v>
      </c>
      <c r="B1118" s="42">
        <v>1</v>
      </c>
      <c r="C1118" s="15" t="s">
        <v>9</v>
      </c>
      <c r="D1118" s="15"/>
      <c r="E1118" s="628">
        <v>300</v>
      </c>
      <c r="F1118" s="983"/>
      <c r="G1118" s="137">
        <f t="shared" si="555"/>
        <v>0</v>
      </c>
      <c r="H1118" s="137"/>
      <c r="I1118" s="137" t="e">
        <f t="shared" si="557"/>
        <v>#DIV/0!</v>
      </c>
      <c r="J1118" s="615"/>
      <c r="K1118" s="45" t="e">
        <f t="shared" si="558"/>
        <v>#DIV/0!</v>
      </c>
      <c r="L1118" s="117">
        <f t="shared" si="559"/>
        <v>0</v>
      </c>
      <c r="M1118" s="117">
        <f t="shared" si="560"/>
        <v>0</v>
      </c>
      <c r="N1118" s="117"/>
      <c r="O1118" s="117" t="e">
        <f t="shared" si="561"/>
        <v>#DIV/0!</v>
      </c>
      <c r="P1118" s="117">
        <f t="shared" si="562"/>
        <v>0</v>
      </c>
      <c r="Q1118" s="117" t="e">
        <f t="shared" si="563"/>
        <v>#DIV/0!</v>
      </c>
      <c r="R1118" s="619"/>
      <c r="S1118" s="619"/>
      <c r="T1118" s="620"/>
      <c r="U1118" s="620"/>
      <c r="V1118" s="620"/>
      <c r="W1118" s="620"/>
      <c r="X1118" s="620"/>
      <c r="Y1118" s="689"/>
      <c r="Z1118" s="689"/>
    </row>
    <row r="1119" spans="1:26" s="589" customFormat="1" ht="15" customHeight="1" x14ac:dyDescent="0.25">
      <c r="A1119" s="42">
        <v>1</v>
      </c>
      <c r="B1119" s="42">
        <v>1</v>
      </c>
      <c r="C1119" s="15" t="s">
        <v>26</v>
      </c>
      <c r="D1119" s="15"/>
      <c r="E1119" s="628">
        <v>300</v>
      </c>
      <c r="F1119" s="983"/>
      <c r="G1119" s="137">
        <f t="shared" si="555"/>
        <v>0</v>
      </c>
      <c r="H1119" s="137"/>
      <c r="I1119" s="137" t="e">
        <f t="shared" si="557"/>
        <v>#DIV/0!</v>
      </c>
      <c r="J1119" s="615"/>
      <c r="K1119" s="45" t="e">
        <f t="shared" si="558"/>
        <v>#DIV/0!</v>
      </c>
      <c r="L1119" s="117">
        <f t="shared" si="559"/>
        <v>0</v>
      </c>
      <c r="M1119" s="117">
        <f t="shared" si="560"/>
        <v>0</v>
      </c>
      <c r="N1119" s="117"/>
      <c r="O1119" s="117" t="e">
        <f t="shared" si="561"/>
        <v>#DIV/0!</v>
      </c>
      <c r="P1119" s="117">
        <f t="shared" si="562"/>
        <v>0</v>
      </c>
      <c r="Q1119" s="117" t="e">
        <f t="shared" si="563"/>
        <v>#DIV/0!</v>
      </c>
      <c r="R1119" s="619"/>
      <c r="S1119" s="619"/>
      <c r="T1119" s="620"/>
      <c r="U1119" s="620"/>
      <c r="V1119" s="620"/>
      <c r="W1119" s="620"/>
      <c r="X1119" s="620"/>
      <c r="Y1119" s="689"/>
      <c r="Z1119" s="689"/>
    </row>
    <row r="1120" spans="1:26" s="589" customFormat="1" ht="15" customHeight="1" x14ac:dyDescent="0.25">
      <c r="A1120" s="42">
        <v>1</v>
      </c>
      <c r="B1120" s="42">
        <v>1</v>
      </c>
      <c r="C1120" s="15" t="s">
        <v>67</v>
      </c>
      <c r="D1120" s="15"/>
      <c r="E1120" s="628">
        <v>300</v>
      </c>
      <c r="F1120" s="983"/>
      <c r="G1120" s="137">
        <f t="shared" si="555"/>
        <v>0</v>
      </c>
      <c r="H1120" s="137"/>
      <c r="I1120" s="137" t="e">
        <f t="shared" si="557"/>
        <v>#DIV/0!</v>
      </c>
      <c r="J1120" s="615"/>
      <c r="K1120" s="45" t="e">
        <f t="shared" si="558"/>
        <v>#DIV/0!</v>
      </c>
      <c r="L1120" s="117">
        <f t="shared" si="559"/>
        <v>0</v>
      </c>
      <c r="M1120" s="117">
        <f t="shared" si="560"/>
        <v>0</v>
      </c>
      <c r="N1120" s="117"/>
      <c r="O1120" s="117" t="e">
        <f t="shared" si="561"/>
        <v>#DIV/0!</v>
      </c>
      <c r="P1120" s="117">
        <f t="shared" si="562"/>
        <v>0</v>
      </c>
      <c r="Q1120" s="117" t="e">
        <f t="shared" si="563"/>
        <v>#DIV/0!</v>
      </c>
      <c r="R1120" s="619"/>
      <c r="S1120" s="619"/>
      <c r="T1120" s="620"/>
      <c r="U1120" s="620"/>
      <c r="V1120" s="620"/>
      <c r="W1120" s="620"/>
      <c r="X1120" s="620"/>
      <c r="Y1120" s="689"/>
      <c r="Z1120" s="689"/>
    </row>
    <row r="1121" spans="1:26" s="589" customFormat="1" ht="15" customHeight="1" x14ac:dyDescent="0.25">
      <c r="A1121" s="42">
        <v>1</v>
      </c>
      <c r="B1121" s="42">
        <v>1</v>
      </c>
      <c r="C1121" s="15" t="s">
        <v>10</v>
      </c>
      <c r="D1121" s="15"/>
      <c r="E1121" s="628">
        <v>300</v>
      </c>
      <c r="F1121" s="983"/>
      <c r="G1121" s="137">
        <f t="shared" si="555"/>
        <v>0</v>
      </c>
      <c r="H1121" s="137"/>
      <c r="I1121" s="137" t="e">
        <f t="shared" si="557"/>
        <v>#DIV/0!</v>
      </c>
      <c r="J1121" s="615"/>
      <c r="K1121" s="45" t="e">
        <f t="shared" si="558"/>
        <v>#DIV/0!</v>
      </c>
      <c r="L1121" s="117">
        <f t="shared" si="559"/>
        <v>0</v>
      </c>
      <c r="M1121" s="117">
        <f t="shared" si="560"/>
        <v>0</v>
      </c>
      <c r="N1121" s="117"/>
      <c r="O1121" s="117" t="e">
        <f t="shared" si="561"/>
        <v>#DIV/0!</v>
      </c>
      <c r="P1121" s="117">
        <f t="shared" si="562"/>
        <v>0</v>
      </c>
      <c r="Q1121" s="117" t="e">
        <f t="shared" si="563"/>
        <v>#DIV/0!</v>
      </c>
      <c r="R1121" s="619"/>
      <c r="S1121" s="619"/>
      <c r="T1121" s="620"/>
      <c r="U1121" s="620"/>
      <c r="V1121" s="620"/>
      <c r="W1121" s="620"/>
      <c r="X1121" s="620"/>
      <c r="Y1121" s="689"/>
      <c r="Z1121" s="689"/>
    </row>
    <row r="1122" spans="1:26" s="589" customFormat="1" ht="15" customHeight="1" x14ac:dyDescent="0.25">
      <c r="A1122" s="42">
        <v>1</v>
      </c>
      <c r="B1122" s="42">
        <v>1</v>
      </c>
      <c r="C1122" s="15" t="s">
        <v>6</v>
      </c>
      <c r="D1122" s="15"/>
      <c r="E1122" s="628">
        <v>300</v>
      </c>
      <c r="F1122" s="983"/>
      <c r="G1122" s="137">
        <f t="shared" si="555"/>
        <v>0</v>
      </c>
      <c r="H1122" s="137"/>
      <c r="I1122" s="137" t="e">
        <f t="shared" si="557"/>
        <v>#DIV/0!</v>
      </c>
      <c r="J1122" s="615"/>
      <c r="K1122" s="45" t="e">
        <f t="shared" si="558"/>
        <v>#DIV/0!</v>
      </c>
      <c r="L1122" s="117">
        <f t="shared" si="559"/>
        <v>0</v>
      </c>
      <c r="M1122" s="117">
        <f t="shared" si="560"/>
        <v>0</v>
      </c>
      <c r="N1122" s="117"/>
      <c r="O1122" s="117" t="e">
        <f t="shared" si="561"/>
        <v>#DIV/0!</v>
      </c>
      <c r="P1122" s="117">
        <f t="shared" si="562"/>
        <v>0</v>
      </c>
      <c r="Q1122" s="117" t="e">
        <f t="shared" si="563"/>
        <v>#DIV/0!</v>
      </c>
      <c r="R1122" s="619"/>
      <c r="S1122" s="619"/>
      <c r="T1122" s="620"/>
      <c r="U1122" s="620"/>
      <c r="V1122" s="620"/>
      <c r="W1122" s="620"/>
      <c r="X1122" s="620"/>
      <c r="Y1122" s="689"/>
      <c r="Z1122" s="689"/>
    </row>
    <row r="1123" spans="1:26" s="589" customFormat="1" ht="15" customHeight="1" x14ac:dyDescent="0.25">
      <c r="A1123" s="42">
        <v>1</v>
      </c>
      <c r="B1123" s="42">
        <v>1</v>
      </c>
      <c r="C1123" s="101" t="s">
        <v>13</v>
      </c>
      <c r="D1123" s="101"/>
      <c r="E1123" s="101"/>
      <c r="F1123" s="753">
        <v>5</v>
      </c>
      <c r="G1123" s="137">
        <f t="shared" si="555"/>
        <v>0</v>
      </c>
      <c r="H1123" s="630">
        <f>SUM(H1117:H1122)</f>
        <v>0</v>
      </c>
      <c r="I1123" s="630" t="e">
        <f t="shared" si="557"/>
        <v>#DIV/0!</v>
      </c>
      <c r="J1123" s="608">
        <f>IF(F1123=0,0,L1123/F1123)</f>
        <v>0</v>
      </c>
      <c r="K1123" s="500" t="e">
        <f t="shared" si="558"/>
        <v>#DIV/0!</v>
      </c>
      <c r="L1123" s="630">
        <f>SUM(L1117:L1122)</f>
        <v>0</v>
      </c>
      <c r="M1123" s="630">
        <f>SUM(M1117:M1122)</f>
        <v>0</v>
      </c>
      <c r="N1123" s="630">
        <f>SUM(N1117:N1122)</f>
        <v>0</v>
      </c>
      <c r="O1123" s="117" t="e">
        <f t="shared" si="561"/>
        <v>#DIV/0!</v>
      </c>
      <c r="P1123" s="631">
        <f>SUM(P1117:P1122)</f>
        <v>0</v>
      </c>
      <c r="Q1123" s="117" t="e">
        <f t="shared" si="563"/>
        <v>#DIV/0!</v>
      </c>
      <c r="R1123" s="632">
        <v>90.393000000000001</v>
      </c>
      <c r="S1123" s="632">
        <f t="shared" ref="S1123" si="564">R1123/12*$C$3</f>
        <v>7.5327500000000001</v>
      </c>
      <c r="T1123" s="630"/>
      <c r="U1123" s="630"/>
      <c r="V1123" s="630"/>
      <c r="W1123" s="630"/>
      <c r="X1123" s="630"/>
      <c r="Y1123" s="689"/>
      <c r="Z1123" s="689"/>
    </row>
    <row r="1124" spans="1:26" s="589" customFormat="1" ht="21.75" customHeight="1" x14ac:dyDescent="0.25">
      <c r="A1124" s="42">
        <v>1</v>
      </c>
      <c r="B1124" s="42">
        <v>1</v>
      </c>
      <c r="C1124" s="11" t="s">
        <v>128</v>
      </c>
      <c r="D1124" s="11"/>
      <c r="E1124" s="101"/>
      <c r="F1124" s="753"/>
      <c r="G1124" s="137">
        <f t="shared" si="555"/>
        <v>0</v>
      </c>
      <c r="H1124" s="630"/>
      <c r="I1124" s="630"/>
      <c r="J1124" s="608"/>
      <c r="K1124" s="500"/>
      <c r="L1124" s="630"/>
      <c r="M1124" s="630"/>
      <c r="N1124" s="630"/>
      <c r="O1124" s="117"/>
      <c r="P1124" s="117"/>
      <c r="Q1124" s="117"/>
      <c r="R1124" s="632"/>
      <c r="S1124" s="632"/>
      <c r="T1124" s="630"/>
      <c r="U1124" s="630"/>
      <c r="V1124" s="630"/>
      <c r="W1124" s="630"/>
      <c r="X1124" s="630"/>
      <c r="Y1124" s="689"/>
      <c r="Z1124" s="689"/>
    </row>
    <row r="1125" spans="1:26" s="589" customFormat="1" ht="15" customHeight="1" x14ac:dyDescent="0.25">
      <c r="A1125" s="42">
        <v>1</v>
      </c>
      <c r="B1125" s="42">
        <v>1</v>
      </c>
      <c r="C1125" s="4" t="s">
        <v>9</v>
      </c>
      <c r="D1125" s="4"/>
      <c r="E1125" s="373">
        <v>240</v>
      </c>
      <c r="F1125" s="983"/>
      <c r="G1125" s="137">
        <f t="shared" si="555"/>
        <v>0</v>
      </c>
      <c r="H1125" s="137"/>
      <c r="I1125" s="137" t="e">
        <f t="shared" ref="I1125:I1134" si="565">H1125/G1125*100</f>
        <v>#DIV/0!</v>
      </c>
      <c r="J1125" s="633"/>
      <c r="K1125" s="45" t="e">
        <f>N1125/H1125</f>
        <v>#DIV/0!</v>
      </c>
      <c r="L1125" s="117">
        <f>ROUND(F1125*J1125,0)</f>
        <v>0</v>
      </c>
      <c r="M1125" s="117">
        <f t="shared" ref="M1125:M1126" si="566">ROUND(L1125/12*$C$3,0)</f>
        <v>0</v>
      </c>
      <c r="N1125" s="117"/>
      <c r="O1125" s="117" t="e">
        <f>N1125/M1125*100</f>
        <v>#DIV/0!</v>
      </c>
      <c r="P1125" s="117">
        <f>L1125/E1125</f>
        <v>0</v>
      </c>
      <c r="Q1125" s="117" t="e">
        <f>N1125/$C$3*12/P1125</f>
        <v>#DIV/0!</v>
      </c>
      <c r="R1125" s="619"/>
      <c r="S1125" s="632"/>
      <c r="T1125" s="630"/>
      <c r="U1125" s="630"/>
      <c r="V1125" s="630"/>
      <c r="W1125" s="620"/>
      <c r="X1125" s="620"/>
      <c r="Y1125" s="689"/>
      <c r="Z1125" s="689"/>
    </row>
    <row r="1126" spans="1:26" s="589" customFormat="1" ht="15" customHeight="1" x14ac:dyDescent="0.25">
      <c r="A1126" s="42"/>
      <c r="B1126" s="42">
        <v>1</v>
      </c>
      <c r="C1126" s="4" t="s">
        <v>47</v>
      </c>
      <c r="D1126" s="4"/>
      <c r="E1126" s="991">
        <v>240</v>
      </c>
      <c r="F1126" s="983"/>
      <c r="G1126" s="137">
        <f t="shared" si="555"/>
        <v>0</v>
      </c>
      <c r="H1126" s="137"/>
      <c r="I1126" s="137" t="e">
        <f t="shared" si="565"/>
        <v>#DIV/0!</v>
      </c>
      <c r="J1126" s="633"/>
      <c r="K1126" s="45" t="e">
        <f t="shared" ref="K1126" si="567">N1126/H1126</f>
        <v>#DIV/0!</v>
      </c>
      <c r="L1126" s="117">
        <f>ROUND(F1126*J1126,0)</f>
        <v>0</v>
      </c>
      <c r="M1126" s="117">
        <f t="shared" si="566"/>
        <v>0</v>
      </c>
      <c r="N1126" s="117"/>
      <c r="O1126" s="117" t="e">
        <f t="shared" ref="O1126" si="568">N1126/M1126*100</f>
        <v>#DIV/0!</v>
      </c>
      <c r="P1126" s="117">
        <f>L1126/E1126</f>
        <v>0</v>
      </c>
      <c r="Q1126" s="117" t="e">
        <f t="shared" ref="Q1126" si="569">N1126/$C$3*12/P1126</f>
        <v>#DIV/0!</v>
      </c>
      <c r="R1126" s="619"/>
      <c r="S1126" s="632"/>
      <c r="T1126" s="630"/>
      <c r="U1126" s="630"/>
      <c r="V1126" s="630"/>
      <c r="W1126" s="620"/>
      <c r="X1126" s="620"/>
      <c r="Y1126" s="689"/>
      <c r="Z1126" s="689"/>
    </row>
    <row r="1127" spans="1:26" s="640" customFormat="1" ht="15" customHeight="1" x14ac:dyDescent="0.25">
      <c r="A1127" s="42">
        <v>1</v>
      </c>
      <c r="B1127" s="42">
        <v>1</v>
      </c>
      <c r="C1127" s="432" t="s">
        <v>160</v>
      </c>
      <c r="D1127" s="910"/>
      <c r="E1127" s="634"/>
      <c r="F1127" s="753">
        <v>2</v>
      </c>
      <c r="G1127" s="137">
        <f t="shared" si="555"/>
        <v>0</v>
      </c>
      <c r="H1127" s="614">
        <f>SUM(H1125:H1126)</f>
        <v>0</v>
      </c>
      <c r="I1127" s="614" t="e">
        <f t="shared" si="565"/>
        <v>#DIV/0!</v>
      </c>
      <c r="J1127" s="635">
        <f>L1127/F1127</f>
        <v>0</v>
      </c>
      <c r="K1127" s="45" t="e">
        <f>N1127/H1127</f>
        <v>#DIV/0!</v>
      </c>
      <c r="L1127" s="636">
        <f>SUM(L1125:L1126)</f>
        <v>0</v>
      </c>
      <c r="M1127" s="636">
        <f>SUM(M1125:M1126)</f>
        <v>0</v>
      </c>
      <c r="N1127" s="636">
        <f>SUM(N1125:N1126)</f>
        <v>0</v>
      </c>
      <c r="O1127" s="636" t="e">
        <f>N1127/M1127*100</f>
        <v>#DIV/0!</v>
      </c>
      <c r="P1127" s="636">
        <f>SUM(P1125:P1126)</f>
        <v>0</v>
      </c>
      <c r="Q1127" s="117" t="e">
        <f>N1127/$C$3*12/P1127</f>
        <v>#DIV/0!</v>
      </c>
      <c r="R1127" s="637">
        <v>28.87</v>
      </c>
      <c r="S1127" s="632">
        <f t="shared" ref="S1127:S1128" si="570">R1127/12*$C$3</f>
        <v>2.4058333333333333</v>
      </c>
      <c r="T1127" s="630"/>
      <c r="U1127" s="630"/>
      <c r="V1127" s="630"/>
      <c r="W1127" s="636"/>
      <c r="X1127" s="636"/>
      <c r="Y1127" s="689"/>
      <c r="Z1127" s="690"/>
    </row>
    <row r="1128" spans="1:26" s="589" customFormat="1" ht="29.25" customHeight="1" x14ac:dyDescent="0.25">
      <c r="A1128" s="42">
        <v>1</v>
      </c>
      <c r="B1128" s="42">
        <v>1</v>
      </c>
      <c r="C1128" s="38" t="s">
        <v>145</v>
      </c>
      <c r="D1128" s="38"/>
      <c r="E1128" s="38"/>
      <c r="F1128" s="753">
        <f>SUM(F1127,F1123)</f>
        <v>7</v>
      </c>
      <c r="G1128" s="623">
        <f>SUM(G1127,G1123)</f>
        <v>0</v>
      </c>
      <c r="H1128" s="623">
        <f>SUM(H1127,H1123)</f>
        <v>0</v>
      </c>
      <c r="I1128" s="623" t="e">
        <f t="shared" si="565"/>
        <v>#DIV/0!</v>
      </c>
      <c r="J1128" s="635">
        <f>L1128/F1128</f>
        <v>0</v>
      </c>
      <c r="K1128" s="692" t="e">
        <f>N1128/H1128</f>
        <v>#DIV/0!</v>
      </c>
      <c r="L1128" s="623">
        <f>SUM(L1127,L1123)</f>
        <v>0</v>
      </c>
      <c r="M1128" s="623">
        <f>SUM(M1127,M1123)</f>
        <v>0</v>
      </c>
      <c r="N1128" s="623">
        <f>SUM(N1127,N1123)</f>
        <v>0</v>
      </c>
      <c r="O1128" s="117" t="e">
        <f>N1128/M1128*100</f>
        <v>#DIV/0!</v>
      </c>
      <c r="P1128" s="623">
        <f>SUM(P1127,P1123)</f>
        <v>0</v>
      </c>
      <c r="Q1128" s="117" t="e">
        <f>N1128/$C$3*12/P1128</f>
        <v>#DIV/0!</v>
      </c>
      <c r="R1128" s="621">
        <f>R1127+R1123</f>
        <v>119.26300000000001</v>
      </c>
      <c r="S1128" s="617">
        <f t="shared" si="570"/>
        <v>9.9385833333333338</v>
      </c>
      <c r="T1128" s="630">
        <f>X1128-W1128</f>
        <v>0</v>
      </c>
      <c r="U1128" s="630"/>
      <c r="V1128" s="630">
        <f>T1128-S1128</f>
        <v>-9.9385833333333338</v>
      </c>
      <c r="W1128" s="623"/>
      <c r="X1128" s="623"/>
      <c r="Y1128" s="689"/>
      <c r="Z1128" s="689"/>
    </row>
    <row r="1129" spans="1:26" s="589" customFormat="1" ht="29.25" customHeight="1" x14ac:dyDescent="0.25">
      <c r="A1129" s="42">
        <v>1</v>
      </c>
      <c r="B1129" s="42">
        <v>1</v>
      </c>
      <c r="C1129" s="38" t="s">
        <v>279</v>
      </c>
      <c r="D1129" s="38"/>
      <c r="E1129" s="38"/>
      <c r="F1129" s="866">
        <f>F1130+F1132</f>
        <v>0</v>
      </c>
      <c r="G1129" s="623">
        <f>G1130+G1132</f>
        <v>0</v>
      </c>
      <c r="H1129" s="623"/>
      <c r="I1129" s="623" t="e">
        <f t="shared" si="565"/>
        <v>#DIV/0!</v>
      </c>
      <c r="J1129" s="642"/>
      <c r="K1129" s="643"/>
      <c r="L1129" s="641"/>
      <c r="M1129" s="641"/>
      <c r="N1129" s="641"/>
      <c r="O1129" s="644"/>
      <c r="P1129" s="641"/>
      <c r="Q1129" s="644"/>
      <c r="R1129" s="645"/>
      <c r="S1129" s="617">
        <f>R1129</f>
        <v>0</v>
      </c>
      <c r="T1129" s="630">
        <f>X1129-W1129</f>
        <v>0</v>
      </c>
      <c r="U1129" s="630"/>
      <c r="V1129" s="630">
        <f>T1129-S1129</f>
        <v>0</v>
      </c>
      <c r="W1129" s="623"/>
      <c r="X1129" s="623"/>
      <c r="Y1129" s="689"/>
      <c r="Z1129" s="689"/>
    </row>
    <row r="1130" spans="1:26" s="589" customFormat="1" ht="29.25" customHeight="1" x14ac:dyDescent="0.25">
      <c r="A1130" s="42">
        <v>1</v>
      </c>
      <c r="B1130" s="42">
        <v>1</v>
      </c>
      <c r="C1130" s="38" t="s">
        <v>508</v>
      </c>
      <c r="D1130" s="38"/>
      <c r="E1130" s="38"/>
      <c r="F1130" s="866">
        <f>F1131</f>
        <v>0</v>
      </c>
      <c r="G1130" s="623">
        <f>G1131</f>
        <v>0</v>
      </c>
      <c r="H1130" s="623">
        <f>H1131</f>
        <v>0</v>
      </c>
      <c r="I1130" s="623" t="e">
        <f t="shared" si="565"/>
        <v>#DIV/0!</v>
      </c>
      <c r="J1130" s="642"/>
      <c r="K1130" s="643"/>
      <c r="L1130" s="641"/>
      <c r="M1130" s="641"/>
      <c r="N1130" s="641"/>
      <c r="O1130" s="644"/>
      <c r="P1130" s="641"/>
      <c r="Q1130" s="644"/>
      <c r="R1130" s="645"/>
      <c r="S1130" s="617"/>
      <c r="T1130" s="996"/>
      <c r="U1130" s="996"/>
      <c r="V1130" s="996"/>
      <c r="W1130" s="641"/>
      <c r="X1130" s="641"/>
      <c r="Y1130" s="689"/>
      <c r="Z1130" s="689"/>
    </row>
    <row r="1131" spans="1:26" s="589" customFormat="1" ht="29.25" customHeight="1" x14ac:dyDescent="0.25">
      <c r="A1131" s="42">
        <v>1</v>
      </c>
      <c r="B1131" s="42">
        <v>1</v>
      </c>
      <c r="C1131" s="375" t="s">
        <v>266</v>
      </c>
      <c r="D1131" s="375"/>
      <c r="E1131" s="375"/>
      <c r="F1131" s="1072"/>
      <c r="G1131" s="647">
        <f>ROUND(F1131/12*$C$3,0)</f>
        <v>0</v>
      </c>
      <c r="H1131" s="647">
        <f>H1134-H1132</f>
        <v>0</v>
      </c>
      <c r="I1131" s="647" t="e">
        <f t="shared" si="565"/>
        <v>#DIV/0!</v>
      </c>
      <c r="J1131" s="1073"/>
      <c r="K1131" s="643"/>
      <c r="L1131" s="1074"/>
      <c r="M1131" s="1074"/>
      <c r="N1131" s="1074"/>
      <c r="O1131" s="644"/>
      <c r="P1131" s="1074"/>
      <c r="Q1131" s="644"/>
      <c r="R1131" s="606"/>
      <c r="S1131" s="617"/>
      <c r="T1131" s="1075"/>
      <c r="U1131" s="1075"/>
      <c r="V1131" s="1075"/>
      <c r="W1131" s="1074"/>
      <c r="X1131" s="1074"/>
      <c r="Y1131" s="689"/>
      <c r="Z1131" s="689"/>
    </row>
    <row r="1132" spans="1:26" s="589" customFormat="1" ht="29.25" customHeight="1" x14ac:dyDescent="0.25">
      <c r="A1132" s="42">
        <v>1</v>
      </c>
      <c r="B1132" s="42">
        <v>1</v>
      </c>
      <c r="C1132" s="38" t="s">
        <v>267</v>
      </c>
      <c r="D1132" s="38"/>
      <c r="E1132" s="38"/>
      <c r="F1132" s="866">
        <f>F1133</f>
        <v>0</v>
      </c>
      <c r="G1132" s="641">
        <f t="shared" ref="G1132" si="571">G1133</f>
        <v>0</v>
      </c>
      <c r="H1132" s="641">
        <f>H1133</f>
        <v>0</v>
      </c>
      <c r="I1132" s="623" t="e">
        <f t="shared" si="565"/>
        <v>#DIV/0!</v>
      </c>
      <c r="J1132" s="642"/>
      <c r="K1132" s="643"/>
      <c r="L1132" s="641"/>
      <c r="M1132" s="641"/>
      <c r="N1132" s="641"/>
      <c r="O1132" s="644"/>
      <c r="P1132" s="641"/>
      <c r="Q1132" s="644"/>
      <c r="R1132" s="645"/>
      <c r="S1132" s="617"/>
      <c r="T1132" s="996"/>
      <c r="U1132" s="996"/>
      <c r="V1132" s="996"/>
      <c r="W1132" s="641"/>
      <c r="X1132" s="641"/>
      <c r="Y1132" s="689"/>
      <c r="Z1132" s="689"/>
    </row>
    <row r="1133" spans="1:26" s="589" customFormat="1" ht="29.25" customHeight="1" x14ac:dyDescent="0.25">
      <c r="A1133" s="42">
        <v>1</v>
      </c>
      <c r="B1133" s="42">
        <v>1</v>
      </c>
      <c r="C1133" s="375" t="s">
        <v>268</v>
      </c>
      <c r="D1133" s="375"/>
      <c r="E1133" s="375"/>
      <c r="F1133" s="1072"/>
      <c r="G1133" s="647">
        <f>ROUND(F1133/12*$C$3,0)</f>
        <v>0</v>
      </c>
      <c r="H1133" s="647"/>
      <c r="I1133" s="647" t="e">
        <f t="shared" si="565"/>
        <v>#DIV/0!</v>
      </c>
      <c r="J1133" s="1073"/>
      <c r="K1133" s="602"/>
      <c r="L1133" s="647"/>
      <c r="M1133" s="647"/>
      <c r="N1133" s="647"/>
      <c r="O1133" s="644"/>
      <c r="P1133" s="647"/>
      <c r="Q1133" s="117"/>
      <c r="R1133" s="606"/>
      <c r="S1133" s="617"/>
      <c r="T1133" s="629"/>
      <c r="U1133" s="1075"/>
      <c r="V1133" s="629"/>
      <c r="W1133" s="647"/>
      <c r="X1133" s="647"/>
      <c r="Y1133" s="689"/>
      <c r="Z1133" s="689"/>
    </row>
    <row r="1134" spans="1:26" s="589" customFormat="1" ht="29.25" customHeight="1" thickBot="1" x14ac:dyDescent="0.3">
      <c r="A1134" s="42"/>
      <c r="B1134" s="42">
        <v>1</v>
      </c>
      <c r="C1134" s="38" t="s">
        <v>279</v>
      </c>
      <c r="D1134" s="38"/>
      <c r="E1134" s="38"/>
      <c r="F1134" s="866">
        <f>SUM(F1132,F1130)</f>
        <v>0</v>
      </c>
      <c r="G1134" s="641">
        <f t="shared" ref="G1134" si="572">SUM(G1132,G1130)</f>
        <v>0</v>
      </c>
      <c r="H1134" s="641"/>
      <c r="I1134" s="623" t="e">
        <f t="shared" si="565"/>
        <v>#DIV/0!</v>
      </c>
      <c r="J1134" s="1076"/>
      <c r="K1134" s="649"/>
      <c r="L1134" s="1077"/>
      <c r="M1134" s="1077"/>
      <c r="N1134" s="1077"/>
      <c r="O1134" s="679"/>
      <c r="P1134" s="1077"/>
      <c r="Q1134" s="653"/>
      <c r="R1134" s="1078"/>
      <c r="S1134" s="655">
        <f t="shared" ref="S1134" si="573">R1134/12*$C$3</f>
        <v>0</v>
      </c>
      <c r="T1134" s="1079">
        <f>X1134-W1134</f>
        <v>0</v>
      </c>
      <c r="U1134" s="1080"/>
      <c r="V1134" s="1079">
        <f>T1134-S1134</f>
        <v>0</v>
      </c>
      <c r="W1134" s="1077"/>
      <c r="X1134" s="1077"/>
      <c r="Y1134" s="689"/>
      <c r="Z1134" s="689"/>
    </row>
    <row r="1135" spans="1:26" s="589" customFormat="1" ht="23.25" customHeight="1" thickBot="1" x14ac:dyDescent="0.3">
      <c r="A1135" s="42">
        <v>1</v>
      </c>
      <c r="B1135" s="42">
        <v>1</v>
      </c>
      <c r="C1135" s="1081" t="s">
        <v>458</v>
      </c>
      <c r="D1135" s="1082"/>
      <c r="E1135" s="1082"/>
      <c r="F1135" s="1083"/>
      <c r="G1135" s="1084"/>
      <c r="H1135" s="1084"/>
      <c r="I1135" s="1084"/>
      <c r="J1135" s="1085"/>
      <c r="K1135" s="1085"/>
      <c r="L1135" s="1086"/>
      <c r="M1135" s="1086"/>
      <c r="N1135" s="1086"/>
      <c r="O1135" s="1086"/>
      <c r="P1135" s="1086"/>
      <c r="Q1135" s="1086"/>
      <c r="R1135" s="1085">
        <f>R1134+R1128+R1115+R1061</f>
        <v>2894.2039999999997</v>
      </c>
      <c r="S1135" s="1085">
        <f t="shared" ref="S1135" si="574">S1134+S1128+S1115+S1061</f>
        <v>241.18366666666665</v>
      </c>
      <c r="T1135" s="1086">
        <f t="shared" ref="T1135:X1135" si="575">T1134+T1128+T1115+T1061</f>
        <v>118.28274999999999</v>
      </c>
      <c r="U1135" s="1086">
        <f t="shared" si="575"/>
        <v>0</v>
      </c>
      <c r="V1135" s="1086">
        <f t="shared" si="575"/>
        <v>-74.894083333333327</v>
      </c>
      <c r="W1135" s="1086">
        <f t="shared" si="575"/>
        <v>0</v>
      </c>
      <c r="X1135" s="1087">
        <f t="shared" si="575"/>
        <v>141.87308999999999</v>
      </c>
      <c r="Y1135" s="689"/>
      <c r="Z1135" s="689"/>
    </row>
    <row r="1136" spans="1:26" ht="43.5" x14ac:dyDescent="0.25">
      <c r="A1136" s="42">
        <v>1</v>
      </c>
      <c r="B1136" s="42">
        <v>1</v>
      </c>
      <c r="C1136" s="1088" t="s">
        <v>203</v>
      </c>
      <c r="D1136" s="1088"/>
      <c r="E1136" s="1088"/>
      <c r="F1136" s="1089"/>
      <c r="G1136" s="1090"/>
      <c r="H1136" s="1090"/>
      <c r="I1136" s="1090"/>
      <c r="J1136" s="1091"/>
      <c r="K1136" s="1091"/>
      <c r="L1136" s="1092"/>
      <c r="M1136" s="1092"/>
      <c r="N1136" s="1092"/>
      <c r="O1136" s="1092"/>
      <c r="P1136" s="1092"/>
      <c r="Q1136" s="1092"/>
      <c r="R1136" s="1091"/>
      <c r="S1136" s="1091"/>
      <c r="T1136" s="1092"/>
      <c r="U1136" s="1092"/>
      <c r="V1136" s="1092"/>
      <c r="W1136" s="1093"/>
      <c r="X1136" s="1092"/>
      <c r="Y1136" s="689"/>
    </row>
    <row r="1137" spans="1:26" s="589" customFormat="1" ht="24.75" customHeight="1" x14ac:dyDescent="0.25">
      <c r="A1137" s="42">
        <v>1</v>
      </c>
      <c r="B1137" s="42">
        <v>1</v>
      </c>
      <c r="C1137" s="601" t="s">
        <v>5</v>
      </c>
      <c r="D1137" s="601"/>
      <c r="E1137" s="601"/>
      <c r="F1137" s="983"/>
      <c r="G1137" s="602"/>
      <c r="H1137" s="602"/>
      <c r="I1137" s="602"/>
      <c r="J1137" s="602"/>
      <c r="K1137" s="602"/>
      <c r="L1137" s="603"/>
      <c r="M1137" s="603"/>
      <c r="N1137" s="603"/>
      <c r="O1137" s="603"/>
      <c r="P1137" s="603"/>
      <c r="Q1137" s="603"/>
      <c r="R1137" s="605"/>
      <c r="S1137" s="605"/>
      <c r="T1137" s="602"/>
      <c r="U1137" s="602"/>
      <c r="V1137" s="602"/>
      <c r="W1137" s="602"/>
      <c r="X1137" s="602"/>
      <c r="Y1137" s="689"/>
      <c r="Z1137" s="689"/>
    </row>
    <row r="1138" spans="1:26" s="589" customFormat="1" ht="15" customHeight="1" x14ac:dyDescent="0.25">
      <c r="A1138" s="42">
        <v>1</v>
      </c>
      <c r="B1138" s="42">
        <v>1</v>
      </c>
      <c r="C1138" s="115" t="s">
        <v>24</v>
      </c>
      <c r="D1138" s="748" t="s">
        <v>326</v>
      </c>
      <c r="E1138" s="603">
        <v>340</v>
      </c>
      <c r="F1138" s="346"/>
      <c r="G1138" s="137">
        <f t="shared" ref="G1138:G1144" si="576">F1138/12*$C$3</f>
        <v>0</v>
      </c>
      <c r="H1138" s="137"/>
      <c r="I1138" s="137" t="e">
        <f t="shared" ref="I1138:I1144" si="577">H1138/G1138*100</f>
        <v>#DIV/0!</v>
      </c>
      <c r="J1138" s="985"/>
      <c r="K1138" s="45" t="e">
        <f t="shared" ref="K1138:K1144" si="578">N1138/H1138</f>
        <v>#DIV/0!</v>
      </c>
      <c r="L1138" s="117">
        <f t="shared" ref="L1138:L1143" si="579">ROUND(F1138*J1138,0)</f>
        <v>0</v>
      </c>
      <c r="M1138" s="117">
        <f t="shared" ref="M1138:M1143" si="580">ROUND(L1138/12*$C$3,0)</f>
        <v>0</v>
      </c>
      <c r="N1138" s="117"/>
      <c r="O1138" s="117" t="e">
        <f t="shared" ref="O1138:O1144" si="581">N1138/M1138*100</f>
        <v>#DIV/0!</v>
      </c>
      <c r="P1138" s="117">
        <f t="shared" ref="P1138:P1143" si="582">ROUND(L1138/E1138,0)</f>
        <v>0</v>
      </c>
      <c r="Q1138" s="117" t="e">
        <f t="shared" ref="Q1138:Q1144" si="583">N1138/$C$3*12/P1138</f>
        <v>#DIV/0!</v>
      </c>
      <c r="R1138" s="619"/>
      <c r="S1138" s="619"/>
      <c r="T1138" s="620"/>
      <c r="U1138" s="620"/>
      <c r="V1138" s="620"/>
      <c r="W1138" s="620"/>
      <c r="X1138" s="620"/>
      <c r="Y1138" s="689"/>
      <c r="Z1138" s="689"/>
    </row>
    <row r="1139" spans="1:26" s="589" customFormat="1" ht="16.5" customHeight="1" x14ac:dyDescent="0.25">
      <c r="A1139" s="42">
        <v>1</v>
      </c>
      <c r="B1139" s="42">
        <v>1</v>
      </c>
      <c r="C1139" s="115" t="s">
        <v>23</v>
      </c>
      <c r="D1139" s="748" t="s">
        <v>326</v>
      </c>
      <c r="E1139" s="603">
        <v>270</v>
      </c>
      <c r="F1139" s="346"/>
      <c r="G1139" s="137">
        <f t="shared" si="576"/>
        <v>0</v>
      </c>
      <c r="H1139" s="137"/>
      <c r="I1139" s="137" t="e">
        <f t="shared" si="577"/>
        <v>#DIV/0!</v>
      </c>
      <c r="J1139" s="985"/>
      <c r="K1139" s="45" t="e">
        <f t="shared" si="578"/>
        <v>#DIV/0!</v>
      </c>
      <c r="L1139" s="117">
        <f t="shared" si="579"/>
        <v>0</v>
      </c>
      <c r="M1139" s="117">
        <f t="shared" si="580"/>
        <v>0</v>
      </c>
      <c r="N1139" s="117"/>
      <c r="O1139" s="117" t="e">
        <f t="shared" si="581"/>
        <v>#DIV/0!</v>
      </c>
      <c r="P1139" s="117">
        <f t="shared" si="582"/>
        <v>0</v>
      </c>
      <c r="Q1139" s="117" t="e">
        <f t="shared" si="583"/>
        <v>#DIV/0!</v>
      </c>
      <c r="R1139" s="619"/>
      <c r="S1139" s="619"/>
      <c r="T1139" s="620"/>
      <c r="U1139" s="620"/>
      <c r="V1139" s="620"/>
      <c r="W1139" s="620"/>
      <c r="X1139" s="620"/>
      <c r="Y1139" s="689"/>
      <c r="Z1139" s="689"/>
    </row>
    <row r="1140" spans="1:26" s="589" customFormat="1" ht="15" customHeight="1" x14ac:dyDescent="0.25">
      <c r="A1140" s="42">
        <v>1</v>
      </c>
      <c r="B1140" s="42">
        <v>1</v>
      </c>
      <c r="C1140" s="115" t="s">
        <v>135</v>
      </c>
      <c r="D1140" s="748" t="s">
        <v>326</v>
      </c>
      <c r="E1140" s="603">
        <v>340</v>
      </c>
      <c r="F1140" s="346"/>
      <c r="G1140" s="137">
        <f t="shared" si="576"/>
        <v>0</v>
      </c>
      <c r="H1140" s="137"/>
      <c r="I1140" s="137" t="e">
        <f t="shared" si="577"/>
        <v>#DIV/0!</v>
      </c>
      <c r="J1140" s="985"/>
      <c r="K1140" s="45" t="e">
        <f t="shared" si="578"/>
        <v>#DIV/0!</v>
      </c>
      <c r="L1140" s="117">
        <f t="shared" si="579"/>
        <v>0</v>
      </c>
      <c r="M1140" s="117">
        <f t="shared" si="580"/>
        <v>0</v>
      </c>
      <c r="N1140" s="117"/>
      <c r="O1140" s="117" t="e">
        <f t="shared" si="581"/>
        <v>#DIV/0!</v>
      </c>
      <c r="P1140" s="117">
        <f t="shared" si="582"/>
        <v>0</v>
      </c>
      <c r="Q1140" s="117" t="e">
        <f t="shared" si="583"/>
        <v>#DIV/0!</v>
      </c>
      <c r="R1140" s="619"/>
      <c r="S1140" s="619"/>
      <c r="T1140" s="620"/>
      <c r="U1140" s="620"/>
      <c r="V1140" s="620"/>
      <c r="W1140" s="620"/>
      <c r="X1140" s="620"/>
      <c r="Y1140" s="689"/>
      <c r="Z1140" s="689"/>
    </row>
    <row r="1141" spans="1:26" s="589" customFormat="1" ht="19.5" customHeight="1" x14ac:dyDescent="0.25">
      <c r="A1141" s="42"/>
      <c r="B1141" s="42">
        <v>1</v>
      </c>
      <c r="C1141" s="115" t="s">
        <v>9</v>
      </c>
      <c r="D1141" s="748" t="s">
        <v>326</v>
      </c>
      <c r="E1141" s="117">
        <v>340</v>
      </c>
      <c r="F1141" s="346"/>
      <c r="G1141" s="137">
        <f t="shared" si="576"/>
        <v>0</v>
      </c>
      <c r="H1141" s="137">
        <v>1</v>
      </c>
      <c r="I1141" s="137" t="e">
        <f t="shared" si="577"/>
        <v>#DIV/0!</v>
      </c>
      <c r="J1141" s="985"/>
      <c r="K1141" s="45">
        <f t="shared" si="578"/>
        <v>14</v>
      </c>
      <c r="L1141" s="117">
        <f t="shared" si="579"/>
        <v>0</v>
      </c>
      <c r="M1141" s="117">
        <f t="shared" si="580"/>
        <v>0</v>
      </c>
      <c r="N1141" s="672">
        <v>14</v>
      </c>
      <c r="O1141" s="117" t="e">
        <f t="shared" si="581"/>
        <v>#DIV/0!</v>
      </c>
      <c r="P1141" s="117">
        <f t="shared" si="582"/>
        <v>0</v>
      </c>
      <c r="Q1141" s="117" t="e">
        <f t="shared" si="583"/>
        <v>#DIV/0!</v>
      </c>
      <c r="R1141" s="606"/>
      <c r="S1141" s="1094">
        <f t="shared" ref="S1141:S1144" si="584">R1141/12*$C$3</f>
        <v>0</v>
      </c>
      <c r="T1141" s="1095">
        <f>X1141-W1141-U1141</f>
        <v>0</v>
      </c>
      <c r="U1141" s="1095"/>
      <c r="V1141" s="620">
        <f>T1141-S1141</f>
        <v>0</v>
      </c>
      <c r="W1141" s="620"/>
      <c r="X1141" s="1095"/>
      <c r="Y1141" s="689"/>
      <c r="Z1141" s="689"/>
    </row>
    <row r="1142" spans="1:26" s="589" customFormat="1" ht="19.5" customHeight="1" x14ac:dyDescent="0.25">
      <c r="A1142" s="42">
        <v>1</v>
      </c>
      <c r="B1142" s="42">
        <v>1</v>
      </c>
      <c r="C1142" s="115" t="s">
        <v>10</v>
      </c>
      <c r="D1142" s="748" t="s">
        <v>326</v>
      </c>
      <c r="E1142" s="117">
        <v>340</v>
      </c>
      <c r="F1142" s="346"/>
      <c r="G1142" s="137">
        <f t="shared" si="576"/>
        <v>0</v>
      </c>
      <c r="H1142" s="137"/>
      <c r="I1142" s="137" t="e">
        <f t="shared" si="577"/>
        <v>#DIV/0!</v>
      </c>
      <c r="J1142" s="985"/>
      <c r="K1142" s="45" t="e">
        <f t="shared" si="578"/>
        <v>#DIV/0!</v>
      </c>
      <c r="L1142" s="117">
        <f t="shared" si="579"/>
        <v>0</v>
      </c>
      <c r="M1142" s="117">
        <f t="shared" si="580"/>
        <v>0</v>
      </c>
      <c r="N1142" s="117"/>
      <c r="O1142" s="117" t="e">
        <f t="shared" si="581"/>
        <v>#DIV/0!</v>
      </c>
      <c r="P1142" s="117">
        <f t="shared" si="582"/>
        <v>0</v>
      </c>
      <c r="Q1142" s="117" t="e">
        <f t="shared" si="583"/>
        <v>#DIV/0!</v>
      </c>
      <c r="R1142" s="1096"/>
      <c r="S1142" s="619">
        <f t="shared" si="584"/>
        <v>0</v>
      </c>
      <c r="T1142" s="1097">
        <f>X1142-W1142-U1142</f>
        <v>0</v>
      </c>
      <c r="U1142" s="1097"/>
      <c r="V1142" s="1097">
        <f>T1142-S1142</f>
        <v>0</v>
      </c>
      <c r="W1142" s="1097"/>
      <c r="X1142" s="1097"/>
      <c r="Y1142" s="689"/>
      <c r="Z1142" s="689"/>
    </row>
    <row r="1143" spans="1:26" s="589" customFormat="1" ht="19.5" customHeight="1" x14ac:dyDescent="0.25">
      <c r="A1143" s="42"/>
      <c r="B1143" s="42"/>
      <c r="C1143" s="1098" t="s">
        <v>6</v>
      </c>
      <c r="D1143" s="748" t="s">
        <v>326</v>
      </c>
      <c r="E1143" s="1099">
        <v>340</v>
      </c>
      <c r="F1143" s="1100"/>
      <c r="G1143" s="137">
        <f t="shared" si="576"/>
        <v>0</v>
      </c>
      <c r="H1143" s="695"/>
      <c r="I1143" s="137" t="e">
        <f t="shared" si="577"/>
        <v>#DIV/0!</v>
      </c>
      <c r="J1143" s="1101"/>
      <c r="K1143" s="45" t="e">
        <f t="shared" si="578"/>
        <v>#DIV/0!</v>
      </c>
      <c r="L1143" s="117">
        <f t="shared" si="579"/>
        <v>0</v>
      </c>
      <c r="M1143" s="117">
        <f t="shared" si="580"/>
        <v>0</v>
      </c>
      <c r="N1143" s="117"/>
      <c r="O1143" s="117" t="e">
        <f t="shared" si="581"/>
        <v>#DIV/0!</v>
      </c>
      <c r="P1143" s="117">
        <f t="shared" si="582"/>
        <v>0</v>
      </c>
      <c r="Q1143" s="117" t="e">
        <f t="shared" si="583"/>
        <v>#DIV/0!</v>
      </c>
      <c r="R1143" s="1102"/>
      <c r="S1143" s="1094"/>
      <c r="T1143" s="1103"/>
      <c r="U1143" s="1103"/>
      <c r="V1143" s="1103"/>
      <c r="W1143" s="1103"/>
      <c r="X1143" s="1103"/>
      <c r="Y1143" s="689"/>
      <c r="Z1143" s="689"/>
    </row>
    <row r="1144" spans="1:26" s="589" customFormat="1" ht="15" customHeight="1" x14ac:dyDescent="0.25">
      <c r="A1144" s="42">
        <v>1</v>
      </c>
      <c r="B1144" s="42">
        <v>1</v>
      </c>
      <c r="C1144" s="358" t="s">
        <v>7</v>
      </c>
      <c r="D1144" s="358"/>
      <c r="E1144" s="358"/>
      <c r="F1144" s="1104">
        <v>17</v>
      </c>
      <c r="G1144" s="137">
        <f t="shared" si="576"/>
        <v>1.4166666666666667</v>
      </c>
      <c r="H1144" s="1105">
        <f t="shared" ref="H1144" si="585">SUM(H1138:H1143)</f>
        <v>1</v>
      </c>
      <c r="I1144" s="1105">
        <f t="shared" si="577"/>
        <v>70.588235294117638</v>
      </c>
      <c r="J1144" s="1106">
        <f>IF(F1144=0,0,L1144/F1144)</f>
        <v>0</v>
      </c>
      <c r="K1144" s="525">
        <f t="shared" si="578"/>
        <v>14</v>
      </c>
      <c r="L1144" s="1105">
        <f t="shared" ref="L1144:N1144" si="586">SUM(L1138:L1143)</f>
        <v>0</v>
      </c>
      <c r="M1144" s="1105">
        <f t="shared" si="586"/>
        <v>0</v>
      </c>
      <c r="N1144" s="1105">
        <f t="shared" si="586"/>
        <v>14</v>
      </c>
      <c r="O1144" s="862" t="e">
        <f t="shared" si="581"/>
        <v>#DIV/0!</v>
      </c>
      <c r="P1144" s="1105">
        <f>SUM(P1138:P1143)</f>
        <v>0</v>
      </c>
      <c r="Q1144" s="862" t="e">
        <f t="shared" si="583"/>
        <v>#DIV/0!</v>
      </c>
      <c r="R1144" s="1107">
        <v>517.42499999999995</v>
      </c>
      <c r="S1144" s="873">
        <f t="shared" si="584"/>
        <v>43.118749999999999</v>
      </c>
      <c r="T1144" s="1108">
        <f>X1144-W1144-U1144</f>
        <v>98.050179999999997</v>
      </c>
      <c r="U1144" s="1108"/>
      <c r="V1144" s="1108">
        <f>T1144-S1144</f>
        <v>54.931429999999999</v>
      </c>
      <c r="W1144" s="1108"/>
      <c r="X1144" s="1108">
        <v>98.050179999999997</v>
      </c>
      <c r="Y1144" s="689"/>
      <c r="Z1144" s="689"/>
    </row>
    <row r="1145" spans="1:26" s="589" customFormat="1" ht="15" customHeight="1" x14ac:dyDescent="0.25">
      <c r="A1145" s="42">
        <v>1</v>
      </c>
      <c r="B1145" s="42">
        <v>1</v>
      </c>
      <c r="C1145" s="359" t="s">
        <v>14</v>
      </c>
      <c r="D1145" s="359"/>
      <c r="E1145" s="1109"/>
      <c r="F1145" s="1110"/>
      <c r="G1145" s="1111"/>
      <c r="H1145" s="1111"/>
      <c r="I1145" s="1111"/>
      <c r="J1145" s="1112"/>
      <c r="K1145" s="1112"/>
      <c r="L1145" s="1111"/>
      <c r="M1145" s="1111"/>
      <c r="N1145" s="1111"/>
      <c r="O1145" s="1111"/>
      <c r="P1145" s="1111"/>
      <c r="Q1145" s="1111"/>
      <c r="R1145" s="988"/>
      <c r="S1145" s="988"/>
      <c r="T1145" s="988"/>
      <c r="U1145" s="988"/>
      <c r="V1145" s="988"/>
      <c r="W1145" s="988"/>
      <c r="X1145" s="988"/>
      <c r="Y1145" s="689"/>
      <c r="Z1145" s="689"/>
    </row>
    <row r="1146" spans="1:26" s="589" customFormat="1" ht="16.5" customHeight="1" x14ac:dyDescent="0.25">
      <c r="A1146" s="42">
        <v>1</v>
      </c>
      <c r="B1146" s="42">
        <v>1</v>
      </c>
      <c r="C1146" s="100" t="s">
        <v>262</v>
      </c>
      <c r="D1146" s="100"/>
      <c r="E1146" s="613"/>
      <c r="F1146" s="759"/>
      <c r="G1146" s="614"/>
      <c r="H1146" s="614"/>
      <c r="I1146" s="614"/>
      <c r="J1146" s="615"/>
      <c r="K1146" s="615"/>
      <c r="L1146" s="616"/>
      <c r="M1146" s="616"/>
      <c r="N1146" s="616"/>
      <c r="O1146" s="616"/>
      <c r="P1146" s="616"/>
      <c r="Q1146" s="616"/>
      <c r="R1146" s="617"/>
      <c r="S1146" s="617">
        <f t="shared" ref="S1146" si="587">R1146/12*$C$3</f>
        <v>0</v>
      </c>
      <c r="T1146" s="617">
        <f>X1146-W1146-U1146</f>
        <v>0</v>
      </c>
      <c r="U1146" s="617"/>
      <c r="V1146" s="617">
        <f>T1146-S1146</f>
        <v>0</v>
      </c>
      <c r="W1146" s="617"/>
      <c r="X1146" s="617"/>
      <c r="Y1146" s="689"/>
      <c r="Z1146" s="689"/>
    </row>
    <row r="1147" spans="1:26" s="589" customFormat="1" ht="15" customHeight="1" x14ac:dyDescent="0.25">
      <c r="A1147" s="42">
        <v>1</v>
      </c>
      <c r="B1147" s="42">
        <v>1</v>
      </c>
      <c r="C1147" s="101" t="s">
        <v>427</v>
      </c>
      <c r="D1147" s="63"/>
      <c r="E1147" s="63"/>
      <c r="F1147" s="620">
        <f>F1149+F1150+F1154</f>
        <v>0</v>
      </c>
      <c r="G1147" s="164">
        <f t="shared" ref="G1147:H1147" si="588">G1149+G1150+G1154</f>
        <v>0</v>
      </c>
      <c r="H1147" s="164">
        <f t="shared" si="588"/>
        <v>2</v>
      </c>
      <c r="I1147" s="164" t="e">
        <f>H1147/G1147*100</f>
        <v>#DIV/0!</v>
      </c>
      <c r="J1147" s="618"/>
      <c r="K1147" s="618"/>
      <c r="L1147" s="148"/>
      <c r="M1147" s="148"/>
      <c r="N1147" s="148"/>
      <c r="O1147" s="148"/>
      <c r="P1147" s="148"/>
      <c r="Q1147" s="148"/>
      <c r="R1147" s="619"/>
      <c r="S1147" s="619"/>
      <c r="T1147" s="619"/>
      <c r="U1147" s="619"/>
      <c r="V1147" s="619"/>
      <c r="W1147" s="619"/>
      <c r="X1147" s="619"/>
      <c r="Y1147" s="689"/>
      <c r="Z1147" s="689"/>
    </row>
    <row r="1148" spans="1:26" s="589" customFormat="1" ht="27.95" customHeight="1" x14ac:dyDescent="0.25">
      <c r="A1148" s="42"/>
      <c r="B1148" s="42">
        <v>1</v>
      </c>
      <c r="C1148" s="62" t="s">
        <v>260</v>
      </c>
      <c r="D1148" s="63"/>
      <c r="E1148" s="63"/>
      <c r="F1148" s="620"/>
      <c r="G1148" s="164"/>
      <c r="H1148" s="164"/>
      <c r="I1148" s="164"/>
      <c r="J1148" s="618"/>
      <c r="K1148" s="618"/>
      <c r="L1148" s="148"/>
      <c r="M1148" s="148"/>
      <c r="N1148" s="148"/>
      <c r="O1148" s="148"/>
      <c r="P1148" s="148"/>
      <c r="Q1148" s="148"/>
      <c r="R1148" s="619"/>
      <c r="S1148" s="619"/>
      <c r="T1148" s="619"/>
      <c r="U1148" s="619"/>
      <c r="V1148" s="619"/>
      <c r="W1148" s="619"/>
      <c r="X1148" s="619"/>
      <c r="Y1148" s="689"/>
      <c r="Z1148" s="689"/>
    </row>
    <row r="1149" spans="1:26" s="589" customFormat="1" ht="27.95" customHeight="1" x14ac:dyDescent="0.25">
      <c r="A1149" s="42"/>
      <c r="B1149" s="42"/>
      <c r="C1149" s="62" t="s">
        <v>261</v>
      </c>
      <c r="D1149" s="63"/>
      <c r="E1149" s="63"/>
      <c r="F1149" s="620"/>
      <c r="G1149" s="164">
        <f t="shared" ref="G1149:G1190" si="589">F1149/12*$C$3</f>
        <v>0</v>
      </c>
      <c r="H1149" s="164"/>
      <c r="I1149" s="164" t="e">
        <f>H1149/G1149*100</f>
        <v>#DIV/0!</v>
      </c>
      <c r="J1149" s="618"/>
      <c r="K1149" s="618"/>
      <c r="L1149" s="148"/>
      <c r="M1149" s="148"/>
      <c r="N1149" s="148"/>
      <c r="O1149" s="148"/>
      <c r="P1149" s="148"/>
      <c r="Q1149" s="148"/>
      <c r="R1149" s="619"/>
      <c r="S1149" s="619"/>
      <c r="T1149" s="619"/>
      <c r="U1149" s="619"/>
      <c r="V1149" s="619"/>
      <c r="W1149" s="619"/>
      <c r="X1149" s="619"/>
      <c r="Y1149" s="689"/>
      <c r="Z1149" s="689"/>
    </row>
    <row r="1150" spans="1:26" s="589" customFormat="1" ht="27.95" customHeight="1" x14ac:dyDescent="0.25">
      <c r="A1150" s="42"/>
      <c r="B1150" s="42"/>
      <c r="C1150" s="102" t="s">
        <v>428</v>
      </c>
      <c r="D1150" s="63"/>
      <c r="E1150" s="63"/>
      <c r="F1150" s="620">
        <f>F1151+F1152/4</f>
        <v>0</v>
      </c>
      <c r="G1150" s="164">
        <f t="shared" ref="G1150:H1150" si="590">G1151+G1152/4</f>
        <v>0</v>
      </c>
      <c r="H1150" s="164">
        <f t="shared" si="590"/>
        <v>0</v>
      </c>
      <c r="I1150" s="164" t="e">
        <f>H1150/G1150*100</f>
        <v>#DIV/0!</v>
      </c>
      <c r="J1150" s="618"/>
      <c r="K1150" s="618"/>
      <c r="L1150" s="148"/>
      <c r="M1150" s="148"/>
      <c r="N1150" s="148"/>
      <c r="O1150" s="148"/>
      <c r="P1150" s="148"/>
      <c r="Q1150" s="148"/>
      <c r="R1150" s="619"/>
      <c r="S1150" s="619"/>
      <c r="T1150" s="619"/>
      <c r="U1150" s="619"/>
      <c r="V1150" s="619"/>
      <c r="W1150" s="619"/>
      <c r="X1150" s="619"/>
      <c r="Y1150" s="689"/>
      <c r="Z1150" s="689"/>
    </row>
    <row r="1151" spans="1:26" s="589" customFormat="1" ht="27.95" customHeight="1" x14ac:dyDescent="0.25">
      <c r="A1151" s="42"/>
      <c r="B1151" s="42"/>
      <c r="C1151" s="63" t="s">
        <v>429</v>
      </c>
      <c r="D1151" s="63"/>
      <c r="E1151" s="63"/>
      <c r="F1151" s="620"/>
      <c r="G1151" s="164">
        <f t="shared" si="589"/>
        <v>0</v>
      </c>
      <c r="H1151" s="164"/>
      <c r="I1151" s="164" t="e">
        <f>H1151/G1151*100</f>
        <v>#DIV/0!</v>
      </c>
      <c r="J1151" s="618"/>
      <c r="K1151" s="618"/>
      <c r="L1151" s="148"/>
      <c r="M1151" s="148"/>
      <c r="N1151" s="148"/>
      <c r="O1151" s="148"/>
      <c r="P1151" s="148"/>
      <c r="Q1151" s="148"/>
      <c r="R1151" s="619"/>
      <c r="S1151" s="619"/>
      <c r="T1151" s="619"/>
      <c r="U1151" s="619"/>
      <c r="V1151" s="619"/>
      <c r="W1151" s="619"/>
      <c r="X1151" s="619"/>
      <c r="Y1151" s="689"/>
      <c r="Z1151" s="689"/>
    </row>
    <row r="1152" spans="1:26" s="589" customFormat="1" ht="27.95" customHeight="1" x14ac:dyDescent="0.25">
      <c r="A1152" s="42"/>
      <c r="B1152" s="42"/>
      <c r="C1152" s="63" t="s">
        <v>430</v>
      </c>
      <c r="D1152" s="63"/>
      <c r="E1152" s="63"/>
      <c r="F1152" s="620"/>
      <c r="G1152" s="164">
        <f t="shared" si="589"/>
        <v>0</v>
      </c>
      <c r="H1152" s="164"/>
      <c r="I1152" s="164" t="e">
        <f>H1152/G1152*100</f>
        <v>#DIV/0!</v>
      </c>
      <c r="J1152" s="618"/>
      <c r="K1152" s="618"/>
      <c r="L1152" s="148"/>
      <c r="M1152" s="148"/>
      <c r="N1152" s="148"/>
      <c r="O1152" s="148"/>
      <c r="P1152" s="148"/>
      <c r="Q1152" s="148"/>
      <c r="R1152" s="619"/>
      <c r="S1152" s="619"/>
      <c r="T1152" s="619"/>
      <c r="U1152" s="619"/>
      <c r="V1152" s="619"/>
      <c r="W1152" s="619"/>
      <c r="X1152" s="619"/>
      <c r="Y1152" s="689"/>
      <c r="Z1152" s="689"/>
    </row>
    <row r="1153" spans="1:26" s="589" customFormat="1" ht="27.95" customHeight="1" x14ac:dyDescent="0.25">
      <c r="A1153" s="42"/>
      <c r="B1153" s="42"/>
      <c r="C1153" s="63" t="s">
        <v>431</v>
      </c>
      <c r="D1153" s="63"/>
      <c r="E1153" s="63"/>
      <c r="F1153" s="620"/>
      <c r="G1153" s="164"/>
      <c r="H1153" s="164"/>
      <c r="I1153" s="164"/>
      <c r="J1153" s="618"/>
      <c r="K1153" s="618"/>
      <c r="L1153" s="148"/>
      <c r="M1153" s="148"/>
      <c r="N1153" s="148"/>
      <c r="O1153" s="148"/>
      <c r="P1153" s="148"/>
      <c r="Q1153" s="148"/>
      <c r="R1153" s="619"/>
      <c r="S1153" s="619"/>
      <c r="T1153" s="619"/>
      <c r="U1153" s="619"/>
      <c r="V1153" s="619"/>
      <c r="W1153" s="619"/>
      <c r="X1153" s="619"/>
      <c r="Y1153" s="689"/>
      <c r="Z1153" s="689"/>
    </row>
    <row r="1154" spans="1:26" s="589" customFormat="1" ht="27.95" customHeight="1" x14ac:dyDescent="0.25">
      <c r="A1154" s="42"/>
      <c r="B1154" s="42"/>
      <c r="C1154" s="63" t="s">
        <v>447</v>
      </c>
      <c r="D1154" s="63"/>
      <c r="E1154" s="63"/>
      <c r="F1154" s="620"/>
      <c r="G1154" s="164">
        <f t="shared" si="589"/>
        <v>0</v>
      </c>
      <c r="H1154" s="164">
        <v>2</v>
      </c>
      <c r="I1154" s="164" t="e">
        <f>H1154/G1154*100</f>
        <v>#DIV/0!</v>
      </c>
      <c r="J1154" s="618"/>
      <c r="K1154" s="618"/>
      <c r="L1154" s="148"/>
      <c r="M1154" s="148"/>
      <c r="N1154" s="148"/>
      <c r="O1154" s="148"/>
      <c r="P1154" s="148"/>
      <c r="Q1154" s="148"/>
      <c r="R1154" s="619"/>
      <c r="S1154" s="619"/>
      <c r="T1154" s="619"/>
      <c r="U1154" s="619"/>
      <c r="V1154" s="619"/>
      <c r="W1154" s="619"/>
      <c r="X1154" s="619"/>
      <c r="Y1154" s="689"/>
      <c r="Z1154" s="689"/>
    </row>
    <row r="1155" spans="1:26" s="589" customFormat="1" ht="27.95" customHeight="1" x14ac:dyDescent="0.25">
      <c r="A1155" s="42"/>
      <c r="B1155" s="42"/>
      <c r="C1155" s="48" t="s">
        <v>136</v>
      </c>
      <c r="D1155" s="63"/>
      <c r="E1155" s="63"/>
      <c r="F1155" s="620">
        <f>F1156+F1157</f>
        <v>0</v>
      </c>
      <c r="G1155" s="164">
        <f t="shared" ref="G1155:H1155" si="591">G1156+G1157</f>
        <v>0</v>
      </c>
      <c r="H1155" s="164">
        <f t="shared" si="591"/>
        <v>0</v>
      </c>
      <c r="I1155" s="164" t="e">
        <f>H1155/G1155*100</f>
        <v>#DIV/0!</v>
      </c>
      <c r="J1155" s="618"/>
      <c r="K1155" s="618"/>
      <c r="L1155" s="148"/>
      <c r="M1155" s="148"/>
      <c r="N1155" s="148"/>
      <c r="O1155" s="148"/>
      <c r="P1155" s="148"/>
      <c r="Q1155" s="148"/>
      <c r="R1155" s="619"/>
      <c r="S1155" s="619"/>
      <c r="T1155" s="619"/>
      <c r="U1155" s="619"/>
      <c r="V1155" s="619"/>
      <c r="W1155" s="619"/>
      <c r="X1155" s="619"/>
      <c r="Y1155" s="689"/>
      <c r="Z1155" s="689"/>
    </row>
    <row r="1156" spans="1:26" s="589" customFormat="1" ht="27.95" customHeight="1" x14ac:dyDescent="0.25">
      <c r="A1156" s="42"/>
      <c r="B1156" s="42"/>
      <c r="C1156" s="6" t="s">
        <v>316</v>
      </c>
      <c r="D1156" s="63"/>
      <c r="E1156" s="63"/>
      <c r="F1156" s="620"/>
      <c r="G1156" s="164">
        <f t="shared" si="589"/>
        <v>0</v>
      </c>
      <c r="H1156" s="164"/>
      <c r="I1156" s="164" t="e">
        <f>H1156/G1156*100</f>
        <v>#DIV/0!</v>
      </c>
      <c r="J1156" s="618"/>
      <c r="K1156" s="618"/>
      <c r="L1156" s="148"/>
      <c r="M1156" s="148"/>
      <c r="N1156" s="148"/>
      <c r="O1156" s="148"/>
      <c r="P1156" s="148"/>
      <c r="Q1156" s="148"/>
      <c r="R1156" s="619"/>
      <c r="S1156" s="619"/>
      <c r="T1156" s="619"/>
      <c r="U1156" s="619"/>
      <c r="V1156" s="619"/>
      <c r="W1156" s="619"/>
      <c r="X1156" s="619"/>
      <c r="Y1156" s="689"/>
      <c r="Z1156" s="689"/>
    </row>
    <row r="1157" spans="1:26" s="589" customFormat="1" ht="27.95" customHeight="1" x14ac:dyDescent="0.25">
      <c r="A1157" s="42"/>
      <c r="B1157" s="42"/>
      <c r="C1157" s="6" t="s">
        <v>433</v>
      </c>
      <c r="D1157" s="63"/>
      <c r="E1157" s="63"/>
      <c r="F1157" s="620">
        <f>F1158/9.4</f>
        <v>0</v>
      </c>
      <c r="G1157" s="164">
        <f t="shared" ref="G1157:H1157" si="592">G1158/9.4</f>
        <v>0</v>
      </c>
      <c r="H1157" s="164">
        <f t="shared" si="592"/>
        <v>0</v>
      </c>
      <c r="I1157" s="164" t="e">
        <f>H1157/G1157*100</f>
        <v>#DIV/0!</v>
      </c>
      <c r="J1157" s="618"/>
      <c r="K1157" s="618"/>
      <c r="L1157" s="148"/>
      <c r="M1157" s="148"/>
      <c r="N1157" s="148"/>
      <c r="O1157" s="148"/>
      <c r="P1157" s="148"/>
      <c r="Q1157" s="148"/>
      <c r="R1157" s="619"/>
      <c r="S1157" s="619"/>
      <c r="T1157" s="619"/>
      <c r="U1157" s="619"/>
      <c r="V1157" s="619"/>
      <c r="W1157" s="619"/>
      <c r="X1157" s="619"/>
      <c r="Y1157" s="689"/>
      <c r="Z1157" s="689"/>
    </row>
    <row r="1158" spans="1:26" s="589" customFormat="1" ht="27.95" customHeight="1" x14ac:dyDescent="0.25">
      <c r="A1158" s="42"/>
      <c r="B1158" s="42"/>
      <c r="C1158" s="112" t="s">
        <v>451</v>
      </c>
      <c r="D1158" s="63"/>
      <c r="E1158" s="63"/>
      <c r="F1158" s="620"/>
      <c r="G1158" s="164">
        <f t="shared" si="589"/>
        <v>0</v>
      </c>
      <c r="H1158" s="164"/>
      <c r="I1158" s="164" t="e">
        <f>H1158/G1158*100</f>
        <v>#DIV/0!</v>
      </c>
      <c r="J1158" s="618"/>
      <c r="K1158" s="618"/>
      <c r="L1158" s="148"/>
      <c r="M1158" s="148"/>
      <c r="N1158" s="148"/>
      <c r="O1158" s="148"/>
      <c r="P1158" s="148"/>
      <c r="Q1158" s="148"/>
      <c r="R1158" s="619"/>
      <c r="S1158" s="619"/>
      <c r="T1158" s="619"/>
      <c r="U1158" s="619"/>
      <c r="V1158" s="619"/>
      <c r="W1158" s="619"/>
      <c r="X1158" s="619"/>
      <c r="Y1158" s="689"/>
      <c r="Z1158" s="689"/>
    </row>
    <row r="1159" spans="1:26" s="589" customFormat="1" ht="27.95" customHeight="1" x14ac:dyDescent="0.25">
      <c r="A1159" s="42"/>
      <c r="B1159" s="42"/>
      <c r="C1159" s="100" t="s">
        <v>262</v>
      </c>
      <c r="D1159" s="63"/>
      <c r="E1159" s="63"/>
      <c r="F1159" s="620"/>
      <c r="G1159" s="164"/>
      <c r="H1159" s="164"/>
      <c r="I1159" s="164"/>
      <c r="J1159" s="618"/>
      <c r="K1159" s="618"/>
      <c r="L1159" s="148"/>
      <c r="M1159" s="148"/>
      <c r="N1159" s="148"/>
      <c r="O1159" s="148"/>
      <c r="P1159" s="148"/>
      <c r="Q1159" s="148"/>
      <c r="R1159" s="619"/>
      <c r="S1159" s="619">
        <f t="shared" ref="S1159" si="593">R1159/12*$C$3</f>
        <v>0</v>
      </c>
      <c r="T1159" s="619">
        <f>X1159-W1159-U1159</f>
        <v>0</v>
      </c>
      <c r="U1159" s="619"/>
      <c r="V1159" s="619">
        <f>T1159-S1159</f>
        <v>0</v>
      </c>
      <c r="W1159" s="619"/>
      <c r="X1159" s="619"/>
      <c r="Y1159" s="689"/>
      <c r="Z1159" s="689"/>
    </row>
    <row r="1160" spans="1:26" s="589" customFormat="1" ht="27.95" customHeight="1" x14ac:dyDescent="0.25">
      <c r="A1160" s="42"/>
      <c r="B1160" s="42"/>
      <c r="C1160" s="102" t="s">
        <v>424</v>
      </c>
      <c r="D1160" s="63"/>
      <c r="E1160" s="63"/>
      <c r="F1160" s="620"/>
      <c r="G1160" s="164"/>
      <c r="H1160" s="164"/>
      <c r="I1160" s="164"/>
      <c r="J1160" s="618"/>
      <c r="K1160" s="618"/>
      <c r="L1160" s="148"/>
      <c r="M1160" s="148"/>
      <c r="N1160" s="148"/>
      <c r="O1160" s="148"/>
      <c r="P1160" s="148"/>
      <c r="Q1160" s="148"/>
      <c r="R1160" s="619"/>
      <c r="S1160" s="619"/>
      <c r="T1160" s="619"/>
      <c r="U1160" s="619"/>
      <c r="V1160" s="619"/>
      <c r="W1160" s="619"/>
      <c r="X1160" s="619"/>
      <c r="Y1160" s="689"/>
      <c r="Z1160" s="689"/>
    </row>
    <row r="1161" spans="1:26" s="589" customFormat="1" ht="27.95" customHeight="1" x14ac:dyDescent="0.25">
      <c r="A1161" s="42"/>
      <c r="B1161" s="42"/>
      <c r="C1161" s="124" t="s">
        <v>478</v>
      </c>
      <c r="D1161" s="63"/>
      <c r="E1161" s="63"/>
      <c r="F1161" s="620">
        <f>F1162+F1167</f>
        <v>0</v>
      </c>
      <c r="G1161" s="164">
        <f t="shared" ref="G1161:H1161" si="594">G1162+G1167</f>
        <v>0</v>
      </c>
      <c r="H1161" s="164">
        <f t="shared" si="594"/>
        <v>0</v>
      </c>
      <c r="I1161" s="164" t="e">
        <f>H1161/G1161*100</f>
        <v>#DIV/0!</v>
      </c>
      <c r="J1161" s="618"/>
      <c r="K1161" s="618"/>
      <c r="L1161" s="148"/>
      <c r="M1161" s="148"/>
      <c r="N1161" s="148"/>
      <c r="O1161" s="148"/>
      <c r="P1161" s="148"/>
      <c r="Q1161" s="148"/>
      <c r="R1161" s="619"/>
      <c r="S1161" s="619">
        <f t="shared" ref="S1161" si="595">R1161/12*$C$3</f>
        <v>0</v>
      </c>
      <c r="T1161" s="619">
        <f>X1161-W1161-U1161</f>
        <v>0</v>
      </c>
      <c r="U1161" s="619"/>
      <c r="V1161" s="619">
        <f>T1161-S1161</f>
        <v>0</v>
      </c>
      <c r="W1161" s="619"/>
      <c r="X1161" s="619"/>
      <c r="Y1161" s="689"/>
      <c r="Z1161" s="689"/>
    </row>
    <row r="1162" spans="1:26" s="589" customFormat="1" ht="27.95" customHeight="1" x14ac:dyDescent="0.25">
      <c r="A1162" s="42"/>
      <c r="B1162" s="42"/>
      <c r="C1162" s="102" t="s">
        <v>436</v>
      </c>
      <c r="D1162" s="63"/>
      <c r="E1162" s="63"/>
      <c r="F1162" s="620">
        <f>SUM(F1163:F1166)</f>
        <v>0</v>
      </c>
      <c r="G1162" s="164">
        <f t="shared" si="589"/>
        <v>0</v>
      </c>
      <c r="H1162" s="164"/>
      <c r="I1162" s="164" t="e">
        <f>H1162/G1162*100</f>
        <v>#DIV/0!</v>
      </c>
      <c r="J1162" s="618"/>
      <c r="K1162" s="618"/>
      <c r="L1162" s="148"/>
      <c r="M1162" s="148"/>
      <c r="N1162" s="148"/>
      <c r="O1162" s="148"/>
      <c r="P1162" s="148"/>
      <c r="Q1162" s="148"/>
      <c r="R1162" s="619"/>
      <c r="S1162" s="619"/>
      <c r="T1162" s="619"/>
      <c r="U1162" s="619"/>
      <c r="V1162" s="619"/>
      <c r="W1162" s="619"/>
      <c r="X1162" s="619"/>
      <c r="Y1162" s="689"/>
      <c r="Z1162" s="689"/>
    </row>
    <row r="1163" spans="1:26" s="589" customFormat="1" ht="27.95" customHeight="1" x14ac:dyDescent="0.25">
      <c r="A1163" s="42"/>
      <c r="B1163" s="42"/>
      <c r="C1163" s="63" t="s">
        <v>437</v>
      </c>
      <c r="D1163" s="63"/>
      <c r="E1163" s="63"/>
      <c r="F1163" s="620"/>
      <c r="G1163" s="164">
        <f t="shared" si="589"/>
        <v>0</v>
      </c>
      <c r="H1163" s="164"/>
      <c r="I1163" s="164" t="e">
        <f>H1163/G1163*100</f>
        <v>#DIV/0!</v>
      </c>
      <c r="J1163" s="618"/>
      <c r="K1163" s="618"/>
      <c r="L1163" s="148"/>
      <c r="M1163" s="148"/>
      <c r="N1163" s="148"/>
      <c r="O1163" s="148"/>
      <c r="P1163" s="148"/>
      <c r="Q1163" s="148"/>
      <c r="R1163" s="619"/>
      <c r="S1163" s="619"/>
      <c r="T1163" s="619"/>
      <c r="U1163" s="619"/>
      <c r="V1163" s="619"/>
      <c r="W1163" s="619"/>
      <c r="X1163" s="619"/>
      <c r="Y1163" s="689"/>
      <c r="Z1163" s="689"/>
    </row>
    <row r="1164" spans="1:26" s="589" customFormat="1" ht="27.95" customHeight="1" x14ac:dyDescent="0.25">
      <c r="A1164" s="42"/>
      <c r="B1164" s="42"/>
      <c r="C1164" s="63" t="s">
        <v>438</v>
      </c>
      <c r="D1164" s="63"/>
      <c r="E1164" s="63"/>
      <c r="F1164" s="620"/>
      <c r="G1164" s="164"/>
      <c r="H1164" s="164"/>
      <c r="I1164" s="164"/>
      <c r="J1164" s="618"/>
      <c r="K1164" s="618"/>
      <c r="L1164" s="148"/>
      <c r="M1164" s="148"/>
      <c r="N1164" s="148"/>
      <c r="O1164" s="148"/>
      <c r="P1164" s="148"/>
      <c r="Q1164" s="148"/>
      <c r="R1164" s="619"/>
      <c r="S1164" s="619"/>
      <c r="T1164" s="619"/>
      <c r="U1164" s="619"/>
      <c r="V1164" s="619"/>
      <c r="W1164" s="619"/>
      <c r="X1164" s="619"/>
      <c r="Y1164" s="689"/>
      <c r="Z1164" s="689"/>
    </row>
    <row r="1165" spans="1:26" s="589" customFormat="1" ht="27.95" customHeight="1" x14ac:dyDescent="0.25">
      <c r="A1165" s="42"/>
      <c r="B1165" s="42"/>
      <c r="C1165" s="63" t="s">
        <v>439</v>
      </c>
      <c r="D1165" s="63"/>
      <c r="E1165" s="63"/>
      <c r="F1165" s="620"/>
      <c r="G1165" s="164"/>
      <c r="H1165" s="164"/>
      <c r="I1165" s="164"/>
      <c r="J1165" s="618"/>
      <c r="K1165" s="618"/>
      <c r="L1165" s="148"/>
      <c r="M1165" s="148"/>
      <c r="N1165" s="148"/>
      <c r="O1165" s="148"/>
      <c r="P1165" s="148"/>
      <c r="Q1165" s="148"/>
      <c r="R1165" s="619"/>
      <c r="S1165" s="619"/>
      <c r="T1165" s="619"/>
      <c r="U1165" s="619"/>
      <c r="V1165" s="619"/>
      <c r="W1165" s="619"/>
      <c r="X1165" s="619"/>
      <c r="Y1165" s="689"/>
      <c r="Z1165" s="689"/>
    </row>
    <row r="1166" spans="1:26" s="589" customFormat="1" ht="27.95" customHeight="1" x14ac:dyDescent="0.25">
      <c r="A1166" s="42"/>
      <c r="B1166" s="42"/>
      <c r="C1166" s="63" t="s">
        <v>440</v>
      </c>
      <c r="D1166" s="63"/>
      <c r="E1166" s="63"/>
      <c r="F1166" s="620"/>
      <c r="G1166" s="164"/>
      <c r="H1166" s="164"/>
      <c r="I1166" s="164"/>
      <c r="J1166" s="618"/>
      <c r="K1166" s="618"/>
      <c r="L1166" s="148"/>
      <c r="M1166" s="148"/>
      <c r="N1166" s="148"/>
      <c r="O1166" s="148"/>
      <c r="P1166" s="148"/>
      <c r="Q1166" s="148"/>
      <c r="R1166" s="619"/>
      <c r="S1166" s="619"/>
      <c r="T1166" s="619"/>
      <c r="U1166" s="619"/>
      <c r="V1166" s="619"/>
      <c r="W1166" s="619"/>
      <c r="X1166" s="619"/>
      <c r="Y1166" s="689"/>
      <c r="Z1166" s="689"/>
    </row>
    <row r="1167" spans="1:26" s="589" customFormat="1" ht="27.95" customHeight="1" x14ac:dyDescent="0.25">
      <c r="A1167" s="42"/>
      <c r="B1167" s="42"/>
      <c r="C1167" s="102" t="s">
        <v>441</v>
      </c>
      <c r="D1167" s="63"/>
      <c r="E1167" s="63"/>
      <c r="F1167" s="620">
        <f>SUM(F1168:F1170)</f>
        <v>0</v>
      </c>
      <c r="G1167" s="164">
        <f t="shared" ref="G1167:H1167" si="596">SUM(G1168:G1170)</f>
        <v>0</v>
      </c>
      <c r="H1167" s="164">
        <f t="shared" si="596"/>
        <v>0</v>
      </c>
      <c r="I1167" s="164" t="e">
        <f>H1167/G1167*100</f>
        <v>#DIV/0!</v>
      </c>
      <c r="J1167" s="618"/>
      <c r="K1167" s="618"/>
      <c r="L1167" s="148"/>
      <c r="M1167" s="148"/>
      <c r="N1167" s="148"/>
      <c r="O1167" s="148"/>
      <c r="P1167" s="148"/>
      <c r="Q1167" s="148"/>
      <c r="R1167" s="619"/>
      <c r="S1167" s="619"/>
      <c r="T1167" s="619"/>
      <c r="U1167" s="619"/>
      <c r="V1167" s="619"/>
      <c r="W1167" s="619"/>
      <c r="X1167" s="619"/>
      <c r="Y1167" s="689"/>
      <c r="Z1167" s="689"/>
    </row>
    <row r="1168" spans="1:26" s="589" customFormat="1" ht="27.95" customHeight="1" x14ac:dyDescent="0.25">
      <c r="A1168" s="42"/>
      <c r="B1168" s="42"/>
      <c r="C1168" s="63" t="s">
        <v>442</v>
      </c>
      <c r="D1168" s="63"/>
      <c r="E1168" s="63"/>
      <c r="F1168" s="620"/>
      <c r="G1168" s="164">
        <f t="shared" si="589"/>
        <v>0</v>
      </c>
      <c r="H1168" s="164"/>
      <c r="I1168" s="164" t="e">
        <f>H1168/G1168*100</f>
        <v>#DIV/0!</v>
      </c>
      <c r="J1168" s="618"/>
      <c r="K1168" s="618"/>
      <c r="L1168" s="148"/>
      <c r="M1168" s="148"/>
      <c r="N1168" s="148"/>
      <c r="O1168" s="148"/>
      <c r="P1168" s="148"/>
      <c r="Q1168" s="148"/>
      <c r="R1168" s="619"/>
      <c r="S1168" s="619"/>
      <c r="T1168" s="619"/>
      <c r="U1168" s="619"/>
      <c r="V1168" s="619"/>
      <c r="W1168" s="619"/>
      <c r="X1168" s="619"/>
      <c r="Y1168" s="689"/>
      <c r="Z1168" s="689"/>
    </row>
    <row r="1169" spans="1:26" s="589" customFormat="1" ht="27.95" customHeight="1" x14ac:dyDescent="0.25">
      <c r="A1169" s="42"/>
      <c r="B1169" s="42"/>
      <c r="C1169" s="63" t="s">
        <v>443</v>
      </c>
      <c r="D1169" s="63"/>
      <c r="E1169" s="63"/>
      <c r="F1169" s="620"/>
      <c r="G1169" s="164"/>
      <c r="H1169" s="164"/>
      <c r="I1169" s="164"/>
      <c r="J1169" s="618"/>
      <c r="K1169" s="618"/>
      <c r="L1169" s="148"/>
      <c r="M1169" s="148"/>
      <c r="N1169" s="148"/>
      <c r="O1169" s="148"/>
      <c r="P1169" s="148"/>
      <c r="Q1169" s="148"/>
      <c r="R1169" s="619"/>
      <c r="S1169" s="619"/>
      <c r="T1169" s="619"/>
      <c r="U1169" s="619"/>
      <c r="V1169" s="619"/>
      <c r="W1169" s="619"/>
      <c r="X1169" s="619"/>
      <c r="Y1169" s="689"/>
      <c r="Z1169" s="689"/>
    </row>
    <row r="1170" spans="1:26" s="589" customFormat="1" ht="27.95" customHeight="1" x14ac:dyDescent="0.25">
      <c r="A1170" s="42"/>
      <c r="B1170" s="42"/>
      <c r="C1170" s="63" t="s">
        <v>444</v>
      </c>
      <c r="D1170" s="63"/>
      <c r="E1170" s="63"/>
      <c r="F1170" s="620"/>
      <c r="G1170" s="164"/>
      <c r="H1170" s="164"/>
      <c r="I1170" s="164"/>
      <c r="J1170" s="618"/>
      <c r="K1170" s="618"/>
      <c r="L1170" s="148"/>
      <c r="M1170" s="148"/>
      <c r="N1170" s="148"/>
      <c r="O1170" s="148"/>
      <c r="P1170" s="148"/>
      <c r="Q1170" s="148"/>
      <c r="R1170" s="619"/>
      <c r="S1170" s="619"/>
      <c r="T1170" s="619"/>
      <c r="U1170" s="619"/>
      <c r="V1170" s="619"/>
      <c r="W1170" s="619"/>
      <c r="X1170" s="619"/>
      <c r="Y1170" s="689"/>
      <c r="Z1170" s="689"/>
    </row>
    <row r="1171" spans="1:26" s="589" customFormat="1" ht="27.95" customHeight="1" x14ac:dyDescent="0.25">
      <c r="A1171" s="42"/>
      <c r="B1171" s="42"/>
      <c r="C1171" s="101" t="s">
        <v>479</v>
      </c>
      <c r="D1171" s="63"/>
      <c r="E1171" s="63"/>
      <c r="F1171" s="620">
        <f>F1173+F1176</f>
        <v>0</v>
      </c>
      <c r="G1171" s="164">
        <f t="shared" ref="G1171:H1171" si="597">G1173+G1176</f>
        <v>0</v>
      </c>
      <c r="H1171" s="164">
        <f t="shared" si="597"/>
        <v>0</v>
      </c>
      <c r="I1171" s="164" t="e">
        <f>H1171/G1171*100</f>
        <v>#DIV/0!</v>
      </c>
      <c r="J1171" s="618"/>
      <c r="K1171" s="618"/>
      <c r="L1171" s="148"/>
      <c r="M1171" s="148"/>
      <c r="N1171" s="148"/>
      <c r="O1171" s="148"/>
      <c r="P1171" s="148"/>
      <c r="Q1171" s="148"/>
      <c r="R1171" s="619"/>
      <c r="S1171" s="619"/>
      <c r="T1171" s="619"/>
      <c r="U1171" s="619"/>
      <c r="V1171" s="619"/>
      <c r="W1171" s="619"/>
      <c r="X1171" s="619"/>
      <c r="Y1171" s="689"/>
      <c r="Z1171" s="689"/>
    </row>
    <row r="1172" spans="1:26" s="589" customFormat="1" ht="27.95" customHeight="1" x14ac:dyDescent="0.25">
      <c r="A1172" s="42"/>
      <c r="B1172" s="42"/>
      <c r="C1172" s="63" t="s">
        <v>389</v>
      </c>
      <c r="D1172" s="63"/>
      <c r="E1172" s="63"/>
      <c r="F1172" s="620"/>
      <c r="G1172" s="164"/>
      <c r="H1172" s="164"/>
      <c r="I1172" s="164"/>
      <c r="J1172" s="618"/>
      <c r="K1172" s="618"/>
      <c r="L1172" s="148"/>
      <c r="M1172" s="148"/>
      <c r="N1172" s="148"/>
      <c r="O1172" s="148"/>
      <c r="P1172" s="148"/>
      <c r="Q1172" s="148"/>
      <c r="R1172" s="619"/>
      <c r="S1172" s="619"/>
      <c r="T1172" s="619"/>
      <c r="U1172" s="619"/>
      <c r="V1172" s="619"/>
      <c r="W1172" s="619"/>
      <c r="X1172" s="619"/>
      <c r="Y1172" s="689"/>
      <c r="Z1172" s="689"/>
    </row>
    <row r="1173" spans="1:26" s="589" customFormat="1" ht="27.95" customHeight="1" x14ac:dyDescent="0.25">
      <c r="A1173" s="42"/>
      <c r="B1173" s="42"/>
      <c r="C1173" s="102" t="s">
        <v>390</v>
      </c>
      <c r="D1173" s="63"/>
      <c r="E1173" s="63"/>
      <c r="F1173" s="620">
        <f>F1174</f>
        <v>0</v>
      </c>
      <c r="G1173" s="164">
        <f t="shared" si="589"/>
        <v>0</v>
      </c>
      <c r="H1173" s="164"/>
      <c r="I1173" s="164" t="e">
        <f>H1173/G1173*100</f>
        <v>#DIV/0!</v>
      </c>
      <c r="J1173" s="618"/>
      <c r="K1173" s="618"/>
      <c r="L1173" s="148"/>
      <c r="M1173" s="148"/>
      <c r="N1173" s="148"/>
      <c r="O1173" s="148"/>
      <c r="P1173" s="148"/>
      <c r="Q1173" s="148"/>
      <c r="R1173" s="619"/>
      <c r="S1173" s="619"/>
      <c r="T1173" s="619"/>
      <c r="U1173" s="619"/>
      <c r="V1173" s="619"/>
      <c r="W1173" s="619"/>
      <c r="X1173" s="619"/>
      <c r="Y1173" s="689"/>
      <c r="Z1173" s="689"/>
    </row>
    <row r="1174" spans="1:26" s="589" customFormat="1" ht="27.95" customHeight="1" x14ac:dyDescent="0.25">
      <c r="A1174" s="42"/>
      <c r="B1174" s="42"/>
      <c r="C1174" s="63" t="s">
        <v>391</v>
      </c>
      <c r="D1174" s="63"/>
      <c r="E1174" s="63"/>
      <c r="F1174" s="620"/>
      <c r="G1174" s="164">
        <f t="shared" si="589"/>
        <v>0</v>
      </c>
      <c r="H1174" s="164"/>
      <c r="I1174" s="164" t="e">
        <f>H1174/G1174*100</f>
        <v>#DIV/0!</v>
      </c>
      <c r="J1174" s="618"/>
      <c r="K1174" s="618"/>
      <c r="L1174" s="148"/>
      <c r="M1174" s="148"/>
      <c r="N1174" s="148"/>
      <c r="O1174" s="148"/>
      <c r="P1174" s="148"/>
      <c r="Q1174" s="148"/>
      <c r="R1174" s="619"/>
      <c r="S1174" s="619"/>
      <c r="T1174" s="619"/>
      <c r="U1174" s="619"/>
      <c r="V1174" s="619"/>
      <c r="W1174" s="619"/>
      <c r="X1174" s="619"/>
      <c r="Y1174" s="689"/>
      <c r="Z1174" s="689"/>
    </row>
    <row r="1175" spans="1:26" s="589" customFormat="1" ht="27.95" customHeight="1" x14ac:dyDescent="0.25">
      <c r="A1175" s="42"/>
      <c r="B1175" s="42"/>
      <c r="C1175" s="63" t="s">
        <v>415</v>
      </c>
      <c r="D1175" s="63"/>
      <c r="E1175" s="63"/>
      <c r="F1175" s="620"/>
      <c r="G1175" s="164"/>
      <c r="H1175" s="164"/>
      <c r="I1175" s="164"/>
      <c r="J1175" s="618"/>
      <c r="K1175" s="618"/>
      <c r="L1175" s="148"/>
      <c r="M1175" s="148"/>
      <c r="N1175" s="148"/>
      <c r="O1175" s="148"/>
      <c r="P1175" s="148"/>
      <c r="Q1175" s="148"/>
      <c r="R1175" s="619"/>
      <c r="S1175" s="619"/>
      <c r="T1175" s="619"/>
      <c r="U1175" s="619"/>
      <c r="V1175" s="619"/>
      <c r="W1175" s="619"/>
      <c r="X1175" s="619"/>
      <c r="Y1175" s="689"/>
      <c r="Z1175" s="689"/>
    </row>
    <row r="1176" spans="1:26" s="589" customFormat="1" ht="27.95" customHeight="1" x14ac:dyDescent="0.25">
      <c r="A1176" s="42"/>
      <c r="B1176" s="42"/>
      <c r="C1176" s="63" t="s">
        <v>445</v>
      </c>
      <c r="D1176" s="63"/>
      <c r="E1176" s="63"/>
      <c r="F1176" s="620"/>
      <c r="G1176" s="164">
        <f t="shared" si="589"/>
        <v>0</v>
      </c>
      <c r="H1176" s="164"/>
      <c r="I1176" s="164" t="e">
        <f>H1176/G1176*100</f>
        <v>#DIV/0!</v>
      </c>
      <c r="J1176" s="618"/>
      <c r="K1176" s="618"/>
      <c r="L1176" s="148"/>
      <c r="M1176" s="148"/>
      <c r="N1176" s="148"/>
      <c r="O1176" s="148"/>
      <c r="P1176" s="148"/>
      <c r="Q1176" s="148"/>
      <c r="R1176" s="619"/>
      <c r="S1176" s="619"/>
      <c r="T1176" s="619"/>
      <c r="U1176" s="619"/>
      <c r="V1176" s="619"/>
      <c r="W1176" s="619"/>
      <c r="X1176" s="619"/>
      <c r="Y1176" s="689"/>
      <c r="Z1176" s="689"/>
    </row>
    <row r="1177" spans="1:26" s="589" customFormat="1" ht="27.95" customHeight="1" x14ac:dyDescent="0.25">
      <c r="A1177" s="42">
        <v>1</v>
      </c>
      <c r="B1177" s="42">
        <v>1</v>
      </c>
      <c r="C1177" s="63" t="s">
        <v>393</v>
      </c>
      <c r="D1177" s="63"/>
      <c r="E1177" s="63"/>
      <c r="F1177" s="620"/>
      <c r="G1177" s="137"/>
      <c r="H1177" s="164"/>
      <c r="I1177" s="164"/>
      <c r="J1177" s="618"/>
      <c r="K1177" s="618"/>
      <c r="L1177" s="148"/>
      <c r="M1177" s="148"/>
      <c r="N1177" s="148"/>
      <c r="O1177" s="148"/>
      <c r="P1177" s="148"/>
      <c r="Q1177" s="148"/>
      <c r="R1177" s="619"/>
      <c r="S1177" s="619"/>
      <c r="T1177" s="619"/>
      <c r="U1177" s="619"/>
      <c r="V1177" s="619"/>
      <c r="W1177" s="619"/>
      <c r="X1177" s="619"/>
      <c r="Y1177" s="689"/>
      <c r="Z1177" s="689"/>
    </row>
    <row r="1178" spans="1:26" s="589" customFormat="1" ht="27.95" customHeight="1" x14ac:dyDescent="0.25">
      <c r="A1178" s="42">
        <v>1</v>
      </c>
      <c r="B1178" s="42">
        <v>1</v>
      </c>
      <c r="C1178" s="62" t="s">
        <v>394</v>
      </c>
      <c r="D1178" s="63"/>
      <c r="E1178" s="63"/>
      <c r="F1178" s="620"/>
      <c r="G1178" s="137"/>
      <c r="H1178" s="164"/>
      <c r="I1178" s="164"/>
      <c r="J1178" s="618"/>
      <c r="K1178" s="618"/>
      <c r="L1178" s="148"/>
      <c r="M1178" s="148"/>
      <c r="N1178" s="148"/>
      <c r="O1178" s="148"/>
      <c r="P1178" s="148"/>
      <c r="Q1178" s="148"/>
      <c r="R1178" s="619"/>
      <c r="S1178" s="619"/>
      <c r="T1178" s="619"/>
      <c r="U1178" s="619"/>
      <c r="V1178" s="619"/>
      <c r="W1178" s="619"/>
      <c r="X1178" s="619"/>
      <c r="Y1178" s="689"/>
      <c r="Z1178" s="689"/>
    </row>
    <row r="1179" spans="1:26" s="589" customFormat="1" ht="30.75" customHeight="1" x14ac:dyDescent="0.25">
      <c r="A1179" s="42">
        <v>1</v>
      </c>
      <c r="B1179" s="42">
        <v>1</v>
      </c>
      <c r="C1179" s="101" t="s">
        <v>405</v>
      </c>
      <c r="D1179" s="63"/>
      <c r="E1179" s="63"/>
      <c r="F1179" s="620">
        <f>F1180</f>
        <v>0</v>
      </c>
      <c r="G1179" s="137">
        <f t="shared" ref="G1179:H1179" si="598">G1180</f>
        <v>0</v>
      </c>
      <c r="H1179" s="164">
        <f t="shared" si="598"/>
        <v>0</v>
      </c>
      <c r="I1179" s="164" t="e">
        <f>H1179/G1179*100</f>
        <v>#DIV/0!</v>
      </c>
      <c r="J1179" s="618"/>
      <c r="K1179" s="618"/>
      <c r="L1179" s="148"/>
      <c r="M1179" s="148"/>
      <c r="N1179" s="148"/>
      <c r="O1179" s="148"/>
      <c r="P1179" s="148"/>
      <c r="Q1179" s="148"/>
      <c r="R1179" s="619"/>
      <c r="S1179" s="619"/>
      <c r="T1179" s="619"/>
      <c r="U1179" s="619"/>
      <c r="V1179" s="619"/>
      <c r="W1179" s="619"/>
      <c r="X1179" s="619"/>
      <c r="Y1179" s="689"/>
      <c r="Z1179" s="689"/>
    </row>
    <row r="1180" spans="1:26" s="589" customFormat="1" ht="30" customHeight="1" x14ac:dyDescent="0.25">
      <c r="A1180" s="42">
        <v>1</v>
      </c>
      <c r="B1180" s="42">
        <v>1</v>
      </c>
      <c r="C1180" s="101" t="s">
        <v>417</v>
      </c>
      <c r="D1180" s="63"/>
      <c r="E1180" s="63"/>
      <c r="F1180" s="620"/>
      <c r="G1180" s="137">
        <f t="shared" si="589"/>
        <v>0</v>
      </c>
      <c r="H1180" s="164"/>
      <c r="I1180" s="164" t="e">
        <f>H1180/G1180*100</f>
        <v>#DIV/0!</v>
      </c>
      <c r="J1180" s="618"/>
      <c r="K1180" s="618"/>
      <c r="L1180" s="148"/>
      <c r="M1180" s="148"/>
      <c r="N1180" s="148"/>
      <c r="O1180" s="148"/>
      <c r="P1180" s="148"/>
      <c r="Q1180" s="148"/>
      <c r="R1180" s="619"/>
      <c r="S1180" s="619"/>
      <c r="T1180" s="619"/>
      <c r="U1180" s="619"/>
      <c r="V1180" s="619"/>
      <c r="W1180" s="619"/>
      <c r="X1180" s="619"/>
      <c r="Y1180" s="689"/>
      <c r="Z1180" s="689"/>
    </row>
    <row r="1181" spans="1:26" s="589" customFormat="1" ht="49.5" customHeight="1" x14ac:dyDescent="0.25">
      <c r="A1181" s="42"/>
      <c r="B1181" s="42">
        <v>1</v>
      </c>
      <c r="C1181" s="63" t="s">
        <v>418</v>
      </c>
      <c r="D1181" s="63"/>
      <c r="E1181" s="63"/>
      <c r="F1181" s="620"/>
      <c r="G1181" s="137"/>
      <c r="H1181" s="164"/>
      <c r="I1181" s="164"/>
      <c r="J1181" s="618"/>
      <c r="K1181" s="618"/>
      <c r="L1181" s="148"/>
      <c r="M1181" s="148"/>
      <c r="N1181" s="148"/>
      <c r="O1181" s="148"/>
      <c r="P1181" s="148"/>
      <c r="Q1181" s="148"/>
      <c r="R1181" s="619"/>
      <c r="S1181" s="619"/>
      <c r="T1181" s="619"/>
      <c r="U1181" s="619"/>
      <c r="V1181" s="619"/>
      <c r="W1181" s="619"/>
      <c r="X1181" s="619"/>
      <c r="Y1181" s="689"/>
      <c r="Z1181" s="689"/>
    </row>
    <row r="1182" spans="1:26" s="589" customFormat="1" ht="30" customHeight="1" x14ac:dyDescent="0.25">
      <c r="A1182" s="42">
        <v>1</v>
      </c>
      <c r="B1182" s="42">
        <v>1</v>
      </c>
      <c r="C1182" s="112" t="s">
        <v>419</v>
      </c>
      <c r="D1182" s="63"/>
      <c r="E1182" s="63"/>
      <c r="F1182" s="620"/>
      <c r="G1182" s="137"/>
      <c r="H1182" s="137"/>
      <c r="I1182" s="164"/>
      <c r="J1182" s="618"/>
      <c r="K1182" s="618"/>
      <c r="L1182" s="148"/>
      <c r="M1182" s="148"/>
      <c r="N1182" s="148"/>
      <c r="O1182" s="148"/>
      <c r="P1182" s="148"/>
      <c r="Q1182" s="148"/>
      <c r="R1182" s="619"/>
      <c r="S1182" s="619"/>
      <c r="T1182" s="619"/>
      <c r="U1182" s="619"/>
      <c r="V1182" s="619"/>
      <c r="W1182" s="619"/>
      <c r="X1182" s="619"/>
      <c r="Y1182" s="689"/>
      <c r="Z1182" s="689"/>
    </row>
    <row r="1183" spans="1:26" s="589" customFormat="1" ht="30" customHeight="1" x14ac:dyDescent="0.25">
      <c r="A1183" s="42"/>
      <c r="B1183" s="42">
        <v>1</v>
      </c>
      <c r="C1183" s="101" t="s">
        <v>395</v>
      </c>
      <c r="D1183" s="63"/>
      <c r="E1183" s="63"/>
      <c r="F1183" s="620"/>
      <c r="G1183" s="137">
        <f t="shared" si="589"/>
        <v>0</v>
      </c>
      <c r="H1183" s="137"/>
      <c r="I1183" s="164" t="e">
        <f>H1183/G1183*100</f>
        <v>#DIV/0!</v>
      </c>
      <c r="J1183" s="618"/>
      <c r="K1183" s="618"/>
      <c r="L1183" s="148"/>
      <c r="M1183" s="148"/>
      <c r="N1183" s="148"/>
      <c r="O1183" s="148"/>
      <c r="P1183" s="148"/>
      <c r="Q1183" s="148"/>
      <c r="R1183" s="619"/>
      <c r="S1183" s="619"/>
      <c r="T1183" s="619"/>
      <c r="U1183" s="619"/>
      <c r="V1183" s="619"/>
      <c r="W1183" s="619"/>
      <c r="X1183" s="619"/>
      <c r="Y1183" s="689"/>
      <c r="Z1183" s="689"/>
    </row>
    <row r="1184" spans="1:26" s="589" customFormat="1" ht="30" customHeight="1" x14ac:dyDescent="0.25">
      <c r="A1184" s="42">
        <v>1</v>
      </c>
      <c r="B1184" s="42">
        <v>1</v>
      </c>
      <c r="C1184" s="6" t="s">
        <v>256</v>
      </c>
      <c r="D1184" s="63"/>
      <c r="E1184" s="63"/>
      <c r="F1184" s="620"/>
      <c r="G1184" s="137"/>
      <c r="H1184" s="137"/>
      <c r="I1184" s="164"/>
      <c r="J1184" s="618"/>
      <c r="K1184" s="618"/>
      <c r="L1184" s="148"/>
      <c r="M1184" s="148"/>
      <c r="N1184" s="148"/>
      <c r="O1184" s="148"/>
      <c r="P1184" s="148"/>
      <c r="Q1184" s="148"/>
      <c r="R1184" s="619"/>
      <c r="S1184" s="619"/>
      <c r="T1184" s="619"/>
      <c r="U1184" s="619"/>
      <c r="V1184" s="619"/>
      <c r="W1184" s="619"/>
      <c r="X1184" s="619"/>
      <c r="Y1184" s="689"/>
      <c r="Z1184" s="689"/>
    </row>
    <row r="1185" spans="1:26" s="589" customFormat="1" ht="66" customHeight="1" x14ac:dyDescent="0.25">
      <c r="A1185" s="42">
        <v>1</v>
      </c>
      <c r="B1185" s="42">
        <v>1</v>
      </c>
      <c r="C1185" s="193" t="s">
        <v>426</v>
      </c>
      <c r="D1185" s="760"/>
      <c r="E1185" s="101"/>
      <c r="F1185" s="620"/>
      <c r="G1185" s="164">
        <f t="shared" si="589"/>
        <v>0</v>
      </c>
      <c r="H1185" s="164">
        <f t="shared" ref="H1185" si="599">H1147+H1183*3.2+H1184/3.9</f>
        <v>2</v>
      </c>
      <c r="I1185" s="164" t="e">
        <f>H1185/G1185*100</f>
        <v>#DIV/0!</v>
      </c>
      <c r="J1185" s="618"/>
      <c r="K1185" s="618"/>
      <c r="L1185" s="148"/>
      <c r="M1185" s="148"/>
      <c r="N1185" s="148"/>
      <c r="O1185" s="148"/>
      <c r="P1185" s="148"/>
      <c r="Q1185" s="148"/>
      <c r="R1185" s="621"/>
      <c r="S1185" s="617">
        <f t="shared" ref="S1185:S1186" si="600">R1185/12*$C$3</f>
        <v>0</v>
      </c>
      <c r="T1185" s="621">
        <f>X1185-W1185</f>
        <v>0</v>
      </c>
      <c r="U1185" s="621"/>
      <c r="V1185" s="621">
        <f>T1185-S1185</f>
        <v>0</v>
      </c>
      <c r="W1185" s="621"/>
      <c r="X1185" s="621"/>
      <c r="Y1185" s="689"/>
      <c r="Z1185" s="689"/>
    </row>
    <row r="1186" spans="1:26" s="589" customFormat="1" ht="30" customHeight="1" x14ac:dyDescent="0.25">
      <c r="A1186" s="42">
        <v>1</v>
      </c>
      <c r="B1186" s="42">
        <v>1</v>
      </c>
      <c r="C1186" s="139" t="s">
        <v>299</v>
      </c>
      <c r="D1186" s="100"/>
      <c r="E1186" s="63"/>
      <c r="F1186" s="764">
        <f>SUM(F1187:F1190)</f>
        <v>0</v>
      </c>
      <c r="G1186" s="176">
        <f t="shared" ref="G1186:H1186" si="601">SUM(G1187:G1190)</f>
        <v>0</v>
      </c>
      <c r="H1186" s="176">
        <f t="shared" si="601"/>
        <v>0</v>
      </c>
      <c r="I1186" s="176" t="e">
        <f>H1186/G1186*100</f>
        <v>#DIV/0!</v>
      </c>
      <c r="J1186" s="618"/>
      <c r="K1186" s="618"/>
      <c r="L1186" s="148"/>
      <c r="M1186" s="148"/>
      <c r="N1186" s="148"/>
      <c r="O1186" s="148"/>
      <c r="P1186" s="148"/>
      <c r="Q1186" s="148"/>
      <c r="R1186" s="619"/>
      <c r="S1186" s="619">
        <f t="shared" si="600"/>
        <v>0</v>
      </c>
      <c r="T1186" s="619">
        <f>X1186-W1186-U1186</f>
        <v>0</v>
      </c>
      <c r="U1186" s="619"/>
      <c r="V1186" s="619">
        <f>T1186-S1186</f>
        <v>0</v>
      </c>
      <c r="W1186" s="619"/>
      <c r="X1186" s="619"/>
      <c r="Y1186" s="689"/>
      <c r="Z1186" s="689"/>
    </row>
    <row r="1187" spans="1:26" s="589" customFormat="1" ht="30" customHeight="1" x14ac:dyDescent="0.25">
      <c r="A1187" s="42">
        <v>1</v>
      </c>
      <c r="B1187" s="42">
        <v>1</v>
      </c>
      <c r="C1187" s="3" t="s">
        <v>68</v>
      </c>
      <c r="D1187" s="63"/>
      <c r="E1187" s="63"/>
      <c r="F1187" s="620"/>
      <c r="G1187" s="164">
        <f t="shared" si="589"/>
        <v>0</v>
      </c>
      <c r="H1187" s="164"/>
      <c r="I1187" s="176" t="e">
        <f>H1187/G1187*100</f>
        <v>#DIV/0!</v>
      </c>
      <c r="J1187" s="618"/>
      <c r="K1187" s="618"/>
      <c r="L1187" s="148"/>
      <c r="M1187" s="148"/>
      <c r="N1187" s="148"/>
      <c r="O1187" s="148"/>
      <c r="P1187" s="148"/>
      <c r="Q1187" s="148"/>
      <c r="R1187" s="619"/>
      <c r="S1187" s="619"/>
      <c r="T1187" s="619"/>
      <c r="U1187" s="619"/>
      <c r="V1187" s="619"/>
      <c r="W1187" s="619"/>
      <c r="X1187" s="619"/>
      <c r="Y1187" s="689"/>
      <c r="Z1187" s="689"/>
    </row>
    <row r="1188" spans="1:26" s="589" customFormat="1" ht="30" customHeight="1" x14ac:dyDescent="0.25">
      <c r="A1188" s="42">
        <v>1</v>
      </c>
      <c r="B1188" s="42">
        <v>1</v>
      </c>
      <c r="C1188" s="192" t="s">
        <v>126</v>
      </c>
      <c r="D1188" s="63"/>
      <c r="E1188" s="63"/>
      <c r="F1188" s="620"/>
      <c r="G1188" s="137">
        <f t="shared" si="589"/>
        <v>0</v>
      </c>
      <c r="H1188" s="164"/>
      <c r="I1188" s="176"/>
      <c r="J1188" s="618"/>
      <c r="K1188" s="618"/>
      <c r="L1188" s="148"/>
      <c r="M1188" s="148"/>
      <c r="N1188" s="148"/>
      <c r="O1188" s="148"/>
      <c r="P1188" s="148"/>
      <c r="Q1188" s="148"/>
      <c r="R1188" s="619"/>
      <c r="S1188" s="619"/>
      <c r="T1188" s="619"/>
      <c r="U1188" s="619"/>
      <c r="V1188" s="619"/>
      <c r="W1188" s="619"/>
      <c r="X1188" s="619"/>
      <c r="Y1188" s="689"/>
      <c r="Z1188" s="689"/>
    </row>
    <row r="1189" spans="1:26" s="589" customFormat="1" ht="30" customHeight="1" x14ac:dyDescent="0.25">
      <c r="A1189" s="42">
        <v>1</v>
      </c>
      <c r="B1189" s="42">
        <v>1</v>
      </c>
      <c r="C1189" s="152" t="s">
        <v>452</v>
      </c>
      <c r="D1189" s="63"/>
      <c r="E1189" s="63"/>
      <c r="F1189" s="620"/>
      <c r="G1189" s="164">
        <f t="shared" si="589"/>
        <v>0</v>
      </c>
      <c r="H1189" s="164"/>
      <c r="I1189" s="176" t="e">
        <f>H1189/G1189*100</f>
        <v>#DIV/0!</v>
      </c>
      <c r="J1189" s="618"/>
      <c r="K1189" s="618"/>
      <c r="L1189" s="148"/>
      <c r="M1189" s="148"/>
      <c r="N1189" s="148"/>
      <c r="O1189" s="148"/>
      <c r="P1189" s="148"/>
      <c r="Q1189" s="148"/>
      <c r="R1189" s="619"/>
      <c r="S1189" s="619"/>
      <c r="T1189" s="619"/>
      <c r="U1189" s="619"/>
      <c r="V1189" s="619"/>
      <c r="W1189" s="619"/>
      <c r="X1189" s="619"/>
      <c r="Y1189" s="689"/>
      <c r="Z1189" s="689"/>
    </row>
    <row r="1190" spans="1:26" s="589" customFormat="1" ht="30" customHeight="1" x14ac:dyDescent="0.25">
      <c r="A1190" s="42">
        <v>1</v>
      </c>
      <c r="B1190" s="42">
        <v>1</v>
      </c>
      <c r="C1190" s="153" t="s">
        <v>74</v>
      </c>
      <c r="D1190" s="63"/>
      <c r="E1190" s="63"/>
      <c r="F1190" s="620"/>
      <c r="G1190" s="137">
        <f t="shared" si="589"/>
        <v>0</v>
      </c>
      <c r="H1190" s="164"/>
      <c r="I1190" s="176" t="e">
        <f>H1190/G1190*100</f>
        <v>#DIV/0!</v>
      </c>
      <c r="J1190" s="618"/>
      <c r="K1190" s="618"/>
      <c r="L1190" s="148"/>
      <c r="M1190" s="148"/>
      <c r="N1190" s="148"/>
      <c r="O1190" s="148"/>
      <c r="P1190" s="148"/>
      <c r="Q1190" s="148"/>
      <c r="R1190" s="619"/>
      <c r="S1190" s="619"/>
      <c r="T1190" s="619"/>
      <c r="U1190" s="619"/>
      <c r="V1190" s="619"/>
      <c r="W1190" s="619"/>
      <c r="X1190" s="619"/>
      <c r="Y1190" s="689"/>
      <c r="Z1190" s="689"/>
    </row>
    <row r="1191" spans="1:26" s="589" customFormat="1" ht="30" customHeight="1" x14ac:dyDescent="0.25">
      <c r="A1191" s="42">
        <v>1</v>
      </c>
      <c r="B1191" s="42">
        <v>1</v>
      </c>
      <c r="C1191" s="104" t="s">
        <v>401</v>
      </c>
      <c r="D1191" s="63"/>
      <c r="E1191" s="63"/>
      <c r="F1191" s="764">
        <f>F1171+F1147</f>
        <v>0</v>
      </c>
      <c r="G1191" s="614">
        <f>G1171+G1147</f>
        <v>0</v>
      </c>
      <c r="H1191" s="176">
        <f>H1171+H1147</f>
        <v>2</v>
      </c>
      <c r="I1191" s="176" t="e">
        <f>H1191/G1191*100</f>
        <v>#DIV/0!</v>
      </c>
      <c r="J1191" s="618"/>
      <c r="K1191" s="618"/>
      <c r="L1191" s="148"/>
      <c r="M1191" s="148"/>
      <c r="N1191" s="148"/>
      <c r="O1191" s="148"/>
      <c r="P1191" s="148"/>
      <c r="Q1191" s="148"/>
      <c r="R1191" s="619"/>
      <c r="S1191" s="619"/>
      <c r="T1191" s="619"/>
      <c r="U1191" s="619"/>
      <c r="V1191" s="619"/>
      <c r="W1191" s="619"/>
      <c r="X1191" s="619"/>
      <c r="Y1191" s="689"/>
      <c r="Z1191" s="689"/>
    </row>
    <row r="1192" spans="1:26" s="589" customFormat="1" ht="30" customHeight="1" x14ac:dyDescent="0.25">
      <c r="A1192" s="42">
        <v>1</v>
      </c>
      <c r="B1192" s="42">
        <v>1</v>
      </c>
      <c r="C1192" s="104" t="s">
        <v>446</v>
      </c>
      <c r="D1192" s="63"/>
      <c r="E1192" s="63"/>
      <c r="F1192" s="764">
        <f>F1161</f>
        <v>0</v>
      </c>
      <c r="G1192" s="176">
        <f>G1161</f>
        <v>0</v>
      </c>
      <c r="H1192" s="176">
        <f>H1161</f>
        <v>0</v>
      </c>
      <c r="I1192" s="176" t="e">
        <f>H1192/G1192*100</f>
        <v>#DIV/0!</v>
      </c>
      <c r="J1192" s="618"/>
      <c r="K1192" s="618"/>
      <c r="L1192" s="148"/>
      <c r="M1192" s="148"/>
      <c r="N1192" s="148"/>
      <c r="O1192" s="148"/>
      <c r="P1192" s="148"/>
      <c r="Q1192" s="148"/>
      <c r="R1192" s="619"/>
      <c r="S1192" s="619"/>
      <c r="T1192" s="619"/>
      <c r="U1192" s="619"/>
      <c r="V1192" s="619"/>
      <c r="W1192" s="619"/>
      <c r="X1192" s="619"/>
      <c r="Y1192" s="689"/>
      <c r="Z1192" s="689"/>
    </row>
    <row r="1193" spans="1:26" s="589" customFormat="1" ht="30" customHeight="1" x14ac:dyDescent="0.25">
      <c r="A1193" s="42">
        <v>1</v>
      </c>
      <c r="B1193" s="42">
        <v>1</v>
      </c>
      <c r="C1193" s="104" t="s">
        <v>402</v>
      </c>
      <c r="D1193" s="63"/>
      <c r="E1193" s="63"/>
      <c r="F1193" s="764">
        <f>F1179+F1155</f>
        <v>0</v>
      </c>
      <c r="G1193" s="614">
        <f>G1179+G1155</f>
        <v>0</v>
      </c>
      <c r="H1193" s="176">
        <f>H1179+H1155</f>
        <v>0</v>
      </c>
      <c r="I1193" s="176" t="e">
        <f>H1193/G1193*100</f>
        <v>#DIV/0!</v>
      </c>
      <c r="J1193" s="618"/>
      <c r="K1193" s="618"/>
      <c r="L1193" s="148"/>
      <c r="M1193" s="148"/>
      <c r="N1193" s="148"/>
      <c r="O1193" s="148"/>
      <c r="P1193" s="148"/>
      <c r="Q1193" s="148"/>
      <c r="R1193" s="619"/>
      <c r="S1193" s="619"/>
      <c r="T1193" s="619"/>
      <c r="U1193" s="619"/>
      <c r="V1193" s="619"/>
      <c r="W1193" s="619"/>
      <c r="X1193" s="619"/>
      <c r="Y1193" s="689"/>
      <c r="Z1193" s="689"/>
    </row>
    <row r="1194" spans="1:26" s="589" customFormat="1" ht="24.75" customHeight="1" x14ac:dyDescent="0.25">
      <c r="A1194" s="42">
        <v>1</v>
      </c>
      <c r="B1194" s="42">
        <v>1</v>
      </c>
      <c r="C1194" s="104" t="s">
        <v>403</v>
      </c>
      <c r="D1194" s="63"/>
      <c r="E1194" s="63"/>
      <c r="F1194" s="764">
        <f>F1183+F1185</f>
        <v>0</v>
      </c>
      <c r="G1194" s="614">
        <f>G1183</f>
        <v>0</v>
      </c>
      <c r="H1194" s="176">
        <f>H1183</f>
        <v>0</v>
      </c>
      <c r="I1194" s="176"/>
      <c r="J1194" s="618"/>
      <c r="K1194" s="618"/>
      <c r="L1194" s="148"/>
      <c r="M1194" s="148"/>
      <c r="N1194" s="148"/>
      <c r="O1194" s="148"/>
      <c r="P1194" s="148"/>
      <c r="Q1194" s="148"/>
      <c r="R1194" s="619"/>
      <c r="S1194" s="619">
        <f t="shared" ref="S1194:S1195" si="602">R1194/12*$C$3</f>
        <v>0</v>
      </c>
      <c r="T1194" s="619">
        <f>X1194-W1194-U1194</f>
        <v>0</v>
      </c>
      <c r="U1194" s="619"/>
      <c r="V1194" s="619">
        <f>T1194-S1194</f>
        <v>0</v>
      </c>
      <c r="W1194" s="619"/>
      <c r="X1194" s="619"/>
      <c r="Y1194" s="689"/>
      <c r="Z1194" s="689"/>
    </row>
    <row r="1195" spans="1:26" s="589" customFormat="1" ht="30.75" customHeight="1" x14ac:dyDescent="0.25">
      <c r="A1195" s="42">
        <v>1</v>
      </c>
      <c r="B1195" s="42">
        <v>1</v>
      </c>
      <c r="C1195" s="105" t="s">
        <v>141</v>
      </c>
      <c r="D1195" s="63"/>
      <c r="E1195" s="63"/>
      <c r="F1195" s="764">
        <v>58</v>
      </c>
      <c r="G1195" s="614">
        <f>ROUND(F1195/12*$C$3,0)</f>
        <v>5</v>
      </c>
      <c r="H1195" s="614">
        <f>H1191+H1192+H1194+H1180*2.9+H1156*2.9+H1158/4.2</f>
        <v>2</v>
      </c>
      <c r="I1195" s="176">
        <f>H1195/G1195*100</f>
        <v>40</v>
      </c>
      <c r="J1195" s="618"/>
      <c r="K1195" s="618"/>
      <c r="L1195" s="148"/>
      <c r="M1195" s="148"/>
      <c r="N1195" s="148"/>
      <c r="O1195" s="148"/>
      <c r="P1195" s="148"/>
      <c r="Q1195" s="148"/>
      <c r="R1195" s="619">
        <v>39.094000000000001</v>
      </c>
      <c r="S1195" s="619">
        <f t="shared" si="602"/>
        <v>3.2578333333333336</v>
      </c>
      <c r="T1195" s="619">
        <f t="shared" ref="T1195:W1195" si="603">T1194+T1186+T1161+T1159+T1146</f>
        <v>0</v>
      </c>
      <c r="U1195" s="619">
        <f t="shared" si="603"/>
        <v>0</v>
      </c>
      <c r="V1195" s="619">
        <f t="shared" si="603"/>
        <v>0</v>
      </c>
      <c r="W1195" s="619">
        <f t="shared" si="603"/>
        <v>0</v>
      </c>
      <c r="X1195" s="789">
        <v>0.64185999999999999</v>
      </c>
      <c r="Y1195" s="689"/>
      <c r="Z1195" s="689"/>
    </row>
    <row r="1196" spans="1:26" s="589" customFormat="1" ht="15" customHeight="1" x14ac:dyDescent="0.25">
      <c r="A1196" s="42">
        <v>1</v>
      </c>
      <c r="B1196" s="42">
        <v>1</v>
      </c>
      <c r="C1196" s="14" t="s">
        <v>29</v>
      </c>
      <c r="D1196" s="14"/>
      <c r="E1196" s="11"/>
      <c r="F1196" s="346"/>
      <c r="G1196" s="625"/>
      <c r="H1196" s="625"/>
      <c r="I1196" s="625"/>
      <c r="J1196" s="612"/>
      <c r="K1196" s="612"/>
      <c r="L1196" s="607"/>
      <c r="M1196" s="607"/>
      <c r="N1196" s="607"/>
      <c r="O1196" s="607"/>
      <c r="P1196" s="607"/>
      <c r="Q1196" s="607"/>
      <c r="R1196" s="617"/>
      <c r="S1196" s="617"/>
      <c r="T1196" s="617"/>
      <c r="U1196" s="617"/>
      <c r="V1196" s="617"/>
      <c r="W1196" s="617"/>
      <c r="X1196" s="617"/>
      <c r="Y1196" s="689"/>
      <c r="Z1196" s="689"/>
    </row>
    <row r="1197" spans="1:26" s="589" customFormat="1" ht="15" customHeight="1" x14ac:dyDescent="0.25">
      <c r="A1197" s="42">
        <v>1</v>
      </c>
      <c r="B1197" s="42">
        <v>1</v>
      </c>
      <c r="C1197" s="66" t="s">
        <v>135</v>
      </c>
      <c r="D1197" s="66"/>
      <c r="E1197" s="628">
        <v>300</v>
      </c>
      <c r="F1197" s="983"/>
      <c r="G1197" s="137">
        <f>ROUND(F1197/12*$C$3,0)</f>
        <v>0</v>
      </c>
      <c r="H1197" s="137"/>
      <c r="I1197" s="137" t="e">
        <f>H1197/G1197*100</f>
        <v>#DIV/0!</v>
      </c>
      <c r="J1197" s="615"/>
      <c r="K1197" s="45" t="e">
        <f>N1197/H1197</f>
        <v>#DIV/0!</v>
      </c>
      <c r="L1197" s="117">
        <f>ROUND(F1197*J1197,0)</f>
        <v>0</v>
      </c>
      <c r="M1197" s="117">
        <f t="shared" ref="M1197" si="604">ROUND(L1197/12*$C$3,0)</f>
        <v>0</v>
      </c>
      <c r="N1197" s="117"/>
      <c r="O1197" s="117" t="e">
        <f>N1197/M1197*100</f>
        <v>#DIV/0!</v>
      </c>
      <c r="P1197" s="117">
        <f>L1197/E1197</f>
        <v>0</v>
      </c>
      <c r="Q1197" s="117" t="e">
        <f>N1197/$C$3*12/P1197</f>
        <v>#DIV/0!</v>
      </c>
      <c r="R1197" s="619"/>
      <c r="S1197" s="619"/>
      <c r="T1197" s="619"/>
      <c r="U1197" s="619"/>
      <c r="V1197" s="619"/>
      <c r="W1197" s="619"/>
      <c r="X1197" s="619"/>
      <c r="Y1197" s="689"/>
      <c r="Z1197" s="689"/>
    </row>
    <row r="1198" spans="1:26" s="589" customFormat="1" ht="15" customHeight="1" x14ac:dyDescent="0.25">
      <c r="A1198" s="42"/>
      <c r="B1198" s="42">
        <v>1</v>
      </c>
      <c r="C1198" s="66" t="s">
        <v>6</v>
      </c>
      <c r="D1198" s="66"/>
      <c r="E1198" s="628">
        <v>300</v>
      </c>
      <c r="F1198" s="983"/>
      <c r="G1198" s="137">
        <f>ROUND(F1198/12*$C$3,0)</f>
        <v>0</v>
      </c>
      <c r="H1198" s="137"/>
      <c r="I1198" s="137" t="e">
        <f>H1198/G1198*100</f>
        <v>#DIV/0!</v>
      </c>
      <c r="J1198" s="615"/>
      <c r="K1198" s="45" t="e">
        <f>N1198/H1198</f>
        <v>#DIV/0!</v>
      </c>
      <c r="L1198" s="117">
        <f>ROUND(F1198*J1198,0)</f>
        <v>0</v>
      </c>
      <c r="M1198" s="117">
        <f t="shared" ref="M1198" si="605">ROUND(L1198/12*$C$3,0)</f>
        <v>0</v>
      </c>
      <c r="N1198" s="117"/>
      <c r="O1198" s="117" t="e">
        <f>N1198/M1198*100</f>
        <v>#DIV/0!</v>
      </c>
      <c r="P1198" s="117">
        <f>L1198/E1198</f>
        <v>0</v>
      </c>
      <c r="Q1198" s="117" t="e">
        <f>N1198/$C$3*12/P1198</f>
        <v>#DIV/0!</v>
      </c>
      <c r="R1198" s="619"/>
      <c r="S1198" s="619">
        <f t="shared" ref="S1198:S1199" si="606">R1198/12*$C$3</f>
        <v>0</v>
      </c>
      <c r="T1198" s="619">
        <f>X1198-W1198</f>
        <v>0</v>
      </c>
      <c r="U1198" s="619"/>
      <c r="V1198" s="619">
        <f>T1198-S1198</f>
        <v>0</v>
      </c>
      <c r="W1198" s="619"/>
      <c r="X1198" s="619"/>
      <c r="Y1198" s="689"/>
      <c r="Z1198" s="689"/>
    </row>
    <row r="1199" spans="1:26" s="589" customFormat="1" ht="15" customHeight="1" x14ac:dyDescent="0.25">
      <c r="A1199" s="42">
        <v>1</v>
      </c>
      <c r="B1199" s="42">
        <v>1</v>
      </c>
      <c r="C1199" s="101" t="s">
        <v>13</v>
      </c>
      <c r="D1199" s="101"/>
      <c r="E1199" s="101"/>
      <c r="F1199" s="753">
        <f>SUM(F1197:F1198)</f>
        <v>0</v>
      </c>
      <c r="G1199" s="630">
        <f t="shared" ref="G1199:H1199" si="607">SUM(G1197:G1198)</f>
        <v>0</v>
      </c>
      <c r="H1199" s="630">
        <f t="shared" si="607"/>
        <v>0</v>
      </c>
      <c r="I1199" s="630" t="e">
        <f>H1199/G1199*100</f>
        <v>#DIV/0!</v>
      </c>
      <c r="J1199" s="608">
        <f>IF(F1199=0,0,L1199/F1199)</f>
        <v>0</v>
      </c>
      <c r="K1199" s="500" t="e">
        <f>N1199/H1199</f>
        <v>#DIV/0!</v>
      </c>
      <c r="L1199" s="630">
        <f t="shared" ref="L1199:P1199" si="608">SUM(L1197:L1198)</f>
        <v>0</v>
      </c>
      <c r="M1199" s="630">
        <f t="shared" si="608"/>
        <v>0</v>
      </c>
      <c r="N1199" s="630">
        <f t="shared" si="608"/>
        <v>0</v>
      </c>
      <c r="O1199" s="117" t="e">
        <f>N1199/M1199*100</f>
        <v>#DIV/0!</v>
      </c>
      <c r="P1199" s="630">
        <f t="shared" si="608"/>
        <v>0</v>
      </c>
      <c r="Q1199" s="117" t="e">
        <f>N1199/$C$3*12/P1199</f>
        <v>#DIV/0!</v>
      </c>
      <c r="R1199" s="632"/>
      <c r="S1199" s="632">
        <f t="shared" si="606"/>
        <v>0</v>
      </c>
      <c r="T1199" s="632"/>
      <c r="U1199" s="632"/>
      <c r="V1199" s="632"/>
      <c r="W1199" s="632"/>
      <c r="X1199" s="632"/>
      <c r="Y1199" s="689"/>
      <c r="Z1199" s="689"/>
    </row>
    <row r="1200" spans="1:26" s="589" customFormat="1" ht="15" customHeight="1" x14ac:dyDescent="0.25">
      <c r="A1200" s="42">
        <v>1</v>
      </c>
      <c r="B1200" s="42">
        <v>1</v>
      </c>
      <c r="C1200" s="11" t="s">
        <v>128</v>
      </c>
      <c r="D1200" s="11"/>
      <c r="E1200" s="101"/>
      <c r="F1200" s="753"/>
      <c r="G1200" s="630"/>
      <c r="H1200" s="630"/>
      <c r="I1200" s="630"/>
      <c r="J1200" s="608"/>
      <c r="K1200" s="500"/>
      <c r="L1200" s="630"/>
      <c r="M1200" s="630"/>
      <c r="N1200" s="630"/>
      <c r="O1200" s="117"/>
      <c r="P1200" s="117"/>
      <c r="Q1200" s="117"/>
      <c r="R1200" s="632"/>
      <c r="S1200" s="632"/>
      <c r="T1200" s="632"/>
      <c r="U1200" s="632"/>
      <c r="V1200" s="632"/>
      <c r="W1200" s="632"/>
      <c r="X1200" s="632"/>
      <c r="Y1200" s="689"/>
      <c r="Z1200" s="689"/>
    </row>
    <row r="1201" spans="1:26" s="589" customFormat="1" ht="15" customHeight="1" x14ac:dyDescent="0.25">
      <c r="A1201" s="42">
        <v>1</v>
      </c>
      <c r="B1201" s="42">
        <v>1</v>
      </c>
      <c r="C1201" s="4" t="s">
        <v>135</v>
      </c>
      <c r="D1201" s="4"/>
      <c r="E1201" s="628">
        <v>240</v>
      </c>
      <c r="F1201" s="983"/>
      <c r="G1201" s="137">
        <f t="shared" ref="G1201:G1203" si="609">ROUND(F1201/12*$C$3,0)</f>
        <v>0</v>
      </c>
      <c r="H1201" s="137"/>
      <c r="I1201" s="137" t="e">
        <f>H1201/G1201*100</f>
        <v>#DIV/0!</v>
      </c>
      <c r="J1201" s="633"/>
      <c r="K1201" s="45" t="e">
        <f>N1201/H1201</f>
        <v>#DIV/0!</v>
      </c>
      <c r="L1201" s="117">
        <f>ROUND(F1201*J1201,0)</f>
        <v>0</v>
      </c>
      <c r="M1201" s="117">
        <f t="shared" ref="M1201:M1203" si="610">ROUND(L1201/12*$C$3,0)</f>
        <v>0</v>
      </c>
      <c r="N1201" s="117"/>
      <c r="O1201" s="117" t="e">
        <f>N1201/M1201*100</f>
        <v>#DIV/0!</v>
      </c>
      <c r="P1201" s="117">
        <f>L1201/E1201</f>
        <v>0</v>
      </c>
      <c r="Q1201" s="117" t="e">
        <f>N1201/$C$3*12/P1201</f>
        <v>#DIV/0!</v>
      </c>
      <c r="R1201" s="619"/>
      <c r="S1201" s="632"/>
      <c r="T1201" s="632"/>
      <c r="U1201" s="632"/>
      <c r="V1201" s="632"/>
      <c r="W1201" s="619"/>
      <c r="X1201" s="619"/>
      <c r="Y1201" s="689"/>
      <c r="Z1201" s="689"/>
    </row>
    <row r="1202" spans="1:26" s="589" customFormat="1" ht="15" customHeight="1" x14ac:dyDescent="0.25">
      <c r="A1202" s="42"/>
      <c r="B1202" s="42">
        <v>1</v>
      </c>
      <c r="C1202" s="4" t="s">
        <v>9</v>
      </c>
      <c r="D1202" s="4"/>
      <c r="E1202" s="1113">
        <v>240</v>
      </c>
      <c r="F1202" s="983"/>
      <c r="G1202" s="137">
        <f t="shared" si="609"/>
        <v>0</v>
      </c>
      <c r="H1202" s="137"/>
      <c r="I1202" s="137" t="e">
        <f>H1202/G1202*100</f>
        <v>#DIV/0!</v>
      </c>
      <c r="J1202" s="633"/>
      <c r="K1202" s="45" t="e">
        <f>N1202/H1202</f>
        <v>#DIV/0!</v>
      </c>
      <c r="L1202" s="117">
        <f>ROUND(F1202*J1202,0)</f>
        <v>0</v>
      </c>
      <c r="M1202" s="117">
        <f t="shared" si="610"/>
        <v>0</v>
      </c>
      <c r="N1202" s="117"/>
      <c r="O1202" s="117" t="e">
        <f>N1202/M1202*100</f>
        <v>#DIV/0!</v>
      </c>
      <c r="P1202" s="117">
        <f>L1202/E1202</f>
        <v>0</v>
      </c>
      <c r="Q1202" s="117" t="e">
        <f>N1202/$C$3*12/P1202</f>
        <v>#DIV/0!</v>
      </c>
      <c r="R1202" s="619"/>
      <c r="S1202" s="1114">
        <f t="shared" ref="S1202" si="611">R1202/12*$C$3</f>
        <v>0</v>
      </c>
      <c r="T1202" s="632">
        <f>X1202-W1202</f>
        <v>0</v>
      </c>
      <c r="U1202" s="632"/>
      <c r="V1202" s="632">
        <f>T1202-S1202</f>
        <v>0</v>
      </c>
      <c r="W1202" s="619"/>
      <c r="X1202" s="619"/>
      <c r="Y1202" s="689"/>
      <c r="Z1202" s="689"/>
    </row>
    <row r="1203" spans="1:26" s="589" customFormat="1" ht="15" customHeight="1" x14ac:dyDescent="0.25">
      <c r="A1203" s="42"/>
      <c r="B1203" s="42">
        <v>1</v>
      </c>
      <c r="C1203" s="4" t="s">
        <v>47</v>
      </c>
      <c r="D1203" s="4"/>
      <c r="E1203" s="1113">
        <v>240</v>
      </c>
      <c r="F1203" s="983"/>
      <c r="G1203" s="137">
        <f t="shared" si="609"/>
        <v>0</v>
      </c>
      <c r="H1203" s="137"/>
      <c r="I1203" s="137" t="e">
        <f>H1203/G1203*100</f>
        <v>#DIV/0!</v>
      </c>
      <c r="J1203" s="633"/>
      <c r="K1203" s="45" t="e">
        <f>N1203/H1203</f>
        <v>#DIV/0!</v>
      </c>
      <c r="L1203" s="117">
        <f>ROUND(F1203*J1203,0)</f>
        <v>0</v>
      </c>
      <c r="M1203" s="117">
        <f t="shared" si="610"/>
        <v>0</v>
      </c>
      <c r="N1203" s="117"/>
      <c r="O1203" s="117" t="e">
        <f>N1203/M1203*100</f>
        <v>#DIV/0!</v>
      </c>
      <c r="P1203" s="117">
        <f>L1203/E1203</f>
        <v>0</v>
      </c>
      <c r="Q1203" s="117" t="e">
        <f>N1203/$C$3*12/P1203</f>
        <v>#DIV/0!</v>
      </c>
      <c r="R1203" s="619"/>
      <c r="S1203" s="632"/>
      <c r="T1203" s="632"/>
      <c r="U1203" s="632"/>
      <c r="V1203" s="632"/>
      <c r="W1203" s="619"/>
      <c r="X1203" s="619"/>
      <c r="Y1203" s="689"/>
      <c r="Z1203" s="689"/>
    </row>
    <row r="1204" spans="1:26" s="640" customFormat="1" ht="15" customHeight="1" x14ac:dyDescent="0.25">
      <c r="A1204" s="42">
        <v>1</v>
      </c>
      <c r="B1204" s="42">
        <v>1</v>
      </c>
      <c r="C1204" s="432" t="s">
        <v>160</v>
      </c>
      <c r="D1204" s="910"/>
      <c r="E1204" s="634"/>
      <c r="F1204" s="753">
        <f>SUM(F1201:F1203)</f>
        <v>0</v>
      </c>
      <c r="G1204" s="630">
        <f t="shared" ref="G1204:H1204" si="612">SUM(G1201:G1203)</f>
        <v>0</v>
      </c>
      <c r="H1204" s="630">
        <f t="shared" si="612"/>
        <v>0</v>
      </c>
      <c r="I1204" s="614" t="e">
        <f>H1204/G1204*100</f>
        <v>#DIV/0!</v>
      </c>
      <c r="J1204" s="635" t="e">
        <f>L1204/F1204</f>
        <v>#DIV/0!</v>
      </c>
      <c r="K1204" s="692" t="e">
        <f>N1204/H1204</f>
        <v>#DIV/0!</v>
      </c>
      <c r="L1204" s="630">
        <f t="shared" ref="L1204:P1204" si="613">SUM(L1201:L1203)</f>
        <v>0</v>
      </c>
      <c r="M1204" s="630">
        <f t="shared" si="613"/>
        <v>0</v>
      </c>
      <c r="N1204" s="630">
        <f t="shared" si="613"/>
        <v>0</v>
      </c>
      <c r="O1204" s="636" t="e">
        <f>N1204/M1204*100</f>
        <v>#DIV/0!</v>
      </c>
      <c r="P1204" s="630">
        <f t="shared" si="613"/>
        <v>0</v>
      </c>
      <c r="Q1204" s="117" t="e">
        <f>N1204/$C$3*12/P1204</f>
        <v>#DIV/0!</v>
      </c>
      <c r="R1204" s="637"/>
      <c r="S1204" s="1115">
        <f t="shared" ref="S1204:S1205" si="614">R1204/12*$C$3</f>
        <v>0</v>
      </c>
      <c r="T1204" s="632"/>
      <c r="U1204" s="632"/>
      <c r="V1204" s="632"/>
      <c r="W1204" s="639"/>
      <c r="X1204" s="639"/>
      <c r="Y1204" s="689"/>
      <c r="Z1204" s="690"/>
    </row>
    <row r="1205" spans="1:26" s="589" customFormat="1" ht="29.25" customHeight="1" x14ac:dyDescent="0.25">
      <c r="A1205" s="42">
        <v>1</v>
      </c>
      <c r="B1205" s="42">
        <v>1</v>
      </c>
      <c r="C1205" s="349" t="s">
        <v>145</v>
      </c>
      <c r="D1205" s="349"/>
      <c r="E1205" s="349"/>
      <c r="F1205" s="753">
        <f>SUM(F1204,F1199)</f>
        <v>0</v>
      </c>
      <c r="G1205" s="623">
        <f t="shared" ref="G1205:H1205" si="615">SUM(G1204,G1199)</f>
        <v>0</v>
      </c>
      <c r="H1205" s="623">
        <f t="shared" si="615"/>
        <v>0</v>
      </c>
      <c r="I1205" s="623" t="e">
        <f>H1205/G1205*100</f>
        <v>#DIV/0!</v>
      </c>
      <c r="J1205" s="1116" t="e">
        <f>L1205/F1205</f>
        <v>#DIV/0!</v>
      </c>
      <c r="K1205" s="692" t="e">
        <f>N1205/H1205</f>
        <v>#DIV/0!</v>
      </c>
      <c r="L1205" s="623">
        <f t="shared" ref="L1205:N1205" si="616">SUM(L1204,L1199)</f>
        <v>0</v>
      </c>
      <c r="M1205" s="623">
        <f t="shared" si="616"/>
        <v>0</v>
      </c>
      <c r="N1205" s="623">
        <f t="shared" si="616"/>
        <v>0</v>
      </c>
      <c r="O1205" s="636" t="e">
        <f>N1205/M1205*100</f>
        <v>#DIV/0!</v>
      </c>
      <c r="P1205" s="623">
        <f>SUM(P1204,P1199)</f>
        <v>0</v>
      </c>
      <c r="Q1205" s="636" t="e">
        <f>N1205/$C$3*12/P1205</f>
        <v>#DIV/0!</v>
      </c>
      <c r="R1205" s="621"/>
      <c r="S1205" s="610">
        <f t="shared" si="614"/>
        <v>0</v>
      </c>
      <c r="T1205" s="632">
        <f>X1205-W1205</f>
        <v>0</v>
      </c>
      <c r="U1205" s="632"/>
      <c r="V1205" s="632">
        <f>T1205-S1205</f>
        <v>0</v>
      </c>
      <c r="W1205" s="621"/>
      <c r="X1205" s="621"/>
      <c r="Y1205" s="689"/>
      <c r="Z1205" s="689"/>
    </row>
    <row r="1206" spans="1:26" s="589" customFormat="1" ht="21" customHeight="1" thickBot="1" x14ac:dyDescent="0.3">
      <c r="A1206" s="42">
        <v>1</v>
      </c>
      <c r="B1206" s="42">
        <v>1</v>
      </c>
      <c r="C1206" s="658" t="s">
        <v>458</v>
      </c>
      <c r="D1206" s="1117"/>
      <c r="E1206" s="698"/>
      <c r="F1206" s="1104"/>
      <c r="G1206" s="700"/>
      <c r="H1206" s="700"/>
      <c r="I1206" s="700"/>
      <c r="J1206" s="661"/>
      <c r="K1206" s="661"/>
      <c r="L1206" s="662"/>
      <c r="M1206" s="662"/>
      <c r="N1206" s="662">
        <f>SUM(N1205,N1144)</f>
        <v>14</v>
      </c>
      <c r="O1206" s="662"/>
      <c r="P1206" s="662"/>
      <c r="Q1206" s="662"/>
      <c r="R1206" s="661">
        <f>R1205+R1195+R1144</f>
        <v>556.51900000000001</v>
      </c>
      <c r="S1206" s="661">
        <f t="shared" ref="S1206" si="617">S1205+S1195+S1144</f>
        <v>46.376583333333329</v>
      </c>
      <c r="T1206" s="661">
        <f t="shared" ref="T1206:X1206" si="618">T1205+T1195+T1144</f>
        <v>98.050179999999997</v>
      </c>
      <c r="U1206" s="661">
        <f t="shared" si="618"/>
        <v>0</v>
      </c>
      <c r="V1206" s="661">
        <f t="shared" si="618"/>
        <v>54.931429999999999</v>
      </c>
      <c r="W1206" s="661">
        <f t="shared" si="618"/>
        <v>0</v>
      </c>
      <c r="X1206" s="661">
        <f t="shared" si="618"/>
        <v>98.692039999999992</v>
      </c>
      <c r="Y1206" s="689"/>
      <c r="Z1206" s="689"/>
    </row>
    <row r="1207" spans="1:26" s="589" customFormat="1" ht="21" customHeight="1" thickBot="1" x14ac:dyDescent="0.3">
      <c r="A1207" s="42"/>
      <c r="B1207" s="42"/>
      <c r="C1207" s="1118"/>
      <c r="D1207" s="1118"/>
      <c r="E1207" s="1118"/>
      <c r="F1207" s="1119"/>
      <c r="G1207" s="1120"/>
      <c r="H1207" s="1120"/>
      <c r="I1207" s="1120"/>
      <c r="J1207" s="1121"/>
      <c r="K1207" s="1121"/>
      <c r="L1207" s="1122"/>
      <c r="M1207" s="1122"/>
      <c r="N1207" s="1122"/>
      <c r="O1207" s="1122"/>
      <c r="P1207" s="1122"/>
      <c r="Q1207" s="1122"/>
      <c r="R1207" s="1121">
        <f>R1208-R1209-R1258-R1261-R1267</f>
        <v>2.5579538487363607E-13</v>
      </c>
      <c r="S1207" s="1121">
        <f t="shared" ref="S1207:X1207" si="619">S1208-S1209-S1258-S1261-S1267</f>
        <v>0</v>
      </c>
      <c r="T1207" s="1121">
        <f t="shared" si="619"/>
        <v>0</v>
      </c>
      <c r="U1207" s="1121">
        <f t="shared" si="619"/>
        <v>0</v>
      </c>
      <c r="V1207" s="1121">
        <f t="shared" si="619"/>
        <v>7.1054273576010019E-15</v>
      </c>
      <c r="W1207" s="1121">
        <f t="shared" si="619"/>
        <v>0</v>
      </c>
      <c r="X1207" s="1121">
        <f t="shared" si="619"/>
        <v>7.1054273576010019E-15</v>
      </c>
      <c r="Y1207" s="689"/>
      <c r="Z1207" s="689"/>
    </row>
    <row r="1208" spans="1:26" x14ac:dyDescent="0.25">
      <c r="A1208" s="42">
        <v>1</v>
      </c>
      <c r="B1208" s="42">
        <v>1</v>
      </c>
      <c r="C1208" s="1123" t="s">
        <v>282</v>
      </c>
      <c r="D1208" s="1123"/>
      <c r="E1208" s="1123"/>
      <c r="F1208" s="1124"/>
      <c r="G1208" s="1125"/>
      <c r="H1208" s="1125"/>
      <c r="I1208" s="1125"/>
      <c r="J1208" s="1126"/>
      <c r="K1208" s="1127"/>
      <c r="L1208" s="1128"/>
      <c r="M1208" s="1128"/>
      <c r="N1208" s="1128"/>
      <c r="O1208" s="1128"/>
      <c r="P1208" s="1128"/>
      <c r="Q1208" s="1128"/>
      <c r="R1208" s="1127">
        <f t="shared" ref="R1208:X1208" si="620">SUM(R1206,R1135)</f>
        <v>3450.723</v>
      </c>
      <c r="S1208" s="1127">
        <f t="shared" si="620"/>
        <v>287.56025</v>
      </c>
      <c r="T1208" s="1127">
        <f t="shared" si="620"/>
        <v>216.33292999999998</v>
      </c>
      <c r="U1208" s="1127">
        <f t="shared" si="620"/>
        <v>0</v>
      </c>
      <c r="V1208" s="1127">
        <f t="shared" si="620"/>
        <v>-19.962653333333328</v>
      </c>
      <c r="W1208" s="1127">
        <f t="shared" si="620"/>
        <v>0</v>
      </c>
      <c r="X1208" s="1127">
        <f t="shared" si="620"/>
        <v>240.56512999999998</v>
      </c>
      <c r="Y1208" s="689"/>
    </row>
    <row r="1209" spans="1:26" ht="15" customHeight="1" x14ac:dyDescent="0.25">
      <c r="A1209" s="42">
        <v>1</v>
      </c>
      <c r="B1209" s="42">
        <v>1</v>
      </c>
      <c r="C1209" s="345" t="s">
        <v>80</v>
      </c>
      <c r="D1209" s="345"/>
      <c r="E1209" s="345"/>
      <c r="F1209" s="768">
        <f>F1144+F1061</f>
        <v>77</v>
      </c>
      <c r="G1209" s="148">
        <f>G1144+G1061</f>
        <v>6.416666666666667</v>
      </c>
      <c r="H1209" s="148">
        <f>H1144+H1061</f>
        <v>3</v>
      </c>
      <c r="I1209" s="148">
        <f>H1209/G1209*100</f>
        <v>46.753246753246749</v>
      </c>
      <c r="J1209" s="1129">
        <f>L1209/F1209</f>
        <v>0</v>
      </c>
      <c r="K1209" s="608">
        <f>N1209/H1209</f>
        <v>8.6666666666666661</v>
      </c>
      <c r="L1209" s="148">
        <f>L1144+L1061</f>
        <v>0</v>
      </c>
      <c r="M1209" s="148">
        <f>M1144+M1061</f>
        <v>0</v>
      </c>
      <c r="N1209" s="148">
        <f>N1144+N1061</f>
        <v>26</v>
      </c>
      <c r="O1209" s="148" t="e">
        <f>N1209/M1209*100</f>
        <v>#DIV/0!</v>
      </c>
      <c r="P1209" s="148">
        <f>P1144+P1061</f>
        <v>0</v>
      </c>
      <c r="Q1209" s="117" t="e">
        <f>N1209/$C$3*12/P1209</f>
        <v>#DIV/0!</v>
      </c>
      <c r="R1209" s="1130">
        <f>SUM(R1144,R1061)</f>
        <v>2716.2839999999997</v>
      </c>
      <c r="S1209" s="1130">
        <f t="shared" ref="S1209:X1209" si="621">S1144+S1061</f>
        <v>226.357</v>
      </c>
      <c r="T1209" s="1130">
        <f t="shared" si="621"/>
        <v>216.33292999999998</v>
      </c>
      <c r="U1209" s="1130">
        <f t="shared" si="621"/>
        <v>0</v>
      </c>
      <c r="V1209" s="1130">
        <f t="shared" si="621"/>
        <v>-10.024070000000002</v>
      </c>
      <c r="W1209" s="1130">
        <f t="shared" si="621"/>
        <v>0</v>
      </c>
      <c r="X1209" s="1130">
        <f t="shared" si="621"/>
        <v>216.33292999999998</v>
      </c>
      <c r="Y1209" s="689"/>
    </row>
    <row r="1210" spans="1:26" ht="26.25" customHeight="1" x14ac:dyDescent="0.25">
      <c r="B1210" s="42">
        <v>1</v>
      </c>
      <c r="C1210" s="345" t="s">
        <v>238</v>
      </c>
      <c r="D1210" s="345"/>
      <c r="E1210" s="345"/>
      <c r="F1210" s="768">
        <f>F1140</f>
        <v>0</v>
      </c>
      <c r="G1210" s="148">
        <f t="shared" ref="G1210:H1210" si="622">G1140</f>
        <v>0</v>
      </c>
      <c r="H1210" s="148">
        <f t="shared" si="622"/>
        <v>0</v>
      </c>
      <c r="I1210" s="148" t="e">
        <f>H1210/G1210*100</f>
        <v>#DIV/0!</v>
      </c>
      <c r="J1210" s="1129">
        <f>J1142</f>
        <v>0</v>
      </c>
      <c r="K1210" s="608" t="e">
        <f>K1142</f>
        <v>#DIV/0!</v>
      </c>
      <c r="L1210" s="148">
        <f t="shared" ref="L1210:N1210" si="623">L1140</f>
        <v>0</v>
      </c>
      <c r="M1210" s="148">
        <f t="shared" si="623"/>
        <v>0</v>
      </c>
      <c r="N1210" s="148">
        <f t="shared" si="623"/>
        <v>0</v>
      </c>
      <c r="O1210" s="148" t="e">
        <f>O1140</f>
        <v>#DIV/0!</v>
      </c>
      <c r="P1210" s="148">
        <f>P1140</f>
        <v>0</v>
      </c>
      <c r="Q1210" s="117" t="e">
        <f t="shared" ref="Q1210:X1210" si="624">Q1140</f>
        <v>#DIV/0!</v>
      </c>
      <c r="R1210" s="1130">
        <f t="shared" si="624"/>
        <v>0</v>
      </c>
      <c r="S1210" s="1130">
        <f t="shared" si="624"/>
        <v>0</v>
      </c>
      <c r="T1210" s="1130">
        <f t="shared" si="624"/>
        <v>0</v>
      </c>
      <c r="U1210" s="1130">
        <f t="shared" si="624"/>
        <v>0</v>
      </c>
      <c r="V1210" s="1130">
        <f t="shared" si="624"/>
        <v>0</v>
      </c>
      <c r="W1210" s="1130">
        <f t="shared" si="624"/>
        <v>0</v>
      </c>
      <c r="X1210" s="1130">
        <f t="shared" si="624"/>
        <v>0</v>
      </c>
      <c r="Y1210" s="689"/>
    </row>
    <row r="1211" spans="1:26" ht="15.75" customHeight="1" x14ac:dyDescent="0.25">
      <c r="A1211" s="42">
        <v>1</v>
      </c>
      <c r="B1211" s="42">
        <v>1</v>
      </c>
      <c r="C1211" s="366" t="s">
        <v>14</v>
      </c>
      <c r="D1211" s="366"/>
      <c r="E1211" s="345"/>
      <c r="F1211" s="768"/>
      <c r="G1211" s="148"/>
      <c r="H1211" s="148"/>
      <c r="I1211" s="148"/>
      <c r="J1211" s="608"/>
      <c r="K1211" s="608"/>
      <c r="L1211" s="148"/>
      <c r="M1211" s="148"/>
      <c r="N1211" s="148"/>
      <c r="O1211" s="148"/>
      <c r="P1211" s="148"/>
      <c r="Q1211" s="117"/>
      <c r="R1211" s="1130"/>
      <c r="S1211" s="1130"/>
      <c r="T1211" s="1130"/>
      <c r="U1211" s="1130"/>
      <c r="V1211" s="1130"/>
      <c r="W1211" s="1130"/>
      <c r="X1211" s="1130"/>
      <c r="Y1211" s="689"/>
    </row>
    <row r="1212" spans="1:26" ht="27.95" customHeight="1" x14ac:dyDescent="0.25">
      <c r="A1212" s="42">
        <v>1</v>
      </c>
      <c r="B1212" s="42">
        <v>1</v>
      </c>
      <c r="C1212" s="458" t="s">
        <v>259</v>
      </c>
      <c r="D1212" s="100"/>
      <c r="E1212" s="345"/>
      <c r="F1212" s="768"/>
      <c r="G1212" s="148"/>
      <c r="H1212" s="148"/>
      <c r="I1212" s="148"/>
      <c r="J1212" s="608"/>
      <c r="K1212" s="608"/>
      <c r="L1212" s="148"/>
      <c r="M1212" s="148"/>
      <c r="N1212" s="148"/>
      <c r="O1212" s="148"/>
      <c r="P1212" s="148"/>
      <c r="Q1212" s="117"/>
      <c r="R1212" s="1130">
        <f>R1146+R1063</f>
        <v>0</v>
      </c>
      <c r="S1212" s="1130">
        <f t="shared" ref="S1212:X1212" si="625">S1146+S1063</f>
        <v>0</v>
      </c>
      <c r="T1212" s="1130">
        <f t="shared" si="625"/>
        <v>0</v>
      </c>
      <c r="U1212" s="1130">
        <f t="shared" si="625"/>
        <v>0</v>
      </c>
      <c r="V1212" s="1130">
        <f t="shared" si="625"/>
        <v>0</v>
      </c>
      <c r="W1212" s="1130">
        <f t="shared" si="625"/>
        <v>0</v>
      </c>
      <c r="X1212" s="1130">
        <f t="shared" si="625"/>
        <v>0</v>
      </c>
      <c r="Y1212" s="689"/>
    </row>
    <row r="1213" spans="1:26" ht="27.95" customHeight="1" x14ac:dyDescent="0.25">
      <c r="C1213" s="458" t="s">
        <v>484</v>
      </c>
      <c r="D1213" s="100"/>
      <c r="E1213" s="345"/>
      <c r="F1213" s="768"/>
      <c r="G1213" s="148"/>
      <c r="H1213" s="148"/>
      <c r="I1213" s="148"/>
      <c r="J1213" s="608"/>
      <c r="K1213" s="608"/>
      <c r="L1213" s="148"/>
      <c r="M1213" s="148"/>
      <c r="N1213" s="148"/>
      <c r="O1213" s="148"/>
      <c r="P1213" s="148"/>
      <c r="Q1213" s="117"/>
      <c r="R1213" s="1130">
        <f>R1064</f>
        <v>0</v>
      </c>
      <c r="S1213" s="1130">
        <f t="shared" ref="S1213:X1213" si="626">S1064</f>
        <v>0</v>
      </c>
      <c r="T1213" s="1130">
        <f t="shared" si="626"/>
        <v>0</v>
      </c>
      <c r="U1213" s="1130">
        <f t="shared" si="626"/>
        <v>0</v>
      </c>
      <c r="V1213" s="1130">
        <f t="shared" si="626"/>
        <v>0</v>
      </c>
      <c r="W1213" s="1130">
        <f t="shared" si="626"/>
        <v>0</v>
      </c>
      <c r="X1213" s="1130">
        <f t="shared" si="626"/>
        <v>0</v>
      </c>
      <c r="Y1213" s="689"/>
    </row>
    <row r="1214" spans="1:26" ht="27.95" customHeight="1" x14ac:dyDescent="0.25">
      <c r="C1214" s="193" t="s">
        <v>427</v>
      </c>
      <c r="D1214" s="100"/>
      <c r="E1214" s="345"/>
      <c r="F1214" s="768">
        <f>F1147+F1065</f>
        <v>0</v>
      </c>
      <c r="G1214" s="148">
        <f t="shared" ref="G1214:H1214" si="627">G1147+G1065</f>
        <v>0</v>
      </c>
      <c r="H1214" s="148">
        <f t="shared" si="627"/>
        <v>5</v>
      </c>
      <c r="I1214" s="148" t="e">
        <f>H1214/G1214*100</f>
        <v>#DIV/0!</v>
      </c>
      <c r="J1214" s="608"/>
      <c r="K1214" s="608"/>
      <c r="L1214" s="148"/>
      <c r="M1214" s="148"/>
      <c r="N1214" s="148"/>
      <c r="O1214" s="148"/>
      <c r="P1214" s="148"/>
      <c r="Q1214" s="117"/>
      <c r="R1214" s="1130"/>
      <c r="S1214" s="1130"/>
      <c r="T1214" s="1130"/>
      <c r="U1214" s="1130"/>
      <c r="V1214" s="1130"/>
      <c r="W1214" s="1130"/>
      <c r="X1214" s="1130"/>
      <c r="Y1214" s="689"/>
    </row>
    <row r="1215" spans="1:26" ht="27.95" customHeight="1" x14ac:dyDescent="0.25">
      <c r="C1215" s="452" t="s">
        <v>260</v>
      </c>
      <c r="D1215" s="100"/>
      <c r="E1215" s="345"/>
      <c r="F1215" s="741">
        <f t="shared" ref="F1215" si="628">F1148+F1066</f>
        <v>0</v>
      </c>
      <c r="G1215" s="127"/>
      <c r="H1215" s="127"/>
      <c r="I1215" s="148"/>
      <c r="J1215" s="608"/>
      <c r="K1215" s="608"/>
      <c r="L1215" s="148"/>
      <c r="M1215" s="148"/>
      <c r="N1215" s="148"/>
      <c r="O1215" s="148"/>
      <c r="P1215" s="148"/>
      <c r="Q1215" s="117"/>
      <c r="R1215" s="1130"/>
      <c r="S1215" s="1130"/>
      <c r="T1215" s="1130"/>
      <c r="U1215" s="1130"/>
      <c r="V1215" s="1130"/>
      <c r="W1215" s="1130"/>
      <c r="X1215" s="1130"/>
      <c r="Y1215" s="689"/>
    </row>
    <row r="1216" spans="1:26" ht="27.95" customHeight="1" x14ac:dyDescent="0.25">
      <c r="C1216" s="452" t="s">
        <v>261</v>
      </c>
      <c r="D1216" s="100"/>
      <c r="E1216" s="345"/>
      <c r="F1216" s="741">
        <f t="shared" ref="F1216:H1216" si="629">F1149+F1067</f>
        <v>0</v>
      </c>
      <c r="G1216" s="127">
        <f t="shared" si="629"/>
        <v>0</v>
      </c>
      <c r="H1216" s="127">
        <f t="shared" si="629"/>
        <v>0</v>
      </c>
      <c r="I1216" s="148" t="e">
        <f t="shared" ref="I1216:I1225" si="630">H1216/G1216*100</f>
        <v>#DIV/0!</v>
      </c>
      <c r="J1216" s="608"/>
      <c r="K1216" s="608"/>
      <c r="L1216" s="148"/>
      <c r="M1216" s="148"/>
      <c r="N1216" s="148"/>
      <c r="O1216" s="148"/>
      <c r="P1216" s="148"/>
      <c r="Q1216" s="117"/>
      <c r="R1216" s="1130"/>
      <c r="S1216" s="1130"/>
      <c r="T1216" s="1130"/>
      <c r="U1216" s="1130"/>
      <c r="V1216" s="1130"/>
      <c r="W1216" s="1130"/>
      <c r="X1216" s="1130"/>
      <c r="Y1216" s="689"/>
    </row>
    <row r="1217" spans="3:25" ht="27.95" customHeight="1" x14ac:dyDescent="0.25">
      <c r="C1217" s="453" t="s">
        <v>428</v>
      </c>
      <c r="D1217" s="100"/>
      <c r="E1217" s="345"/>
      <c r="F1217" s="741">
        <f t="shared" ref="F1217:H1217" si="631">F1150+F1068</f>
        <v>0</v>
      </c>
      <c r="G1217" s="127">
        <f t="shared" si="631"/>
        <v>0</v>
      </c>
      <c r="H1217" s="127">
        <f t="shared" si="631"/>
        <v>3</v>
      </c>
      <c r="I1217" s="148" t="e">
        <f t="shared" si="630"/>
        <v>#DIV/0!</v>
      </c>
      <c r="J1217" s="608"/>
      <c r="K1217" s="608"/>
      <c r="L1217" s="148"/>
      <c r="M1217" s="148"/>
      <c r="N1217" s="148"/>
      <c r="O1217" s="148"/>
      <c r="P1217" s="148"/>
      <c r="Q1217" s="117"/>
      <c r="R1217" s="1130"/>
      <c r="S1217" s="1130"/>
      <c r="T1217" s="1130"/>
      <c r="U1217" s="1130"/>
      <c r="V1217" s="1130"/>
      <c r="W1217" s="1130"/>
      <c r="X1217" s="1130"/>
      <c r="Y1217" s="689"/>
    </row>
    <row r="1218" spans="3:25" ht="27.95" customHeight="1" x14ac:dyDescent="0.25">
      <c r="C1218" s="454" t="s">
        <v>429</v>
      </c>
      <c r="D1218" s="100"/>
      <c r="E1218" s="345"/>
      <c r="F1218" s="741">
        <f t="shared" ref="F1218:H1218" si="632">F1151+F1069</f>
        <v>0</v>
      </c>
      <c r="G1218" s="127">
        <f t="shared" si="632"/>
        <v>0</v>
      </c>
      <c r="H1218" s="127">
        <f t="shared" si="632"/>
        <v>3</v>
      </c>
      <c r="I1218" s="148" t="e">
        <f t="shared" si="630"/>
        <v>#DIV/0!</v>
      </c>
      <c r="J1218" s="608"/>
      <c r="K1218" s="608"/>
      <c r="L1218" s="148"/>
      <c r="M1218" s="148"/>
      <c r="N1218" s="148"/>
      <c r="O1218" s="148"/>
      <c r="P1218" s="148"/>
      <c r="Q1218" s="117"/>
      <c r="R1218" s="1130"/>
      <c r="S1218" s="1130"/>
      <c r="T1218" s="1130"/>
      <c r="U1218" s="1130"/>
      <c r="V1218" s="1130"/>
      <c r="W1218" s="1130"/>
      <c r="X1218" s="1130"/>
      <c r="Y1218" s="689"/>
    </row>
    <row r="1219" spans="3:25" ht="27.95" customHeight="1" x14ac:dyDescent="0.25">
      <c r="C1219" s="454" t="s">
        <v>430</v>
      </c>
      <c r="D1219" s="100"/>
      <c r="E1219" s="345"/>
      <c r="F1219" s="741">
        <f t="shared" ref="F1219:H1219" si="633">F1152+F1070</f>
        <v>0</v>
      </c>
      <c r="G1219" s="127">
        <f t="shared" si="633"/>
        <v>0</v>
      </c>
      <c r="H1219" s="127">
        <f t="shared" si="633"/>
        <v>0</v>
      </c>
      <c r="I1219" s="148" t="e">
        <f t="shared" si="630"/>
        <v>#DIV/0!</v>
      </c>
      <c r="J1219" s="608"/>
      <c r="K1219" s="608"/>
      <c r="L1219" s="148"/>
      <c r="M1219" s="148"/>
      <c r="N1219" s="148"/>
      <c r="O1219" s="148"/>
      <c r="P1219" s="148"/>
      <c r="Q1219" s="117"/>
      <c r="R1219" s="1130"/>
      <c r="S1219" s="1130"/>
      <c r="T1219" s="1130"/>
      <c r="U1219" s="1130"/>
      <c r="V1219" s="1130"/>
      <c r="W1219" s="1130"/>
      <c r="X1219" s="1130"/>
      <c r="Y1219" s="689"/>
    </row>
    <row r="1220" spans="3:25" ht="27.95" customHeight="1" x14ac:dyDescent="0.25">
      <c r="C1220" s="454" t="s">
        <v>431</v>
      </c>
      <c r="D1220" s="100"/>
      <c r="E1220" s="345"/>
      <c r="F1220" s="741">
        <f t="shared" ref="F1220:H1220" si="634">F1153+F1071</f>
        <v>0</v>
      </c>
      <c r="G1220" s="127">
        <f t="shared" si="634"/>
        <v>0</v>
      </c>
      <c r="H1220" s="127">
        <f t="shared" si="634"/>
        <v>0</v>
      </c>
      <c r="I1220" s="148" t="e">
        <f t="shared" si="630"/>
        <v>#DIV/0!</v>
      </c>
      <c r="J1220" s="608"/>
      <c r="K1220" s="608"/>
      <c r="L1220" s="148"/>
      <c r="M1220" s="148"/>
      <c r="N1220" s="148"/>
      <c r="O1220" s="148"/>
      <c r="P1220" s="148"/>
      <c r="Q1220" s="117"/>
      <c r="R1220" s="1130"/>
      <c r="S1220" s="1130"/>
      <c r="T1220" s="1130"/>
      <c r="U1220" s="1130"/>
      <c r="V1220" s="1130"/>
      <c r="W1220" s="1130"/>
      <c r="X1220" s="1130"/>
      <c r="Y1220" s="689"/>
    </row>
    <row r="1221" spans="3:25" ht="27.95" customHeight="1" x14ac:dyDescent="0.25">
      <c r="C1221" s="454" t="s">
        <v>432</v>
      </c>
      <c r="D1221" s="100"/>
      <c r="E1221" s="345"/>
      <c r="F1221" s="741">
        <f t="shared" ref="F1221:H1221" si="635">F1154+F1072</f>
        <v>0</v>
      </c>
      <c r="G1221" s="127">
        <f t="shared" si="635"/>
        <v>0</v>
      </c>
      <c r="H1221" s="127">
        <f t="shared" si="635"/>
        <v>2</v>
      </c>
      <c r="I1221" s="148" t="e">
        <f t="shared" si="630"/>
        <v>#DIV/0!</v>
      </c>
      <c r="J1221" s="608"/>
      <c r="K1221" s="608"/>
      <c r="L1221" s="148"/>
      <c r="M1221" s="148"/>
      <c r="N1221" s="148"/>
      <c r="O1221" s="148"/>
      <c r="P1221" s="148"/>
      <c r="Q1221" s="117"/>
      <c r="R1221" s="1130"/>
      <c r="S1221" s="1130"/>
      <c r="T1221" s="1130"/>
      <c r="U1221" s="1130"/>
      <c r="V1221" s="1130"/>
      <c r="W1221" s="1130"/>
      <c r="X1221" s="1130"/>
      <c r="Y1221" s="689"/>
    </row>
    <row r="1222" spans="3:25" ht="27.95" customHeight="1" x14ac:dyDescent="0.25">
      <c r="C1222" s="455" t="s">
        <v>136</v>
      </c>
      <c r="D1222" s="100"/>
      <c r="E1222" s="345"/>
      <c r="F1222" s="741">
        <f t="shared" ref="F1222:H1222" si="636">F1155+F1073</f>
        <v>0</v>
      </c>
      <c r="G1222" s="127">
        <f t="shared" si="636"/>
        <v>0</v>
      </c>
      <c r="H1222" s="127">
        <f t="shared" si="636"/>
        <v>7</v>
      </c>
      <c r="I1222" s="148" t="e">
        <f t="shared" si="630"/>
        <v>#DIV/0!</v>
      </c>
      <c r="J1222" s="608"/>
      <c r="K1222" s="608"/>
      <c r="L1222" s="148"/>
      <c r="M1222" s="148"/>
      <c r="N1222" s="148"/>
      <c r="O1222" s="148"/>
      <c r="P1222" s="148"/>
      <c r="Q1222" s="117"/>
      <c r="R1222" s="1130"/>
      <c r="S1222" s="1130"/>
      <c r="T1222" s="1130"/>
      <c r="U1222" s="1130"/>
      <c r="V1222" s="1130"/>
      <c r="W1222" s="1130"/>
      <c r="X1222" s="1130"/>
      <c r="Y1222" s="689"/>
    </row>
    <row r="1223" spans="3:25" ht="27.95" customHeight="1" x14ac:dyDescent="0.25">
      <c r="C1223" s="456" t="s">
        <v>316</v>
      </c>
      <c r="D1223" s="100"/>
      <c r="E1223" s="345"/>
      <c r="F1223" s="741">
        <f t="shared" ref="F1223:H1223" si="637">F1156+F1074</f>
        <v>0</v>
      </c>
      <c r="G1223" s="127">
        <f t="shared" si="637"/>
        <v>0</v>
      </c>
      <c r="H1223" s="127">
        <f t="shared" si="637"/>
        <v>7</v>
      </c>
      <c r="I1223" s="148" t="e">
        <f t="shared" si="630"/>
        <v>#DIV/0!</v>
      </c>
      <c r="J1223" s="608"/>
      <c r="K1223" s="608"/>
      <c r="L1223" s="148"/>
      <c r="M1223" s="148"/>
      <c r="N1223" s="148"/>
      <c r="O1223" s="148"/>
      <c r="P1223" s="148"/>
      <c r="Q1223" s="117"/>
      <c r="R1223" s="1130"/>
      <c r="S1223" s="1130"/>
      <c r="T1223" s="1130"/>
      <c r="U1223" s="1130"/>
      <c r="V1223" s="1130"/>
      <c r="W1223" s="1130"/>
      <c r="X1223" s="1130"/>
      <c r="Y1223" s="689"/>
    </row>
    <row r="1224" spans="3:25" ht="27.95" customHeight="1" x14ac:dyDescent="0.25">
      <c r="C1224" s="456" t="s">
        <v>433</v>
      </c>
      <c r="D1224" s="100"/>
      <c r="E1224" s="345"/>
      <c r="F1224" s="741">
        <f t="shared" ref="F1224:H1224" si="638">F1157+F1075</f>
        <v>0</v>
      </c>
      <c r="G1224" s="127">
        <f t="shared" si="638"/>
        <v>0</v>
      </c>
      <c r="H1224" s="127">
        <f t="shared" si="638"/>
        <v>0</v>
      </c>
      <c r="I1224" s="148" t="e">
        <f t="shared" si="630"/>
        <v>#DIV/0!</v>
      </c>
      <c r="J1224" s="608"/>
      <c r="K1224" s="608"/>
      <c r="L1224" s="148"/>
      <c r="M1224" s="148"/>
      <c r="N1224" s="148"/>
      <c r="O1224" s="148"/>
      <c r="P1224" s="148"/>
      <c r="Q1224" s="117"/>
      <c r="R1224" s="1130"/>
      <c r="S1224" s="1130"/>
      <c r="T1224" s="1130"/>
      <c r="U1224" s="1130"/>
      <c r="V1224" s="1130"/>
      <c r="W1224" s="1130"/>
      <c r="X1224" s="1130"/>
      <c r="Y1224" s="689"/>
    </row>
    <row r="1225" spans="3:25" ht="27.95" customHeight="1" x14ac:dyDescent="0.25">
      <c r="C1225" s="457" t="s">
        <v>451</v>
      </c>
      <c r="D1225" s="100"/>
      <c r="E1225" s="345"/>
      <c r="F1225" s="741">
        <f t="shared" ref="F1225:H1225" si="639">F1158+F1076</f>
        <v>0</v>
      </c>
      <c r="G1225" s="127">
        <f t="shared" si="639"/>
        <v>0</v>
      </c>
      <c r="H1225" s="127">
        <f t="shared" si="639"/>
        <v>0</v>
      </c>
      <c r="I1225" s="148" t="e">
        <f t="shared" si="630"/>
        <v>#DIV/0!</v>
      </c>
      <c r="J1225" s="608"/>
      <c r="K1225" s="608"/>
      <c r="L1225" s="148"/>
      <c r="M1225" s="148"/>
      <c r="N1225" s="148"/>
      <c r="O1225" s="148"/>
      <c r="P1225" s="148"/>
      <c r="Q1225" s="117"/>
      <c r="R1225" s="1130"/>
      <c r="S1225" s="1130"/>
      <c r="T1225" s="1130"/>
      <c r="U1225" s="1130"/>
      <c r="V1225" s="1130"/>
      <c r="W1225" s="1130"/>
      <c r="X1225" s="1130"/>
      <c r="Y1225" s="689"/>
    </row>
    <row r="1226" spans="3:25" ht="27.95" customHeight="1" x14ac:dyDescent="0.25">
      <c r="C1226" s="458" t="s">
        <v>262</v>
      </c>
      <c r="D1226" s="100"/>
      <c r="E1226" s="345"/>
      <c r="F1226" s="768"/>
      <c r="G1226" s="148"/>
      <c r="H1226" s="148"/>
      <c r="I1226" s="148"/>
      <c r="J1226" s="608"/>
      <c r="K1226" s="608"/>
      <c r="L1226" s="148"/>
      <c r="M1226" s="148"/>
      <c r="N1226" s="148"/>
      <c r="O1226" s="148"/>
      <c r="P1226" s="148"/>
      <c r="Q1226" s="117"/>
      <c r="R1226" s="1130">
        <f>R1159</f>
        <v>0</v>
      </c>
      <c r="S1226" s="1130">
        <f t="shared" ref="S1226:X1226" si="640">S1159</f>
        <v>0</v>
      </c>
      <c r="T1226" s="1130">
        <f t="shared" si="640"/>
        <v>0</v>
      </c>
      <c r="U1226" s="1130">
        <f t="shared" si="640"/>
        <v>0</v>
      </c>
      <c r="V1226" s="1130">
        <f t="shared" si="640"/>
        <v>0</v>
      </c>
      <c r="W1226" s="1130">
        <f t="shared" si="640"/>
        <v>0</v>
      </c>
      <c r="X1226" s="1130">
        <f t="shared" si="640"/>
        <v>0</v>
      </c>
      <c r="Y1226" s="689"/>
    </row>
    <row r="1227" spans="3:25" ht="27.95" customHeight="1" x14ac:dyDescent="0.25">
      <c r="C1227" s="453" t="s">
        <v>424</v>
      </c>
      <c r="D1227" s="100"/>
      <c r="E1227" s="345"/>
      <c r="F1227" s="768"/>
      <c r="G1227" s="148"/>
      <c r="H1227" s="148"/>
      <c r="I1227" s="148"/>
      <c r="J1227" s="608"/>
      <c r="K1227" s="608"/>
      <c r="L1227" s="148"/>
      <c r="M1227" s="148"/>
      <c r="N1227" s="148"/>
      <c r="O1227" s="148"/>
      <c r="P1227" s="148"/>
      <c r="Q1227" s="117"/>
      <c r="R1227" s="1130"/>
      <c r="S1227" s="1130"/>
      <c r="T1227" s="1130"/>
      <c r="U1227" s="1130"/>
      <c r="V1227" s="1130"/>
      <c r="W1227" s="1130"/>
      <c r="X1227" s="1130"/>
      <c r="Y1227" s="689"/>
    </row>
    <row r="1228" spans="3:25" ht="27.95" customHeight="1" x14ac:dyDescent="0.25">
      <c r="C1228" s="459" t="s">
        <v>435</v>
      </c>
      <c r="D1228" s="100"/>
      <c r="E1228" s="345"/>
      <c r="F1228" s="741">
        <f t="shared" ref="F1228:H1228" si="641">F1161+F1079</f>
        <v>0</v>
      </c>
      <c r="G1228" s="127">
        <f t="shared" si="641"/>
        <v>0</v>
      </c>
      <c r="H1228" s="127">
        <f t="shared" si="641"/>
        <v>0</v>
      </c>
      <c r="I1228" s="148" t="e">
        <f>H1228/G1228*100</f>
        <v>#DIV/0!</v>
      </c>
      <c r="J1228" s="608"/>
      <c r="K1228" s="608"/>
      <c r="L1228" s="148"/>
      <c r="M1228" s="148"/>
      <c r="N1228" s="148"/>
      <c r="O1228" s="148"/>
      <c r="P1228" s="148"/>
      <c r="Q1228" s="117"/>
      <c r="R1228" s="1130">
        <f>R1161+R1079</f>
        <v>0</v>
      </c>
      <c r="S1228" s="1130">
        <f t="shared" ref="S1228:X1228" si="642">S1161+S1079</f>
        <v>0</v>
      </c>
      <c r="T1228" s="1130">
        <f t="shared" si="642"/>
        <v>0</v>
      </c>
      <c r="U1228" s="1130">
        <f t="shared" si="642"/>
        <v>0</v>
      </c>
      <c r="V1228" s="1130">
        <f t="shared" si="642"/>
        <v>0</v>
      </c>
      <c r="W1228" s="1130">
        <f t="shared" si="642"/>
        <v>0</v>
      </c>
      <c r="X1228" s="1130">
        <f t="shared" si="642"/>
        <v>0</v>
      </c>
      <c r="Y1228" s="689"/>
    </row>
    <row r="1229" spans="3:25" ht="27.95" customHeight="1" x14ac:dyDescent="0.25">
      <c r="C1229" s="453" t="s">
        <v>436</v>
      </c>
      <c r="D1229" s="100"/>
      <c r="E1229" s="345"/>
      <c r="F1229" s="741">
        <f t="shared" ref="F1229:H1229" si="643">F1162+F1080</f>
        <v>0</v>
      </c>
      <c r="G1229" s="127">
        <f t="shared" si="643"/>
        <v>0</v>
      </c>
      <c r="H1229" s="127">
        <f t="shared" si="643"/>
        <v>0</v>
      </c>
      <c r="I1229" s="148" t="e">
        <f>H1229/G1229*100</f>
        <v>#DIV/0!</v>
      </c>
      <c r="J1229" s="608"/>
      <c r="K1229" s="608"/>
      <c r="L1229" s="148"/>
      <c r="M1229" s="148"/>
      <c r="N1229" s="148"/>
      <c r="O1229" s="148"/>
      <c r="P1229" s="148"/>
      <c r="Q1229" s="117"/>
      <c r="R1229" s="1130"/>
      <c r="S1229" s="1130"/>
      <c r="T1229" s="1130"/>
      <c r="U1229" s="1130"/>
      <c r="V1229" s="1130"/>
      <c r="W1229" s="1130"/>
      <c r="X1229" s="1130"/>
      <c r="Y1229" s="689"/>
    </row>
    <row r="1230" spans="3:25" ht="27.95" customHeight="1" x14ac:dyDescent="0.25">
      <c r="C1230" s="454" t="s">
        <v>437</v>
      </c>
      <c r="D1230" s="100"/>
      <c r="E1230" s="345"/>
      <c r="F1230" s="741">
        <f t="shared" ref="F1230:H1230" si="644">F1163+F1081</f>
        <v>0</v>
      </c>
      <c r="G1230" s="127">
        <f t="shared" si="644"/>
        <v>0</v>
      </c>
      <c r="H1230" s="127">
        <f t="shared" si="644"/>
        <v>0</v>
      </c>
      <c r="I1230" s="148" t="e">
        <f>H1230/G1230*100</f>
        <v>#DIV/0!</v>
      </c>
      <c r="J1230" s="608"/>
      <c r="K1230" s="608"/>
      <c r="L1230" s="148"/>
      <c r="M1230" s="148"/>
      <c r="N1230" s="148"/>
      <c r="O1230" s="148"/>
      <c r="P1230" s="148"/>
      <c r="Q1230" s="117"/>
      <c r="R1230" s="1130"/>
      <c r="S1230" s="1130"/>
      <c r="T1230" s="1130"/>
      <c r="U1230" s="1130"/>
      <c r="V1230" s="1130"/>
      <c r="W1230" s="1130"/>
      <c r="X1230" s="1130"/>
      <c r="Y1230" s="689"/>
    </row>
    <row r="1231" spans="3:25" ht="27.95" customHeight="1" x14ac:dyDescent="0.25">
      <c r="C1231" s="454" t="s">
        <v>438</v>
      </c>
      <c r="D1231" s="100"/>
      <c r="E1231" s="345"/>
      <c r="F1231" s="741">
        <f t="shared" ref="F1231" si="645">F1164+F1082</f>
        <v>0</v>
      </c>
      <c r="G1231" s="127"/>
      <c r="H1231" s="127"/>
      <c r="I1231" s="148"/>
      <c r="J1231" s="608"/>
      <c r="K1231" s="608"/>
      <c r="L1231" s="148"/>
      <c r="M1231" s="148"/>
      <c r="N1231" s="148"/>
      <c r="O1231" s="148"/>
      <c r="P1231" s="148"/>
      <c r="Q1231" s="117"/>
      <c r="R1231" s="1130"/>
      <c r="S1231" s="1130"/>
      <c r="T1231" s="1130"/>
      <c r="U1231" s="1130"/>
      <c r="V1231" s="1130"/>
      <c r="W1231" s="1130"/>
      <c r="X1231" s="1130"/>
      <c r="Y1231" s="689"/>
    </row>
    <row r="1232" spans="3:25" ht="27.95" customHeight="1" x14ac:dyDescent="0.25">
      <c r="C1232" s="454" t="s">
        <v>439</v>
      </c>
      <c r="D1232" s="100"/>
      <c r="E1232" s="345"/>
      <c r="F1232" s="741">
        <f t="shared" ref="F1232:H1232" si="646">F1165+F1083</f>
        <v>0</v>
      </c>
      <c r="G1232" s="127">
        <f t="shared" si="646"/>
        <v>0</v>
      </c>
      <c r="H1232" s="127">
        <f t="shared" si="646"/>
        <v>0</v>
      </c>
      <c r="I1232" s="148" t="e">
        <f t="shared" ref="I1232:I1238" si="647">H1232/G1232*100</f>
        <v>#DIV/0!</v>
      </c>
      <c r="J1232" s="608"/>
      <c r="K1232" s="608"/>
      <c r="L1232" s="148"/>
      <c r="M1232" s="148"/>
      <c r="N1232" s="148"/>
      <c r="O1232" s="148"/>
      <c r="P1232" s="148"/>
      <c r="Q1232" s="117"/>
      <c r="R1232" s="1130"/>
      <c r="S1232" s="1130"/>
      <c r="T1232" s="1130"/>
      <c r="U1232" s="1130"/>
      <c r="V1232" s="1130"/>
      <c r="W1232" s="1130"/>
      <c r="X1232" s="1130"/>
      <c r="Y1232" s="689"/>
    </row>
    <row r="1233" spans="1:25" ht="27.95" customHeight="1" x14ac:dyDescent="0.25">
      <c r="C1233" s="454" t="s">
        <v>440</v>
      </c>
      <c r="D1233" s="100"/>
      <c r="E1233" s="345"/>
      <c r="F1233" s="741">
        <f t="shared" ref="F1233:H1233" si="648">F1166+F1084</f>
        <v>0</v>
      </c>
      <c r="G1233" s="127">
        <f t="shared" si="648"/>
        <v>0</v>
      </c>
      <c r="H1233" s="127">
        <f t="shared" si="648"/>
        <v>0</v>
      </c>
      <c r="I1233" s="148" t="e">
        <f t="shared" si="647"/>
        <v>#DIV/0!</v>
      </c>
      <c r="J1233" s="608"/>
      <c r="K1233" s="608"/>
      <c r="L1233" s="148"/>
      <c r="M1233" s="148"/>
      <c r="N1233" s="148"/>
      <c r="O1233" s="148"/>
      <c r="P1233" s="148"/>
      <c r="Q1233" s="117"/>
      <c r="R1233" s="1130"/>
      <c r="S1233" s="1130"/>
      <c r="T1233" s="1130"/>
      <c r="U1233" s="1130"/>
      <c r="V1233" s="1130"/>
      <c r="W1233" s="1130"/>
      <c r="X1233" s="1130"/>
      <c r="Y1233" s="689"/>
    </row>
    <row r="1234" spans="1:25" ht="27.95" customHeight="1" x14ac:dyDescent="0.25">
      <c r="A1234" s="42">
        <v>1</v>
      </c>
      <c r="B1234" s="42">
        <v>1</v>
      </c>
      <c r="C1234" s="453" t="s">
        <v>441</v>
      </c>
      <c r="D1234" s="63"/>
      <c r="E1234" s="345"/>
      <c r="F1234" s="741">
        <f t="shared" ref="F1234:H1234" si="649">F1167+F1085</f>
        <v>0</v>
      </c>
      <c r="G1234" s="127">
        <f t="shared" si="649"/>
        <v>0</v>
      </c>
      <c r="H1234" s="127">
        <f t="shared" si="649"/>
        <v>0</v>
      </c>
      <c r="I1234" s="148" t="e">
        <f t="shared" si="647"/>
        <v>#DIV/0!</v>
      </c>
      <c r="J1234" s="608"/>
      <c r="K1234" s="608"/>
      <c r="L1234" s="148"/>
      <c r="M1234" s="148"/>
      <c r="N1234" s="148"/>
      <c r="O1234" s="148"/>
      <c r="P1234" s="148"/>
      <c r="Q1234" s="117"/>
      <c r="R1234" s="1130"/>
      <c r="S1234" s="1130"/>
      <c r="T1234" s="1130"/>
      <c r="U1234" s="1130"/>
      <c r="V1234" s="1130"/>
      <c r="W1234" s="1130"/>
      <c r="X1234" s="1130"/>
      <c r="Y1234" s="689"/>
    </row>
    <row r="1235" spans="1:25" ht="27.95" customHeight="1" x14ac:dyDescent="0.25">
      <c r="B1235" s="42">
        <v>1</v>
      </c>
      <c r="C1235" s="454" t="s">
        <v>442</v>
      </c>
      <c r="D1235" s="63"/>
      <c r="E1235" s="345"/>
      <c r="F1235" s="741">
        <f t="shared" ref="F1235:H1235" si="650">F1168+F1086</f>
        <v>0</v>
      </c>
      <c r="G1235" s="741">
        <f t="shared" si="650"/>
        <v>0</v>
      </c>
      <c r="H1235" s="741">
        <f t="shared" si="650"/>
        <v>0</v>
      </c>
      <c r="I1235" s="148" t="e">
        <f t="shared" si="647"/>
        <v>#DIV/0!</v>
      </c>
      <c r="J1235" s="608"/>
      <c r="K1235" s="608"/>
      <c r="L1235" s="148"/>
      <c r="M1235" s="148"/>
      <c r="N1235" s="148"/>
      <c r="O1235" s="148"/>
      <c r="P1235" s="148"/>
      <c r="Q1235" s="117"/>
      <c r="R1235" s="1130"/>
      <c r="S1235" s="1130"/>
      <c r="T1235" s="1130"/>
      <c r="U1235" s="1130"/>
      <c r="V1235" s="1130"/>
      <c r="W1235" s="1130"/>
      <c r="X1235" s="1130"/>
      <c r="Y1235" s="689"/>
    </row>
    <row r="1236" spans="1:25" ht="27.95" customHeight="1" x14ac:dyDescent="0.25">
      <c r="A1236" s="42">
        <v>1</v>
      </c>
      <c r="B1236" s="42">
        <v>1</v>
      </c>
      <c r="C1236" s="454" t="s">
        <v>443</v>
      </c>
      <c r="D1236" s="63"/>
      <c r="E1236" s="345"/>
      <c r="F1236" s="741">
        <f t="shared" ref="F1236:H1236" si="651">F1169+F1087</f>
        <v>0</v>
      </c>
      <c r="G1236" s="127">
        <f t="shared" si="651"/>
        <v>0</v>
      </c>
      <c r="H1236" s="127">
        <f t="shared" si="651"/>
        <v>0</v>
      </c>
      <c r="I1236" s="148" t="e">
        <f t="shared" si="647"/>
        <v>#DIV/0!</v>
      </c>
      <c r="J1236" s="608"/>
      <c r="K1236" s="608"/>
      <c r="L1236" s="148"/>
      <c r="M1236" s="148"/>
      <c r="N1236" s="148"/>
      <c r="O1236" s="148"/>
      <c r="P1236" s="148"/>
      <c r="Q1236" s="117"/>
      <c r="R1236" s="1130"/>
      <c r="S1236" s="1130"/>
      <c r="T1236" s="1130"/>
      <c r="U1236" s="1130"/>
      <c r="V1236" s="1130"/>
      <c r="W1236" s="1130"/>
      <c r="X1236" s="1130"/>
      <c r="Y1236" s="689"/>
    </row>
    <row r="1237" spans="1:25" ht="27.95" customHeight="1" x14ac:dyDescent="0.25">
      <c r="A1237" s="42">
        <v>1</v>
      </c>
      <c r="B1237" s="42">
        <v>1</v>
      </c>
      <c r="C1237" s="454" t="s">
        <v>444</v>
      </c>
      <c r="D1237" s="63"/>
      <c r="E1237" s="345"/>
      <c r="F1237" s="741">
        <f t="shared" ref="F1237:H1237" si="652">F1170+F1088</f>
        <v>0</v>
      </c>
      <c r="G1237" s="127">
        <f t="shared" si="652"/>
        <v>0</v>
      </c>
      <c r="H1237" s="127">
        <f t="shared" si="652"/>
        <v>0</v>
      </c>
      <c r="I1237" s="148" t="e">
        <f t="shared" si="647"/>
        <v>#DIV/0!</v>
      </c>
      <c r="J1237" s="608"/>
      <c r="K1237" s="608"/>
      <c r="L1237" s="148"/>
      <c r="M1237" s="148"/>
      <c r="N1237" s="148"/>
      <c r="O1237" s="148"/>
      <c r="P1237" s="148"/>
      <c r="Q1237" s="117"/>
      <c r="R1237" s="1130"/>
      <c r="S1237" s="1130"/>
      <c r="T1237" s="1130"/>
      <c r="U1237" s="1130"/>
      <c r="V1237" s="1130"/>
      <c r="W1237" s="1130"/>
      <c r="X1237" s="1130"/>
      <c r="Y1237" s="689"/>
    </row>
    <row r="1238" spans="1:25" ht="27.95" customHeight="1" x14ac:dyDescent="0.25">
      <c r="A1238" s="42">
        <v>1</v>
      </c>
      <c r="B1238" s="42">
        <v>1</v>
      </c>
      <c r="C1238" s="193" t="s">
        <v>479</v>
      </c>
      <c r="D1238" s="63"/>
      <c r="E1238" s="345"/>
      <c r="F1238" s="741">
        <f t="shared" ref="F1238:H1238" si="653">F1171+F1089</f>
        <v>0</v>
      </c>
      <c r="G1238" s="127">
        <f t="shared" si="653"/>
        <v>0</v>
      </c>
      <c r="H1238" s="127">
        <f t="shared" si="653"/>
        <v>0</v>
      </c>
      <c r="I1238" s="1131" t="e">
        <f t="shared" si="647"/>
        <v>#DIV/0!</v>
      </c>
      <c r="J1238" s="608"/>
      <c r="K1238" s="608"/>
      <c r="L1238" s="148"/>
      <c r="M1238" s="148"/>
      <c r="N1238" s="148"/>
      <c r="O1238" s="148"/>
      <c r="P1238" s="148"/>
      <c r="Q1238" s="117"/>
      <c r="R1238" s="1130"/>
      <c r="S1238" s="1130"/>
      <c r="T1238" s="1130"/>
      <c r="U1238" s="1130"/>
      <c r="V1238" s="1130"/>
      <c r="W1238" s="1130"/>
      <c r="X1238" s="1130"/>
      <c r="Y1238" s="689"/>
    </row>
    <row r="1239" spans="1:25" ht="27.95" customHeight="1" x14ac:dyDescent="0.25">
      <c r="A1239" s="42">
        <v>1</v>
      </c>
      <c r="B1239" s="42">
        <v>1</v>
      </c>
      <c r="C1239" s="454" t="s">
        <v>389</v>
      </c>
      <c r="D1239" s="63"/>
      <c r="E1239" s="345"/>
      <c r="F1239" s="741">
        <f t="shared" ref="F1239" si="654">F1172+F1090</f>
        <v>0</v>
      </c>
      <c r="G1239" s="127"/>
      <c r="H1239" s="127"/>
      <c r="I1239" s="148"/>
      <c r="J1239" s="608"/>
      <c r="K1239" s="608"/>
      <c r="L1239" s="148"/>
      <c r="M1239" s="148"/>
      <c r="N1239" s="148"/>
      <c r="O1239" s="148"/>
      <c r="P1239" s="148"/>
      <c r="Q1239" s="117"/>
      <c r="R1239" s="1130"/>
      <c r="S1239" s="1130"/>
      <c r="T1239" s="1130"/>
      <c r="U1239" s="1130"/>
      <c r="V1239" s="1130"/>
      <c r="W1239" s="1130"/>
      <c r="X1239" s="1130"/>
      <c r="Y1239" s="689"/>
    </row>
    <row r="1240" spans="1:25" ht="57" customHeight="1" x14ac:dyDescent="0.25">
      <c r="B1240" s="42">
        <v>1</v>
      </c>
      <c r="C1240" s="453" t="s">
        <v>390</v>
      </c>
      <c r="D1240" s="63"/>
      <c r="E1240" s="345"/>
      <c r="F1240" s="741">
        <f t="shared" ref="F1240:H1240" si="655">F1173+F1091</f>
        <v>0</v>
      </c>
      <c r="G1240" s="741">
        <f t="shared" si="655"/>
        <v>0</v>
      </c>
      <c r="H1240" s="741">
        <f t="shared" si="655"/>
        <v>0</v>
      </c>
      <c r="I1240" s="148"/>
      <c r="J1240" s="608"/>
      <c r="K1240" s="608"/>
      <c r="L1240" s="148"/>
      <c r="M1240" s="148"/>
      <c r="N1240" s="148"/>
      <c r="O1240" s="148"/>
      <c r="P1240" s="148"/>
      <c r="Q1240" s="117"/>
      <c r="R1240" s="1130"/>
      <c r="S1240" s="1130"/>
      <c r="T1240" s="1130"/>
      <c r="U1240" s="1130"/>
      <c r="V1240" s="1130"/>
      <c r="W1240" s="1130"/>
      <c r="X1240" s="1130"/>
      <c r="Y1240" s="689"/>
    </row>
    <row r="1241" spans="1:25" ht="27.95" customHeight="1" x14ac:dyDescent="0.25">
      <c r="A1241" s="42">
        <v>1</v>
      </c>
      <c r="B1241" s="42">
        <v>1</v>
      </c>
      <c r="C1241" s="454" t="s">
        <v>391</v>
      </c>
      <c r="D1241" s="63"/>
      <c r="E1241" s="345"/>
      <c r="F1241" s="741">
        <f t="shared" ref="F1241:H1241" si="656">F1174+F1092</f>
        <v>0</v>
      </c>
      <c r="G1241" s="127">
        <f t="shared" si="656"/>
        <v>0</v>
      </c>
      <c r="H1241" s="127">
        <f t="shared" si="656"/>
        <v>0</v>
      </c>
      <c r="I1241" s="148"/>
      <c r="J1241" s="608"/>
      <c r="K1241" s="608"/>
      <c r="L1241" s="148"/>
      <c r="M1241" s="148"/>
      <c r="N1241" s="148"/>
      <c r="O1241" s="148"/>
      <c r="P1241" s="148"/>
      <c r="Q1241" s="117"/>
      <c r="R1241" s="1130"/>
      <c r="S1241" s="1130"/>
      <c r="T1241" s="1130"/>
      <c r="U1241" s="1130"/>
      <c r="V1241" s="1130"/>
      <c r="W1241" s="1130"/>
      <c r="X1241" s="1130"/>
      <c r="Y1241" s="689"/>
    </row>
    <row r="1242" spans="1:25" ht="27.95" customHeight="1" x14ac:dyDescent="0.25">
      <c r="B1242" s="42">
        <v>1</v>
      </c>
      <c r="C1242" s="454" t="s">
        <v>415</v>
      </c>
      <c r="D1242" s="63"/>
      <c r="E1242" s="345"/>
      <c r="F1242" s="741">
        <f t="shared" ref="F1242" si="657">F1175+F1093</f>
        <v>0</v>
      </c>
      <c r="G1242" s="127"/>
      <c r="H1242" s="127"/>
      <c r="I1242" s="148"/>
      <c r="J1242" s="608"/>
      <c r="K1242" s="608"/>
      <c r="L1242" s="148"/>
      <c r="M1242" s="148"/>
      <c r="N1242" s="148"/>
      <c r="O1242" s="148"/>
      <c r="P1242" s="148"/>
      <c r="Q1242" s="117"/>
      <c r="R1242" s="1130"/>
      <c r="S1242" s="1130"/>
      <c r="T1242" s="1130"/>
      <c r="U1242" s="1130"/>
      <c r="V1242" s="1130"/>
      <c r="W1242" s="1130"/>
      <c r="X1242" s="1130"/>
      <c r="Y1242" s="689"/>
    </row>
    <row r="1243" spans="1:25" ht="27.95" customHeight="1" x14ac:dyDescent="0.25">
      <c r="A1243" s="42">
        <v>1</v>
      </c>
      <c r="B1243" s="42">
        <v>1</v>
      </c>
      <c r="C1243" s="454" t="s">
        <v>445</v>
      </c>
      <c r="D1243" s="63"/>
      <c r="E1243" s="345"/>
      <c r="F1243" s="741">
        <f t="shared" ref="F1243:H1243" si="658">F1176+F1094</f>
        <v>0</v>
      </c>
      <c r="G1243" s="127">
        <f t="shared" si="658"/>
        <v>0</v>
      </c>
      <c r="H1243" s="127">
        <f t="shared" si="658"/>
        <v>0</v>
      </c>
      <c r="I1243" s="148" t="e">
        <f>H1243/G1243*100</f>
        <v>#DIV/0!</v>
      </c>
      <c r="J1243" s="608"/>
      <c r="K1243" s="608"/>
      <c r="L1243" s="148"/>
      <c r="M1243" s="148"/>
      <c r="N1243" s="148"/>
      <c r="O1243" s="148"/>
      <c r="P1243" s="148"/>
      <c r="Q1243" s="117"/>
      <c r="R1243" s="1130"/>
      <c r="S1243" s="1130"/>
      <c r="T1243" s="1130"/>
      <c r="U1243" s="1130"/>
      <c r="V1243" s="1130"/>
      <c r="W1243" s="1130"/>
      <c r="X1243" s="1130"/>
      <c r="Y1243" s="689"/>
    </row>
    <row r="1244" spans="1:25" ht="27.95" customHeight="1" x14ac:dyDescent="0.25">
      <c r="A1244" s="42">
        <v>1</v>
      </c>
      <c r="B1244" s="42">
        <v>1</v>
      </c>
      <c r="C1244" s="454" t="s">
        <v>393</v>
      </c>
      <c r="D1244" s="760"/>
      <c r="E1244" s="345"/>
      <c r="F1244" s="741">
        <f t="shared" ref="F1244" si="659">F1177+F1095</f>
        <v>0</v>
      </c>
      <c r="G1244" s="127"/>
      <c r="H1244" s="127"/>
      <c r="I1244" s="148"/>
      <c r="J1244" s="608"/>
      <c r="K1244" s="608"/>
      <c r="L1244" s="148"/>
      <c r="M1244" s="148"/>
      <c r="N1244" s="148"/>
      <c r="O1244" s="148"/>
      <c r="P1244" s="148"/>
      <c r="Q1244" s="117"/>
      <c r="R1244" s="1130">
        <f t="shared" ref="R1244:X1244" si="660">R1185+R1096</f>
        <v>0</v>
      </c>
      <c r="S1244" s="1130">
        <f t="shared" si="660"/>
        <v>0</v>
      </c>
      <c r="T1244" s="1130">
        <f t="shared" si="660"/>
        <v>0</v>
      </c>
      <c r="U1244" s="1130">
        <f t="shared" si="660"/>
        <v>0</v>
      </c>
      <c r="V1244" s="1130">
        <f t="shared" si="660"/>
        <v>0</v>
      </c>
      <c r="W1244" s="1130">
        <f t="shared" si="660"/>
        <v>0</v>
      </c>
      <c r="X1244" s="1130">
        <f t="shared" si="660"/>
        <v>0</v>
      </c>
      <c r="Y1244" s="689"/>
    </row>
    <row r="1245" spans="1:25" ht="27.95" customHeight="1" x14ac:dyDescent="0.25">
      <c r="A1245" s="42">
        <v>1</v>
      </c>
      <c r="B1245" s="42">
        <v>1</v>
      </c>
      <c r="C1245" s="454" t="s">
        <v>394</v>
      </c>
      <c r="D1245" s="100"/>
      <c r="E1245" s="345"/>
      <c r="F1245" s="741">
        <f t="shared" ref="F1245" si="661">F1178+F1096</f>
        <v>0</v>
      </c>
      <c r="G1245" s="127"/>
      <c r="H1245" s="127"/>
      <c r="I1245" s="148"/>
      <c r="J1245" s="608"/>
      <c r="K1245" s="608"/>
      <c r="L1245" s="148"/>
      <c r="M1245" s="148"/>
      <c r="N1245" s="148"/>
      <c r="O1245" s="148"/>
      <c r="P1245" s="148"/>
      <c r="Q1245" s="117"/>
      <c r="R1245" s="1130"/>
      <c r="S1245" s="1130"/>
      <c r="T1245" s="1130"/>
      <c r="U1245" s="1130"/>
      <c r="V1245" s="1130"/>
      <c r="W1245" s="1130"/>
      <c r="X1245" s="1130"/>
      <c r="Y1245" s="689"/>
    </row>
    <row r="1246" spans="1:25" ht="27.95" customHeight="1" x14ac:dyDescent="0.25">
      <c r="A1246" s="42">
        <v>1</v>
      </c>
      <c r="B1246" s="42">
        <v>1</v>
      </c>
      <c r="C1246" s="452" t="s">
        <v>405</v>
      </c>
      <c r="D1246" s="63"/>
      <c r="E1246" s="345"/>
      <c r="F1246" s="741">
        <f t="shared" ref="F1246:H1246" si="662">F1179+F1097</f>
        <v>0</v>
      </c>
      <c r="G1246" s="127">
        <f t="shared" si="662"/>
        <v>0</v>
      </c>
      <c r="H1246" s="127">
        <f t="shared" si="662"/>
        <v>0</v>
      </c>
      <c r="I1246" s="148" t="e">
        <f>H1246/G1246*100</f>
        <v>#DIV/0!</v>
      </c>
      <c r="J1246" s="608"/>
      <c r="K1246" s="608"/>
      <c r="L1246" s="148"/>
      <c r="M1246" s="148"/>
      <c r="N1246" s="148"/>
      <c r="O1246" s="148"/>
      <c r="P1246" s="148"/>
      <c r="Q1246" s="117"/>
      <c r="R1246" s="1130"/>
      <c r="S1246" s="1130"/>
      <c r="T1246" s="1130"/>
      <c r="U1246" s="1130"/>
      <c r="V1246" s="1130"/>
      <c r="W1246" s="1130"/>
      <c r="X1246" s="1130"/>
      <c r="Y1246" s="689"/>
    </row>
    <row r="1247" spans="1:25" ht="65.25" customHeight="1" x14ac:dyDescent="0.25">
      <c r="A1247" s="42">
        <v>1</v>
      </c>
      <c r="B1247" s="42">
        <v>1</v>
      </c>
      <c r="C1247" s="193" t="s">
        <v>417</v>
      </c>
      <c r="D1247" s="63"/>
      <c r="E1247" s="345"/>
      <c r="F1247" s="768">
        <f t="shared" ref="F1247:H1247" si="663">F1180+F1098</f>
        <v>0</v>
      </c>
      <c r="G1247" s="148">
        <f t="shared" si="663"/>
        <v>0</v>
      </c>
      <c r="H1247" s="148">
        <f t="shared" si="663"/>
        <v>0</v>
      </c>
      <c r="I1247" s="148" t="e">
        <f>H1247/G1247*100</f>
        <v>#DIV/0!</v>
      </c>
      <c r="J1247" s="608"/>
      <c r="K1247" s="608"/>
      <c r="L1247" s="148"/>
      <c r="M1247" s="148"/>
      <c r="N1247" s="148"/>
      <c r="O1247" s="148"/>
      <c r="P1247" s="148"/>
      <c r="Q1247" s="117"/>
      <c r="R1247" s="1130"/>
      <c r="S1247" s="1130"/>
      <c r="T1247" s="1130"/>
      <c r="U1247" s="1130"/>
      <c r="V1247" s="1130"/>
      <c r="W1247" s="1130"/>
      <c r="X1247" s="1130"/>
      <c r="Y1247" s="689"/>
    </row>
    <row r="1248" spans="1:25" ht="65.25" customHeight="1" x14ac:dyDescent="0.25">
      <c r="B1248" s="42">
        <v>1</v>
      </c>
      <c r="C1248" s="193" t="s">
        <v>418</v>
      </c>
      <c r="D1248" s="63"/>
      <c r="E1248" s="345"/>
      <c r="F1248" s="768">
        <f t="shared" ref="F1248" si="664">F1181+F1099</f>
        <v>0</v>
      </c>
      <c r="G1248" s="148"/>
      <c r="H1248" s="148"/>
      <c r="I1248" s="148"/>
      <c r="J1248" s="608"/>
      <c r="K1248" s="608"/>
      <c r="L1248" s="148"/>
      <c r="M1248" s="148"/>
      <c r="N1248" s="148"/>
      <c r="O1248" s="148"/>
      <c r="P1248" s="148"/>
      <c r="Q1248" s="117"/>
      <c r="R1248" s="1130"/>
      <c r="S1248" s="1130"/>
      <c r="T1248" s="1130"/>
      <c r="U1248" s="1130"/>
      <c r="V1248" s="1130"/>
      <c r="W1248" s="1130"/>
      <c r="X1248" s="1130"/>
      <c r="Y1248" s="689"/>
    </row>
    <row r="1249" spans="1:25" ht="32.25" customHeight="1" x14ac:dyDescent="0.25">
      <c r="B1249" s="42">
        <v>1</v>
      </c>
      <c r="C1249" s="454" t="s">
        <v>419</v>
      </c>
      <c r="D1249" s="63"/>
      <c r="E1249" s="345"/>
      <c r="F1249" s="768">
        <f t="shared" ref="F1249" si="665">F1182+F1100</f>
        <v>0</v>
      </c>
      <c r="G1249" s="148"/>
      <c r="H1249" s="148"/>
      <c r="I1249" s="148"/>
      <c r="J1249" s="608"/>
      <c r="K1249" s="608"/>
      <c r="L1249" s="148"/>
      <c r="M1249" s="148"/>
      <c r="N1249" s="148"/>
      <c r="O1249" s="148"/>
      <c r="P1249" s="148"/>
      <c r="Q1249" s="117"/>
      <c r="R1249" s="1130"/>
      <c r="S1249" s="1130"/>
      <c r="T1249" s="1130"/>
      <c r="U1249" s="1130"/>
      <c r="V1249" s="1130"/>
      <c r="W1249" s="1130"/>
      <c r="X1249" s="1130"/>
      <c r="Y1249" s="689"/>
    </row>
    <row r="1250" spans="1:25" ht="42" customHeight="1" x14ac:dyDescent="0.25">
      <c r="B1250" s="42">
        <v>1</v>
      </c>
      <c r="C1250" s="457" t="s">
        <v>395</v>
      </c>
      <c r="D1250" s="63"/>
      <c r="E1250" s="345"/>
      <c r="F1250" s="768">
        <f t="shared" ref="F1250:H1250" si="666">F1183+F1101</f>
        <v>0</v>
      </c>
      <c r="G1250" s="148">
        <f t="shared" si="666"/>
        <v>0</v>
      </c>
      <c r="H1250" s="148">
        <f t="shared" si="666"/>
        <v>7</v>
      </c>
      <c r="I1250" s="148" t="e">
        <f t="shared" ref="I1250:I1267" si="667">H1250/G1250*100</f>
        <v>#DIV/0!</v>
      </c>
      <c r="J1250" s="608"/>
      <c r="K1250" s="608"/>
      <c r="L1250" s="148"/>
      <c r="M1250" s="148"/>
      <c r="N1250" s="148"/>
      <c r="O1250" s="148"/>
      <c r="P1250" s="148"/>
      <c r="Q1250" s="117"/>
      <c r="R1250" s="1130"/>
      <c r="S1250" s="1130"/>
      <c r="T1250" s="1130"/>
      <c r="U1250" s="1130"/>
      <c r="V1250" s="1130"/>
      <c r="W1250" s="1130"/>
      <c r="X1250" s="1130"/>
      <c r="Y1250" s="689"/>
    </row>
    <row r="1251" spans="1:25" ht="65.25" customHeight="1" x14ac:dyDescent="0.25">
      <c r="B1251" s="42">
        <v>1</v>
      </c>
      <c r="C1251" s="193" t="s">
        <v>256</v>
      </c>
      <c r="D1251" s="63"/>
      <c r="E1251" s="345"/>
      <c r="F1251" s="768">
        <f t="shared" ref="F1251:H1251" si="668">F1184+F1102</f>
        <v>0</v>
      </c>
      <c r="G1251" s="148">
        <f t="shared" si="668"/>
        <v>0</v>
      </c>
      <c r="H1251" s="148">
        <f t="shared" si="668"/>
        <v>1</v>
      </c>
      <c r="I1251" s="148" t="e">
        <f t="shared" si="667"/>
        <v>#DIV/0!</v>
      </c>
      <c r="J1251" s="608"/>
      <c r="K1251" s="608"/>
      <c r="L1251" s="148"/>
      <c r="M1251" s="148"/>
      <c r="N1251" s="148"/>
      <c r="O1251" s="148"/>
      <c r="P1251" s="148"/>
      <c r="Q1251" s="117"/>
      <c r="R1251" s="1130"/>
      <c r="S1251" s="1130"/>
      <c r="T1251" s="1130"/>
      <c r="U1251" s="1130"/>
      <c r="V1251" s="1130"/>
      <c r="W1251" s="1130"/>
      <c r="X1251" s="1130"/>
      <c r="Y1251" s="689"/>
    </row>
    <row r="1252" spans="1:25" ht="72.75" customHeight="1" x14ac:dyDescent="0.25">
      <c r="A1252" s="42">
        <v>1</v>
      </c>
      <c r="B1252" s="42">
        <v>1</v>
      </c>
      <c r="C1252" s="193" t="s">
        <v>426</v>
      </c>
      <c r="D1252" s="63"/>
      <c r="E1252" s="345"/>
      <c r="F1252" s="768">
        <f t="shared" ref="F1252:H1252" si="669">F1185+F1103</f>
        <v>0</v>
      </c>
      <c r="G1252" s="148">
        <f t="shared" si="669"/>
        <v>0</v>
      </c>
      <c r="H1252" s="148">
        <f t="shared" si="669"/>
        <v>2</v>
      </c>
      <c r="I1252" s="148" t="e">
        <f t="shared" si="667"/>
        <v>#DIV/0!</v>
      </c>
      <c r="J1252" s="608"/>
      <c r="K1252" s="608"/>
      <c r="L1252" s="148"/>
      <c r="M1252" s="148"/>
      <c r="N1252" s="148"/>
      <c r="O1252" s="148"/>
      <c r="P1252" s="148"/>
      <c r="Q1252" s="117"/>
      <c r="R1252" s="1130"/>
      <c r="S1252" s="1130"/>
      <c r="T1252" s="1130"/>
      <c r="U1252" s="1130"/>
      <c r="V1252" s="1130"/>
      <c r="W1252" s="1130"/>
      <c r="X1252" s="1130"/>
      <c r="Y1252" s="689"/>
    </row>
    <row r="1253" spans="1:25" ht="57.75" customHeight="1" x14ac:dyDescent="0.25">
      <c r="A1253" s="42">
        <v>1</v>
      </c>
      <c r="B1253" s="42">
        <v>1</v>
      </c>
      <c r="C1253" s="193" t="s">
        <v>299</v>
      </c>
      <c r="D1253" s="63"/>
      <c r="E1253" s="345"/>
      <c r="F1253" s="768">
        <f t="shared" ref="F1253:H1253" si="670">F1186+F1104</f>
        <v>0</v>
      </c>
      <c r="G1253" s="148">
        <f t="shared" si="670"/>
        <v>0</v>
      </c>
      <c r="H1253" s="148">
        <f t="shared" si="670"/>
        <v>0</v>
      </c>
      <c r="I1253" s="148" t="e">
        <f t="shared" si="667"/>
        <v>#DIV/0!</v>
      </c>
      <c r="J1253" s="608"/>
      <c r="K1253" s="608"/>
      <c r="L1253" s="148"/>
      <c r="M1253" s="148"/>
      <c r="N1253" s="148"/>
      <c r="O1253" s="148"/>
      <c r="P1253" s="148"/>
      <c r="Q1253" s="117"/>
      <c r="R1253" s="1130">
        <f>R1186+R1104</f>
        <v>0</v>
      </c>
      <c r="S1253" s="1130">
        <f t="shared" ref="S1253:X1253" si="671">S1186+S1104</f>
        <v>0</v>
      </c>
      <c r="T1253" s="1130">
        <f t="shared" si="671"/>
        <v>0</v>
      </c>
      <c r="U1253" s="1130">
        <f t="shared" si="671"/>
        <v>0</v>
      </c>
      <c r="V1253" s="1130">
        <f t="shared" si="671"/>
        <v>0</v>
      </c>
      <c r="W1253" s="1130">
        <f t="shared" si="671"/>
        <v>0</v>
      </c>
      <c r="X1253" s="1130">
        <f t="shared" si="671"/>
        <v>0</v>
      </c>
      <c r="Y1253" s="689"/>
    </row>
    <row r="1254" spans="1:25" ht="35.25" customHeight="1" x14ac:dyDescent="0.25">
      <c r="A1254" s="42">
        <v>1</v>
      </c>
      <c r="B1254" s="42">
        <v>1</v>
      </c>
      <c r="C1254" s="460" t="s">
        <v>401</v>
      </c>
      <c r="D1254" s="63"/>
      <c r="E1254" s="345"/>
      <c r="F1254" s="768">
        <f>F1191+F1111</f>
        <v>0</v>
      </c>
      <c r="G1254" s="148">
        <f t="shared" ref="G1254:H1254" si="672">G1191+G1111</f>
        <v>0</v>
      </c>
      <c r="H1254" s="148">
        <f t="shared" si="672"/>
        <v>5</v>
      </c>
      <c r="I1254" s="148" t="e">
        <f t="shared" si="667"/>
        <v>#DIV/0!</v>
      </c>
      <c r="J1254" s="608"/>
      <c r="K1254" s="608"/>
      <c r="L1254" s="148"/>
      <c r="M1254" s="148"/>
      <c r="N1254" s="148"/>
      <c r="O1254" s="148"/>
      <c r="P1254" s="148"/>
      <c r="Q1254" s="117"/>
      <c r="R1254" s="1130"/>
      <c r="S1254" s="1130"/>
      <c r="T1254" s="1130"/>
      <c r="U1254" s="1130"/>
      <c r="V1254" s="1130"/>
      <c r="W1254" s="1130"/>
      <c r="X1254" s="1130"/>
      <c r="Y1254" s="689"/>
    </row>
    <row r="1255" spans="1:25" ht="41.25" customHeight="1" x14ac:dyDescent="0.25">
      <c r="A1255" s="42">
        <v>1</v>
      </c>
      <c r="B1255" s="42">
        <v>1</v>
      </c>
      <c r="C1255" s="460" t="s">
        <v>446</v>
      </c>
      <c r="D1255" s="63"/>
      <c r="E1255" s="345"/>
      <c r="F1255" s="768">
        <f t="shared" ref="F1255:H1255" si="673">F1192+F1112</f>
        <v>0</v>
      </c>
      <c r="G1255" s="148">
        <f t="shared" si="673"/>
        <v>0</v>
      </c>
      <c r="H1255" s="148">
        <f t="shared" si="673"/>
        <v>0</v>
      </c>
      <c r="I1255" s="148" t="e">
        <f t="shared" si="667"/>
        <v>#DIV/0!</v>
      </c>
      <c r="J1255" s="608"/>
      <c r="K1255" s="608"/>
      <c r="L1255" s="148"/>
      <c r="M1255" s="148"/>
      <c r="N1255" s="148"/>
      <c r="O1255" s="148"/>
      <c r="P1255" s="148"/>
      <c r="Q1255" s="117"/>
      <c r="R1255" s="1130"/>
      <c r="S1255" s="1130"/>
      <c r="T1255" s="1130"/>
      <c r="U1255" s="1130"/>
      <c r="V1255" s="1130"/>
      <c r="W1255" s="1130"/>
      <c r="X1255" s="1130"/>
      <c r="Y1255" s="689"/>
    </row>
    <row r="1256" spans="1:25" ht="51.75" customHeight="1" x14ac:dyDescent="0.25">
      <c r="A1256" s="42">
        <v>1</v>
      </c>
      <c r="B1256" s="42">
        <v>1</v>
      </c>
      <c r="C1256" s="460" t="s">
        <v>402</v>
      </c>
      <c r="D1256" s="63"/>
      <c r="E1256" s="345"/>
      <c r="F1256" s="768">
        <f t="shared" ref="F1256:H1256" si="674">F1193+F1113</f>
        <v>0</v>
      </c>
      <c r="G1256" s="148">
        <f t="shared" si="674"/>
        <v>0</v>
      </c>
      <c r="H1256" s="148">
        <f t="shared" si="674"/>
        <v>7</v>
      </c>
      <c r="I1256" s="148" t="e">
        <f t="shared" si="667"/>
        <v>#DIV/0!</v>
      </c>
      <c r="J1256" s="608"/>
      <c r="K1256" s="608"/>
      <c r="L1256" s="148"/>
      <c r="M1256" s="148"/>
      <c r="N1256" s="148"/>
      <c r="O1256" s="148"/>
      <c r="P1256" s="148"/>
      <c r="Q1256" s="117"/>
      <c r="R1256" s="1130"/>
      <c r="S1256" s="1130"/>
      <c r="T1256" s="1130"/>
      <c r="U1256" s="1130"/>
      <c r="V1256" s="1130"/>
      <c r="W1256" s="1130"/>
      <c r="X1256" s="1130"/>
      <c r="Y1256" s="689"/>
    </row>
    <row r="1257" spans="1:25" ht="27.95" customHeight="1" x14ac:dyDescent="0.25">
      <c r="A1257" s="42">
        <v>1</v>
      </c>
      <c r="B1257" s="42">
        <v>1</v>
      </c>
      <c r="C1257" s="460" t="s">
        <v>403</v>
      </c>
      <c r="D1257" s="63"/>
      <c r="E1257" s="345"/>
      <c r="F1257" s="768">
        <f t="shared" ref="F1257:H1257" si="675">F1194+F1114</f>
        <v>0</v>
      </c>
      <c r="G1257" s="148">
        <f t="shared" si="675"/>
        <v>0</v>
      </c>
      <c r="H1257" s="148">
        <f t="shared" si="675"/>
        <v>7</v>
      </c>
      <c r="I1257" s="148" t="e">
        <f t="shared" si="667"/>
        <v>#DIV/0!</v>
      </c>
      <c r="J1257" s="608"/>
      <c r="K1257" s="608"/>
      <c r="L1257" s="148"/>
      <c r="M1257" s="148"/>
      <c r="N1257" s="148"/>
      <c r="O1257" s="148"/>
      <c r="P1257" s="148"/>
      <c r="Q1257" s="117"/>
      <c r="R1257" s="1130">
        <f>R1194+R1114</f>
        <v>0</v>
      </c>
      <c r="S1257" s="1130">
        <f t="shared" ref="S1257:X1257" si="676">S1194+S1114</f>
        <v>0</v>
      </c>
      <c r="T1257" s="1130">
        <f t="shared" si="676"/>
        <v>0</v>
      </c>
      <c r="U1257" s="1130">
        <f t="shared" si="676"/>
        <v>0</v>
      </c>
      <c r="V1257" s="1130">
        <f t="shared" si="676"/>
        <v>0</v>
      </c>
      <c r="W1257" s="1130">
        <f t="shared" si="676"/>
        <v>0</v>
      </c>
      <c r="X1257" s="1130">
        <f t="shared" si="676"/>
        <v>0</v>
      </c>
      <c r="Y1257" s="689"/>
    </row>
    <row r="1258" spans="1:25" ht="27.95" customHeight="1" x14ac:dyDescent="0.25">
      <c r="A1258" s="42">
        <v>1</v>
      </c>
      <c r="B1258" s="42">
        <v>1</v>
      </c>
      <c r="C1258" s="461" t="s">
        <v>141</v>
      </c>
      <c r="D1258" s="63"/>
      <c r="E1258" s="345"/>
      <c r="F1258" s="768">
        <f t="shared" ref="F1258:H1258" si="677">F1195+F1115</f>
        <v>918</v>
      </c>
      <c r="G1258" s="148">
        <f t="shared" si="677"/>
        <v>77</v>
      </c>
      <c r="H1258" s="148">
        <f t="shared" si="677"/>
        <v>32.299999999999997</v>
      </c>
      <c r="I1258" s="148">
        <f t="shared" si="667"/>
        <v>41.948051948051948</v>
      </c>
      <c r="J1258" s="608"/>
      <c r="K1258" s="608"/>
      <c r="L1258" s="148"/>
      <c r="M1258" s="148"/>
      <c r="N1258" s="148"/>
      <c r="O1258" s="148"/>
      <c r="P1258" s="148"/>
      <c r="Q1258" s="117"/>
      <c r="R1258" s="1130">
        <f>R1195+R1115</f>
        <v>615.17600000000004</v>
      </c>
      <c r="S1258" s="1130">
        <f t="shared" ref="S1258:X1258" si="678">S1195+S1115</f>
        <v>51.264666666666663</v>
      </c>
      <c r="T1258" s="1130">
        <f t="shared" si="678"/>
        <v>0</v>
      </c>
      <c r="U1258" s="1130">
        <f t="shared" si="678"/>
        <v>0</v>
      </c>
      <c r="V1258" s="1130">
        <f t="shared" si="678"/>
        <v>0</v>
      </c>
      <c r="W1258" s="1130">
        <f t="shared" si="678"/>
        <v>0</v>
      </c>
      <c r="X1258" s="1132">
        <f t="shared" si="678"/>
        <v>24.232199999999999</v>
      </c>
      <c r="Y1258" s="689"/>
    </row>
    <row r="1259" spans="1:25" x14ac:dyDescent="0.25">
      <c r="A1259" s="42">
        <v>1</v>
      </c>
      <c r="B1259" s="42">
        <v>1</v>
      </c>
      <c r="C1259" s="239" t="s">
        <v>79</v>
      </c>
      <c r="D1259" s="239"/>
      <c r="E1259" s="239"/>
      <c r="F1259" s="768">
        <f>SUM(F1199,F1123)</f>
        <v>5</v>
      </c>
      <c r="G1259" s="148">
        <f>SUM(G1199,G1123)</f>
        <v>0</v>
      </c>
      <c r="H1259" s="148">
        <f>SUM(H1199,H1123)</f>
        <v>0</v>
      </c>
      <c r="I1259" s="148" t="e">
        <f t="shared" si="667"/>
        <v>#DIV/0!</v>
      </c>
      <c r="J1259" s="608">
        <f>L1259/F1259</f>
        <v>0</v>
      </c>
      <c r="K1259" s="608" t="e">
        <f>N1259/H1259</f>
        <v>#DIV/0!</v>
      </c>
      <c r="L1259" s="148">
        <f>SUM(L1199,L1123)</f>
        <v>0</v>
      </c>
      <c r="M1259" s="148">
        <f>SUM(M1199,M1123)</f>
        <v>0</v>
      </c>
      <c r="N1259" s="148">
        <f>SUM(N1199,N1123)</f>
        <v>0</v>
      </c>
      <c r="O1259" s="148" t="e">
        <f>N1259/M1259*100</f>
        <v>#DIV/0!</v>
      </c>
      <c r="P1259" s="148">
        <f>SUM(P1199,P1123)</f>
        <v>0</v>
      </c>
      <c r="Q1259" s="117" t="e">
        <f>N1259/$C$3*12/P1259</f>
        <v>#DIV/0!</v>
      </c>
      <c r="R1259" s="1130"/>
      <c r="S1259" s="1130"/>
      <c r="T1259" s="1130"/>
      <c r="U1259" s="1130"/>
      <c r="V1259" s="1130"/>
      <c r="W1259" s="1130"/>
      <c r="X1259" s="1130"/>
      <c r="Y1259" s="689"/>
    </row>
    <row r="1260" spans="1:25" ht="15" customHeight="1" x14ac:dyDescent="0.25">
      <c r="A1260" s="42">
        <v>1</v>
      </c>
      <c r="B1260" s="42">
        <v>1</v>
      </c>
      <c r="C1260" s="373" t="s">
        <v>16</v>
      </c>
      <c r="D1260" s="373"/>
      <c r="E1260" s="373"/>
      <c r="F1260" s="741">
        <f>SUM(F1204,F1127)</f>
        <v>2</v>
      </c>
      <c r="G1260" s="127">
        <f>SUM(G1204,G1127)</f>
        <v>0</v>
      </c>
      <c r="H1260" s="127">
        <f>SUM(H1204,H1127)</f>
        <v>0</v>
      </c>
      <c r="I1260" s="148" t="e">
        <f t="shared" si="667"/>
        <v>#DIV/0!</v>
      </c>
      <c r="J1260" s="608">
        <f>L1260/F1260</f>
        <v>0</v>
      </c>
      <c r="K1260" s="608" t="e">
        <f>N1260/H1260</f>
        <v>#DIV/0!</v>
      </c>
      <c r="L1260" s="127">
        <f>SUM(L1204,L1127)</f>
        <v>0</v>
      </c>
      <c r="M1260" s="127">
        <f>SUM(M1204,M1127)</f>
        <v>0</v>
      </c>
      <c r="N1260" s="127">
        <f>SUM(N1204,N1127)</f>
        <v>0</v>
      </c>
      <c r="O1260" s="127" t="e">
        <f>N1260/M1260*100</f>
        <v>#DIV/0!</v>
      </c>
      <c r="P1260" s="127">
        <f>SUM(P1204,P1127)</f>
        <v>0</v>
      </c>
      <c r="Q1260" s="117" t="e">
        <f>N1260/$C$3*12/P1260</f>
        <v>#DIV/0!</v>
      </c>
      <c r="R1260" s="1133"/>
      <c r="S1260" s="1133"/>
      <c r="T1260" s="1133"/>
      <c r="U1260" s="1133"/>
      <c r="V1260" s="1133"/>
      <c r="W1260" s="1133"/>
      <c r="X1260" s="1133"/>
      <c r="Y1260" s="689"/>
    </row>
    <row r="1261" spans="1:25" ht="29.25" x14ac:dyDescent="0.25">
      <c r="A1261" s="42">
        <v>1</v>
      </c>
      <c r="B1261" s="42">
        <v>1</v>
      </c>
      <c r="C1261" s="349" t="s">
        <v>146</v>
      </c>
      <c r="D1261" s="349"/>
      <c r="E1261" s="349"/>
      <c r="F1261" s="768">
        <f>F1205+F1128</f>
        <v>7</v>
      </c>
      <c r="G1261" s="148">
        <f>G1205+G1128</f>
        <v>0</v>
      </c>
      <c r="H1261" s="148">
        <f>H1205+H1128</f>
        <v>0</v>
      </c>
      <c r="I1261" s="148" t="e">
        <f t="shared" si="667"/>
        <v>#DIV/0!</v>
      </c>
      <c r="J1261" s="608">
        <f>L1261/F1261</f>
        <v>0</v>
      </c>
      <c r="K1261" s="608" t="e">
        <f>N1261/H1261</f>
        <v>#DIV/0!</v>
      </c>
      <c r="L1261" s="148">
        <f>L1205+L1128</f>
        <v>0</v>
      </c>
      <c r="M1261" s="148">
        <f>M1205+M1128</f>
        <v>0</v>
      </c>
      <c r="N1261" s="148">
        <f>N1205+N1128</f>
        <v>0</v>
      </c>
      <c r="O1261" s="148" t="e">
        <f>N1261/M1261*100</f>
        <v>#DIV/0!</v>
      </c>
      <c r="P1261" s="148">
        <f>SUM(P1205,P1128)</f>
        <v>0</v>
      </c>
      <c r="Q1261" s="117" t="e">
        <f>N1261/$C$3*12/P1261</f>
        <v>#DIV/0!</v>
      </c>
      <c r="R1261" s="1130">
        <f t="shared" ref="R1261:X1261" si="679">SUM(R1205,R1128)</f>
        <v>119.26300000000001</v>
      </c>
      <c r="S1261" s="1130">
        <f t="shared" si="679"/>
        <v>9.9385833333333338</v>
      </c>
      <c r="T1261" s="1130">
        <f t="shared" si="679"/>
        <v>0</v>
      </c>
      <c r="U1261" s="1130">
        <f t="shared" si="679"/>
        <v>0</v>
      </c>
      <c r="V1261" s="1130">
        <f t="shared" si="679"/>
        <v>-9.9385833333333338</v>
      </c>
      <c r="W1261" s="1130">
        <f t="shared" si="679"/>
        <v>0</v>
      </c>
      <c r="X1261" s="1130">
        <f t="shared" si="679"/>
        <v>0</v>
      </c>
      <c r="Y1261" s="689"/>
    </row>
    <row r="1262" spans="1:25" ht="29.25" x14ac:dyDescent="0.25">
      <c r="B1262" s="42">
        <v>1</v>
      </c>
      <c r="C1262" s="374" t="s">
        <v>338</v>
      </c>
      <c r="D1262" s="1134"/>
      <c r="E1262" s="75"/>
      <c r="F1262" s="768">
        <f>F1202+F1198</f>
        <v>0</v>
      </c>
      <c r="G1262" s="148">
        <f>G1202+G1198</f>
        <v>0</v>
      </c>
      <c r="H1262" s="148">
        <f>H1202+H1198</f>
        <v>0</v>
      </c>
      <c r="I1262" s="1135" t="e">
        <f t="shared" si="667"/>
        <v>#DIV/0!</v>
      </c>
      <c r="J1262" s="1136">
        <f t="shared" ref="J1262:Q1262" si="680">J1202+J1198</f>
        <v>0</v>
      </c>
      <c r="K1262" s="1136" t="e">
        <f t="shared" si="680"/>
        <v>#DIV/0!</v>
      </c>
      <c r="L1262" s="1033">
        <f t="shared" si="680"/>
        <v>0</v>
      </c>
      <c r="M1262" s="1033">
        <f t="shared" si="680"/>
        <v>0</v>
      </c>
      <c r="N1262" s="148">
        <f t="shared" si="680"/>
        <v>0</v>
      </c>
      <c r="O1262" s="148" t="e">
        <f t="shared" si="680"/>
        <v>#DIV/0!</v>
      </c>
      <c r="P1262" s="1033">
        <f t="shared" si="680"/>
        <v>0</v>
      </c>
      <c r="Q1262" s="117" t="e">
        <f t="shared" si="680"/>
        <v>#DIV/0!</v>
      </c>
      <c r="R1262" s="1130">
        <f t="shared" ref="R1262:X1262" si="681">R1202+R1198</f>
        <v>0</v>
      </c>
      <c r="S1262" s="1130">
        <f t="shared" si="681"/>
        <v>0</v>
      </c>
      <c r="T1262" s="1130">
        <f t="shared" si="681"/>
        <v>0</v>
      </c>
      <c r="U1262" s="1130">
        <f t="shared" si="681"/>
        <v>0</v>
      </c>
      <c r="V1262" s="1130">
        <f t="shared" si="681"/>
        <v>0</v>
      </c>
      <c r="W1262" s="1130">
        <f t="shared" si="681"/>
        <v>0</v>
      </c>
      <c r="X1262" s="1130">
        <f t="shared" si="681"/>
        <v>0</v>
      </c>
      <c r="Y1262" s="689"/>
    </row>
    <row r="1263" spans="1:25" x14ac:dyDescent="0.25">
      <c r="A1263" s="42">
        <v>1</v>
      </c>
      <c r="B1263" s="42">
        <v>1</v>
      </c>
      <c r="C1263" s="349" t="s">
        <v>508</v>
      </c>
      <c r="D1263" s="75"/>
      <c r="E1263" s="349"/>
      <c r="F1263" s="1137">
        <f t="shared" ref="F1263:H1267" si="682">F1130</f>
        <v>0</v>
      </c>
      <c r="G1263" s="1033">
        <f t="shared" si="682"/>
        <v>0</v>
      </c>
      <c r="H1263" s="1033">
        <f t="shared" si="682"/>
        <v>0</v>
      </c>
      <c r="I1263" s="1135" t="e">
        <f t="shared" si="667"/>
        <v>#DIV/0!</v>
      </c>
      <c r="J1263" s="602"/>
      <c r="K1263" s="602"/>
      <c r="L1263" s="148"/>
      <c r="M1263" s="148"/>
      <c r="N1263" s="1033"/>
      <c r="O1263" s="1033"/>
      <c r="P1263" s="148"/>
      <c r="Q1263" s="672"/>
      <c r="R1263" s="1130"/>
      <c r="S1263" s="1130"/>
      <c r="T1263" s="1138"/>
      <c r="U1263" s="1138"/>
      <c r="V1263" s="1130"/>
      <c r="W1263" s="1138"/>
      <c r="X1263" s="1138"/>
      <c r="Y1263" s="689"/>
    </row>
    <row r="1264" spans="1:25" x14ac:dyDescent="0.25">
      <c r="A1264" s="42">
        <v>1</v>
      </c>
      <c r="B1264" s="42">
        <v>1</v>
      </c>
      <c r="C1264" s="375" t="s">
        <v>266</v>
      </c>
      <c r="D1264" s="375"/>
      <c r="E1264" s="375"/>
      <c r="F1264" s="1072">
        <f t="shared" si="682"/>
        <v>0</v>
      </c>
      <c r="G1264" s="1139">
        <f t="shared" si="682"/>
        <v>0</v>
      </c>
      <c r="H1264" s="1139">
        <f t="shared" si="682"/>
        <v>0</v>
      </c>
      <c r="I1264" s="127" t="e">
        <f t="shared" si="667"/>
        <v>#DIV/0!</v>
      </c>
      <c r="J1264" s="643"/>
      <c r="K1264" s="643"/>
      <c r="L1264" s="1139"/>
      <c r="M1264" s="1139"/>
      <c r="N1264" s="1139"/>
      <c r="O1264" s="1139"/>
      <c r="P1264" s="1139"/>
      <c r="Q1264" s="644"/>
      <c r="R1264" s="1140"/>
      <c r="S1264" s="1140"/>
      <c r="T1264" s="1140"/>
      <c r="U1264" s="1140"/>
      <c r="V1264" s="1140"/>
      <c r="W1264" s="1140"/>
      <c r="X1264" s="1140"/>
      <c r="Y1264" s="689"/>
    </row>
    <row r="1265" spans="1:26" x14ac:dyDescent="0.25">
      <c r="A1265" s="42">
        <v>1</v>
      </c>
      <c r="B1265" s="42">
        <v>1</v>
      </c>
      <c r="C1265" s="38" t="s">
        <v>267</v>
      </c>
      <c r="D1265" s="38"/>
      <c r="E1265" s="38"/>
      <c r="F1265" s="1026">
        <f t="shared" si="682"/>
        <v>0</v>
      </c>
      <c r="G1265" s="1027">
        <f t="shared" si="682"/>
        <v>0</v>
      </c>
      <c r="H1265" s="1027">
        <f t="shared" si="682"/>
        <v>0</v>
      </c>
      <c r="I1265" s="148" t="e">
        <f t="shared" si="667"/>
        <v>#DIV/0!</v>
      </c>
      <c r="J1265" s="643"/>
      <c r="K1265" s="643"/>
      <c r="L1265" s="1027"/>
      <c r="M1265" s="1027"/>
      <c r="N1265" s="1027"/>
      <c r="O1265" s="1027"/>
      <c r="P1265" s="1027"/>
      <c r="Q1265" s="644"/>
      <c r="R1265" s="1141"/>
      <c r="S1265" s="1141"/>
      <c r="T1265" s="1141"/>
      <c r="U1265" s="1141"/>
      <c r="V1265" s="1141"/>
      <c r="W1265" s="1141"/>
      <c r="X1265" s="1141"/>
      <c r="Y1265" s="689"/>
    </row>
    <row r="1266" spans="1:26" ht="30" x14ac:dyDescent="0.25">
      <c r="A1266" s="42">
        <v>1</v>
      </c>
      <c r="B1266" s="42">
        <v>1</v>
      </c>
      <c r="C1266" s="375" t="s">
        <v>268</v>
      </c>
      <c r="D1266" s="375"/>
      <c r="E1266" s="375"/>
      <c r="F1266" s="1072">
        <f t="shared" si="682"/>
        <v>0</v>
      </c>
      <c r="G1266" s="127">
        <f t="shared" si="682"/>
        <v>0</v>
      </c>
      <c r="H1266" s="127">
        <f t="shared" si="682"/>
        <v>0</v>
      </c>
      <c r="I1266" s="127" t="e">
        <f t="shared" si="667"/>
        <v>#DIV/0!</v>
      </c>
      <c r="J1266" s="643"/>
      <c r="K1266" s="602"/>
      <c r="L1266" s="1139"/>
      <c r="M1266" s="127"/>
      <c r="N1266" s="1139"/>
      <c r="O1266" s="127"/>
      <c r="P1266" s="127"/>
      <c r="Q1266" s="117"/>
      <c r="R1266" s="1133"/>
      <c r="S1266" s="1133"/>
      <c r="T1266" s="1133"/>
      <c r="U1266" s="1133"/>
      <c r="V1266" s="1140"/>
      <c r="W1266" s="1133"/>
      <c r="X1266" s="1133"/>
      <c r="Y1266" s="689"/>
    </row>
    <row r="1267" spans="1:26" ht="27.75" customHeight="1" thickBot="1" x14ac:dyDescent="0.3">
      <c r="B1267" s="42">
        <v>1</v>
      </c>
      <c r="C1267" s="335" t="s">
        <v>279</v>
      </c>
      <c r="D1267" s="335"/>
      <c r="E1267" s="335"/>
      <c r="F1267" s="1142">
        <f t="shared" si="682"/>
        <v>0</v>
      </c>
      <c r="G1267" s="1143">
        <f t="shared" si="682"/>
        <v>0</v>
      </c>
      <c r="H1267" s="1143">
        <f t="shared" si="682"/>
        <v>0</v>
      </c>
      <c r="I1267" s="1143" t="e">
        <f t="shared" si="667"/>
        <v>#DIV/0!</v>
      </c>
      <c r="J1267" s="1144"/>
      <c r="K1267" s="1144"/>
      <c r="L1267" s="1145"/>
      <c r="M1267" s="1145"/>
      <c r="N1267" s="1145"/>
      <c r="O1267" s="1145"/>
      <c r="P1267" s="1145"/>
      <c r="Q1267" s="679"/>
      <c r="R1267" s="1146">
        <f t="shared" ref="R1267:X1267" si="683">R1134</f>
        <v>0</v>
      </c>
      <c r="S1267" s="1146">
        <f t="shared" si="683"/>
        <v>0</v>
      </c>
      <c r="T1267" s="1146">
        <f t="shared" si="683"/>
        <v>0</v>
      </c>
      <c r="U1267" s="1146">
        <f t="shared" si="683"/>
        <v>0</v>
      </c>
      <c r="V1267" s="1146">
        <f t="shared" si="683"/>
        <v>0</v>
      </c>
      <c r="W1267" s="1147">
        <f t="shared" si="683"/>
        <v>0</v>
      </c>
      <c r="X1267" s="1146">
        <f t="shared" si="683"/>
        <v>0</v>
      </c>
      <c r="Y1267" s="689"/>
    </row>
    <row r="1268" spans="1:26" x14ac:dyDescent="0.25">
      <c r="A1268" s="42">
        <v>1</v>
      </c>
      <c r="B1268" s="42">
        <v>1</v>
      </c>
      <c r="C1268" s="1148" t="s">
        <v>58</v>
      </c>
      <c r="D1268" s="1064"/>
      <c r="E1268" s="1064"/>
      <c r="F1268" s="1149"/>
      <c r="G1268" s="1007"/>
      <c r="H1268" s="1007"/>
      <c r="I1268" s="1007"/>
      <c r="J1268" s="1150"/>
      <c r="K1268" s="1150"/>
      <c r="L1268" s="1150"/>
      <c r="M1268" s="1150"/>
      <c r="N1268" s="1150"/>
      <c r="O1268" s="1150"/>
      <c r="P1268" s="1150"/>
      <c r="Q1268" s="1150"/>
      <c r="R1268" s="1136"/>
      <c r="S1268" s="1120"/>
      <c r="T1268" s="1120"/>
      <c r="U1268" s="1120"/>
      <c r="V1268" s="1120"/>
      <c r="W1268" s="1151"/>
      <c r="X1268" s="1120"/>
      <c r="Y1268" s="689"/>
    </row>
    <row r="1269" spans="1:26" ht="43.5" x14ac:dyDescent="0.25">
      <c r="A1269" s="42">
        <v>1</v>
      </c>
      <c r="B1269" s="42">
        <v>1</v>
      </c>
      <c r="C1269" s="1152" t="s">
        <v>196</v>
      </c>
      <c r="D1269" s="1153"/>
      <c r="E1269" s="1153"/>
      <c r="F1269" s="1154"/>
      <c r="G1269" s="423"/>
      <c r="H1269" s="423"/>
      <c r="I1269" s="423"/>
      <c r="J1269" s="423"/>
      <c r="K1269" s="423"/>
      <c r="L1269" s="600"/>
      <c r="M1269" s="600"/>
      <c r="N1269" s="600"/>
      <c r="O1269" s="600"/>
      <c r="P1269" s="600"/>
      <c r="Q1269" s="600"/>
      <c r="R1269" s="617"/>
      <c r="S1269" s="617"/>
      <c r="T1269" s="627"/>
      <c r="U1269" s="627"/>
      <c r="V1269" s="627"/>
      <c r="W1269" s="742"/>
      <c r="X1269" s="627"/>
      <c r="Y1269" s="689"/>
    </row>
    <row r="1270" spans="1:26" s="589" customFormat="1" ht="15" customHeight="1" x14ac:dyDescent="0.25">
      <c r="A1270" s="42">
        <v>1</v>
      </c>
      <c r="B1270" s="42">
        <v>1</v>
      </c>
      <c r="C1270" s="601" t="s">
        <v>5</v>
      </c>
      <c r="D1270" s="601"/>
      <c r="E1270" s="601"/>
      <c r="F1270" s="983"/>
      <c r="G1270" s="602"/>
      <c r="H1270" s="602"/>
      <c r="I1270" s="602"/>
      <c r="J1270" s="602"/>
      <c r="K1270" s="602"/>
      <c r="L1270" s="603"/>
      <c r="M1270" s="603"/>
      <c r="N1270" s="603"/>
      <c r="O1270" s="603"/>
      <c r="P1270" s="603"/>
      <c r="Q1270" s="603"/>
      <c r="R1270" s="605"/>
      <c r="S1270" s="605"/>
      <c r="T1270" s="602"/>
      <c r="U1270" s="602"/>
      <c r="V1270" s="602"/>
      <c r="W1270" s="602"/>
      <c r="X1270" s="602"/>
      <c r="Y1270" s="689"/>
      <c r="Z1270" s="689"/>
    </row>
    <row r="1271" spans="1:26" s="589" customFormat="1" ht="15" customHeight="1" x14ac:dyDescent="0.25">
      <c r="A1271" s="42">
        <v>1</v>
      </c>
      <c r="B1271" s="42">
        <v>1</v>
      </c>
      <c r="C1271" s="15" t="s">
        <v>24</v>
      </c>
      <c r="D1271" s="748" t="s">
        <v>326</v>
      </c>
      <c r="E1271" s="603">
        <v>340</v>
      </c>
      <c r="F1271" s="346"/>
      <c r="G1271" s="137">
        <f t="shared" ref="G1271:G1279" si="684">F1271/12*$C$3</f>
        <v>0</v>
      </c>
      <c r="H1271" s="137">
        <v>1</v>
      </c>
      <c r="I1271" s="137" t="e">
        <f t="shared" ref="I1271:I1279" si="685">H1271/G1271*100</f>
        <v>#DIV/0!</v>
      </c>
      <c r="J1271" s="985"/>
      <c r="K1271" s="45">
        <f t="shared" ref="K1271:K1279" si="686">N1271/H1271</f>
        <v>10</v>
      </c>
      <c r="L1271" s="117">
        <f t="shared" ref="L1271:L1278" si="687">ROUND(F1271*J1271,0)</f>
        <v>0</v>
      </c>
      <c r="M1271" s="117">
        <f t="shared" ref="M1271:M1278" si="688">ROUND(L1271/12*$C$3,0)</f>
        <v>0</v>
      </c>
      <c r="N1271" s="117">
        <v>10</v>
      </c>
      <c r="O1271" s="117" t="e">
        <f t="shared" ref="O1271:O1279" si="689">N1271/M1271*100</f>
        <v>#DIV/0!</v>
      </c>
      <c r="P1271" s="117">
        <f t="shared" ref="P1271:P1278" si="690">L1271/E1271</f>
        <v>0</v>
      </c>
      <c r="Q1271" s="117" t="e">
        <f t="shared" ref="Q1271:Q1279" si="691">N1271/$C$3*12/P1271</f>
        <v>#DIV/0!</v>
      </c>
      <c r="R1271" s="619"/>
      <c r="S1271" s="619"/>
      <c r="T1271" s="620"/>
      <c r="U1271" s="620"/>
      <c r="V1271" s="620"/>
      <c r="W1271" s="620"/>
      <c r="X1271" s="620"/>
      <c r="Y1271" s="689"/>
      <c r="Z1271" s="689"/>
    </row>
    <row r="1272" spans="1:26" s="589" customFormat="1" ht="15" customHeight="1" x14ac:dyDescent="0.25">
      <c r="A1272" s="42">
        <v>1</v>
      </c>
      <c r="B1272" s="42">
        <v>1</v>
      </c>
      <c r="C1272" s="15" t="s">
        <v>25</v>
      </c>
      <c r="D1272" s="748" t="s">
        <v>326</v>
      </c>
      <c r="E1272" s="603">
        <v>300</v>
      </c>
      <c r="F1272" s="346"/>
      <c r="G1272" s="137">
        <f t="shared" si="684"/>
        <v>0</v>
      </c>
      <c r="H1272" s="137"/>
      <c r="I1272" s="137" t="e">
        <f t="shared" si="685"/>
        <v>#DIV/0!</v>
      </c>
      <c r="J1272" s="985"/>
      <c r="K1272" s="45" t="e">
        <f t="shared" si="686"/>
        <v>#DIV/0!</v>
      </c>
      <c r="L1272" s="117">
        <f t="shared" si="687"/>
        <v>0</v>
      </c>
      <c r="M1272" s="117">
        <f t="shared" si="688"/>
        <v>0</v>
      </c>
      <c r="N1272" s="117"/>
      <c r="O1272" s="117" t="e">
        <f t="shared" si="689"/>
        <v>#DIV/0!</v>
      </c>
      <c r="P1272" s="117">
        <f t="shared" si="690"/>
        <v>0</v>
      </c>
      <c r="Q1272" s="117" t="e">
        <f t="shared" si="691"/>
        <v>#DIV/0!</v>
      </c>
      <c r="R1272" s="619"/>
      <c r="S1272" s="619"/>
      <c r="T1272" s="620"/>
      <c r="U1272" s="620"/>
      <c r="V1272" s="620"/>
      <c r="W1272" s="620"/>
      <c r="X1272" s="620"/>
      <c r="Y1272" s="689"/>
      <c r="Z1272" s="689"/>
    </row>
    <row r="1273" spans="1:26" s="589" customFormat="1" ht="15" customHeight="1" x14ac:dyDescent="0.25">
      <c r="A1273" s="42">
        <v>1</v>
      </c>
      <c r="B1273" s="42">
        <v>1</v>
      </c>
      <c r="C1273" s="15" t="s">
        <v>23</v>
      </c>
      <c r="D1273" s="748" t="s">
        <v>326</v>
      </c>
      <c r="E1273" s="603">
        <v>270</v>
      </c>
      <c r="F1273" s="346"/>
      <c r="G1273" s="137">
        <f t="shared" si="684"/>
        <v>0</v>
      </c>
      <c r="H1273" s="137"/>
      <c r="I1273" s="137" t="e">
        <f t="shared" si="685"/>
        <v>#DIV/0!</v>
      </c>
      <c r="J1273" s="985"/>
      <c r="K1273" s="45" t="e">
        <f t="shared" si="686"/>
        <v>#DIV/0!</v>
      </c>
      <c r="L1273" s="117">
        <f t="shared" si="687"/>
        <v>0</v>
      </c>
      <c r="M1273" s="117">
        <f t="shared" si="688"/>
        <v>0</v>
      </c>
      <c r="N1273" s="117"/>
      <c r="O1273" s="117" t="e">
        <f t="shared" si="689"/>
        <v>#DIV/0!</v>
      </c>
      <c r="P1273" s="117">
        <f t="shared" si="690"/>
        <v>0</v>
      </c>
      <c r="Q1273" s="117" t="e">
        <f t="shared" si="691"/>
        <v>#DIV/0!</v>
      </c>
      <c r="R1273" s="619"/>
      <c r="S1273" s="619"/>
      <c r="T1273" s="620"/>
      <c r="U1273" s="620"/>
      <c r="V1273" s="620"/>
      <c r="W1273" s="620"/>
      <c r="X1273" s="620"/>
      <c r="Y1273" s="689"/>
      <c r="Z1273" s="689"/>
    </row>
    <row r="1274" spans="1:26" s="589" customFormat="1" ht="15" customHeight="1" x14ac:dyDescent="0.25">
      <c r="A1274" s="42">
        <v>1</v>
      </c>
      <c r="B1274" s="42">
        <v>1</v>
      </c>
      <c r="C1274" s="15" t="s">
        <v>288</v>
      </c>
      <c r="D1274" s="748" t="s">
        <v>326</v>
      </c>
      <c r="E1274" s="603">
        <v>330</v>
      </c>
      <c r="F1274" s="346"/>
      <c r="G1274" s="137">
        <f t="shared" si="684"/>
        <v>0</v>
      </c>
      <c r="H1274" s="137"/>
      <c r="I1274" s="137" t="e">
        <f t="shared" si="685"/>
        <v>#DIV/0!</v>
      </c>
      <c r="J1274" s="985"/>
      <c r="K1274" s="45" t="e">
        <f t="shared" si="686"/>
        <v>#DIV/0!</v>
      </c>
      <c r="L1274" s="117">
        <f t="shared" si="687"/>
        <v>0</v>
      </c>
      <c r="M1274" s="117">
        <f t="shared" si="688"/>
        <v>0</v>
      </c>
      <c r="N1274" s="117"/>
      <c r="O1274" s="117" t="e">
        <f t="shared" si="689"/>
        <v>#DIV/0!</v>
      </c>
      <c r="P1274" s="117">
        <f t="shared" si="690"/>
        <v>0</v>
      </c>
      <c r="Q1274" s="117" t="e">
        <f t="shared" si="691"/>
        <v>#DIV/0!</v>
      </c>
      <c r="R1274" s="619"/>
      <c r="S1274" s="619"/>
      <c r="T1274" s="620"/>
      <c r="U1274" s="620"/>
      <c r="V1274" s="620"/>
      <c r="W1274" s="620"/>
      <c r="X1274" s="620"/>
      <c r="Y1274" s="689"/>
      <c r="Z1274" s="689"/>
    </row>
    <row r="1275" spans="1:26" s="589" customFormat="1" ht="15" customHeight="1" x14ac:dyDescent="0.25">
      <c r="A1275" s="42">
        <v>1</v>
      </c>
      <c r="B1275" s="42">
        <v>1</v>
      </c>
      <c r="C1275" s="15" t="s">
        <v>52</v>
      </c>
      <c r="D1275" s="748" t="s">
        <v>326</v>
      </c>
      <c r="E1275" s="603">
        <v>340</v>
      </c>
      <c r="F1275" s="741"/>
      <c r="G1275" s="137">
        <f t="shared" si="684"/>
        <v>0</v>
      </c>
      <c r="H1275" s="137"/>
      <c r="I1275" s="137" t="e">
        <f t="shared" si="685"/>
        <v>#DIV/0!</v>
      </c>
      <c r="J1275" s="617"/>
      <c r="K1275" s="45" t="e">
        <f t="shared" si="686"/>
        <v>#DIV/0!</v>
      </c>
      <c r="L1275" s="117">
        <f t="shared" si="687"/>
        <v>0</v>
      </c>
      <c r="M1275" s="117">
        <f t="shared" si="688"/>
        <v>0</v>
      </c>
      <c r="N1275" s="117"/>
      <c r="O1275" s="117" t="e">
        <f t="shared" si="689"/>
        <v>#DIV/0!</v>
      </c>
      <c r="P1275" s="117">
        <f t="shared" si="690"/>
        <v>0</v>
      </c>
      <c r="Q1275" s="117" t="e">
        <f t="shared" si="691"/>
        <v>#DIV/0!</v>
      </c>
      <c r="R1275" s="619"/>
      <c r="S1275" s="619"/>
      <c r="T1275" s="620"/>
      <c r="U1275" s="620"/>
      <c r="V1275" s="620"/>
      <c r="W1275" s="620"/>
      <c r="X1275" s="620"/>
      <c r="Y1275" s="689"/>
      <c r="Z1275" s="689"/>
    </row>
    <row r="1276" spans="1:26" s="589" customFormat="1" ht="15" customHeight="1" x14ac:dyDescent="0.25">
      <c r="A1276" s="42">
        <v>1</v>
      </c>
      <c r="B1276" s="42">
        <v>1</v>
      </c>
      <c r="C1276" s="15" t="s">
        <v>67</v>
      </c>
      <c r="D1276" s="748" t="s">
        <v>326</v>
      </c>
      <c r="E1276" s="603">
        <v>320</v>
      </c>
      <c r="F1276" s="346"/>
      <c r="G1276" s="137">
        <f t="shared" si="684"/>
        <v>0</v>
      </c>
      <c r="H1276" s="137"/>
      <c r="I1276" s="137" t="e">
        <f t="shared" si="685"/>
        <v>#DIV/0!</v>
      </c>
      <c r="J1276" s="985"/>
      <c r="K1276" s="45" t="e">
        <f t="shared" si="686"/>
        <v>#DIV/0!</v>
      </c>
      <c r="L1276" s="117">
        <f t="shared" si="687"/>
        <v>0</v>
      </c>
      <c r="M1276" s="117">
        <f t="shared" si="688"/>
        <v>0</v>
      </c>
      <c r="N1276" s="117"/>
      <c r="O1276" s="117" t="e">
        <f t="shared" si="689"/>
        <v>#DIV/0!</v>
      </c>
      <c r="P1276" s="117">
        <f t="shared" si="690"/>
        <v>0</v>
      </c>
      <c r="Q1276" s="117" t="e">
        <f t="shared" si="691"/>
        <v>#DIV/0!</v>
      </c>
      <c r="R1276" s="619"/>
      <c r="S1276" s="619"/>
      <c r="T1276" s="620"/>
      <c r="U1276" s="620"/>
      <c r="V1276" s="620"/>
      <c r="W1276" s="620"/>
      <c r="X1276" s="620"/>
      <c r="Y1276" s="689"/>
      <c r="Z1276" s="689"/>
    </row>
    <row r="1277" spans="1:26" s="589" customFormat="1" ht="15" customHeight="1" x14ac:dyDescent="0.25">
      <c r="A1277" s="42"/>
      <c r="B1277" s="42">
        <v>1</v>
      </c>
      <c r="C1277" s="15" t="s">
        <v>10</v>
      </c>
      <c r="D1277" s="748" t="s">
        <v>326</v>
      </c>
      <c r="E1277" s="13">
        <v>340</v>
      </c>
      <c r="F1277" s="346"/>
      <c r="G1277" s="137">
        <f t="shared" ref="G1277" si="692">F1277/12*$C$3</f>
        <v>0</v>
      </c>
      <c r="H1277" s="137">
        <v>2</v>
      </c>
      <c r="I1277" s="137" t="e">
        <f t="shared" si="685"/>
        <v>#DIV/0!</v>
      </c>
      <c r="J1277" s="985"/>
      <c r="K1277" s="45">
        <f t="shared" si="686"/>
        <v>9</v>
      </c>
      <c r="L1277" s="117">
        <f t="shared" si="687"/>
        <v>0</v>
      </c>
      <c r="M1277" s="117">
        <f t="shared" si="688"/>
        <v>0</v>
      </c>
      <c r="N1277" s="117">
        <v>18</v>
      </c>
      <c r="O1277" s="117" t="e">
        <f t="shared" si="689"/>
        <v>#DIV/0!</v>
      </c>
      <c r="P1277" s="117">
        <f t="shared" si="690"/>
        <v>0</v>
      </c>
      <c r="Q1277" s="117" t="e">
        <f t="shared" si="691"/>
        <v>#DIV/0!</v>
      </c>
      <c r="R1277" s="619"/>
      <c r="S1277" s="619"/>
      <c r="T1277" s="620"/>
      <c r="U1277" s="620"/>
      <c r="V1277" s="620"/>
      <c r="W1277" s="620"/>
      <c r="X1277" s="620"/>
      <c r="Y1277" s="689"/>
      <c r="Z1277" s="689"/>
    </row>
    <row r="1278" spans="1:26" s="589" customFormat="1" ht="15" customHeight="1" x14ac:dyDescent="0.25">
      <c r="A1278" s="42">
        <v>1</v>
      </c>
      <c r="B1278" s="42">
        <v>1</v>
      </c>
      <c r="C1278" s="15" t="s">
        <v>6</v>
      </c>
      <c r="D1278" s="748" t="s">
        <v>326</v>
      </c>
      <c r="E1278" s="13">
        <v>340</v>
      </c>
      <c r="F1278" s="346"/>
      <c r="G1278" s="137">
        <f t="shared" si="684"/>
        <v>0</v>
      </c>
      <c r="H1278" s="137">
        <v>4</v>
      </c>
      <c r="I1278" s="137" t="e">
        <f t="shared" si="685"/>
        <v>#DIV/0!</v>
      </c>
      <c r="J1278" s="985"/>
      <c r="K1278" s="45">
        <f t="shared" si="686"/>
        <v>8</v>
      </c>
      <c r="L1278" s="117">
        <f t="shared" si="687"/>
        <v>0</v>
      </c>
      <c r="M1278" s="117">
        <f t="shared" si="688"/>
        <v>0</v>
      </c>
      <c r="N1278" s="117">
        <v>32</v>
      </c>
      <c r="O1278" s="117" t="e">
        <f t="shared" si="689"/>
        <v>#DIV/0!</v>
      </c>
      <c r="P1278" s="117">
        <f t="shared" si="690"/>
        <v>0</v>
      </c>
      <c r="Q1278" s="117" t="e">
        <f t="shared" si="691"/>
        <v>#DIV/0!</v>
      </c>
      <c r="R1278" s="619"/>
      <c r="S1278" s="619"/>
      <c r="T1278" s="620"/>
      <c r="U1278" s="620"/>
      <c r="V1278" s="620"/>
      <c r="W1278" s="620"/>
      <c r="X1278" s="620"/>
      <c r="Y1278" s="689"/>
      <c r="Z1278" s="689"/>
    </row>
    <row r="1279" spans="1:26" s="589" customFormat="1" ht="15" customHeight="1" x14ac:dyDescent="0.25">
      <c r="A1279" s="42">
        <v>1</v>
      </c>
      <c r="B1279" s="42">
        <v>1</v>
      </c>
      <c r="C1279" s="432" t="s">
        <v>7</v>
      </c>
      <c r="D1279" s="432"/>
      <c r="E1279" s="432"/>
      <c r="F1279" s="343">
        <v>88</v>
      </c>
      <c r="G1279" s="137">
        <f t="shared" si="684"/>
        <v>7.333333333333333</v>
      </c>
      <c r="H1279" s="607">
        <f>SUM(H1271:H1278)</f>
        <v>7</v>
      </c>
      <c r="I1279" s="607">
        <f t="shared" si="685"/>
        <v>95.454545454545453</v>
      </c>
      <c r="J1279" s="608">
        <f>IF(F1279=0,0,L1279/F1279)</f>
        <v>0</v>
      </c>
      <c r="K1279" s="500">
        <f t="shared" si="686"/>
        <v>8.5714285714285712</v>
      </c>
      <c r="L1279" s="607">
        <f>SUM(L1271:L1278)</f>
        <v>0</v>
      </c>
      <c r="M1279" s="607">
        <f>SUM(M1271:M1278)</f>
        <v>0</v>
      </c>
      <c r="N1279" s="607">
        <f>SUM(N1271:N1278)</f>
        <v>60</v>
      </c>
      <c r="O1279" s="117" t="e">
        <f t="shared" si="689"/>
        <v>#DIV/0!</v>
      </c>
      <c r="P1279" s="607">
        <f>SUM(P1271:P1278)</f>
        <v>0</v>
      </c>
      <c r="Q1279" s="117" t="e">
        <f t="shared" si="691"/>
        <v>#DIV/0!</v>
      </c>
      <c r="R1279" s="609">
        <v>3242.7310000000002</v>
      </c>
      <c r="S1279" s="617">
        <f t="shared" ref="S1279" si="693">R1279/12*$C$3</f>
        <v>270.22758333333337</v>
      </c>
      <c r="T1279" s="607">
        <f>X1279-W1279-U1279</f>
        <v>234.52470000000002</v>
      </c>
      <c r="U1279" s="607"/>
      <c r="V1279" s="607">
        <f>T1279-S1279</f>
        <v>-35.702883333333347</v>
      </c>
      <c r="W1279" s="607"/>
      <c r="X1279" s="1155">
        <v>234.52470000000002</v>
      </c>
      <c r="Y1279" s="689"/>
      <c r="Z1279" s="689"/>
    </row>
    <row r="1280" spans="1:26" s="589" customFormat="1" ht="15" customHeight="1" x14ac:dyDescent="0.25">
      <c r="A1280" s="42">
        <v>1</v>
      </c>
      <c r="B1280" s="42">
        <v>1</v>
      </c>
      <c r="C1280" s="366" t="s">
        <v>14</v>
      </c>
      <c r="D1280" s="366"/>
      <c r="E1280" s="611"/>
      <c r="F1280" s="343"/>
      <c r="G1280" s="607"/>
      <c r="H1280" s="607"/>
      <c r="I1280" s="607"/>
      <c r="J1280" s="612"/>
      <c r="K1280" s="612"/>
      <c r="L1280" s="607"/>
      <c r="M1280" s="607"/>
      <c r="N1280" s="607"/>
      <c r="O1280" s="607"/>
      <c r="P1280" s="607"/>
      <c r="Q1280" s="607"/>
      <c r="R1280" s="605"/>
      <c r="S1280" s="605"/>
      <c r="T1280" s="602"/>
      <c r="U1280" s="602"/>
      <c r="V1280" s="602"/>
      <c r="W1280" s="602"/>
      <c r="X1280" s="602"/>
      <c r="Y1280" s="689"/>
      <c r="Z1280" s="689"/>
    </row>
    <row r="1281" spans="1:26" s="589" customFormat="1" ht="16.5" customHeight="1" x14ac:dyDescent="0.25">
      <c r="A1281" s="42">
        <v>1</v>
      </c>
      <c r="B1281" s="42">
        <v>1</v>
      </c>
      <c r="C1281" s="100" t="s">
        <v>262</v>
      </c>
      <c r="D1281" s="100"/>
      <c r="E1281" s="613"/>
      <c r="F1281" s="759"/>
      <c r="G1281" s="614"/>
      <c r="H1281" s="614"/>
      <c r="I1281" s="614"/>
      <c r="J1281" s="615"/>
      <c r="K1281" s="615"/>
      <c r="L1281" s="616"/>
      <c r="M1281" s="616"/>
      <c r="N1281" s="616"/>
      <c r="O1281" s="616"/>
      <c r="P1281" s="616"/>
      <c r="Q1281" s="616"/>
      <c r="R1281" s="617"/>
      <c r="S1281" s="617">
        <f t="shared" ref="S1281:S1282" si="694">R1281/12*$C$3</f>
        <v>0</v>
      </c>
      <c r="T1281" s="164">
        <f>X1281-W1281-U1281</f>
        <v>0</v>
      </c>
      <c r="U1281" s="164"/>
      <c r="V1281" s="164">
        <f>T1281-S1281</f>
        <v>0</v>
      </c>
      <c r="W1281" s="164"/>
      <c r="X1281" s="164"/>
      <c r="Y1281" s="689"/>
      <c r="Z1281" s="689"/>
    </row>
    <row r="1282" spans="1:26" s="589" customFormat="1" ht="16.5" customHeight="1" x14ac:dyDescent="0.25">
      <c r="A1282" s="42"/>
      <c r="B1282" s="42"/>
      <c r="C1282" s="100" t="s">
        <v>484</v>
      </c>
      <c r="D1282" s="100"/>
      <c r="E1282" s="613"/>
      <c r="F1282" s="759"/>
      <c r="G1282" s="614"/>
      <c r="H1282" s="614"/>
      <c r="I1282" s="614"/>
      <c r="J1282" s="615"/>
      <c r="K1282" s="615"/>
      <c r="L1282" s="616"/>
      <c r="M1282" s="616"/>
      <c r="N1282" s="616"/>
      <c r="O1282" s="616"/>
      <c r="P1282" s="616"/>
      <c r="Q1282" s="616"/>
      <c r="R1282" s="617"/>
      <c r="S1282" s="617">
        <f t="shared" si="694"/>
        <v>0</v>
      </c>
      <c r="T1282" s="164">
        <f>X1282-W1282-U1282</f>
        <v>0</v>
      </c>
      <c r="U1282" s="164"/>
      <c r="V1282" s="164">
        <f>T1282-S1282</f>
        <v>0</v>
      </c>
      <c r="W1282" s="164"/>
      <c r="X1282" s="164"/>
      <c r="Y1282" s="689"/>
      <c r="Z1282" s="689"/>
    </row>
    <row r="1283" spans="1:26" s="589" customFormat="1" ht="35.1" customHeight="1" x14ac:dyDescent="0.25">
      <c r="A1283" s="42">
        <v>1</v>
      </c>
      <c r="B1283" s="42">
        <v>1</v>
      </c>
      <c r="C1283" s="101" t="s">
        <v>427</v>
      </c>
      <c r="D1283" s="63"/>
      <c r="E1283" s="63"/>
      <c r="F1283" s="764">
        <f>F1285+F1286+F1289+F1290</f>
        <v>0</v>
      </c>
      <c r="G1283" s="176">
        <f t="shared" ref="G1283:H1283" si="695">G1285+G1286+G1289+G1290</f>
        <v>0</v>
      </c>
      <c r="H1283" s="176">
        <f t="shared" si="695"/>
        <v>9</v>
      </c>
      <c r="I1283" s="176" t="e">
        <f>H1283/G1283*100</f>
        <v>#DIV/0!</v>
      </c>
      <c r="J1283" s="618"/>
      <c r="K1283" s="618"/>
      <c r="L1283" s="148"/>
      <c r="M1283" s="148"/>
      <c r="N1283" s="148"/>
      <c r="O1283" s="148"/>
      <c r="P1283" s="148"/>
      <c r="Q1283" s="148"/>
      <c r="R1283" s="619"/>
      <c r="S1283" s="619"/>
      <c r="T1283" s="620"/>
      <c r="U1283" s="620"/>
      <c r="V1283" s="620"/>
      <c r="W1283" s="620"/>
      <c r="X1283" s="620"/>
      <c r="Y1283" s="689"/>
      <c r="Z1283" s="689"/>
    </row>
    <row r="1284" spans="1:26" s="589" customFormat="1" ht="35.1" customHeight="1" x14ac:dyDescent="0.25">
      <c r="A1284" s="42"/>
      <c r="B1284" s="42"/>
      <c r="C1284" s="62" t="s">
        <v>260</v>
      </c>
      <c r="D1284" s="63"/>
      <c r="E1284" s="63"/>
      <c r="F1284" s="620"/>
      <c r="G1284" s="164"/>
      <c r="H1284" s="164"/>
      <c r="I1284" s="164"/>
      <c r="J1284" s="618"/>
      <c r="K1284" s="618"/>
      <c r="L1284" s="148"/>
      <c r="M1284" s="148"/>
      <c r="N1284" s="148"/>
      <c r="O1284" s="148"/>
      <c r="P1284" s="148"/>
      <c r="Q1284" s="148"/>
      <c r="R1284" s="619"/>
      <c r="S1284" s="619"/>
      <c r="T1284" s="620"/>
      <c r="U1284" s="620"/>
      <c r="V1284" s="620"/>
      <c r="W1284" s="620"/>
      <c r="X1284" s="620"/>
      <c r="Y1284" s="689"/>
      <c r="Z1284" s="689"/>
    </row>
    <row r="1285" spans="1:26" s="589" customFormat="1" ht="35.1" customHeight="1" x14ac:dyDescent="0.25">
      <c r="A1285" s="42"/>
      <c r="B1285" s="42"/>
      <c r="C1285" s="62" t="s">
        <v>261</v>
      </c>
      <c r="D1285" s="63"/>
      <c r="E1285" s="63"/>
      <c r="F1285" s="620"/>
      <c r="G1285" s="164">
        <f t="shared" ref="G1285:G1321" si="696">F1285/12*$C$3</f>
        <v>0</v>
      </c>
      <c r="H1285" s="164"/>
      <c r="I1285" s="164" t="e">
        <f t="shared" ref="I1285:I1294" si="697">H1285/G1285*100</f>
        <v>#DIV/0!</v>
      </c>
      <c r="J1285" s="618"/>
      <c r="K1285" s="618"/>
      <c r="L1285" s="148"/>
      <c r="M1285" s="148"/>
      <c r="N1285" s="148"/>
      <c r="O1285" s="148"/>
      <c r="P1285" s="148"/>
      <c r="Q1285" s="148"/>
      <c r="R1285" s="619"/>
      <c r="S1285" s="619"/>
      <c r="T1285" s="620"/>
      <c r="U1285" s="620"/>
      <c r="V1285" s="620"/>
      <c r="W1285" s="620"/>
      <c r="X1285" s="620"/>
      <c r="Y1285" s="689"/>
      <c r="Z1285" s="689"/>
    </row>
    <row r="1286" spans="1:26" s="589" customFormat="1" ht="35.1" customHeight="1" x14ac:dyDescent="0.25">
      <c r="A1286" s="42"/>
      <c r="B1286" s="42"/>
      <c r="C1286" s="102" t="s">
        <v>428</v>
      </c>
      <c r="D1286" s="63"/>
      <c r="E1286" s="63"/>
      <c r="F1286" s="620">
        <f>F1287+F1288/4</f>
        <v>0</v>
      </c>
      <c r="G1286" s="164">
        <f t="shared" ref="G1286:H1286" si="698">G1287+G1288/4</f>
        <v>0</v>
      </c>
      <c r="H1286" s="164">
        <f t="shared" si="698"/>
        <v>9</v>
      </c>
      <c r="I1286" s="164" t="e">
        <f t="shared" si="697"/>
        <v>#DIV/0!</v>
      </c>
      <c r="J1286" s="618"/>
      <c r="K1286" s="618"/>
      <c r="L1286" s="148"/>
      <c r="M1286" s="148"/>
      <c r="N1286" s="148"/>
      <c r="O1286" s="148"/>
      <c r="P1286" s="148"/>
      <c r="Q1286" s="148"/>
      <c r="R1286" s="619"/>
      <c r="S1286" s="619"/>
      <c r="T1286" s="620"/>
      <c r="U1286" s="620"/>
      <c r="V1286" s="620"/>
      <c r="W1286" s="620"/>
      <c r="X1286" s="620"/>
      <c r="Y1286" s="689"/>
      <c r="Z1286" s="689"/>
    </row>
    <row r="1287" spans="1:26" s="589" customFormat="1" ht="35.1" customHeight="1" x14ac:dyDescent="0.25">
      <c r="A1287" s="42"/>
      <c r="B1287" s="42"/>
      <c r="C1287" s="63" t="s">
        <v>429</v>
      </c>
      <c r="D1287" s="63"/>
      <c r="E1287" s="63"/>
      <c r="F1287" s="620"/>
      <c r="G1287" s="164">
        <f t="shared" si="696"/>
        <v>0</v>
      </c>
      <c r="H1287" s="164">
        <v>9</v>
      </c>
      <c r="I1287" s="164" t="e">
        <f t="shared" si="697"/>
        <v>#DIV/0!</v>
      </c>
      <c r="J1287" s="618"/>
      <c r="K1287" s="618"/>
      <c r="L1287" s="148"/>
      <c r="M1287" s="148"/>
      <c r="N1287" s="148"/>
      <c r="O1287" s="148"/>
      <c r="P1287" s="148"/>
      <c r="Q1287" s="148"/>
      <c r="R1287" s="619"/>
      <c r="S1287" s="619"/>
      <c r="T1287" s="620"/>
      <c r="U1287" s="620"/>
      <c r="V1287" s="620"/>
      <c r="W1287" s="620"/>
      <c r="X1287" s="620"/>
      <c r="Y1287" s="689"/>
      <c r="Z1287" s="689"/>
    </row>
    <row r="1288" spans="1:26" s="589" customFormat="1" ht="35.1" customHeight="1" x14ac:dyDescent="0.25">
      <c r="A1288" s="42"/>
      <c r="B1288" s="42"/>
      <c r="C1288" s="63" t="s">
        <v>430</v>
      </c>
      <c r="D1288" s="63"/>
      <c r="E1288" s="63"/>
      <c r="F1288" s="620"/>
      <c r="G1288" s="164">
        <f t="shared" si="696"/>
        <v>0</v>
      </c>
      <c r="H1288" s="164"/>
      <c r="I1288" s="164" t="e">
        <f t="shared" si="697"/>
        <v>#DIV/0!</v>
      </c>
      <c r="J1288" s="618"/>
      <c r="K1288" s="618"/>
      <c r="L1288" s="148"/>
      <c r="M1288" s="148"/>
      <c r="N1288" s="148"/>
      <c r="O1288" s="148"/>
      <c r="P1288" s="148"/>
      <c r="Q1288" s="148"/>
      <c r="R1288" s="619"/>
      <c r="S1288" s="619"/>
      <c r="T1288" s="620"/>
      <c r="U1288" s="620"/>
      <c r="V1288" s="620"/>
      <c r="W1288" s="620"/>
      <c r="X1288" s="620"/>
      <c r="Y1288" s="689"/>
      <c r="Z1288" s="689"/>
    </row>
    <row r="1289" spans="1:26" s="589" customFormat="1" ht="52.5" customHeight="1" x14ac:dyDescent="0.25">
      <c r="A1289" s="42"/>
      <c r="B1289" s="42"/>
      <c r="C1289" s="63" t="s">
        <v>431</v>
      </c>
      <c r="D1289" s="63"/>
      <c r="E1289" s="63"/>
      <c r="F1289" s="620"/>
      <c r="G1289" s="164">
        <f t="shared" si="696"/>
        <v>0</v>
      </c>
      <c r="H1289" s="164"/>
      <c r="I1289" s="164" t="e">
        <f t="shared" si="697"/>
        <v>#DIV/0!</v>
      </c>
      <c r="J1289" s="618"/>
      <c r="K1289" s="618"/>
      <c r="L1289" s="148"/>
      <c r="M1289" s="148"/>
      <c r="N1289" s="148"/>
      <c r="O1289" s="148"/>
      <c r="P1289" s="148"/>
      <c r="Q1289" s="148"/>
      <c r="R1289" s="619"/>
      <c r="S1289" s="619"/>
      <c r="T1289" s="620"/>
      <c r="U1289" s="620"/>
      <c r="V1289" s="620"/>
      <c r="W1289" s="620"/>
      <c r="X1289" s="620"/>
      <c r="Y1289" s="689"/>
      <c r="Z1289" s="689"/>
    </row>
    <row r="1290" spans="1:26" s="589" customFormat="1" ht="35.1" customHeight="1" x14ac:dyDescent="0.25">
      <c r="A1290" s="42"/>
      <c r="B1290" s="42"/>
      <c r="C1290" s="63" t="s">
        <v>447</v>
      </c>
      <c r="D1290" s="63"/>
      <c r="E1290" s="63"/>
      <c r="F1290" s="620"/>
      <c r="G1290" s="164">
        <f t="shared" si="696"/>
        <v>0</v>
      </c>
      <c r="H1290" s="164"/>
      <c r="I1290" s="164" t="e">
        <f t="shared" si="697"/>
        <v>#DIV/0!</v>
      </c>
      <c r="J1290" s="618"/>
      <c r="K1290" s="618"/>
      <c r="L1290" s="148"/>
      <c r="M1290" s="148"/>
      <c r="N1290" s="148"/>
      <c r="O1290" s="148"/>
      <c r="P1290" s="148"/>
      <c r="Q1290" s="148"/>
      <c r="R1290" s="619"/>
      <c r="S1290" s="619"/>
      <c r="T1290" s="620"/>
      <c r="U1290" s="620"/>
      <c r="V1290" s="620"/>
      <c r="W1290" s="620"/>
      <c r="X1290" s="620"/>
      <c r="Y1290" s="689"/>
      <c r="Z1290" s="689"/>
    </row>
    <row r="1291" spans="1:26" s="589" customFormat="1" ht="35.1" customHeight="1" x14ac:dyDescent="0.25">
      <c r="A1291" s="42"/>
      <c r="B1291" s="42"/>
      <c r="C1291" s="48" t="s">
        <v>136</v>
      </c>
      <c r="D1291" s="63"/>
      <c r="E1291" s="63"/>
      <c r="F1291" s="764">
        <f>F1292+F1293</f>
        <v>0</v>
      </c>
      <c r="G1291" s="176">
        <f t="shared" ref="G1291:H1291" si="699">G1292+G1293</f>
        <v>0</v>
      </c>
      <c r="H1291" s="176">
        <f t="shared" si="699"/>
        <v>7.262765957446808</v>
      </c>
      <c r="I1291" s="176" t="e">
        <f t="shared" si="697"/>
        <v>#DIV/0!</v>
      </c>
      <c r="J1291" s="618"/>
      <c r="K1291" s="618"/>
      <c r="L1291" s="148"/>
      <c r="M1291" s="148"/>
      <c r="N1291" s="148"/>
      <c r="O1291" s="148"/>
      <c r="P1291" s="148"/>
      <c r="Q1291" s="148"/>
      <c r="R1291" s="619"/>
      <c r="S1291" s="619"/>
      <c r="T1291" s="620"/>
      <c r="U1291" s="620"/>
      <c r="V1291" s="620"/>
      <c r="W1291" s="620"/>
      <c r="X1291" s="620"/>
      <c r="Y1291" s="689"/>
      <c r="Z1291" s="689"/>
    </row>
    <row r="1292" spans="1:26" s="589" customFormat="1" ht="35.1" customHeight="1" x14ac:dyDescent="0.25">
      <c r="A1292" s="42"/>
      <c r="B1292" s="42"/>
      <c r="C1292" s="6" t="s">
        <v>316</v>
      </c>
      <c r="D1292" s="63"/>
      <c r="E1292" s="63"/>
      <c r="F1292" s="620"/>
      <c r="G1292" s="164">
        <f t="shared" si="696"/>
        <v>0</v>
      </c>
      <c r="H1292" s="164">
        <v>6</v>
      </c>
      <c r="I1292" s="164" t="e">
        <f t="shared" si="697"/>
        <v>#DIV/0!</v>
      </c>
      <c r="J1292" s="618"/>
      <c r="K1292" s="618"/>
      <c r="L1292" s="148"/>
      <c r="M1292" s="148"/>
      <c r="N1292" s="148"/>
      <c r="O1292" s="148"/>
      <c r="P1292" s="148"/>
      <c r="Q1292" s="148"/>
      <c r="R1292" s="619"/>
      <c r="S1292" s="619"/>
      <c r="T1292" s="620"/>
      <c r="U1292" s="620"/>
      <c r="V1292" s="620"/>
      <c r="W1292" s="620"/>
      <c r="X1292" s="620"/>
      <c r="Y1292" s="689"/>
      <c r="Z1292" s="689"/>
    </row>
    <row r="1293" spans="1:26" s="589" customFormat="1" ht="35.1" customHeight="1" x14ac:dyDescent="0.25">
      <c r="A1293" s="42"/>
      <c r="B1293" s="42"/>
      <c r="C1293" s="6" t="s">
        <v>433</v>
      </c>
      <c r="D1293" s="63"/>
      <c r="E1293" s="63"/>
      <c r="F1293" s="620">
        <f>F1294/9.4</f>
        <v>0</v>
      </c>
      <c r="G1293" s="164">
        <f t="shared" si="696"/>
        <v>0</v>
      </c>
      <c r="H1293" s="164">
        <f>H1294/9.4</f>
        <v>1.2627659574468084</v>
      </c>
      <c r="I1293" s="164" t="e">
        <f t="shared" si="697"/>
        <v>#DIV/0!</v>
      </c>
      <c r="J1293" s="618"/>
      <c r="K1293" s="618"/>
      <c r="L1293" s="148"/>
      <c r="M1293" s="148"/>
      <c r="N1293" s="148"/>
      <c r="O1293" s="148"/>
      <c r="P1293" s="148"/>
      <c r="Q1293" s="148"/>
      <c r="R1293" s="619"/>
      <c r="S1293" s="619"/>
      <c r="T1293" s="620"/>
      <c r="U1293" s="620"/>
      <c r="V1293" s="620"/>
      <c r="W1293" s="620"/>
      <c r="X1293" s="620"/>
      <c r="Y1293" s="689"/>
      <c r="Z1293" s="689"/>
    </row>
    <row r="1294" spans="1:26" s="589" customFormat="1" ht="35.1" customHeight="1" x14ac:dyDescent="0.25">
      <c r="A1294" s="42"/>
      <c r="B1294" s="42"/>
      <c r="C1294" s="112" t="s">
        <v>451</v>
      </c>
      <c r="D1294" s="63"/>
      <c r="E1294" s="63"/>
      <c r="F1294" s="620"/>
      <c r="G1294" s="164">
        <f t="shared" si="696"/>
        <v>0</v>
      </c>
      <c r="H1294" s="164">
        <v>11.87</v>
      </c>
      <c r="I1294" s="164" t="e">
        <f t="shared" si="697"/>
        <v>#DIV/0!</v>
      </c>
      <c r="J1294" s="618"/>
      <c r="K1294" s="618"/>
      <c r="L1294" s="148"/>
      <c r="M1294" s="148"/>
      <c r="N1294" s="148"/>
      <c r="O1294" s="148"/>
      <c r="P1294" s="148"/>
      <c r="Q1294" s="148"/>
      <c r="R1294" s="619"/>
      <c r="S1294" s="619"/>
      <c r="T1294" s="620"/>
      <c r="U1294" s="620"/>
      <c r="V1294" s="620"/>
      <c r="W1294" s="620"/>
      <c r="X1294" s="620"/>
      <c r="Y1294" s="689"/>
      <c r="Z1294" s="689"/>
    </row>
    <row r="1295" spans="1:26" s="589" customFormat="1" ht="35.1" customHeight="1" x14ac:dyDescent="0.25">
      <c r="A1295" s="42"/>
      <c r="B1295" s="42"/>
      <c r="C1295" s="100" t="s">
        <v>262</v>
      </c>
      <c r="D1295" s="63"/>
      <c r="E1295" s="63"/>
      <c r="F1295" s="620"/>
      <c r="G1295" s="164"/>
      <c r="H1295" s="164"/>
      <c r="I1295" s="164"/>
      <c r="J1295" s="618"/>
      <c r="K1295" s="618"/>
      <c r="L1295" s="148"/>
      <c r="M1295" s="148"/>
      <c r="N1295" s="148"/>
      <c r="O1295" s="148"/>
      <c r="P1295" s="148"/>
      <c r="Q1295" s="148"/>
      <c r="R1295" s="619"/>
      <c r="S1295" s="619"/>
      <c r="T1295" s="620"/>
      <c r="U1295" s="620"/>
      <c r="V1295" s="620"/>
      <c r="W1295" s="620"/>
      <c r="X1295" s="620"/>
      <c r="Y1295" s="689"/>
      <c r="Z1295" s="689"/>
    </row>
    <row r="1296" spans="1:26" s="589" customFormat="1" ht="35.1" customHeight="1" x14ac:dyDescent="0.25">
      <c r="A1296" s="42"/>
      <c r="B1296" s="42"/>
      <c r="C1296" s="102" t="s">
        <v>424</v>
      </c>
      <c r="D1296" s="63"/>
      <c r="E1296" s="63"/>
      <c r="F1296" s="620"/>
      <c r="G1296" s="164"/>
      <c r="H1296" s="164"/>
      <c r="I1296" s="164"/>
      <c r="J1296" s="618"/>
      <c r="K1296" s="618"/>
      <c r="L1296" s="148"/>
      <c r="M1296" s="148"/>
      <c r="N1296" s="148"/>
      <c r="O1296" s="148"/>
      <c r="P1296" s="148"/>
      <c r="Q1296" s="148"/>
      <c r="R1296" s="619"/>
      <c r="S1296" s="619"/>
      <c r="T1296" s="620"/>
      <c r="U1296" s="620"/>
      <c r="V1296" s="620"/>
      <c r="W1296" s="620"/>
      <c r="X1296" s="620"/>
      <c r="Y1296" s="689"/>
      <c r="Z1296" s="689"/>
    </row>
    <row r="1297" spans="1:26" s="589" customFormat="1" ht="35.1" customHeight="1" x14ac:dyDescent="0.25">
      <c r="A1297" s="42"/>
      <c r="B1297" s="42"/>
      <c r="C1297" s="124" t="s">
        <v>435</v>
      </c>
      <c r="D1297" s="63"/>
      <c r="E1297" s="63"/>
      <c r="F1297" s="620">
        <f>F1298+F1303</f>
        <v>0</v>
      </c>
      <c r="G1297" s="164">
        <f t="shared" ref="G1297:H1297" si="700">G1298+G1303</f>
        <v>0</v>
      </c>
      <c r="H1297" s="164">
        <f t="shared" si="700"/>
        <v>0</v>
      </c>
      <c r="I1297" s="164" t="e">
        <f>H1297/G1297*100</f>
        <v>#DIV/0!</v>
      </c>
      <c r="J1297" s="618"/>
      <c r="K1297" s="618"/>
      <c r="L1297" s="148"/>
      <c r="M1297" s="148"/>
      <c r="N1297" s="148"/>
      <c r="O1297" s="148"/>
      <c r="P1297" s="148"/>
      <c r="Q1297" s="148"/>
      <c r="R1297" s="619"/>
      <c r="S1297" s="619">
        <f t="shared" ref="S1297" si="701">R1297/12*$C$3</f>
        <v>0</v>
      </c>
      <c r="T1297" s="620">
        <f>X1297-W1297-U1297</f>
        <v>0</v>
      </c>
      <c r="U1297" s="620"/>
      <c r="V1297" s="620">
        <f>T1297-S1297</f>
        <v>0</v>
      </c>
      <c r="W1297" s="620"/>
      <c r="X1297" s="620"/>
      <c r="Y1297" s="689"/>
      <c r="Z1297" s="689"/>
    </row>
    <row r="1298" spans="1:26" s="589" customFormat="1" ht="35.1" customHeight="1" x14ac:dyDescent="0.25">
      <c r="A1298" s="42"/>
      <c r="B1298" s="42"/>
      <c r="C1298" s="102" t="s">
        <v>436</v>
      </c>
      <c r="D1298" s="63"/>
      <c r="E1298" s="63"/>
      <c r="F1298" s="620">
        <f>SUM(F1299:F1302)</f>
        <v>0</v>
      </c>
      <c r="G1298" s="164">
        <f t="shared" ref="G1298:H1298" si="702">SUM(G1299:G1302)</f>
        <v>0</v>
      </c>
      <c r="H1298" s="164">
        <f t="shared" si="702"/>
        <v>0</v>
      </c>
      <c r="I1298" s="164" t="e">
        <f>H1298/G1298*100</f>
        <v>#DIV/0!</v>
      </c>
      <c r="J1298" s="618"/>
      <c r="K1298" s="618"/>
      <c r="L1298" s="148"/>
      <c r="M1298" s="148"/>
      <c r="N1298" s="148"/>
      <c r="O1298" s="148"/>
      <c r="P1298" s="148"/>
      <c r="Q1298" s="148"/>
      <c r="R1298" s="619"/>
      <c r="S1298" s="619"/>
      <c r="T1298" s="620"/>
      <c r="U1298" s="620"/>
      <c r="V1298" s="620"/>
      <c r="W1298" s="620"/>
      <c r="X1298" s="620"/>
      <c r="Y1298" s="689"/>
      <c r="Z1298" s="689"/>
    </row>
    <row r="1299" spans="1:26" s="589" customFormat="1" ht="35.1" customHeight="1" x14ac:dyDescent="0.25">
      <c r="A1299" s="42"/>
      <c r="B1299" s="42"/>
      <c r="C1299" s="63" t="s">
        <v>437</v>
      </c>
      <c r="D1299" s="63"/>
      <c r="E1299" s="63"/>
      <c r="F1299" s="620"/>
      <c r="G1299" s="164">
        <f t="shared" si="696"/>
        <v>0</v>
      </c>
      <c r="H1299" s="164"/>
      <c r="I1299" s="164" t="e">
        <f>H1299/G1299*100</f>
        <v>#DIV/0!</v>
      </c>
      <c r="J1299" s="618"/>
      <c r="K1299" s="618"/>
      <c r="L1299" s="148"/>
      <c r="M1299" s="148"/>
      <c r="N1299" s="148"/>
      <c r="O1299" s="148"/>
      <c r="P1299" s="148"/>
      <c r="Q1299" s="148"/>
      <c r="R1299" s="619"/>
      <c r="S1299" s="619"/>
      <c r="T1299" s="620"/>
      <c r="U1299" s="620"/>
      <c r="V1299" s="620"/>
      <c r="W1299" s="620"/>
      <c r="X1299" s="620"/>
      <c r="Y1299" s="689"/>
      <c r="Z1299" s="689"/>
    </row>
    <row r="1300" spans="1:26" s="589" customFormat="1" ht="35.1" customHeight="1" x14ac:dyDescent="0.25">
      <c r="A1300" s="42"/>
      <c r="B1300" s="42"/>
      <c r="C1300" s="63" t="s">
        <v>438</v>
      </c>
      <c r="D1300" s="63"/>
      <c r="E1300" s="63"/>
      <c r="F1300" s="620"/>
      <c r="G1300" s="164"/>
      <c r="H1300" s="164"/>
      <c r="I1300" s="164"/>
      <c r="J1300" s="618"/>
      <c r="K1300" s="618"/>
      <c r="L1300" s="148"/>
      <c r="M1300" s="148"/>
      <c r="N1300" s="148"/>
      <c r="O1300" s="148"/>
      <c r="P1300" s="148"/>
      <c r="Q1300" s="148"/>
      <c r="R1300" s="619"/>
      <c r="S1300" s="619"/>
      <c r="T1300" s="620"/>
      <c r="U1300" s="620"/>
      <c r="V1300" s="620"/>
      <c r="W1300" s="620"/>
      <c r="X1300" s="620"/>
      <c r="Y1300" s="689"/>
      <c r="Z1300" s="689"/>
    </row>
    <row r="1301" spans="1:26" s="589" customFormat="1" ht="35.1" customHeight="1" x14ac:dyDescent="0.25">
      <c r="A1301" s="42"/>
      <c r="B1301" s="42"/>
      <c r="C1301" s="63" t="s">
        <v>439</v>
      </c>
      <c r="D1301" s="63"/>
      <c r="E1301" s="63"/>
      <c r="F1301" s="620"/>
      <c r="G1301" s="164">
        <f t="shared" si="696"/>
        <v>0</v>
      </c>
      <c r="H1301" s="164"/>
      <c r="I1301" s="164" t="e">
        <f t="shared" ref="I1301:I1307" si="703">H1301/G1301*100</f>
        <v>#DIV/0!</v>
      </c>
      <c r="J1301" s="618"/>
      <c r="K1301" s="618"/>
      <c r="L1301" s="148"/>
      <c r="M1301" s="148"/>
      <c r="N1301" s="148"/>
      <c r="O1301" s="148"/>
      <c r="P1301" s="148"/>
      <c r="Q1301" s="148"/>
      <c r="R1301" s="619"/>
      <c r="S1301" s="619"/>
      <c r="T1301" s="620"/>
      <c r="U1301" s="620"/>
      <c r="V1301" s="620"/>
      <c r="W1301" s="620"/>
      <c r="X1301" s="620"/>
      <c r="Y1301" s="689"/>
      <c r="Z1301" s="689"/>
    </row>
    <row r="1302" spans="1:26" s="589" customFormat="1" ht="35.1" customHeight="1" x14ac:dyDescent="0.25">
      <c r="A1302" s="42"/>
      <c r="B1302" s="42"/>
      <c r="C1302" s="63" t="s">
        <v>440</v>
      </c>
      <c r="D1302" s="63"/>
      <c r="E1302" s="63"/>
      <c r="F1302" s="620"/>
      <c r="G1302" s="164">
        <f t="shared" si="696"/>
        <v>0</v>
      </c>
      <c r="H1302" s="164"/>
      <c r="I1302" s="164" t="e">
        <f t="shared" si="703"/>
        <v>#DIV/0!</v>
      </c>
      <c r="J1302" s="618"/>
      <c r="K1302" s="618"/>
      <c r="L1302" s="148"/>
      <c r="M1302" s="148"/>
      <c r="N1302" s="148"/>
      <c r="O1302" s="148"/>
      <c r="P1302" s="148"/>
      <c r="Q1302" s="148"/>
      <c r="R1302" s="619"/>
      <c r="S1302" s="619"/>
      <c r="T1302" s="620"/>
      <c r="U1302" s="620"/>
      <c r="V1302" s="620"/>
      <c r="W1302" s="620"/>
      <c r="X1302" s="620"/>
      <c r="Y1302" s="689"/>
      <c r="Z1302" s="689"/>
    </row>
    <row r="1303" spans="1:26" s="589" customFormat="1" ht="35.1" customHeight="1" x14ac:dyDescent="0.25">
      <c r="A1303" s="42"/>
      <c r="B1303" s="42"/>
      <c r="C1303" s="102" t="s">
        <v>441</v>
      </c>
      <c r="D1303" s="63"/>
      <c r="E1303" s="63"/>
      <c r="F1303" s="620">
        <f>SUM(F1304:F1306)</f>
        <v>0</v>
      </c>
      <c r="G1303" s="164">
        <f t="shared" ref="G1303:H1303" si="704">SUM(G1304:G1306)</f>
        <v>0</v>
      </c>
      <c r="H1303" s="164">
        <f t="shared" si="704"/>
        <v>0</v>
      </c>
      <c r="I1303" s="164" t="e">
        <f t="shared" si="703"/>
        <v>#DIV/0!</v>
      </c>
      <c r="J1303" s="618"/>
      <c r="K1303" s="618"/>
      <c r="L1303" s="148"/>
      <c r="M1303" s="148"/>
      <c r="N1303" s="148"/>
      <c r="O1303" s="148"/>
      <c r="P1303" s="148"/>
      <c r="Q1303" s="148"/>
      <c r="R1303" s="619"/>
      <c r="S1303" s="619"/>
      <c r="T1303" s="620"/>
      <c r="U1303" s="620"/>
      <c r="V1303" s="620"/>
      <c r="W1303" s="620"/>
      <c r="X1303" s="620"/>
      <c r="Y1303" s="689"/>
      <c r="Z1303" s="689"/>
    </row>
    <row r="1304" spans="1:26" s="589" customFormat="1" ht="35.1" customHeight="1" x14ac:dyDescent="0.25">
      <c r="A1304" s="42"/>
      <c r="B1304" s="42"/>
      <c r="C1304" s="63" t="s">
        <v>442</v>
      </c>
      <c r="D1304" s="63"/>
      <c r="E1304" s="63"/>
      <c r="F1304" s="620"/>
      <c r="G1304" s="164">
        <f t="shared" si="696"/>
        <v>0</v>
      </c>
      <c r="H1304" s="164"/>
      <c r="I1304" s="164" t="e">
        <f t="shared" si="703"/>
        <v>#DIV/0!</v>
      </c>
      <c r="J1304" s="618"/>
      <c r="K1304" s="618"/>
      <c r="L1304" s="148"/>
      <c r="M1304" s="148"/>
      <c r="N1304" s="148"/>
      <c r="O1304" s="148"/>
      <c r="P1304" s="148"/>
      <c r="Q1304" s="148"/>
      <c r="R1304" s="619"/>
      <c r="S1304" s="619"/>
      <c r="T1304" s="620"/>
      <c r="U1304" s="620"/>
      <c r="V1304" s="620"/>
      <c r="W1304" s="620"/>
      <c r="X1304" s="620"/>
      <c r="Y1304" s="689"/>
      <c r="Z1304" s="689"/>
    </row>
    <row r="1305" spans="1:26" s="589" customFormat="1" ht="35.1" customHeight="1" x14ac:dyDescent="0.25">
      <c r="A1305" s="42"/>
      <c r="B1305" s="42"/>
      <c r="C1305" s="63" t="s">
        <v>443</v>
      </c>
      <c r="D1305" s="63"/>
      <c r="E1305" s="63"/>
      <c r="F1305" s="620"/>
      <c r="G1305" s="164">
        <f t="shared" si="696"/>
        <v>0</v>
      </c>
      <c r="H1305" s="164"/>
      <c r="I1305" s="164" t="e">
        <f t="shared" si="703"/>
        <v>#DIV/0!</v>
      </c>
      <c r="J1305" s="618"/>
      <c r="K1305" s="618"/>
      <c r="L1305" s="148"/>
      <c r="M1305" s="148"/>
      <c r="N1305" s="148"/>
      <c r="O1305" s="148"/>
      <c r="P1305" s="148"/>
      <c r="Q1305" s="148"/>
      <c r="R1305" s="619"/>
      <c r="S1305" s="619"/>
      <c r="T1305" s="620"/>
      <c r="U1305" s="620"/>
      <c r="V1305" s="620"/>
      <c r="W1305" s="620"/>
      <c r="X1305" s="620"/>
      <c r="Y1305" s="689"/>
      <c r="Z1305" s="689"/>
    </row>
    <row r="1306" spans="1:26" s="589" customFormat="1" ht="35.1" customHeight="1" x14ac:dyDescent="0.25">
      <c r="A1306" s="42"/>
      <c r="B1306" s="42"/>
      <c r="C1306" s="63" t="s">
        <v>444</v>
      </c>
      <c r="D1306" s="63"/>
      <c r="E1306" s="63"/>
      <c r="F1306" s="620"/>
      <c r="G1306" s="164">
        <f t="shared" si="696"/>
        <v>0</v>
      </c>
      <c r="H1306" s="164"/>
      <c r="I1306" s="164" t="e">
        <f t="shared" si="703"/>
        <v>#DIV/0!</v>
      </c>
      <c r="J1306" s="618"/>
      <c r="K1306" s="618"/>
      <c r="L1306" s="148"/>
      <c r="M1306" s="148"/>
      <c r="N1306" s="148"/>
      <c r="O1306" s="148"/>
      <c r="P1306" s="148"/>
      <c r="Q1306" s="148"/>
      <c r="R1306" s="619"/>
      <c r="S1306" s="619"/>
      <c r="T1306" s="620"/>
      <c r="U1306" s="620"/>
      <c r="V1306" s="620"/>
      <c r="W1306" s="620"/>
      <c r="X1306" s="620"/>
      <c r="Y1306" s="689"/>
      <c r="Z1306" s="689"/>
    </row>
    <row r="1307" spans="1:26" s="589" customFormat="1" ht="35.1" customHeight="1" x14ac:dyDescent="0.25">
      <c r="A1307" s="42"/>
      <c r="B1307" s="42"/>
      <c r="C1307" s="101" t="s">
        <v>479</v>
      </c>
      <c r="D1307" s="63"/>
      <c r="E1307" s="63"/>
      <c r="F1307" s="620">
        <f>SUM(F1308,F1312,F1313)</f>
        <v>0</v>
      </c>
      <c r="G1307" s="164">
        <f t="shared" ref="G1307:H1307" si="705">SUM(G1308,G1312,G1313)</f>
        <v>0</v>
      </c>
      <c r="H1307" s="164">
        <f t="shared" si="705"/>
        <v>0</v>
      </c>
      <c r="I1307" s="164" t="e">
        <f t="shared" si="703"/>
        <v>#DIV/0!</v>
      </c>
      <c r="J1307" s="618"/>
      <c r="K1307" s="618"/>
      <c r="L1307" s="148"/>
      <c r="M1307" s="148"/>
      <c r="N1307" s="148"/>
      <c r="O1307" s="148"/>
      <c r="P1307" s="148"/>
      <c r="Q1307" s="148"/>
      <c r="R1307" s="619"/>
      <c r="S1307" s="619"/>
      <c r="T1307" s="620"/>
      <c r="U1307" s="620"/>
      <c r="V1307" s="620"/>
      <c r="W1307" s="620"/>
      <c r="X1307" s="620"/>
      <c r="Y1307" s="689"/>
      <c r="Z1307" s="689"/>
    </row>
    <row r="1308" spans="1:26" s="589" customFormat="1" ht="35.1" customHeight="1" x14ac:dyDescent="0.25">
      <c r="A1308" s="42"/>
      <c r="B1308" s="42">
        <v>1</v>
      </c>
      <c r="C1308" s="63" t="s">
        <v>389</v>
      </c>
      <c r="D1308" s="63"/>
      <c r="E1308" s="63"/>
      <c r="F1308" s="620"/>
      <c r="G1308" s="164"/>
      <c r="H1308" s="164"/>
      <c r="I1308" s="164"/>
      <c r="J1308" s="618"/>
      <c r="K1308" s="618"/>
      <c r="L1308" s="148"/>
      <c r="M1308" s="148"/>
      <c r="N1308" s="148"/>
      <c r="O1308" s="148"/>
      <c r="P1308" s="148"/>
      <c r="Q1308" s="148"/>
      <c r="R1308" s="619"/>
      <c r="S1308" s="619"/>
      <c r="T1308" s="620"/>
      <c r="U1308" s="620"/>
      <c r="V1308" s="620"/>
      <c r="W1308" s="620"/>
      <c r="X1308" s="620"/>
      <c r="Y1308" s="689"/>
      <c r="Z1308" s="689"/>
    </row>
    <row r="1309" spans="1:26" s="589" customFormat="1" ht="35.1" customHeight="1" x14ac:dyDescent="0.25">
      <c r="A1309" s="42">
        <v>1</v>
      </c>
      <c r="B1309" s="42">
        <v>1</v>
      </c>
      <c r="C1309" s="102" t="s">
        <v>390</v>
      </c>
      <c r="D1309" s="63"/>
      <c r="E1309" s="63"/>
      <c r="F1309" s="620"/>
      <c r="G1309" s="137"/>
      <c r="H1309" s="164"/>
      <c r="I1309" s="164"/>
      <c r="J1309" s="618"/>
      <c r="K1309" s="618"/>
      <c r="L1309" s="148"/>
      <c r="M1309" s="148"/>
      <c r="N1309" s="148"/>
      <c r="O1309" s="148"/>
      <c r="P1309" s="148"/>
      <c r="Q1309" s="148"/>
      <c r="R1309" s="619"/>
      <c r="S1309" s="619"/>
      <c r="T1309" s="620"/>
      <c r="U1309" s="620"/>
      <c r="V1309" s="620"/>
      <c r="W1309" s="620"/>
      <c r="X1309" s="620"/>
      <c r="Y1309" s="689"/>
      <c r="Z1309" s="689"/>
    </row>
    <row r="1310" spans="1:26" s="589" customFormat="1" ht="35.1" customHeight="1" x14ac:dyDescent="0.25">
      <c r="A1310" s="42">
        <v>1</v>
      </c>
      <c r="B1310" s="42">
        <v>1</v>
      </c>
      <c r="C1310" s="63" t="s">
        <v>391</v>
      </c>
      <c r="D1310" s="63"/>
      <c r="E1310" s="63"/>
      <c r="F1310" s="620"/>
      <c r="G1310" s="137"/>
      <c r="H1310" s="164"/>
      <c r="I1310" s="164"/>
      <c r="J1310" s="618"/>
      <c r="K1310" s="618"/>
      <c r="L1310" s="148"/>
      <c r="M1310" s="148"/>
      <c r="N1310" s="148"/>
      <c r="O1310" s="148"/>
      <c r="P1310" s="148"/>
      <c r="Q1310" s="148"/>
      <c r="R1310" s="619"/>
      <c r="S1310" s="619"/>
      <c r="T1310" s="620"/>
      <c r="U1310" s="620"/>
      <c r="V1310" s="620"/>
      <c r="W1310" s="620"/>
      <c r="X1310" s="620"/>
      <c r="Y1310" s="689"/>
      <c r="Z1310" s="689"/>
    </row>
    <row r="1311" spans="1:26" s="589" customFormat="1" ht="35.1" customHeight="1" x14ac:dyDescent="0.25">
      <c r="A1311" s="42">
        <v>1</v>
      </c>
      <c r="B1311" s="42">
        <v>1</v>
      </c>
      <c r="C1311" s="63" t="s">
        <v>476</v>
      </c>
      <c r="D1311" s="63"/>
      <c r="E1311" s="63"/>
      <c r="F1311" s="620"/>
      <c r="G1311" s="137"/>
      <c r="H1311" s="164"/>
      <c r="I1311" s="164"/>
      <c r="J1311" s="618"/>
      <c r="K1311" s="618"/>
      <c r="L1311" s="148"/>
      <c r="M1311" s="148"/>
      <c r="N1311" s="148"/>
      <c r="O1311" s="148"/>
      <c r="P1311" s="148"/>
      <c r="Q1311" s="148"/>
      <c r="R1311" s="619"/>
      <c r="S1311" s="619"/>
      <c r="T1311" s="620"/>
      <c r="U1311" s="620"/>
      <c r="V1311" s="620"/>
      <c r="W1311" s="620"/>
      <c r="X1311" s="620"/>
      <c r="Y1311" s="689"/>
      <c r="Z1311" s="689"/>
    </row>
    <row r="1312" spans="1:26" s="589" customFormat="1" ht="35.1" customHeight="1" x14ac:dyDescent="0.25">
      <c r="A1312" s="42">
        <v>1</v>
      </c>
      <c r="B1312" s="42">
        <v>1</v>
      </c>
      <c r="C1312" s="63" t="s">
        <v>445</v>
      </c>
      <c r="D1312" s="63"/>
      <c r="E1312" s="63"/>
      <c r="F1312" s="620"/>
      <c r="G1312" s="137">
        <f t="shared" si="696"/>
        <v>0</v>
      </c>
      <c r="H1312" s="164"/>
      <c r="I1312" s="164" t="e">
        <f>H1312/G1312*100</f>
        <v>#DIV/0!</v>
      </c>
      <c r="J1312" s="618"/>
      <c r="K1312" s="618"/>
      <c r="L1312" s="148"/>
      <c r="M1312" s="148"/>
      <c r="N1312" s="148"/>
      <c r="O1312" s="148"/>
      <c r="P1312" s="148"/>
      <c r="Q1312" s="148"/>
      <c r="R1312" s="619"/>
      <c r="S1312" s="619"/>
      <c r="T1312" s="620"/>
      <c r="U1312" s="620"/>
      <c r="V1312" s="620"/>
      <c r="W1312" s="620"/>
      <c r="X1312" s="620"/>
      <c r="Y1312" s="689"/>
      <c r="Z1312" s="689"/>
    </row>
    <row r="1313" spans="1:26" s="589" customFormat="1" ht="63" customHeight="1" x14ac:dyDescent="0.25">
      <c r="A1313" s="42"/>
      <c r="B1313" s="42">
        <v>1</v>
      </c>
      <c r="C1313" s="63" t="s">
        <v>393</v>
      </c>
      <c r="D1313" s="63"/>
      <c r="E1313" s="63"/>
      <c r="F1313" s="620"/>
      <c r="G1313" s="137"/>
      <c r="H1313" s="164"/>
      <c r="I1313" s="164"/>
      <c r="J1313" s="618"/>
      <c r="K1313" s="618"/>
      <c r="L1313" s="148"/>
      <c r="M1313" s="148"/>
      <c r="N1313" s="148"/>
      <c r="O1313" s="148"/>
      <c r="P1313" s="148"/>
      <c r="Q1313" s="148"/>
      <c r="R1313" s="619"/>
      <c r="S1313" s="619"/>
      <c r="T1313" s="620"/>
      <c r="U1313" s="620"/>
      <c r="V1313" s="620"/>
      <c r="W1313" s="620"/>
      <c r="X1313" s="620"/>
      <c r="Y1313" s="689"/>
      <c r="Z1313" s="689"/>
    </row>
    <row r="1314" spans="1:26" s="589" customFormat="1" ht="35.1" customHeight="1" x14ac:dyDescent="0.25">
      <c r="A1314" s="42">
        <v>1</v>
      </c>
      <c r="B1314" s="42">
        <v>1</v>
      </c>
      <c r="C1314" s="62" t="s">
        <v>394</v>
      </c>
      <c r="D1314" s="63"/>
      <c r="E1314" s="63"/>
      <c r="F1314" s="620"/>
      <c r="G1314" s="137"/>
      <c r="H1314" s="137"/>
      <c r="I1314" s="164"/>
      <c r="J1314" s="618"/>
      <c r="K1314" s="618"/>
      <c r="L1314" s="148"/>
      <c r="M1314" s="148"/>
      <c r="N1314" s="148"/>
      <c r="O1314" s="148"/>
      <c r="P1314" s="148"/>
      <c r="Q1314" s="148"/>
      <c r="R1314" s="619"/>
      <c r="S1314" s="619"/>
      <c r="T1314" s="620"/>
      <c r="U1314" s="620"/>
      <c r="V1314" s="620"/>
      <c r="W1314" s="620"/>
      <c r="X1314" s="620"/>
      <c r="Y1314" s="689"/>
      <c r="Z1314" s="689"/>
    </row>
    <row r="1315" spans="1:26" s="589" customFormat="1" ht="35.1" customHeight="1" x14ac:dyDescent="0.25">
      <c r="A1315" s="42"/>
      <c r="B1315" s="42">
        <v>1</v>
      </c>
      <c r="C1315" s="101" t="s">
        <v>405</v>
      </c>
      <c r="D1315" s="6"/>
      <c r="E1315" s="63"/>
      <c r="F1315" s="620"/>
      <c r="G1315" s="137"/>
      <c r="H1315" s="137"/>
      <c r="I1315" s="164"/>
      <c r="J1315" s="618"/>
      <c r="K1315" s="618"/>
      <c r="L1315" s="148"/>
      <c r="M1315" s="148"/>
      <c r="N1315" s="148"/>
      <c r="O1315" s="148"/>
      <c r="P1315" s="148"/>
      <c r="Q1315" s="148"/>
      <c r="R1315" s="619"/>
      <c r="S1315" s="619"/>
      <c r="T1315" s="620"/>
      <c r="U1315" s="620"/>
      <c r="V1315" s="620"/>
      <c r="W1315" s="620"/>
      <c r="X1315" s="620"/>
      <c r="Y1315" s="689"/>
      <c r="Z1315" s="689"/>
    </row>
    <row r="1316" spans="1:26" s="589" customFormat="1" ht="35.1" customHeight="1" x14ac:dyDescent="0.25">
      <c r="A1316" s="42">
        <v>1</v>
      </c>
      <c r="B1316" s="42">
        <v>1</v>
      </c>
      <c r="C1316" s="101" t="s">
        <v>417</v>
      </c>
      <c r="D1316" s="63"/>
      <c r="E1316" s="63"/>
      <c r="F1316" s="620"/>
      <c r="G1316" s="137"/>
      <c r="H1316" s="137"/>
      <c r="I1316" s="164"/>
      <c r="J1316" s="618"/>
      <c r="K1316" s="618"/>
      <c r="L1316" s="148"/>
      <c r="M1316" s="148"/>
      <c r="N1316" s="148"/>
      <c r="O1316" s="148"/>
      <c r="P1316" s="148"/>
      <c r="Q1316" s="148"/>
      <c r="R1316" s="619"/>
      <c r="S1316" s="619"/>
      <c r="T1316" s="620"/>
      <c r="U1316" s="620"/>
      <c r="V1316" s="620"/>
      <c r="W1316" s="620"/>
      <c r="X1316" s="620"/>
      <c r="Y1316" s="689"/>
      <c r="Z1316" s="689"/>
    </row>
    <row r="1317" spans="1:26" s="589" customFormat="1" ht="35.1" customHeight="1" x14ac:dyDescent="0.25">
      <c r="A1317" s="42">
        <v>1</v>
      </c>
      <c r="B1317" s="42">
        <v>1</v>
      </c>
      <c r="C1317" s="63" t="s">
        <v>418</v>
      </c>
      <c r="D1317" s="760"/>
      <c r="E1317" s="101"/>
      <c r="F1317" s="764"/>
      <c r="G1317" s="176"/>
      <c r="H1317" s="176"/>
      <c r="I1317" s="176"/>
      <c r="J1317" s="618"/>
      <c r="K1317" s="618"/>
      <c r="L1317" s="148"/>
      <c r="M1317" s="148"/>
      <c r="N1317" s="148"/>
      <c r="O1317" s="148"/>
      <c r="P1317" s="148"/>
      <c r="Q1317" s="148"/>
      <c r="R1317" s="621"/>
      <c r="S1317" s="617">
        <f t="shared" ref="S1317" si="706">R1317/12*$C$3</f>
        <v>0</v>
      </c>
      <c r="T1317" s="623">
        <f>X1317-W1317</f>
        <v>0</v>
      </c>
      <c r="U1317" s="623"/>
      <c r="V1317" s="623">
        <f>T1317-S1317</f>
        <v>0</v>
      </c>
      <c r="W1317" s="623"/>
      <c r="X1317" s="623"/>
      <c r="Y1317" s="689"/>
      <c r="Z1317" s="689"/>
    </row>
    <row r="1318" spans="1:26" s="589" customFormat="1" ht="35.1" customHeight="1" x14ac:dyDescent="0.25">
      <c r="A1318" s="42">
        <v>1</v>
      </c>
      <c r="B1318" s="42">
        <v>1</v>
      </c>
      <c r="C1318" s="112" t="s">
        <v>419</v>
      </c>
      <c r="D1318" s="100"/>
      <c r="E1318" s="63"/>
      <c r="F1318" s="620"/>
      <c r="G1318" s="164"/>
      <c r="H1318" s="164"/>
      <c r="I1318" s="176"/>
      <c r="J1318" s="618"/>
      <c r="K1318" s="618"/>
      <c r="L1318" s="148"/>
      <c r="M1318" s="148"/>
      <c r="N1318" s="148"/>
      <c r="O1318" s="148"/>
      <c r="P1318" s="148"/>
      <c r="Q1318" s="148"/>
      <c r="R1318" s="619"/>
      <c r="S1318" s="619"/>
      <c r="T1318" s="620"/>
      <c r="U1318" s="620"/>
      <c r="V1318" s="620"/>
      <c r="W1318" s="620"/>
      <c r="X1318" s="620"/>
      <c r="Y1318" s="689"/>
      <c r="Z1318" s="689"/>
    </row>
    <row r="1319" spans="1:26" s="589" customFormat="1" ht="35.1" customHeight="1" x14ac:dyDescent="0.25">
      <c r="A1319" s="42">
        <v>1</v>
      </c>
      <c r="B1319" s="42">
        <v>1</v>
      </c>
      <c r="C1319" s="101" t="s">
        <v>395</v>
      </c>
      <c r="D1319" s="63"/>
      <c r="E1319" s="63"/>
      <c r="F1319" s="620"/>
      <c r="G1319" s="164">
        <f t="shared" si="696"/>
        <v>0</v>
      </c>
      <c r="H1319" s="164">
        <v>1</v>
      </c>
      <c r="I1319" s="164" t="e">
        <f>H1319/G1319*100</f>
        <v>#DIV/0!</v>
      </c>
      <c r="J1319" s="618"/>
      <c r="K1319" s="618"/>
      <c r="L1319" s="148"/>
      <c r="M1319" s="148"/>
      <c r="N1319" s="148"/>
      <c r="O1319" s="148"/>
      <c r="P1319" s="148"/>
      <c r="Q1319" s="148"/>
      <c r="R1319" s="619"/>
      <c r="S1319" s="619"/>
      <c r="T1319" s="620"/>
      <c r="U1319" s="620"/>
      <c r="V1319" s="620"/>
      <c r="W1319" s="620"/>
      <c r="X1319" s="620"/>
      <c r="Y1319" s="689"/>
      <c r="Z1319" s="689"/>
    </row>
    <row r="1320" spans="1:26" s="589" customFormat="1" ht="35.1" customHeight="1" x14ac:dyDescent="0.25">
      <c r="A1320" s="42">
        <v>1</v>
      </c>
      <c r="B1320" s="42">
        <v>1</v>
      </c>
      <c r="C1320" s="6" t="s">
        <v>256</v>
      </c>
      <c r="D1320" s="63"/>
      <c r="E1320" s="63"/>
      <c r="F1320" s="620"/>
      <c r="G1320" s="137"/>
      <c r="H1320" s="164"/>
      <c r="I1320" s="164"/>
      <c r="J1320" s="618"/>
      <c r="K1320" s="618"/>
      <c r="L1320" s="148"/>
      <c r="M1320" s="148"/>
      <c r="N1320" s="148"/>
      <c r="O1320" s="148"/>
      <c r="P1320" s="148"/>
      <c r="Q1320" s="148"/>
      <c r="R1320" s="619"/>
      <c r="S1320" s="619"/>
      <c r="T1320" s="620"/>
      <c r="U1320" s="620"/>
      <c r="V1320" s="620"/>
      <c r="W1320" s="620"/>
      <c r="X1320" s="620"/>
      <c r="Y1320" s="689"/>
      <c r="Z1320" s="689"/>
    </row>
    <row r="1321" spans="1:26" s="589" customFormat="1" ht="68.25" customHeight="1" x14ac:dyDescent="0.25">
      <c r="A1321" s="42">
        <v>1</v>
      </c>
      <c r="B1321" s="42">
        <v>1</v>
      </c>
      <c r="C1321" s="193" t="s">
        <v>426</v>
      </c>
      <c r="D1321" s="63"/>
      <c r="E1321" s="63"/>
      <c r="F1321" s="620"/>
      <c r="G1321" s="164">
        <f t="shared" si="696"/>
        <v>0</v>
      </c>
      <c r="H1321" s="164">
        <v>8</v>
      </c>
      <c r="I1321" s="164" t="e">
        <f>H1321/G1321*100</f>
        <v>#DIV/0!</v>
      </c>
      <c r="J1321" s="618"/>
      <c r="K1321" s="618"/>
      <c r="L1321" s="148"/>
      <c r="M1321" s="148"/>
      <c r="N1321" s="148"/>
      <c r="O1321" s="148"/>
      <c r="P1321" s="148"/>
      <c r="Q1321" s="148"/>
      <c r="R1321" s="619"/>
      <c r="S1321" s="619"/>
      <c r="T1321" s="620"/>
      <c r="U1321" s="620"/>
      <c r="V1321" s="620"/>
      <c r="W1321" s="620"/>
      <c r="X1321" s="620"/>
      <c r="Y1321" s="689"/>
      <c r="Z1321" s="689"/>
    </row>
    <row r="1322" spans="1:26" s="589" customFormat="1" ht="16.5" customHeight="1" x14ac:dyDescent="0.25">
      <c r="A1322" s="42">
        <v>1</v>
      </c>
      <c r="B1322" s="42">
        <v>1</v>
      </c>
      <c r="C1322" s="139" t="s">
        <v>299</v>
      </c>
      <c r="D1322" s="63"/>
      <c r="E1322" s="63"/>
      <c r="F1322" s="620"/>
      <c r="G1322" s="137"/>
      <c r="H1322" s="164"/>
      <c r="I1322" s="164"/>
      <c r="J1322" s="618"/>
      <c r="K1322" s="618"/>
      <c r="L1322" s="148"/>
      <c r="M1322" s="148"/>
      <c r="N1322" s="148"/>
      <c r="O1322" s="148"/>
      <c r="P1322" s="148"/>
      <c r="Q1322" s="148"/>
      <c r="R1322" s="619"/>
      <c r="S1322" s="619"/>
      <c r="T1322" s="620"/>
      <c r="U1322" s="620"/>
      <c r="V1322" s="620"/>
      <c r="W1322" s="620"/>
      <c r="X1322" s="620"/>
      <c r="Y1322" s="689"/>
      <c r="Z1322" s="689"/>
    </row>
    <row r="1323" spans="1:26" s="589" customFormat="1" ht="16.5" customHeight="1" x14ac:dyDescent="0.25">
      <c r="A1323" s="42">
        <v>1</v>
      </c>
      <c r="B1323" s="42">
        <v>1</v>
      </c>
      <c r="C1323" s="104" t="s">
        <v>401</v>
      </c>
      <c r="D1323" s="63"/>
      <c r="E1323" s="63"/>
      <c r="F1323" s="764">
        <f>F1307+F1283</f>
        <v>0</v>
      </c>
      <c r="G1323" s="614">
        <f>G1307+G1283</f>
        <v>0</v>
      </c>
      <c r="H1323" s="176">
        <f>H1307+H1283</f>
        <v>9</v>
      </c>
      <c r="I1323" s="176" t="e">
        <f>H1323/G1323*100</f>
        <v>#DIV/0!</v>
      </c>
      <c r="J1323" s="618"/>
      <c r="K1323" s="618"/>
      <c r="L1323" s="148"/>
      <c r="M1323" s="148"/>
      <c r="N1323" s="148"/>
      <c r="O1323" s="148"/>
      <c r="P1323" s="148"/>
      <c r="Q1323" s="148"/>
      <c r="R1323" s="619"/>
      <c r="S1323" s="619"/>
      <c r="T1323" s="620"/>
      <c r="U1323" s="620"/>
      <c r="V1323" s="620"/>
      <c r="W1323" s="620"/>
      <c r="X1323" s="620"/>
      <c r="Y1323" s="689"/>
      <c r="Z1323" s="689"/>
    </row>
    <row r="1324" spans="1:26" s="589" customFormat="1" ht="16.5" customHeight="1" x14ac:dyDescent="0.25">
      <c r="A1324" s="42">
        <v>1</v>
      </c>
      <c r="B1324" s="42">
        <v>1</v>
      </c>
      <c r="C1324" s="104" t="s">
        <v>446</v>
      </c>
      <c r="D1324" s="63"/>
      <c r="E1324" s="63"/>
      <c r="F1324" s="764">
        <f>F1297</f>
        <v>0</v>
      </c>
      <c r="G1324" s="614">
        <f>G1297</f>
        <v>0</v>
      </c>
      <c r="H1324" s="176">
        <f>H1297</f>
        <v>0</v>
      </c>
      <c r="I1324" s="176" t="e">
        <f>H1324/G1324*100</f>
        <v>#DIV/0!</v>
      </c>
      <c r="J1324" s="618"/>
      <c r="K1324" s="618"/>
      <c r="L1324" s="148"/>
      <c r="M1324" s="148"/>
      <c r="N1324" s="148"/>
      <c r="O1324" s="148"/>
      <c r="P1324" s="148"/>
      <c r="Q1324" s="148"/>
      <c r="R1324" s="619"/>
      <c r="S1324" s="619"/>
      <c r="T1324" s="620"/>
      <c r="U1324" s="620"/>
      <c r="V1324" s="620"/>
      <c r="W1324" s="620"/>
      <c r="X1324" s="620"/>
      <c r="Y1324" s="689"/>
      <c r="Z1324" s="689"/>
    </row>
    <row r="1325" spans="1:26" s="589" customFormat="1" ht="16.5" customHeight="1" x14ac:dyDescent="0.25">
      <c r="A1325" s="42">
        <v>1</v>
      </c>
      <c r="B1325" s="42">
        <v>1</v>
      </c>
      <c r="C1325" s="104" t="s">
        <v>402</v>
      </c>
      <c r="D1325" s="63"/>
      <c r="E1325" s="63"/>
      <c r="F1325" s="764">
        <f>F1315+F1291</f>
        <v>0</v>
      </c>
      <c r="G1325" s="614">
        <f>G1315+G1291</f>
        <v>0</v>
      </c>
      <c r="H1325" s="176">
        <f>H1315+H1291</f>
        <v>7.262765957446808</v>
      </c>
      <c r="I1325" s="176" t="e">
        <f>H1325/G1325*100</f>
        <v>#DIV/0!</v>
      </c>
      <c r="J1325" s="618"/>
      <c r="K1325" s="618"/>
      <c r="L1325" s="148"/>
      <c r="M1325" s="148"/>
      <c r="N1325" s="148"/>
      <c r="O1325" s="148"/>
      <c r="P1325" s="148"/>
      <c r="Q1325" s="148"/>
      <c r="R1325" s="619"/>
      <c r="S1325" s="619"/>
      <c r="T1325" s="620"/>
      <c r="U1325" s="620"/>
      <c r="V1325" s="620"/>
      <c r="W1325" s="620"/>
      <c r="X1325" s="620"/>
      <c r="Y1325" s="689"/>
      <c r="Z1325" s="689"/>
    </row>
    <row r="1326" spans="1:26" s="589" customFormat="1" ht="16.5" customHeight="1" x14ac:dyDescent="0.25">
      <c r="A1326" s="42">
        <v>1</v>
      </c>
      <c r="B1326" s="42">
        <v>1</v>
      </c>
      <c r="C1326" s="104" t="s">
        <v>403</v>
      </c>
      <c r="D1326" s="63"/>
      <c r="E1326" s="63"/>
      <c r="F1326" s="764">
        <f>F1319+F1321</f>
        <v>0</v>
      </c>
      <c r="G1326" s="176">
        <f>G1319+G1321</f>
        <v>0</v>
      </c>
      <c r="H1326" s="176">
        <f>H1319+H1321</f>
        <v>9</v>
      </c>
      <c r="I1326" s="176" t="e">
        <f>H1326/G1326*100</f>
        <v>#DIV/0!</v>
      </c>
      <c r="J1326" s="618"/>
      <c r="K1326" s="618"/>
      <c r="L1326" s="148"/>
      <c r="M1326" s="148"/>
      <c r="N1326" s="148"/>
      <c r="O1326" s="148"/>
      <c r="P1326" s="148"/>
      <c r="Q1326" s="148"/>
      <c r="R1326" s="619"/>
      <c r="S1326" s="619">
        <f t="shared" ref="S1326:S1327" si="707">R1326/12*$C$3</f>
        <v>0</v>
      </c>
      <c r="T1326" s="620">
        <f>X1326-W1326-U1326</f>
        <v>0</v>
      </c>
      <c r="U1326" s="620"/>
      <c r="V1326" s="620">
        <f>T1326-S1326</f>
        <v>0</v>
      </c>
      <c r="W1326" s="620"/>
      <c r="X1326" s="620"/>
      <c r="Y1326" s="689"/>
      <c r="Z1326" s="689"/>
    </row>
    <row r="1327" spans="1:26" s="589" customFormat="1" ht="16.5" customHeight="1" x14ac:dyDescent="0.25">
      <c r="A1327" s="42">
        <v>1</v>
      </c>
      <c r="B1327" s="42">
        <v>1</v>
      </c>
      <c r="C1327" s="105" t="s">
        <v>141</v>
      </c>
      <c r="D1327" s="63"/>
      <c r="E1327" s="63"/>
      <c r="F1327" s="764">
        <v>889</v>
      </c>
      <c r="G1327" s="614">
        <f>ROUND(F1327/12*$C$3,0)</f>
        <v>74</v>
      </c>
      <c r="H1327" s="176">
        <f>H1323+H1324+H1326+H1292*2.9+H1294/4.2</f>
        <v>38.226190476190474</v>
      </c>
      <c r="I1327" s="176">
        <f>H1327/G1327*100</f>
        <v>51.65701415701416</v>
      </c>
      <c r="J1327" s="618"/>
      <c r="K1327" s="618"/>
      <c r="L1327" s="148"/>
      <c r="M1327" s="148"/>
      <c r="N1327" s="148"/>
      <c r="O1327" s="148"/>
      <c r="P1327" s="148"/>
      <c r="Q1327" s="148"/>
      <c r="R1327" s="619">
        <v>651.44100000000003</v>
      </c>
      <c r="S1327" s="619">
        <f t="shared" si="707"/>
        <v>54.286750000000005</v>
      </c>
      <c r="T1327" s="620">
        <f t="shared" ref="T1327:W1327" si="708">T1326+T1297+T1282+T1281</f>
        <v>0</v>
      </c>
      <c r="U1327" s="620">
        <f t="shared" si="708"/>
        <v>0</v>
      </c>
      <c r="V1327" s="620">
        <f t="shared" si="708"/>
        <v>0</v>
      </c>
      <c r="W1327" s="620">
        <f t="shared" si="708"/>
        <v>0</v>
      </c>
      <c r="X1327" s="789">
        <v>30.963239999999999</v>
      </c>
      <c r="Y1327" s="689"/>
      <c r="Z1327" s="689"/>
    </row>
    <row r="1328" spans="1:26" s="589" customFormat="1" ht="15" customHeight="1" x14ac:dyDescent="0.25">
      <c r="A1328" s="42">
        <v>1</v>
      </c>
      <c r="B1328" s="42">
        <v>1</v>
      </c>
      <c r="C1328" s="11" t="s">
        <v>29</v>
      </c>
      <c r="D1328" s="11"/>
      <c r="E1328" s="11"/>
      <c r="F1328" s="346"/>
      <c r="G1328" s="625"/>
      <c r="H1328" s="625"/>
      <c r="I1328" s="625"/>
      <c r="J1328" s="612"/>
      <c r="K1328" s="612"/>
      <c r="L1328" s="607"/>
      <c r="M1328" s="607"/>
      <c r="N1328" s="607"/>
      <c r="O1328" s="607"/>
      <c r="P1328" s="607"/>
      <c r="Q1328" s="607"/>
      <c r="R1328" s="617"/>
      <c r="S1328" s="617"/>
      <c r="T1328" s="627"/>
      <c r="U1328" s="627"/>
      <c r="V1328" s="627"/>
      <c r="W1328" s="627"/>
      <c r="X1328" s="627"/>
      <c r="Y1328" s="689"/>
      <c r="Z1328" s="689"/>
    </row>
    <row r="1329" spans="1:26" s="589" customFormat="1" ht="15" customHeight="1" x14ac:dyDescent="0.25">
      <c r="A1329" s="42">
        <v>1</v>
      </c>
      <c r="B1329" s="42">
        <v>1</v>
      </c>
      <c r="C1329" s="15" t="s">
        <v>24</v>
      </c>
      <c r="D1329" s="15"/>
      <c r="E1329" s="628">
        <v>300</v>
      </c>
      <c r="F1329" s="983"/>
      <c r="G1329" s="137">
        <f>ROUND(F1329/12*$C$3,0)</f>
        <v>0</v>
      </c>
      <c r="H1329" s="137"/>
      <c r="I1329" s="137" t="e">
        <f>H1329/G1329*100</f>
        <v>#DIV/0!</v>
      </c>
      <c r="J1329" s="615"/>
      <c r="K1329" s="45" t="e">
        <f>N1329/H1329</f>
        <v>#DIV/0!</v>
      </c>
      <c r="L1329" s="117">
        <f>ROUND(F1329*J1329,0)</f>
        <v>0</v>
      </c>
      <c r="M1329" s="117">
        <f t="shared" ref="M1329:M1332" si="709">ROUND(L1329/12*$C$3,0)</f>
        <v>0</v>
      </c>
      <c r="N1329" s="117"/>
      <c r="O1329" s="117" t="e">
        <f>N1329/M1329*100</f>
        <v>#DIV/0!</v>
      </c>
      <c r="P1329" s="117">
        <f>L1329/E1329</f>
        <v>0</v>
      </c>
      <c r="Q1329" s="117" t="e">
        <f>N1329/$C$3*12/P1329</f>
        <v>#DIV/0!</v>
      </c>
      <c r="R1329" s="619"/>
      <c r="S1329" s="619"/>
      <c r="T1329" s="620"/>
      <c r="U1329" s="620"/>
      <c r="V1329" s="620"/>
      <c r="W1329" s="620"/>
      <c r="X1329" s="620"/>
      <c r="Y1329" s="689"/>
      <c r="Z1329" s="689"/>
    </row>
    <row r="1330" spans="1:26" s="589" customFormat="1" ht="15" customHeight="1" x14ac:dyDescent="0.25">
      <c r="A1330" s="42">
        <v>1</v>
      </c>
      <c r="B1330" s="42">
        <v>1</v>
      </c>
      <c r="C1330" s="15" t="s">
        <v>67</v>
      </c>
      <c r="D1330" s="15"/>
      <c r="E1330" s="628">
        <v>300</v>
      </c>
      <c r="F1330" s="983"/>
      <c r="G1330" s="137">
        <f>ROUND(F1330/12*$C$3,0)</f>
        <v>0</v>
      </c>
      <c r="H1330" s="137"/>
      <c r="I1330" s="137" t="e">
        <f>H1330/G1330*100</f>
        <v>#DIV/0!</v>
      </c>
      <c r="J1330" s="615"/>
      <c r="K1330" s="45" t="e">
        <f>N1330/H1330</f>
        <v>#DIV/0!</v>
      </c>
      <c r="L1330" s="117">
        <f>ROUND(F1330*J1330,0)</f>
        <v>0</v>
      </c>
      <c r="M1330" s="117">
        <f t="shared" si="709"/>
        <v>0</v>
      </c>
      <c r="N1330" s="117"/>
      <c r="O1330" s="117" t="e">
        <f>N1330/M1330*100</f>
        <v>#DIV/0!</v>
      </c>
      <c r="P1330" s="117">
        <f>L1330/E1330</f>
        <v>0</v>
      </c>
      <c r="Q1330" s="117" t="e">
        <f>N1330/$C$3*12/P1330</f>
        <v>#DIV/0!</v>
      </c>
      <c r="R1330" s="619"/>
      <c r="S1330" s="619"/>
      <c r="T1330" s="620"/>
      <c r="U1330" s="620"/>
      <c r="V1330" s="620"/>
      <c r="W1330" s="620"/>
      <c r="X1330" s="620"/>
      <c r="Y1330" s="689"/>
      <c r="Z1330" s="689"/>
    </row>
    <row r="1331" spans="1:26" s="589" customFormat="1" ht="15" customHeight="1" x14ac:dyDescent="0.25">
      <c r="A1331" s="42">
        <v>1</v>
      </c>
      <c r="B1331" s="42">
        <v>1</v>
      </c>
      <c r="C1331" s="15" t="s">
        <v>10</v>
      </c>
      <c r="D1331" s="15"/>
      <c r="E1331" s="628">
        <v>300</v>
      </c>
      <c r="F1331" s="983"/>
      <c r="G1331" s="137">
        <f>ROUND(F1331/12*$C$3,0)</f>
        <v>0</v>
      </c>
      <c r="H1331" s="137"/>
      <c r="I1331" s="137" t="e">
        <f>H1331/G1331*100</f>
        <v>#DIV/0!</v>
      </c>
      <c r="J1331" s="615"/>
      <c r="K1331" s="45" t="e">
        <f>N1331/H1331</f>
        <v>#DIV/0!</v>
      </c>
      <c r="L1331" s="117">
        <f>ROUND(F1331*J1331,0)</f>
        <v>0</v>
      </c>
      <c r="M1331" s="117">
        <f t="shared" si="709"/>
        <v>0</v>
      </c>
      <c r="N1331" s="117"/>
      <c r="O1331" s="117" t="e">
        <f>N1331/M1331*100</f>
        <v>#DIV/0!</v>
      </c>
      <c r="P1331" s="117">
        <f>L1331/E1331</f>
        <v>0</v>
      </c>
      <c r="Q1331" s="117" t="e">
        <f>N1331/$C$3*12/P1331</f>
        <v>#DIV/0!</v>
      </c>
      <c r="R1331" s="619"/>
      <c r="S1331" s="619"/>
      <c r="T1331" s="620"/>
      <c r="U1331" s="620"/>
      <c r="V1331" s="620"/>
      <c r="W1331" s="620"/>
      <c r="X1331" s="620"/>
      <c r="Y1331" s="689"/>
      <c r="Z1331" s="689"/>
    </row>
    <row r="1332" spans="1:26" s="589" customFormat="1" ht="15" customHeight="1" x14ac:dyDescent="0.25">
      <c r="A1332" s="42">
        <v>1</v>
      </c>
      <c r="B1332" s="42">
        <v>1</v>
      </c>
      <c r="C1332" s="15" t="s">
        <v>6</v>
      </c>
      <c r="D1332" s="15"/>
      <c r="E1332" s="628">
        <v>300</v>
      </c>
      <c r="F1332" s="983"/>
      <c r="G1332" s="137">
        <f>ROUND(F1332/12*$C$3,0)</f>
        <v>0</v>
      </c>
      <c r="H1332" s="137">
        <v>1</v>
      </c>
      <c r="I1332" s="137" t="e">
        <f>H1332/G1332*100</f>
        <v>#DIV/0!</v>
      </c>
      <c r="J1332" s="615"/>
      <c r="K1332" s="45">
        <f>N1332/H1332</f>
        <v>11</v>
      </c>
      <c r="L1332" s="117">
        <f>ROUND(F1332*J1332,0)</f>
        <v>0</v>
      </c>
      <c r="M1332" s="117">
        <f t="shared" si="709"/>
        <v>0</v>
      </c>
      <c r="N1332" s="117">
        <v>11</v>
      </c>
      <c r="O1332" s="117" t="e">
        <f>N1332/M1332*100</f>
        <v>#DIV/0!</v>
      </c>
      <c r="P1332" s="117">
        <f>L1332/E1332</f>
        <v>0</v>
      </c>
      <c r="Q1332" s="117" t="e">
        <f>N1332/$C$3*12/P1332</f>
        <v>#DIV/0!</v>
      </c>
      <c r="R1332" s="619"/>
      <c r="S1332" s="619"/>
      <c r="T1332" s="620"/>
      <c r="U1332" s="620"/>
      <c r="V1332" s="620"/>
      <c r="W1332" s="620"/>
      <c r="X1332" s="620"/>
      <c r="Y1332" s="689"/>
      <c r="Z1332" s="689"/>
    </row>
    <row r="1333" spans="1:26" s="589" customFormat="1" ht="15" customHeight="1" x14ac:dyDescent="0.25">
      <c r="A1333" s="42">
        <v>1</v>
      </c>
      <c r="B1333" s="42">
        <v>1</v>
      </c>
      <c r="C1333" s="101" t="s">
        <v>13</v>
      </c>
      <c r="D1333" s="101"/>
      <c r="E1333" s="101"/>
      <c r="F1333" s="753">
        <v>9</v>
      </c>
      <c r="G1333" s="137">
        <f>ROUND(F1333/12*$C$3,0)</f>
        <v>1</v>
      </c>
      <c r="H1333" s="630">
        <f>SUM(H1329:H1332)</f>
        <v>1</v>
      </c>
      <c r="I1333" s="630">
        <f>H1333/G1333*100</f>
        <v>100</v>
      </c>
      <c r="J1333" s="608">
        <f>IF(F1333=0,0,L1333/F1333)</f>
        <v>0</v>
      </c>
      <c r="K1333" s="500">
        <f>N1333/H1333</f>
        <v>11</v>
      </c>
      <c r="L1333" s="630">
        <f>SUM(L1329:L1332)</f>
        <v>0</v>
      </c>
      <c r="M1333" s="630">
        <f>SUM(M1329:M1332)</f>
        <v>0</v>
      </c>
      <c r="N1333" s="630">
        <f>SUM(N1329:N1332)</f>
        <v>11</v>
      </c>
      <c r="O1333" s="117" t="e">
        <f>N1333/M1333*100</f>
        <v>#DIV/0!</v>
      </c>
      <c r="P1333" s="631">
        <f>SUM(P1329:P1332)</f>
        <v>0</v>
      </c>
      <c r="Q1333" s="117" t="e">
        <f>N1333/$C$3*12/P1333</f>
        <v>#DIV/0!</v>
      </c>
      <c r="R1333" s="632">
        <v>202.73500000000001</v>
      </c>
      <c r="S1333" s="632">
        <f t="shared" ref="S1333" si="710">R1333/12*$C$3</f>
        <v>16.894583333333333</v>
      </c>
      <c r="T1333" s="630"/>
      <c r="U1333" s="630"/>
      <c r="V1333" s="630"/>
      <c r="W1333" s="630"/>
      <c r="X1333" s="1156">
        <v>18.197759999999999</v>
      </c>
      <c r="Y1333" s="689"/>
      <c r="Z1333" s="689"/>
    </row>
    <row r="1334" spans="1:26" s="589" customFormat="1" ht="15" customHeight="1" x14ac:dyDescent="0.25">
      <c r="A1334" s="42">
        <v>1</v>
      </c>
      <c r="B1334" s="42">
        <v>1</v>
      </c>
      <c r="C1334" s="11" t="s">
        <v>128</v>
      </c>
      <c r="D1334" s="11"/>
      <c r="E1334" s="101"/>
      <c r="F1334" s="753"/>
      <c r="G1334" s="630"/>
      <c r="H1334" s="630"/>
      <c r="I1334" s="630"/>
      <c r="J1334" s="608"/>
      <c r="K1334" s="500"/>
      <c r="L1334" s="630"/>
      <c r="M1334" s="630"/>
      <c r="N1334" s="630"/>
      <c r="O1334" s="117"/>
      <c r="P1334" s="117"/>
      <c r="Q1334" s="117"/>
      <c r="R1334" s="632"/>
      <c r="S1334" s="632"/>
      <c r="T1334" s="630"/>
      <c r="U1334" s="630"/>
      <c r="V1334" s="630"/>
      <c r="W1334" s="630"/>
      <c r="X1334" s="630"/>
      <c r="Y1334" s="689"/>
      <c r="Z1334" s="689"/>
    </row>
    <row r="1335" spans="1:26" s="589" customFormat="1" ht="15" customHeight="1" x14ac:dyDescent="0.25">
      <c r="A1335" s="42">
        <v>1</v>
      </c>
      <c r="B1335" s="42">
        <v>1</v>
      </c>
      <c r="C1335" s="4" t="s">
        <v>165</v>
      </c>
      <c r="D1335" s="4"/>
      <c r="E1335" s="628">
        <v>240</v>
      </c>
      <c r="F1335" s="983"/>
      <c r="G1335" s="137">
        <f>ROUND(F1335/12*$C$3,0)</f>
        <v>0</v>
      </c>
      <c r="H1335" s="137"/>
      <c r="I1335" s="137" t="e">
        <f>H1335/G1335*100</f>
        <v>#DIV/0!</v>
      </c>
      <c r="J1335" s="633"/>
      <c r="K1335" s="45" t="e">
        <f>N1335/H1335</f>
        <v>#DIV/0!</v>
      </c>
      <c r="L1335" s="117">
        <f>ROUND(F1335*J1335,0)</f>
        <v>0</v>
      </c>
      <c r="M1335" s="117">
        <f t="shared" ref="M1335:M1336" si="711">ROUND(L1335/12*$C$3,0)</f>
        <v>0</v>
      </c>
      <c r="N1335" s="117"/>
      <c r="O1335" s="117" t="e">
        <f>N1335/M1335*100</f>
        <v>#DIV/0!</v>
      </c>
      <c r="P1335" s="117">
        <f>ROUND(L1335/E1335,0)</f>
        <v>0</v>
      </c>
      <c r="Q1335" s="117" t="e">
        <f>N1335/$C$3*12/P1335</f>
        <v>#DIV/0!</v>
      </c>
      <c r="R1335" s="619"/>
      <c r="S1335" s="632"/>
      <c r="T1335" s="630"/>
      <c r="U1335" s="630"/>
      <c r="V1335" s="630"/>
      <c r="W1335" s="620"/>
      <c r="X1335" s="620"/>
      <c r="Y1335" s="689"/>
      <c r="Z1335" s="689"/>
    </row>
    <row r="1336" spans="1:26" s="589" customFormat="1" ht="15" customHeight="1" x14ac:dyDescent="0.25">
      <c r="A1336" s="42">
        <v>1</v>
      </c>
      <c r="B1336" s="42">
        <v>1</v>
      </c>
      <c r="C1336" s="4" t="s">
        <v>47</v>
      </c>
      <c r="D1336" s="4"/>
      <c r="E1336" s="628">
        <v>240</v>
      </c>
      <c r="F1336" s="983"/>
      <c r="G1336" s="137">
        <f>ROUND(F1336/12*$C$3,0)</f>
        <v>0</v>
      </c>
      <c r="H1336" s="137"/>
      <c r="I1336" s="137" t="e">
        <f>H1336/G1336*100</f>
        <v>#DIV/0!</v>
      </c>
      <c r="J1336" s="633"/>
      <c r="K1336" s="45" t="e">
        <f>N1336/H1336</f>
        <v>#DIV/0!</v>
      </c>
      <c r="L1336" s="117">
        <f>ROUND(F1336*J1336,0)</f>
        <v>0</v>
      </c>
      <c r="M1336" s="117">
        <f t="shared" si="711"/>
        <v>0</v>
      </c>
      <c r="N1336" s="117"/>
      <c r="O1336" s="117" t="e">
        <f>N1336/M1336*100</f>
        <v>#DIV/0!</v>
      </c>
      <c r="P1336" s="117">
        <f>ROUND(L1336/E1336,0)</f>
        <v>0</v>
      </c>
      <c r="Q1336" s="117" t="e">
        <f>N1336/$C$3*12/P1336</f>
        <v>#DIV/0!</v>
      </c>
      <c r="R1336" s="619"/>
      <c r="S1336" s="632"/>
      <c r="T1336" s="630"/>
      <c r="U1336" s="630"/>
      <c r="V1336" s="630"/>
      <c r="W1336" s="620"/>
      <c r="X1336" s="620"/>
      <c r="Y1336" s="689"/>
      <c r="Z1336" s="689"/>
    </row>
    <row r="1337" spans="1:26" s="589" customFormat="1" ht="15" customHeight="1" x14ac:dyDescent="0.25">
      <c r="A1337" s="42"/>
      <c r="B1337" s="42"/>
      <c r="C1337" s="4" t="s">
        <v>6</v>
      </c>
      <c r="D1337" s="4"/>
      <c r="E1337" s="1113">
        <v>240</v>
      </c>
      <c r="F1337" s="983"/>
      <c r="G1337" s="137">
        <f>ROUND(F1337/12*$C$3,0)</f>
        <v>0</v>
      </c>
      <c r="H1337" s="137"/>
      <c r="I1337" s="137"/>
      <c r="J1337" s="633"/>
      <c r="K1337" s="45" t="e">
        <f>N1337/H1337</f>
        <v>#DIV/0!</v>
      </c>
      <c r="L1337" s="117">
        <f>ROUND(F1337*J1337,0)</f>
        <v>0</v>
      </c>
      <c r="M1337" s="117">
        <f t="shared" ref="M1337" si="712">ROUND(L1337/12*$C$3,0)</f>
        <v>0</v>
      </c>
      <c r="N1337" s="117"/>
      <c r="O1337" s="117" t="e">
        <f>N1337/M1337*100</f>
        <v>#DIV/0!</v>
      </c>
      <c r="P1337" s="117">
        <f>ROUND(L1337/E1337,0)</f>
        <v>0</v>
      </c>
      <c r="Q1337" s="117" t="e">
        <f>N1337/$C$3*12/P1337</f>
        <v>#DIV/0!</v>
      </c>
      <c r="R1337" s="619"/>
      <c r="S1337" s="632"/>
      <c r="T1337" s="630"/>
      <c r="U1337" s="630"/>
      <c r="V1337" s="630"/>
      <c r="W1337" s="620"/>
      <c r="X1337" s="620"/>
      <c r="Y1337" s="689"/>
      <c r="Z1337" s="689"/>
    </row>
    <row r="1338" spans="1:26" s="640" customFormat="1" ht="15" customHeight="1" x14ac:dyDescent="0.25">
      <c r="A1338" s="42">
        <v>1</v>
      </c>
      <c r="B1338" s="42">
        <v>1</v>
      </c>
      <c r="C1338" s="432" t="s">
        <v>160</v>
      </c>
      <c r="D1338" s="910"/>
      <c r="E1338" s="634"/>
      <c r="F1338" s="753">
        <f>SUM(F1335:F1337)</f>
        <v>0</v>
      </c>
      <c r="G1338" s="630">
        <f t="shared" ref="G1338:H1338" si="713">SUM(G1335:G1337)</f>
        <v>0</v>
      </c>
      <c r="H1338" s="630">
        <f t="shared" si="713"/>
        <v>0</v>
      </c>
      <c r="I1338" s="614" t="e">
        <f t="shared" ref="I1338:I1344" si="714">H1338/G1338*100</f>
        <v>#DIV/0!</v>
      </c>
      <c r="J1338" s="635" t="e">
        <f>L1338/F1338</f>
        <v>#DIV/0!</v>
      </c>
      <c r="K1338" s="45" t="e">
        <f>N1338/H1338</f>
        <v>#DIV/0!</v>
      </c>
      <c r="L1338" s="630">
        <f t="shared" ref="L1338" si="715">SUM(L1335:L1337)</f>
        <v>0</v>
      </c>
      <c r="M1338" s="630">
        <f t="shared" ref="M1338" si="716">SUM(M1335:M1337)</f>
        <v>0</v>
      </c>
      <c r="N1338" s="630">
        <f t="shared" ref="N1338" si="717">SUM(N1335:N1337)</f>
        <v>0</v>
      </c>
      <c r="O1338" s="636" t="e">
        <f>N1338/M1338*100</f>
        <v>#DIV/0!</v>
      </c>
      <c r="P1338" s="630">
        <f t="shared" ref="P1338" si="718">SUM(P1335:P1337)</f>
        <v>0</v>
      </c>
      <c r="Q1338" s="117" t="e">
        <f>N1338/$C$3*12/P1338</f>
        <v>#DIV/0!</v>
      </c>
      <c r="R1338" s="637"/>
      <c r="S1338" s="632">
        <f t="shared" ref="S1338:S1339" si="719">R1338/12*$C$3</f>
        <v>0</v>
      </c>
      <c r="T1338" s="630"/>
      <c r="U1338" s="630"/>
      <c r="V1338" s="630"/>
      <c r="W1338" s="636"/>
      <c r="X1338" s="636"/>
      <c r="Y1338" s="689"/>
      <c r="Z1338" s="690"/>
    </row>
    <row r="1339" spans="1:26" s="589" customFormat="1" ht="17.25" customHeight="1" x14ac:dyDescent="0.25">
      <c r="A1339" s="42">
        <v>1</v>
      </c>
      <c r="B1339" s="42">
        <v>1</v>
      </c>
      <c r="C1339" s="38" t="s">
        <v>145</v>
      </c>
      <c r="D1339" s="38"/>
      <c r="E1339" s="38"/>
      <c r="F1339" s="753">
        <f>SUM(F1338,F1333)</f>
        <v>9</v>
      </c>
      <c r="G1339" s="623">
        <f>SUM(G1338,G1333)</f>
        <v>1</v>
      </c>
      <c r="H1339" s="623">
        <f>SUM(H1338,H1333)</f>
        <v>1</v>
      </c>
      <c r="I1339" s="623">
        <f t="shared" si="714"/>
        <v>100</v>
      </c>
      <c r="J1339" s="623">
        <f>L1339/F1339</f>
        <v>0</v>
      </c>
      <c r="K1339" s="623" t="e">
        <f>SUM(K1338,K1333)</f>
        <v>#DIV/0!</v>
      </c>
      <c r="L1339" s="623">
        <f>SUM(L1338,L1333)</f>
        <v>0</v>
      </c>
      <c r="M1339" s="623">
        <f t="shared" ref="M1339:N1339" si="720">SUM(M1338,M1333)</f>
        <v>0</v>
      </c>
      <c r="N1339" s="623">
        <f t="shared" si="720"/>
        <v>11</v>
      </c>
      <c r="O1339" s="117" t="e">
        <f>N1339/M1339*100</f>
        <v>#DIV/0!</v>
      </c>
      <c r="P1339" s="623">
        <f>SUM(P1338,P1333)</f>
        <v>0</v>
      </c>
      <c r="Q1339" s="117" t="e">
        <f>N1339/$C$3*12/P1339</f>
        <v>#DIV/0!</v>
      </c>
      <c r="R1339" s="621">
        <f>R1333+R1338</f>
        <v>202.73500000000001</v>
      </c>
      <c r="S1339" s="617">
        <f t="shared" si="719"/>
        <v>16.894583333333333</v>
      </c>
      <c r="T1339" s="630">
        <f>X1339-W1339</f>
        <v>18.197759999999999</v>
      </c>
      <c r="U1339" s="630"/>
      <c r="V1339" s="630">
        <f>T1339-S1339</f>
        <v>1.3031766666666655</v>
      </c>
      <c r="W1339" s="623"/>
      <c r="X1339" s="1157">
        <f>X1338+X1333</f>
        <v>18.197759999999999</v>
      </c>
      <c r="Y1339" s="689"/>
      <c r="Z1339" s="689"/>
    </row>
    <row r="1340" spans="1:26" s="589" customFormat="1" ht="17.25" customHeight="1" x14ac:dyDescent="0.25">
      <c r="A1340" s="42">
        <v>1</v>
      </c>
      <c r="B1340" s="42">
        <v>1</v>
      </c>
      <c r="C1340" s="38" t="s">
        <v>508</v>
      </c>
      <c r="D1340" s="38"/>
      <c r="E1340" s="38"/>
      <c r="F1340" s="866">
        <f>F1341</f>
        <v>5</v>
      </c>
      <c r="G1340" s="623">
        <f>G1341</f>
        <v>0</v>
      </c>
      <c r="H1340" s="623">
        <f>H1341</f>
        <v>3</v>
      </c>
      <c r="I1340" s="623" t="e">
        <f t="shared" si="714"/>
        <v>#DIV/0!</v>
      </c>
      <c r="J1340" s="642"/>
      <c r="K1340" s="643"/>
      <c r="L1340" s="641"/>
      <c r="M1340" s="641"/>
      <c r="N1340" s="641"/>
      <c r="O1340" s="644"/>
      <c r="P1340" s="641"/>
      <c r="Q1340" s="644"/>
      <c r="R1340" s="645"/>
      <c r="S1340" s="617"/>
      <c r="T1340" s="996"/>
      <c r="U1340" s="996"/>
      <c r="V1340" s="996"/>
      <c r="W1340" s="641"/>
      <c r="X1340" s="1158"/>
      <c r="Y1340" s="689"/>
      <c r="Z1340" s="689"/>
    </row>
    <row r="1341" spans="1:26" s="589" customFormat="1" ht="17.25" customHeight="1" x14ac:dyDescent="0.25">
      <c r="A1341" s="42">
        <v>1</v>
      </c>
      <c r="B1341" s="42">
        <v>1</v>
      </c>
      <c r="C1341" s="375" t="s">
        <v>266</v>
      </c>
      <c r="D1341" s="375"/>
      <c r="E1341" s="375"/>
      <c r="F1341" s="1072">
        <v>5</v>
      </c>
      <c r="G1341" s="647">
        <f>ROUND(F1341/12*$C$3,0)</f>
        <v>0</v>
      </c>
      <c r="H1341" s="647">
        <v>3</v>
      </c>
      <c r="I1341" s="647" t="e">
        <f t="shared" si="714"/>
        <v>#DIV/0!</v>
      </c>
      <c r="J1341" s="1073"/>
      <c r="K1341" s="643"/>
      <c r="L1341" s="1074"/>
      <c r="M1341" s="1074"/>
      <c r="N1341" s="1074"/>
      <c r="O1341" s="644"/>
      <c r="P1341" s="1074"/>
      <c r="Q1341" s="644"/>
      <c r="R1341" s="606"/>
      <c r="S1341" s="617"/>
      <c r="T1341" s="1075"/>
      <c r="U1341" s="1075"/>
      <c r="V1341" s="1075"/>
      <c r="W1341" s="1074"/>
      <c r="X1341" s="1159"/>
      <c r="Y1341" s="689"/>
      <c r="Z1341" s="689"/>
    </row>
    <row r="1342" spans="1:26" s="589" customFormat="1" ht="17.25" customHeight="1" x14ac:dyDescent="0.25">
      <c r="A1342" s="42">
        <v>1</v>
      </c>
      <c r="B1342" s="42">
        <v>1</v>
      </c>
      <c r="C1342" s="38" t="s">
        <v>267</v>
      </c>
      <c r="D1342" s="38"/>
      <c r="E1342" s="38"/>
      <c r="F1342" s="866">
        <f>F1343</f>
        <v>0</v>
      </c>
      <c r="G1342" s="623">
        <f>G1343</f>
        <v>0</v>
      </c>
      <c r="H1342" s="623">
        <f>H1343</f>
        <v>0</v>
      </c>
      <c r="I1342" s="623" t="e">
        <f t="shared" si="714"/>
        <v>#DIV/0!</v>
      </c>
      <c r="J1342" s="642"/>
      <c r="K1342" s="643"/>
      <c r="L1342" s="641"/>
      <c r="M1342" s="641"/>
      <c r="N1342" s="641"/>
      <c r="O1342" s="644"/>
      <c r="P1342" s="641"/>
      <c r="Q1342" s="644"/>
      <c r="R1342" s="645"/>
      <c r="S1342" s="617"/>
      <c r="T1342" s="996"/>
      <c r="U1342" s="996"/>
      <c r="V1342" s="996"/>
      <c r="W1342" s="641"/>
      <c r="X1342" s="1158"/>
      <c r="Y1342" s="689"/>
      <c r="Z1342" s="689"/>
    </row>
    <row r="1343" spans="1:26" s="589" customFormat="1" ht="29.25" customHeight="1" x14ac:dyDescent="0.25">
      <c r="A1343" s="42">
        <v>1</v>
      </c>
      <c r="B1343" s="42">
        <v>1</v>
      </c>
      <c r="C1343" s="375" t="s">
        <v>268</v>
      </c>
      <c r="D1343" s="375"/>
      <c r="E1343" s="375"/>
      <c r="F1343" s="1072"/>
      <c r="G1343" s="647">
        <f>ROUND(F1343/12*$C$3,0)</f>
        <v>0</v>
      </c>
      <c r="H1343" s="647">
        <v>0</v>
      </c>
      <c r="I1343" s="647" t="e">
        <f t="shared" si="714"/>
        <v>#DIV/0!</v>
      </c>
      <c r="J1343" s="1073"/>
      <c r="K1343" s="643"/>
      <c r="L1343" s="1074"/>
      <c r="M1343" s="1074"/>
      <c r="N1343" s="1074"/>
      <c r="O1343" s="644"/>
      <c r="P1343" s="1074"/>
      <c r="Q1343" s="644"/>
      <c r="R1343" s="606"/>
      <c r="S1343" s="617"/>
      <c r="T1343" s="1075"/>
      <c r="U1343" s="1075"/>
      <c r="V1343" s="1075"/>
      <c r="W1343" s="1074"/>
      <c r="X1343" s="1159"/>
      <c r="Y1343" s="689"/>
      <c r="Z1343" s="689"/>
    </row>
    <row r="1344" spans="1:26" s="589" customFormat="1" ht="22.5" customHeight="1" x14ac:dyDescent="0.25">
      <c r="A1344" s="42"/>
      <c r="B1344" s="42">
        <v>1</v>
      </c>
      <c r="C1344" s="38" t="s">
        <v>279</v>
      </c>
      <c r="D1344" s="38"/>
      <c r="E1344" s="38"/>
      <c r="F1344" s="866">
        <f>SUM(F1340,F1342)</f>
        <v>5</v>
      </c>
      <c r="G1344" s="641">
        <f>SUM(G1340,G1342)</f>
        <v>0</v>
      </c>
      <c r="H1344" s="623">
        <f>H1342+H1340</f>
        <v>3</v>
      </c>
      <c r="I1344" s="623" t="e">
        <f t="shared" si="714"/>
        <v>#DIV/0!</v>
      </c>
      <c r="J1344" s="1073"/>
      <c r="K1344" s="643"/>
      <c r="L1344" s="1074"/>
      <c r="M1344" s="1074"/>
      <c r="N1344" s="1074"/>
      <c r="O1344" s="644"/>
      <c r="P1344" s="1074"/>
      <c r="Q1344" s="644"/>
      <c r="R1344" s="606">
        <v>14.877000000000001</v>
      </c>
      <c r="S1344" s="1053">
        <f t="shared" ref="S1344" si="721">R1344/12*$C$3</f>
        <v>1.2397500000000001</v>
      </c>
      <c r="T1344" s="1075">
        <f>X1344-W1344</f>
        <v>10.12284</v>
      </c>
      <c r="U1344" s="1075"/>
      <c r="V1344" s="1075">
        <f>T1344-S1344</f>
        <v>8.8830899999999993</v>
      </c>
      <c r="W1344" s="1074"/>
      <c r="X1344" s="1159">
        <v>10.12284</v>
      </c>
      <c r="Y1344" s="689"/>
      <c r="Z1344" s="689"/>
    </row>
    <row r="1345" spans="1:261" s="667" customFormat="1" ht="15.75" thickBot="1" x14ac:dyDescent="0.3">
      <c r="A1345" s="42">
        <v>1</v>
      </c>
      <c r="B1345" s="42">
        <v>1</v>
      </c>
      <c r="C1345" s="1160" t="s">
        <v>458</v>
      </c>
      <c r="D1345" s="1160"/>
      <c r="E1345" s="1161"/>
      <c r="F1345" s="1057"/>
      <c r="G1345" s="1162"/>
      <c r="H1345" s="1162"/>
      <c r="I1345" s="1040"/>
      <c r="J1345" s="725"/>
      <c r="K1345" s="725"/>
      <c r="L1345" s="1161"/>
      <c r="M1345" s="1161"/>
      <c r="N1345" s="724">
        <f>SUM(N1339,N1279)</f>
        <v>71</v>
      </c>
      <c r="O1345" s="1161"/>
      <c r="P1345" s="1161"/>
      <c r="Q1345" s="1161"/>
      <c r="R1345" s="727">
        <f>R1344+R1339+R1327+R1279</f>
        <v>4111.7840000000006</v>
      </c>
      <c r="S1345" s="727">
        <f t="shared" ref="S1345" si="722">S1344+S1339+S1327+S1279</f>
        <v>342.64866666666671</v>
      </c>
      <c r="T1345" s="724">
        <f t="shared" ref="T1345:X1345" si="723">T1344+T1339+T1327+T1279</f>
        <v>262.84530000000001</v>
      </c>
      <c r="U1345" s="724">
        <f t="shared" si="723"/>
        <v>0</v>
      </c>
      <c r="V1345" s="724">
        <f t="shared" si="723"/>
        <v>-25.516616666666682</v>
      </c>
      <c r="W1345" s="724">
        <f t="shared" si="723"/>
        <v>0</v>
      </c>
      <c r="X1345" s="1163">
        <f t="shared" si="723"/>
        <v>293.80853999999999</v>
      </c>
      <c r="Y1345" s="689"/>
      <c r="Z1345" s="765"/>
      <c r="AA1345" s="624"/>
      <c r="AB1345" s="624"/>
      <c r="AC1345" s="624"/>
      <c r="AD1345" s="624"/>
      <c r="AE1345" s="624"/>
      <c r="AF1345" s="624"/>
      <c r="AG1345" s="624"/>
      <c r="AH1345" s="624"/>
      <c r="AI1345" s="624"/>
      <c r="AJ1345" s="624"/>
      <c r="AK1345" s="624"/>
      <c r="AL1345" s="624"/>
      <c r="AM1345" s="624"/>
      <c r="AN1345" s="624"/>
      <c r="AO1345" s="624"/>
      <c r="AP1345" s="624"/>
      <c r="AQ1345" s="624"/>
      <c r="AR1345" s="624"/>
      <c r="AS1345" s="624"/>
      <c r="AT1345" s="624"/>
      <c r="AU1345" s="624"/>
      <c r="AV1345" s="624"/>
      <c r="AW1345" s="624"/>
      <c r="AX1345" s="624"/>
      <c r="AY1345" s="624"/>
      <c r="AZ1345" s="624"/>
      <c r="BA1345" s="624"/>
      <c r="BB1345" s="624"/>
      <c r="BC1345" s="624"/>
      <c r="BD1345" s="624"/>
      <c r="BE1345" s="624"/>
      <c r="BF1345" s="624"/>
      <c r="BG1345" s="624"/>
      <c r="BH1345" s="624"/>
      <c r="BI1345" s="624"/>
      <c r="BJ1345" s="624"/>
      <c r="BK1345" s="624"/>
      <c r="BL1345" s="624"/>
      <c r="BM1345" s="624"/>
      <c r="BN1345" s="624"/>
      <c r="BO1345" s="624"/>
      <c r="BP1345" s="624"/>
      <c r="BQ1345" s="624"/>
      <c r="BR1345" s="624"/>
      <c r="BS1345" s="624"/>
      <c r="BT1345" s="624"/>
      <c r="BU1345" s="624"/>
      <c r="BV1345" s="624"/>
      <c r="BW1345" s="624"/>
      <c r="BX1345" s="624"/>
      <c r="BY1345" s="624"/>
      <c r="BZ1345" s="624"/>
      <c r="CA1345" s="624"/>
      <c r="CB1345" s="624"/>
      <c r="CC1345" s="624"/>
      <c r="CD1345" s="624"/>
      <c r="CE1345" s="624"/>
      <c r="CF1345" s="624"/>
      <c r="CG1345" s="624"/>
      <c r="CH1345" s="624"/>
      <c r="CI1345" s="624"/>
      <c r="CJ1345" s="624"/>
      <c r="CK1345" s="624"/>
      <c r="CL1345" s="624"/>
      <c r="CM1345" s="624"/>
      <c r="CN1345" s="624"/>
      <c r="CO1345" s="624"/>
      <c r="CP1345" s="624"/>
      <c r="CQ1345" s="624"/>
      <c r="CR1345" s="624"/>
      <c r="CS1345" s="624"/>
      <c r="CT1345" s="624"/>
      <c r="CU1345" s="624"/>
      <c r="CV1345" s="624"/>
      <c r="CW1345" s="624"/>
      <c r="CX1345" s="624"/>
      <c r="CY1345" s="624"/>
      <c r="CZ1345" s="624"/>
      <c r="DA1345" s="624"/>
      <c r="DB1345" s="624"/>
      <c r="DC1345" s="624"/>
      <c r="DD1345" s="624"/>
      <c r="DE1345" s="624"/>
      <c r="DF1345" s="624"/>
      <c r="DG1345" s="624"/>
      <c r="DH1345" s="624"/>
      <c r="DI1345" s="624"/>
      <c r="DJ1345" s="624"/>
      <c r="DK1345" s="624"/>
      <c r="DL1345" s="624"/>
      <c r="DM1345" s="624"/>
      <c r="DN1345" s="624"/>
      <c r="DO1345" s="624"/>
      <c r="DP1345" s="624"/>
      <c r="DQ1345" s="624"/>
      <c r="DR1345" s="624"/>
      <c r="DS1345" s="624"/>
      <c r="DT1345" s="624"/>
      <c r="DU1345" s="624"/>
      <c r="DV1345" s="624"/>
      <c r="DW1345" s="624"/>
      <c r="DX1345" s="624"/>
      <c r="DY1345" s="624"/>
      <c r="DZ1345" s="624"/>
      <c r="EA1345" s="624"/>
      <c r="EB1345" s="624"/>
      <c r="EC1345" s="624"/>
      <c r="ED1345" s="624"/>
      <c r="EE1345" s="624"/>
      <c r="EF1345" s="624"/>
      <c r="EG1345" s="624"/>
      <c r="EH1345" s="624"/>
      <c r="EI1345" s="624"/>
      <c r="EJ1345" s="624"/>
      <c r="EK1345" s="624"/>
      <c r="EL1345" s="624"/>
      <c r="EM1345" s="624"/>
      <c r="EN1345" s="624"/>
      <c r="EO1345" s="624"/>
      <c r="EP1345" s="624"/>
      <c r="EQ1345" s="624"/>
      <c r="ER1345" s="624"/>
      <c r="ES1345" s="624"/>
      <c r="ET1345" s="624"/>
      <c r="EU1345" s="624"/>
      <c r="EV1345" s="624"/>
      <c r="EW1345" s="624"/>
      <c r="EX1345" s="624"/>
      <c r="EY1345" s="624"/>
      <c r="EZ1345" s="624"/>
      <c r="FA1345" s="624"/>
      <c r="FB1345" s="624"/>
      <c r="FC1345" s="624"/>
      <c r="FD1345" s="624"/>
      <c r="FE1345" s="624"/>
      <c r="FF1345" s="624"/>
      <c r="FG1345" s="624"/>
      <c r="FH1345" s="624"/>
      <c r="FI1345" s="624"/>
      <c r="FJ1345" s="624"/>
      <c r="FK1345" s="624"/>
      <c r="FL1345" s="624"/>
      <c r="FM1345" s="624"/>
      <c r="FN1345" s="624"/>
      <c r="FO1345" s="624"/>
      <c r="FP1345" s="624"/>
      <c r="FQ1345" s="624"/>
      <c r="FR1345" s="624"/>
      <c r="FS1345" s="624"/>
      <c r="FT1345" s="624"/>
      <c r="FU1345" s="624"/>
      <c r="FV1345" s="624"/>
      <c r="FW1345" s="624"/>
      <c r="FX1345" s="624"/>
      <c r="FY1345" s="624"/>
      <c r="FZ1345" s="624"/>
      <c r="GA1345" s="624"/>
      <c r="GB1345" s="624"/>
      <c r="GC1345" s="624"/>
      <c r="GD1345" s="624"/>
      <c r="GE1345" s="624"/>
      <c r="GF1345" s="624"/>
      <c r="GG1345" s="624"/>
      <c r="GH1345" s="624"/>
      <c r="GI1345" s="624"/>
      <c r="GJ1345" s="624"/>
      <c r="GK1345" s="624"/>
      <c r="GL1345" s="624"/>
      <c r="GM1345" s="624"/>
      <c r="GN1345" s="624"/>
      <c r="GO1345" s="624"/>
      <c r="GP1345" s="624"/>
      <c r="GQ1345" s="624"/>
      <c r="GR1345" s="624"/>
      <c r="GS1345" s="624"/>
      <c r="GT1345" s="624"/>
      <c r="GU1345" s="624"/>
      <c r="GV1345" s="624"/>
      <c r="GW1345" s="624"/>
      <c r="GX1345" s="624"/>
      <c r="GY1345" s="624"/>
      <c r="GZ1345" s="624"/>
      <c r="HA1345" s="624"/>
      <c r="HB1345" s="624"/>
      <c r="HC1345" s="624"/>
      <c r="HD1345" s="624"/>
      <c r="HE1345" s="624"/>
      <c r="HF1345" s="624"/>
      <c r="HG1345" s="624"/>
      <c r="HH1345" s="624"/>
      <c r="HI1345" s="624"/>
      <c r="HJ1345" s="624"/>
      <c r="HK1345" s="624"/>
      <c r="HL1345" s="624"/>
      <c r="HM1345" s="624"/>
      <c r="HN1345" s="624"/>
      <c r="HO1345" s="624"/>
      <c r="HP1345" s="624"/>
      <c r="HQ1345" s="624"/>
      <c r="HR1345" s="624"/>
      <c r="HS1345" s="624"/>
      <c r="HT1345" s="624"/>
      <c r="HU1345" s="624"/>
      <c r="HV1345" s="624"/>
      <c r="HW1345" s="624"/>
      <c r="HX1345" s="624"/>
      <c r="HY1345" s="624"/>
      <c r="HZ1345" s="624"/>
      <c r="IA1345" s="624"/>
      <c r="IB1345" s="624"/>
      <c r="IC1345" s="624"/>
      <c r="ID1345" s="624"/>
      <c r="IE1345" s="624"/>
      <c r="IF1345" s="624"/>
      <c r="IG1345" s="624"/>
      <c r="IH1345" s="624"/>
      <c r="II1345" s="624"/>
      <c r="IJ1345" s="624"/>
      <c r="IK1345" s="624"/>
      <c r="IL1345" s="624"/>
      <c r="IM1345" s="624"/>
      <c r="IN1345" s="624"/>
      <c r="IO1345" s="624"/>
      <c r="IP1345" s="624"/>
      <c r="IQ1345" s="624"/>
      <c r="IR1345" s="624"/>
      <c r="IS1345" s="624"/>
      <c r="IT1345" s="624"/>
      <c r="IU1345" s="624"/>
      <c r="IV1345" s="624"/>
      <c r="IW1345" s="624"/>
      <c r="IX1345" s="624"/>
      <c r="IY1345" s="624"/>
      <c r="IZ1345" s="624"/>
      <c r="JA1345" s="624"/>
    </row>
    <row r="1346" spans="1:261" ht="15" customHeight="1" x14ac:dyDescent="0.25">
      <c r="A1346" s="42">
        <v>1</v>
      </c>
      <c r="B1346" s="42">
        <v>1</v>
      </c>
      <c r="C1346" s="663" t="s">
        <v>283</v>
      </c>
      <c r="D1346" s="663"/>
      <c r="E1346" s="663"/>
      <c r="F1346" s="1043"/>
      <c r="G1346" s="701"/>
      <c r="H1346" s="701"/>
      <c r="I1346" s="701"/>
      <c r="J1346" s="704"/>
      <c r="K1346" s="704"/>
      <c r="L1346" s="664"/>
      <c r="M1346" s="664"/>
      <c r="N1346" s="1164"/>
      <c r="O1346" s="664"/>
      <c r="P1346" s="664"/>
      <c r="Q1346" s="664"/>
      <c r="R1346" s="704">
        <f t="shared" ref="R1346:X1346" si="724">R1345</f>
        <v>4111.7840000000006</v>
      </c>
      <c r="S1346" s="704">
        <f t="shared" si="724"/>
        <v>342.64866666666671</v>
      </c>
      <c r="T1346" s="704">
        <f t="shared" si="724"/>
        <v>262.84530000000001</v>
      </c>
      <c r="U1346" s="704">
        <f t="shared" si="724"/>
        <v>0</v>
      </c>
      <c r="V1346" s="704">
        <f t="shared" si="724"/>
        <v>-25.516616666666682</v>
      </c>
      <c r="W1346" s="704">
        <f t="shared" si="724"/>
        <v>0</v>
      </c>
      <c r="X1346" s="1165">
        <f t="shared" si="724"/>
        <v>293.80853999999999</v>
      </c>
      <c r="Y1346" s="689"/>
    </row>
    <row r="1347" spans="1:261" s="667" customFormat="1" ht="29.25" x14ac:dyDescent="0.25">
      <c r="A1347" s="42">
        <v>1</v>
      </c>
      <c r="B1347" s="42">
        <v>1</v>
      </c>
      <c r="C1347" s="104" t="s">
        <v>80</v>
      </c>
      <c r="D1347" s="104"/>
      <c r="E1347" s="104"/>
      <c r="F1347" s="764">
        <f>SUM(F1279)</f>
        <v>88</v>
      </c>
      <c r="G1347" s="705">
        <f>SUM(G1279)</f>
        <v>7.333333333333333</v>
      </c>
      <c r="H1347" s="705">
        <f>SUM(H1279)</f>
        <v>7</v>
      </c>
      <c r="I1347" s="705">
        <f>H1347/G1347*100</f>
        <v>95.454545454545453</v>
      </c>
      <c r="J1347" s="610">
        <f>L1347/F1347</f>
        <v>0</v>
      </c>
      <c r="K1347" s="610">
        <f>N1347/H1347</f>
        <v>8.5714285714285712</v>
      </c>
      <c r="L1347" s="705">
        <f>SUM(L1279)</f>
        <v>0</v>
      </c>
      <c r="M1347" s="705">
        <f>SUM(M1279)</f>
        <v>0</v>
      </c>
      <c r="N1347" s="705">
        <f>SUM(N1279)</f>
        <v>60</v>
      </c>
      <c r="O1347" s="705" t="e">
        <f>N1347/M1347*100</f>
        <v>#DIV/0!</v>
      </c>
      <c r="P1347" s="705">
        <f>SUM(P1279)</f>
        <v>0</v>
      </c>
      <c r="Q1347" s="636" t="e">
        <f>N1347/$C$3*12/P1347</f>
        <v>#DIV/0!</v>
      </c>
      <c r="R1347" s="610">
        <f t="shared" ref="R1347:X1347" si="725">SUM(R1279)</f>
        <v>3242.7310000000002</v>
      </c>
      <c r="S1347" s="610">
        <f t="shared" si="725"/>
        <v>270.22758333333337</v>
      </c>
      <c r="T1347" s="610">
        <f t="shared" si="725"/>
        <v>234.52470000000002</v>
      </c>
      <c r="U1347" s="610">
        <f t="shared" si="725"/>
        <v>0</v>
      </c>
      <c r="V1347" s="610">
        <f t="shared" si="725"/>
        <v>-35.702883333333347</v>
      </c>
      <c r="W1347" s="610">
        <f t="shared" si="725"/>
        <v>0</v>
      </c>
      <c r="X1347" s="1166">
        <f t="shared" si="725"/>
        <v>234.52470000000002</v>
      </c>
      <c r="Y1347" s="689"/>
      <c r="Z1347" s="765"/>
      <c r="AA1347" s="624"/>
      <c r="AB1347" s="624"/>
      <c r="AC1347" s="624"/>
      <c r="AD1347" s="624"/>
      <c r="AE1347" s="624"/>
      <c r="AF1347" s="624"/>
      <c r="AG1347" s="624"/>
      <c r="AH1347" s="624"/>
      <c r="AI1347" s="624"/>
      <c r="AJ1347" s="624"/>
      <c r="AK1347" s="624"/>
      <c r="AL1347" s="624"/>
      <c r="AM1347" s="624"/>
      <c r="AN1347" s="624"/>
      <c r="AO1347" s="624"/>
      <c r="AP1347" s="624"/>
      <c r="AQ1347" s="624"/>
      <c r="AR1347" s="624"/>
      <c r="AS1347" s="624"/>
      <c r="AT1347" s="624"/>
      <c r="AU1347" s="624"/>
      <c r="AV1347" s="624"/>
      <c r="AW1347" s="624"/>
      <c r="AX1347" s="624"/>
      <c r="AY1347" s="624"/>
      <c r="AZ1347" s="624"/>
      <c r="BA1347" s="624"/>
      <c r="BB1347" s="624"/>
      <c r="BC1347" s="624"/>
      <c r="BD1347" s="624"/>
      <c r="BE1347" s="624"/>
      <c r="BF1347" s="624"/>
      <c r="BG1347" s="624"/>
      <c r="BH1347" s="624"/>
      <c r="BI1347" s="624"/>
      <c r="BJ1347" s="624"/>
      <c r="BK1347" s="624"/>
      <c r="BL1347" s="624"/>
      <c r="BM1347" s="624"/>
      <c r="BN1347" s="624"/>
      <c r="BO1347" s="624"/>
      <c r="BP1347" s="624"/>
      <c r="BQ1347" s="624"/>
      <c r="BR1347" s="624"/>
      <c r="BS1347" s="624"/>
      <c r="BT1347" s="624"/>
      <c r="BU1347" s="624"/>
      <c r="BV1347" s="624"/>
      <c r="BW1347" s="624"/>
      <c r="BX1347" s="624"/>
      <c r="BY1347" s="624"/>
      <c r="BZ1347" s="624"/>
      <c r="CA1347" s="624"/>
      <c r="CB1347" s="624"/>
      <c r="CC1347" s="624"/>
      <c r="CD1347" s="624"/>
      <c r="CE1347" s="624"/>
      <c r="CF1347" s="624"/>
      <c r="CG1347" s="624"/>
      <c r="CH1347" s="624"/>
      <c r="CI1347" s="624"/>
      <c r="CJ1347" s="624"/>
      <c r="CK1347" s="624"/>
      <c r="CL1347" s="624"/>
      <c r="CM1347" s="624"/>
      <c r="CN1347" s="624"/>
      <c r="CO1347" s="624"/>
      <c r="CP1347" s="624"/>
      <c r="CQ1347" s="624"/>
      <c r="CR1347" s="624"/>
      <c r="CS1347" s="624"/>
      <c r="CT1347" s="624"/>
      <c r="CU1347" s="624"/>
      <c r="CV1347" s="624"/>
      <c r="CW1347" s="624"/>
      <c r="CX1347" s="624"/>
      <c r="CY1347" s="624"/>
      <c r="CZ1347" s="624"/>
      <c r="DA1347" s="624"/>
      <c r="DB1347" s="624"/>
      <c r="DC1347" s="624"/>
      <c r="DD1347" s="624"/>
      <c r="DE1347" s="624"/>
      <c r="DF1347" s="624"/>
      <c r="DG1347" s="624"/>
      <c r="DH1347" s="624"/>
      <c r="DI1347" s="624"/>
      <c r="DJ1347" s="624"/>
      <c r="DK1347" s="624"/>
      <c r="DL1347" s="624"/>
      <c r="DM1347" s="624"/>
      <c r="DN1347" s="624"/>
      <c r="DO1347" s="624"/>
      <c r="DP1347" s="624"/>
      <c r="DQ1347" s="624"/>
      <c r="DR1347" s="624"/>
      <c r="DS1347" s="624"/>
      <c r="DT1347" s="624"/>
      <c r="DU1347" s="624"/>
      <c r="DV1347" s="624"/>
      <c r="DW1347" s="624"/>
      <c r="DX1347" s="624"/>
      <c r="DY1347" s="624"/>
      <c r="DZ1347" s="624"/>
      <c r="EA1347" s="624"/>
      <c r="EB1347" s="624"/>
      <c r="EC1347" s="624"/>
      <c r="ED1347" s="624"/>
      <c r="EE1347" s="624"/>
      <c r="EF1347" s="624"/>
      <c r="EG1347" s="624"/>
      <c r="EH1347" s="624"/>
      <c r="EI1347" s="624"/>
      <c r="EJ1347" s="624"/>
      <c r="EK1347" s="624"/>
      <c r="EL1347" s="624"/>
      <c r="EM1347" s="624"/>
      <c r="EN1347" s="624"/>
      <c r="EO1347" s="624"/>
      <c r="EP1347" s="624"/>
      <c r="EQ1347" s="624"/>
      <c r="ER1347" s="624"/>
      <c r="ES1347" s="624"/>
      <c r="ET1347" s="624"/>
      <c r="EU1347" s="624"/>
      <c r="EV1347" s="624"/>
      <c r="EW1347" s="624"/>
      <c r="EX1347" s="624"/>
      <c r="EY1347" s="624"/>
      <c r="EZ1347" s="624"/>
      <c r="FA1347" s="624"/>
      <c r="FB1347" s="624"/>
      <c r="FC1347" s="624"/>
      <c r="FD1347" s="624"/>
      <c r="FE1347" s="624"/>
      <c r="FF1347" s="624"/>
      <c r="FG1347" s="624"/>
      <c r="FH1347" s="624"/>
      <c r="FI1347" s="624"/>
      <c r="FJ1347" s="624"/>
      <c r="FK1347" s="624"/>
      <c r="FL1347" s="624"/>
      <c r="FM1347" s="624"/>
      <c r="FN1347" s="624"/>
      <c r="FO1347" s="624"/>
      <c r="FP1347" s="624"/>
      <c r="FQ1347" s="624"/>
      <c r="FR1347" s="624"/>
      <c r="FS1347" s="624"/>
      <c r="FT1347" s="624"/>
      <c r="FU1347" s="624"/>
      <c r="FV1347" s="624"/>
      <c r="FW1347" s="624"/>
      <c r="FX1347" s="624"/>
      <c r="FY1347" s="624"/>
      <c r="FZ1347" s="624"/>
      <c r="GA1347" s="624"/>
      <c r="GB1347" s="624"/>
      <c r="GC1347" s="624"/>
      <c r="GD1347" s="624"/>
      <c r="GE1347" s="624"/>
      <c r="GF1347" s="624"/>
      <c r="GG1347" s="624"/>
      <c r="GH1347" s="624"/>
      <c r="GI1347" s="624"/>
      <c r="GJ1347" s="624"/>
      <c r="GK1347" s="624"/>
      <c r="GL1347" s="624"/>
      <c r="GM1347" s="624"/>
      <c r="GN1347" s="624"/>
      <c r="GO1347" s="624"/>
      <c r="GP1347" s="624"/>
      <c r="GQ1347" s="624"/>
      <c r="GR1347" s="624"/>
      <c r="GS1347" s="624"/>
      <c r="GT1347" s="624"/>
      <c r="GU1347" s="624"/>
      <c r="GV1347" s="624"/>
      <c r="GW1347" s="624"/>
      <c r="GX1347" s="624"/>
      <c r="GY1347" s="624"/>
      <c r="GZ1347" s="624"/>
      <c r="HA1347" s="624"/>
      <c r="HB1347" s="624"/>
      <c r="HC1347" s="624"/>
      <c r="HD1347" s="624"/>
      <c r="HE1347" s="624"/>
      <c r="HF1347" s="624"/>
      <c r="HG1347" s="624"/>
      <c r="HH1347" s="624"/>
      <c r="HI1347" s="624"/>
      <c r="HJ1347" s="624"/>
      <c r="HK1347" s="624"/>
      <c r="HL1347" s="624"/>
      <c r="HM1347" s="624"/>
      <c r="HN1347" s="624"/>
      <c r="HO1347" s="624"/>
      <c r="HP1347" s="624"/>
      <c r="HQ1347" s="624"/>
      <c r="HR1347" s="624"/>
      <c r="HS1347" s="624"/>
      <c r="HT1347" s="624"/>
      <c r="HU1347" s="624"/>
      <c r="HV1347" s="624"/>
      <c r="HW1347" s="624"/>
      <c r="HX1347" s="624"/>
      <c r="HY1347" s="624"/>
      <c r="HZ1347" s="624"/>
      <c r="IA1347" s="624"/>
      <c r="IB1347" s="624"/>
      <c r="IC1347" s="624"/>
      <c r="ID1347" s="624"/>
      <c r="IE1347" s="624"/>
      <c r="IF1347" s="624"/>
      <c r="IG1347" s="624"/>
      <c r="IH1347" s="624"/>
      <c r="II1347" s="624"/>
      <c r="IJ1347" s="624"/>
      <c r="IK1347" s="624"/>
      <c r="IL1347" s="624"/>
      <c r="IM1347" s="624"/>
      <c r="IN1347" s="624"/>
      <c r="IO1347" s="624"/>
      <c r="IP1347" s="624"/>
      <c r="IQ1347" s="624"/>
      <c r="IR1347" s="624"/>
      <c r="IS1347" s="624"/>
      <c r="IT1347" s="624"/>
      <c r="IU1347" s="624"/>
      <c r="IV1347" s="624"/>
      <c r="IW1347" s="624"/>
      <c r="IX1347" s="624"/>
      <c r="IY1347" s="624"/>
      <c r="IZ1347" s="624"/>
      <c r="JA1347" s="624"/>
    </row>
    <row r="1348" spans="1:261" s="667" customFormat="1" ht="38.1" customHeight="1" x14ac:dyDescent="0.25">
      <c r="A1348" s="42">
        <v>1</v>
      </c>
      <c r="B1348" s="42">
        <v>1</v>
      </c>
      <c r="C1348" s="102" t="s">
        <v>263</v>
      </c>
      <c r="D1348" s="102"/>
      <c r="E1348" s="63"/>
      <c r="F1348" s="620"/>
      <c r="G1348" s="164"/>
      <c r="H1348" s="164"/>
      <c r="I1348" s="164"/>
      <c r="J1348" s="847"/>
      <c r="K1348" s="847"/>
      <c r="L1348" s="706"/>
      <c r="M1348" s="706"/>
      <c r="N1348" s="706"/>
      <c r="O1348" s="706"/>
      <c r="P1348" s="706"/>
      <c r="Q1348" s="706"/>
      <c r="R1348" s="617"/>
      <c r="S1348" s="617"/>
      <c r="T1348" s="617"/>
      <c r="U1348" s="617"/>
      <c r="V1348" s="617"/>
      <c r="W1348" s="1167"/>
      <c r="X1348" s="617"/>
      <c r="Y1348" s="689"/>
      <c r="Z1348" s="765"/>
      <c r="AA1348" s="624"/>
      <c r="AB1348" s="624"/>
      <c r="AC1348" s="624"/>
      <c r="AD1348" s="624"/>
      <c r="AE1348" s="624"/>
      <c r="AF1348" s="624"/>
      <c r="AG1348" s="624"/>
      <c r="AH1348" s="624"/>
      <c r="AI1348" s="624"/>
      <c r="AJ1348" s="624"/>
      <c r="AK1348" s="624"/>
      <c r="AL1348" s="624"/>
      <c r="AM1348" s="624"/>
      <c r="AN1348" s="624"/>
      <c r="AO1348" s="624"/>
      <c r="AP1348" s="624"/>
      <c r="AQ1348" s="624"/>
      <c r="AR1348" s="624"/>
      <c r="AS1348" s="624"/>
      <c r="AT1348" s="624"/>
      <c r="AU1348" s="624"/>
      <c r="AV1348" s="624"/>
      <c r="AW1348" s="624"/>
      <c r="AX1348" s="624"/>
      <c r="AY1348" s="624"/>
      <c r="AZ1348" s="624"/>
      <c r="BA1348" s="624"/>
      <c r="BB1348" s="624"/>
      <c r="BC1348" s="624"/>
      <c r="BD1348" s="624"/>
      <c r="BE1348" s="624"/>
      <c r="BF1348" s="624"/>
      <c r="BG1348" s="624"/>
      <c r="BH1348" s="624"/>
      <c r="BI1348" s="624"/>
      <c r="BJ1348" s="624"/>
      <c r="BK1348" s="624"/>
      <c r="BL1348" s="624"/>
      <c r="BM1348" s="624"/>
      <c r="BN1348" s="624"/>
      <c r="BO1348" s="624"/>
      <c r="BP1348" s="624"/>
      <c r="BQ1348" s="624"/>
      <c r="BR1348" s="624"/>
      <c r="BS1348" s="624"/>
      <c r="BT1348" s="624"/>
      <c r="BU1348" s="624"/>
      <c r="BV1348" s="624"/>
      <c r="BW1348" s="624"/>
      <c r="BX1348" s="624"/>
      <c r="BY1348" s="624"/>
      <c r="BZ1348" s="624"/>
      <c r="CA1348" s="624"/>
      <c r="CB1348" s="624"/>
      <c r="CC1348" s="624"/>
      <c r="CD1348" s="624"/>
      <c r="CE1348" s="624"/>
      <c r="CF1348" s="624"/>
      <c r="CG1348" s="624"/>
      <c r="CH1348" s="624"/>
      <c r="CI1348" s="624"/>
      <c r="CJ1348" s="624"/>
      <c r="CK1348" s="624"/>
      <c r="CL1348" s="624"/>
      <c r="CM1348" s="624"/>
      <c r="CN1348" s="624"/>
      <c r="CO1348" s="624"/>
      <c r="CP1348" s="624"/>
      <c r="CQ1348" s="624"/>
      <c r="CR1348" s="624"/>
      <c r="CS1348" s="624"/>
      <c r="CT1348" s="624"/>
      <c r="CU1348" s="624"/>
      <c r="CV1348" s="624"/>
      <c r="CW1348" s="624"/>
      <c r="CX1348" s="624"/>
      <c r="CY1348" s="624"/>
      <c r="CZ1348" s="624"/>
      <c r="DA1348" s="624"/>
      <c r="DB1348" s="624"/>
      <c r="DC1348" s="624"/>
      <c r="DD1348" s="624"/>
      <c r="DE1348" s="624"/>
      <c r="DF1348" s="624"/>
      <c r="DG1348" s="624"/>
      <c r="DH1348" s="624"/>
      <c r="DI1348" s="624"/>
      <c r="DJ1348" s="624"/>
      <c r="DK1348" s="624"/>
      <c r="DL1348" s="624"/>
      <c r="DM1348" s="624"/>
      <c r="DN1348" s="624"/>
      <c r="DO1348" s="624"/>
      <c r="DP1348" s="624"/>
      <c r="DQ1348" s="624"/>
      <c r="DR1348" s="624"/>
      <c r="DS1348" s="624"/>
      <c r="DT1348" s="624"/>
      <c r="DU1348" s="624"/>
      <c r="DV1348" s="624"/>
      <c r="DW1348" s="624"/>
      <c r="DX1348" s="624"/>
      <c r="DY1348" s="624"/>
      <c r="DZ1348" s="624"/>
      <c r="EA1348" s="624"/>
      <c r="EB1348" s="624"/>
      <c r="EC1348" s="624"/>
      <c r="ED1348" s="624"/>
      <c r="EE1348" s="624"/>
      <c r="EF1348" s="624"/>
      <c r="EG1348" s="624"/>
      <c r="EH1348" s="624"/>
      <c r="EI1348" s="624"/>
      <c r="EJ1348" s="624"/>
      <c r="EK1348" s="624"/>
      <c r="EL1348" s="624"/>
      <c r="EM1348" s="624"/>
      <c r="EN1348" s="624"/>
      <c r="EO1348" s="624"/>
      <c r="EP1348" s="624"/>
      <c r="EQ1348" s="624"/>
      <c r="ER1348" s="624"/>
      <c r="ES1348" s="624"/>
      <c r="ET1348" s="624"/>
      <c r="EU1348" s="624"/>
      <c r="EV1348" s="624"/>
      <c r="EW1348" s="624"/>
      <c r="EX1348" s="624"/>
      <c r="EY1348" s="624"/>
      <c r="EZ1348" s="624"/>
      <c r="FA1348" s="624"/>
      <c r="FB1348" s="624"/>
      <c r="FC1348" s="624"/>
      <c r="FD1348" s="624"/>
      <c r="FE1348" s="624"/>
      <c r="FF1348" s="624"/>
      <c r="FG1348" s="624"/>
      <c r="FH1348" s="624"/>
      <c r="FI1348" s="624"/>
      <c r="FJ1348" s="624"/>
      <c r="FK1348" s="624"/>
      <c r="FL1348" s="624"/>
      <c r="FM1348" s="624"/>
      <c r="FN1348" s="624"/>
      <c r="FO1348" s="624"/>
      <c r="FP1348" s="624"/>
      <c r="FQ1348" s="624"/>
      <c r="FR1348" s="624"/>
      <c r="FS1348" s="624"/>
      <c r="FT1348" s="624"/>
      <c r="FU1348" s="624"/>
      <c r="FV1348" s="624"/>
      <c r="FW1348" s="624"/>
      <c r="FX1348" s="624"/>
      <c r="FY1348" s="624"/>
      <c r="FZ1348" s="624"/>
      <c r="GA1348" s="624"/>
      <c r="GB1348" s="624"/>
      <c r="GC1348" s="624"/>
      <c r="GD1348" s="624"/>
      <c r="GE1348" s="624"/>
      <c r="GF1348" s="624"/>
      <c r="GG1348" s="624"/>
      <c r="GH1348" s="624"/>
      <c r="GI1348" s="624"/>
      <c r="GJ1348" s="624"/>
      <c r="GK1348" s="624"/>
      <c r="GL1348" s="624"/>
      <c r="GM1348" s="624"/>
      <c r="GN1348" s="624"/>
      <c r="GO1348" s="624"/>
      <c r="GP1348" s="624"/>
      <c r="GQ1348" s="624"/>
      <c r="GR1348" s="624"/>
      <c r="GS1348" s="624"/>
      <c r="GT1348" s="624"/>
      <c r="GU1348" s="624"/>
      <c r="GV1348" s="624"/>
      <c r="GW1348" s="624"/>
      <c r="GX1348" s="624"/>
      <c r="GY1348" s="624"/>
      <c r="GZ1348" s="624"/>
      <c r="HA1348" s="624"/>
      <c r="HB1348" s="624"/>
      <c r="HC1348" s="624"/>
      <c r="HD1348" s="624"/>
      <c r="HE1348" s="624"/>
      <c r="HF1348" s="624"/>
      <c r="HG1348" s="624"/>
      <c r="HH1348" s="624"/>
      <c r="HI1348" s="624"/>
      <c r="HJ1348" s="624"/>
      <c r="HK1348" s="624"/>
      <c r="HL1348" s="624"/>
      <c r="HM1348" s="624"/>
      <c r="HN1348" s="624"/>
      <c r="HO1348" s="624"/>
      <c r="HP1348" s="624"/>
      <c r="HQ1348" s="624"/>
      <c r="HR1348" s="624"/>
      <c r="HS1348" s="624"/>
      <c r="HT1348" s="624"/>
      <c r="HU1348" s="624"/>
      <c r="HV1348" s="624"/>
      <c r="HW1348" s="624"/>
      <c r="HX1348" s="624"/>
      <c r="HY1348" s="624"/>
      <c r="HZ1348" s="624"/>
      <c r="IA1348" s="624"/>
      <c r="IB1348" s="624"/>
      <c r="IC1348" s="624"/>
      <c r="ID1348" s="624"/>
      <c r="IE1348" s="624"/>
      <c r="IF1348" s="624"/>
      <c r="IG1348" s="624"/>
      <c r="IH1348" s="624"/>
      <c r="II1348" s="624"/>
      <c r="IJ1348" s="624"/>
      <c r="IK1348" s="624"/>
      <c r="IL1348" s="624"/>
      <c r="IM1348" s="624"/>
      <c r="IN1348" s="624"/>
      <c r="IO1348" s="624"/>
      <c r="IP1348" s="624"/>
      <c r="IQ1348" s="624"/>
      <c r="IR1348" s="624"/>
      <c r="IS1348" s="624"/>
      <c r="IT1348" s="624"/>
      <c r="IU1348" s="624"/>
      <c r="IV1348" s="624"/>
      <c r="IW1348" s="624"/>
      <c r="IX1348" s="624"/>
      <c r="IY1348" s="624"/>
      <c r="IZ1348" s="624"/>
      <c r="JA1348" s="624"/>
    </row>
    <row r="1349" spans="1:261" s="667" customFormat="1" ht="38.1" customHeight="1" x14ac:dyDescent="0.25">
      <c r="A1349" s="42">
        <v>1</v>
      </c>
      <c r="B1349" s="42">
        <v>1</v>
      </c>
      <c r="C1349" s="100" t="s">
        <v>262</v>
      </c>
      <c r="D1349" s="100"/>
      <c r="E1349" s="63"/>
      <c r="F1349" s="620"/>
      <c r="G1349" s="164"/>
      <c r="H1349" s="164"/>
      <c r="I1349" s="705"/>
      <c r="J1349" s="847"/>
      <c r="K1349" s="847"/>
      <c r="L1349" s="706"/>
      <c r="M1349" s="706"/>
      <c r="N1349" s="706"/>
      <c r="O1349" s="706"/>
      <c r="P1349" s="706"/>
      <c r="Q1349" s="706"/>
      <c r="R1349" s="617">
        <f t="shared" ref="R1349:X1350" si="726">R1281</f>
        <v>0</v>
      </c>
      <c r="S1349" s="617">
        <f t="shared" si="726"/>
        <v>0</v>
      </c>
      <c r="T1349" s="617">
        <f t="shared" si="726"/>
        <v>0</v>
      </c>
      <c r="U1349" s="617">
        <f t="shared" si="726"/>
        <v>0</v>
      </c>
      <c r="V1349" s="617">
        <f t="shared" si="726"/>
        <v>0</v>
      </c>
      <c r="W1349" s="1167">
        <f t="shared" si="726"/>
        <v>0</v>
      </c>
      <c r="X1349" s="617">
        <f t="shared" si="726"/>
        <v>0</v>
      </c>
      <c r="Y1349" s="689"/>
      <c r="Z1349" s="765"/>
      <c r="AA1349" s="624"/>
      <c r="AB1349" s="624"/>
      <c r="AC1349" s="624"/>
      <c r="AD1349" s="624"/>
      <c r="AE1349" s="624"/>
      <c r="AF1349" s="624"/>
      <c r="AG1349" s="624"/>
      <c r="AH1349" s="624"/>
      <c r="AI1349" s="624"/>
      <c r="AJ1349" s="624"/>
      <c r="AK1349" s="624"/>
      <c r="AL1349" s="624"/>
      <c r="AM1349" s="624"/>
      <c r="AN1349" s="624"/>
      <c r="AO1349" s="624"/>
      <c r="AP1349" s="624"/>
      <c r="AQ1349" s="624"/>
      <c r="AR1349" s="624"/>
      <c r="AS1349" s="624"/>
      <c r="AT1349" s="624"/>
      <c r="AU1349" s="624"/>
      <c r="AV1349" s="624"/>
      <c r="AW1349" s="624"/>
      <c r="AX1349" s="624"/>
      <c r="AY1349" s="624"/>
      <c r="AZ1349" s="624"/>
      <c r="BA1349" s="624"/>
      <c r="BB1349" s="624"/>
      <c r="BC1349" s="624"/>
      <c r="BD1349" s="624"/>
      <c r="BE1349" s="624"/>
      <c r="BF1349" s="624"/>
      <c r="BG1349" s="624"/>
      <c r="BH1349" s="624"/>
      <c r="BI1349" s="624"/>
      <c r="BJ1349" s="624"/>
      <c r="BK1349" s="624"/>
      <c r="BL1349" s="624"/>
      <c r="BM1349" s="624"/>
      <c r="BN1349" s="624"/>
      <c r="BO1349" s="624"/>
      <c r="BP1349" s="624"/>
      <c r="BQ1349" s="624"/>
      <c r="BR1349" s="624"/>
      <c r="BS1349" s="624"/>
      <c r="BT1349" s="624"/>
      <c r="BU1349" s="624"/>
      <c r="BV1349" s="624"/>
      <c r="BW1349" s="624"/>
      <c r="BX1349" s="624"/>
      <c r="BY1349" s="624"/>
      <c r="BZ1349" s="624"/>
      <c r="CA1349" s="624"/>
      <c r="CB1349" s="624"/>
      <c r="CC1349" s="624"/>
      <c r="CD1349" s="624"/>
      <c r="CE1349" s="624"/>
      <c r="CF1349" s="624"/>
      <c r="CG1349" s="624"/>
      <c r="CH1349" s="624"/>
      <c r="CI1349" s="624"/>
      <c r="CJ1349" s="624"/>
      <c r="CK1349" s="624"/>
      <c r="CL1349" s="624"/>
      <c r="CM1349" s="624"/>
      <c r="CN1349" s="624"/>
      <c r="CO1349" s="624"/>
      <c r="CP1349" s="624"/>
      <c r="CQ1349" s="624"/>
      <c r="CR1349" s="624"/>
      <c r="CS1349" s="624"/>
      <c r="CT1349" s="624"/>
      <c r="CU1349" s="624"/>
      <c r="CV1349" s="624"/>
      <c r="CW1349" s="624"/>
      <c r="CX1349" s="624"/>
      <c r="CY1349" s="624"/>
      <c r="CZ1349" s="624"/>
      <c r="DA1349" s="624"/>
      <c r="DB1349" s="624"/>
      <c r="DC1349" s="624"/>
      <c r="DD1349" s="624"/>
      <c r="DE1349" s="624"/>
      <c r="DF1349" s="624"/>
      <c r="DG1349" s="624"/>
      <c r="DH1349" s="624"/>
      <c r="DI1349" s="624"/>
      <c r="DJ1349" s="624"/>
      <c r="DK1349" s="624"/>
      <c r="DL1349" s="624"/>
      <c r="DM1349" s="624"/>
      <c r="DN1349" s="624"/>
      <c r="DO1349" s="624"/>
      <c r="DP1349" s="624"/>
      <c r="DQ1349" s="624"/>
      <c r="DR1349" s="624"/>
      <c r="DS1349" s="624"/>
      <c r="DT1349" s="624"/>
      <c r="DU1349" s="624"/>
      <c r="DV1349" s="624"/>
      <c r="DW1349" s="624"/>
      <c r="DX1349" s="624"/>
      <c r="DY1349" s="624"/>
      <c r="DZ1349" s="624"/>
      <c r="EA1349" s="624"/>
      <c r="EB1349" s="624"/>
      <c r="EC1349" s="624"/>
      <c r="ED1349" s="624"/>
      <c r="EE1349" s="624"/>
      <c r="EF1349" s="624"/>
      <c r="EG1349" s="624"/>
      <c r="EH1349" s="624"/>
      <c r="EI1349" s="624"/>
      <c r="EJ1349" s="624"/>
      <c r="EK1349" s="624"/>
      <c r="EL1349" s="624"/>
      <c r="EM1349" s="624"/>
      <c r="EN1349" s="624"/>
      <c r="EO1349" s="624"/>
      <c r="EP1349" s="624"/>
      <c r="EQ1349" s="624"/>
      <c r="ER1349" s="624"/>
      <c r="ES1349" s="624"/>
      <c r="ET1349" s="624"/>
      <c r="EU1349" s="624"/>
      <c r="EV1349" s="624"/>
      <c r="EW1349" s="624"/>
      <c r="EX1349" s="624"/>
      <c r="EY1349" s="624"/>
      <c r="EZ1349" s="624"/>
      <c r="FA1349" s="624"/>
      <c r="FB1349" s="624"/>
      <c r="FC1349" s="624"/>
      <c r="FD1349" s="624"/>
      <c r="FE1349" s="624"/>
      <c r="FF1349" s="624"/>
      <c r="FG1349" s="624"/>
      <c r="FH1349" s="624"/>
      <c r="FI1349" s="624"/>
      <c r="FJ1349" s="624"/>
      <c r="FK1349" s="624"/>
      <c r="FL1349" s="624"/>
      <c r="FM1349" s="624"/>
      <c r="FN1349" s="624"/>
      <c r="FO1349" s="624"/>
      <c r="FP1349" s="624"/>
      <c r="FQ1349" s="624"/>
      <c r="FR1349" s="624"/>
      <c r="FS1349" s="624"/>
      <c r="FT1349" s="624"/>
      <c r="FU1349" s="624"/>
      <c r="FV1349" s="624"/>
      <c r="FW1349" s="624"/>
      <c r="FX1349" s="624"/>
      <c r="FY1349" s="624"/>
      <c r="FZ1349" s="624"/>
      <c r="GA1349" s="624"/>
      <c r="GB1349" s="624"/>
      <c r="GC1349" s="624"/>
      <c r="GD1349" s="624"/>
      <c r="GE1349" s="624"/>
      <c r="GF1349" s="624"/>
      <c r="GG1349" s="624"/>
      <c r="GH1349" s="624"/>
      <c r="GI1349" s="624"/>
      <c r="GJ1349" s="624"/>
      <c r="GK1349" s="624"/>
      <c r="GL1349" s="624"/>
      <c r="GM1349" s="624"/>
      <c r="GN1349" s="624"/>
      <c r="GO1349" s="624"/>
      <c r="GP1349" s="624"/>
      <c r="GQ1349" s="624"/>
      <c r="GR1349" s="624"/>
      <c r="GS1349" s="624"/>
      <c r="GT1349" s="624"/>
      <c r="GU1349" s="624"/>
      <c r="GV1349" s="624"/>
      <c r="GW1349" s="624"/>
      <c r="GX1349" s="624"/>
      <c r="GY1349" s="624"/>
      <c r="GZ1349" s="624"/>
      <c r="HA1349" s="624"/>
      <c r="HB1349" s="624"/>
      <c r="HC1349" s="624"/>
      <c r="HD1349" s="624"/>
      <c r="HE1349" s="624"/>
      <c r="HF1349" s="624"/>
      <c r="HG1349" s="624"/>
      <c r="HH1349" s="624"/>
      <c r="HI1349" s="624"/>
      <c r="HJ1349" s="624"/>
      <c r="HK1349" s="624"/>
      <c r="HL1349" s="624"/>
      <c r="HM1349" s="624"/>
      <c r="HN1349" s="624"/>
      <c r="HO1349" s="624"/>
      <c r="HP1349" s="624"/>
      <c r="HQ1349" s="624"/>
      <c r="HR1349" s="624"/>
      <c r="HS1349" s="624"/>
      <c r="HT1349" s="624"/>
      <c r="HU1349" s="624"/>
      <c r="HV1349" s="624"/>
      <c r="HW1349" s="624"/>
      <c r="HX1349" s="624"/>
      <c r="HY1349" s="624"/>
      <c r="HZ1349" s="624"/>
      <c r="IA1349" s="624"/>
      <c r="IB1349" s="624"/>
      <c r="IC1349" s="624"/>
      <c r="ID1349" s="624"/>
      <c r="IE1349" s="624"/>
      <c r="IF1349" s="624"/>
      <c r="IG1349" s="624"/>
      <c r="IH1349" s="624"/>
      <c r="II1349" s="624"/>
      <c r="IJ1349" s="624"/>
      <c r="IK1349" s="624"/>
      <c r="IL1349" s="624"/>
      <c r="IM1349" s="624"/>
      <c r="IN1349" s="624"/>
      <c r="IO1349" s="624"/>
      <c r="IP1349" s="624"/>
      <c r="IQ1349" s="624"/>
      <c r="IR1349" s="624"/>
      <c r="IS1349" s="624"/>
      <c r="IT1349" s="624"/>
      <c r="IU1349" s="624"/>
      <c r="IV1349" s="624"/>
      <c r="IW1349" s="624"/>
      <c r="IX1349" s="624"/>
      <c r="IY1349" s="624"/>
      <c r="IZ1349" s="624"/>
      <c r="JA1349" s="624"/>
    </row>
    <row r="1350" spans="1:261" s="667" customFormat="1" ht="38.1" customHeight="1" x14ac:dyDescent="0.25">
      <c r="A1350" s="42"/>
      <c r="B1350" s="42"/>
      <c r="C1350" s="386" t="s">
        <v>484</v>
      </c>
      <c r="D1350" s="100"/>
      <c r="E1350" s="63"/>
      <c r="F1350" s="620"/>
      <c r="G1350" s="164"/>
      <c r="H1350" s="164"/>
      <c r="I1350" s="705"/>
      <c r="J1350" s="847"/>
      <c r="K1350" s="847"/>
      <c r="L1350" s="706"/>
      <c r="M1350" s="706"/>
      <c r="N1350" s="706"/>
      <c r="O1350" s="706"/>
      <c r="P1350" s="706"/>
      <c r="Q1350" s="706"/>
      <c r="R1350" s="617">
        <f t="shared" si="726"/>
        <v>0</v>
      </c>
      <c r="S1350" s="617">
        <f t="shared" si="726"/>
        <v>0</v>
      </c>
      <c r="T1350" s="617">
        <f t="shared" si="726"/>
        <v>0</v>
      </c>
      <c r="U1350" s="617">
        <f t="shared" si="726"/>
        <v>0</v>
      </c>
      <c r="V1350" s="617">
        <f t="shared" si="726"/>
        <v>0</v>
      </c>
      <c r="W1350" s="1167">
        <f t="shared" si="726"/>
        <v>0</v>
      </c>
      <c r="X1350" s="617">
        <f t="shared" si="726"/>
        <v>0</v>
      </c>
      <c r="Y1350" s="689"/>
      <c r="Z1350" s="765"/>
      <c r="AA1350" s="624"/>
      <c r="AB1350" s="624"/>
      <c r="AC1350" s="624"/>
      <c r="AD1350" s="624"/>
      <c r="AE1350" s="624"/>
      <c r="AF1350" s="624"/>
      <c r="AG1350" s="624"/>
      <c r="AH1350" s="624"/>
      <c r="AI1350" s="624"/>
      <c r="AJ1350" s="624"/>
      <c r="AK1350" s="624"/>
      <c r="AL1350" s="624"/>
      <c r="AM1350" s="624"/>
      <c r="AN1350" s="624"/>
      <c r="AO1350" s="624"/>
      <c r="AP1350" s="624"/>
      <c r="AQ1350" s="624"/>
      <c r="AR1350" s="624"/>
      <c r="AS1350" s="624"/>
      <c r="AT1350" s="624"/>
      <c r="AU1350" s="624"/>
      <c r="AV1350" s="624"/>
      <c r="AW1350" s="624"/>
      <c r="AX1350" s="624"/>
      <c r="AY1350" s="624"/>
      <c r="AZ1350" s="624"/>
      <c r="BA1350" s="624"/>
      <c r="BB1350" s="624"/>
      <c r="BC1350" s="624"/>
      <c r="BD1350" s="624"/>
      <c r="BE1350" s="624"/>
      <c r="BF1350" s="624"/>
      <c r="BG1350" s="624"/>
      <c r="BH1350" s="624"/>
      <c r="BI1350" s="624"/>
      <c r="BJ1350" s="624"/>
      <c r="BK1350" s="624"/>
      <c r="BL1350" s="624"/>
      <c r="BM1350" s="624"/>
      <c r="BN1350" s="624"/>
      <c r="BO1350" s="624"/>
      <c r="BP1350" s="624"/>
      <c r="BQ1350" s="624"/>
      <c r="BR1350" s="624"/>
      <c r="BS1350" s="624"/>
      <c r="BT1350" s="624"/>
      <c r="BU1350" s="624"/>
      <c r="BV1350" s="624"/>
      <c r="BW1350" s="624"/>
      <c r="BX1350" s="624"/>
      <c r="BY1350" s="624"/>
      <c r="BZ1350" s="624"/>
      <c r="CA1350" s="624"/>
      <c r="CB1350" s="624"/>
      <c r="CC1350" s="624"/>
      <c r="CD1350" s="624"/>
      <c r="CE1350" s="624"/>
      <c r="CF1350" s="624"/>
      <c r="CG1350" s="624"/>
      <c r="CH1350" s="624"/>
      <c r="CI1350" s="624"/>
      <c r="CJ1350" s="624"/>
      <c r="CK1350" s="624"/>
      <c r="CL1350" s="624"/>
      <c r="CM1350" s="624"/>
      <c r="CN1350" s="624"/>
      <c r="CO1350" s="624"/>
      <c r="CP1350" s="624"/>
      <c r="CQ1350" s="624"/>
      <c r="CR1350" s="624"/>
      <c r="CS1350" s="624"/>
      <c r="CT1350" s="624"/>
      <c r="CU1350" s="624"/>
      <c r="CV1350" s="624"/>
      <c r="CW1350" s="624"/>
      <c r="CX1350" s="624"/>
      <c r="CY1350" s="624"/>
      <c r="CZ1350" s="624"/>
      <c r="DA1350" s="624"/>
      <c r="DB1350" s="624"/>
      <c r="DC1350" s="624"/>
      <c r="DD1350" s="624"/>
      <c r="DE1350" s="624"/>
      <c r="DF1350" s="624"/>
      <c r="DG1350" s="624"/>
      <c r="DH1350" s="624"/>
      <c r="DI1350" s="624"/>
      <c r="DJ1350" s="624"/>
      <c r="DK1350" s="624"/>
      <c r="DL1350" s="624"/>
      <c r="DM1350" s="624"/>
      <c r="DN1350" s="624"/>
      <c r="DO1350" s="624"/>
      <c r="DP1350" s="624"/>
      <c r="DQ1350" s="624"/>
      <c r="DR1350" s="624"/>
      <c r="DS1350" s="624"/>
      <c r="DT1350" s="624"/>
      <c r="DU1350" s="624"/>
      <c r="DV1350" s="624"/>
      <c r="DW1350" s="624"/>
      <c r="DX1350" s="624"/>
      <c r="DY1350" s="624"/>
      <c r="DZ1350" s="624"/>
      <c r="EA1350" s="624"/>
      <c r="EB1350" s="624"/>
      <c r="EC1350" s="624"/>
      <c r="ED1350" s="624"/>
      <c r="EE1350" s="624"/>
      <c r="EF1350" s="624"/>
      <c r="EG1350" s="624"/>
      <c r="EH1350" s="624"/>
      <c r="EI1350" s="624"/>
      <c r="EJ1350" s="624"/>
      <c r="EK1350" s="624"/>
      <c r="EL1350" s="624"/>
      <c r="EM1350" s="624"/>
      <c r="EN1350" s="624"/>
      <c r="EO1350" s="624"/>
      <c r="EP1350" s="624"/>
      <c r="EQ1350" s="624"/>
      <c r="ER1350" s="624"/>
      <c r="ES1350" s="624"/>
      <c r="ET1350" s="624"/>
      <c r="EU1350" s="624"/>
      <c r="EV1350" s="624"/>
      <c r="EW1350" s="624"/>
      <c r="EX1350" s="624"/>
      <c r="EY1350" s="624"/>
      <c r="EZ1350" s="624"/>
      <c r="FA1350" s="624"/>
      <c r="FB1350" s="624"/>
      <c r="FC1350" s="624"/>
      <c r="FD1350" s="624"/>
      <c r="FE1350" s="624"/>
      <c r="FF1350" s="624"/>
      <c r="FG1350" s="624"/>
      <c r="FH1350" s="624"/>
      <c r="FI1350" s="624"/>
      <c r="FJ1350" s="624"/>
      <c r="FK1350" s="624"/>
      <c r="FL1350" s="624"/>
      <c r="FM1350" s="624"/>
      <c r="FN1350" s="624"/>
      <c r="FO1350" s="624"/>
      <c r="FP1350" s="624"/>
      <c r="FQ1350" s="624"/>
      <c r="FR1350" s="624"/>
      <c r="FS1350" s="624"/>
      <c r="FT1350" s="624"/>
      <c r="FU1350" s="624"/>
      <c r="FV1350" s="624"/>
      <c r="FW1350" s="624"/>
      <c r="FX1350" s="624"/>
      <c r="FY1350" s="624"/>
      <c r="FZ1350" s="624"/>
      <c r="GA1350" s="624"/>
      <c r="GB1350" s="624"/>
      <c r="GC1350" s="624"/>
      <c r="GD1350" s="624"/>
      <c r="GE1350" s="624"/>
      <c r="GF1350" s="624"/>
      <c r="GG1350" s="624"/>
      <c r="GH1350" s="624"/>
      <c r="GI1350" s="624"/>
      <c r="GJ1350" s="624"/>
      <c r="GK1350" s="624"/>
      <c r="GL1350" s="624"/>
      <c r="GM1350" s="624"/>
      <c r="GN1350" s="624"/>
      <c r="GO1350" s="624"/>
      <c r="GP1350" s="624"/>
      <c r="GQ1350" s="624"/>
      <c r="GR1350" s="624"/>
      <c r="GS1350" s="624"/>
      <c r="GT1350" s="624"/>
      <c r="GU1350" s="624"/>
      <c r="GV1350" s="624"/>
      <c r="GW1350" s="624"/>
      <c r="GX1350" s="624"/>
      <c r="GY1350" s="624"/>
      <c r="GZ1350" s="624"/>
      <c r="HA1350" s="624"/>
      <c r="HB1350" s="624"/>
      <c r="HC1350" s="624"/>
      <c r="HD1350" s="624"/>
      <c r="HE1350" s="624"/>
      <c r="HF1350" s="624"/>
      <c r="HG1350" s="624"/>
      <c r="HH1350" s="624"/>
      <c r="HI1350" s="624"/>
      <c r="HJ1350" s="624"/>
      <c r="HK1350" s="624"/>
      <c r="HL1350" s="624"/>
      <c r="HM1350" s="624"/>
      <c r="HN1350" s="624"/>
      <c r="HO1350" s="624"/>
      <c r="HP1350" s="624"/>
      <c r="HQ1350" s="624"/>
      <c r="HR1350" s="624"/>
      <c r="HS1350" s="624"/>
      <c r="HT1350" s="624"/>
      <c r="HU1350" s="624"/>
      <c r="HV1350" s="624"/>
      <c r="HW1350" s="624"/>
      <c r="HX1350" s="624"/>
      <c r="HY1350" s="624"/>
      <c r="HZ1350" s="624"/>
      <c r="IA1350" s="624"/>
      <c r="IB1350" s="624"/>
      <c r="IC1350" s="624"/>
      <c r="ID1350" s="624"/>
      <c r="IE1350" s="624"/>
      <c r="IF1350" s="624"/>
      <c r="IG1350" s="624"/>
      <c r="IH1350" s="624"/>
      <c r="II1350" s="624"/>
      <c r="IJ1350" s="624"/>
      <c r="IK1350" s="624"/>
      <c r="IL1350" s="624"/>
      <c r="IM1350" s="624"/>
      <c r="IN1350" s="624"/>
      <c r="IO1350" s="624"/>
      <c r="IP1350" s="624"/>
      <c r="IQ1350" s="624"/>
      <c r="IR1350" s="624"/>
      <c r="IS1350" s="624"/>
      <c r="IT1350" s="624"/>
      <c r="IU1350" s="624"/>
      <c r="IV1350" s="624"/>
      <c r="IW1350" s="624"/>
      <c r="IX1350" s="624"/>
      <c r="IY1350" s="624"/>
      <c r="IZ1350" s="624"/>
      <c r="JA1350" s="624"/>
    </row>
    <row r="1351" spans="1:261" s="667" customFormat="1" ht="38.1" customHeight="1" x14ac:dyDescent="0.25">
      <c r="A1351" s="42"/>
      <c r="B1351" s="42"/>
      <c r="C1351" s="387" t="s">
        <v>427</v>
      </c>
      <c r="D1351" s="100"/>
      <c r="E1351" s="63"/>
      <c r="F1351" s="620">
        <f t="shared" ref="F1351:I1370" si="727">F1283</f>
        <v>0</v>
      </c>
      <c r="G1351" s="164">
        <f t="shared" si="727"/>
        <v>0</v>
      </c>
      <c r="H1351" s="164">
        <f t="shared" si="727"/>
        <v>9</v>
      </c>
      <c r="I1351" s="705" t="e">
        <f t="shared" si="727"/>
        <v>#DIV/0!</v>
      </c>
      <c r="J1351" s="847"/>
      <c r="K1351" s="847"/>
      <c r="L1351" s="706"/>
      <c r="M1351" s="706"/>
      <c r="N1351" s="706"/>
      <c r="O1351" s="706"/>
      <c r="P1351" s="706"/>
      <c r="Q1351" s="706"/>
      <c r="R1351" s="617"/>
      <c r="S1351" s="617"/>
      <c r="T1351" s="617"/>
      <c r="U1351" s="617"/>
      <c r="V1351" s="617"/>
      <c r="W1351" s="1167"/>
      <c r="X1351" s="617"/>
      <c r="Y1351" s="689"/>
      <c r="Z1351" s="765"/>
      <c r="AA1351" s="624"/>
      <c r="AB1351" s="624"/>
      <c r="AC1351" s="624"/>
      <c r="AD1351" s="624"/>
      <c r="AE1351" s="624"/>
      <c r="AF1351" s="624"/>
      <c r="AG1351" s="624"/>
      <c r="AH1351" s="624"/>
      <c r="AI1351" s="624"/>
      <c r="AJ1351" s="624"/>
      <c r="AK1351" s="624"/>
      <c r="AL1351" s="624"/>
      <c r="AM1351" s="624"/>
      <c r="AN1351" s="624"/>
      <c r="AO1351" s="624"/>
      <c r="AP1351" s="624"/>
      <c r="AQ1351" s="624"/>
      <c r="AR1351" s="624"/>
      <c r="AS1351" s="624"/>
      <c r="AT1351" s="624"/>
      <c r="AU1351" s="624"/>
      <c r="AV1351" s="624"/>
      <c r="AW1351" s="624"/>
      <c r="AX1351" s="624"/>
      <c r="AY1351" s="624"/>
      <c r="AZ1351" s="624"/>
      <c r="BA1351" s="624"/>
      <c r="BB1351" s="624"/>
      <c r="BC1351" s="624"/>
      <c r="BD1351" s="624"/>
      <c r="BE1351" s="624"/>
      <c r="BF1351" s="624"/>
      <c r="BG1351" s="624"/>
      <c r="BH1351" s="624"/>
      <c r="BI1351" s="624"/>
      <c r="BJ1351" s="624"/>
      <c r="BK1351" s="624"/>
      <c r="BL1351" s="624"/>
      <c r="BM1351" s="624"/>
      <c r="BN1351" s="624"/>
      <c r="BO1351" s="624"/>
      <c r="BP1351" s="624"/>
      <c r="BQ1351" s="624"/>
      <c r="BR1351" s="624"/>
      <c r="BS1351" s="624"/>
      <c r="BT1351" s="624"/>
      <c r="BU1351" s="624"/>
      <c r="BV1351" s="624"/>
      <c r="BW1351" s="624"/>
      <c r="BX1351" s="624"/>
      <c r="BY1351" s="624"/>
      <c r="BZ1351" s="624"/>
      <c r="CA1351" s="624"/>
      <c r="CB1351" s="624"/>
      <c r="CC1351" s="624"/>
      <c r="CD1351" s="624"/>
      <c r="CE1351" s="624"/>
      <c r="CF1351" s="624"/>
      <c r="CG1351" s="624"/>
      <c r="CH1351" s="624"/>
      <c r="CI1351" s="624"/>
      <c r="CJ1351" s="624"/>
      <c r="CK1351" s="624"/>
      <c r="CL1351" s="624"/>
      <c r="CM1351" s="624"/>
      <c r="CN1351" s="624"/>
      <c r="CO1351" s="624"/>
      <c r="CP1351" s="624"/>
      <c r="CQ1351" s="624"/>
      <c r="CR1351" s="624"/>
      <c r="CS1351" s="624"/>
      <c r="CT1351" s="624"/>
      <c r="CU1351" s="624"/>
      <c r="CV1351" s="624"/>
      <c r="CW1351" s="624"/>
      <c r="CX1351" s="624"/>
      <c r="CY1351" s="624"/>
      <c r="CZ1351" s="624"/>
      <c r="DA1351" s="624"/>
      <c r="DB1351" s="624"/>
      <c r="DC1351" s="624"/>
      <c r="DD1351" s="624"/>
      <c r="DE1351" s="624"/>
      <c r="DF1351" s="624"/>
      <c r="DG1351" s="624"/>
      <c r="DH1351" s="624"/>
      <c r="DI1351" s="624"/>
      <c r="DJ1351" s="624"/>
      <c r="DK1351" s="624"/>
      <c r="DL1351" s="624"/>
      <c r="DM1351" s="624"/>
      <c r="DN1351" s="624"/>
      <c r="DO1351" s="624"/>
      <c r="DP1351" s="624"/>
      <c r="DQ1351" s="624"/>
      <c r="DR1351" s="624"/>
      <c r="DS1351" s="624"/>
      <c r="DT1351" s="624"/>
      <c r="DU1351" s="624"/>
      <c r="DV1351" s="624"/>
      <c r="DW1351" s="624"/>
      <c r="DX1351" s="624"/>
      <c r="DY1351" s="624"/>
      <c r="DZ1351" s="624"/>
      <c r="EA1351" s="624"/>
      <c r="EB1351" s="624"/>
      <c r="EC1351" s="624"/>
      <c r="ED1351" s="624"/>
      <c r="EE1351" s="624"/>
      <c r="EF1351" s="624"/>
      <c r="EG1351" s="624"/>
      <c r="EH1351" s="624"/>
      <c r="EI1351" s="624"/>
      <c r="EJ1351" s="624"/>
      <c r="EK1351" s="624"/>
      <c r="EL1351" s="624"/>
      <c r="EM1351" s="624"/>
      <c r="EN1351" s="624"/>
      <c r="EO1351" s="624"/>
      <c r="EP1351" s="624"/>
      <c r="EQ1351" s="624"/>
      <c r="ER1351" s="624"/>
      <c r="ES1351" s="624"/>
      <c r="ET1351" s="624"/>
      <c r="EU1351" s="624"/>
      <c r="EV1351" s="624"/>
      <c r="EW1351" s="624"/>
      <c r="EX1351" s="624"/>
      <c r="EY1351" s="624"/>
      <c r="EZ1351" s="624"/>
      <c r="FA1351" s="624"/>
      <c r="FB1351" s="624"/>
      <c r="FC1351" s="624"/>
      <c r="FD1351" s="624"/>
      <c r="FE1351" s="624"/>
      <c r="FF1351" s="624"/>
      <c r="FG1351" s="624"/>
      <c r="FH1351" s="624"/>
      <c r="FI1351" s="624"/>
      <c r="FJ1351" s="624"/>
      <c r="FK1351" s="624"/>
      <c r="FL1351" s="624"/>
      <c r="FM1351" s="624"/>
      <c r="FN1351" s="624"/>
      <c r="FO1351" s="624"/>
      <c r="FP1351" s="624"/>
      <c r="FQ1351" s="624"/>
      <c r="FR1351" s="624"/>
      <c r="FS1351" s="624"/>
      <c r="FT1351" s="624"/>
      <c r="FU1351" s="624"/>
      <c r="FV1351" s="624"/>
      <c r="FW1351" s="624"/>
      <c r="FX1351" s="624"/>
      <c r="FY1351" s="624"/>
      <c r="FZ1351" s="624"/>
      <c r="GA1351" s="624"/>
      <c r="GB1351" s="624"/>
      <c r="GC1351" s="624"/>
      <c r="GD1351" s="624"/>
      <c r="GE1351" s="624"/>
      <c r="GF1351" s="624"/>
      <c r="GG1351" s="624"/>
      <c r="GH1351" s="624"/>
      <c r="GI1351" s="624"/>
      <c r="GJ1351" s="624"/>
      <c r="GK1351" s="624"/>
      <c r="GL1351" s="624"/>
      <c r="GM1351" s="624"/>
      <c r="GN1351" s="624"/>
      <c r="GO1351" s="624"/>
      <c r="GP1351" s="624"/>
      <c r="GQ1351" s="624"/>
      <c r="GR1351" s="624"/>
      <c r="GS1351" s="624"/>
      <c r="GT1351" s="624"/>
      <c r="GU1351" s="624"/>
      <c r="GV1351" s="624"/>
      <c r="GW1351" s="624"/>
      <c r="GX1351" s="624"/>
      <c r="GY1351" s="624"/>
      <c r="GZ1351" s="624"/>
      <c r="HA1351" s="624"/>
      <c r="HB1351" s="624"/>
      <c r="HC1351" s="624"/>
      <c r="HD1351" s="624"/>
      <c r="HE1351" s="624"/>
      <c r="HF1351" s="624"/>
      <c r="HG1351" s="624"/>
      <c r="HH1351" s="624"/>
      <c r="HI1351" s="624"/>
      <c r="HJ1351" s="624"/>
      <c r="HK1351" s="624"/>
      <c r="HL1351" s="624"/>
      <c r="HM1351" s="624"/>
      <c r="HN1351" s="624"/>
      <c r="HO1351" s="624"/>
      <c r="HP1351" s="624"/>
      <c r="HQ1351" s="624"/>
      <c r="HR1351" s="624"/>
      <c r="HS1351" s="624"/>
      <c r="HT1351" s="624"/>
      <c r="HU1351" s="624"/>
      <c r="HV1351" s="624"/>
      <c r="HW1351" s="624"/>
      <c r="HX1351" s="624"/>
      <c r="HY1351" s="624"/>
      <c r="HZ1351" s="624"/>
      <c r="IA1351" s="624"/>
      <c r="IB1351" s="624"/>
      <c r="IC1351" s="624"/>
      <c r="ID1351" s="624"/>
      <c r="IE1351" s="624"/>
      <c r="IF1351" s="624"/>
      <c r="IG1351" s="624"/>
      <c r="IH1351" s="624"/>
      <c r="II1351" s="624"/>
      <c r="IJ1351" s="624"/>
      <c r="IK1351" s="624"/>
      <c r="IL1351" s="624"/>
      <c r="IM1351" s="624"/>
      <c r="IN1351" s="624"/>
      <c r="IO1351" s="624"/>
      <c r="IP1351" s="624"/>
      <c r="IQ1351" s="624"/>
      <c r="IR1351" s="624"/>
      <c r="IS1351" s="624"/>
      <c r="IT1351" s="624"/>
      <c r="IU1351" s="624"/>
      <c r="IV1351" s="624"/>
      <c r="IW1351" s="624"/>
      <c r="IX1351" s="624"/>
      <c r="IY1351" s="624"/>
      <c r="IZ1351" s="624"/>
      <c r="JA1351" s="624"/>
    </row>
    <row r="1352" spans="1:261" s="667" customFormat="1" ht="38.1" customHeight="1" x14ac:dyDescent="0.25">
      <c r="A1352" s="42"/>
      <c r="B1352" s="42"/>
      <c r="C1352" s="393" t="s">
        <v>260</v>
      </c>
      <c r="D1352" s="100"/>
      <c r="E1352" s="63"/>
      <c r="F1352" s="620">
        <f t="shared" si="727"/>
        <v>0</v>
      </c>
      <c r="G1352" s="164">
        <f t="shared" si="727"/>
        <v>0</v>
      </c>
      <c r="H1352" s="164">
        <f t="shared" si="727"/>
        <v>0</v>
      </c>
      <c r="I1352" s="705">
        <f t="shared" si="727"/>
        <v>0</v>
      </c>
      <c r="J1352" s="847"/>
      <c r="K1352" s="847"/>
      <c r="L1352" s="706"/>
      <c r="M1352" s="706"/>
      <c r="N1352" s="706"/>
      <c r="O1352" s="706"/>
      <c r="P1352" s="706"/>
      <c r="Q1352" s="706"/>
      <c r="R1352" s="617"/>
      <c r="S1352" s="617"/>
      <c r="T1352" s="617"/>
      <c r="U1352" s="617"/>
      <c r="V1352" s="617"/>
      <c r="W1352" s="1167"/>
      <c r="X1352" s="617"/>
      <c r="Y1352" s="689"/>
      <c r="Z1352" s="765"/>
      <c r="AA1352" s="624"/>
      <c r="AB1352" s="624"/>
      <c r="AC1352" s="624"/>
      <c r="AD1352" s="624"/>
      <c r="AE1352" s="624"/>
      <c r="AF1352" s="624"/>
      <c r="AG1352" s="624"/>
      <c r="AH1352" s="624"/>
      <c r="AI1352" s="624"/>
      <c r="AJ1352" s="624"/>
      <c r="AK1352" s="624"/>
      <c r="AL1352" s="624"/>
      <c r="AM1352" s="624"/>
      <c r="AN1352" s="624"/>
      <c r="AO1352" s="624"/>
      <c r="AP1352" s="624"/>
      <c r="AQ1352" s="624"/>
      <c r="AR1352" s="624"/>
      <c r="AS1352" s="624"/>
      <c r="AT1352" s="624"/>
      <c r="AU1352" s="624"/>
      <c r="AV1352" s="624"/>
      <c r="AW1352" s="624"/>
      <c r="AX1352" s="624"/>
      <c r="AY1352" s="624"/>
      <c r="AZ1352" s="624"/>
      <c r="BA1352" s="624"/>
      <c r="BB1352" s="624"/>
      <c r="BC1352" s="624"/>
      <c r="BD1352" s="624"/>
      <c r="BE1352" s="624"/>
      <c r="BF1352" s="624"/>
      <c r="BG1352" s="624"/>
      <c r="BH1352" s="624"/>
      <c r="BI1352" s="624"/>
      <c r="BJ1352" s="624"/>
      <c r="BK1352" s="624"/>
      <c r="BL1352" s="624"/>
      <c r="BM1352" s="624"/>
      <c r="BN1352" s="624"/>
      <c r="BO1352" s="624"/>
      <c r="BP1352" s="624"/>
      <c r="BQ1352" s="624"/>
      <c r="BR1352" s="624"/>
      <c r="BS1352" s="624"/>
      <c r="BT1352" s="624"/>
      <c r="BU1352" s="624"/>
      <c r="BV1352" s="624"/>
      <c r="BW1352" s="624"/>
      <c r="BX1352" s="624"/>
      <c r="BY1352" s="624"/>
      <c r="BZ1352" s="624"/>
      <c r="CA1352" s="624"/>
      <c r="CB1352" s="624"/>
      <c r="CC1352" s="624"/>
      <c r="CD1352" s="624"/>
      <c r="CE1352" s="624"/>
      <c r="CF1352" s="624"/>
      <c r="CG1352" s="624"/>
      <c r="CH1352" s="624"/>
      <c r="CI1352" s="624"/>
      <c r="CJ1352" s="624"/>
      <c r="CK1352" s="624"/>
      <c r="CL1352" s="624"/>
      <c r="CM1352" s="624"/>
      <c r="CN1352" s="624"/>
      <c r="CO1352" s="624"/>
      <c r="CP1352" s="624"/>
      <c r="CQ1352" s="624"/>
      <c r="CR1352" s="624"/>
      <c r="CS1352" s="624"/>
      <c r="CT1352" s="624"/>
      <c r="CU1352" s="624"/>
      <c r="CV1352" s="624"/>
      <c r="CW1352" s="624"/>
      <c r="CX1352" s="624"/>
      <c r="CY1352" s="624"/>
      <c r="CZ1352" s="624"/>
      <c r="DA1352" s="624"/>
      <c r="DB1352" s="624"/>
      <c r="DC1352" s="624"/>
      <c r="DD1352" s="624"/>
      <c r="DE1352" s="624"/>
      <c r="DF1352" s="624"/>
      <c r="DG1352" s="624"/>
      <c r="DH1352" s="624"/>
      <c r="DI1352" s="624"/>
      <c r="DJ1352" s="624"/>
      <c r="DK1352" s="624"/>
      <c r="DL1352" s="624"/>
      <c r="DM1352" s="624"/>
      <c r="DN1352" s="624"/>
      <c r="DO1352" s="624"/>
      <c r="DP1352" s="624"/>
      <c r="DQ1352" s="624"/>
      <c r="DR1352" s="624"/>
      <c r="DS1352" s="624"/>
      <c r="DT1352" s="624"/>
      <c r="DU1352" s="624"/>
      <c r="DV1352" s="624"/>
      <c r="DW1352" s="624"/>
      <c r="DX1352" s="624"/>
      <c r="DY1352" s="624"/>
      <c r="DZ1352" s="624"/>
      <c r="EA1352" s="624"/>
      <c r="EB1352" s="624"/>
      <c r="EC1352" s="624"/>
      <c r="ED1352" s="624"/>
      <c r="EE1352" s="624"/>
      <c r="EF1352" s="624"/>
      <c r="EG1352" s="624"/>
      <c r="EH1352" s="624"/>
      <c r="EI1352" s="624"/>
      <c r="EJ1352" s="624"/>
      <c r="EK1352" s="624"/>
      <c r="EL1352" s="624"/>
      <c r="EM1352" s="624"/>
      <c r="EN1352" s="624"/>
      <c r="EO1352" s="624"/>
      <c r="EP1352" s="624"/>
      <c r="EQ1352" s="624"/>
      <c r="ER1352" s="624"/>
      <c r="ES1352" s="624"/>
      <c r="ET1352" s="624"/>
      <c r="EU1352" s="624"/>
      <c r="EV1352" s="624"/>
      <c r="EW1352" s="624"/>
      <c r="EX1352" s="624"/>
      <c r="EY1352" s="624"/>
      <c r="EZ1352" s="624"/>
      <c r="FA1352" s="624"/>
      <c r="FB1352" s="624"/>
      <c r="FC1352" s="624"/>
      <c r="FD1352" s="624"/>
      <c r="FE1352" s="624"/>
      <c r="FF1352" s="624"/>
      <c r="FG1352" s="624"/>
      <c r="FH1352" s="624"/>
      <c r="FI1352" s="624"/>
      <c r="FJ1352" s="624"/>
      <c r="FK1352" s="624"/>
      <c r="FL1352" s="624"/>
      <c r="FM1352" s="624"/>
      <c r="FN1352" s="624"/>
      <c r="FO1352" s="624"/>
      <c r="FP1352" s="624"/>
      <c r="FQ1352" s="624"/>
      <c r="FR1352" s="624"/>
      <c r="FS1352" s="624"/>
      <c r="FT1352" s="624"/>
      <c r="FU1352" s="624"/>
      <c r="FV1352" s="624"/>
      <c r="FW1352" s="624"/>
      <c r="FX1352" s="624"/>
      <c r="FY1352" s="624"/>
      <c r="FZ1352" s="624"/>
      <c r="GA1352" s="624"/>
      <c r="GB1352" s="624"/>
      <c r="GC1352" s="624"/>
      <c r="GD1352" s="624"/>
      <c r="GE1352" s="624"/>
      <c r="GF1352" s="624"/>
      <c r="GG1352" s="624"/>
      <c r="GH1352" s="624"/>
      <c r="GI1352" s="624"/>
      <c r="GJ1352" s="624"/>
      <c r="GK1352" s="624"/>
      <c r="GL1352" s="624"/>
      <c r="GM1352" s="624"/>
      <c r="GN1352" s="624"/>
      <c r="GO1352" s="624"/>
      <c r="GP1352" s="624"/>
      <c r="GQ1352" s="624"/>
      <c r="GR1352" s="624"/>
      <c r="GS1352" s="624"/>
      <c r="GT1352" s="624"/>
      <c r="GU1352" s="624"/>
      <c r="GV1352" s="624"/>
      <c r="GW1352" s="624"/>
      <c r="GX1352" s="624"/>
      <c r="GY1352" s="624"/>
      <c r="GZ1352" s="624"/>
      <c r="HA1352" s="624"/>
      <c r="HB1352" s="624"/>
      <c r="HC1352" s="624"/>
      <c r="HD1352" s="624"/>
      <c r="HE1352" s="624"/>
      <c r="HF1352" s="624"/>
      <c r="HG1352" s="624"/>
      <c r="HH1352" s="624"/>
      <c r="HI1352" s="624"/>
      <c r="HJ1352" s="624"/>
      <c r="HK1352" s="624"/>
      <c r="HL1352" s="624"/>
      <c r="HM1352" s="624"/>
      <c r="HN1352" s="624"/>
      <c r="HO1352" s="624"/>
      <c r="HP1352" s="624"/>
      <c r="HQ1352" s="624"/>
      <c r="HR1352" s="624"/>
      <c r="HS1352" s="624"/>
      <c r="HT1352" s="624"/>
      <c r="HU1352" s="624"/>
      <c r="HV1352" s="624"/>
      <c r="HW1352" s="624"/>
      <c r="HX1352" s="624"/>
      <c r="HY1352" s="624"/>
      <c r="HZ1352" s="624"/>
      <c r="IA1352" s="624"/>
      <c r="IB1352" s="624"/>
      <c r="IC1352" s="624"/>
      <c r="ID1352" s="624"/>
      <c r="IE1352" s="624"/>
      <c r="IF1352" s="624"/>
      <c r="IG1352" s="624"/>
      <c r="IH1352" s="624"/>
      <c r="II1352" s="624"/>
      <c r="IJ1352" s="624"/>
      <c r="IK1352" s="624"/>
      <c r="IL1352" s="624"/>
      <c r="IM1352" s="624"/>
      <c r="IN1352" s="624"/>
      <c r="IO1352" s="624"/>
      <c r="IP1352" s="624"/>
      <c r="IQ1352" s="624"/>
      <c r="IR1352" s="624"/>
      <c r="IS1352" s="624"/>
      <c r="IT1352" s="624"/>
      <c r="IU1352" s="624"/>
      <c r="IV1352" s="624"/>
      <c r="IW1352" s="624"/>
      <c r="IX1352" s="624"/>
      <c r="IY1352" s="624"/>
      <c r="IZ1352" s="624"/>
      <c r="JA1352" s="624"/>
    </row>
    <row r="1353" spans="1:261" s="667" customFormat="1" ht="38.1" customHeight="1" x14ac:dyDescent="0.25">
      <c r="A1353" s="42"/>
      <c r="B1353" s="42"/>
      <c r="C1353" s="394" t="s">
        <v>261</v>
      </c>
      <c r="D1353" s="100"/>
      <c r="E1353" s="63"/>
      <c r="F1353" s="620">
        <f t="shared" si="727"/>
        <v>0</v>
      </c>
      <c r="G1353" s="164">
        <f t="shared" si="727"/>
        <v>0</v>
      </c>
      <c r="H1353" s="164">
        <f t="shared" si="727"/>
        <v>0</v>
      </c>
      <c r="I1353" s="705" t="e">
        <f t="shared" si="727"/>
        <v>#DIV/0!</v>
      </c>
      <c r="J1353" s="847"/>
      <c r="K1353" s="847"/>
      <c r="L1353" s="706"/>
      <c r="M1353" s="706"/>
      <c r="N1353" s="706"/>
      <c r="O1353" s="706"/>
      <c r="P1353" s="706"/>
      <c r="Q1353" s="706"/>
      <c r="R1353" s="617"/>
      <c r="S1353" s="617"/>
      <c r="T1353" s="617"/>
      <c r="U1353" s="617"/>
      <c r="V1353" s="617"/>
      <c r="W1353" s="1167"/>
      <c r="X1353" s="617"/>
      <c r="Y1353" s="689"/>
      <c r="Z1353" s="765"/>
      <c r="AA1353" s="624"/>
      <c r="AB1353" s="624"/>
      <c r="AC1353" s="624"/>
      <c r="AD1353" s="624"/>
      <c r="AE1353" s="624"/>
      <c r="AF1353" s="624"/>
      <c r="AG1353" s="624"/>
      <c r="AH1353" s="624"/>
      <c r="AI1353" s="624"/>
      <c r="AJ1353" s="624"/>
      <c r="AK1353" s="624"/>
      <c r="AL1353" s="624"/>
      <c r="AM1353" s="624"/>
      <c r="AN1353" s="624"/>
      <c r="AO1353" s="624"/>
      <c r="AP1353" s="624"/>
      <c r="AQ1353" s="624"/>
      <c r="AR1353" s="624"/>
      <c r="AS1353" s="624"/>
      <c r="AT1353" s="624"/>
      <c r="AU1353" s="624"/>
      <c r="AV1353" s="624"/>
      <c r="AW1353" s="624"/>
      <c r="AX1353" s="624"/>
      <c r="AY1353" s="624"/>
      <c r="AZ1353" s="624"/>
      <c r="BA1353" s="624"/>
      <c r="BB1353" s="624"/>
      <c r="BC1353" s="624"/>
      <c r="BD1353" s="624"/>
      <c r="BE1353" s="624"/>
      <c r="BF1353" s="624"/>
      <c r="BG1353" s="624"/>
      <c r="BH1353" s="624"/>
      <c r="BI1353" s="624"/>
      <c r="BJ1353" s="624"/>
      <c r="BK1353" s="624"/>
      <c r="BL1353" s="624"/>
      <c r="BM1353" s="624"/>
      <c r="BN1353" s="624"/>
      <c r="BO1353" s="624"/>
      <c r="BP1353" s="624"/>
      <c r="BQ1353" s="624"/>
      <c r="BR1353" s="624"/>
      <c r="BS1353" s="624"/>
      <c r="BT1353" s="624"/>
      <c r="BU1353" s="624"/>
      <c r="BV1353" s="624"/>
      <c r="BW1353" s="624"/>
      <c r="BX1353" s="624"/>
      <c r="BY1353" s="624"/>
      <c r="BZ1353" s="624"/>
      <c r="CA1353" s="624"/>
      <c r="CB1353" s="624"/>
      <c r="CC1353" s="624"/>
      <c r="CD1353" s="624"/>
      <c r="CE1353" s="624"/>
      <c r="CF1353" s="624"/>
      <c r="CG1353" s="624"/>
      <c r="CH1353" s="624"/>
      <c r="CI1353" s="624"/>
      <c r="CJ1353" s="624"/>
      <c r="CK1353" s="624"/>
      <c r="CL1353" s="624"/>
      <c r="CM1353" s="624"/>
      <c r="CN1353" s="624"/>
      <c r="CO1353" s="624"/>
      <c r="CP1353" s="624"/>
      <c r="CQ1353" s="624"/>
      <c r="CR1353" s="624"/>
      <c r="CS1353" s="624"/>
      <c r="CT1353" s="624"/>
      <c r="CU1353" s="624"/>
      <c r="CV1353" s="624"/>
      <c r="CW1353" s="624"/>
      <c r="CX1353" s="624"/>
      <c r="CY1353" s="624"/>
      <c r="CZ1353" s="624"/>
      <c r="DA1353" s="624"/>
      <c r="DB1353" s="624"/>
      <c r="DC1353" s="624"/>
      <c r="DD1353" s="624"/>
      <c r="DE1353" s="624"/>
      <c r="DF1353" s="624"/>
      <c r="DG1353" s="624"/>
      <c r="DH1353" s="624"/>
      <c r="DI1353" s="624"/>
      <c r="DJ1353" s="624"/>
      <c r="DK1353" s="624"/>
      <c r="DL1353" s="624"/>
      <c r="DM1353" s="624"/>
      <c r="DN1353" s="624"/>
      <c r="DO1353" s="624"/>
      <c r="DP1353" s="624"/>
      <c r="DQ1353" s="624"/>
      <c r="DR1353" s="624"/>
      <c r="DS1353" s="624"/>
      <c r="DT1353" s="624"/>
      <c r="DU1353" s="624"/>
      <c r="DV1353" s="624"/>
      <c r="DW1353" s="624"/>
      <c r="DX1353" s="624"/>
      <c r="DY1353" s="624"/>
      <c r="DZ1353" s="624"/>
      <c r="EA1353" s="624"/>
      <c r="EB1353" s="624"/>
      <c r="EC1353" s="624"/>
      <c r="ED1353" s="624"/>
      <c r="EE1353" s="624"/>
      <c r="EF1353" s="624"/>
      <c r="EG1353" s="624"/>
      <c r="EH1353" s="624"/>
      <c r="EI1353" s="624"/>
      <c r="EJ1353" s="624"/>
      <c r="EK1353" s="624"/>
      <c r="EL1353" s="624"/>
      <c r="EM1353" s="624"/>
      <c r="EN1353" s="624"/>
      <c r="EO1353" s="624"/>
      <c r="EP1353" s="624"/>
      <c r="EQ1353" s="624"/>
      <c r="ER1353" s="624"/>
      <c r="ES1353" s="624"/>
      <c r="ET1353" s="624"/>
      <c r="EU1353" s="624"/>
      <c r="EV1353" s="624"/>
      <c r="EW1353" s="624"/>
      <c r="EX1353" s="624"/>
      <c r="EY1353" s="624"/>
      <c r="EZ1353" s="624"/>
      <c r="FA1353" s="624"/>
      <c r="FB1353" s="624"/>
      <c r="FC1353" s="624"/>
      <c r="FD1353" s="624"/>
      <c r="FE1353" s="624"/>
      <c r="FF1353" s="624"/>
      <c r="FG1353" s="624"/>
      <c r="FH1353" s="624"/>
      <c r="FI1353" s="624"/>
      <c r="FJ1353" s="624"/>
      <c r="FK1353" s="624"/>
      <c r="FL1353" s="624"/>
      <c r="FM1353" s="624"/>
      <c r="FN1353" s="624"/>
      <c r="FO1353" s="624"/>
      <c r="FP1353" s="624"/>
      <c r="FQ1353" s="624"/>
      <c r="FR1353" s="624"/>
      <c r="FS1353" s="624"/>
      <c r="FT1353" s="624"/>
      <c r="FU1353" s="624"/>
      <c r="FV1353" s="624"/>
      <c r="FW1353" s="624"/>
      <c r="FX1353" s="624"/>
      <c r="FY1353" s="624"/>
      <c r="FZ1353" s="624"/>
      <c r="GA1353" s="624"/>
      <c r="GB1353" s="624"/>
      <c r="GC1353" s="624"/>
      <c r="GD1353" s="624"/>
      <c r="GE1353" s="624"/>
      <c r="GF1353" s="624"/>
      <c r="GG1353" s="624"/>
      <c r="GH1353" s="624"/>
      <c r="GI1353" s="624"/>
      <c r="GJ1353" s="624"/>
      <c r="GK1353" s="624"/>
      <c r="GL1353" s="624"/>
      <c r="GM1353" s="624"/>
      <c r="GN1353" s="624"/>
      <c r="GO1353" s="624"/>
      <c r="GP1353" s="624"/>
      <c r="GQ1353" s="624"/>
      <c r="GR1353" s="624"/>
      <c r="GS1353" s="624"/>
      <c r="GT1353" s="624"/>
      <c r="GU1353" s="624"/>
      <c r="GV1353" s="624"/>
      <c r="GW1353" s="624"/>
      <c r="GX1353" s="624"/>
      <c r="GY1353" s="624"/>
      <c r="GZ1353" s="624"/>
      <c r="HA1353" s="624"/>
      <c r="HB1353" s="624"/>
      <c r="HC1353" s="624"/>
      <c r="HD1353" s="624"/>
      <c r="HE1353" s="624"/>
      <c r="HF1353" s="624"/>
      <c r="HG1353" s="624"/>
      <c r="HH1353" s="624"/>
      <c r="HI1353" s="624"/>
      <c r="HJ1353" s="624"/>
      <c r="HK1353" s="624"/>
      <c r="HL1353" s="624"/>
      <c r="HM1353" s="624"/>
      <c r="HN1353" s="624"/>
      <c r="HO1353" s="624"/>
      <c r="HP1353" s="624"/>
      <c r="HQ1353" s="624"/>
      <c r="HR1353" s="624"/>
      <c r="HS1353" s="624"/>
      <c r="HT1353" s="624"/>
      <c r="HU1353" s="624"/>
      <c r="HV1353" s="624"/>
      <c r="HW1353" s="624"/>
      <c r="HX1353" s="624"/>
      <c r="HY1353" s="624"/>
      <c r="HZ1353" s="624"/>
      <c r="IA1353" s="624"/>
      <c r="IB1353" s="624"/>
      <c r="IC1353" s="624"/>
      <c r="ID1353" s="624"/>
      <c r="IE1353" s="624"/>
      <c r="IF1353" s="624"/>
      <c r="IG1353" s="624"/>
      <c r="IH1353" s="624"/>
      <c r="II1353" s="624"/>
      <c r="IJ1353" s="624"/>
      <c r="IK1353" s="624"/>
      <c r="IL1353" s="624"/>
      <c r="IM1353" s="624"/>
      <c r="IN1353" s="624"/>
      <c r="IO1353" s="624"/>
      <c r="IP1353" s="624"/>
      <c r="IQ1353" s="624"/>
      <c r="IR1353" s="624"/>
      <c r="IS1353" s="624"/>
      <c r="IT1353" s="624"/>
      <c r="IU1353" s="624"/>
      <c r="IV1353" s="624"/>
      <c r="IW1353" s="624"/>
      <c r="IX1353" s="624"/>
      <c r="IY1353" s="624"/>
      <c r="IZ1353" s="624"/>
      <c r="JA1353" s="624"/>
    </row>
    <row r="1354" spans="1:261" s="667" customFormat="1" ht="38.1" customHeight="1" x14ac:dyDescent="0.25">
      <c r="A1354" s="42"/>
      <c r="B1354" s="42"/>
      <c r="C1354" s="395" t="s">
        <v>428</v>
      </c>
      <c r="D1354" s="100"/>
      <c r="E1354" s="63"/>
      <c r="F1354" s="620">
        <f t="shared" si="727"/>
        <v>0</v>
      </c>
      <c r="G1354" s="164">
        <f t="shared" si="727"/>
        <v>0</v>
      </c>
      <c r="H1354" s="164">
        <f t="shared" si="727"/>
        <v>9</v>
      </c>
      <c r="I1354" s="705" t="e">
        <f t="shared" si="727"/>
        <v>#DIV/0!</v>
      </c>
      <c r="J1354" s="847"/>
      <c r="K1354" s="847"/>
      <c r="L1354" s="706"/>
      <c r="M1354" s="706"/>
      <c r="N1354" s="706"/>
      <c r="O1354" s="706"/>
      <c r="P1354" s="706"/>
      <c r="Q1354" s="706"/>
      <c r="R1354" s="617"/>
      <c r="S1354" s="617"/>
      <c r="T1354" s="617"/>
      <c r="U1354" s="617"/>
      <c r="V1354" s="617"/>
      <c r="W1354" s="1167"/>
      <c r="X1354" s="617"/>
      <c r="Y1354" s="689"/>
      <c r="Z1354" s="765"/>
      <c r="AA1354" s="624"/>
      <c r="AB1354" s="624"/>
      <c r="AC1354" s="624"/>
      <c r="AD1354" s="624"/>
      <c r="AE1354" s="624"/>
      <c r="AF1354" s="624"/>
      <c r="AG1354" s="624"/>
      <c r="AH1354" s="624"/>
      <c r="AI1354" s="624"/>
      <c r="AJ1354" s="624"/>
      <c r="AK1354" s="624"/>
      <c r="AL1354" s="624"/>
      <c r="AM1354" s="624"/>
      <c r="AN1354" s="624"/>
      <c r="AO1354" s="624"/>
      <c r="AP1354" s="624"/>
      <c r="AQ1354" s="624"/>
      <c r="AR1354" s="624"/>
      <c r="AS1354" s="624"/>
      <c r="AT1354" s="624"/>
      <c r="AU1354" s="624"/>
      <c r="AV1354" s="624"/>
      <c r="AW1354" s="624"/>
      <c r="AX1354" s="624"/>
      <c r="AY1354" s="624"/>
      <c r="AZ1354" s="624"/>
      <c r="BA1354" s="624"/>
      <c r="BB1354" s="624"/>
      <c r="BC1354" s="624"/>
      <c r="BD1354" s="624"/>
      <c r="BE1354" s="624"/>
      <c r="BF1354" s="624"/>
      <c r="BG1354" s="624"/>
      <c r="BH1354" s="624"/>
      <c r="BI1354" s="624"/>
      <c r="BJ1354" s="624"/>
      <c r="BK1354" s="624"/>
      <c r="BL1354" s="624"/>
      <c r="BM1354" s="624"/>
      <c r="BN1354" s="624"/>
      <c r="BO1354" s="624"/>
      <c r="BP1354" s="624"/>
      <c r="BQ1354" s="624"/>
      <c r="BR1354" s="624"/>
      <c r="BS1354" s="624"/>
      <c r="BT1354" s="624"/>
      <c r="BU1354" s="624"/>
      <c r="BV1354" s="624"/>
      <c r="BW1354" s="624"/>
      <c r="BX1354" s="624"/>
      <c r="BY1354" s="624"/>
      <c r="BZ1354" s="624"/>
      <c r="CA1354" s="624"/>
      <c r="CB1354" s="624"/>
      <c r="CC1354" s="624"/>
      <c r="CD1354" s="624"/>
      <c r="CE1354" s="624"/>
      <c r="CF1354" s="624"/>
      <c r="CG1354" s="624"/>
      <c r="CH1354" s="624"/>
      <c r="CI1354" s="624"/>
      <c r="CJ1354" s="624"/>
      <c r="CK1354" s="624"/>
      <c r="CL1354" s="624"/>
      <c r="CM1354" s="624"/>
      <c r="CN1354" s="624"/>
      <c r="CO1354" s="624"/>
      <c r="CP1354" s="624"/>
      <c r="CQ1354" s="624"/>
      <c r="CR1354" s="624"/>
      <c r="CS1354" s="624"/>
      <c r="CT1354" s="624"/>
      <c r="CU1354" s="624"/>
      <c r="CV1354" s="624"/>
      <c r="CW1354" s="624"/>
      <c r="CX1354" s="624"/>
      <c r="CY1354" s="624"/>
      <c r="CZ1354" s="624"/>
      <c r="DA1354" s="624"/>
      <c r="DB1354" s="624"/>
      <c r="DC1354" s="624"/>
      <c r="DD1354" s="624"/>
      <c r="DE1354" s="624"/>
      <c r="DF1354" s="624"/>
      <c r="DG1354" s="624"/>
      <c r="DH1354" s="624"/>
      <c r="DI1354" s="624"/>
      <c r="DJ1354" s="624"/>
      <c r="DK1354" s="624"/>
      <c r="DL1354" s="624"/>
      <c r="DM1354" s="624"/>
      <c r="DN1354" s="624"/>
      <c r="DO1354" s="624"/>
      <c r="DP1354" s="624"/>
      <c r="DQ1354" s="624"/>
      <c r="DR1354" s="624"/>
      <c r="DS1354" s="624"/>
      <c r="DT1354" s="624"/>
      <c r="DU1354" s="624"/>
      <c r="DV1354" s="624"/>
      <c r="DW1354" s="624"/>
      <c r="DX1354" s="624"/>
      <c r="DY1354" s="624"/>
      <c r="DZ1354" s="624"/>
      <c r="EA1354" s="624"/>
      <c r="EB1354" s="624"/>
      <c r="EC1354" s="624"/>
      <c r="ED1354" s="624"/>
      <c r="EE1354" s="624"/>
      <c r="EF1354" s="624"/>
      <c r="EG1354" s="624"/>
      <c r="EH1354" s="624"/>
      <c r="EI1354" s="624"/>
      <c r="EJ1354" s="624"/>
      <c r="EK1354" s="624"/>
      <c r="EL1354" s="624"/>
      <c r="EM1354" s="624"/>
      <c r="EN1354" s="624"/>
      <c r="EO1354" s="624"/>
      <c r="EP1354" s="624"/>
      <c r="EQ1354" s="624"/>
      <c r="ER1354" s="624"/>
      <c r="ES1354" s="624"/>
      <c r="ET1354" s="624"/>
      <c r="EU1354" s="624"/>
      <c r="EV1354" s="624"/>
      <c r="EW1354" s="624"/>
      <c r="EX1354" s="624"/>
      <c r="EY1354" s="624"/>
      <c r="EZ1354" s="624"/>
      <c r="FA1354" s="624"/>
      <c r="FB1354" s="624"/>
      <c r="FC1354" s="624"/>
      <c r="FD1354" s="624"/>
      <c r="FE1354" s="624"/>
      <c r="FF1354" s="624"/>
      <c r="FG1354" s="624"/>
      <c r="FH1354" s="624"/>
      <c r="FI1354" s="624"/>
      <c r="FJ1354" s="624"/>
      <c r="FK1354" s="624"/>
      <c r="FL1354" s="624"/>
      <c r="FM1354" s="624"/>
      <c r="FN1354" s="624"/>
      <c r="FO1354" s="624"/>
      <c r="FP1354" s="624"/>
      <c r="FQ1354" s="624"/>
      <c r="FR1354" s="624"/>
      <c r="FS1354" s="624"/>
      <c r="FT1354" s="624"/>
      <c r="FU1354" s="624"/>
      <c r="FV1354" s="624"/>
      <c r="FW1354" s="624"/>
      <c r="FX1354" s="624"/>
      <c r="FY1354" s="624"/>
      <c r="FZ1354" s="624"/>
      <c r="GA1354" s="624"/>
      <c r="GB1354" s="624"/>
      <c r="GC1354" s="624"/>
      <c r="GD1354" s="624"/>
      <c r="GE1354" s="624"/>
      <c r="GF1354" s="624"/>
      <c r="GG1354" s="624"/>
      <c r="GH1354" s="624"/>
      <c r="GI1354" s="624"/>
      <c r="GJ1354" s="624"/>
      <c r="GK1354" s="624"/>
      <c r="GL1354" s="624"/>
      <c r="GM1354" s="624"/>
      <c r="GN1354" s="624"/>
      <c r="GO1354" s="624"/>
      <c r="GP1354" s="624"/>
      <c r="GQ1354" s="624"/>
      <c r="GR1354" s="624"/>
      <c r="GS1354" s="624"/>
      <c r="GT1354" s="624"/>
      <c r="GU1354" s="624"/>
      <c r="GV1354" s="624"/>
      <c r="GW1354" s="624"/>
      <c r="GX1354" s="624"/>
      <c r="GY1354" s="624"/>
      <c r="GZ1354" s="624"/>
      <c r="HA1354" s="624"/>
      <c r="HB1354" s="624"/>
      <c r="HC1354" s="624"/>
      <c r="HD1354" s="624"/>
      <c r="HE1354" s="624"/>
      <c r="HF1354" s="624"/>
      <c r="HG1354" s="624"/>
      <c r="HH1354" s="624"/>
      <c r="HI1354" s="624"/>
      <c r="HJ1354" s="624"/>
      <c r="HK1354" s="624"/>
      <c r="HL1354" s="624"/>
      <c r="HM1354" s="624"/>
      <c r="HN1354" s="624"/>
      <c r="HO1354" s="624"/>
      <c r="HP1354" s="624"/>
      <c r="HQ1354" s="624"/>
      <c r="HR1354" s="624"/>
      <c r="HS1354" s="624"/>
      <c r="HT1354" s="624"/>
      <c r="HU1354" s="624"/>
      <c r="HV1354" s="624"/>
      <c r="HW1354" s="624"/>
      <c r="HX1354" s="624"/>
      <c r="HY1354" s="624"/>
      <c r="HZ1354" s="624"/>
      <c r="IA1354" s="624"/>
      <c r="IB1354" s="624"/>
      <c r="IC1354" s="624"/>
      <c r="ID1354" s="624"/>
      <c r="IE1354" s="624"/>
      <c r="IF1354" s="624"/>
      <c r="IG1354" s="624"/>
      <c r="IH1354" s="624"/>
      <c r="II1354" s="624"/>
      <c r="IJ1354" s="624"/>
      <c r="IK1354" s="624"/>
      <c r="IL1354" s="624"/>
      <c r="IM1354" s="624"/>
      <c r="IN1354" s="624"/>
      <c r="IO1354" s="624"/>
      <c r="IP1354" s="624"/>
      <c r="IQ1354" s="624"/>
      <c r="IR1354" s="624"/>
      <c r="IS1354" s="624"/>
      <c r="IT1354" s="624"/>
      <c r="IU1354" s="624"/>
      <c r="IV1354" s="624"/>
      <c r="IW1354" s="624"/>
      <c r="IX1354" s="624"/>
      <c r="IY1354" s="624"/>
      <c r="IZ1354" s="624"/>
      <c r="JA1354" s="624"/>
    </row>
    <row r="1355" spans="1:261" s="667" customFormat="1" ht="38.1" customHeight="1" x14ac:dyDescent="0.25">
      <c r="A1355" s="42"/>
      <c r="B1355" s="42"/>
      <c r="C1355" s="396" t="s">
        <v>429</v>
      </c>
      <c r="D1355" s="100"/>
      <c r="E1355" s="63"/>
      <c r="F1355" s="620">
        <f t="shared" si="727"/>
        <v>0</v>
      </c>
      <c r="G1355" s="164">
        <f t="shared" si="727"/>
        <v>0</v>
      </c>
      <c r="H1355" s="164">
        <f t="shared" si="727"/>
        <v>9</v>
      </c>
      <c r="I1355" s="705" t="e">
        <f t="shared" si="727"/>
        <v>#DIV/0!</v>
      </c>
      <c r="J1355" s="847"/>
      <c r="K1355" s="847"/>
      <c r="L1355" s="706"/>
      <c r="M1355" s="706"/>
      <c r="N1355" s="706"/>
      <c r="O1355" s="706"/>
      <c r="P1355" s="706"/>
      <c r="Q1355" s="706"/>
      <c r="R1355" s="617"/>
      <c r="S1355" s="617"/>
      <c r="T1355" s="617"/>
      <c r="U1355" s="617"/>
      <c r="V1355" s="617"/>
      <c r="W1355" s="1167"/>
      <c r="X1355" s="617"/>
      <c r="Y1355" s="689"/>
      <c r="Z1355" s="765"/>
      <c r="AA1355" s="624"/>
      <c r="AB1355" s="624"/>
      <c r="AC1355" s="624"/>
      <c r="AD1355" s="624"/>
      <c r="AE1355" s="624"/>
      <c r="AF1355" s="624"/>
      <c r="AG1355" s="624"/>
      <c r="AH1355" s="624"/>
      <c r="AI1355" s="624"/>
      <c r="AJ1355" s="624"/>
      <c r="AK1355" s="624"/>
      <c r="AL1355" s="624"/>
      <c r="AM1355" s="624"/>
      <c r="AN1355" s="624"/>
      <c r="AO1355" s="624"/>
      <c r="AP1355" s="624"/>
      <c r="AQ1355" s="624"/>
      <c r="AR1355" s="624"/>
      <c r="AS1355" s="624"/>
      <c r="AT1355" s="624"/>
      <c r="AU1355" s="624"/>
      <c r="AV1355" s="624"/>
      <c r="AW1355" s="624"/>
      <c r="AX1355" s="624"/>
      <c r="AY1355" s="624"/>
      <c r="AZ1355" s="624"/>
      <c r="BA1355" s="624"/>
      <c r="BB1355" s="624"/>
      <c r="BC1355" s="624"/>
      <c r="BD1355" s="624"/>
      <c r="BE1355" s="624"/>
      <c r="BF1355" s="624"/>
      <c r="BG1355" s="624"/>
      <c r="BH1355" s="624"/>
      <c r="BI1355" s="624"/>
      <c r="BJ1355" s="624"/>
      <c r="BK1355" s="624"/>
      <c r="BL1355" s="624"/>
      <c r="BM1355" s="624"/>
      <c r="BN1355" s="624"/>
      <c r="BO1355" s="624"/>
      <c r="BP1355" s="624"/>
      <c r="BQ1355" s="624"/>
      <c r="BR1355" s="624"/>
      <c r="BS1355" s="624"/>
      <c r="BT1355" s="624"/>
      <c r="BU1355" s="624"/>
      <c r="BV1355" s="624"/>
      <c r="BW1355" s="624"/>
      <c r="BX1355" s="624"/>
      <c r="BY1355" s="624"/>
      <c r="BZ1355" s="624"/>
      <c r="CA1355" s="624"/>
      <c r="CB1355" s="624"/>
      <c r="CC1355" s="624"/>
      <c r="CD1355" s="624"/>
      <c r="CE1355" s="624"/>
      <c r="CF1355" s="624"/>
      <c r="CG1355" s="624"/>
      <c r="CH1355" s="624"/>
      <c r="CI1355" s="624"/>
      <c r="CJ1355" s="624"/>
      <c r="CK1355" s="624"/>
      <c r="CL1355" s="624"/>
      <c r="CM1355" s="624"/>
      <c r="CN1355" s="624"/>
      <c r="CO1355" s="624"/>
      <c r="CP1355" s="624"/>
      <c r="CQ1355" s="624"/>
      <c r="CR1355" s="624"/>
      <c r="CS1355" s="624"/>
      <c r="CT1355" s="624"/>
      <c r="CU1355" s="624"/>
      <c r="CV1355" s="624"/>
      <c r="CW1355" s="624"/>
      <c r="CX1355" s="624"/>
      <c r="CY1355" s="624"/>
      <c r="CZ1355" s="624"/>
      <c r="DA1355" s="624"/>
      <c r="DB1355" s="624"/>
      <c r="DC1355" s="624"/>
      <c r="DD1355" s="624"/>
      <c r="DE1355" s="624"/>
      <c r="DF1355" s="624"/>
      <c r="DG1355" s="624"/>
      <c r="DH1355" s="624"/>
      <c r="DI1355" s="624"/>
      <c r="DJ1355" s="624"/>
      <c r="DK1355" s="624"/>
      <c r="DL1355" s="624"/>
      <c r="DM1355" s="624"/>
      <c r="DN1355" s="624"/>
      <c r="DO1355" s="624"/>
      <c r="DP1355" s="624"/>
      <c r="DQ1355" s="624"/>
      <c r="DR1355" s="624"/>
      <c r="DS1355" s="624"/>
      <c r="DT1355" s="624"/>
      <c r="DU1355" s="624"/>
      <c r="DV1355" s="624"/>
      <c r="DW1355" s="624"/>
      <c r="DX1355" s="624"/>
      <c r="DY1355" s="624"/>
      <c r="DZ1355" s="624"/>
      <c r="EA1355" s="624"/>
      <c r="EB1355" s="624"/>
      <c r="EC1355" s="624"/>
      <c r="ED1355" s="624"/>
      <c r="EE1355" s="624"/>
      <c r="EF1355" s="624"/>
      <c r="EG1355" s="624"/>
      <c r="EH1355" s="624"/>
      <c r="EI1355" s="624"/>
      <c r="EJ1355" s="624"/>
      <c r="EK1355" s="624"/>
      <c r="EL1355" s="624"/>
      <c r="EM1355" s="624"/>
      <c r="EN1355" s="624"/>
      <c r="EO1355" s="624"/>
      <c r="EP1355" s="624"/>
      <c r="EQ1355" s="624"/>
      <c r="ER1355" s="624"/>
      <c r="ES1355" s="624"/>
      <c r="ET1355" s="624"/>
      <c r="EU1355" s="624"/>
      <c r="EV1355" s="624"/>
      <c r="EW1355" s="624"/>
      <c r="EX1355" s="624"/>
      <c r="EY1355" s="624"/>
      <c r="EZ1355" s="624"/>
      <c r="FA1355" s="624"/>
      <c r="FB1355" s="624"/>
      <c r="FC1355" s="624"/>
      <c r="FD1355" s="624"/>
      <c r="FE1355" s="624"/>
      <c r="FF1355" s="624"/>
      <c r="FG1355" s="624"/>
      <c r="FH1355" s="624"/>
      <c r="FI1355" s="624"/>
      <c r="FJ1355" s="624"/>
      <c r="FK1355" s="624"/>
      <c r="FL1355" s="624"/>
      <c r="FM1355" s="624"/>
      <c r="FN1355" s="624"/>
      <c r="FO1355" s="624"/>
      <c r="FP1355" s="624"/>
      <c r="FQ1355" s="624"/>
      <c r="FR1355" s="624"/>
      <c r="FS1355" s="624"/>
      <c r="FT1355" s="624"/>
      <c r="FU1355" s="624"/>
      <c r="FV1355" s="624"/>
      <c r="FW1355" s="624"/>
      <c r="FX1355" s="624"/>
      <c r="FY1355" s="624"/>
      <c r="FZ1355" s="624"/>
      <c r="GA1355" s="624"/>
      <c r="GB1355" s="624"/>
      <c r="GC1355" s="624"/>
      <c r="GD1355" s="624"/>
      <c r="GE1355" s="624"/>
      <c r="GF1355" s="624"/>
      <c r="GG1355" s="624"/>
      <c r="GH1355" s="624"/>
      <c r="GI1355" s="624"/>
      <c r="GJ1355" s="624"/>
      <c r="GK1355" s="624"/>
      <c r="GL1355" s="624"/>
      <c r="GM1355" s="624"/>
      <c r="GN1355" s="624"/>
      <c r="GO1355" s="624"/>
      <c r="GP1355" s="624"/>
      <c r="GQ1355" s="624"/>
      <c r="GR1355" s="624"/>
      <c r="GS1355" s="624"/>
      <c r="GT1355" s="624"/>
      <c r="GU1355" s="624"/>
      <c r="GV1355" s="624"/>
      <c r="GW1355" s="624"/>
      <c r="GX1355" s="624"/>
      <c r="GY1355" s="624"/>
      <c r="GZ1355" s="624"/>
      <c r="HA1355" s="624"/>
      <c r="HB1355" s="624"/>
      <c r="HC1355" s="624"/>
      <c r="HD1355" s="624"/>
      <c r="HE1355" s="624"/>
      <c r="HF1355" s="624"/>
      <c r="HG1355" s="624"/>
      <c r="HH1355" s="624"/>
      <c r="HI1355" s="624"/>
      <c r="HJ1355" s="624"/>
      <c r="HK1355" s="624"/>
      <c r="HL1355" s="624"/>
      <c r="HM1355" s="624"/>
      <c r="HN1355" s="624"/>
      <c r="HO1355" s="624"/>
      <c r="HP1355" s="624"/>
      <c r="HQ1355" s="624"/>
      <c r="HR1355" s="624"/>
      <c r="HS1355" s="624"/>
      <c r="HT1355" s="624"/>
      <c r="HU1355" s="624"/>
      <c r="HV1355" s="624"/>
      <c r="HW1355" s="624"/>
      <c r="HX1355" s="624"/>
      <c r="HY1355" s="624"/>
      <c r="HZ1355" s="624"/>
      <c r="IA1355" s="624"/>
      <c r="IB1355" s="624"/>
      <c r="IC1355" s="624"/>
      <c r="ID1355" s="624"/>
      <c r="IE1355" s="624"/>
      <c r="IF1355" s="624"/>
      <c r="IG1355" s="624"/>
      <c r="IH1355" s="624"/>
      <c r="II1355" s="624"/>
      <c r="IJ1355" s="624"/>
      <c r="IK1355" s="624"/>
      <c r="IL1355" s="624"/>
      <c r="IM1355" s="624"/>
      <c r="IN1355" s="624"/>
      <c r="IO1355" s="624"/>
      <c r="IP1355" s="624"/>
      <c r="IQ1355" s="624"/>
      <c r="IR1355" s="624"/>
      <c r="IS1355" s="624"/>
      <c r="IT1355" s="624"/>
      <c r="IU1355" s="624"/>
      <c r="IV1355" s="624"/>
      <c r="IW1355" s="624"/>
      <c r="IX1355" s="624"/>
      <c r="IY1355" s="624"/>
      <c r="IZ1355" s="624"/>
      <c r="JA1355" s="624"/>
    </row>
    <row r="1356" spans="1:261" s="667" customFormat="1" ht="38.1" customHeight="1" x14ac:dyDescent="0.25">
      <c r="A1356" s="42"/>
      <c r="B1356" s="42"/>
      <c r="C1356" s="396" t="s">
        <v>430</v>
      </c>
      <c r="D1356" s="100"/>
      <c r="E1356" s="63"/>
      <c r="F1356" s="620">
        <f t="shared" si="727"/>
        <v>0</v>
      </c>
      <c r="G1356" s="164">
        <f t="shared" si="727"/>
        <v>0</v>
      </c>
      <c r="H1356" s="164">
        <f t="shared" si="727"/>
        <v>0</v>
      </c>
      <c r="I1356" s="705" t="e">
        <f t="shared" si="727"/>
        <v>#DIV/0!</v>
      </c>
      <c r="J1356" s="847"/>
      <c r="K1356" s="847"/>
      <c r="L1356" s="706"/>
      <c r="M1356" s="706"/>
      <c r="N1356" s="706"/>
      <c r="O1356" s="706"/>
      <c r="P1356" s="706"/>
      <c r="Q1356" s="706"/>
      <c r="R1356" s="617"/>
      <c r="S1356" s="617"/>
      <c r="T1356" s="617"/>
      <c r="U1356" s="617"/>
      <c r="V1356" s="617"/>
      <c r="W1356" s="1167"/>
      <c r="X1356" s="617"/>
      <c r="Y1356" s="689"/>
      <c r="Z1356" s="765"/>
      <c r="AA1356" s="624"/>
      <c r="AB1356" s="624"/>
      <c r="AC1356" s="624"/>
      <c r="AD1356" s="624"/>
      <c r="AE1356" s="624"/>
      <c r="AF1356" s="624"/>
      <c r="AG1356" s="624"/>
      <c r="AH1356" s="624"/>
      <c r="AI1356" s="624"/>
      <c r="AJ1356" s="624"/>
      <c r="AK1356" s="624"/>
      <c r="AL1356" s="624"/>
      <c r="AM1356" s="624"/>
      <c r="AN1356" s="624"/>
      <c r="AO1356" s="624"/>
      <c r="AP1356" s="624"/>
      <c r="AQ1356" s="624"/>
      <c r="AR1356" s="624"/>
      <c r="AS1356" s="624"/>
      <c r="AT1356" s="624"/>
      <c r="AU1356" s="624"/>
      <c r="AV1356" s="624"/>
      <c r="AW1356" s="624"/>
      <c r="AX1356" s="624"/>
      <c r="AY1356" s="624"/>
      <c r="AZ1356" s="624"/>
      <c r="BA1356" s="624"/>
      <c r="BB1356" s="624"/>
      <c r="BC1356" s="624"/>
      <c r="BD1356" s="624"/>
      <c r="BE1356" s="624"/>
      <c r="BF1356" s="624"/>
      <c r="BG1356" s="624"/>
      <c r="BH1356" s="624"/>
      <c r="BI1356" s="624"/>
      <c r="BJ1356" s="624"/>
      <c r="BK1356" s="624"/>
      <c r="BL1356" s="624"/>
      <c r="BM1356" s="624"/>
      <c r="BN1356" s="624"/>
      <c r="BO1356" s="624"/>
      <c r="BP1356" s="624"/>
      <c r="BQ1356" s="624"/>
      <c r="BR1356" s="624"/>
      <c r="BS1356" s="624"/>
      <c r="BT1356" s="624"/>
      <c r="BU1356" s="624"/>
      <c r="BV1356" s="624"/>
      <c r="BW1356" s="624"/>
      <c r="BX1356" s="624"/>
      <c r="BY1356" s="624"/>
      <c r="BZ1356" s="624"/>
      <c r="CA1356" s="624"/>
      <c r="CB1356" s="624"/>
      <c r="CC1356" s="624"/>
      <c r="CD1356" s="624"/>
      <c r="CE1356" s="624"/>
      <c r="CF1356" s="624"/>
      <c r="CG1356" s="624"/>
      <c r="CH1356" s="624"/>
      <c r="CI1356" s="624"/>
      <c r="CJ1356" s="624"/>
      <c r="CK1356" s="624"/>
      <c r="CL1356" s="624"/>
      <c r="CM1356" s="624"/>
      <c r="CN1356" s="624"/>
      <c r="CO1356" s="624"/>
      <c r="CP1356" s="624"/>
      <c r="CQ1356" s="624"/>
      <c r="CR1356" s="624"/>
      <c r="CS1356" s="624"/>
      <c r="CT1356" s="624"/>
      <c r="CU1356" s="624"/>
      <c r="CV1356" s="624"/>
      <c r="CW1356" s="624"/>
      <c r="CX1356" s="624"/>
      <c r="CY1356" s="624"/>
      <c r="CZ1356" s="624"/>
      <c r="DA1356" s="624"/>
      <c r="DB1356" s="624"/>
      <c r="DC1356" s="624"/>
      <c r="DD1356" s="624"/>
      <c r="DE1356" s="624"/>
      <c r="DF1356" s="624"/>
      <c r="DG1356" s="624"/>
      <c r="DH1356" s="624"/>
      <c r="DI1356" s="624"/>
      <c r="DJ1356" s="624"/>
      <c r="DK1356" s="624"/>
      <c r="DL1356" s="624"/>
      <c r="DM1356" s="624"/>
      <c r="DN1356" s="624"/>
      <c r="DO1356" s="624"/>
      <c r="DP1356" s="624"/>
      <c r="DQ1356" s="624"/>
      <c r="DR1356" s="624"/>
      <c r="DS1356" s="624"/>
      <c r="DT1356" s="624"/>
      <c r="DU1356" s="624"/>
      <c r="DV1356" s="624"/>
      <c r="DW1356" s="624"/>
      <c r="DX1356" s="624"/>
      <c r="DY1356" s="624"/>
      <c r="DZ1356" s="624"/>
      <c r="EA1356" s="624"/>
      <c r="EB1356" s="624"/>
      <c r="EC1356" s="624"/>
      <c r="ED1356" s="624"/>
      <c r="EE1356" s="624"/>
      <c r="EF1356" s="624"/>
      <c r="EG1356" s="624"/>
      <c r="EH1356" s="624"/>
      <c r="EI1356" s="624"/>
      <c r="EJ1356" s="624"/>
      <c r="EK1356" s="624"/>
      <c r="EL1356" s="624"/>
      <c r="EM1356" s="624"/>
      <c r="EN1356" s="624"/>
      <c r="EO1356" s="624"/>
      <c r="EP1356" s="624"/>
      <c r="EQ1356" s="624"/>
      <c r="ER1356" s="624"/>
      <c r="ES1356" s="624"/>
      <c r="ET1356" s="624"/>
      <c r="EU1356" s="624"/>
      <c r="EV1356" s="624"/>
      <c r="EW1356" s="624"/>
      <c r="EX1356" s="624"/>
      <c r="EY1356" s="624"/>
      <c r="EZ1356" s="624"/>
      <c r="FA1356" s="624"/>
      <c r="FB1356" s="624"/>
      <c r="FC1356" s="624"/>
      <c r="FD1356" s="624"/>
      <c r="FE1356" s="624"/>
      <c r="FF1356" s="624"/>
      <c r="FG1356" s="624"/>
      <c r="FH1356" s="624"/>
      <c r="FI1356" s="624"/>
      <c r="FJ1356" s="624"/>
      <c r="FK1356" s="624"/>
      <c r="FL1356" s="624"/>
      <c r="FM1356" s="624"/>
      <c r="FN1356" s="624"/>
      <c r="FO1356" s="624"/>
      <c r="FP1356" s="624"/>
      <c r="FQ1356" s="624"/>
      <c r="FR1356" s="624"/>
      <c r="FS1356" s="624"/>
      <c r="FT1356" s="624"/>
      <c r="FU1356" s="624"/>
      <c r="FV1356" s="624"/>
      <c r="FW1356" s="624"/>
      <c r="FX1356" s="624"/>
      <c r="FY1356" s="624"/>
      <c r="FZ1356" s="624"/>
      <c r="GA1356" s="624"/>
      <c r="GB1356" s="624"/>
      <c r="GC1356" s="624"/>
      <c r="GD1356" s="624"/>
      <c r="GE1356" s="624"/>
      <c r="GF1356" s="624"/>
      <c r="GG1356" s="624"/>
      <c r="GH1356" s="624"/>
      <c r="GI1356" s="624"/>
      <c r="GJ1356" s="624"/>
      <c r="GK1356" s="624"/>
      <c r="GL1356" s="624"/>
      <c r="GM1356" s="624"/>
      <c r="GN1356" s="624"/>
      <c r="GO1356" s="624"/>
      <c r="GP1356" s="624"/>
      <c r="GQ1356" s="624"/>
      <c r="GR1356" s="624"/>
      <c r="GS1356" s="624"/>
      <c r="GT1356" s="624"/>
      <c r="GU1356" s="624"/>
      <c r="GV1356" s="624"/>
      <c r="GW1356" s="624"/>
      <c r="GX1356" s="624"/>
      <c r="GY1356" s="624"/>
      <c r="GZ1356" s="624"/>
      <c r="HA1356" s="624"/>
      <c r="HB1356" s="624"/>
      <c r="HC1356" s="624"/>
      <c r="HD1356" s="624"/>
      <c r="HE1356" s="624"/>
      <c r="HF1356" s="624"/>
      <c r="HG1356" s="624"/>
      <c r="HH1356" s="624"/>
      <c r="HI1356" s="624"/>
      <c r="HJ1356" s="624"/>
      <c r="HK1356" s="624"/>
      <c r="HL1356" s="624"/>
      <c r="HM1356" s="624"/>
      <c r="HN1356" s="624"/>
      <c r="HO1356" s="624"/>
      <c r="HP1356" s="624"/>
      <c r="HQ1356" s="624"/>
      <c r="HR1356" s="624"/>
      <c r="HS1356" s="624"/>
      <c r="HT1356" s="624"/>
      <c r="HU1356" s="624"/>
      <c r="HV1356" s="624"/>
      <c r="HW1356" s="624"/>
      <c r="HX1356" s="624"/>
      <c r="HY1356" s="624"/>
      <c r="HZ1356" s="624"/>
      <c r="IA1356" s="624"/>
      <c r="IB1356" s="624"/>
      <c r="IC1356" s="624"/>
      <c r="ID1356" s="624"/>
      <c r="IE1356" s="624"/>
      <c r="IF1356" s="624"/>
      <c r="IG1356" s="624"/>
      <c r="IH1356" s="624"/>
      <c r="II1356" s="624"/>
      <c r="IJ1356" s="624"/>
      <c r="IK1356" s="624"/>
      <c r="IL1356" s="624"/>
      <c r="IM1356" s="624"/>
      <c r="IN1356" s="624"/>
      <c r="IO1356" s="624"/>
      <c r="IP1356" s="624"/>
      <c r="IQ1356" s="624"/>
      <c r="IR1356" s="624"/>
      <c r="IS1356" s="624"/>
      <c r="IT1356" s="624"/>
      <c r="IU1356" s="624"/>
      <c r="IV1356" s="624"/>
      <c r="IW1356" s="624"/>
      <c r="IX1356" s="624"/>
      <c r="IY1356" s="624"/>
      <c r="IZ1356" s="624"/>
      <c r="JA1356" s="624"/>
    </row>
    <row r="1357" spans="1:261" s="667" customFormat="1" ht="38.1" customHeight="1" x14ac:dyDescent="0.25">
      <c r="A1357" s="42"/>
      <c r="B1357" s="42"/>
      <c r="C1357" s="397" t="s">
        <v>431</v>
      </c>
      <c r="D1357" s="100"/>
      <c r="E1357" s="63"/>
      <c r="F1357" s="620">
        <f t="shared" si="727"/>
        <v>0</v>
      </c>
      <c r="G1357" s="164">
        <f t="shared" si="727"/>
        <v>0</v>
      </c>
      <c r="H1357" s="164">
        <f t="shared" si="727"/>
        <v>0</v>
      </c>
      <c r="I1357" s="705" t="e">
        <f t="shared" si="727"/>
        <v>#DIV/0!</v>
      </c>
      <c r="J1357" s="847"/>
      <c r="K1357" s="847"/>
      <c r="L1357" s="706"/>
      <c r="M1357" s="706"/>
      <c r="N1357" s="706"/>
      <c r="O1357" s="706"/>
      <c r="P1357" s="706"/>
      <c r="Q1357" s="706"/>
      <c r="R1357" s="617"/>
      <c r="S1357" s="617"/>
      <c r="T1357" s="617"/>
      <c r="U1357" s="617"/>
      <c r="V1357" s="617"/>
      <c r="W1357" s="1167"/>
      <c r="X1357" s="617"/>
      <c r="Y1357" s="689"/>
      <c r="Z1357" s="765"/>
      <c r="AA1357" s="624"/>
      <c r="AB1357" s="624"/>
      <c r="AC1357" s="624"/>
      <c r="AD1357" s="624"/>
      <c r="AE1357" s="624"/>
      <c r="AF1357" s="624"/>
      <c r="AG1357" s="624"/>
      <c r="AH1357" s="624"/>
      <c r="AI1357" s="624"/>
      <c r="AJ1357" s="624"/>
      <c r="AK1357" s="624"/>
      <c r="AL1357" s="624"/>
      <c r="AM1357" s="624"/>
      <c r="AN1357" s="624"/>
      <c r="AO1357" s="624"/>
      <c r="AP1357" s="624"/>
      <c r="AQ1357" s="624"/>
      <c r="AR1357" s="624"/>
      <c r="AS1357" s="624"/>
      <c r="AT1357" s="624"/>
      <c r="AU1357" s="624"/>
      <c r="AV1357" s="624"/>
      <c r="AW1357" s="624"/>
      <c r="AX1357" s="624"/>
      <c r="AY1357" s="624"/>
      <c r="AZ1357" s="624"/>
      <c r="BA1357" s="624"/>
      <c r="BB1357" s="624"/>
      <c r="BC1357" s="624"/>
      <c r="BD1357" s="624"/>
      <c r="BE1357" s="624"/>
      <c r="BF1357" s="624"/>
      <c r="BG1357" s="624"/>
      <c r="BH1357" s="624"/>
      <c r="BI1357" s="624"/>
      <c r="BJ1357" s="624"/>
      <c r="BK1357" s="624"/>
      <c r="BL1357" s="624"/>
      <c r="BM1357" s="624"/>
      <c r="BN1357" s="624"/>
      <c r="BO1357" s="624"/>
      <c r="BP1357" s="624"/>
      <c r="BQ1357" s="624"/>
      <c r="BR1357" s="624"/>
      <c r="BS1357" s="624"/>
      <c r="BT1357" s="624"/>
      <c r="BU1357" s="624"/>
      <c r="BV1357" s="624"/>
      <c r="BW1357" s="624"/>
      <c r="BX1357" s="624"/>
      <c r="BY1357" s="624"/>
      <c r="BZ1357" s="624"/>
      <c r="CA1357" s="624"/>
      <c r="CB1357" s="624"/>
      <c r="CC1357" s="624"/>
      <c r="CD1357" s="624"/>
      <c r="CE1357" s="624"/>
      <c r="CF1357" s="624"/>
      <c r="CG1357" s="624"/>
      <c r="CH1357" s="624"/>
      <c r="CI1357" s="624"/>
      <c r="CJ1357" s="624"/>
      <c r="CK1357" s="624"/>
      <c r="CL1357" s="624"/>
      <c r="CM1357" s="624"/>
      <c r="CN1357" s="624"/>
      <c r="CO1357" s="624"/>
      <c r="CP1357" s="624"/>
      <c r="CQ1357" s="624"/>
      <c r="CR1357" s="624"/>
      <c r="CS1357" s="624"/>
      <c r="CT1357" s="624"/>
      <c r="CU1357" s="624"/>
      <c r="CV1357" s="624"/>
      <c r="CW1357" s="624"/>
      <c r="CX1357" s="624"/>
      <c r="CY1357" s="624"/>
      <c r="CZ1357" s="624"/>
      <c r="DA1357" s="624"/>
      <c r="DB1357" s="624"/>
      <c r="DC1357" s="624"/>
      <c r="DD1357" s="624"/>
      <c r="DE1357" s="624"/>
      <c r="DF1357" s="624"/>
      <c r="DG1357" s="624"/>
      <c r="DH1357" s="624"/>
      <c r="DI1357" s="624"/>
      <c r="DJ1357" s="624"/>
      <c r="DK1357" s="624"/>
      <c r="DL1357" s="624"/>
      <c r="DM1357" s="624"/>
      <c r="DN1357" s="624"/>
      <c r="DO1357" s="624"/>
      <c r="DP1357" s="624"/>
      <c r="DQ1357" s="624"/>
      <c r="DR1357" s="624"/>
      <c r="DS1357" s="624"/>
      <c r="DT1357" s="624"/>
      <c r="DU1357" s="624"/>
      <c r="DV1357" s="624"/>
      <c r="DW1357" s="624"/>
      <c r="DX1357" s="624"/>
      <c r="DY1357" s="624"/>
      <c r="DZ1357" s="624"/>
      <c r="EA1357" s="624"/>
      <c r="EB1357" s="624"/>
      <c r="EC1357" s="624"/>
      <c r="ED1357" s="624"/>
      <c r="EE1357" s="624"/>
      <c r="EF1357" s="624"/>
      <c r="EG1357" s="624"/>
      <c r="EH1357" s="624"/>
      <c r="EI1357" s="624"/>
      <c r="EJ1357" s="624"/>
      <c r="EK1357" s="624"/>
      <c r="EL1357" s="624"/>
      <c r="EM1357" s="624"/>
      <c r="EN1357" s="624"/>
      <c r="EO1357" s="624"/>
      <c r="EP1357" s="624"/>
      <c r="EQ1357" s="624"/>
      <c r="ER1357" s="624"/>
      <c r="ES1357" s="624"/>
      <c r="ET1357" s="624"/>
      <c r="EU1357" s="624"/>
      <c r="EV1357" s="624"/>
      <c r="EW1357" s="624"/>
      <c r="EX1357" s="624"/>
      <c r="EY1357" s="624"/>
      <c r="EZ1357" s="624"/>
      <c r="FA1357" s="624"/>
      <c r="FB1357" s="624"/>
      <c r="FC1357" s="624"/>
      <c r="FD1357" s="624"/>
      <c r="FE1357" s="624"/>
      <c r="FF1357" s="624"/>
      <c r="FG1357" s="624"/>
      <c r="FH1357" s="624"/>
      <c r="FI1357" s="624"/>
      <c r="FJ1357" s="624"/>
      <c r="FK1357" s="624"/>
      <c r="FL1357" s="624"/>
      <c r="FM1357" s="624"/>
      <c r="FN1357" s="624"/>
      <c r="FO1357" s="624"/>
      <c r="FP1357" s="624"/>
      <c r="FQ1357" s="624"/>
      <c r="FR1357" s="624"/>
      <c r="FS1357" s="624"/>
      <c r="FT1357" s="624"/>
      <c r="FU1357" s="624"/>
      <c r="FV1357" s="624"/>
      <c r="FW1357" s="624"/>
      <c r="FX1357" s="624"/>
      <c r="FY1357" s="624"/>
      <c r="FZ1357" s="624"/>
      <c r="GA1357" s="624"/>
      <c r="GB1357" s="624"/>
      <c r="GC1357" s="624"/>
      <c r="GD1357" s="624"/>
      <c r="GE1357" s="624"/>
      <c r="GF1357" s="624"/>
      <c r="GG1357" s="624"/>
      <c r="GH1357" s="624"/>
      <c r="GI1357" s="624"/>
      <c r="GJ1357" s="624"/>
      <c r="GK1357" s="624"/>
      <c r="GL1357" s="624"/>
      <c r="GM1357" s="624"/>
      <c r="GN1357" s="624"/>
      <c r="GO1357" s="624"/>
      <c r="GP1357" s="624"/>
      <c r="GQ1357" s="624"/>
      <c r="GR1357" s="624"/>
      <c r="GS1357" s="624"/>
      <c r="GT1357" s="624"/>
      <c r="GU1357" s="624"/>
      <c r="GV1357" s="624"/>
      <c r="GW1357" s="624"/>
      <c r="GX1357" s="624"/>
      <c r="GY1357" s="624"/>
      <c r="GZ1357" s="624"/>
      <c r="HA1357" s="624"/>
      <c r="HB1357" s="624"/>
      <c r="HC1357" s="624"/>
      <c r="HD1357" s="624"/>
      <c r="HE1357" s="624"/>
      <c r="HF1357" s="624"/>
      <c r="HG1357" s="624"/>
      <c r="HH1357" s="624"/>
      <c r="HI1357" s="624"/>
      <c r="HJ1357" s="624"/>
      <c r="HK1357" s="624"/>
      <c r="HL1357" s="624"/>
      <c r="HM1357" s="624"/>
      <c r="HN1357" s="624"/>
      <c r="HO1357" s="624"/>
      <c r="HP1357" s="624"/>
      <c r="HQ1357" s="624"/>
      <c r="HR1357" s="624"/>
      <c r="HS1357" s="624"/>
      <c r="HT1357" s="624"/>
      <c r="HU1357" s="624"/>
      <c r="HV1357" s="624"/>
      <c r="HW1357" s="624"/>
      <c r="HX1357" s="624"/>
      <c r="HY1357" s="624"/>
      <c r="HZ1357" s="624"/>
      <c r="IA1357" s="624"/>
      <c r="IB1357" s="624"/>
      <c r="IC1357" s="624"/>
      <c r="ID1357" s="624"/>
      <c r="IE1357" s="624"/>
      <c r="IF1357" s="624"/>
      <c r="IG1357" s="624"/>
      <c r="IH1357" s="624"/>
      <c r="II1357" s="624"/>
      <c r="IJ1357" s="624"/>
      <c r="IK1357" s="624"/>
      <c r="IL1357" s="624"/>
      <c r="IM1357" s="624"/>
      <c r="IN1357" s="624"/>
      <c r="IO1357" s="624"/>
      <c r="IP1357" s="624"/>
      <c r="IQ1357" s="624"/>
      <c r="IR1357" s="624"/>
      <c r="IS1357" s="624"/>
      <c r="IT1357" s="624"/>
      <c r="IU1357" s="624"/>
      <c r="IV1357" s="624"/>
      <c r="IW1357" s="624"/>
      <c r="IX1357" s="624"/>
      <c r="IY1357" s="624"/>
      <c r="IZ1357" s="624"/>
      <c r="JA1357" s="624"/>
    </row>
    <row r="1358" spans="1:261" s="667" customFormat="1" ht="38.1" customHeight="1" x14ac:dyDescent="0.25">
      <c r="A1358" s="42"/>
      <c r="B1358" s="42"/>
      <c r="C1358" s="398" t="s">
        <v>432</v>
      </c>
      <c r="D1358" s="100"/>
      <c r="E1358" s="63"/>
      <c r="F1358" s="620">
        <f t="shared" si="727"/>
        <v>0</v>
      </c>
      <c r="G1358" s="164">
        <f t="shared" si="727"/>
        <v>0</v>
      </c>
      <c r="H1358" s="164">
        <f t="shared" si="727"/>
        <v>0</v>
      </c>
      <c r="I1358" s="705" t="e">
        <f t="shared" si="727"/>
        <v>#DIV/0!</v>
      </c>
      <c r="J1358" s="847"/>
      <c r="K1358" s="847"/>
      <c r="L1358" s="706"/>
      <c r="M1358" s="706"/>
      <c r="N1358" s="706"/>
      <c r="O1358" s="706"/>
      <c r="P1358" s="706"/>
      <c r="Q1358" s="706"/>
      <c r="R1358" s="617"/>
      <c r="S1358" s="617"/>
      <c r="T1358" s="617"/>
      <c r="U1358" s="617"/>
      <c r="V1358" s="617"/>
      <c r="W1358" s="1167"/>
      <c r="X1358" s="617"/>
      <c r="Y1358" s="689"/>
      <c r="Z1358" s="765"/>
      <c r="AA1358" s="624"/>
      <c r="AB1358" s="624"/>
      <c r="AC1358" s="624"/>
      <c r="AD1358" s="624"/>
      <c r="AE1358" s="624"/>
      <c r="AF1358" s="624"/>
      <c r="AG1358" s="624"/>
      <c r="AH1358" s="624"/>
      <c r="AI1358" s="624"/>
      <c r="AJ1358" s="624"/>
      <c r="AK1358" s="624"/>
      <c r="AL1358" s="624"/>
      <c r="AM1358" s="624"/>
      <c r="AN1358" s="624"/>
      <c r="AO1358" s="624"/>
      <c r="AP1358" s="624"/>
      <c r="AQ1358" s="624"/>
      <c r="AR1358" s="624"/>
      <c r="AS1358" s="624"/>
      <c r="AT1358" s="624"/>
      <c r="AU1358" s="624"/>
      <c r="AV1358" s="624"/>
      <c r="AW1358" s="624"/>
      <c r="AX1358" s="624"/>
      <c r="AY1358" s="624"/>
      <c r="AZ1358" s="624"/>
      <c r="BA1358" s="624"/>
      <c r="BB1358" s="624"/>
      <c r="BC1358" s="624"/>
      <c r="BD1358" s="624"/>
      <c r="BE1358" s="624"/>
      <c r="BF1358" s="624"/>
      <c r="BG1358" s="624"/>
      <c r="BH1358" s="624"/>
      <c r="BI1358" s="624"/>
      <c r="BJ1358" s="624"/>
      <c r="BK1358" s="624"/>
      <c r="BL1358" s="624"/>
      <c r="BM1358" s="624"/>
      <c r="BN1358" s="624"/>
      <c r="BO1358" s="624"/>
      <c r="BP1358" s="624"/>
      <c r="BQ1358" s="624"/>
      <c r="BR1358" s="624"/>
      <c r="BS1358" s="624"/>
      <c r="BT1358" s="624"/>
      <c r="BU1358" s="624"/>
      <c r="BV1358" s="624"/>
      <c r="BW1358" s="624"/>
      <c r="BX1358" s="624"/>
      <c r="BY1358" s="624"/>
      <c r="BZ1358" s="624"/>
      <c r="CA1358" s="624"/>
      <c r="CB1358" s="624"/>
      <c r="CC1358" s="624"/>
      <c r="CD1358" s="624"/>
      <c r="CE1358" s="624"/>
      <c r="CF1358" s="624"/>
      <c r="CG1358" s="624"/>
      <c r="CH1358" s="624"/>
      <c r="CI1358" s="624"/>
      <c r="CJ1358" s="624"/>
      <c r="CK1358" s="624"/>
      <c r="CL1358" s="624"/>
      <c r="CM1358" s="624"/>
      <c r="CN1358" s="624"/>
      <c r="CO1358" s="624"/>
      <c r="CP1358" s="624"/>
      <c r="CQ1358" s="624"/>
      <c r="CR1358" s="624"/>
      <c r="CS1358" s="624"/>
      <c r="CT1358" s="624"/>
      <c r="CU1358" s="624"/>
      <c r="CV1358" s="624"/>
      <c r="CW1358" s="624"/>
      <c r="CX1358" s="624"/>
      <c r="CY1358" s="624"/>
      <c r="CZ1358" s="624"/>
      <c r="DA1358" s="624"/>
      <c r="DB1358" s="624"/>
      <c r="DC1358" s="624"/>
      <c r="DD1358" s="624"/>
      <c r="DE1358" s="624"/>
      <c r="DF1358" s="624"/>
      <c r="DG1358" s="624"/>
      <c r="DH1358" s="624"/>
      <c r="DI1358" s="624"/>
      <c r="DJ1358" s="624"/>
      <c r="DK1358" s="624"/>
      <c r="DL1358" s="624"/>
      <c r="DM1358" s="624"/>
      <c r="DN1358" s="624"/>
      <c r="DO1358" s="624"/>
      <c r="DP1358" s="624"/>
      <c r="DQ1358" s="624"/>
      <c r="DR1358" s="624"/>
      <c r="DS1358" s="624"/>
      <c r="DT1358" s="624"/>
      <c r="DU1358" s="624"/>
      <c r="DV1358" s="624"/>
      <c r="DW1358" s="624"/>
      <c r="DX1358" s="624"/>
      <c r="DY1358" s="624"/>
      <c r="DZ1358" s="624"/>
      <c r="EA1358" s="624"/>
      <c r="EB1358" s="624"/>
      <c r="EC1358" s="624"/>
      <c r="ED1358" s="624"/>
      <c r="EE1358" s="624"/>
      <c r="EF1358" s="624"/>
      <c r="EG1358" s="624"/>
      <c r="EH1358" s="624"/>
      <c r="EI1358" s="624"/>
      <c r="EJ1358" s="624"/>
      <c r="EK1358" s="624"/>
      <c r="EL1358" s="624"/>
      <c r="EM1358" s="624"/>
      <c r="EN1358" s="624"/>
      <c r="EO1358" s="624"/>
      <c r="EP1358" s="624"/>
      <c r="EQ1358" s="624"/>
      <c r="ER1358" s="624"/>
      <c r="ES1358" s="624"/>
      <c r="ET1358" s="624"/>
      <c r="EU1358" s="624"/>
      <c r="EV1358" s="624"/>
      <c r="EW1358" s="624"/>
      <c r="EX1358" s="624"/>
      <c r="EY1358" s="624"/>
      <c r="EZ1358" s="624"/>
      <c r="FA1358" s="624"/>
      <c r="FB1358" s="624"/>
      <c r="FC1358" s="624"/>
      <c r="FD1358" s="624"/>
      <c r="FE1358" s="624"/>
      <c r="FF1358" s="624"/>
      <c r="FG1358" s="624"/>
      <c r="FH1358" s="624"/>
      <c r="FI1358" s="624"/>
      <c r="FJ1358" s="624"/>
      <c r="FK1358" s="624"/>
      <c r="FL1358" s="624"/>
      <c r="FM1358" s="624"/>
      <c r="FN1358" s="624"/>
      <c r="FO1358" s="624"/>
      <c r="FP1358" s="624"/>
      <c r="FQ1358" s="624"/>
      <c r="FR1358" s="624"/>
      <c r="FS1358" s="624"/>
      <c r="FT1358" s="624"/>
      <c r="FU1358" s="624"/>
      <c r="FV1358" s="624"/>
      <c r="FW1358" s="624"/>
      <c r="FX1358" s="624"/>
      <c r="FY1358" s="624"/>
      <c r="FZ1358" s="624"/>
      <c r="GA1358" s="624"/>
      <c r="GB1358" s="624"/>
      <c r="GC1358" s="624"/>
      <c r="GD1358" s="624"/>
      <c r="GE1358" s="624"/>
      <c r="GF1358" s="624"/>
      <c r="GG1358" s="624"/>
      <c r="GH1358" s="624"/>
      <c r="GI1358" s="624"/>
      <c r="GJ1358" s="624"/>
      <c r="GK1358" s="624"/>
      <c r="GL1358" s="624"/>
      <c r="GM1358" s="624"/>
      <c r="GN1358" s="624"/>
      <c r="GO1358" s="624"/>
      <c r="GP1358" s="624"/>
      <c r="GQ1358" s="624"/>
      <c r="GR1358" s="624"/>
      <c r="GS1358" s="624"/>
      <c r="GT1358" s="624"/>
      <c r="GU1358" s="624"/>
      <c r="GV1358" s="624"/>
      <c r="GW1358" s="624"/>
      <c r="GX1358" s="624"/>
      <c r="GY1358" s="624"/>
      <c r="GZ1358" s="624"/>
      <c r="HA1358" s="624"/>
      <c r="HB1358" s="624"/>
      <c r="HC1358" s="624"/>
      <c r="HD1358" s="624"/>
      <c r="HE1358" s="624"/>
      <c r="HF1358" s="624"/>
      <c r="HG1358" s="624"/>
      <c r="HH1358" s="624"/>
      <c r="HI1358" s="624"/>
      <c r="HJ1358" s="624"/>
      <c r="HK1358" s="624"/>
      <c r="HL1358" s="624"/>
      <c r="HM1358" s="624"/>
      <c r="HN1358" s="624"/>
      <c r="HO1358" s="624"/>
      <c r="HP1358" s="624"/>
      <c r="HQ1358" s="624"/>
      <c r="HR1358" s="624"/>
      <c r="HS1358" s="624"/>
      <c r="HT1358" s="624"/>
      <c r="HU1358" s="624"/>
      <c r="HV1358" s="624"/>
      <c r="HW1358" s="624"/>
      <c r="HX1358" s="624"/>
      <c r="HY1358" s="624"/>
      <c r="HZ1358" s="624"/>
      <c r="IA1358" s="624"/>
      <c r="IB1358" s="624"/>
      <c r="IC1358" s="624"/>
      <c r="ID1358" s="624"/>
      <c r="IE1358" s="624"/>
      <c r="IF1358" s="624"/>
      <c r="IG1358" s="624"/>
      <c r="IH1358" s="624"/>
      <c r="II1358" s="624"/>
      <c r="IJ1358" s="624"/>
      <c r="IK1358" s="624"/>
      <c r="IL1358" s="624"/>
      <c r="IM1358" s="624"/>
      <c r="IN1358" s="624"/>
      <c r="IO1358" s="624"/>
      <c r="IP1358" s="624"/>
      <c r="IQ1358" s="624"/>
      <c r="IR1358" s="624"/>
      <c r="IS1358" s="624"/>
      <c r="IT1358" s="624"/>
      <c r="IU1358" s="624"/>
      <c r="IV1358" s="624"/>
      <c r="IW1358" s="624"/>
      <c r="IX1358" s="624"/>
      <c r="IY1358" s="624"/>
      <c r="IZ1358" s="624"/>
      <c r="JA1358" s="624"/>
    </row>
    <row r="1359" spans="1:261" s="667" customFormat="1" ht="38.1" customHeight="1" x14ac:dyDescent="0.25">
      <c r="A1359" s="42"/>
      <c r="B1359" s="42"/>
      <c r="C1359" s="399" t="s">
        <v>136</v>
      </c>
      <c r="D1359" s="100"/>
      <c r="E1359" s="63"/>
      <c r="F1359" s="620">
        <f t="shared" si="727"/>
        <v>0</v>
      </c>
      <c r="G1359" s="164">
        <f t="shared" si="727"/>
        <v>0</v>
      </c>
      <c r="H1359" s="164">
        <f t="shared" si="727"/>
        <v>7.262765957446808</v>
      </c>
      <c r="I1359" s="705" t="e">
        <f t="shared" si="727"/>
        <v>#DIV/0!</v>
      </c>
      <c r="J1359" s="847"/>
      <c r="K1359" s="847"/>
      <c r="L1359" s="706"/>
      <c r="M1359" s="706"/>
      <c r="N1359" s="706"/>
      <c r="O1359" s="706"/>
      <c r="P1359" s="706"/>
      <c r="Q1359" s="706"/>
      <c r="R1359" s="617"/>
      <c r="S1359" s="617"/>
      <c r="T1359" s="617"/>
      <c r="U1359" s="617"/>
      <c r="V1359" s="617"/>
      <c r="W1359" s="1167"/>
      <c r="X1359" s="617"/>
      <c r="Y1359" s="689"/>
      <c r="Z1359" s="765"/>
      <c r="AA1359" s="624"/>
      <c r="AB1359" s="624"/>
      <c r="AC1359" s="624"/>
      <c r="AD1359" s="624"/>
      <c r="AE1359" s="624"/>
      <c r="AF1359" s="624"/>
      <c r="AG1359" s="624"/>
      <c r="AH1359" s="624"/>
      <c r="AI1359" s="624"/>
      <c r="AJ1359" s="624"/>
      <c r="AK1359" s="624"/>
      <c r="AL1359" s="624"/>
      <c r="AM1359" s="624"/>
      <c r="AN1359" s="624"/>
      <c r="AO1359" s="624"/>
      <c r="AP1359" s="624"/>
      <c r="AQ1359" s="624"/>
      <c r="AR1359" s="624"/>
      <c r="AS1359" s="624"/>
      <c r="AT1359" s="624"/>
      <c r="AU1359" s="624"/>
      <c r="AV1359" s="624"/>
      <c r="AW1359" s="624"/>
      <c r="AX1359" s="624"/>
      <c r="AY1359" s="624"/>
      <c r="AZ1359" s="624"/>
      <c r="BA1359" s="624"/>
      <c r="BB1359" s="624"/>
      <c r="BC1359" s="624"/>
      <c r="BD1359" s="624"/>
      <c r="BE1359" s="624"/>
      <c r="BF1359" s="624"/>
      <c r="BG1359" s="624"/>
      <c r="BH1359" s="624"/>
      <c r="BI1359" s="624"/>
      <c r="BJ1359" s="624"/>
      <c r="BK1359" s="624"/>
      <c r="BL1359" s="624"/>
      <c r="BM1359" s="624"/>
      <c r="BN1359" s="624"/>
      <c r="BO1359" s="624"/>
      <c r="BP1359" s="624"/>
      <c r="BQ1359" s="624"/>
      <c r="BR1359" s="624"/>
      <c r="BS1359" s="624"/>
      <c r="BT1359" s="624"/>
      <c r="BU1359" s="624"/>
      <c r="BV1359" s="624"/>
      <c r="BW1359" s="624"/>
      <c r="BX1359" s="624"/>
      <c r="BY1359" s="624"/>
      <c r="BZ1359" s="624"/>
      <c r="CA1359" s="624"/>
      <c r="CB1359" s="624"/>
      <c r="CC1359" s="624"/>
      <c r="CD1359" s="624"/>
      <c r="CE1359" s="624"/>
      <c r="CF1359" s="624"/>
      <c r="CG1359" s="624"/>
      <c r="CH1359" s="624"/>
      <c r="CI1359" s="624"/>
      <c r="CJ1359" s="624"/>
      <c r="CK1359" s="624"/>
      <c r="CL1359" s="624"/>
      <c r="CM1359" s="624"/>
      <c r="CN1359" s="624"/>
      <c r="CO1359" s="624"/>
      <c r="CP1359" s="624"/>
      <c r="CQ1359" s="624"/>
      <c r="CR1359" s="624"/>
      <c r="CS1359" s="624"/>
      <c r="CT1359" s="624"/>
      <c r="CU1359" s="624"/>
      <c r="CV1359" s="624"/>
      <c r="CW1359" s="624"/>
      <c r="CX1359" s="624"/>
      <c r="CY1359" s="624"/>
      <c r="CZ1359" s="624"/>
      <c r="DA1359" s="624"/>
      <c r="DB1359" s="624"/>
      <c r="DC1359" s="624"/>
      <c r="DD1359" s="624"/>
      <c r="DE1359" s="624"/>
      <c r="DF1359" s="624"/>
      <c r="DG1359" s="624"/>
      <c r="DH1359" s="624"/>
      <c r="DI1359" s="624"/>
      <c r="DJ1359" s="624"/>
      <c r="DK1359" s="624"/>
      <c r="DL1359" s="624"/>
      <c r="DM1359" s="624"/>
      <c r="DN1359" s="624"/>
      <c r="DO1359" s="624"/>
      <c r="DP1359" s="624"/>
      <c r="DQ1359" s="624"/>
      <c r="DR1359" s="624"/>
      <c r="DS1359" s="624"/>
      <c r="DT1359" s="624"/>
      <c r="DU1359" s="624"/>
      <c r="DV1359" s="624"/>
      <c r="DW1359" s="624"/>
      <c r="DX1359" s="624"/>
      <c r="DY1359" s="624"/>
      <c r="DZ1359" s="624"/>
      <c r="EA1359" s="624"/>
      <c r="EB1359" s="624"/>
      <c r="EC1359" s="624"/>
      <c r="ED1359" s="624"/>
      <c r="EE1359" s="624"/>
      <c r="EF1359" s="624"/>
      <c r="EG1359" s="624"/>
      <c r="EH1359" s="624"/>
      <c r="EI1359" s="624"/>
      <c r="EJ1359" s="624"/>
      <c r="EK1359" s="624"/>
      <c r="EL1359" s="624"/>
      <c r="EM1359" s="624"/>
      <c r="EN1359" s="624"/>
      <c r="EO1359" s="624"/>
      <c r="EP1359" s="624"/>
      <c r="EQ1359" s="624"/>
      <c r="ER1359" s="624"/>
      <c r="ES1359" s="624"/>
      <c r="ET1359" s="624"/>
      <c r="EU1359" s="624"/>
      <c r="EV1359" s="624"/>
      <c r="EW1359" s="624"/>
      <c r="EX1359" s="624"/>
      <c r="EY1359" s="624"/>
      <c r="EZ1359" s="624"/>
      <c r="FA1359" s="624"/>
      <c r="FB1359" s="624"/>
      <c r="FC1359" s="624"/>
      <c r="FD1359" s="624"/>
      <c r="FE1359" s="624"/>
      <c r="FF1359" s="624"/>
      <c r="FG1359" s="624"/>
      <c r="FH1359" s="624"/>
      <c r="FI1359" s="624"/>
      <c r="FJ1359" s="624"/>
      <c r="FK1359" s="624"/>
      <c r="FL1359" s="624"/>
      <c r="FM1359" s="624"/>
      <c r="FN1359" s="624"/>
      <c r="FO1359" s="624"/>
      <c r="FP1359" s="624"/>
      <c r="FQ1359" s="624"/>
      <c r="FR1359" s="624"/>
      <c r="FS1359" s="624"/>
      <c r="FT1359" s="624"/>
      <c r="FU1359" s="624"/>
      <c r="FV1359" s="624"/>
      <c r="FW1359" s="624"/>
      <c r="FX1359" s="624"/>
      <c r="FY1359" s="624"/>
      <c r="FZ1359" s="624"/>
      <c r="GA1359" s="624"/>
      <c r="GB1359" s="624"/>
      <c r="GC1359" s="624"/>
      <c r="GD1359" s="624"/>
      <c r="GE1359" s="624"/>
      <c r="GF1359" s="624"/>
      <c r="GG1359" s="624"/>
      <c r="GH1359" s="624"/>
      <c r="GI1359" s="624"/>
      <c r="GJ1359" s="624"/>
      <c r="GK1359" s="624"/>
      <c r="GL1359" s="624"/>
      <c r="GM1359" s="624"/>
      <c r="GN1359" s="624"/>
      <c r="GO1359" s="624"/>
      <c r="GP1359" s="624"/>
      <c r="GQ1359" s="624"/>
      <c r="GR1359" s="624"/>
      <c r="GS1359" s="624"/>
      <c r="GT1359" s="624"/>
      <c r="GU1359" s="624"/>
      <c r="GV1359" s="624"/>
      <c r="GW1359" s="624"/>
      <c r="GX1359" s="624"/>
      <c r="GY1359" s="624"/>
      <c r="GZ1359" s="624"/>
      <c r="HA1359" s="624"/>
      <c r="HB1359" s="624"/>
      <c r="HC1359" s="624"/>
      <c r="HD1359" s="624"/>
      <c r="HE1359" s="624"/>
      <c r="HF1359" s="624"/>
      <c r="HG1359" s="624"/>
      <c r="HH1359" s="624"/>
      <c r="HI1359" s="624"/>
      <c r="HJ1359" s="624"/>
      <c r="HK1359" s="624"/>
      <c r="HL1359" s="624"/>
      <c r="HM1359" s="624"/>
      <c r="HN1359" s="624"/>
      <c r="HO1359" s="624"/>
      <c r="HP1359" s="624"/>
      <c r="HQ1359" s="624"/>
      <c r="HR1359" s="624"/>
      <c r="HS1359" s="624"/>
      <c r="HT1359" s="624"/>
      <c r="HU1359" s="624"/>
      <c r="HV1359" s="624"/>
      <c r="HW1359" s="624"/>
      <c r="HX1359" s="624"/>
      <c r="HY1359" s="624"/>
      <c r="HZ1359" s="624"/>
      <c r="IA1359" s="624"/>
      <c r="IB1359" s="624"/>
      <c r="IC1359" s="624"/>
      <c r="ID1359" s="624"/>
      <c r="IE1359" s="624"/>
      <c r="IF1359" s="624"/>
      <c r="IG1359" s="624"/>
      <c r="IH1359" s="624"/>
      <c r="II1359" s="624"/>
      <c r="IJ1359" s="624"/>
      <c r="IK1359" s="624"/>
      <c r="IL1359" s="624"/>
      <c r="IM1359" s="624"/>
      <c r="IN1359" s="624"/>
      <c r="IO1359" s="624"/>
      <c r="IP1359" s="624"/>
      <c r="IQ1359" s="624"/>
      <c r="IR1359" s="624"/>
      <c r="IS1359" s="624"/>
      <c r="IT1359" s="624"/>
      <c r="IU1359" s="624"/>
      <c r="IV1359" s="624"/>
      <c r="IW1359" s="624"/>
      <c r="IX1359" s="624"/>
      <c r="IY1359" s="624"/>
      <c r="IZ1359" s="624"/>
      <c r="JA1359" s="624"/>
    </row>
    <row r="1360" spans="1:261" s="667" customFormat="1" ht="38.1" customHeight="1" x14ac:dyDescent="0.25">
      <c r="A1360" s="42"/>
      <c r="B1360" s="42"/>
      <c r="C1360" s="400" t="s">
        <v>316</v>
      </c>
      <c r="D1360" s="100"/>
      <c r="E1360" s="63"/>
      <c r="F1360" s="620">
        <f t="shared" si="727"/>
        <v>0</v>
      </c>
      <c r="G1360" s="164">
        <f t="shared" si="727"/>
        <v>0</v>
      </c>
      <c r="H1360" s="164">
        <f t="shared" si="727"/>
        <v>6</v>
      </c>
      <c r="I1360" s="705" t="e">
        <f t="shared" si="727"/>
        <v>#DIV/0!</v>
      </c>
      <c r="J1360" s="847"/>
      <c r="K1360" s="847"/>
      <c r="L1360" s="706"/>
      <c r="M1360" s="706"/>
      <c r="N1360" s="706"/>
      <c r="O1360" s="706"/>
      <c r="P1360" s="706"/>
      <c r="Q1360" s="706"/>
      <c r="R1360" s="617"/>
      <c r="S1360" s="617"/>
      <c r="T1360" s="617"/>
      <c r="U1360" s="617"/>
      <c r="V1360" s="617"/>
      <c r="W1360" s="1167"/>
      <c r="X1360" s="617"/>
      <c r="Y1360" s="689"/>
      <c r="Z1360" s="765"/>
      <c r="AA1360" s="624"/>
      <c r="AB1360" s="624"/>
      <c r="AC1360" s="624"/>
      <c r="AD1360" s="624"/>
      <c r="AE1360" s="624"/>
      <c r="AF1360" s="624"/>
      <c r="AG1360" s="624"/>
      <c r="AH1360" s="624"/>
      <c r="AI1360" s="624"/>
      <c r="AJ1360" s="624"/>
      <c r="AK1360" s="624"/>
      <c r="AL1360" s="624"/>
      <c r="AM1360" s="624"/>
      <c r="AN1360" s="624"/>
      <c r="AO1360" s="624"/>
      <c r="AP1360" s="624"/>
      <c r="AQ1360" s="624"/>
      <c r="AR1360" s="624"/>
      <c r="AS1360" s="624"/>
      <c r="AT1360" s="624"/>
      <c r="AU1360" s="624"/>
      <c r="AV1360" s="624"/>
      <c r="AW1360" s="624"/>
      <c r="AX1360" s="624"/>
      <c r="AY1360" s="624"/>
      <c r="AZ1360" s="624"/>
      <c r="BA1360" s="624"/>
      <c r="BB1360" s="624"/>
      <c r="BC1360" s="624"/>
      <c r="BD1360" s="624"/>
      <c r="BE1360" s="624"/>
      <c r="BF1360" s="624"/>
      <c r="BG1360" s="624"/>
      <c r="BH1360" s="624"/>
      <c r="BI1360" s="624"/>
      <c r="BJ1360" s="624"/>
      <c r="BK1360" s="624"/>
      <c r="BL1360" s="624"/>
      <c r="BM1360" s="624"/>
      <c r="BN1360" s="624"/>
      <c r="BO1360" s="624"/>
      <c r="BP1360" s="624"/>
      <c r="BQ1360" s="624"/>
      <c r="BR1360" s="624"/>
      <c r="BS1360" s="624"/>
      <c r="BT1360" s="624"/>
      <c r="BU1360" s="624"/>
      <c r="BV1360" s="624"/>
      <c r="BW1360" s="624"/>
      <c r="BX1360" s="624"/>
      <c r="BY1360" s="624"/>
      <c r="BZ1360" s="624"/>
      <c r="CA1360" s="624"/>
      <c r="CB1360" s="624"/>
      <c r="CC1360" s="624"/>
      <c r="CD1360" s="624"/>
      <c r="CE1360" s="624"/>
      <c r="CF1360" s="624"/>
      <c r="CG1360" s="624"/>
      <c r="CH1360" s="624"/>
      <c r="CI1360" s="624"/>
      <c r="CJ1360" s="624"/>
      <c r="CK1360" s="624"/>
      <c r="CL1360" s="624"/>
      <c r="CM1360" s="624"/>
      <c r="CN1360" s="624"/>
      <c r="CO1360" s="624"/>
      <c r="CP1360" s="624"/>
      <c r="CQ1360" s="624"/>
      <c r="CR1360" s="624"/>
      <c r="CS1360" s="624"/>
      <c r="CT1360" s="624"/>
      <c r="CU1360" s="624"/>
      <c r="CV1360" s="624"/>
      <c r="CW1360" s="624"/>
      <c r="CX1360" s="624"/>
      <c r="CY1360" s="624"/>
      <c r="CZ1360" s="624"/>
      <c r="DA1360" s="624"/>
      <c r="DB1360" s="624"/>
      <c r="DC1360" s="624"/>
      <c r="DD1360" s="624"/>
      <c r="DE1360" s="624"/>
      <c r="DF1360" s="624"/>
      <c r="DG1360" s="624"/>
      <c r="DH1360" s="624"/>
      <c r="DI1360" s="624"/>
      <c r="DJ1360" s="624"/>
      <c r="DK1360" s="624"/>
      <c r="DL1360" s="624"/>
      <c r="DM1360" s="624"/>
      <c r="DN1360" s="624"/>
      <c r="DO1360" s="624"/>
      <c r="DP1360" s="624"/>
      <c r="DQ1360" s="624"/>
      <c r="DR1360" s="624"/>
      <c r="DS1360" s="624"/>
      <c r="DT1360" s="624"/>
      <c r="DU1360" s="624"/>
      <c r="DV1360" s="624"/>
      <c r="DW1360" s="624"/>
      <c r="DX1360" s="624"/>
      <c r="DY1360" s="624"/>
      <c r="DZ1360" s="624"/>
      <c r="EA1360" s="624"/>
      <c r="EB1360" s="624"/>
      <c r="EC1360" s="624"/>
      <c r="ED1360" s="624"/>
      <c r="EE1360" s="624"/>
      <c r="EF1360" s="624"/>
      <c r="EG1360" s="624"/>
      <c r="EH1360" s="624"/>
      <c r="EI1360" s="624"/>
      <c r="EJ1360" s="624"/>
      <c r="EK1360" s="624"/>
      <c r="EL1360" s="624"/>
      <c r="EM1360" s="624"/>
      <c r="EN1360" s="624"/>
      <c r="EO1360" s="624"/>
      <c r="EP1360" s="624"/>
      <c r="EQ1360" s="624"/>
      <c r="ER1360" s="624"/>
      <c r="ES1360" s="624"/>
      <c r="ET1360" s="624"/>
      <c r="EU1360" s="624"/>
      <c r="EV1360" s="624"/>
      <c r="EW1360" s="624"/>
      <c r="EX1360" s="624"/>
      <c r="EY1360" s="624"/>
      <c r="EZ1360" s="624"/>
      <c r="FA1360" s="624"/>
      <c r="FB1360" s="624"/>
      <c r="FC1360" s="624"/>
      <c r="FD1360" s="624"/>
      <c r="FE1360" s="624"/>
      <c r="FF1360" s="624"/>
      <c r="FG1360" s="624"/>
      <c r="FH1360" s="624"/>
      <c r="FI1360" s="624"/>
      <c r="FJ1360" s="624"/>
      <c r="FK1360" s="624"/>
      <c r="FL1360" s="624"/>
      <c r="FM1360" s="624"/>
      <c r="FN1360" s="624"/>
      <c r="FO1360" s="624"/>
      <c r="FP1360" s="624"/>
      <c r="FQ1360" s="624"/>
      <c r="FR1360" s="624"/>
      <c r="FS1360" s="624"/>
      <c r="FT1360" s="624"/>
      <c r="FU1360" s="624"/>
      <c r="FV1360" s="624"/>
      <c r="FW1360" s="624"/>
      <c r="FX1360" s="624"/>
      <c r="FY1360" s="624"/>
      <c r="FZ1360" s="624"/>
      <c r="GA1360" s="624"/>
      <c r="GB1360" s="624"/>
      <c r="GC1360" s="624"/>
      <c r="GD1360" s="624"/>
      <c r="GE1360" s="624"/>
      <c r="GF1360" s="624"/>
      <c r="GG1360" s="624"/>
      <c r="GH1360" s="624"/>
      <c r="GI1360" s="624"/>
      <c r="GJ1360" s="624"/>
      <c r="GK1360" s="624"/>
      <c r="GL1360" s="624"/>
      <c r="GM1360" s="624"/>
      <c r="GN1360" s="624"/>
      <c r="GO1360" s="624"/>
      <c r="GP1360" s="624"/>
      <c r="GQ1360" s="624"/>
      <c r="GR1360" s="624"/>
      <c r="GS1360" s="624"/>
      <c r="GT1360" s="624"/>
      <c r="GU1360" s="624"/>
      <c r="GV1360" s="624"/>
      <c r="GW1360" s="624"/>
      <c r="GX1360" s="624"/>
      <c r="GY1360" s="624"/>
      <c r="GZ1360" s="624"/>
      <c r="HA1360" s="624"/>
      <c r="HB1360" s="624"/>
      <c r="HC1360" s="624"/>
      <c r="HD1360" s="624"/>
      <c r="HE1360" s="624"/>
      <c r="HF1360" s="624"/>
      <c r="HG1360" s="624"/>
      <c r="HH1360" s="624"/>
      <c r="HI1360" s="624"/>
      <c r="HJ1360" s="624"/>
      <c r="HK1360" s="624"/>
      <c r="HL1360" s="624"/>
      <c r="HM1360" s="624"/>
      <c r="HN1360" s="624"/>
      <c r="HO1360" s="624"/>
      <c r="HP1360" s="624"/>
      <c r="HQ1360" s="624"/>
      <c r="HR1360" s="624"/>
      <c r="HS1360" s="624"/>
      <c r="HT1360" s="624"/>
      <c r="HU1360" s="624"/>
      <c r="HV1360" s="624"/>
      <c r="HW1360" s="624"/>
      <c r="HX1360" s="624"/>
      <c r="HY1360" s="624"/>
      <c r="HZ1360" s="624"/>
      <c r="IA1360" s="624"/>
      <c r="IB1360" s="624"/>
      <c r="IC1360" s="624"/>
      <c r="ID1360" s="624"/>
      <c r="IE1360" s="624"/>
      <c r="IF1360" s="624"/>
      <c r="IG1360" s="624"/>
      <c r="IH1360" s="624"/>
      <c r="II1360" s="624"/>
      <c r="IJ1360" s="624"/>
      <c r="IK1360" s="624"/>
      <c r="IL1360" s="624"/>
      <c r="IM1360" s="624"/>
      <c r="IN1360" s="624"/>
      <c r="IO1360" s="624"/>
      <c r="IP1360" s="624"/>
      <c r="IQ1360" s="624"/>
      <c r="IR1360" s="624"/>
      <c r="IS1360" s="624"/>
      <c r="IT1360" s="624"/>
      <c r="IU1360" s="624"/>
      <c r="IV1360" s="624"/>
      <c r="IW1360" s="624"/>
      <c r="IX1360" s="624"/>
      <c r="IY1360" s="624"/>
      <c r="IZ1360" s="624"/>
      <c r="JA1360" s="624"/>
    </row>
    <row r="1361" spans="1:261" s="667" customFormat="1" ht="38.1" customHeight="1" x14ac:dyDescent="0.25">
      <c r="A1361" s="42"/>
      <c r="B1361" s="42"/>
      <c r="C1361" s="401" t="s">
        <v>433</v>
      </c>
      <c r="D1361" s="100"/>
      <c r="E1361" s="63"/>
      <c r="F1361" s="620">
        <f t="shared" si="727"/>
        <v>0</v>
      </c>
      <c r="G1361" s="164">
        <f t="shared" si="727"/>
        <v>0</v>
      </c>
      <c r="H1361" s="164">
        <f t="shared" si="727"/>
        <v>1.2627659574468084</v>
      </c>
      <c r="I1361" s="705" t="e">
        <f t="shared" si="727"/>
        <v>#DIV/0!</v>
      </c>
      <c r="J1361" s="847"/>
      <c r="K1361" s="847"/>
      <c r="L1361" s="706"/>
      <c r="M1361" s="706"/>
      <c r="N1361" s="706"/>
      <c r="O1361" s="706"/>
      <c r="P1361" s="706"/>
      <c r="Q1361" s="706"/>
      <c r="R1361" s="617"/>
      <c r="S1361" s="617"/>
      <c r="T1361" s="617"/>
      <c r="U1361" s="617"/>
      <c r="V1361" s="617"/>
      <c r="W1361" s="1167"/>
      <c r="X1361" s="617"/>
      <c r="Y1361" s="689"/>
      <c r="Z1361" s="765"/>
      <c r="AA1361" s="624"/>
      <c r="AB1361" s="624"/>
      <c r="AC1361" s="624"/>
      <c r="AD1361" s="624"/>
      <c r="AE1361" s="624"/>
      <c r="AF1361" s="624"/>
      <c r="AG1361" s="624"/>
      <c r="AH1361" s="624"/>
      <c r="AI1361" s="624"/>
      <c r="AJ1361" s="624"/>
      <c r="AK1361" s="624"/>
      <c r="AL1361" s="624"/>
      <c r="AM1361" s="624"/>
      <c r="AN1361" s="624"/>
      <c r="AO1361" s="624"/>
      <c r="AP1361" s="624"/>
      <c r="AQ1361" s="624"/>
      <c r="AR1361" s="624"/>
      <c r="AS1361" s="624"/>
      <c r="AT1361" s="624"/>
      <c r="AU1361" s="624"/>
      <c r="AV1361" s="624"/>
      <c r="AW1361" s="624"/>
      <c r="AX1361" s="624"/>
      <c r="AY1361" s="624"/>
      <c r="AZ1361" s="624"/>
      <c r="BA1361" s="624"/>
      <c r="BB1361" s="624"/>
      <c r="BC1361" s="624"/>
      <c r="BD1361" s="624"/>
      <c r="BE1361" s="624"/>
      <c r="BF1361" s="624"/>
      <c r="BG1361" s="624"/>
      <c r="BH1361" s="624"/>
      <c r="BI1361" s="624"/>
      <c r="BJ1361" s="624"/>
      <c r="BK1361" s="624"/>
      <c r="BL1361" s="624"/>
      <c r="BM1361" s="624"/>
      <c r="BN1361" s="624"/>
      <c r="BO1361" s="624"/>
      <c r="BP1361" s="624"/>
      <c r="BQ1361" s="624"/>
      <c r="BR1361" s="624"/>
      <c r="BS1361" s="624"/>
      <c r="BT1361" s="624"/>
      <c r="BU1361" s="624"/>
      <c r="BV1361" s="624"/>
      <c r="BW1361" s="624"/>
      <c r="BX1361" s="624"/>
      <c r="BY1361" s="624"/>
      <c r="BZ1361" s="624"/>
      <c r="CA1361" s="624"/>
      <c r="CB1361" s="624"/>
      <c r="CC1361" s="624"/>
      <c r="CD1361" s="624"/>
      <c r="CE1361" s="624"/>
      <c r="CF1361" s="624"/>
      <c r="CG1361" s="624"/>
      <c r="CH1361" s="624"/>
      <c r="CI1361" s="624"/>
      <c r="CJ1361" s="624"/>
      <c r="CK1361" s="624"/>
      <c r="CL1361" s="624"/>
      <c r="CM1361" s="624"/>
      <c r="CN1361" s="624"/>
      <c r="CO1361" s="624"/>
      <c r="CP1361" s="624"/>
      <c r="CQ1361" s="624"/>
      <c r="CR1361" s="624"/>
      <c r="CS1361" s="624"/>
      <c r="CT1361" s="624"/>
      <c r="CU1361" s="624"/>
      <c r="CV1361" s="624"/>
      <c r="CW1361" s="624"/>
      <c r="CX1361" s="624"/>
      <c r="CY1361" s="624"/>
      <c r="CZ1361" s="624"/>
      <c r="DA1361" s="624"/>
      <c r="DB1361" s="624"/>
      <c r="DC1361" s="624"/>
      <c r="DD1361" s="624"/>
      <c r="DE1361" s="624"/>
      <c r="DF1361" s="624"/>
      <c r="DG1361" s="624"/>
      <c r="DH1361" s="624"/>
      <c r="DI1361" s="624"/>
      <c r="DJ1361" s="624"/>
      <c r="DK1361" s="624"/>
      <c r="DL1361" s="624"/>
      <c r="DM1361" s="624"/>
      <c r="DN1361" s="624"/>
      <c r="DO1361" s="624"/>
      <c r="DP1361" s="624"/>
      <c r="DQ1361" s="624"/>
      <c r="DR1361" s="624"/>
      <c r="DS1361" s="624"/>
      <c r="DT1361" s="624"/>
      <c r="DU1361" s="624"/>
      <c r="DV1361" s="624"/>
      <c r="DW1361" s="624"/>
      <c r="DX1361" s="624"/>
      <c r="DY1361" s="624"/>
      <c r="DZ1361" s="624"/>
      <c r="EA1361" s="624"/>
      <c r="EB1361" s="624"/>
      <c r="EC1361" s="624"/>
      <c r="ED1361" s="624"/>
      <c r="EE1361" s="624"/>
      <c r="EF1361" s="624"/>
      <c r="EG1361" s="624"/>
      <c r="EH1361" s="624"/>
      <c r="EI1361" s="624"/>
      <c r="EJ1361" s="624"/>
      <c r="EK1361" s="624"/>
      <c r="EL1361" s="624"/>
      <c r="EM1361" s="624"/>
      <c r="EN1361" s="624"/>
      <c r="EO1361" s="624"/>
      <c r="EP1361" s="624"/>
      <c r="EQ1361" s="624"/>
      <c r="ER1361" s="624"/>
      <c r="ES1361" s="624"/>
      <c r="ET1361" s="624"/>
      <c r="EU1361" s="624"/>
      <c r="EV1361" s="624"/>
      <c r="EW1361" s="624"/>
      <c r="EX1361" s="624"/>
      <c r="EY1361" s="624"/>
      <c r="EZ1361" s="624"/>
      <c r="FA1361" s="624"/>
      <c r="FB1361" s="624"/>
      <c r="FC1361" s="624"/>
      <c r="FD1361" s="624"/>
      <c r="FE1361" s="624"/>
      <c r="FF1361" s="624"/>
      <c r="FG1361" s="624"/>
      <c r="FH1361" s="624"/>
      <c r="FI1361" s="624"/>
      <c r="FJ1361" s="624"/>
      <c r="FK1361" s="624"/>
      <c r="FL1361" s="624"/>
      <c r="FM1361" s="624"/>
      <c r="FN1361" s="624"/>
      <c r="FO1361" s="624"/>
      <c r="FP1361" s="624"/>
      <c r="FQ1361" s="624"/>
      <c r="FR1361" s="624"/>
      <c r="FS1361" s="624"/>
      <c r="FT1361" s="624"/>
      <c r="FU1361" s="624"/>
      <c r="FV1361" s="624"/>
      <c r="FW1361" s="624"/>
      <c r="FX1361" s="624"/>
      <c r="FY1361" s="624"/>
      <c r="FZ1361" s="624"/>
      <c r="GA1361" s="624"/>
      <c r="GB1361" s="624"/>
      <c r="GC1361" s="624"/>
      <c r="GD1361" s="624"/>
      <c r="GE1361" s="624"/>
      <c r="GF1361" s="624"/>
      <c r="GG1361" s="624"/>
      <c r="GH1361" s="624"/>
      <c r="GI1361" s="624"/>
      <c r="GJ1361" s="624"/>
      <c r="GK1361" s="624"/>
      <c r="GL1361" s="624"/>
      <c r="GM1361" s="624"/>
      <c r="GN1361" s="624"/>
      <c r="GO1361" s="624"/>
      <c r="GP1361" s="624"/>
      <c r="GQ1361" s="624"/>
      <c r="GR1361" s="624"/>
      <c r="GS1361" s="624"/>
      <c r="GT1361" s="624"/>
      <c r="GU1361" s="624"/>
      <c r="GV1361" s="624"/>
      <c r="GW1361" s="624"/>
      <c r="GX1361" s="624"/>
      <c r="GY1361" s="624"/>
      <c r="GZ1361" s="624"/>
      <c r="HA1361" s="624"/>
      <c r="HB1361" s="624"/>
      <c r="HC1361" s="624"/>
      <c r="HD1361" s="624"/>
      <c r="HE1361" s="624"/>
      <c r="HF1361" s="624"/>
      <c r="HG1361" s="624"/>
      <c r="HH1361" s="624"/>
      <c r="HI1361" s="624"/>
      <c r="HJ1361" s="624"/>
      <c r="HK1361" s="624"/>
      <c r="HL1361" s="624"/>
      <c r="HM1361" s="624"/>
      <c r="HN1361" s="624"/>
      <c r="HO1361" s="624"/>
      <c r="HP1361" s="624"/>
      <c r="HQ1361" s="624"/>
      <c r="HR1361" s="624"/>
      <c r="HS1361" s="624"/>
      <c r="HT1361" s="624"/>
      <c r="HU1361" s="624"/>
      <c r="HV1361" s="624"/>
      <c r="HW1361" s="624"/>
      <c r="HX1361" s="624"/>
      <c r="HY1361" s="624"/>
      <c r="HZ1361" s="624"/>
      <c r="IA1361" s="624"/>
      <c r="IB1361" s="624"/>
      <c r="IC1361" s="624"/>
      <c r="ID1361" s="624"/>
      <c r="IE1361" s="624"/>
      <c r="IF1361" s="624"/>
      <c r="IG1361" s="624"/>
      <c r="IH1361" s="624"/>
      <c r="II1361" s="624"/>
      <c r="IJ1361" s="624"/>
      <c r="IK1361" s="624"/>
      <c r="IL1361" s="624"/>
      <c r="IM1361" s="624"/>
      <c r="IN1361" s="624"/>
      <c r="IO1361" s="624"/>
      <c r="IP1361" s="624"/>
      <c r="IQ1361" s="624"/>
      <c r="IR1361" s="624"/>
      <c r="IS1361" s="624"/>
      <c r="IT1361" s="624"/>
      <c r="IU1361" s="624"/>
      <c r="IV1361" s="624"/>
      <c r="IW1361" s="624"/>
      <c r="IX1361" s="624"/>
      <c r="IY1361" s="624"/>
      <c r="IZ1361" s="624"/>
      <c r="JA1361" s="624"/>
    </row>
    <row r="1362" spans="1:261" s="667" customFormat="1" ht="38.1" customHeight="1" x14ac:dyDescent="0.25">
      <c r="A1362" s="42"/>
      <c r="B1362" s="42"/>
      <c r="C1362" s="402" t="s">
        <v>451</v>
      </c>
      <c r="D1362" s="100"/>
      <c r="E1362" s="63"/>
      <c r="F1362" s="620">
        <f t="shared" si="727"/>
        <v>0</v>
      </c>
      <c r="G1362" s="164">
        <f t="shared" si="727"/>
        <v>0</v>
      </c>
      <c r="H1362" s="164">
        <f t="shared" si="727"/>
        <v>11.87</v>
      </c>
      <c r="I1362" s="705" t="e">
        <f t="shared" si="727"/>
        <v>#DIV/0!</v>
      </c>
      <c r="J1362" s="847"/>
      <c r="K1362" s="847"/>
      <c r="L1362" s="706"/>
      <c r="M1362" s="706"/>
      <c r="N1362" s="706"/>
      <c r="O1362" s="706"/>
      <c r="P1362" s="706"/>
      <c r="Q1362" s="706"/>
      <c r="R1362" s="617"/>
      <c r="S1362" s="617"/>
      <c r="T1362" s="617"/>
      <c r="U1362" s="617"/>
      <c r="V1362" s="617"/>
      <c r="W1362" s="1167"/>
      <c r="X1362" s="617"/>
      <c r="Y1362" s="689"/>
      <c r="Z1362" s="765"/>
      <c r="AA1362" s="624"/>
      <c r="AB1362" s="624"/>
      <c r="AC1362" s="624"/>
      <c r="AD1362" s="624"/>
      <c r="AE1362" s="624"/>
      <c r="AF1362" s="624"/>
      <c r="AG1362" s="624"/>
      <c r="AH1362" s="624"/>
      <c r="AI1362" s="624"/>
      <c r="AJ1362" s="624"/>
      <c r="AK1362" s="624"/>
      <c r="AL1362" s="624"/>
      <c r="AM1362" s="624"/>
      <c r="AN1362" s="624"/>
      <c r="AO1362" s="624"/>
      <c r="AP1362" s="624"/>
      <c r="AQ1362" s="624"/>
      <c r="AR1362" s="624"/>
      <c r="AS1362" s="624"/>
      <c r="AT1362" s="624"/>
      <c r="AU1362" s="624"/>
      <c r="AV1362" s="624"/>
      <c r="AW1362" s="624"/>
      <c r="AX1362" s="624"/>
      <c r="AY1362" s="624"/>
      <c r="AZ1362" s="624"/>
      <c r="BA1362" s="624"/>
      <c r="BB1362" s="624"/>
      <c r="BC1362" s="624"/>
      <c r="BD1362" s="624"/>
      <c r="BE1362" s="624"/>
      <c r="BF1362" s="624"/>
      <c r="BG1362" s="624"/>
      <c r="BH1362" s="624"/>
      <c r="BI1362" s="624"/>
      <c r="BJ1362" s="624"/>
      <c r="BK1362" s="624"/>
      <c r="BL1362" s="624"/>
      <c r="BM1362" s="624"/>
      <c r="BN1362" s="624"/>
      <c r="BO1362" s="624"/>
      <c r="BP1362" s="624"/>
      <c r="BQ1362" s="624"/>
      <c r="BR1362" s="624"/>
      <c r="BS1362" s="624"/>
      <c r="BT1362" s="624"/>
      <c r="BU1362" s="624"/>
      <c r="BV1362" s="624"/>
      <c r="BW1362" s="624"/>
      <c r="BX1362" s="624"/>
      <c r="BY1362" s="624"/>
      <c r="BZ1362" s="624"/>
      <c r="CA1362" s="624"/>
      <c r="CB1362" s="624"/>
      <c r="CC1362" s="624"/>
      <c r="CD1362" s="624"/>
      <c r="CE1362" s="624"/>
      <c r="CF1362" s="624"/>
      <c r="CG1362" s="624"/>
      <c r="CH1362" s="624"/>
      <c r="CI1362" s="624"/>
      <c r="CJ1362" s="624"/>
      <c r="CK1362" s="624"/>
      <c r="CL1362" s="624"/>
      <c r="CM1362" s="624"/>
      <c r="CN1362" s="624"/>
      <c r="CO1362" s="624"/>
      <c r="CP1362" s="624"/>
      <c r="CQ1362" s="624"/>
      <c r="CR1362" s="624"/>
      <c r="CS1362" s="624"/>
      <c r="CT1362" s="624"/>
      <c r="CU1362" s="624"/>
      <c r="CV1362" s="624"/>
      <c r="CW1362" s="624"/>
      <c r="CX1362" s="624"/>
      <c r="CY1362" s="624"/>
      <c r="CZ1362" s="624"/>
      <c r="DA1362" s="624"/>
      <c r="DB1362" s="624"/>
      <c r="DC1362" s="624"/>
      <c r="DD1362" s="624"/>
      <c r="DE1362" s="624"/>
      <c r="DF1362" s="624"/>
      <c r="DG1362" s="624"/>
      <c r="DH1362" s="624"/>
      <c r="DI1362" s="624"/>
      <c r="DJ1362" s="624"/>
      <c r="DK1362" s="624"/>
      <c r="DL1362" s="624"/>
      <c r="DM1362" s="624"/>
      <c r="DN1362" s="624"/>
      <c r="DO1362" s="624"/>
      <c r="DP1362" s="624"/>
      <c r="DQ1362" s="624"/>
      <c r="DR1362" s="624"/>
      <c r="DS1362" s="624"/>
      <c r="DT1362" s="624"/>
      <c r="DU1362" s="624"/>
      <c r="DV1362" s="624"/>
      <c r="DW1362" s="624"/>
      <c r="DX1362" s="624"/>
      <c r="DY1362" s="624"/>
      <c r="DZ1362" s="624"/>
      <c r="EA1362" s="624"/>
      <c r="EB1362" s="624"/>
      <c r="EC1362" s="624"/>
      <c r="ED1362" s="624"/>
      <c r="EE1362" s="624"/>
      <c r="EF1362" s="624"/>
      <c r="EG1362" s="624"/>
      <c r="EH1362" s="624"/>
      <c r="EI1362" s="624"/>
      <c r="EJ1362" s="624"/>
      <c r="EK1362" s="624"/>
      <c r="EL1362" s="624"/>
      <c r="EM1362" s="624"/>
      <c r="EN1362" s="624"/>
      <c r="EO1362" s="624"/>
      <c r="EP1362" s="624"/>
      <c r="EQ1362" s="624"/>
      <c r="ER1362" s="624"/>
      <c r="ES1362" s="624"/>
      <c r="ET1362" s="624"/>
      <c r="EU1362" s="624"/>
      <c r="EV1362" s="624"/>
      <c r="EW1362" s="624"/>
      <c r="EX1362" s="624"/>
      <c r="EY1362" s="624"/>
      <c r="EZ1362" s="624"/>
      <c r="FA1362" s="624"/>
      <c r="FB1362" s="624"/>
      <c r="FC1362" s="624"/>
      <c r="FD1362" s="624"/>
      <c r="FE1362" s="624"/>
      <c r="FF1362" s="624"/>
      <c r="FG1362" s="624"/>
      <c r="FH1362" s="624"/>
      <c r="FI1362" s="624"/>
      <c r="FJ1362" s="624"/>
      <c r="FK1362" s="624"/>
      <c r="FL1362" s="624"/>
      <c r="FM1362" s="624"/>
      <c r="FN1362" s="624"/>
      <c r="FO1362" s="624"/>
      <c r="FP1362" s="624"/>
      <c r="FQ1362" s="624"/>
      <c r="FR1362" s="624"/>
      <c r="FS1362" s="624"/>
      <c r="FT1362" s="624"/>
      <c r="FU1362" s="624"/>
      <c r="FV1362" s="624"/>
      <c r="FW1362" s="624"/>
      <c r="FX1362" s="624"/>
      <c r="FY1362" s="624"/>
      <c r="FZ1362" s="624"/>
      <c r="GA1362" s="624"/>
      <c r="GB1362" s="624"/>
      <c r="GC1362" s="624"/>
      <c r="GD1362" s="624"/>
      <c r="GE1362" s="624"/>
      <c r="GF1362" s="624"/>
      <c r="GG1362" s="624"/>
      <c r="GH1362" s="624"/>
      <c r="GI1362" s="624"/>
      <c r="GJ1362" s="624"/>
      <c r="GK1362" s="624"/>
      <c r="GL1362" s="624"/>
      <c r="GM1362" s="624"/>
      <c r="GN1362" s="624"/>
      <c r="GO1362" s="624"/>
      <c r="GP1362" s="624"/>
      <c r="GQ1362" s="624"/>
      <c r="GR1362" s="624"/>
      <c r="GS1362" s="624"/>
      <c r="GT1362" s="624"/>
      <c r="GU1362" s="624"/>
      <c r="GV1362" s="624"/>
      <c r="GW1362" s="624"/>
      <c r="GX1362" s="624"/>
      <c r="GY1362" s="624"/>
      <c r="GZ1362" s="624"/>
      <c r="HA1362" s="624"/>
      <c r="HB1362" s="624"/>
      <c r="HC1362" s="624"/>
      <c r="HD1362" s="624"/>
      <c r="HE1362" s="624"/>
      <c r="HF1362" s="624"/>
      <c r="HG1362" s="624"/>
      <c r="HH1362" s="624"/>
      <c r="HI1362" s="624"/>
      <c r="HJ1362" s="624"/>
      <c r="HK1362" s="624"/>
      <c r="HL1362" s="624"/>
      <c r="HM1362" s="624"/>
      <c r="HN1362" s="624"/>
      <c r="HO1362" s="624"/>
      <c r="HP1362" s="624"/>
      <c r="HQ1362" s="624"/>
      <c r="HR1362" s="624"/>
      <c r="HS1362" s="624"/>
      <c r="HT1362" s="624"/>
      <c r="HU1362" s="624"/>
      <c r="HV1362" s="624"/>
      <c r="HW1362" s="624"/>
      <c r="HX1362" s="624"/>
      <c r="HY1362" s="624"/>
      <c r="HZ1362" s="624"/>
      <c r="IA1362" s="624"/>
      <c r="IB1362" s="624"/>
      <c r="IC1362" s="624"/>
      <c r="ID1362" s="624"/>
      <c r="IE1362" s="624"/>
      <c r="IF1362" s="624"/>
      <c r="IG1362" s="624"/>
      <c r="IH1362" s="624"/>
      <c r="II1362" s="624"/>
      <c r="IJ1362" s="624"/>
      <c r="IK1362" s="624"/>
      <c r="IL1362" s="624"/>
      <c r="IM1362" s="624"/>
      <c r="IN1362" s="624"/>
      <c r="IO1362" s="624"/>
      <c r="IP1362" s="624"/>
      <c r="IQ1362" s="624"/>
      <c r="IR1362" s="624"/>
      <c r="IS1362" s="624"/>
      <c r="IT1362" s="624"/>
      <c r="IU1362" s="624"/>
      <c r="IV1362" s="624"/>
      <c r="IW1362" s="624"/>
      <c r="IX1362" s="624"/>
      <c r="IY1362" s="624"/>
      <c r="IZ1362" s="624"/>
      <c r="JA1362" s="624"/>
    </row>
    <row r="1363" spans="1:261" s="667" customFormat="1" ht="38.1" customHeight="1" x14ac:dyDescent="0.25">
      <c r="A1363" s="42"/>
      <c r="B1363" s="42"/>
      <c r="C1363" s="403" t="s">
        <v>262</v>
      </c>
      <c r="D1363" s="100"/>
      <c r="E1363" s="63"/>
      <c r="F1363" s="620">
        <f t="shared" si="727"/>
        <v>0</v>
      </c>
      <c r="G1363" s="164">
        <f t="shared" si="727"/>
        <v>0</v>
      </c>
      <c r="H1363" s="164">
        <f t="shared" si="727"/>
        <v>0</v>
      </c>
      <c r="I1363" s="705">
        <f t="shared" si="727"/>
        <v>0</v>
      </c>
      <c r="J1363" s="847"/>
      <c r="K1363" s="847"/>
      <c r="L1363" s="706"/>
      <c r="M1363" s="706"/>
      <c r="N1363" s="706"/>
      <c r="O1363" s="706"/>
      <c r="P1363" s="706"/>
      <c r="Q1363" s="706"/>
      <c r="R1363" s="617"/>
      <c r="S1363" s="617"/>
      <c r="T1363" s="617"/>
      <c r="U1363" s="617"/>
      <c r="V1363" s="617"/>
      <c r="W1363" s="1167"/>
      <c r="X1363" s="617"/>
      <c r="Y1363" s="689"/>
      <c r="Z1363" s="765"/>
      <c r="AA1363" s="624"/>
      <c r="AB1363" s="624"/>
      <c r="AC1363" s="624"/>
      <c r="AD1363" s="624"/>
      <c r="AE1363" s="624"/>
      <c r="AF1363" s="624"/>
      <c r="AG1363" s="624"/>
      <c r="AH1363" s="624"/>
      <c r="AI1363" s="624"/>
      <c r="AJ1363" s="624"/>
      <c r="AK1363" s="624"/>
      <c r="AL1363" s="624"/>
      <c r="AM1363" s="624"/>
      <c r="AN1363" s="624"/>
      <c r="AO1363" s="624"/>
      <c r="AP1363" s="624"/>
      <c r="AQ1363" s="624"/>
      <c r="AR1363" s="624"/>
      <c r="AS1363" s="624"/>
      <c r="AT1363" s="624"/>
      <c r="AU1363" s="624"/>
      <c r="AV1363" s="624"/>
      <c r="AW1363" s="624"/>
      <c r="AX1363" s="624"/>
      <c r="AY1363" s="624"/>
      <c r="AZ1363" s="624"/>
      <c r="BA1363" s="624"/>
      <c r="BB1363" s="624"/>
      <c r="BC1363" s="624"/>
      <c r="BD1363" s="624"/>
      <c r="BE1363" s="624"/>
      <c r="BF1363" s="624"/>
      <c r="BG1363" s="624"/>
      <c r="BH1363" s="624"/>
      <c r="BI1363" s="624"/>
      <c r="BJ1363" s="624"/>
      <c r="BK1363" s="624"/>
      <c r="BL1363" s="624"/>
      <c r="BM1363" s="624"/>
      <c r="BN1363" s="624"/>
      <c r="BO1363" s="624"/>
      <c r="BP1363" s="624"/>
      <c r="BQ1363" s="624"/>
      <c r="BR1363" s="624"/>
      <c r="BS1363" s="624"/>
      <c r="BT1363" s="624"/>
      <c r="BU1363" s="624"/>
      <c r="BV1363" s="624"/>
      <c r="BW1363" s="624"/>
      <c r="BX1363" s="624"/>
      <c r="BY1363" s="624"/>
      <c r="BZ1363" s="624"/>
      <c r="CA1363" s="624"/>
      <c r="CB1363" s="624"/>
      <c r="CC1363" s="624"/>
      <c r="CD1363" s="624"/>
      <c r="CE1363" s="624"/>
      <c r="CF1363" s="624"/>
      <c r="CG1363" s="624"/>
      <c r="CH1363" s="624"/>
      <c r="CI1363" s="624"/>
      <c r="CJ1363" s="624"/>
      <c r="CK1363" s="624"/>
      <c r="CL1363" s="624"/>
      <c r="CM1363" s="624"/>
      <c r="CN1363" s="624"/>
      <c r="CO1363" s="624"/>
      <c r="CP1363" s="624"/>
      <c r="CQ1363" s="624"/>
      <c r="CR1363" s="624"/>
      <c r="CS1363" s="624"/>
      <c r="CT1363" s="624"/>
      <c r="CU1363" s="624"/>
      <c r="CV1363" s="624"/>
      <c r="CW1363" s="624"/>
      <c r="CX1363" s="624"/>
      <c r="CY1363" s="624"/>
      <c r="CZ1363" s="624"/>
      <c r="DA1363" s="624"/>
      <c r="DB1363" s="624"/>
      <c r="DC1363" s="624"/>
      <c r="DD1363" s="624"/>
      <c r="DE1363" s="624"/>
      <c r="DF1363" s="624"/>
      <c r="DG1363" s="624"/>
      <c r="DH1363" s="624"/>
      <c r="DI1363" s="624"/>
      <c r="DJ1363" s="624"/>
      <c r="DK1363" s="624"/>
      <c r="DL1363" s="624"/>
      <c r="DM1363" s="624"/>
      <c r="DN1363" s="624"/>
      <c r="DO1363" s="624"/>
      <c r="DP1363" s="624"/>
      <c r="DQ1363" s="624"/>
      <c r="DR1363" s="624"/>
      <c r="DS1363" s="624"/>
      <c r="DT1363" s="624"/>
      <c r="DU1363" s="624"/>
      <c r="DV1363" s="624"/>
      <c r="DW1363" s="624"/>
      <c r="DX1363" s="624"/>
      <c r="DY1363" s="624"/>
      <c r="DZ1363" s="624"/>
      <c r="EA1363" s="624"/>
      <c r="EB1363" s="624"/>
      <c r="EC1363" s="624"/>
      <c r="ED1363" s="624"/>
      <c r="EE1363" s="624"/>
      <c r="EF1363" s="624"/>
      <c r="EG1363" s="624"/>
      <c r="EH1363" s="624"/>
      <c r="EI1363" s="624"/>
      <c r="EJ1363" s="624"/>
      <c r="EK1363" s="624"/>
      <c r="EL1363" s="624"/>
      <c r="EM1363" s="624"/>
      <c r="EN1363" s="624"/>
      <c r="EO1363" s="624"/>
      <c r="EP1363" s="624"/>
      <c r="EQ1363" s="624"/>
      <c r="ER1363" s="624"/>
      <c r="ES1363" s="624"/>
      <c r="ET1363" s="624"/>
      <c r="EU1363" s="624"/>
      <c r="EV1363" s="624"/>
      <c r="EW1363" s="624"/>
      <c r="EX1363" s="624"/>
      <c r="EY1363" s="624"/>
      <c r="EZ1363" s="624"/>
      <c r="FA1363" s="624"/>
      <c r="FB1363" s="624"/>
      <c r="FC1363" s="624"/>
      <c r="FD1363" s="624"/>
      <c r="FE1363" s="624"/>
      <c r="FF1363" s="624"/>
      <c r="FG1363" s="624"/>
      <c r="FH1363" s="624"/>
      <c r="FI1363" s="624"/>
      <c r="FJ1363" s="624"/>
      <c r="FK1363" s="624"/>
      <c r="FL1363" s="624"/>
      <c r="FM1363" s="624"/>
      <c r="FN1363" s="624"/>
      <c r="FO1363" s="624"/>
      <c r="FP1363" s="624"/>
      <c r="FQ1363" s="624"/>
      <c r="FR1363" s="624"/>
      <c r="FS1363" s="624"/>
      <c r="FT1363" s="624"/>
      <c r="FU1363" s="624"/>
      <c r="FV1363" s="624"/>
      <c r="FW1363" s="624"/>
      <c r="FX1363" s="624"/>
      <c r="FY1363" s="624"/>
      <c r="FZ1363" s="624"/>
      <c r="GA1363" s="624"/>
      <c r="GB1363" s="624"/>
      <c r="GC1363" s="624"/>
      <c r="GD1363" s="624"/>
      <c r="GE1363" s="624"/>
      <c r="GF1363" s="624"/>
      <c r="GG1363" s="624"/>
      <c r="GH1363" s="624"/>
      <c r="GI1363" s="624"/>
      <c r="GJ1363" s="624"/>
      <c r="GK1363" s="624"/>
      <c r="GL1363" s="624"/>
      <c r="GM1363" s="624"/>
      <c r="GN1363" s="624"/>
      <c r="GO1363" s="624"/>
      <c r="GP1363" s="624"/>
      <c r="GQ1363" s="624"/>
      <c r="GR1363" s="624"/>
      <c r="GS1363" s="624"/>
      <c r="GT1363" s="624"/>
      <c r="GU1363" s="624"/>
      <c r="GV1363" s="624"/>
      <c r="GW1363" s="624"/>
      <c r="GX1363" s="624"/>
      <c r="GY1363" s="624"/>
      <c r="GZ1363" s="624"/>
      <c r="HA1363" s="624"/>
      <c r="HB1363" s="624"/>
      <c r="HC1363" s="624"/>
      <c r="HD1363" s="624"/>
      <c r="HE1363" s="624"/>
      <c r="HF1363" s="624"/>
      <c r="HG1363" s="624"/>
      <c r="HH1363" s="624"/>
      <c r="HI1363" s="624"/>
      <c r="HJ1363" s="624"/>
      <c r="HK1363" s="624"/>
      <c r="HL1363" s="624"/>
      <c r="HM1363" s="624"/>
      <c r="HN1363" s="624"/>
      <c r="HO1363" s="624"/>
      <c r="HP1363" s="624"/>
      <c r="HQ1363" s="624"/>
      <c r="HR1363" s="624"/>
      <c r="HS1363" s="624"/>
      <c r="HT1363" s="624"/>
      <c r="HU1363" s="624"/>
      <c r="HV1363" s="624"/>
      <c r="HW1363" s="624"/>
      <c r="HX1363" s="624"/>
      <c r="HY1363" s="624"/>
      <c r="HZ1363" s="624"/>
      <c r="IA1363" s="624"/>
      <c r="IB1363" s="624"/>
      <c r="IC1363" s="624"/>
      <c r="ID1363" s="624"/>
      <c r="IE1363" s="624"/>
      <c r="IF1363" s="624"/>
      <c r="IG1363" s="624"/>
      <c r="IH1363" s="624"/>
      <c r="II1363" s="624"/>
      <c r="IJ1363" s="624"/>
      <c r="IK1363" s="624"/>
      <c r="IL1363" s="624"/>
      <c r="IM1363" s="624"/>
      <c r="IN1363" s="624"/>
      <c r="IO1363" s="624"/>
      <c r="IP1363" s="624"/>
      <c r="IQ1363" s="624"/>
      <c r="IR1363" s="624"/>
      <c r="IS1363" s="624"/>
      <c r="IT1363" s="624"/>
      <c r="IU1363" s="624"/>
      <c r="IV1363" s="624"/>
      <c r="IW1363" s="624"/>
      <c r="IX1363" s="624"/>
      <c r="IY1363" s="624"/>
      <c r="IZ1363" s="624"/>
      <c r="JA1363" s="624"/>
    </row>
    <row r="1364" spans="1:261" s="667" customFormat="1" ht="38.1" customHeight="1" x14ac:dyDescent="0.25">
      <c r="A1364" s="42"/>
      <c r="B1364" s="42"/>
      <c r="C1364" s="395" t="s">
        <v>424</v>
      </c>
      <c r="D1364" s="100"/>
      <c r="E1364" s="63"/>
      <c r="F1364" s="620">
        <f t="shared" si="727"/>
        <v>0</v>
      </c>
      <c r="G1364" s="164">
        <f t="shared" si="727"/>
        <v>0</v>
      </c>
      <c r="H1364" s="164">
        <f t="shared" si="727"/>
        <v>0</v>
      </c>
      <c r="I1364" s="705">
        <f t="shared" si="727"/>
        <v>0</v>
      </c>
      <c r="J1364" s="847"/>
      <c r="K1364" s="847"/>
      <c r="L1364" s="706"/>
      <c r="M1364" s="706"/>
      <c r="N1364" s="706"/>
      <c r="O1364" s="706"/>
      <c r="P1364" s="706"/>
      <c r="Q1364" s="706"/>
      <c r="R1364" s="617"/>
      <c r="S1364" s="617"/>
      <c r="T1364" s="617"/>
      <c r="U1364" s="617"/>
      <c r="V1364" s="617"/>
      <c r="W1364" s="1167"/>
      <c r="X1364" s="617"/>
      <c r="Y1364" s="689"/>
      <c r="Z1364" s="765"/>
      <c r="AA1364" s="624"/>
      <c r="AB1364" s="624"/>
      <c r="AC1364" s="624"/>
      <c r="AD1364" s="624"/>
      <c r="AE1364" s="624"/>
      <c r="AF1364" s="624"/>
      <c r="AG1364" s="624"/>
      <c r="AH1364" s="624"/>
      <c r="AI1364" s="624"/>
      <c r="AJ1364" s="624"/>
      <c r="AK1364" s="624"/>
      <c r="AL1364" s="624"/>
      <c r="AM1364" s="624"/>
      <c r="AN1364" s="624"/>
      <c r="AO1364" s="624"/>
      <c r="AP1364" s="624"/>
      <c r="AQ1364" s="624"/>
      <c r="AR1364" s="624"/>
      <c r="AS1364" s="624"/>
      <c r="AT1364" s="624"/>
      <c r="AU1364" s="624"/>
      <c r="AV1364" s="624"/>
      <c r="AW1364" s="624"/>
      <c r="AX1364" s="624"/>
      <c r="AY1364" s="624"/>
      <c r="AZ1364" s="624"/>
      <c r="BA1364" s="624"/>
      <c r="BB1364" s="624"/>
      <c r="BC1364" s="624"/>
      <c r="BD1364" s="624"/>
      <c r="BE1364" s="624"/>
      <c r="BF1364" s="624"/>
      <c r="BG1364" s="624"/>
      <c r="BH1364" s="624"/>
      <c r="BI1364" s="624"/>
      <c r="BJ1364" s="624"/>
      <c r="BK1364" s="624"/>
      <c r="BL1364" s="624"/>
      <c r="BM1364" s="624"/>
      <c r="BN1364" s="624"/>
      <c r="BO1364" s="624"/>
      <c r="BP1364" s="624"/>
      <c r="BQ1364" s="624"/>
      <c r="BR1364" s="624"/>
      <c r="BS1364" s="624"/>
      <c r="BT1364" s="624"/>
      <c r="BU1364" s="624"/>
      <c r="BV1364" s="624"/>
      <c r="BW1364" s="624"/>
      <c r="BX1364" s="624"/>
      <c r="BY1364" s="624"/>
      <c r="BZ1364" s="624"/>
      <c r="CA1364" s="624"/>
      <c r="CB1364" s="624"/>
      <c r="CC1364" s="624"/>
      <c r="CD1364" s="624"/>
      <c r="CE1364" s="624"/>
      <c r="CF1364" s="624"/>
      <c r="CG1364" s="624"/>
      <c r="CH1364" s="624"/>
      <c r="CI1364" s="624"/>
      <c r="CJ1364" s="624"/>
      <c r="CK1364" s="624"/>
      <c r="CL1364" s="624"/>
      <c r="CM1364" s="624"/>
      <c r="CN1364" s="624"/>
      <c r="CO1364" s="624"/>
      <c r="CP1364" s="624"/>
      <c r="CQ1364" s="624"/>
      <c r="CR1364" s="624"/>
      <c r="CS1364" s="624"/>
      <c r="CT1364" s="624"/>
      <c r="CU1364" s="624"/>
      <c r="CV1364" s="624"/>
      <c r="CW1364" s="624"/>
      <c r="CX1364" s="624"/>
      <c r="CY1364" s="624"/>
      <c r="CZ1364" s="624"/>
      <c r="DA1364" s="624"/>
      <c r="DB1364" s="624"/>
      <c r="DC1364" s="624"/>
      <c r="DD1364" s="624"/>
      <c r="DE1364" s="624"/>
      <c r="DF1364" s="624"/>
      <c r="DG1364" s="624"/>
      <c r="DH1364" s="624"/>
      <c r="DI1364" s="624"/>
      <c r="DJ1364" s="624"/>
      <c r="DK1364" s="624"/>
      <c r="DL1364" s="624"/>
      <c r="DM1364" s="624"/>
      <c r="DN1364" s="624"/>
      <c r="DO1364" s="624"/>
      <c r="DP1364" s="624"/>
      <c r="DQ1364" s="624"/>
      <c r="DR1364" s="624"/>
      <c r="DS1364" s="624"/>
      <c r="DT1364" s="624"/>
      <c r="DU1364" s="624"/>
      <c r="DV1364" s="624"/>
      <c r="DW1364" s="624"/>
      <c r="DX1364" s="624"/>
      <c r="DY1364" s="624"/>
      <c r="DZ1364" s="624"/>
      <c r="EA1364" s="624"/>
      <c r="EB1364" s="624"/>
      <c r="EC1364" s="624"/>
      <c r="ED1364" s="624"/>
      <c r="EE1364" s="624"/>
      <c r="EF1364" s="624"/>
      <c r="EG1364" s="624"/>
      <c r="EH1364" s="624"/>
      <c r="EI1364" s="624"/>
      <c r="EJ1364" s="624"/>
      <c r="EK1364" s="624"/>
      <c r="EL1364" s="624"/>
      <c r="EM1364" s="624"/>
      <c r="EN1364" s="624"/>
      <c r="EO1364" s="624"/>
      <c r="EP1364" s="624"/>
      <c r="EQ1364" s="624"/>
      <c r="ER1364" s="624"/>
      <c r="ES1364" s="624"/>
      <c r="ET1364" s="624"/>
      <c r="EU1364" s="624"/>
      <c r="EV1364" s="624"/>
      <c r="EW1364" s="624"/>
      <c r="EX1364" s="624"/>
      <c r="EY1364" s="624"/>
      <c r="EZ1364" s="624"/>
      <c r="FA1364" s="624"/>
      <c r="FB1364" s="624"/>
      <c r="FC1364" s="624"/>
      <c r="FD1364" s="624"/>
      <c r="FE1364" s="624"/>
      <c r="FF1364" s="624"/>
      <c r="FG1364" s="624"/>
      <c r="FH1364" s="624"/>
      <c r="FI1364" s="624"/>
      <c r="FJ1364" s="624"/>
      <c r="FK1364" s="624"/>
      <c r="FL1364" s="624"/>
      <c r="FM1364" s="624"/>
      <c r="FN1364" s="624"/>
      <c r="FO1364" s="624"/>
      <c r="FP1364" s="624"/>
      <c r="FQ1364" s="624"/>
      <c r="FR1364" s="624"/>
      <c r="FS1364" s="624"/>
      <c r="FT1364" s="624"/>
      <c r="FU1364" s="624"/>
      <c r="FV1364" s="624"/>
      <c r="FW1364" s="624"/>
      <c r="FX1364" s="624"/>
      <c r="FY1364" s="624"/>
      <c r="FZ1364" s="624"/>
      <c r="GA1364" s="624"/>
      <c r="GB1364" s="624"/>
      <c r="GC1364" s="624"/>
      <c r="GD1364" s="624"/>
      <c r="GE1364" s="624"/>
      <c r="GF1364" s="624"/>
      <c r="GG1364" s="624"/>
      <c r="GH1364" s="624"/>
      <c r="GI1364" s="624"/>
      <c r="GJ1364" s="624"/>
      <c r="GK1364" s="624"/>
      <c r="GL1364" s="624"/>
      <c r="GM1364" s="624"/>
      <c r="GN1364" s="624"/>
      <c r="GO1364" s="624"/>
      <c r="GP1364" s="624"/>
      <c r="GQ1364" s="624"/>
      <c r="GR1364" s="624"/>
      <c r="GS1364" s="624"/>
      <c r="GT1364" s="624"/>
      <c r="GU1364" s="624"/>
      <c r="GV1364" s="624"/>
      <c r="GW1364" s="624"/>
      <c r="GX1364" s="624"/>
      <c r="GY1364" s="624"/>
      <c r="GZ1364" s="624"/>
      <c r="HA1364" s="624"/>
      <c r="HB1364" s="624"/>
      <c r="HC1364" s="624"/>
      <c r="HD1364" s="624"/>
      <c r="HE1364" s="624"/>
      <c r="HF1364" s="624"/>
      <c r="HG1364" s="624"/>
      <c r="HH1364" s="624"/>
      <c r="HI1364" s="624"/>
      <c r="HJ1364" s="624"/>
      <c r="HK1364" s="624"/>
      <c r="HL1364" s="624"/>
      <c r="HM1364" s="624"/>
      <c r="HN1364" s="624"/>
      <c r="HO1364" s="624"/>
      <c r="HP1364" s="624"/>
      <c r="HQ1364" s="624"/>
      <c r="HR1364" s="624"/>
      <c r="HS1364" s="624"/>
      <c r="HT1364" s="624"/>
      <c r="HU1364" s="624"/>
      <c r="HV1364" s="624"/>
      <c r="HW1364" s="624"/>
      <c r="HX1364" s="624"/>
      <c r="HY1364" s="624"/>
      <c r="HZ1364" s="624"/>
      <c r="IA1364" s="624"/>
      <c r="IB1364" s="624"/>
      <c r="IC1364" s="624"/>
      <c r="ID1364" s="624"/>
      <c r="IE1364" s="624"/>
      <c r="IF1364" s="624"/>
      <c r="IG1364" s="624"/>
      <c r="IH1364" s="624"/>
      <c r="II1364" s="624"/>
      <c r="IJ1364" s="624"/>
      <c r="IK1364" s="624"/>
      <c r="IL1364" s="624"/>
      <c r="IM1364" s="624"/>
      <c r="IN1364" s="624"/>
      <c r="IO1364" s="624"/>
      <c r="IP1364" s="624"/>
      <c r="IQ1364" s="624"/>
      <c r="IR1364" s="624"/>
      <c r="IS1364" s="624"/>
      <c r="IT1364" s="624"/>
      <c r="IU1364" s="624"/>
      <c r="IV1364" s="624"/>
      <c r="IW1364" s="624"/>
      <c r="IX1364" s="624"/>
      <c r="IY1364" s="624"/>
      <c r="IZ1364" s="624"/>
      <c r="JA1364" s="624"/>
    </row>
    <row r="1365" spans="1:261" s="667" customFormat="1" ht="38.1" customHeight="1" x14ac:dyDescent="0.25">
      <c r="A1365" s="42"/>
      <c r="B1365" s="42"/>
      <c r="C1365" s="404" t="s">
        <v>480</v>
      </c>
      <c r="D1365" s="100"/>
      <c r="E1365" s="63"/>
      <c r="F1365" s="620">
        <f t="shared" si="727"/>
        <v>0</v>
      </c>
      <c r="G1365" s="164">
        <f t="shared" si="727"/>
        <v>0</v>
      </c>
      <c r="H1365" s="164">
        <f t="shared" si="727"/>
        <v>0</v>
      </c>
      <c r="I1365" s="705" t="e">
        <f t="shared" si="727"/>
        <v>#DIV/0!</v>
      </c>
      <c r="J1365" s="847"/>
      <c r="K1365" s="847"/>
      <c r="L1365" s="706"/>
      <c r="M1365" s="706"/>
      <c r="N1365" s="706"/>
      <c r="O1365" s="706"/>
      <c r="P1365" s="706"/>
      <c r="Q1365" s="706"/>
      <c r="R1365" s="617">
        <f t="shared" ref="R1365:X1365" si="728">R1297</f>
        <v>0</v>
      </c>
      <c r="S1365" s="617">
        <f t="shared" si="728"/>
        <v>0</v>
      </c>
      <c r="T1365" s="617">
        <f t="shared" si="728"/>
        <v>0</v>
      </c>
      <c r="U1365" s="617">
        <f t="shared" si="728"/>
        <v>0</v>
      </c>
      <c r="V1365" s="617">
        <f t="shared" si="728"/>
        <v>0</v>
      </c>
      <c r="W1365" s="1167">
        <f t="shared" si="728"/>
        <v>0</v>
      </c>
      <c r="X1365" s="617">
        <f t="shared" si="728"/>
        <v>0</v>
      </c>
      <c r="Y1365" s="689"/>
      <c r="Z1365" s="765"/>
      <c r="AA1365" s="624"/>
      <c r="AB1365" s="624"/>
      <c r="AC1365" s="624"/>
      <c r="AD1365" s="624"/>
      <c r="AE1365" s="624"/>
      <c r="AF1365" s="624"/>
      <c r="AG1365" s="624"/>
      <c r="AH1365" s="624"/>
      <c r="AI1365" s="624"/>
      <c r="AJ1365" s="624"/>
      <c r="AK1365" s="624"/>
      <c r="AL1365" s="624"/>
      <c r="AM1365" s="624"/>
      <c r="AN1365" s="624"/>
      <c r="AO1365" s="624"/>
      <c r="AP1365" s="624"/>
      <c r="AQ1365" s="624"/>
      <c r="AR1365" s="624"/>
      <c r="AS1365" s="624"/>
      <c r="AT1365" s="624"/>
      <c r="AU1365" s="624"/>
      <c r="AV1365" s="624"/>
      <c r="AW1365" s="624"/>
      <c r="AX1365" s="624"/>
      <c r="AY1365" s="624"/>
      <c r="AZ1365" s="624"/>
      <c r="BA1365" s="624"/>
      <c r="BB1365" s="624"/>
      <c r="BC1365" s="624"/>
      <c r="BD1365" s="624"/>
      <c r="BE1365" s="624"/>
      <c r="BF1365" s="624"/>
      <c r="BG1365" s="624"/>
      <c r="BH1365" s="624"/>
      <c r="BI1365" s="624"/>
      <c r="BJ1365" s="624"/>
      <c r="BK1365" s="624"/>
      <c r="BL1365" s="624"/>
      <c r="BM1365" s="624"/>
      <c r="BN1365" s="624"/>
      <c r="BO1365" s="624"/>
      <c r="BP1365" s="624"/>
      <c r="BQ1365" s="624"/>
      <c r="BR1365" s="624"/>
      <c r="BS1365" s="624"/>
      <c r="BT1365" s="624"/>
      <c r="BU1365" s="624"/>
      <c r="BV1365" s="624"/>
      <c r="BW1365" s="624"/>
      <c r="BX1365" s="624"/>
      <c r="BY1365" s="624"/>
      <c r="BZ1365" s="624"/>
      <c r="CA1365" s="624"/>
      <c r="CB1365" s="624"/>
      <c r="CC1365" s="624"/>
      <c r="CD1365" s="624"/>
      <c r="CE1365" s="624"/>
      <c r="CF1365" s="624"/>
      <c r="CG1365" s="624"/>
      <c r="CH1365" s="624"/>
      <c r="CI1365" s="624"/>
      <c r="CJ1365" s="624"/>
      <c r="CK1365" s="624"/>
      <c r="CL1365" s="624"/>
      <c r="CM1365" s="624"/>
      <c r="CN1365" s="624"/>
      <c r="CO1365" s="624"/>
      <c r="CP1365" s="624"/>
      <c r="CQ1365" s="624"/>
      <c r="CR1365" s="624"/>
      <c r="CS1365" s="624"/>
      <c r="CT1365" s="624"/>
      <c r="CU1365" s="624"/>
      <c r="CV1365" s="624"/>
      <c r="CW1365" s="624"/>
      <c r="CX1365" s="624"/>
      <c r="CY1365" s="624"/>
      <c r="CZ1365" s="624"/>
      <c r="DA1365" s="624"/>
      <c r="DB1365" s="624"/>
      <c r="DC1365" s="624"/>
      <c r="DD1365" s="624"/>
      <c r="DE1365" s="624"/>
      <c r="DF1365" s="624"/>
      <c r="DG1365" s="624"/>
      <c r="DH1365" s="624"/>
      <c r="DI1365" s="624"/>
      <c r="DJ1365" s="624"/>
      <c r="DK1365" s="624"/>
      <c r="DL1365" s="624"/>
      <c r="DM1365" s="624"/>
      <c r="DN1365" s="624"/>
      <c r="DO1365" s="624"/>
      <c r="DP1365" s="624"/>
      <c r="DQ1365" s="624"/>
      <c r="DR1365" s="624"/>
      <c r="DS1365" s="624"/>
      <c r="DT1365" s="624"/>
      <c r="DU1365" s="624"/>
      <c r="DV1365" s="624"/>
      <c r="DW1365" s="624"/>
      <c r="DX1365" s="624"/>
      <c r="DY1365" s="624"/>
      <c r="DZ1365" s="624"/>
      <c r="EA1365" s="624"/>
      <c r="EB1365" s="624"/>
      <c r="EC1365" s="624"/>
      <c r="ED1365" s="624"/>
      <c r="EE1365" s="624"/>
      <c r="EF1365" s="624"/>
      <c r="EG1365" s="624"/>
      <c r="EH1365" s="624"/>
      <c r="EI1365" s="624"/>
      <c r="EJ1365" s="624"/>
      <c r="EK1365" s="624"/>
      <c r="EL1365" s="624"/>
      <c r="EM1365" s="624"/>
      <c r="EN1365" s="624"/>
      <c r="EO1365" s="624"/>
      <c r="EP1365" s="624"/>
      <c r="EQ1365" s="624"/>
      <c r="ER1365" s="624"/>
      <c r="ES1365" s="624"/>
      <c r="ET1365" s="624"/>
      <c r="EU1365" s="624"/>
      <c r="EV1365" s="624"/>
      <c r="EW1365" s="624"/>
      <c r="EX1365" s="624"/>
      <c r="EY1365" s="624"/>
      <c r="EZ1365" s="624"/>
      <c r="FA1365" s="624"/>
      <c r="FB1365" s="624"/>
      <c r="FC1365" s="624"/>
      <c r="FD1365" s="624"/>
      <c r="FE1365" s="624"/>
      <c r="FF1365" s="624"/>
      <c r="FG1365" s="624"/>
      <c r="FH1365" s="624"/>
      <c r="FI1365" s="624"/>
      <c r="FJ1365" s="624"/>
      <c r="FK1365" s="624"/>
      <c r="FL1365" s="624"/>
      <c r="FM1365" s="624"/>
      <c r="FN1365" s="624"/>
      <c r="FO1365" s="624"/>
      <c r="FP1365" s="624"/>
      <c r="FQ1365" s="624"/>
      <c r="FR1365" s="624"/>
      <c r="FS1365" s="624"/>
      <c r="FT1365" s="624"/>
      <c r="FU1365" s="624"/>
      <c r="FV1365" s="624"/>
      <c r="FW1365" s="624"/>
      <c r="FX1365" s="624"/>
      <c r="FY1365" s="624"/>
      <c r="FZ1365" s="624"/>
      <c r="GA1365" s="624"/>
      <c r="GB1365" s="624"/>
      <c r="GC1365" s="624"/>
      <c r="GD1365" s="624"/>
      <c r="GE1365" s="624"/>
      <c r="GF1365" s="624"/>
      <c r="GG1365" s="624"/>
      <c r="GH1365" s="624"/>
      <c r="GI1365" s="624"/>
      <c r="GJ1365" s="624"/>
      <c r="GK1365" s="624"/>
      <c r="GL1365" s="624"/>
      <c r="GM1365" s="624"/>
      <c r="GN1365" s="624"/>
      <c r="GO1365" s="624"/>
      <c r="GP1365" s="624"/>
      <c r="GQ1365" s="624"/>
      <c r="GR1365" s="624"/>
      <c r="GS1365" s="624"/>
      <c r="GT1365" s="624"/>
      <c r="GU1365" s="624"/>
      <c r="GV1365" s="624"/>
      <c r="GW1365" s="624"/>
      <c r="GX1365" s="624"/>
      <c r="GY1365" s="624"/>
      <c r="GZ1365" s="624"/>
      <c r="HA1365" s="624"/>
      <c r="HB1365" s="624"/>
      <c r="HC1365" s="624"/>
      <c r="HD1365" s="624"/>
      <c r="HE1365" s="624"/>
      <c r="HF1365" s="624"/>
      <c r="HG1365" s="624"/>
      <c r="HH1365" s="624"/>
      <c r="HI1365" s="624"/>
      <c r="HJ1365" s="624"/>
      <c r="HK1365" s="624"/>
      <c r="HL1365" s="624"/>
      <c r="HM1365" s="624"/>
      <c r="HN1365" s="624"/>
      <c r="HO1365" s="624"/>
      <c r="HP1365" s="624"/>
      <c r="HQ1365" s="624"/>
      <c r="HR1365" s="624"/>
      <c r="HS1365" s="624"/>
      <c r="HT1365" s="624"/>
      <c r="HU1365" s="624"/>
      <c r="HV1365" s="624"/>
      <c r="HW1365" s="624"/>
      <c r="HX1365" s="624"/>
      <c r="HY1365" s="624"/>
      <c r="HZ1365" s="624"/>
      <c r="IA1365" s="624"/>
      <c r="IB1365" s="624"/>
      <c r="IC1365" s="624"/>
      <c r="ID1365" s="624"/>
      <c r="IE1365" s="624"/>
      <c r="IF1365" s="624"/>
      <c r="IG1365" s="624"/>
      <c r="IH1365" s="624"/>
      <c r="II1365" s="624"/>
      <c r="IJ1365" s="624"/>
      <c r="IK1365" s="624"/>
      <c r="IL1365" s="624"/>
      <c r="IM1365" s="624"/>
      <c r="IN1365" s="624"/>
      <c r="IO1365" s="624"/>
      <c r="IP1365" s="624"/>
      <c r="IQ1365" s="624"/>
      <c r="IR1365" s="624"/>
      <c r="IS1365" s="624"/>
      <c r="IT1365" s="624"/>
      <c r="IU1365" s="624"/>
      <c r="IV1365" s="624"/>
      <c r="IW1365" s="624"/>
      <c r="IX1365" s="624"/>
      <c r="IY1365" s="624"/>
      <c r="IZ1365" s="624"/>
      <c r="JA1365" s="624"/>
    </row>
    <row r="1366" spans="1:261" s="667" customFormat="1" ht="38.1" customHeight="1" x14ac:dyDescent="0.25">
      <c r="A1366" s="42"/>
      <c r="B1366" s="42"/>
      <c r="C1366" s="395" t="s">
        <v>436</v>
      </c>
      <c r="D1366" s="100"/>
      <c r="E1366" s="63"/>
      <c r="F1366" s="620">
        <f t="shared" si="727"/>
        <v>0</v>
      </c>
      <c r="G1366" s="164">
        <f t="shared" si="727"/>
        <v>0</v>
      </c>
      <c r="H1366" s="164">
        <f t="shared" si="727"/>
        <v>0</v>
      </c>
      <c r="I1366" s="705" t="e">
        <f t="shared" si="727"/>
        <v>#DIV/0!</v>
      </c>
      <c r="J1366" s="847"/>
      <c r="K1366" s="847"/>
      <c r="L1366" s="706"/>
      <c r="M1366" s="706"/>
      <c r="N1366" s="706"/>
      <c r="O1366" s="706"/>
      <c r="P1366" s="706"/>
      <c r="Q1366" s="706"/>
      <c r="R1366" s="617"/>
      <c r="S1366" s="617"/>
      <c r="T1366" s="617"/>
      <c r="U1366" s="617"/>
      <c r="V1366" s="617"/>
      <c r="W1366" s="1167"/>
      <c r="X1366" s="617"/>
      <c r="Y1366" s="689"/>
      <c r="Z1366" s="765"/>
      <c r="AA1366" s="624"/>
      <c r="AB1366" s="624"/>
      <c r="AC1366" s="624"/>
      <c r="AD1366" s="624"/>
      <c r="AE1366" s="624"/>
      <c r="AF1366" s="624"/>
      <c r="AG1366" s="624"/>
      <c r="AH1366" s="624"/>
      <c r="AI1366" s="624"/>
      <c r="AJ1366" s="624"/>
      <c r="AK1366" s="624"/>
      <c r="AL1366" s="624"/>
      <c r="AM1366" s="624"/>
      <c r="AN1366" s="624"/>
      <c r="AO1366" s="624"/>
      <c r="AP1366" s="624"/>
      <c r="AQ1366" s="624"/>
      <c r="AR1366" s="624"/>
      <c r="AS1366" s="624"/>
      <c r="AT1366" s="624"/>
      <c r="AU1366" s="624"/>
      <c r="AV1366" s="624"/>
      <c r="AW1366" s="624"/>
      <c r="AX1366" s="624"/>
      <c r="AY1366" s="624"/>
      <c r="AZ1366" s="624"/>
      <c r="BA1366" s="624"/>
      <c r="BB1366" s="624"/>
      <c r="BC1366" s="624"/>
      <c r="BD1366" s="624"/>
      <c r="BE1366" s="624"/>
      <c r="BF1366" s="624"/>
      <c r="BG1366" s="624"/>
      <c r="BH1366" s="624"/>
      <c r="BI1366" s="624"/>
      <c r="BJ1366" s="624"/>
      <c r="BK1366" s="624"/>
      <c r="BL1366" s="624"/>
      <c r="BM1366" s="624"/>
      <c r="BN1366" s="624"/>
      <c r="BO1366" s="624"/>
      <c r="BP1366" s="624"/>
      <c r="BQ1366" s="624"/>
      <c r="BR1366" s="624"/>
      <c r="BS1366" s="624"/>
      <c r="BT1366" s="624"/>
      <c r="BU1366" s="624"/>
      <c r="BV1366" s="624"/>
      <c r="BW1366" s="624"/>
      <c r="BX1366" s="624"/>
      <c r="BY1366" s="624"/>
      <c r="BZ1366" s="624"/>
      <c r="CA1366" s="624"/>
      <c r="CB1366" s="624"/>
      <c r="CC1366" s="624"/>
      <c r="CD1366" s="624"/>
      <c r="CE1366" s="624"/>
      <c r="CF1366" s="624"/>
      <c r="CG1366" s="624"/>
      <c r="CH1366" s="624"/>
      <c r="CI1366" s="624"/>
      <c r="CJ1366" s="624"/>
      <c r="CK1366" s="624"/>
      <c r="CL1366" s="624"/>
      <c r="CM1366" s="624"/>
      <c r="CN1366" s="624"/>
      <c r="CO1366" s="624"/>
      <c r="CP1366" s="624"/>
      <c r="CQ1366" s="624"/>
      <c r="CR1366" s="624"/>
      <c r="CS1366" s="624"/>
      <c r="CT1366" s="624"/>
      <c r="CU1366" s="624"/>
      <c r="CV1366" s="624"/>
      <c r="CW1366" s="624"/>
      <c r="CX1366" s="624"/>
      <c r="CY1366" s="624"/>
      <c r="CZ1366" s="624"/>
      <c r="DA1366" s="624"/>
      <c r="DB1366" s="624"/>
      <c r="DC1366" s="624"/>
      <c r="DD1366" s="624"/>
      <c r="DE1366" s="624"/>
      <c r="DF1366" s="624"/>
      <c r="DG1366" s="624"/>
      <c r="DH1366" s="624"/>
      <c r="DI1366" s="624"/>
      <c r="DJ1366" s="624"/>
      <c r="DK1366" s="624"/>
      <c r="DL1366" s="624"/>
      <c r="DM1366" s="624"/>
      <c r="DN1366" s="624"/>
      <c r="DO1366" s="624"/>
      <c r="DP1366" s="624"/>
      <c r="DQ1366" s="624"/>
      <c r="DR1366" s="624"/>
      <c r="DS1366" s="624"/>
      <c r="DT1366" s="624"/>
      <c r="DU1366" s="624"/>
      <c r="DV1366" s="624"/>
      <c r="DW1366" s="624"/>
      <c r="DX1366" s="624"/>
      <c r="DY1366" s="624"/>
      <c r="DZ1366" s="624"/>
      <c r="EA1366" s="624"/>
      <c r="EB1366" s="624"/>
      <c r="EC1366" s="624"/>
      <c r="ED1366" s="624"/>
      <c r="EE1366" s="624"/>
      <c r="EF1366" s="624"/>
      <c r="EG1366" s="624"/>
      <c r="EH1366" s="624"/>
      <c r="EI1366" s="624"/>
      <c r="EJ1366" s="624"/>
      <c r="EK1366" s="624"/>
      <c r="EL1366" s="624"/>
      <c r="EM1366" s="624"/>
      <c r="EN1366" s="624"/>
      <c r="EO1366" s="624"/>
      <c r="EP1366" s="624"/>
      <c r="EQ1366" s="624"/>
      <c r="ER1366" s="624"/>
      <c r="ES1366" s="624"/>
      <c r="ET1366" s="624"/>
      <c r="EU1366" s="624"/>
      <c r="EV1366" s="624"/>
      <c r="EW1366" s="624"/>
      <c r="EX1366" s="624"/>
      <c r="EY1366" s="624"/>
      <c r="EZ1366" s="624"/>
      <c r="FA1366" s="624"/>
      <c r="FB1366" s="624"/>
      <c r="FC1366" s="624"/>
      <c r="FD1366" s="624"/>
      <c r="FE1366" s="624"/>
      <c r="FF1366" s="624"/>
      <c r="FG1366" s="624"/>
      <c r="FH1366" s="624"/>
      <c r="FI1366" s="624"/>
      <c r="FJ1366" s="624"/>
      <c r="FK1366" s="624"/>
      <c r="FL1366" s="624"/>
      <c r="FM1366" s="624"/>
      <c r="FN1366" s="624"/>
      <c r="FO1366" s="624"/>
      <c r="FP1366" s="624"/>
      <c r="FQ1366" s="624"/>
      <c r="FR1366" s="624"/>
      <c r="FS1366" s="624"/>
      <c r="FT1366" s="624"/>
      <c r="FU1366" s="624"/>
      <c r="FV1366" s="624"/>
      <c r="FW1366" s="624"/>
      <c r="FX1366" s="624"/>
      <c r="FY1366" s="624"/>
      <c r="FZ1366" s="624"/>
      <c r="GA1366" s="624"/>
      <c r="GB1366" s="624"/>
      <c r="GC1366" s="624"/>
      <c r="GD1366" s="624"/>
      <c r="GE1366" s="624"/>
      <c r="GF1366" s="624"/>
      <c r="GG1366" s="624"/>
      <c r="GH1366" s="624"/>
      <c r="GI1366" s="624"/>
      <c r="GJ1366" s="624"/>
      <c r="GK1366" s="624"/>
      <c r="GL1366" s="624"/>
      <c r="GM1366" s="624"/>
      <c r="GN1366" s="624"/>
      <c r="GO1366" s="624"/>
      <c r="GP1366" s="624"/>
      <c r="GQ1366" s="624"/>
      <c r="GR1366" s="624"/>
      <c r="GS1366" s="624"/>
      <c r="GT1366" s="624"/>
      <c r="GU1366" s="624"/>
      <c r="GV1366" s="624"/>
      <c r="GW1366" s="624"/>
      <c r="GX1366" s="624"/>
      <c r="GY1366" s="624"/>
      <c r="GZ1366" s="624"/>
      <c r="HA1366" s="624"/>
      <c r="HB1366" s="624"/>
      <c r="HC1366" s="624"/>
      <c r="HD1366" s="624"/>
      <c r="HE1366" s="624"/>
      <c r="HF1366" s="624"/>
      <c r="HG1366" s="624"/>
      <c r="HH1366" s="624"/>
      <c r="HI1366" s="624"/>
      <c r="HJ1366" s="624"/>
      <c r="HK1366" s="624"/>
      <c r="HL1366" s="624"/>
      <c r="HM1366" s="624"/>
      <c r="HN1366" s="624"/>
      <c r="HO1366" s="624"/>
      <c r="HP1366" s="624"/>
      <c r="HQ1366" s="624"/>
      <c r="HR1366" s="624"/>
      <c r="HS1366" s="624"/>
      <c r="HT1366" s="624"/>
      <c r="HU1366" s="624"/>
      <c r="HV1366" s="624"/>
      <c r="HW1366" s="624"/>
      <c r="HX1366" s="624"/>
      <c r="HY1366" s="624"/>
      <c r="HZ1366" s="624"/>
      <c r="IA1366" s="624"/>
      <c r="IB1366" s="624"/>
      <c r="IC1366" s="624"/>
      <c r="ID1366" s="624"/>
      <c r="IE1366" s="624"/>
      <c r="IF1366" s="624"/>
      <c r="IG1366" s="624"/>
      <c r="IH1366" s="624"/>
      <c r="II1366" s="624"/>
      <c r="IJ1366" s="624"/>
      <c r="IK1366" s="624"/>
      <c r="IL1366" s="624"/>
      <c r="IM1366" s="624"/>
      <c r="IN1366" s="624"/>
      <c r="IO1366" s="624"/>
      <c r="IP1366" s="624"/>
      <c r="IQ1366" s="624"/>
      <c r="IR1366" s="624"/>
      <c r="IS1366" s="624"/>
      <c r="IT1366" s="624"/>
      <c r="IU1366" s="624"/>
      <c r="IV1366" s="624"/>
      <c r="IW1366" s="624"/>
      <c r="IX1366" s="624"/>
      <c r="IY1366" s="624"/>
      <c r="IZ1366" s="624"/>
      <c r="JA1366" s="624"/>
    </row>
    <row r="1367" spans="1:261" s="667" customFormat="1" ht="38.1" customHeight="1" x14ac:dyDescent="0.25">
      <c r="A1367" s="42"/>
      <c r="B1367" s="42"/>
      <c r="C1367" s="405" t="s">
        <v>437</v>
      </c>
      <c r="D1367" s="100"/>
      <c r="E1367" s="63"/>
      <c r="F1367" s="620">
        <f t="shared" si="727"/>
        <v>0</v>
      </c>
      <c r="G1367" s="164">
        <f t="shared" si="727"/>
        <v>0</v>
      </c>
      <c r="H1367" s="164">
        <f t="shared" si="727"/>
        <v>0</v>
      </c>
      <c r="I1367" s="705" t="e">
        <f t="shared" si="727"/>
        <v>#DIV/0!</v>
      </c>
      <c r="J1367" s="847"/>
      <c r="K1367" s="847"/>
      <c r="L1367" s="706"/>
      <c r="M1367" s="706"/>
      <c r="N1367" s="706"/>
      <c r="O1367" s="706"/>
      <c r="P1367" s="706"/>
      <c r="Q1367" s="706"/>
      <c r="R1367" s="617"/>
      <c r="S1367" s="617"/>
      <c r="T1367" s="617"/>
      <c r="U1367" s="617"/>
      <c r="V1367" s="617"/>
      <c r="W1367" s="1167"/>
      <c r="X1367" s="617"/>
      <c r="Y1367" s="689"/>
      <c r="Z1367" s="765"/>
      <c r="AA1367" s="624"/>
      <c r="AB1367" s="624"/>
      <c r="AC1367" s="624"/>
      <c r="AD1367" s="624"/>
      <c r="AE1367" s="624"/>
      <c r="AF1367" s="624"/>
      <c r="AG1367" s="624"/>
      <c r="AH1367" s="624"/>
      <c r="AI1367" s="624"/>
      <c r="AJ1367" s="624"/>
      <c r="AK1367" s="624"/>
      <c r="AL1367" s="624"/>
      <c r="AM1367" s="624"/>
      <c r="AN1367" s="624"/>
      <c r="AO1367" s="624"/>
      <c r="AP1367" s="624"/>
      <c r="AQ1367" s="624"/>
      <c r="AR1367" s="624"/>
      <c r="AS1367" s="624"/>
      <c r="AT1367" s="624"/>
      <c r="AU1367" s="624"/>
      <c r="AV1367" s="624"/>
      <c r="AW1367" s="624"/>
      <c r="AX1367" s="624"/>
      <c r="AY1367" s="624"/>
      <c r="AZ1367" s="624"/>
      <c r="BA1367" s="624"/>
      <c r="BB1367" s="624"/>
      <c r="BC1367" s="624"/>
      <c r="BD1367" s="624"/>
      <c r="BE1367" s="624"/>
      <c r="BF1367" s="624"/>
      <c r="BG1367" s="624"/>
      <c r="BH1367" s="624"/>
      <c r="BI1367" s="624"/>
      <c r="BJ1367" s="624"/>
      <c r="BK1367" s="624"/>
      <c r="BL1367" s="624"/>
      <c r="BM1367" s="624"/>
      <c r="BN1367" s="624"/>
      <c r="BO1367" s="624"/>
      <c r="BP1367" s="624"/>
      <c r="BQ1367" s="624"/>
      <c r="BR1367" s="624"/>
      <c r="BS1367" s="624"/>
      <c r="BT1367" s="624"/>
      <c r="BU1367" s="624"/>
      <c r="BV1367" s="624"/>
      <c r="BW1367" s="624"/>
      <c r="BX1367" s="624"/>
      <c r="BY1367" s="624"/>
      <c r="BZ1367" s="624"/>
      <c r="CA1367" s="624"/>
      <c r="CB1367" s="624"/>
      <c r="CC1367" s="624"/>
      <c r="CD1367" s="624"/>
      <c r="CE1367" s="624"/>
      <c r="CF1367" s="624"/>
      <c r="CG1367" s="624"/>
      <c r="CH1367" s="624"/>
      <c r="CI1367" s="624"/>
      <c r="CJ1367" s="624"/>
      <c r="CK1367" s="624"/>
      <c r="CL1367" s="624"/>
      <c r="CM1367" s="624"/>
      <c r="CN1367" s="624"/>
      <c r="CO1367" s="624"/>
      <c r="CP1367" s="624"/>
      <c r="CQ1367" s="624"/>
      <c r="CR1367" s="624"/>
      <c r="CS1367" s="624"/>
      <c r="CT1367" s="624"/>
      <c r="CU1367" s="624"/>
      <c r="CV1367" s="624"/>
      <c r="CW1367" s="624"/>
      <c r="CX1367" s="624"/>
      <c r="CY1367" s="624"/>
      <c r="CZ1367" s="624"/>
      <c r="DA1367" s="624"/>
      <c r="DB1367" s="624"/>
      <c r="DC1367" s="624"/>
      <c r="DD1367" s="624"/>
      <c r="DE1367" s="624"/>
      <c r="DF1367" s="624"/>
      <c r="DG1367" s="624"/>
      <c r="DH1367" s="624"/>
      <c r="DI1367" s="624"/>
      <c r="DJ1367" s="624"/>
      <c r="DK1367" s="624"/>
      <c r="DL1367" s="624"/>
      <c r="DM1367" s="624"/>
      <c r="DN1367" s="624"/>
      <c r="DO1367" s="624"/>
      <c r="DP1367" s="624"/>
      <c r="DQ1367" s="624"/>
      <c r="DR1367" s="624"/>
      <c r="DS1367" s="624"/>
      <c r="DT1367" s="624"/>
      <c r="DU1367" s="624"/>
      <c r="DV1367" s="624"/>
      <c r="DW1367" s="624"/>
      <c r="DX1367" s="624"/>
      <c r="DY1367" s="624"/>
      <c r="DZ1367" s="624"/>
      <c r="EA1367" s="624"/>
      <c r="EB1367" s="624"/>
      <c r="EC1367" s="624"/>
      <c r="ED1367" s="624"/>
      <c r="EE1367" s="624"/>
      <c r="EF1367" s="624"/>
      <c r="EG1367" s="624"/>
      <c r="EH1367" s="624"/>
      <c r="EI1367" s="624"/>
      <c r="EJ1367" s="624"/>
      <c r="EK1367" s="624"/>
      <c r="EL1367" s="624"/>
      <c r="EM1367" s="624"/>
      <c r="EN1367" s="624"/>
      <c r="EO1367" s="624"/>
      <c r="EP1367" s="624"/>
      <c r="EQ1367" s="624"/>
      <c r="ER1367" s="624"/>
      <c r="ES1367" s="624"/>
      <c r="ET1367" s="624"/>
      <c r="EU1367" s="624"/>
      <c r="EV1367" s="624"/>
      <c r="EW1367" s="624"/>
      <c r="EX1367" s="624"/>
      <c r="EY1367" s="624"/>
      <c r="EZ1367" s="624"/>
      <c r="FA1367" s="624"/>
      <c r="FB1367" s="624"/>
      <c r="FC1367" s="624"/>
      <c r="FD1367" s="624"/>
      <c r="FE1367" s="624"/>
      <c r="FF1367" s="624"/>
      <c r="FG1367" s="624"/>
      <c r="FH1367" s="624"/>
      <c r="FI1367" s="624"/>
      <c r="FJ1367" s="624"/>
      <c r="FK1367" s="624"/>
      <c r="FL1367" s="624"/>
      <c r="FM1367" s="624"/>
      <c r="FN1367" s="624"/>
      <c r="FO1367" s="624"/>
      <c r="FP1367" s="624"/>
      <c r="FQ1367" s="624"/>
      <c r="FR1367" s="624"/>
      <c r="FS1367" s="624"/>
      <c r="FT1367" s="624"/>
      <c r="FU1367" s="624"/>
      <c r="FV1367" s="624"/>
      <c r="FW1367" s="624"/>
      <c r="FX1367" s="624"/>
      <c r="FY1367" s="624"/>
      <c r="FZ1367" s="624"/>
      <c r="GA1367" s="624"/>
      <c r="GB1367" s="624"/>
      <c r="GC1367" s="624"/>
      <c r="GD1367" s="624"/>
      <c r="GE1367" s="624"/>
      <c r="GF1367" s="624"/>
      <c r="GG1367" s="624"/>
      <c r="GH1367" s="624"/>
      <c r="GI1367" s="624"/>
      <c r="GJ1367" s="624"/>
      <c r="GK1367" s="624"/>
      <c r="GL1367" s="624"/>
      <c r="GM1367" s="624"/>
      <c r="GN1367" s="624"/>
      <c r="GO1367" s="624"/>
      <c r="GP1367" s="624"/>
      <c r="GQ1367" s="624"/>
      <c r="GR1367" s="624"/>
      <c r="GS1367" s="624"/>
      <c r="GT1367" s="624"/>
      <c r="GU1367" s="624"/>
      <c r="GV1367" s="624"/>
      <c r="GW1367" s="624"/>
      <c r="GX1367" s="624"/>
      <c r="GY1367" s="624"/>
      <c r="GZ1367" s="624"/>
      <c r="HA1367" s="624"/>
      <c r="HB1367" s="624"/>
      <c r="HC1367" s="624"/>
      <c r="HD1367" s="624"/>
      <c r="HE1367" s="624"/>
      <c r="HF1367" s="624"/>
      <c r="HG1367" s="624"/>
      <c r="HH1367" s="624"/>
      <c r="HI1367" s="624"/>
      <c r="HJ1367" s="624"/>
      <c r="HK1367" s="624"/>
      <c r="HL1367" s="624"/>
      <c r="HM1367" s="624"/>
      <c r="HN1367" s="624"/>
      <c r="HO1367" s="624"/>
      <c r="HP1367" s="624"/>
      <c r="HQ1367" s="624"/>
      <c r="HR1367" s="624"/>
      <c r="HS1367" s="624"/>
      <c r="HT1367" s="624"/>
      <c r="HU1367" s="624"/>
      <c r="HV1367" s="624"/>
      <c r="HW1367" s="624"/>
      <c r="HX1367" s="624"/>
      <c r="HY1367" s="624"/>
      <c r="HZ1367" s="624"/>
      <c r="IA1367" s="624"/>
      <c r="IB1367" s="624"/>
      <c r="IC1367" s="624"/>
      <c r="ID1367" s="624"/>
      <c r="IE1367" s="624"/>
      <c r="IF1367" s="624"/>
      <c r="IG1367" s="624"/>
      <c r="IH1367" s="624"/>
      <c r="II1367" s="624"/>
      <c r="IJ1367" s="624"/>
      <c r="IK1367" s="624"/>
      <c r="IL1367" s="624"/>
      <c r="IM1367" s="624"/>
      <c r="IN1367" s="624"/>
      <c r="IO1367" s="624"/>
      <c r="IP1367" s="624"/>
      <c r="IQ1367" s="624"/>
      <c r="IR1367" s="624"/>
      <c r="IS1367" s="624"/>
      <c r="IT1367" s="624"/>
      <c r="IU1367" s="624"/>
      <c r="IV1367" s="624"/>
      <c r="IW1367" s="624"/>
      <c r="IX1367" s="624"/>
      <c r="IY1367" s="624"/>
      <c r="IZ1367" s="624"/>
      <c r="JA1367" s="624"/>
    </row>
    <row r="1368" spans="1:261" s="667" customFormat="1" ht="38.1" customHeight="1" x14ac:dyDescent="0.25">
      <c r="A1368" s="42"/>
      <c r="B1368" s="42"/>
      <c r="C1368" s="406" t="s">
        <v>438</v>
      </c>
      <c r="D1368" s="100"/>
      <c r="E1368" s="63"/>
      <c r="F1368" s="620">
        <f t="shared" si="727"/>
        <v>0</v>
      </c>
      <c r="G1368" s="164">
        <f t="shared" si="727"/>
        <v>0</v>
      </c>
      <c r="H1368" s="164">
        <f t="shared" si="727"/>
        <v>0</v>
      </c>
      <c r="I1368" s="705">
        <f t="shared" si="727"/>
        <v>0</v>
      </c>
      <c r="J1368" s="847"/>
      <c r="K1368" s="847"/>
      <c r="L1368" s="706"/>
      <c r="M1368" s="706"/>
      <c r="N1368" s="706"/>
      <c r="O1368" s="706"/>
      <c r="P1368" s="706"/>
      <c r="Q1368" s="706"/>
      <c r="R1368" s="617"/>
      <c r="S1368" s="617"/>
      <c r="T1368" s="617"/>
      <c r="U1368" s="617"/>
      <c r="V1368" s="617"/>
      <c r="W1368" s="1167"/>
      <c r="X1368" s="617"/>
      <c r="Y1368" s="689"/>
      <c r="Z1368" s="765"/>
      <c r="AA1368" s="624"/>
      <c r="AB1368" s="624"/>
      <c r="AC1368" s="624"/>
      <c r="AD1368" s="624"/>
      <c r="AE1368" s="624"/>
      <c r="AF1368" s="624"/>
      <c r="AG1368" s="624"/>
      <c r="AH1368" s="624"/>
      <c r="AI1368" s="624"/>
      <c r="AJ1368" s="624"/>
      <c r="AK1368" s="624"/>
      <c r="AL1368" s="624"/>
      <c r="AM1368" s="624"/>
      <c r="AN1368" s="624"/>
      <c r="AO1368" s="624"/>
      <c r="AP1368" s="624"/>
      <c r="AQ1368" s="624"/>
      <c r="AR1368" s="624"/>
      <c r="AS1368" s="624"/>
      <c r="AT1368" s="624"/>
      <c r="AU1368" s="624"/>
      <c r="AV1368" s="624"/>
      <c r="AW1368" s="624"/>
      <c r="AX1368" s="624"/>
      <c r="AY1368" s="624"/>
      <c r="AZ1368" s="624"/>
      <c r="BA1368" s="624"/>
      <c r="BB1368" s="624"/>
      <c r="BC1368" s="624"/>
      <c r="BD1368" s="624"/>
      <c r="BE1368" s="624"/>
      <c r="BF1368" s="624"/>
      <c r="BG1368" s="624"/>
      <c r="BH1368" s="624"/>
      <c r="BI1368" s="624"/>
      <c r="BJ1368" s="624"/>
      <c r="BK1368" s="624"/>
      <c r="BL1368" s="624"/>
      <c r="BM1368" s="624"/>
      <c r="BN1368" s="624"/>
      <c r="BO1368" s="624"/>
      <c r="BP1368" s="624"/>
      <c r="BQ1368" s="624"/>
      <c r="BR1368" s="624"/>
      <c r="BS1368" s="624"/>
      <c r="BT1368" s="624"/>
      <c r="BU1368" s="624"/>
      <c r="BV1368" s="624"/>
      <c r="BW1368" s="624"/>
      <c r="BX1368" s="624"/>
      <c r="BY1368" s="624"/>
      <c r="BZ1368" s="624"/>
      <c r="CA1368" s="624"/>
      <c r="CB1368" s="624"/>
      <c r="CC1368" s="624"/>
      <c r="CD1368" s="624"/>
      <c r="CE1368" s="624"/>
      <c r="CF1368" s="624"/>
      <c r="CG1368" s="624"/>
      <c r="CH1368" s="624"/>
      <c r="CI1368" s="624"/>
      <c r="CJ1368" s="624"/>
      <c r="CK1368" s="624"/>
      <c r="CL1368" s="624"/>
      <c r="CM1368" s="624"/>
      <c r="CN1368" s="624"/>
      <c r="CO1368" s="624"/>
      <c r="CP1368" s="624"/>
      <c r="CQ1368" s="624"/>
      <c r="CR1368" s="624"/>
      <c r="CS1368" s="624"/>
      <c r="CT1368" s="624"/>
      <c r="CU1368" s="624"/>
      <c r="CV1368" s="624"/>
      <c r="CW1368" s="624"/>
      <c r="CX1368" s="624"/>
      <c r="CY1368" s="624"/>
      <c r="CZ1368" s="624"/>
      <c r="DA1368" s="624"/>
      <c r="DB1368" s="624"/>
      <c r="DC1368" s="624"/>
      <c r="DD1368" s="624"/>
      <c r="DE1368" s="624"/>
      <c r="DF1368" s="624"/>
      <c r="DG1368" s="624"/>
      <c r="DH1368" s="624"/>
      <c r="DI1368" s="624"/>
      <c r="DJ1368" s="624"/>
      <c r="DK1368" s="624"/>
      <c r="DL1368" s="624"/>
      <c r="DM1368" s="624"/>
      <c r="DN1368" s="624"/>
      <c r="DO1368" s="624"/>
      <c r="DP1368" s="624"/>
      <c r="DQ1368" s="624"/>
      <c r="DR1368" s="624"/>
      <c r="DS1368" s="624"/>
      <c r="DT1368" s="624"/>
      <c r="DU1368" s="624"/>
      <c r="DV1368" s="624"/>
      <c r="DW1368" s="624"/>
      <c r="DX1368" s="624"/>
      <c r="DY1368" s="624"/>
      <c r="DZ1368" s="624"/>
      <c r="EA1368" s="624"/>
      <c r="EB1368" s="624"/>
      <c r="EC1368" s="624"/>
      <c r="ED1368" s="624"/>
      <c r="EE1368" s="624"/>
      <c r="EF1368" s="624"/>
      <c r="EG1368" s="624"/>
      <c r="EH1368" s="624"/>
      <c r="EI1368" s="624"/>
      <c r="EJ1368" s="624"/>
      <c r="EK1368" s="624"/>
      <c r="EL1368" s="624"/>
      <c r="EM1368" s="624"/>
      <c r="EN1368" s="624"/>
      <c r="EO1368" s="624"/>
      <c r="EP1368" s="624"/>
      <c r="EQ1368" s="624"/>
      <c r="ER1368" s="624"/>
      <c r="ES1368" s="624"/>
      <c r="ET1368" s="624"/>
      <c r="EU1368" s="624"/>
      <c r="EV1368" s="624"/>
      <c r="EW1368" s="624"/>
      <c r="EX1368" s="624"/>
      <c r="EY1368" s="624"/>
      <c r="EZ1368" s="624"/>
      <c r="FA1368" s="624"/>
      <c r="FB1368" s="624"/>
      <c r="FC1368" s="624"/>
      <c r="FD1368" s="624"/>
      <c r="FE1368" s="624"/>
      <c r="FF1368" s="624"/>
      <c r="FG1368" s="624"/>
      <c r="FH1368" s="624"/>
      <c r="FI1368" s="624"/>
      <c r="FJ1368" s="624"/>
      <c r="FK1368" s="624"/>
      <c r="FL1368" s="624"/>
      <c r="FM1368" s="624"/>
      <c r="FN1368" s="624"/>
      <c r="FO1368" s="624"/>
      <c r="FP1368" s="624"/>
      <c r="FQ1368" s="624"/>
      <c r="FR1368" s="624"/>
      <c r="FS1368" s="624"/>
      <c r="FT1368" s="624"/>
      <c r="FU1368" s="624"/>
      <c r="FV1368" s="624"/>
      <c r="FW1368" s="624"/>
      <c r="FX1368" s="624"/>
      <c r="FY1368" s="624"/>
      <c r="FZ1368" s="624"/>
      <c r="GA1368" s="624"/>
      <c r="GB1368" s="624"/>
      <c r="GC1368" s="624"/>
      <c r="GD1368" s="624"/>
      <c r="GE1368" s="624"/>
      <c r="GF1368" s="624"/>
      <c r="GG1368" s="624"/>
      <c r="GH1368" s="624"/>
      <c r="GI1368" s="624"/>
      <c r="GJ1368" s="624"/>
      <c r="GK1368" s="624"/>
      <c r="GL1368" s="624"/>
      <c r="GM1368" s="624"/>
      <c r="GN1368" s="624"/>
      <c r="GO1368" s="624"/>
      <c r="GP1368" s="624"/>
      <c r="GQ1368" s="624"/>
      <c r="GR1368" s="624"/>
      <c r="GS1368" s="624"/>
      <c r="GT1368" s="624"/>
      <c r="GU1368" s="624"/>
      <c r="GV1368" s="624"/>
      <c r="GW1368" s="624"/>
      <c r="GX1368" s="624"/>
      <c r="GY1368" s="624"/>
      <c r="GZ1368" s="624"/>
      <c r="HA1368" s="624"/>
      <c r="HB1368" s="624"/>
      <c r="HC1368" s="624"/>
      <c r="HD1368" s="624"/>
      <c r="HE1368" s="624"/>
      <c r="HF1368" s="624"/>
      <c r="HG1368" s="624"/>
      <c r="HH1368" s="624"/>
      <c r="HI1368" s="624"/>
      <c r="HJ1368" s="624"/>
      <c r="HK1368" s="624"/>
      <c r="HL1368" s="624"/>
      <c r="HM1368" s="624"/>
      <c r="HN1368" s="624"/>
      <c r="HO1368" s="624"/>
      <c r="HP1368" s="624"/>
      <c r="HQ1368" s="624"/>
      <c r="HR1368" s="624"/>
      <c r="HS1368" s="624"/>
      <c r="HT1368" s="624"/>
      <c r="HU1368" s="624"/>
      <c r="HV1368" s="624"/>
      <c r="HW1368" s="624"/>
      <c r="HX1368" s="624"/>
      <c r="HY1368" s="624"/>
      <c r="HZ1368" s="624"/>
      <c r="IA1368" s="624"/>
      <c r="IB1368" s="624"/>
      <c r="IC1368" s="624"/>
      <c r="ID1368" s="624"/>
      <c r="IE1368" s="624"/>
      <c r="IF1368" s="624"/>
      <c r="IG1368" s="624"/>
      <c r="IH1368" s="624"/>
      <c r="II1368" s="624"/>
      <c r="IJ1368" s="624"/>
      <c r="IK1368" s="624"/>
      <c r="IL1368" s="624"/>
      <c r="IM1368" s="624"/>
      <c r="IN1368" s="624"/>
      <c r="IO1368" s="624"/>
      <c r="IP1368" s="624"/>
      <c r="IQ1368" s="624"/>
      <c r="IR1368" s="624"/>
      <c r="IS1368" s="624"/>
      <c r="IT1368" s="624"/>
      <c r="IU1368" s="624"/>
      <c r="IV1368" s="624"/>
      <c r="IW1368" s="624"/>
      <c r="IX1368" s="624"/>
      <c r="IY1368" s="624"/>
      <c r="IZ1368" s="624"/>
      <c r="JA1368" s="624"/>
    </row>
    <row r="1369" spans="1:261" s="667" customFormat="1" ht="38.1" customHeight="1" x14ac:dyDescent="0.25">
      <c r="A1369" s="42"/>
      <c r="B1369" s="42"/>
      <c r="C1369" s="397" t="s">
        <v>439</v>
      </c>
      <c r="D1369" s="100"/>
      <c r="E1369" s="63"/>
      <c r="F1369" s="620">
        <f t="shared" si="727"/>
        <v>0</v>
      </c>
      <c r="G1369" s="164">
        <f t="shared" si="727"/>
        <v>0</v>
      </c>
      <c r="H1369" s="164">
        <f t="shared" si="727"/>
        <v>0</v>
      </c>
      <c r="I1369" s="705" t="e">
        <f t="shared" si="727"/>
        <v>#DIV/0!</v>
      </c>
      <c r="J1369" s="847"/>
      <c r="K1369" s="847"/>
      <c r="L1369" s="706"/>
      <c r="M1369" s="706"/>
      <c r="N1369" s="706"/>
      <c r="O1369" s="706"/>
      <c r="P1369" s="706"/>
      <c r="Q1369" s="706"/>
      <c r="R1369" s="617"/>
      <c r="S1369" s="617"/>
      <c r="T1369" s="617"/>
      <c r="U1369" s="617"/>
      <c r="V1369" s="617"/>
      <c r="W1369" s="1167"/>
      <c r="X1369" s="617"/>
      <c r="Y1369" s="689"/>
      <c r="Z1369" s="765"/>
      <c r="AA1369" s="624"/>
      <c r="AB1369" s="624"/>
      <c r="AC1369" s="624"/>
      <c r="AD1369" s="624"/>
      <c r="AE1369" s="624"/>
      <c r="AF1369" s="624"/>
      <c r="AG1369" s="624"/>
      <c r="AH1369" s="624"/>
      <c r="AI1369" s="624"/>
      <c r="AJ1369" s="624"/>
      <c r="AK1369" s="624"/>
      <c r="AL1369" s="624"/>
      <c r="AM1369" s="624"/>
      <c r="AN1369" s="624"/>
      <c r="AO1369" s="624"/>
      <c r="AP1369" s="624"/>
      <c r="AQ1369" s="624"/>
      <c r="AR1369" s="624"/>
      <c r="AS1369" s="624"/>
      <c r="AT1369" s="624"/>
      <c r="AU1369" s="624"/>
      <c r="AV1369" s="624"/>
      <c r="AW1369" s="624"/>
      <c r="AX1369" s="624"/>
      <c r="AY1369" s="624"/>
      <c r="AZ1369" s="624"/>
      <c r="BA1369" s="624"/>
      <c r="BB1369" s="624"/>
      <c r="BC1369" s="624"/>
      <c r="BD1369" s="624"/>
      <c r="BE1369" s="624"/>
      <c r="BF1369" s="624"/>
      <c r="BG1369" s="624"/>
      <c r="BH1369" s="624"/>
      <c r="BI1369" s="624"/>
      <c r="BJ1369" s="624"/>
      <c r="BK1369" s="624"/>
      <c r="BL1369" s="624"/>
      <c r="BM1369" s="624"/>
      <c r="BN1369" s="624"/>
      <c r="BO1369" s="624"/>
      <c r="BP1369" s="624"/>
      <c r="BQ1369" s="624"/>
      <c r="BR1369" s="624"/>
      <c r="BS1369" s="624"/>
      <c r="BT1369" s="624"/>
      <c r="BU1369" s="624"/>
      <c r="BV1369" s="624"/>
      <c r="BW1369" s="624"/>
      <c r="BX1369" s="624"/>
      <c r="BY1369" s="624"/>
      <c r="BZ1369" s="624"/>
      <c r="CA1369" s="624"/>
      <c r="CB1369" s="624"/>
      <c r="CC1369" s="624"/>
      <c r="CD1369" s="624"/>
      <c r="CE1369" s="624"/>
      <c r="CF1369" s="624"/>
      <c r="CG1369" s="624"/>
      <c r="CH1369" s="624"/>
      <c r="CI1369" s="624"/>
      <c r="CJ1369" s="624"/>
      <c r="CK1369" s="624"/>
      <c r="CL1369" s="624"/>
      <c r="CM1369" s="624"/>
      <c r="CN1369" s="624"/>
      <c r="CO1369" s="624"/>
      <c r="CP1369" s="624"/>
      <c r="CQ1369" s="624"/>
      <c r="CR1369" s="624"/>
      <c r="CS1369" s="624"/>
      <c r="CT1369" s="624"/>
      <c r="CU1369" s="624"/>
      <c r="CV1369" s="624"/>
      <c r="CW1369" s="624"/>
      <c r="CX1369" s="624"/>
      <c r="CY1369" s="624"/>
      <c r="CZ1369" s="624"/>
      <c r="DA1369" s="624"/>
      <c r="DB1369" s="624"/>
      <c r="DC1369" s="624"/>
      <c r="DD1369" s="624"/>
      <c r="DE1369" s="624"/>
      <c r="DF1369" s="624"/>
      <c r="DG1369" s="624"/>
      <c r="DH1369" s="624"/>
      <c r="DI1369" s="624"/>
      <c r="DJ1369" s="624"/>
      <c r="DK1369" s="624"/>
      <c r="DL1369" s="624"/>
      <c r="DM1369" s="624"/>
      <c r="DN1369" s="624"/>
      <c r="DO1369" s="624"/>
      <c r="DP1369" s="624"/>
      <c r="DQ1369" s="624"/>
      <c r="DR1369" s="624"/>
      <c r="DS1369" s="624"/>
      <c r="DT1369" s="624"/>
      <c r="DU1369" s="624"/>
      <c r="DV1369" s="624"/>
      <c r="DW1369" s="624"/>
      <c r="DX1369" s="624"/>
      <c r="DY1369" s="624"/>
      <c r="DZ1369" s="624"/>
      <c r="EA1369" s="624"/>
      <c r="EB1369" s="624"/>
      <c r="EC1369" s="624"/>
      <c r="ED1369" s="624"/>
      <c r="EE1369" s="624"/>
      <c r="EF1369" s="624"/>
      <c r="EG1369" s="624"/>
      <c r="EH1369" s="624"/>
      <c r="EI1369" s="624"/>
      <c r="EJ1369" s="624"/>
      <c r="EK1369" s="624"/>
      <c r="EL1369" s="624"/>
      <c r="EM1369" s="624"/>
      <c r="EN1369" s="624"/>
      <c r="EO1369" s="624"/>
      <c r="EP1369" s="624"/>
      <c r="EQ1369" s="624"/>
      <c r="ER1369" s="624"/>
      <c r="ES1369" s="624"/>
      <c r="ET1369" s="624"/>
      <c r="EU1369" s="624"/>
      <c r="EV1369" s="624"/>
      <c r="EW1369" s="624"/>
      <c r="EX1369" s="624"/>
      <c r="EY1369" s="624"/>
      <c r="EZ1369" s="624"/>
      <c r="FA1369" s="624"/>
      <c r="FB1369" s="624"/>
      <c r="FC1369" s="624"/>
      <c r="FD1369" s="624"/>
      <c r="FE1369" s="624"/>
      <c r="FF1369" s="624"/>
      <c r="FG1369" s="624"/>
      <c r="FH1369" s="624"/>
      <c r="FI1369" s="624"/>
      <c r="FJ1369" s="624"/>
      <c r="FK1369" s="624"/>
      <c r="FL1369" s="624"/>
      <c r="FM1369" s="624"/>
      <c r="FN1369" s="624"/>
      <c r="FO1369" s="624"/>
      <c r="FP1369" s="624"/>
      <c r="FQ1369" s="624"/>
      <c r="FR1369" s="624"/>
      <c r="FS1369" s="624"/>
      <c r="FT1369" s="624"/>
      <c r="FU1369" s="624"/>
      <c r="FV1369" s="624"/>
      <c r="FW1369" s="624"/>
      <c r="FX1369" s="624"/>
      <c r="FY1369" s="624"/>
      <c r="FZ1369" s="624"/>
      <c r="GA1369" s="624"/>
      <c r="GB1369" s="624"/>
      <c r="GC1369" s="624"/>
      <c r="GD1369" s="624"/>
      <c r="GE1369" s="624"/>
      <c r="GF1369" s="624"/>
      <c r="GG1369" s="624"/>
      <c r="GH1369" s="624"/>
      <c r="GI1369" s="624"/>
      <c r="GJ1369" s="624"/>
      <c r="GK1369" s="624"/>
      <c r="GL1369" s="624"/>
      <c r="GM1369" s="624"/>
      <c r="GN1369" s="624"/>
      <c r="GO1369" s="624"/>
      <c r="GP1369" s="624"/>
      <c r="GQ1369" s="624"/>
      <c r="GR1369" s="624"/>
      <c r="GS1369" s="624"/>
      <c r="GT1369" s="624"/>
      <c r="GU1369" s="624"/>
      <c r="GV1369" s="624"/>
      <c r="GW1369" s="624"/>
      <c r="GX1369" s="624"/>
      <c r="GY1369" s="624"/>
      <c r="GZ1369" s="624"/>
      <c r="HA1369" s="624"/>
      <c r="HB1369" s="624"/>
      <c r="HC1369" s="624"/>
      <c r="HD1369" s="624"/>
      <c r="HE1369" s="624"/>
      <c r="HF1369" s="624"/>
      <c r="HG1369" s="624"/>
      <c r="HH1369" s="624"/>
      <c r="HI1369" s="624"/>
      <c r="HJ1369" s="624"/>
      <c r="HK1369" s="624"/>
      <c r="HL1369" s="624"/>
      <c r="HM1369" s="624"/>
      <c r="HN1369" s="624"/>
      <c r="HO1369" s="624"/>
      <c r="HP1369" s="624"/>
      <c r="HQ1369" s="624"/>
      <c r="HR1369" s="624"/>
      <c r="HS1369" s="624"/>
      <c r="HT1369" s="624"/>
      <c r="HU1369" s="624"/>
      <c r="HV1369" s="624"/>
      <c r="HW1369" s="624"/>
      <c r="HX1369" s="624"/>
      <c r="HY1369" s="624"/>
      <c r="HZ1369" s="624"/>
      <c r="IA1369" s="624"/>
      <c r="IB1369" s="624"/>
      <c r="IC1369" s="624"/>
      <c r="ID1369" s="624"/>
      <c r="IE1369" s="624"/>
      <c r="IF1369" s="624"/>
      <c r="IG1369" s="624"/>
      <c r="IH1369" s="624"/>
      <c r="II1369" s="624"/>
      <c r="IJ1369" s="624"/>
      <c r="IK1369" s="624"/>
      <c r="IL1369" s="624"/>
      <c r="IM1369" s="624"/>
      <c r="IN1369" s="624"/>
      <c r="IO1369" s="624"/>
      <c r="IP1369" s="624"/>
      <c r="IQ1369" s="624"/>
      <c r="IR1369" s="624"/>
      <c r="IS1369" s="624"/>
      <c r="IT1369" s="624"/>
      <c r="IU1369" s="624"/>
      <c r="IV1369" s="624"/>
      <c r="IW1369" s="624"/>
      <c r="IX1369" s="624"/>
      <c r="IY1369" s="624"/>
      <c r="IZ1369" s="624"/>
      <c r="JA1369" s="624"/>
    </row>
    <row r="1370" spans="1:261" s="667" customFormat="1" ht="38.1" customHeight="1" x14ac:dyDescent="0.25">
      <c r="A1370" s="42"/>
      <c r="B1370" s="42"/>
      <c r="C1370" s="397" t="s">
        <v>440</v>
      </c>
      <c r="D1370" s="100"/>
      <c r="E1370" s="63"/>
      <c r="F1370" s="620">
        <f t="shared" si="727"/>
        <v>0</v>
      </c>
      <c r="G1370" s="164">
        <f t="shared" si="727"/>
        <v>0</v>
      </c>
      <c r="H1370" s="164">
        <f t="shared" si="727"/>
        <v>0</v>
      </c>
      <c r="I1370" s="705" t="e">
        <f t="shared" si="727"/>
        <v>#DIV/0!</v>
      </c>
      <c r="J1370" s="847"/>
      <c r="K1370" s="847"/>
      <c r="L1370" s="706"/>
      <c r="M1370" s="706"/>
      <c r="N1370" s="706"/>
      <c r="O1370" s="706"/>
      <c r="P1370" s="706"/>
      <c r="Q1370" s="706"/>
      <c r="R1370" s="617"/>
      <c r="S1370" s="617"/>
      <c r="T1370" s="617"/>
      <c r="U1370" s="617"/>
      <c r="V1370" s="617"/>
      <c r="W1370" s="1167"/>
      <c r="X1370" s="617"/>
      <c r="Y1370" s="689"/>
      <c r="Z1370" s="765"/>
      <c r="AA1370" s="624"/>
      <c r="AB1370" s="624"/>
      <c r="AC1370" s="624"/>
      <c r="AD1370" s="624"/>
      <c r="AE1370" s="624"/>
      <c r="AF1370" s="624"/>
      <c r="AG1370" s="624"/>
      <c r="AH1370" s="624"/>
      <c r="AI1370" s="624"/>
      <c r="AJ1370" s="624"/>
      <c r="AK1370" s="624"/>
      <c r="AL1370" s="624"/>
      <c r="AM1370" s="624"/>
      <c r="AN1370" s="624"/>
      <c r="AO1370" s="624"/>
      <c r="AP1370" s="624"/>
      <c r="AQ1370" s="624"/>
      <c r="AR1370" s="624"/>
      <c r="AS1370" s="624"/>
      <c r="AT1370" s="624"/>
      <c r="AU1370" s="624"/>
      <c r="AV1370" s="624"/>
      <c r="AW1370" s="624"/>
      <c r="AX1370" s="624"/>
      <c r="AY1370" s="624"/>
      <c r="AZ1370" s="624"/>
      <c r="BA1370" s="624"/>
      <c r="BB1370" s="624"/>
      <c r="BC1370" s="624"/>
      <c r="BD1370" s="624"/>
      <c r="BE1370" s="624"/>
      <c r="BF1370" s="624"/>
      <c r="BG1370" s="624"/>
      <c r="BH1370" s="624"/>
      <c r="BI1370" s="624"/>
      <c r="BJ1370" s="624"/>
      <c r="BK1370" s="624"/>
      <c r="BL1370" s="624"/>
      <c r="BM1370" s="624"/>
      <c r="BN1370" s="624"/>
      <c r="BO1370" s="624"/>
      <c r="BP1370" s="624"/>
      <c r="BQ1370" s="624"/>
      <c r="BR1370" s="624"/>
      <c r="BS1370" s="624"/>
      <c r="BT1370" s="624"/>
      <c r="BU1370" s="624"/>
      <c r="BV1370" s="624"/>
      <c r="BW1370" s="624"/>
      <c r="BX1370" s="624"/>
      <c r="BY1370" s="624"/>
      <c r="BZ1370" s="624"/>
      <c r="CA1370" s="624"/>
      <c r="CB1370" s="624"/>
      <c r="CC1370" s="624"/>
      <c r="CD1370" s="624"/>
      <c r="CE1370" s="624"/>
      <c r="CF1370" s="624"/>
      <c r="CG1370" s="624"/>
      <c r="CH1370" s="624"/>
      <c r="CI1370" s="624"/>
      <c r="CJ1370" s="624"/>
      <c r="CK1370" s="624"/>
      <c r="CL1370" s="624"/>
      <c r="CM1370" s="624"/>
      <c r="CN1370" s="624"/>
      <c r="CO1370" s="624"/>
      <c r="CP1370" s="624"/>
      <c r="CQ1370" s="624"/>
      <c r="CR1370" s="624"/>
      <c r="CS1370" s="624"/>
      <c r="CT1370" s="624"/>
      <c r="CU1370" s="624"/>
      <c r="CV1370" s="624"/>
      <c r="CW1370" s="624"/>
      <c r="CX1370" s="624"/>
      <c r="CY1370" s="624"/>
      <c r="CZ1370" s="624"/>
      <c r="DA1370" s="624"/>
      <c r="DB1370" s="624"/>
      <c r="DC1370" s="624"/>
      <c r="DD1370" s="624"/>
      <c r="DE1370" s="624"/>
      <c r="DF1370" s="624"/>
      <c r="DG1370" s="624"/>
      <c r="DH1370" s="624"/>
      <c r="DI1370" s="624"/>
      <c r="DJ1370" s="624"/>
      <c r="DK1370" s="624"/>
      <c r="DL1370" s="624"/>
      <c r="DM1370" s="624"/>
      <c r="DN1370" s="624"/>
      <c r="DO1370" s="624"/>
      <c r="DP1370" s="624"/>
      <c r="DQ1370" s="624"/>
      <c r="DR1370" s="624"/>
      <c r="DS1370" s="624"/>
      <c r="DT1370" s="624"/>
      <c r="DU1370" s="624"/>
      <c r="DV1370" s="624"/>
      <c r="DW1370" s="624"/>
      <c r="DX1370" s="624"/>
      <c r="DY1370" s="624"/>
      <c r="DZ1370" s="624"/>
      <c r="EA1370" s="624"/>
      <c r="EB1370" s="624"/>
      <c r="EC1370" s="624"/>
      <c r="ED1370" s="624"/>
      <c r="EE1370" s="624"/>
      <c r="EF1370" s="624"/>
      <c r="EG1370" s="624"/>
      <c r="EH1370" s="624"/>
      <c r="EI1370" s="624"/>
      <c r="EJ1370" s="624"/>
      <c r="EK1370" s="624"/>
      <c r="EL1370" s="624"/>
      <c r="EM1370" s="624"/>
      <c r="EN1370" s="624"/>
      <c r="EO1370" s="624"/>
      <c r="EP1370" s="624"/>
      <c r="EQ1370" s="624"/>
      <c r="ER1370" s="624"/>
      <c r="ES1370" s="624"/>
      <c r="ET1370" s="624"/>
      <c r="EU1370" s="624"/>
      <c r="EV1370" s="624"/>
      <c r="EW1370" s="624"/>
      <c r="EX1370" s="624"/>
      <c r="EY1370" s="624"/>
      <c r="EZ1370" s="624"/>
      <c r="FA1370" s="624"/>
      <c r="FB1370" s="624"/>
      <c r="FC1370" s="624"/>
      <c r="FD1370" s="624"/>
      <c r="FE1370" s="624"/>
      <c r="FF1370" s="624"/>
      <c r="FG1370" s="624"/>
      <c r="FH1370" s="624"/>
      <c r="FI1370" s="624"/>
      <c r="FJ1370" s="624"/>
      <c r="FK1370" s="624"/>
      <c r="FL1370" s="624"/>
      <c r="FM1370" s="624"/>
      <c r="FN1370" s="624"/>
      <c r="FO1370" s="624"/>
      <c r="FP1370" s="624"/>
      <c r="FQ1370" s="624"/>
      <c r="FR1370" s="624"/>
      <c r="FS1370" s="624"/>
      <c r="FT1370" s="624"/>
      <c r="FU1370" s="624"/>
      <c r="FV1370" s="624"/>
      <c r="FW1370" s="624"/>
      <c r="FX1370" s="624"/>
      <c r="FY1370" s="624"/>
      <c r="FZ1370" s="624"/>
      <c r="GA1370" s="624"/>
      <c r="GB1370" s="624"/>
      <c r="GC1370" s="624"/>
      <c r="GD1370" s="624"/>
      <c r="GE1370" s="624"/>
      <c r="GF1370" s="624"/>
      <c r="GG1370" s="624"/>
      <c r="GH1370" s="624"/>
      <c r="GI1370" s="624"/>
      <c r="GJ1370" s="624"/>
      <c r="GK1370" s="624"/>
      <c r="GL1370" s="624"/>
      <c r="GM1370" s="624"/>
      <c r="GN1370" s="624"/>
      <c r="GO1370" s="624"/>
      <c r="GP1370" s="624"/>
      <c r="GQ1370" s="624"/>
      <c r="GR1370" s="624"/>
      <c r="GS1370" s="624"/>
      <c r="GT1370" s="624"/>
      <c r="GU1370" s="624"/>
      <c r="GV1370" s="624"/>
      <c r="GW1370" s="624"/>
      <c r="GX1370" s="624"/>
      <c r="GY1370" s="624"/>
      <c r="GZ1370" s="624"/>
      <c r="HA1370" s="624"/>
      <c r="HB1370" s="624"/>
      <c r="HC1370" s="624"/>
      <c r="HD1370" s="624"/>
      <c r="HE1370" s="624"/>
      <c r="HF1370" s="624"/>
      <c r="HG1370" s="624"/>
      <c r="HH1370" s="624"/>
      <c r="HI1370" s="624"/>
      <c r="HJ1370" s="624"/>
      <c r="HK1370" s="624"/>
      <c r="HL1370" s="624"/>
      <c r="HM1370" s="624"/>
      <c r="HN1370" s="624"/>
      <c r="HO1370" s="624"/>
      <c r="HP1370" s="624"/>
      <c r="HQ1370" s="624"/>
      <c r="HR1370" s="624"/>
      <c r="HS1370" s="624"/>
      <c r="HT1370" s="624"/>
      <c r="HU1370" s="624"/>
      <c r="HV1370" s="624"/>
      <c r="HW1370" s="624"/>
      <c r="HX1370" s="624"/>
      <c r="HY1370" s="624"/>
      <c r="HZ1370" s="624"/>
      <c r="IA1370" s="624"/>
      <c r="IB1370" s="624"/>
      <c r="IC1370" s="624"/>
      <c r="ID1370" s="624"/>
      <c r="IE1370" s="624"/>
      <c r="IF1370" s="624"/>
      <c r="IG1370" s="624"/>
      <c r="IH1370" s="624"/>
      <c r="II1370" s="624"/>
      <c r="IJ1370" s="624"/>
      <c r="IK1370" s="624"/>
      <c r="IL1370" s="624"/>
      <c r="IM1370" s="624"/>
      <c r="IN1370" s="624"/>
      <c r="IO1370" s="624"/>
      <c r="IP1370" s="624"/>
      <c r="IQ1370" s="624"/>
      <c r="IR1370" s="624"/>
      <c r="IS1370" s="624"/>
      <c r="IT1370" s="624"/>
      <c r="IU1370" s="624"/>
      <c r="IV1370" s="624"/>
      <c r="IW1370" s="624"/>
      <c r="IX1370" s="624"/>
      <c r="IY1370" s="624"/>
      <c r="IZ1370" s="624"/>
      <c r="JA1370" s="624"/>
    </row>
    <row r="1371" spans="1:261" s="667" customFormat="1" ht="38.1" customHeight="1" x14ac:dyDescent="0.25">
      <c r="A1371" s="42"/>
      <c r="B1371" s="42"/>
      <c r="C1371" s="407" t="s">
        <v>441</v>
      </c>
      <c r="D1371" s="100"/>
      <c r="E1371" s="63"/>
      <c r="F1371" s="620">
        <f t="shared" ref="F1371:I1390" si="729">F1303</f>
        <v>0</v>
      </c>
      <c r="G1371" s="164">
        <f t="shared" si="729"/>
        <v>0</v>
      </c>
      <c r="H1371" s="164">
        <f t="shared" si="729"/>
        <v>0</v>
      </c>
      <c r="I1371" s="705" t="e">
        <f t="shared" si="729"/>
        <v>#DIV/0!</v>
      </c>
      <c r="J1371" s="847"/>
      <c r="K1371" s="847"/>
      <c r="L1371" s="706"/>
      <c r="M1371" s="706"/>
      <c r="N1371" s="706"/>
      <c r="O1371" s="706"/>
      <c r="P1371" s="706"/>
      <c r="Q1371" s="706"/>
      <c r="R1371" s="617"/>
      <c r="S1371" s="617"/>
      <c r="T1371" s="617"/>
      <c r="U1371" s="617"/>
      <c r="V1371" s="617"/>
      <c r="W1371" s="1167"/>
      <c r="X1371" s="617"/>
      <c r="Y1371" s="689"/>
      <c r="Z1371" s="765"/>
      <c r="AA1371" s="624"/>
      <c r="AB1371" s="624"/>
      <c r="AC1371" s="624"/>
      <c r="AD1371" s="624"/>
      <c r="AE1371" s="624"/>
      <c r="AF1371" s="624"/>
      <c r="AG1371" s="624"/>
      <c r="AH1371" s="624"/>
      <c r="AI1371" s="624"/>
      <c r="AJ1371" s="624"/>
      <c r="AK1371" s="624"/>
      <c r="AL1371" s="624"/>
      <c r="AM1371" s="624"/>
      <c r="AN1371" s="624"/>
      <c r="AO1371" s="624"/>
      <c r="AP1371" s="624"/>
      <c r="AQ1371" s="624"/>
      <c r="AR1371" s="624"/>
      <c r="AS1371" s="624"/>
      <c r="AT1371" s="624"/>
      <c r="AU1371" s="624"/>
      <c r="AV1371" s="624"/>
      <c r="AW1371" s="624"/>
      <c r="AX1371" s="624"/>
      <c r="AY1371" s="624"/>
      <c r="AZ1371" s="624"/>
      <c r="BA1371" s="624"/>
      <c r="BB1371" s="624"/>
      <c r="BC1371" s="624"/>
      <c r="BD1371" s="624"/>
      <c r="BE1371" s="624"/>
      <c r="BF1371" s="624"/>
      <c r="BG1371" s="624"/>
      <c r="BH1371" s="624"/>
      <c r="BI1371" s="624"/>
      <c r="BJ1371" s="624"/>
      <c r="BK1371" s="624"/>
      <c r="BL1371" s="624"/>
      <c r="BM1371" s="624"/>
      <c r="BN1371" s="624"/>
      <c r="BO1371" s="624"/>
      <c r="BP1371" s="624"/>
      <c r="BQ1371" s="624"/>
      <c r="BR1371" s="624"/>
      <c r="BS1371" s="624"/>
      <c r="BT1371" s="624"/>
      <c r="BU1371" s="624"/>
      <c r="BV1371" s="624"/>
      <c r="BW1371" s="624"/>
      <c r="BX1371" s="624"/>
      <c r="BY1371" s="624"/>
      <c r="BZ1371" s="624"/>
      <c r="CA1371" s="624"/>
      <c r="CB1371" s="624"/>
      <c r="CC1371" s="624"/>
      <c r="CD1371" s="624"/>
      <c r="CE1371" s="624"/>
      <c r="CF1371" s="624"/>
      <c r="CG1371" s="624"/>
      <c r="CH1371" s="624"/>
      <c r="CI1371" s="624"/>
      <c r="CJ1371" s="624"/>
      <c r="CK1371" s="624"/>
      <c r="CL1371" s="624"/>
      <c r="CM1371" s="624"/>
      <c r="CN1371" s="624"/>
      <c r="CO1371" s="624"/>
      <c r="CP1371" s="624"/>
      <c r="CQ1371" s="624"/>
      <c r="CR1371" s="624"/>
      <c r="CS1371" s="624"/>
      <c r="CT1371" s="624"/>
      <c r="CU1371" s="624"/>
      <c r="CV1371" s="624"/>
      <c r="CW1371" s="624"/>
      <c r="CX1371" s="624"/>
      <c r="CY1371" s="624"/>
      <c r="CZ1371" s="624"/>
      <c r="DA1371" s="624"/>
      <c r="DB1371" s="624"/>
      <c r="DC1371" s="624"/>
      <c r="DD1371" s="624"/>
      <c r="DE1371" s="624"/>
      <c r="DF1371" s="624"/>
      <c r="DG1371" s="624"/>
      <c r="DH1371" s="624"/>
      <c r="DI1371" s="624"/>
      <c r="DJ1371" s="624"/>
      <c r="DK1371" s="624"/>
      <c r="DL1371" s="624"/>
      <c r="DM1371" s="624"/>
      <c r="DN1371" s="624"/>
      <c r="DO1371" s="624"/>
      <c r="DP1371" s="624"/>
      <c r="DQ1371" s="624"/>
      <c r="DR1371" s="624"/>
      <c r="DS1371" s="624"/>
      <c r="DT1371" s="624"/>
      <c r="DU1371" s="624"/>
      <c r="DV1371" s="624"/>
      <c r="DW1371" s="624"/>
      <c r="DX1371" s="624"/>
      <c r="DY1371" s="624"/>
      <c r="DZ1371" s="624"/>
      <c r="EA1371" s="624"/>
      <c r="EB1371" s="624"/>
      <c r="EC1371" s="624"/>
      <c r="ED1371" s="624"/>
      <c r="EE1371" s="624"/>
      <c r="EF1371" s="624"/>
      <c r="EG1371" s="624"/>
      <c r="EH1371" s="624"/>
      <c r="EI1371" s="624"/>
      <c r="EJ1371" s="624"/>
      <c r="EK1371" s="624"/>
      <c r="EL1371" s="624"/>
      <c r="EM1371" s="624"/>
      <c r="EN1371" s="624"/>
      <c r="EO1371" s="624"/>
      <c r="EP1371" s="624"/>
      <c r="EQ1371" s="624"/>
      <c r="ER1371" s="624"/>
      <c r="ES1371" s="624"/>
      <c r="ET1371" s="624"/>
      <c r="EU1371" s="624"/>
      <c r="EV1371" s="624"/>
      <c r="EW1371" s="624"/>
      <c r="EX1371" s="624"/>
      <c r="EY1371" s="624"/>
      <c r="EZ1371" s="624"/>
      <c r="FA1371" s="624"/>
      <c r="FB1371" s="624"/>
      <c r="FC1371" s="624"/>
      <c r="FD1371" s="624"/>
      <c r="FE1371" s="624"/>
      <c r="FF1371" s="624"/>
      <c r="FG1371" s="624"/>
      <c r="FH1371" s="624"/>
      <c r="FI1371" s="624"/>
      <c r="FJ1371" s="624"/>
      <c r="FK1371" s="624"/>
      <c r="FL1371" s="624"/>
      <c r="FM1371" s="624"/>
      <c r="FN1371" s="624"/>
      <c r="FO1371" s="624"/>
      <c r="FP1371" s="624"/>
      <c r="FQ1371" s="624"/>
      <c r="FR1371" s="624"/>
      <c r="FS1371" s="624"/>
      <c r="FT1371" s="624"/>
      <c r="FU1371" s="624"/>
      <c r="FV1371" s="624"/>
      <c r="FW1371" s="624"/>
      <c r="FX1371" s="624"/>
      <c r="FY1371" s="624"/>
      <c r="FZ1371" s="624"/>
      <c r="GA1371" s="624"/>
      <c r="GB1371" s="624"/>
      <c r="GC1371" s="624"/>
      <c r="GD1371" s="624"/>
      <c r="GE1371" s="624"/>
      <c r="GF1371" s="624"/>
      <c r="GG1371" s="624"/>
      <c r="GH1371" s="624"/>
      <c r="GI1371" s="624"/>
      <c r="GJ1371" s="624"/>
      <c r="GK1371" s="624"/>
      <c r="GL1371" s="624"/>
      <c r="GM1371" s="624"/>
      <c r="GN1371" s="624"/>
      <c r="GO1371" s="624"/>
      <c r="GP1371" s="624"/>
      <c r="GQ1371" s="624"/>
      <c r="GR1371" s="624"/>
      <c r="GS1371" s="624"/>
      <c r="GT1371" s="624"/>
      <c r="GU1371" s="624"/>
      <c r="GV1371" s="624"/>
      <c r="GW1371" s="624"/>
      <c r="GX1371" s="624"/>
      <c r="GY1371" s="624"/>
      <c r="GZ1371" s="624"/>
      <c r="HA1371" s="624"/>
      <c r="HB1371" s="624"/>
      <c r="HC1371" s="624"/>
      <c r="HD1371" s="624"/>
      <c r="HE1371" s="624"/>
      <c r="HF1371" s="624"/>
      <c r="HG1371" s="624"/>
      <c r="HH1371" s="624"/>
      <c r="HI1371" s="624"/>
      <c r="HJ1371" s="624"/>
      <c r="HK1371" s="624"/>
      <c r="HL1371" s="624"/>
      <c r="HM1371" s="624"/>
      <c r="HN1371" s="624"/>
      <c r="HO1371" s="624"/>
      <c r="HP1371" s="624"/>
      <c r="HQ1371" s="624"/>
      <c r="HR1371" s="624"/>
      <c r="HS1371" s="624"/>
      <c r="HT1371" s="624"/>
      <c r="HU1371" s="624"/>
      <c r="HV1371" s="624"/>
      <c r="HW1371" s="624"/>
      <c r="HX1371" s="624"/>
      <c r="HY1371" s="624"/>
      <c r="HZ1371" s="624"/>
      <c r="IA1371" s="624"/>
      <c r="IB1371" s="624"/>
      <c r="IC1371" s="624"/>
      <c r="ID1371" s="624"/>
      <c r="IE1371" s="624"/>
      <c r="IF1371" s="624"/>
      <c r="IG1371" s="624"/>
      <c r="IH1371" s="624"/>
      <c r="II1371" s="624"/>
      <c r="IJ1371" s="624"/>
      <c r="IK1371" s="624"/>
      <c r="IL1371" s="624"/>
      <c r="IM1371" s="624"/>
      <c r="IN1371" s="624"/>
      <c r="IO1371" s="624"/>
      <c r="IP1371" s="624"/>
      <c r="IQ1371" s="624"/>
      <c r="IR1371" s="624"/>
      <c r="IS1371" s="624"/>
      <c r="IT1371" s="624"/>
      <c r="IU1371" s="624"/>
      <c r="IV1371" s="624"/>
      <c r="IW1371" s="624"/>
      <c r="IX1371" s="624"/>
      <c r="IY1371" s="624"/>
      <c r="IZ1371" s="624"/>
      <c r="JA1371" s="624"/>
    </row>
    <row r="1372" spans="1:261" s="667" customFormat="1" ht="38.1" customHeight="1" x14ac:dyDescent="0.25">
      <c r="A1372" s="42"/>
      <c r="B1372" s="42"/>
      <c r="C1372" s="408" t="s">
        <v>442</v>
      </c>
      <c r="D1372" s="100"/>
      <c r="E1372" s="63"/>
      <c r="F1372" s="620">
        <f t="shared" si="729"/>
        <v>0</v>
      </c>
      <c r="G1372" s="164">
        <f t="shared" si="729"/>
        <v>0</v>
      </c>
      <c r="H1372" s="164">
        <f t="shared" si="729"/>
        <v>0</v>
      </c>
      <c r="I1372" s="705" t="e">
        <f t="shared" si="729"/>
        <v>#DIV/0!</v>
      </c>
      <c r="J1372" s="847"/>
      <c r="K1372" s="847"/>
      <c r="L1372" s="706"/>
      <c r="M1372" s="706"/>
      <c r="N1372" s="706"/>
      <c r="O1372" s="706"/>
      <c r="P1372" s="706"/>
      <c r="Q1372" s="706"/>
      <c r="R1372" s="617"/>
      <c r="S1372" s="617"/>
      <c r="T1372" s="617"/>
      <c r="U1372" s="617"/>
      <c r="V1372" s="617"/>
      <c r="W1372" s="1167"/>
      <c r="X1372" s="617"/>
      <c r="Y1372" s="689"/>
      <c r="Z1372" s="765"/>
      <c r="AA1372" s="624"/>
      <c r="AB1372" s="624"/>
      <c r="AC1372" s="624"/>
      <c r="AD1372" s="624"/>
      <c r="AE1372" s="624"/>
      <c r="AF1372" s="624"/>
      <c r="AG1372" s="624"/>
      <c r="AH1372" s="624"/>
      <c r="AI1372" s="624"/>
      <c r="AJ1372" s="624"/>
      <c r="AK1372" s="624"/>
      <c r="AL1372" s="624"/>
      <c r="AM1372" s="624"/>
      <c r="AN1372" s="624"/>
      <c r="AO1372" s="624"/>
      <c r="AP1372" s="624"/>
      <c r="AQ1372" s="624"/>
      <c r="AR1372" s="624"/>
      <c r="AS1372" s="624"/>
      <c r="AT1372" s="624"/>
      <c r="AU1372" s="624"/>
      <c r="AV1372" s="624"/>
      <c r="AW1372" s="624"/>
      <c r="AX1372" s="624"/>
      <c r="AY1372" s="624"/>
      <c r="AZ1372" s="624"/>
      <c r="BA1372" s="624"/>
      <c r="BB1372" s="624"/>
      <c r="BC1372" s="624"/>
      <c r="BD1372" s="624"/>
      <c r="BE1372" s="624"/>
      <c r="BF1372" s="624"/>
      <c r="BG1372" s="624"/>
      <c r="BH1372" s="624"/>
      <c r="BI1372" s="624"/>
      <c r="BJ1372" s="624"/>
      <c r="BK1372" s="624"/>
      <c r="BL1372" s="624"/>
      <c r="BM1372" s="624"/>
      <c r="BN1372" s="624"/>
      <c r="BO1372" s="624"/>
      <c r="BP1372" s="624"/>
      <c r="BQ1372" s="624"/>
      <c r="BR1372" s="624"/>
      <c r="BS1372" s="624"/>
      <c r="BT1372" s="624"/>
      <c r="BU1372" s="624"/>
      <c r="BV1372" s="624"/>
      <c r="BW1372" s="624"/>
      <c r="BX1372" s="624"/>
      <c r="BY1372" s="624"/>
      <c r="BZ1372" s="624"/>
      <c r="CA1372" s="624"/>
      <c r="CB1372" s="624"/>
      <c r="CC1372" s="624"/>
      <c r="CD1372" s="624"/>
      <c r="CE1372" s="624"/>
      <c r="CF1372" s="624"/>
      <c r="CG1372" s="624"/>
      <c r="CH1372" s="624"/>
      <c r="CI1372" s="624"/>
      <c r="CJ1372" s="624"/>
      <c r="CK1372" s="624"/>
      <c r="CL1372" s="624"/>
      <c r="CM1372" s="624"/>
      <c r="CN1372" s="624"/>
      <c r="CO1372" s="624"/>
      <c r="CP1372" s="624"/>
      <c r="CQ1372" s="624"/>
      <c r="CR1372" s="624"/>
      <c r="CS1372" s="624"/>
      <c r="CT1372" s="624"/>
      <c r="CU1372" s="624"/>
      <c r="CV1372" s="624"/>
      <c r="CW1372" s="624"/>
      <c r="CX1372" s="624"/>
      <c r="CY1372" s="624"/>
      <c r="CZ1372" s="624"/>
      <c r="DA1372" s="624"/>
      <c r="DB1372" s="624"/>
      <c r="DC1372" s="624"/>
      <c r="DD1372" s="624"/>
      <c r="DE1372" s="624"/>
      <c r="DF1372" s="624"/>
      <c r="DG1372" s="624"/>
      <c r="DH1372" s="624"/>
      <c r="DI1372" s="624"/>
      <c r="DJ1372" s="624"/>
      <c r="DK1372" s="624"/>
      <c r="DL1372" s="624"/>
      <c r="DM1372" s="624"/>
      <c r="DN1372" s="624"/>
      <c r="DO1372" s="624"/>
      <c r="DP1372" s="624"/>
      <c r="DQ1372" s="624"/>
      <c r="DR1372" s="624"/>
      <c r="DS1372" s="624"/>
      <c r="DT1372" s="624"/>
      <c r="DU1372" s="624"/>
      <c r="DV1372" s="624"/>
      <c r="DW1372" s="624"/>
      <c r="DX1372" s="624"/>
      <c r="DY1372" s="624"/>
      <c r="DZ1372" s="624"/>
      <c r="EA1372" s="624"/>
      <c r="EB1372" s="624"/>
      <c r="EC1372" s="624"/>
      <c r="ED1372" s="624"/>
      <c r="EE1372" s="624"/>
      <c r="EF1372" s="624"/>
      <c r="EG1372" s="624"/>
      <c r="EH1372" s="624"/>
      <c r="EI1372" s="624"/>
      <c r="EJ1372" s="624"/>
      <c r="EK1372" s="624"/>
      <c r="EL1372" s="624"/>
      <c r="EM1372" s="624"/>
      <c r="EN1372" s="624"/>
      <c r="EO1372" s="624"/>
      <c r="EP1372" s="624"/>
      <c r="EQ1372" s="624"/>
      <c r="ER1372" s="624"/>
      <c r="ES1372" s="624"/>
      <c r="ET1372" s="624"/>
      <c r="EU1372" s="624"/>
      <c r="EV1372" s="624"/>
      <c r="EW1372" s="624"/>
      <c r="EX1372" s="624"/>
      <c r="EY1372" s="624"/>
      <c r="EZ1372" s="624"/>
      <c r="FA1372" s="624"/>
      <c r="FB1372" s="624"/>
      <c r="FC1372" s="624"/>
      <c r="FD1372" s="624"/>
      <c r="FE1372" s="624"/>
      <c r="FF1372" s="624"/>
      <c r="FG1372" s="624"/>
      <c r="FH1372" s="624"/>
      <c r="FI1372" s="624"/>
      <c r="FJ1372" s="624"/>
      <c r="FK1372" s="624"/>
      <c r="FL1372" s="624"/>
      <c r="FM1372" s="624"/>
      <c r="FN1372" s="624"/>
      <c r="FO1372" s="624"/>
      <c r="FP1372" s="624"/>
      <c r="FQ1372" s="624"/>
      <c r="FR1372" s="624"/>
      <c r="FS1372" s="624"/>
      <c r="FT1372" s="624"/>
      <c r="FU1372" s="624"/>
      <c r="FV1372" s="624"/>
      <c r="FW1372" s="624"/>
      <c r="FX1372" s="624"/>
      <c r="FY1372" s="624"/>
      <c r="FZ1372" s="624"/>
      <c r="GA1372" s="624"/>
      <c r="GB1372" s="624"/>
      <c r="GC1372" s="624"/>
      <c r="GD1372" s="624"/>
      <c r="GE1372" s="624"/>
      <c r="GF1372" s="624"/>
      <c r="GG1372" s="624"/>
      <c r="GH1372" s="624"/>
      <c r="GI1372" s="624"/>
      <c r="GJ1372" s="624"/>
      <c r="GK1372" s="624"/>
      <c r="GL1372" s="624"/>
      <c r="GM1372" s="624"/>
      <c r="GN1372" s="624"/>
      <c r="GO1372" s="624"/>
      <c r="GP1372" s="624"/>
      <c r="GQ1372" s="624"/>
      <c r="GR1372" s="624"/>
      <c r="GS1372" s="624"/>
      <c r="GT1372" s="624"/>
      <c r="GU1372" s="624"/>
      <c r="GV1372" s="624"/>
      <c r="GW1372" s="624"/>
      <c r="GX1372" s="624"/>
      <c r="GY1372" s="624"/>
      <c r="GZ1372" s="624"/>
      <c r="HA1372" s="624"/>
      <c r="HB1372" s="624"/>
      <c r="HC1372" s="624"/>
      <c r="HD1372" s="624"/>
      <c r="HE1372" s="624"/>
      <c r="HF1372" s="624"/>
      <c r="HG1372" s="624"/>
      <c r="HH1372" s="624"/>
      <c r="HI1372" s="624"/>
      <c r="HJ1372" s="624"/>
      <c r="HK1372" s="624"/>
      <c r="HL1372" s="624"/>
      <c r="HM1372" s="624"/>
      <c r="HN1372" s="624"/>
      <c r="HO1372" s="624"/>
      <c r="HP1372" s="624"/>
      <c r="HQ1372" s="624"/>
      <c r="HR1372" s="624"/>
      <c r="HS1372" s="624"/>
      <c r="HT1372" s="624"/>
      <c r="HU1372" s="624"/>
      <c r="HV1372" s="624"/>
      <c r="HW1372" s="624"/>
      <c r="HX1372" s="624"/>
      <c r="HY1372" s="624"/>
      <c r="HZ1372" s="624"/>
      <c r="IA1372" s="624"/>
      <c r="IB1372" s="624"/>
      <c r="IC1372" s="624"/>
      <c r="ID1372" s="624"/>
      <c r="IE1372" s="624"/>
      <c r="IF1372" s="624"/>
      <c r="IG1372" s="624"/>
      <c r="IH1372" s="624"/>
      <c r="II1372" s="624"/>
      <c r="IJ1372" s="624"/>
      <c r="IK1372" s="624"/>
      <c r="IL1372" s="624"/>
      <c r="IM1372" s="624"/>
      <c r="IN1372" s="624"/>
      <c r="IO1372" s="624"/>
      <c r="IP1372" s="624"/>
      <c r="IQ1372" s="624"/>
      <c r="IR1372" s="624"/>
      <c r="IS1372" s="624"/>
      <c r="IT1372" s="624"/>
      <c r="IU1372" s="624"/>
      <c r="IV1372" s="624"/>
      <c r="IW1372" s="624"/>
      <c r="IX1372" s="624"/>
      <c r="IY1372" s="624"/>
      <c r="IZ1372" s="624"/>
      <c r="JA1372" s="624"/>
    </row>
    <row r="1373" spans="1:261" s="667" customFormat="1" ht="38.1" customHeight="1" x14ac:dyDescent="0.25">
      <c r="A1373" s="42"/>
      <c r="B1373" s="42"/>
      <c r="C1373" s="409" t="s">
        <v>443</v>
      </c>
      <c r="D1373" s="100"/>
      <c r="E1373" s="63"/>
      <c r="F1373" s="620">
        <f t="shared" si="729"/>
        <v>0</v>
      </c>
      <c r="G1373" s="164">
        <f t="shared" si="729"/>
        <v>0</v>
      </c>
      <c r="H1373" s="164">
        <f t="shared" si="729"/>
        <v>0</v>
      </c>
      <c r="I1373" s="705" t="e">
        <f t="shared" si="729"/>
        <v>#DIV/0!</v>
      </c>
      <c r="J1373" s="847"/>
      <c r="K1373" s="847"/>
      <c r="L1373" s="706"/>
      <c r="M1373" s="706"/>
      <c r="N1373" s="706"/>
      <c r="O1373" s="706"/>
      <c r="P1373" s="706"/>
      <c r="Q1373" s="706"/>
      <c r="R1373" s="617"/>
      <c r="S1373" s="617"/>
      <c r="T1373" s="617"/>
      <c r="U1373" s="617"/>
      <c r="V1373" s="617"/>
      <c r="W1373" s="1167"/>
      <c r="X1373" s="617"/>
      <c r="Y1373" s="689"/>
      <c r="Z1373" s="765"/>
      <c r="AA1373" s="624"/>
      <c r="AB1373" s="624"/>
      <c r="AC1373" s="624"/>
      <c r="AD1373" s="624"/>
      <c r="AE1373" s="624"/>
      <c r="AF1373" s="624"/>
      <c r="AG1373" s="624"/>
      <c r="AH1373" s="624"/>
      <c r="AI1373" s="624"/>
      <c r="AJ1373" s="624"/>
      <c r="AK1373" s="624"/>
      <c r="AL1373" s="624"/>
      <c r="AM1373" s="624"/>
      <c r="AN1373" s="624"/>
      <c r="AO1373" s="624"/>
      <c r="AP1373" s="624"/>
      <c r="AQ1373" s="624"/>
      <c r="AR1373" s="624"/>
      <c r="AS1373" s="624"/>
      <c r="AT1373" s="624"/>
      <c r="AU1373" s="624"/>
      <c r="AV1373" s="624"/>
      <c r="AW1373" s="624"/>
      <c r="AX1373" s="624"/>
      <c r="AY1373" s="624"/>
      <c r="AZ1373" s="624"/>
      <c r="BA1373" s="624"/>
      <c r="BB1373" s="624"/>
      <c r="BC1373" s="624"/>
      <c r="BD1373" s="624"/>
      <c r="BE1373" s="624"/>
      <c r="BF1373" s="624"/>
      <c r="BG1373" s="624"/>
      <c r="BH1373" s="624"/>
      <c r="BI1373" s="624"/>
      <c r="BJ1373" s="624"/>
      <c r="BK1373" s="624"/>
      <c r="BL1373" s="624"/>
      <c r="BM1373" s="624"/>
      <c r="BN1373" s="624"/>
      <c r="BO1373" s="624"/>
      <c r="BP1373" s="624"/>
      <c r="BQ1373" s="624"/>
      <c r="BR1373" s="624"/>
      <c r="BS1373" s="624"/>
      <c r="BT1373" s="624"/>
      <c r="BU1373" s="624"/>
      <c r="BV1373" s="624"/>
      <c r="BW1373" s="624"/>
      <c r="BX1373" s="624"/>
      <c r="BY1373" s="624"/>
      <c r="BZ1373" s="624"/>
      <c r="CA1373" s="624"/>
      <c r="CB1373" s="624"/>
      <c r="CC1373" s="624"/>
      <c r="CD1373" s="624"/>
      <c r="CE1373" s="624"/>
      <c r="CF1373" s="624"/>
      <c r="CG1373" s="624"/>
      <c r="CH1373" s="624"/>
      <c r="CI1373" s="624"/>
      <c r="CJ1373" s="624"/>
      <c r="CK1373" s="624"/>
      <c r="CL1373" s="624"/>
      <c r="CM1373" s="624"/>
      <c r="CN1373" s="624"/>
      <c r="CO1373" s="624"/>
      <c r="CP1373" s="624"/>
      <c r="CQ1373" s="624"/>
      <c r="CR1373" s="624"/>
      <c r="CS1373" s="624"/>
      <c r="CT1373" s="624"/>
      <c r="CU1373" s="624"/>
      <c r="CV1373" s="624"/>
      <c r="CW1373" s="624"/>
      <c r="CX1373" s="624"/>
      <c r="CY1373" s="624"/>
      <c r="CZ1373" s="624"/>
      <c r="DA1373" s="624"/>
      <c r="DB1373" s="624"/>
      <c r="DC1373" s="624"/>
      <c r="DD1373" s="624"/>
      <c r="DE1373" s="624"/>
      <c r="DF1373" s="624"/>
      <c r="DG1373" s="624"/>
      <c r="DH1373" s="624"/>
      <c r="DI1373" s="624"/>
      <c r="DJ1373" s="624"/>
      <c r="DK1373" s="624"/>
      <c r="DL1373" s="624"/>
      <c r="DM1373" s="624"/>
      <c r="DN1373" s="624"/>
      <c r="DO1373" s="624"/>
      <c r="DP1373" s="624"/>
      <c r="DQ1373" s="624"/>
      <c r="DR1373" s="624"/>
      <c r="DS1373" s="624"/>
      <c r="DT1373" s="624"/>
      <c r="DU1373" s="624"/>
      <c r="DV1373" s="624"/>
      <c r="DW1373" s="624"/>
      <c r="DX1373" s="624"/>
      <c r="DY1373" s="624"/>
      <c r="DZ1373" s="624"/>
      <c r="EA1373" s="624"/>
      <c r="EB1373" s="624"/>
      <c r="EC1373" s="624"/>
      <c r="ED1373" s="624"/>
      <c r="EE1373" s="624"/>
      <c r="EF1373" s="624"/>
      <c r="EG1373" s="624"/>
      <c r="EH1373" s="624"/>
      <c r="EI1373" s="624"/>
      <c r="EJ1373" s="624"/>
      <c r="EK1373" s="624"/>
      <c r="EL1373" s="624"/>
      <c r="EM1373" s="624"/>
      <c r="EN1373" s="624"/>
      <c r="EO1373" s="624"/>
      <c r="EP1373" s="624"/>
      <c r="EQ1373" s="624"/>
      <c r="ER1373" s="624"/>
      <c r="ES1373" s="624"/>
      <c r="ET1373" s="624"/>
      <c r="EU1373" s="624"/>
      <c r="EV1373" s="624"/>
      <c r="EW1373" s="624"/>
      <c r="EX1373" s="624"/>
      <c r="EY1373" s="624"/>
      <c r="EZ1373" s="624"/>
      <c r="FA1373" s="624"/>
      <c r="FB1373" s="624"/>
      <c r="FC1373" s="624"/>
      <c r="FD1373" s="624"/>
      <c r="FE1373" s="624"/>
      <c r="FF1373" s="624"/>
      <c r="FG1373" s="624"/>
      <c r="FH1373" s="624"/>
      <c r="FI1373" s="624"/>
      <c r="FJ1373" s="624"/>
      <c r="FK1373" s="624"/>
      <c r="FL1373" s="624"/>
      <c r="FM1373" s="624"/>
      <c r="FN1373" s="624"/>
      <c r="FO1373" s="624"/>
      <c r="FP1373" s="624"/>
      <c r="FQ1373" s="624"/>
      <c r="FR1373" s="624"/>
      <c r="FS1373" s="624"/>
      <c r="FT1373" s="624"/>
      <c r="FU1373" s="624"/>
      <c r="FV1373" s="624"/>
      <c r="FW1373" s="624"/>
      <c r="FX1373" s="624"/>
      <c r="FY1373" s="624"/>
      <c r="FZ1373" s="624"/>
      <c r="GA1373" s="624"/>
      <c r="GB1373" s="624"/>
      <c r="GC1373" s="624"/>
      <c r="GD1373" s="624"/>
      <c r="GE1373" s="624"/>
      <c r="GF1373" s="624"/>
      <c r="GG1373" s="624"/>
      <c r="GH1373" s="624"/>
      <c r="GI1373" s="624"/>
      <c r="GJ1373" s="624"/>
      <c r="GK1373" s="624"/>
      <c r="GL1373" s="624"/>
      <c r="GM1373" s="624"/>
      <c r="GN1373" s="624"/>
      <c r="GO1373" s="624"/>
      <c r="GP1373" s="624"/>
      <c r="GQ1373" s="624"/>
      <c r="GR1373" s="624"/>
      <c r="GS1373" s="624"/>
      <c r="GT1373" s="624"/>
      <c r="GU1373" s="624"/>
      <c r="GV1373" s="624"/>
      <c r="GW1373" s="624"/>
      <c r="GX1373" s="624"/>
      <c r="GY1373" s="624"/>
      <c r="GZ1373" s="624"/>
      <c r="HA1373" s="624"/>
      <c r="HB1373" s="624"/>
      <c r="HC1373" s="624"/>
      <c r="HD1373" s="624"/>
      <c r="HE1373" s="624"/>
      <c r="HF1373" s="624"/>
      <c r="HG1373" s="624"/>
      <c r="HH1373" s="624"/>
      <c r="HI1373" s="624"/>
      <c r="HJ1373" s="624"/>
      <c r="HK1373" s="624"/>
      <c r="HL1373" s="624"/>
      <c r="HM1373" s="624"/>
      <c r="HN1373" s="624"/>
      <c r="HO1373" s="624"/>
      <c r="HP1373" s="624"/>
      <c r="HQ1373" s="624"/>
      <c r="HR1373" s="624"/>
      <c r="HS1373" s="624"/>
      <c r="HT1373" s="624"/>
      <c r="HU1373" s="624"/>
      <c r="HV1373" s="624"/>
      <c r="HW1373" s="624"/>
      <c r="HX1373" s="624"/>
      <c r="HY1373" s="624"/>
      <c r="HZ1373" s="624"/>
      <c r="IA1373" s="624"/>
      <c r="IB1373" s="624"/>
      <c r="IC1373" s="624"/>
      <c r="ID1373" s="624"/>
      <c r="IE1373" s="624"/>
      <c r="IF1373" s="624"/>
      <c r="IG1373" s="624"/>
      <c r="IH1373" s="624"/>
      <c r="II1373" s="624"/>
      <c r="IJ1373" s="624"/>
      <c r="IK1373" s="624"/>
      <c r="IL1373" s="624"/>
      <c r="IM1373" s="624"/>
      <c r="IN1373" s="624"/>
      <c r="IO1373" s="624"/>
      <c r="IP1373" s="624"/>
      <c r="IQ1373" s="624"/>
      <c r="IR1373" s="624"/>
      <c r="IS1373" s="624"/>
      <c r="IT1373" s="624"/>
      <c r="IU1373" s="624"/>
      <c r="IV1373" s="624"/>
      <c r="IW1373" s="624"/>
      <c r="IX1373" s="624"/>
      <c r="IY1373" s="624"/>
      <c r="IZ1373" s="624"/>
      <c r="JA1373" s="624"/>
    </row>
    <row r="1374" spans="1:261" s="667" customFormat="1" ht="38.1" customHeight="1" x14ac:dyDescent="0.25">
      <c r="A1374" s="42"/>
      <c r="B1374" s="42"/>
      <c r="C1374" s="396" t="s">
        <v>444</v>
      </c>
      <c r="D1374" s="100"/>
      <c r="E1374" s="63"/>
      <c r="F1374" s="620">
        <f t="shared" si="729"/>
        <v>0</v>
      </c>
      <c r="G1374" s="164">
        <f t="shared" si="729"/>
        <v>0</v>
      </c>
      <c r="H1374" s="164">
        <f t="shared" si="729"/>
        <v>0</v>
      </c>
      <c r="I1374" s="705" t="e">
        <f t="shared" si="729"/>
        <v>#DIV/0!</v>
      </c>
      <c r="J1374" s="847"/>
      <c r="K1374" s="847"/>
      <c r="L1374" s="706"/>
      <c r="M1374" s="706"/>
      <c r="N1374" s="706"/>
      <c r="O1374" s="706"/>
      <c r="P1374" s="706"/>
      <c r="Q1374" s="706"/>
      <c r="R1374" s="617"/>
      <c r="S1374" s="617"/>
      <c r="T1374" s="617"/>
      <c r="U1374" s="617"/>
      <c r="V1374" s="617"/>
      <c r="W1374" s="1167"/>
      <c r="X1374" s="617"/>
      <c r="Y1374" s="689"/>
      <c r="Z1374" s="765"/>
      <c r="AA1374" s="624"/>
      <c r="AB1374" s="624"/>
      <c r="AC1374" s="624"/>
      <c r="AD1374" s="624"/>
      <c r="AE1374" s="624"/>
      <c r="AF1374" s="624"/>
      <c r="AG1374" s="624"/>
      <c r="AH1374" s="624"/>
      <c r="AI1374" s="624"/>
      <c r="AJ1374" s="624"/>
      <c r="AK1374" s="624"/>
      <c r="AL1374" s="624"/>
      <c r="AM1374" s="624"/>
      <c r="AN1374" s="624"/>
      <c r="AO1374" s="624"/>
      <c r="AP1374" s="624"/>
      <c r="AQ1374" s="624"/>
      <c r="AR1374" s="624"/>
      <c r="AS1374" s="624"/>
      <c r="AT1374" s="624"/>
      <c r="AU1374" s="624"/>
      <c r="AV1374" s="624"/>
      <c r="AW1374" s="624"/>
      <c r="AX1374" s="624"/>
      <c r="AY1374" s="624"/>
      <c r="AZ1374" s="624"/>
      <c r="BA1374" s="624"/>
      <c r="BB1374" s="624"/>
      <c r="BC1374" s="624"/>
      <c r="BD1374" s="624"/>
      <c r="BE1374" s="624"/>
      <c r="BF1374" s="624"/>
      <c r="BG1374" s="624"/>
      <c r="BH1374" s="624"/>
      <c r="BI1374" s="624"/>
      <c r="BJ1374" s="624"/>
      <c r="BK1374" s="624"/>
      <c r="BL1374" s="624"/>
      <c r="BM1374" s="624"/>
      <c r="BN1374" s="624"/>
      <c r="BO1374" s="624"/>
      <c r="BP1374" s="624"/>
      <c r="BQ1374" s="624"/>
      <c r="BR1374" s="624"/>
      <c r="BS1374" s="624"/>
      <c r="BT1374" s="624"/>
      <c r="BU1374" s="624"/>
      <c r="BV1374" s="624"/>
      <c r="BW1374" s="624"/>
      <c r="BX1374" s="624"/>
      <c r="BY1374" s="624"/>
      <c r="BZ1374" s="624"/>
      <c r="CA1374" s="624"/>
      <c r="CB1374" s="624"/>
      <c r="CC1374" s="624"/>
      <c r="CD1374" s="624"/>
      <c r="CE1374" s="624"/>
      <c r="CF1374" s="624"/>
      <c r="CG1374" s="624"/>
      <c r="CH1374" s="624"/>
      <c r="CI1374" s="624"/>
      <c r="CJ1374" s="624"/>
      <c r="CK1374" s="624"/>
      <c r="CL1374" s="624"/>
      <c r="CM1374" s="624"/>
      <c r="CN1374" s="624"/>
      <c r="CO1374" s="624"/>
      <c r="CP1374" s="624"/>
      <c r="CQ1374" s="624"/>
      <c r="CR1374" s="624"/>
      <c r="CS1374" s="624"/>
      <c r="CT1374" s="624"/>
      <c r="CU1374" s="624"/>
      <c r="CV1374" s="624"/>
      <c r="CW1374" s="624"/>
      <c r="CX1374" s="624"/>
      <c r="CY1374" s="624"/>
      <c r="CZ1374" s="624"/>
      <c r="DA1374" s="624"/>
      <c r="DB1374" s="624"/>
      <c r="DC1374" s="624"/>
      <c r="DD1374" s="624"/>
      <c r="DE1374" s="624"/>
      <c r="DF1374" s="624"/>
      <c r="DG1374" s="624"/>
      <c r="DH1374" s="624"/>
      <c r="DI1374" s="624"/>
      <c r="DJ1374" s="624"/>
      <c r="DK1374" s="624"/>
      <c r="DL1374" s="624"/>
      <c r="DM1374" s="624"/>
      <c r="DN1374" s="624"/>
      <c r="DO1374" s="624"/>
      <c r="DP1374" s="624"/>
      <c r="DQ1374" s="624"/>
      <c r="DR1374" s="624"/>
      <c r="DS1374" s="624"/>
      <c r="DT1374" s="624"/>
      <c r="DU1374" s="624"/>
      <c r="DV1374" s="624"/>
      <c r="DW1374" s="624"/>
      <c r="DX1374" s="624"/>
      <c r="DY1374" s="624"/>
      <c r="DZ1374" s="624"/>
      <c r="EA1374" s="624"/>
      <c r="EB1374" s="624"/>
      <c r="EC1374" s="624"/>
      <c r="ED1374" s="624"/>
      <c r="EE1374" s="624"/>
      <c r="EF1374" s="624"/>
      <c r="EG1374" s="624"/>
      <c r="EH1374" s="624"/>
      <c r="EI1374" s="624"/>
      <c r="EJ1374" s="624"/>
      <c r="EK1374" s="624"/>
      <c r="EL1374" s="624"/>
      <c r="EM1374" s="624"/>
      <c r="EN1374" s="624"/>
      <c r="EO1374" s="624"/>
      <c r="EP1374" s="624"/>
      <c r="EQ1374" s="624"/>
      <c r="ER1374" s="624"/>
      <c r="ES1374" s="624"/>
      <c r="ET1374" s="624"/>
      <c r="EU1374" s="624"/>
      <c r="EV1374" s="624"/>
      <c r="EW1374" s="624"/>
      <c r="EX1374" s="624"/>
      <c r="EY1374" s="624"/>
      <c r="EZ1374" s="624"/>
      <c r="FA1374" s="624"/>
      <c r="FB1374" s="624"/>
      <c r="FC1374" s="624"/>
      <c r="FD1374" s="624"/>
      <c r="FE1374" s="624"/>
      <c r="FF1374" s="624"/>
      <c r="FG1374" s="624"/>
      <c r="FH1374" s="624"/>
      <c r="FI1374" s="624"/>
      <c r="FJ1374" s="624"/>
      <c r="FK1374" s="624"/>
      <c r="FL1374" s="624"/>
      <c r="FM1374" s="624"/>
      <c r="FN1374" s="624"/>
      <c r="FO1374" s="624"/>
      <c r="FP1374" s="624"/>
      <c r="FQ1374" s="624"/>
      <c r="FR1374" s="624"/>
      <c r="FS1374" s="624"/>
      <c r="FT1374" s="624"/>
      <c r="FU1374" s="624"/>
      <c r="FV1374" s="624"/>
      <c r="FW1374" s="624"/>
      <c r="FX1374" s="624"/>
      <c r="FY1374" s="624"/>
      <c r="FZ1374" s="624"/>
      <c r="GA1374" s="624"/>
      <c r="GB1374" s="624"/>
      <c r="GC1374" s="624"/>
      <c r="GD1374" s="624"/>
      <c r="GE1374" s="624"/>
      <c r="GF1374" s="624"/>
      <c r="GG1374" s="624"/>
      <c r="GH1374" s="624"/>
      <c r="GI1374" s="624"/>
      <c r="GJ1374" s="624"/>
      <c r="GK1374" s="624"/>
      <c r="GL1374" s="624"/>
      <c r="GM1374" s="624"/>
      <c r="GN1374" s="624"/>
      <c r="GO1374" s="624"/>
      <c r="GP1374" s="624"/>
      <c r="GQ1374" s="624"/>
      <c r="GR1374" s="624"/>
      <c r="GS1374" s="624"/>
      <c r="GT1374" s="624"/>
      <c r="GU1374" s="624"/>
      <c r="GV1374" s="624"/>
      <c r="GW1374" s="624"/>
      <c r="GX1374" s="624"/>
      <c r="GY1374" s="624"/>
      <c r="GZ1374" s="624"/>
      <c r="HA1374" s="624"/>
      <c r="HB1374" s="624"/>
      <c r="HC1374" s="624"/>
      <c r="HD1374" s="624"/>
      <c r="HE1374" s="624"/>
      <c r="HF1374" s="624"/>
      <c r="HG1374" s="624"/>
      <c r="HH1374" s="624"/>
      <c r="HI1374" s="624"/>
      <c r="HJ1374" s="624"/>
      <c r="HK1374" s="624"/>
      <c r="HL1374" s="624"/>
      <c r="HM1374" s="624"/>
      <c r="HN1374" s="624"/>
      <c r="HO1374" s="624"/>
      <c r="HP1374" s="624"/>
      <c r="HQ1374" s="624"/>
      <c r="HR1374" s="624"/>
      <c r="HS1374" s="624"/>
      <c r="HT1374" s="624"/>
      <c r="HU1374" s="624"/>
      <c r="HV1374" s="624"/>
      <c r="HW1374" s="624"/>
      <c r="HX1374" s="624"/>
      <c r="HY1374" s="624"/>
      <c r="HZ1374" s="624"/>
      <c r="IA1374" s="624"/>
      <c r="IB1374" s="624"/>
      <c r="IC1374" s="624"/>
      <c r="ID1374" s="624"/>
      <c r="IE1374" s="624"/>
      <c r="IF1374" s="624"/>
      <c r="IG1374" s="624"/>
      <c r="IH1374" s="624"/>
      <c r="II1374" s="624"/>
      <c r="IJ1374" s="624"/>
      <c r="IK1374" s="624"/>
      <c r="IL1374" s="624"/>
      <c r="IM1374" s="624"/>
      <c r="IN1374" s="624"/>
      <c r="IO1374" s="624"/>
      <c r="IP1374" s="624"/>
      <c r="IQ1374" s="624"/>
      <c r="IR1374" s="624"/>
      <c r="IS1374" s="624"/>
      <c r="IT1374" s="624"/>
      <c r="IU1374" s="624"/>
      <c r="IV1374" s="624"/>
      <c r="IW1374" s="624"/>
      <c r="IX1374" s="624"/>
      <c r="IY1374" s="624"/>
      <c r="IZ1374" s="624"/>
      <c r="JA1374" s="624"/>
    </row>
    <row r="1375" spans="1:261" s="667" customFormat="1" ht="38.1" customHeight="1" x14ac:dyDescent="0.25">
      <c r="A1375" s="42"/>
      <c r="B1375" s="42"/>
      <c r="C1375" s="396" t="s">
        <v>479</v>
      </c>
      <c r="D1375" s="100"/>
      <c r="E1375" s="63"/>
      <c r="F1375" s="620">
        <f t="shared" si="729"/>
        <v>0</v>
      </c>
      <c r="G1375" s="164">
        <f t="shared" si="729"/>
        <v>0</v>
      </c>
      <c r="H1375" s="164">
        <f t="shared" si="729"/>
        <v>0</v>
      </c>
      <c r="I1375" s="705" t="e">
        <f t="shared" si="729"/>
        <v>#DIV/0!</v>
      </c>
      <c r="J1375" s="847"/>
      <c r="K1375" s="847"/>
      <c r="L1375" s="706"/>
      <c r="M1375" s="706"/>
      <c r="N1375" s="706"/>
      <c r="O1375" s="706"/>
      <c r="P1375" s="706"/>
      <c r="Q1375" s="706"/>
      <c r="R1375" s="617"/>
      <c r="S1375" s="617"/>
      <c r="T1375" s="617"/>
      <c r="U1375" s="617"/>
      <c r="V1375" s="617"/>
      <c r="W1375" s="1167"/>
      <c r="X1375" s="617"/>
      <c r="Y1375" s="689"/>
      <c r="Z1375" s="765"/>
      <c r="AA1375" s="624"/>
      <c r="AB1375" s="624"/>
      <c r="AC1375" s="624"/>
      <c r="AD1375" s="624"/>
      <c r="AE1375" s="624"/>
      <c r="AF1375" s="624"/>
      <c r="AG1375" s="624"/>
      <c r="AH1375" s="624"/>
      <c r="AI1375" s="624"/>
      <c r="AJ1375" s="624"/>
      <c r="AK1375" s="624"/>
      <c r="AL1375" s="624"/>
      <c r="AM1375" s="624"/>
      <c r="AN1375" s="624"/>
      <c r="AO1375" s="624"/>
      <c r="AP1375" s="624"/>
      <c r="AQ1375" s="624"/>
      <c r="AR1375" s="624"/>
      <c r="AS1375" s="624"/>
      <c r="AT1375" s="624"/>
      <c r="AU1375" s="624"/>
      <c r="AV1375" s="624"/>
      <c r="AW1375" s="624"/>
      <c r="AX1375" s="624"/>
      <c r="AY1375" s="624"/>
      <c r="AZ1375" s="624"/>
      <c r="BA1375" s="624"/>
      <c r="BB1375" s="624"/>
      <c r="BC1375" s="624"/>
      <c r="BD1375" s="624"/>
      <c r="BE1375" s="624"/>
      <c r="BF1375" s="624"/>
      <c r="BG1375" s="624"/>
      <c r="BH1375" s="624"/>
      <c r="BI1375" s="624"/>
      <c r="BJ1375" s="624"/>
      <c r="BK1375" s="624"/>
      <c r="BL1375" s="624"/>
      <c r="BM1375" s="624"/>
      <c r="BN1375" s="624"/>
      <c r="BO1375" s="624"/>
      <c r="BP1375" s="624"/>
      <c r="BQ1375" s="624"/>
      <c r="BR1375" s="624"/>
      <c r="BS1375" s="624"/>
      <c r="BT1375" s="624"/>
      <c r="BU1375" s="624"/>
      <c r="BV1375" s="624"/>
      <c r="BW1375" s="624"/>
      <c r="BX1375" s="624"/>
      <c r="BY1375" s="624"/>
      <c r="BZ1375" s="624"/>
      <c r="CA1375" s="624"/>
      <c r="CB1375" s="624"/>
      <c r="CC1375" s="624"/>
      <c r="CD1375" s="624"/>
      <c r="CE1375" s="624"/>
      <c r="CF1375" s="624"/>
      <c r="CG1375" s="624"/>
      <c r="CH1375" s="624"/>
      <c r="CI1375" s="624"/>
      <c r="CJ1375" s="624"/>
      <c r="CK1375" s="624"/>
      <c r="CL1375" s="624"/>
      <c r="CM1375" s="624"/>
      <c r="CN1375" s="624"/>
      <c r="CO1375" s="624"/>
      <c r="CP1375" s="624"/>
      <c r="CQ1375" s="624"/>
      <c r="CR1375" s="624"/>
      <c r="CS1375" s="624"/>
      <c r="CT1375" s="624"/>
      <c r="CU1375" s="624"/>
      <c r="CV1375" s="624"/>
      <c r="CW1375" s="624"/>
      <c r="CX1375" s="624"/>
      <c r="CY1375" s="624"/>
      <c r="CZ1375" s="624"/>
      <c r="DA1375" s="624"/>
      <c r="DB1375" s="624"/>
      <c r="DC1375" s="624"/>
      <c r="DD1375" s="624"/>
      <c r="DE1375" s="624"/>
      <c r="DF1375" s="624"/>
      <c r="DG1375" s="624"/>
      <c r="DH1375" s="624"/>
      <c r="DI1375" s="624"/>
      <c r="DJ1375" s="624"/>
      <c r="DK1375" s="624"/>
      <c r="DL1375" s="624"/>
      <c r="DM1375" s="624"/>
      <c r="DN1375" s="624"/>
      <c r="DO1375" s="624"/>
      <c r="DP1375" s="624"/>
      <c r="DQ1375" s="624"/>
      <c r="DR1375" s="624"/>
      <c r="DS1375" s="624"/>
      <c r="DT1375" s="624"/>
      <c r="DU1375" s="624"/>
      <c r="DV1375" s="624"/>
      <c r="DW1375" s="624"/>
      <c r="DX1375" s="624"/>
      <c r="DY1375" s="624"/>
      <c r="DZ1375" s="624"/>
      <c r="EA1375" s="624"/>
      <c r="EB1375" s="624"/>
      <c r="EC1375" s="624"/>
      <c r="ED1375" s="624"/>
      <c r="EE1375" s="624"/>
      <c r="EF1375" s="624"/>
      <c r="EG1375" s="624"/>
      <c r="EH1375" s="624"/>
      <c r="EI1375" s="624"/>
      <c r="EJ1375" s="624"/>
      <c r="EK1375" s="624"/>
      <c r="EL1375" s="624"/>
      <c r="EM1375" s="624"/>
      <c r="EN1375" s="624"/>
      <c r="EO1375" s="624"/>
      <c r="EP1375" s="624"/>
      <c r="EQ1375" s="624"/>
      <c r="ER1375" s="624"/>
      <c r="ES1375" s="624"/>
      <c r="ET1375" s="624"/>
      <c r="EU1375" s="624"/>
      <c r="EV1375" s="624"/>
      <c r="EW1375" s="624"/>
      <c r="EX1375" s="624"/>
      <c r="EY1375" s="624"/>
      <c r="EZ1375" s="624"/>
      <c r="FA1375" s="624"/>
      <c r="FB1375" s="624"/>
      <c r="FC1375" s="624"/>
      <c r="FD1375" s="624"/>
      <c r="FE1375" s="624"/>
      <c r="FF1375" s="624"/>
      <c r="FG1375" s="624"/>
      <c r="FH1375" s="624"/>
      <c r="FI1375" s="624"/>
      <c r="FJ1375" s="624"/>
      <c r="FK1375" s="624"/>
      <c r="FL1375" s="624"/>
      <c r="FM1375" s="624"/>
      <c r="FN1375" s="624"/>
      <c r="FO1375" s="624"/>
      <c r="FP1375" s="624"/>
      <c r="FQ1375" s="624"/>
      <c r="FR1375" s="624"/>
      <c r="FS1375" s="624"/>
      <c r="FT1375" s="624"/>
      <c r="FU1375" s="624"/>
      <c r="FV1375" s="624"/>
      <c r="FW1375" s="624"/>
      <c r="FX1375" s="624"/>
      <c r="FY1375" s="624"/>
      <c r="FZ1375" s="624"/>
      <c r="GA1375" s="624"/>
      <c r="GB1375" s="624"/>
      <c r="GC1375" s="624"/>
      <c r="GD1375" s="624"/>
      <c r="GE1375" s="624"/>
      <c r="GF1375" s="624"/>
      <c r="GG1375" s="624"/>
      <c r="GH1375" s="624"/>
      <c r="GI1375" s="624"/>
      <c r="GJ1375" s="624"/>
      <c r="GK1375" s="624"/>
      <c r="GL1375" s="624"/>
      <c r="GM1375" s="624"/>
      <c r="GN1375" s="624"/>
      <c r="GO1375" s="624"/>
      <c r="GP1375" s="624"/>
      <c r="GQ1375" s="624"/>
      <c r="GR1375" s="624"/>
      <c r="GS1375" s="624"/>
      <c r="GT1375" s="624"/>
      <c r="GU1375" s="624"/>
      <c r="GV1375" s="624"/>
      <c r="GW1375" s="624"/>
      <c r="GX1375" s="624"/>
      <c r="GY1375" s="624"/>
      <c r="GZ1375" s="624"/>
      <c r="HA1375" s="624"/>
      <c r="HB1375" s="624"/>
      <c r="HC1375" s="624"/>
      <c r="HD1375" s="624"/>
      <c r="HE1375" s="624"/>
      <c r="HF1375" s="624"/>
      <c r="HG1375" s="624"/>
      <c r="HH1375" s="624"/>
      <c r="HI1375" s="624"/>
      <c r="HJ1375" s="624"/>
      <c r="HK1375" s="624"/>
      <c r="HL1375" s="624"/>
      <c r="HM1375" s="624"/>
      <c r="HN1375" s="624"/>
      <c r="HO1375" s="624"/>
      <c r="HP1375" s="624"/>
      <c r="HQ1375" s="624"/>
      <c r="HR1375" s="624"/>
      <c r="HS1375" s="624"/>
      <c r="HT1375" s="624"/>
      <c r="HU1375" s="624"/>
      <c r="HV1375" s="624"/>
      <c r="HW1375" s="624"/>
      <c r="HX1375" s="624"/>
      <c r="HY1375" s="624"/>
      <c r="HZ1375" s="624"/>
      <c r="IA1375" s="624"/>
      <c r="IB1375" s="624"/>
      <c r="IC1375" s="624"/>
      <c r="ID1375" s="624"/>
      <c r="IE1375" s="624"/>
      <c r="IF1375" s="624"/>
      <c r="IG1375" s="624"/>
      <c r="IH1375" s="624"/>
      <c r="II1375" s="624"/>
      <c r="IJ1375" s="624"/>
      <c r="IK1375" s="624"/>
      <c r="IL1375" s="624"/>
      <c r="IM1375" s="624"/>
      <c r="IN1375" s="624"/>
      <c r="IO1375" s="624"/>
      <c r="IP1375" s="624"/>
      <c r="IQ1375" s="624"/>
      <c r="IR1375" s="624"/>
      <c r="IS1375" s="624"/>
      <c r="IT1375" s="624"/>
      <c r="IU1375" s="624"/>
      <c r="IV1375" s="624"/>
      <c r="IW1375" s="624"/>
      <c r="IX1375" s="624"/>
      <c r="IY1375" s="624"/>
      <c r="IZ1375" s="624"/>
      <c r="JA1375" s="624"/>
    </row>
    <row r="1376" spans="1:261" s="667" customFormat="1" ht="38.1" customHeight="1" x14ac:dyDescent="0.25">
      <c r="A1376" s="42"/>
      <c r="B1376" s="42"/>
      <c r="C1376" s="410" t="s">
        <v>389</v>
      </c>
      <c r="D1376" s="100"/>
      <c r="E1376" s="63"/>
      <c r="F1376" s="620">
        <f t="shared" si="729"/>
        <v>0</v>
      </c>
      <c r="G1376" s="164">
        <f t="shared" si="729"/>
        <v>0</v>
      </c>
      <c r="H1376" s="164">
        <f t="shared" si="729"/>
        <v>0</v>
      </c>
      <c r="I1376" s="705">
        <f t="shared" si="729"/>
        <v>0</v>
      </c>
      <c r="J1376" s="847"/>
      <c r="K1376" s="847"/>
      <c r="L1376" s="706"/>
      <c r="M1376" s="706"/>
      <c r="N1376" s="706"/>
      <c r="O1376" s="706"/>
      <c r="P1376" s="706"/>
      <c r="Q1376" s="706"/>
      <c r="R1376" s="617"/>
      <c r="S1376" s="617"/>
      <c r="T1376" s="617"/>
      <c r="U1376" s="617"/>
      <c r="V1376" s="617"/>
      <c r="W1376" s="1167"/>
      <c r="X1376" s="617"/>
      <c r="Y1376" s="689"/>
      <c r="Z1376" s="765"/>
      <c r="AA1376" s="624"/>
      <c r="AB1376" s="624"/>
      <c r="AC1376" s="624"/>
      <c r="AD1376" s="624"/>
      <c r="AE1376" s="624"/>
      <c r="AF1376" s="624"/>
      <c r="AG1376" s="624"/>
      <c r="AH1376" s="624"/>
      <c r="AI1376" s="624"/>
      <c r="AJ1376" s="624"/>
      <c r="AK1376" s="624"/>
      <c r="AL1376" s="624"/>
      <c r="AM1376" s="624"/>
      <c r="AN1376" s="624"/>
      <c r="AO1376" s="624"/>
      <c r="AP1376" s="624"/>
      <c r="AQ1376" s="624"/>
      <c r="AR1376" s="624"/>
      <c r="AS1376" s="624"/>
      <c r="AT1376" s="624"/>
      <c r="AU1376" s="624"/>
      <c r="AV1376" s="624"/>
      <c r="AW1376" s="624"/>
      <c r="AX1376" s="624"/>
      <c r="AY1376" s="624"/>
      <c r="AZ1376" s="624"/>
      <c r="BA1376" s="624"/>
      <c r="BB1376" s="624"/>
      <c r="BC1376" s="624"/>
      <c r="BD1376" s="624"/>
      <c r="BE1376" s="624"/>
      <c r="BF1376" s="624"/>
      <c r="BG1376" s="624"/>
      <c r="BH1376" s="624"/>
      <c r="BI1376" s="624"/>
      <c r="BJ1376" s="624"/>
      <c r="BK1376" s="624"/>
      <c r="BL1376" s="624"/>
      <c r="BM1376" s="624"/>
      <c r="BN1376" s="624"/>
      <c r="BO1376" s="624"/>
      <c r="BP1376" s="624"/>
      <c r="BQ1376" s="624"/>
      <c r="BR1376" s="624"/>
      <c r="BS1376" s="624"/>
      <c r="BT1376" s="624"/>
      <c r="BU1376" s="624"/>
      <c r="BV1376" s="624"/>
      <c r="BW1376" s="624"/>
      <c r="BX1376" s="624"/>
      <c r="BY1376" s="624"/>
      <c r="BZ1376" s="624"/>
      <c r="CA1376" s="624"/>
      <c r="CB1376" s="624"/>
      <c r="CC1376" s="624"/>
      <c r="CD1376" s="624"/>
      <c r="CE1376" s="624"/>
      <c r="CF1376" s="624"/>
      <c r="CG1376" s="624"/>
      <c r="CH1376" s="624"/>
      <c r="CI1376" s="624"/>
      <c r="CJ1376" s="624"/>
      <c r="CK1376" s="624"/>
      <c r="CL1376" s="624"/>
      <c r="CM1376" s="624"/>
      <c r="CN1376" s="624"/>
      <c r="CO1376" s="624"/>
      <c r="CP1376" s="624"/>
      <c r="CQ1376" s="624"/>
      <c r="CR1376" s="624"/>
      <c r="CS1376" s="624"/>
      <c r="CT1376" s="624"/>
      <c r="CU1376" s="624"/>
      <c r="CV1376" s="624"/>
      <c r="CW1376" s="624"/>
      <c r="CX1376" s="624"/>
      <c r="CY1376" s="624"/>
      <c r="CZ1376" s="624"/>
      <c r="DA1376" s="624"/>
      <c r="DB1376" s="624"/>
      <c r="DC1376" s="624"/>
      <c r="DD1376" s="624"/>
      <c r="DE1376" s="624"/>
      <c r="DF1376" s="624"/>
      <c r="DG1376" s="624"/>
      <c r="DH1376" s="624"/>
      <c r="DI1376" s="624"/>
      <c r="DJ1376" s="624"/>
      <c r="DK1376" s="624"/>
      <c r="DL1376" s="624"/>
      <c r="DM1376" s="624"/>
      <c r="DN1376" s="624"/>
      <c r="DO1376" s="624"/>
      <c r="DP1376" s="624"/>
      <c r="DQ1376" s="624"/>
      <c r="DR1376" s="624"/>
      <c r="DS1376" s="624"/>
      <c r="DT1376" s="624"/>
      <c r="DU1376" s="624"/>
      <c r="DV1376" s="624"/>
      <c r="DW1376" s="624"/>
      <c r="DX1376" s="624"/>
      <c r="DY1376" s="624"/>
      <c r="DZ1376" s="624"/>
      <c r="EA1376" s="624"/>
      <c r="EB1376" s="624"/>
      <c r="EC1376" s="624"/>
      <c r="ED1376" s="624"/>
      <c r="EE1376" s="624"/>
      <c r="EF1376" s="624"/>
      <c r="EG1376" s="624"/>
      <c r="EH1376" s="624"/>
      <c r="EI1376" s="624"/>
      <c r="EJ1376" s="624"/>
      <c r="EK1376" s="624"/>
      <c r="EL1376" s="624"/>
      <c r="EM1376" s="624"/>
      <c r="EN1376" s="624"/>
      <c r="EO1376" s="624"/>
      <c r="EP1376" s="624"/>
      <c r="EQ1376" s="624"/>
      <c r="ER1376" s="624"/>
      <c r="ES1376" s="624"/>
      <c r="ET1376" s="624"/>
      <c r="EU1376" s="624"/>
      <c r="EV1376" s="624"/>
      <c r="EW1376" s="624"/>
      <c r="EX1376" s="624"/>
      <c r="EY1376" s="624"/>
      <c r="EZ1376" s="624"/>
      <c r="FA1376" s="624"/>
      <c r="FB1376" s="624"/>
      <c r="FC1376" s="624"/>
      <c r="FD1376" s="624"/>
      <c r="FE1376" s="624"/>
      <c r="FF1376" s="624"/>
      <c r="FG1376" s="624"/>
      <c r="FH1376" s="624"/>
      <c r="FI1376" s="624"/>
      <c r="FJ1376" s="624"/>
      <c r="FK1376" s="624"/>
      <c r="FL1376" s="624"/>
      <c r="FM1376" s="624"/>
      <c r="FN1376" s="624"/>
      <c r="FO1376" s="624"/>
      <c r="FP1376" s="624"/>
      <c r="FQ1376" s="624"/>
      <c r="FR1376" s="624"/>
      <c r="FS1376" s="624"/>
      <c r="FT1376" s="624"/>
      <c r="FU1376" s="624"/>
      <c r="FV1376" s="624"/>
      <c r="FW1376" s="624"/>
      <c r="FX1376" s="624"/>
      <c r="FY1376" s="624"/>
      <c r="FZ1376" s="624"/>
      <c r="GA1376" s="624"/>
      <c r="GB1376" s="624"/>
      <c r="GC1376" s="624"/>
      <c r="GD1376" s="624"/>
      <c r="GE1376" s="624"/>
      <c r="GF1376" s="624"/>
      <c r="GG1376" s="624"/>
      <c r="GH1376" s="624"/>
      <c r="GI1376" s="624"/>
      <c r="GJ1376" s="624"/>
      <c r="GK1376" s="624"/>
      <c r="GL1376" s="624"/>
      <c r="GM1376" s="624"/>
      <c r="GN1376" s="624"/>
      <c r="GO1376" s="624"/>
      <c r="GP1376" s="624"/>
      <c r="GQ1376" s="624"/>
      <c r="GR1376" s="624"/>
      <c r="GS1376" s="624"/>
      <c r="GT1376" s="624"/>
      <c r="GU1376" s="624"/>
      <c r="GV1376" s="624"/>
      <c r="GW1376" s="624"/>
      <c r="GX1376" s="624"/>
      <c r="GY1376" s="624"/>
      <c r="GZ1376" s="624"/>
      <c r="HA1376" s="624"/>
      <c r="HB1376" s="624"/>
      <c r="HC1376" s="624"/>
      <c r="HD1376" s="624"/>
      <c r="HE1376" s="624"/>
      <c r="HF1376" s="624"/>
      <c r="HG1376" s="624"/>
      <c r="HH1376" s="624"/>
      <c r="HI1376" s="624"/>
      <c r="HJ1376" s="624"/>
      <c r="HK1376" s="624"/>
      <c r="HL1376" s="624"/>
      <c r="HM1376" s="624"/>
      <c r="HN1376" s="624"/>
      <c r="HO1376" s="624"/>
      <c r="HP1376" s="624"/>
      <c r="HQ1376" s="624"/>
      <c r="HR1376" s="624"/>
      <c r="HS1376" s="624"/>
      <c r="HT1376" s="624"/>
      <c r="HU1376" s="624"/>
      <c r="HV1376" s="624"/>
      <c r="HW1376" s="624"/>
      <c r="HX1376" s="624"/>
      <c r="HY1376" s="624"/>
      <c r="HZ1376" s="624"/>
      <c r="IA1376" s="624"/>
      <c r="IB1376" s="624"/>
      <c r="IC1376" s="624"/>
      <c r="ID1376" s="624"/>
      <c r="IE1376" s="624"/>
      <c r="IF1376" s="624"/>
      <c r="IG1376" s="624"/>
      <c r="IH1376" s="624"/>
      <c r="II1376" s="624"/>
      <c r="IJ1376" s="624"/>
      <c r="IK1376" s="624"/>
      <c r="IL1376" s="624"/>
      <c r="IM1376" s="624"/>
      <c r="IN1376" s="624"/>
      <c r="IO1376" s="624"/>
      <c r="IP1376" s="624"/>
      <c r="IQ1376" s="624"/>
      <c r="IR1376" s="624"/>
      <c r="IS1376" s="624"/>
      <c r="IT1376" s="624"/>
      <c r="IU1376" s="624"/>
      <c r="IV1376" s="624"/>
      <c r="IW1376" s="624"/>
      <c r="IX1376" s="624"/>
      <c r="IY1376" s="624"/>
      <c r="IZ1376" s="624"/>
      <c r="JA1376" s="624"/>
    </row>
    <row r="1377" spans="1:261" s="667" customFormat="1" ht="38.1" customHeight="1" x14ac:dyDescent="0.25">
      <c r="A1377" s="42"/>
      <c r="B1377" s="42"/>
      <c r="C1377" s="396" t="s">
        <v>390</v>
      </c>
      <c r="D1377" s="100"/>
      <c r="E1377" s="63"/>
      <c r="F1377" s="620">
        <f t="shared" si="729"/>
        <v>0</v>
      </c>
      <c r="G1377" s="164">
        <f t="shared" si="729"/>
        <v>0</v>
      </c>
      <c r="H1377" s="164">
        <f t="shared" si="729"/>
        <v>0</v>
      </c>
      <c r="I1377" s="705">
        <f t="shared" si="729"/>
        <v>0</v>
      </c>
      <c r="J1377" s="847"/>
      <c r="K1377" s="847"/>
      <c r="L1377" s="706"/>
      <c r="M1377" s="706"/>
      <c r="N1377" s="706"/>
      <c r="O1377" s="706"/>
      <c r="P1377" s="706"/>
      <c r="Q1377" s="706"/>
      <c r="R1377" s="617"/>
      <c r="S1377" s="617"/>
      <c r="T1377" s="617"/>
      <c r="U1377" s="617"/>
      <c r="V1377" s="617"/>
      <c r="W1377" s="1167"/>
      <c r="X1377" s="617"/>
      <c r="Y1377" s="689"/>
      <c r="Z1377" s="765"/>
      <c r="AA1377" s="624"/>
      <c r="AB1377" s="624"/>
      <c r="AC1377" s="624"/>
      <c r="AD1377" s="624"/>
      <c r="AE1377" s="624"/>
      <c r="AF1377" s="624"/>
      <c r="AG1377" s="624"/>
      <c r="AH1377" s="624"/>
      <c r="AI1377" s="624"/>
      <c r="AJ1377" s="624"/>
      <c r="AK1377" s="624"/>
      <c r="AL1377" s="624"/>
      <c r="AM1377" s="624"/>
      <c r="AN1377" s="624"/>
      <c r="AO1377" s="624"/>
      <c r="AP1377" s="624"/>
      <c r="AQ1377" s="624"/>
      <c r="AR1377" s="624"/>
      <c r="AS1377" s="624"/>
      <c r="AT1377" s="624"/>
      <c r="AU1377" s="624"/>
      <c r="AV1377" s="624"/>
      <c r="AW1377" s="624"/>
      <c r="AX1377" s="624"/>
      <c r="AY1377" s="624"/>
      <c r="AZ1377" s="624"/>
      <c r="BA1377" s="624"/>
      <c r="BB1377" s="624"/>
      <c r="BC1377" s="624"/>
      <c r="BD1377" s="624"/>
      <c r="BE1377" s="624"/>
      <c r="BF1377" s="624"/>
      <c r="BG1377" s="624"/>
      <c r="BH1377" s="624"/>
      <c r="BI1377" s="624"/>
      <c r="BJ1377" s="624"/>
      <c r="BK1377" s="624"/>
      <c r="BL1377" s="624"/>
      <c r="BM1377" s="624"/>
      <c r="BN1377" s="624"/>
      <c r="BO1377" s="624"/>
      <c r="BP1377" s="624"/>
      <c r="BQ1377" s="624"/>
      <c r="BR1377" s="624"/>
      <c r="BS1377" s="624"/>
      <c r="BT1377" s="624"/>
      <c r="BU1377" s="624"/>
      <c r="BV1377" s="624"/>
      <c r="BW1377" s="624"/>
      <c r="BX1377" s="624"/>
      <c r="BY1377" s="624"/>
      <c r="BZ1377" s="624"/>
      <c r="CA1377" s="624"/>
      <c r="CB1377" s="624"/>
      <c r="CC1377" s="624"/>
      <c r="CD1377" s="624"/>
      <c r="CE1377" s="624"/>
      <c r="CF1377" s="624"/>
      <c r="CG1377" s="624"/>
      <c r="CH1377" s="624"/>
      <c r="CI1377" s="624"/>
      <c r="CJ1377" s="624"/>
      <c r="CK1377" s="624"/>
      <c r="CL1377" s="624"/>
      <c r="CM1377" s="624"/>
      <c r="CN1377" s="624"/>
      <c r="CO1377" s="624"/>
      <c r="CP1377" s="624"/>
      <c r="CQ1377" s="624"/>
      <c r="CR1377" s="624"/>
      <c r="CS1377" s="624"/>
      <c r="CT1377" s="624"/>
      <c r="CU1377" s="624"/>
      <c r="CV1377" s="624"/>
      <c r="CW1377" s="624"/>
      <c r="CX1377" s="624"/>
      <c r="CY1377" s="624"/>
      <c r="CZ1377" s="624"/>
      <c r="DA1377" s="624"/>
      <c r="DB1377" s="624"/>
      <c r="DC1377" s="624"/>
      <c r="DD1377" s="624"/>
      <c r="DE1377" s="624"/>
      <c r="DF1377" s="624"/>
      <c r="DG1377" s="624"/>
      <c r="DH1377" s="624"/>
      <c r="DI1377" s="624"/>
      <c r="DJ1377" s="624"/>
      <c r="DK1377" s="624"/>
      <c r="DL1377" s="624"/>
      <c r="DM1377" s="624"/>
      <c r="DN1377" s="624"/>
      <c r="DO1377" s="624"/>
      <c r="DP1377" s="624"/>
      <c r="DQ1377" s="624"/>
      <c r="DR1377" s="624"/>
      <c r="DS1377" s="624"/>
      <c r="DT1377" s="624"/>
      <c r="DU1377" s="624"/>
      <c r="DV1377" s="624"/>
      <c r="DW1377" s="624"/>
      <c r="DX1377" s="624"/>
      <c r="DY1377" s="624"/>
      <c r="DZ1377" s="624"/>
      <c r="EA1377" s="624"/>
      <c r="EB1377" s="624"/>
      <c r="EC1377" s="624"/>
      <c r="ED1377" s="624"/>
      <c r="EE1377" s="624"/>
      <c r="EF1377" s="624"/>
      <c r="EG1377" s="624"/>
      <c r="EH1377" s="624"/>
      <c r="EI1377" s="624"/>
      <c r="EJ1377" s="624"/>
      <c r="EK1377" s="624"/>
      <c r="EL1377" s="624"/>
      <c r="EM1377" s="624"/>
      <c r="EN1377" s="624"/>
      <c r="EO1377" s="624"/>
      <c r="EP1377" s="624"/>
      <c r="EQ1377" s="624"/>
      <c r="ER1377" s="624"/>
      <c r="ES1377" s="624"/>
      <c r="ET1377" s="624"/>
      <c r="EU1377" s="624"/>
      <c r="EV1377" s="624"/>
      <c r="EW1377" s="624"/>
      <c r="EX1377" s="624"/>
      <c r="EY1377" s="624"/>
      <c r="EZ1377" s="624"/>
      <c r="FA1377" s="624"/>
      <c r="FB1377" s="624"/>
      <c r="FC1377" s="624"/>
      <c r="FD1377" s="624"/>
      <c r="FE1377" s="624"/>
      <c r="FF1377" s="624"/>
      <c r="FG1377" s="624"/>
      <c r="FH1377" s="624"/>
      <c r="FI1377" s="624"/>
      <c r="FJ1377" s="624"/>
      <c r="FK1377" s="624"/>
      <c r="FL1377" s="624"/>
      <c r="FM1377" s="624"/>
      <c r="FN1377" s="624"/>
      <c r="FO1377" s="624"/>
      <c r="FP1377" s="624"/>
      <c r="FQ1377" s="624"/>
      <c r="FR1377" s="624"/>
      <c r="FS1377" s="624"/>
      <c r="FT1377" s="624"/>
      <c r="FU1377" s="624"/>
      <c r="FV1377" s="624"/>
      <c r="FW1377" s="624"/>
      <c r="FX1377" s="624"/>
      <c r="FY1377" s="624"/>
      <c r="FZ1377" s="624"/>
      <c r="GA1377" s="624"/>
      <c r="GB1377" s="624"/>
      <c r="GC1377" s="624"/>
      <c r="GD1377" s="624"/>
      <c r="GE1377" s="624"/>
      <c r="GF1377" s="624"/>
      <c r="GG1377" s="624"/>
      <c r="GH1377" s="624"/>
      <c r="GI1377" s="624"/>
      <c r="GJ1377" s="624"/>
      <c r="GK1377" s="624"/>
      <c r="GL1377" s="624"/>
      <c r="GM1377" s="624"/>
      <c r="GN1377" s="624"/>
      <c r="GO1377" s="624"/>
      <c r="GP1377" s="624"/>
      <c r="GQ1377" s="624"/>
      <c r="GR1377" s="624"/>
      <c r="GS1377" s="624"/>
      <c r="GT1377" s="624"/>
      <c r="GU1377" s="624"/>
      <c r="GV1377" s="624"/>
      <c r="GW1377" s="624"/>
      <c r="GX1377" s="624"/>
      <c r="GY1377" s="624"/>
      <c r="GZ1377" s="624"/>
      <c r="HA1377" s="624"/>
      <c r="HB1377" s="624"/>
      <c r="HC1377" s="624"/>
      <c r="HD1377" s="624"/>
      <c r="HE1377" s="624"/>
      <c r="HF1377" s="624"/>
      <c r="HG1377" s="624"/>
      <c r="HH1377" s="624"/>
      <c r="HI1377" s="624"/>
      <c r="HJ1377" s="624"/>
      <c r="HK1377" s="624"/>
      <c r="HL1377" s="624"/>
      <c r="HM1377" s="624"/>
      <c r="HN1377" s="624"/>
      <c r="HO1377" s="624"/>
      <c r="HP1377" s="624"/>
      <c r="HQ1377" s="624"/>
      <c r="HR1377" s="624"/>
      <c r="HS1377" s="624"/>
      <c r="HT1377" s="624"/>
      <c r="HU1377" s="624"/>
      <c r="HV1377" s="624"/>
      <c r="HW1377" s="624"/>
      <c r="HX1377" s="624"/>
      <c r="HY1377" s="624"/>
      <c r="HZ1377" s="624"/>
      <c r="IA1377" s="624"/>
      <c r="IB1377" s="624"/>
      <c r="IC1377" s="624"/>
      <c r="ID1377" s="624"/>
      <c r="IE1377" s="624"/>
      <c r="IF1377" s="624"/>
      <c r="IG1377" s="624"/>
      <c r="IH1377" s="624"/>
      <c r="II1377" s="624"/>
      <c r="IJ1377" s="624"/>
      <c r="IK1377" s="624"/>
      <c r="IL1377" s="624"/>
      <c r="IM1377" s="624"/>
      <c r="IN1377" s="624"/>
      <c r="IO1377" s="624"/>
      <c r="IP1377" s="624"/>
      <c r="IQ1377" s="624"/>
      <c r="IR1377" s="624"/>
      <c r="IS1377" s="624"/>
      <c r="IT1377" s="624"/>
      <c r="IU1377" s="624"/>
      <c r="IV1377" s="624"/>
      <c r="IW1377" s="624"/>
      <c r="IX1377" s="624"/>
      <c r="IY1377" s="624"/>
      <c r="IZ1377" s="624"/>
      <c r="JA1377" s="624"/>
    </row>
    <row r="1378" spans="1:261" s="667" customFormat="1" ht="38.1" customHeight="1" x14ac:dyDescent="0.25">
      <c r="A1378" s="42"/>
      <c r="B1378" s="42"/>
      <c r="C1378" s="412" t="s">
        <v>391</v>
      </c>
      <c r="D1378" s="100"/>
      <c r="E1378" s="63"/>
      <c r="F1378" s="620">
        <f t="shared" si="729"/>
        <v>0</v>
      </c>
      <c r="G1378" s="164">
        <f t="shared" si="729"/>
        <v>0</v>
      </c>
      <c r="H1378" s="164">
        <f t="shared" si="729"/>
        <v>0</v>
      </c>
      <c r="I1378" s="705">
        <f t="shared" si="729"/>
        <v>0</v>
      </c>
      <c r="J1378" s="847"/>
      <c r="K1378" s="847"/>
      <c r="L1378" s="706"/>
      <c r="M1378" s="706"/>
      <c r="N1378" s="706"/>
      <c r="O1378" s="706"/>
      <c r="P1378" s="706"/>
      <c r="Q1378" s="706"/>
      <c r="R1378" s="617"/>
      <c r="S1378" s="617"/>
      <c r="T1378" s="617"/>
      <c r="U1378" s="617"/>
      <c r="V1378" s="617"/>
      <c r="W1378" s="1167"/>
      <c r="X1378" s="617"/>
      <c r="Y1378" s="689"/>
      <c r="Z1378" s="765"/>
      <c r="AA1378" s="624"/>
      <c r="AB1378" s="624"/>
      <c r="AC1378" s="624"/>
      <c r="AD1378" s="624"/>
      <c r="AE1378" s="624"/>
      <c r="AF1378" s="624"/>
      <c r="AG1378" s="624"/>
      <c r="AH1378" s="624"/>
      <c r="AI1378" s="624"/>
      <c r="AJ1378" s="624"/>
      <c r="AK1378" s="624"/>
      <c r="AL1378" s="624"/>
      <c r="AM1378" s="624"/>
      <c r="AN1378" s="624"/>
      <c r="AO1378" s="624"/>
      <c r="AP1378" s="624"/>
      <c r="AQ1378" s="624"/>
      <c r="AR1378" s="624"/>
      <c r="AS1378" s="624"/>
      <c r="AT1378" s="624"/>
      <c r="AU1378" s="624"/>
      <c r="AV1378" s="624"/>
      <c r="AW1378" s="624"/>
      <c r="AX1378" s="624"/>
      <c r="AY1378" s="624"/>
      <c r="AZ1378" s="624"/>
      <c r="BA1378" s="624"/>
      <c r="BB1378" s="624"/>
      <c r="BC1378" s="624"/>
      <c r="BD1378" s="624"/>
      <c r="BE1378" s="624"/>
      <c r="BF1378" s="624"/>
      <c r="BG1378" s="624"/>
      <c r="BH1378" s="624"/>
      <c r="BI1378" s="624"/>
      <c r="BJ1378" s="624"/>
      <c r="BK1378" s="624"/>
      <c r="BL1378" s="624"/>
      <c r="BM1378" s="624"/>
      <c r="BN1378" s="624"/>
      <c r="BO1378" s="624"/>
      <c r="BP1378" s="624"/>
      <c r="BQ1378" s="624"/>
      <c r="BR1378" s="624"/>
      <c r="BS1378" s="624"/>
      <c r="BT1378" s="624"/>
      <c r="BU1378" s="624"/>
      <c r="BV1378" s="624"/>
      <c r="BW1378" s="624"/>
      <c r="BX1378" s="624"/>
      <c r="BY1378" s="624"/>
      <c r="BZ1378" s="624"/>
      <c r="CA1378" s="624"/>
      <c r="CB1378" s="624"/>
      <c r="CC1378" s="624"/>
      <c r="CD1378" s="624"/>
      <c r="CE1378" s="624"/>
      <c r="CF1378" s="624"/>
      <c r="CG1378" s="624"/>
      <c r="CH1378" s="624"/>
      <c r="CI1378" s="624"/>
      <c r="CJ1378" s="624"/>
      <c r="CK1378" s="624"/>
      <c r="CL1378" s="624"/>
      <c r="CM1378" s="624"/>
      <c r="CN1378" s="624"/>
      <c r="CO1378" s="624"/>
      <c r="CP1378" s="624"/>
      <c r="CQ1378" s="624"/>
      <c r="CR1378" s="624"/>
      <c r="CS1378" s="624"/>
      <c r="CT1378" s="624"/>
      <c r="CU1378" s="624"/>
      <c r="CV1378" s="624"/>
      <c r="CW1378" s="624"/>
      <c r="CX1378" s="624"/>
      <c r="CY1378" s="624"/>
      <c r="CZ1378" s="624"/>
      <c r="DA1378" s="624"/>
      <c r="DB1378" s="624"/>
      <c r="DC1378" s="624"/>
      <c r="DD1378" s="624"/>
      <c r="DE1378" s="624"/>
      <c r="DF1378" s="624"/>
      <c r="DG1378" s="624"/>
      <c r="DH1378" s="624"/>
      <c r="DI1378" s="624"/>
      <c r="DJ1378" s="624"/>
      <c r="DK1378" s="624"/>
      <c r="DL1378" s="624"/>
      <c r="DM1378" s="624"/>
      <c r="DN1378" s="624"/>
      <c r="DO1378" s="624"/>
      <c r="DP1378" s="624"/>
      <c r="DQ1378" s="624"/>
      <c r="DR1378" s="624"/>
      <c r="DS1378" s="624"/>
      <c r="DT1378" s="624"/>
      <c r="DU1378" s="624"/>
      <c r="DV1378" s="624"/>
      <c r="DW1378" s="624"/>
      <c r="DX1378" s="624"/>
      <c r="DY1378" s="624"/>
      <c r="DZ1378" s="624"/>
      <c r="EA1378" s="624"/>
      <c r="EB1378" s="624"/>
      <c r="EC1378" s="624"/>
      <c r="ED1378" s="624"/>
      <c r="EE1378" s="624"/>
      <c r="EF1378" s="624"/>
      <c r="EG1378" s="624"/>
      <c r="EH1378" s="624"/>
      <c r="EI1378" s="624"/>
      <c r="EJ1378" s="624"/>
      <c r="EK1378" s="624"/>
      <c r="EL1378" s="624"/>
      <c r="EM1378" s="624"/>
      <c r="EN1378" s="624"/>
      <c r="EO1378" s="624"/>
      <c r="EP1378" s="624"/>
      <c r="EQ1378" s="624"/>
      <c r="ER1378" s="624"/>
      <c r="ES1378" s="624"/>
      <c r="ET1378" s="624"/>
      <c r="EU1378" s="624"/>
      <c r="EV1378" s="624"/>
      <c r="EW1378" s="624"/>
      <c r="EX1378" s="624"/>
      <c r="EY1378" s="624"/>
      <c r="EZ1378" s="624"/>
      <c r="FA1378" s="624"/>
      <c r="FB1378" s="624"/>
      <c r="FC1378" s="624"/>
      <c r="FD1378" s="624"/>
      <c r="FE1378" s="624"/>
      <c r="FF1378" s="624"/>
      <c r="FG1378" s="624"/>
      <c r="FH1378" s="624"/>
      <c r="FI1378" s="624"/>
      <c r="FJ1378" s="624"/>
      <c r="FK1378" s="624"/>
      <c r="FL1378" s="624"/>
      <c r="FM1378" s="624"/>
      <c r="FN1378" s="624"/>
      <c r="FO1378" s="624"/>
      <c r="FP1378" s="624"/>
      <c r="FQ1378" s="624"/>
      <c r="FR1378" s="624"/>
      <c r="FS1378" s="624"/>
      <c r="FT1378" s="624"/>
      <c r="FU1378" s="624"/>
      <c r="FV1378" s="624"/>
      <c r="FW1378" s="624"/>
      <c r="FX1378" s="624"/>
      <c r="FY1378" s="624"/>
      <c r="FZ1378" s="624"/>
      <c r="GA1378" s="624"/>
      <c r="GB1378" s="624"/>
      <c r="GC1378" s="624"/>
      <c r="GD1378" s="624"/>
      <c r="GE1378" s="624"/>
      <c r="GF1378" s="624"/>
      <c r="GG1378" s="624"/>
      <c r="GH1378" s="624"/>
      <c r="GI1378" s="624"/>
      <c r="GJ1378" s="624"/>
      <c r="GK1378" s="624"/>
      <c r="GL1378" s="624"/>
      <c r="GM1378" s="624"/>
      <c r="GN1378" s="624"/>
      <c r="GO1378" s="624"/>
      <c r="GP1378" s="624"/>
      <c r="GQ1378" s="624"/>
      <c r="GR1378" s="624"/>
      <c r="GS1378" s="624"/>
      <c r="GT1378" s="624"/>
      <c r="GU1378" s="624"/>
      <c r="GV1378" s="624"/>
      <c r="GW1378" s="624"/>
      <c r="GX1378" s="624"/>
      <c r="GY1378" s="624"/>
      <c r="GZ1378" s="624"/>
      <c r="HA1378" s="624"/>
      <c r="HB1378" s="624"/>
      <c r="HC1378" s="624"/>
      <c r="HD1378" s="624"/>
      <c r="HE1378" s="624"/>
      <c r="HF1378" s="624"/>
      <c r="HG1378" s="624"/>
      <c r="HH1378" s="624"/>
      <c r="HI1378" s="624"/>
      <c r="HJ1378" s="624"/>
      <c r="HK1378" s="624"/>
      <c r="HL1378" s="624"/>
      <c r="HM1378" s="624"/>
      <c r="HN1378" s="624"/>
      <c r="HO1378" s="624"/>
      <c r="HP1378" s="624"/>
      <c r="HQ1378" s="624"/>
      <c r="HR1378" s="624"/>
      <c r="HS1378" s="624"/>
      <c r="HT1378" s="624"/>
      <c r="HU1378" s="624"/>
      <c r="HV1378" s="624"/>
      <c r="HW1378" s="624"/>
      <c r="HX1378" s="624"/>
      <c r="HY1378" s="624"/>
      <c r="HZ1378" s="624"/>
      <c r="IA1378" s="624"/>
      <c r="IB1378" s="624"/>
      <c r="IC1378" s="624"/>
      <c r="ID1378" s="624"/>
      <c r="IE1378" s="624"/>
      <c r="IF1378" s="624"/>
      <c r="IG1378" s="624"/>
      <c r="IH1378" s="624"/>
      <c r="II1378" s="624"/>
      <c r="IJ1378" s="624"/>
      <c r="IK1378" s="624"/>
      <c r="IL1378" s="624"/>
      <c r="IM1378" s="624"/>
      <c r="IN1378" s="624"/>
      <c r="IO1378" s="624"/>
      <c r="IP1378" s="624"/>
      <c r="IQ1378" s="624"/>
      <c r="IR1378" s="624"/>
      <c r="IS1378" s="624"/>
      <c r="IT1378" s="624"/>
      <c r="IU1378" s="624"/>
      <c r="IV1378" s="624"/>
      <c r="IW1378" s="624"/>
      <c r="IX1378" s="624"/>
      <c r="IY1378" s="624"/>
      <c r="IZ1378" s="624"/>
      <c r="JA1378" s="624"/>
    </row>
    <row r="1379" spans="1:261" s="667" customFormat="1" ht="38.1" customHeight="1" x14ac:dyDescent="0.25">
      <c r="A1379" s="42"/>
      <c r="B1379" s="42"/>
      <c r="C1379" s="396" t="s">
        <v>476</v>
      </c>
      <c r="D1379" s="100"/>
      <c r="E1379" s="63"/>
      <c r="F1379" s="620">
        <f t="shared" si="729"/>
        <v>0</v>
      </c>
      <c r="G1379" s="164">
        <f t="shared" si="729"/>
        <v>0</v>
      </c>
      <c r="H1379" s="164">
        <f t="shared" si="729"/>
        <v>0</v>
      </c>
      <c r="I1379" s="705">
        <f t="shared" si="729"/>
        <v>0</v>
      </c>
      <c r="J1379" s="847"/>
      <c r="K1379" s="847"/>
      <c r="L1379" s="706"/>
      <c r="M1379" s="706"/>
      <c r="N1379" s="706"/>
      <c r="O1379" s="706"/>
      <c r="P1379" s="706"/>
      <c r="Q1379" s="706"/>
      <c r="R1379" s="617"/>
      <c r="S1379" s="617"/>
      <c r="T1379" s="617"/>
      <c r="U1379" s="617"/>
      <c r="V1379" s="617"/>
      <c r="W1379" s="1167"/>
      <c r="X1379" s="617"/>
      <c r="Y1379" s="689"/>
      <c r="Z1379" s="765"/>
      <c r="AA1379" s="624"/>
      <c r="AB1379" s="624"/>
      <c r="AC1379" s="624"/>
      <c r="AD1379" s="624"/>
      <c r="AE1379" s="624"/>
      <c r="AF1379" s="624"/>
      <c r="AG1379" s="624"/>
      <c r="AH1379" s="624"/>
      <c r="AI1379" s="624"/>
      <c r="AJ1379" s="624"/>
      <c r="AK1379" s="624"/>
      <c r="AL1379" s="624"/>
      <c r="AM1379" s="624"/>
      <c r="AN1379" s="624"/>
      <c r="AO1379" s="624"/>
      <c r="AP1379" s="624"/>
      <c r="AQ1379" s="624"/>
      <c r="AR1379" s="624"/>
      <c r="AS1379" s="624"/>
      <c r="AT1379" s="624"/>
      <c r="AU1379" s="624"/>
      <c r="AV1379" s="624"/>
      <c r="AW1379" s="624"/>
      <c r="AX1379" s="624"/>
      <c r="AY1379" s="624"/>
      <c r="AZ1379" s="624"/>
      <c r="BA1379" s="624"/>
      <c r="BB1379" s="624"/>
      <c r="BC1379" s="624"/>
      <c r="BD1379" s="624"/>
      <c r="BE1379" s="624"/>
      <c r="BF1379" s="624"/>
      <c r="BG1379" s="624"/>
      <c r="BH1379" s="624"/>
      <c r="BI1379" s="624"/>
      <c r="BJ1379" s="624"/>
      <c r="BK1379" s="624"/>
      <c r="BL1379" s="624"/>
      <c r="BM1379" s="624"/>
      <c r="BN1379" s="624"/>
      <c r="BO1379" s="624"/>
      <c r="BP1379" s="624"/>
      <c r="BQ1379" s="624"/>
      <c r="BR1379" s="624"/>
      <c r="BS1379" s="624"/>
      <c r="BT1379" s="624"/>
      <c r="BU1379" s="624"/>
      <c r="BV1379" s="624"/>
      <c r="BW1379" s="624"/>
      <c r="BX1379" s="624"/>
      <c r="BY1379" s="624"/>
      <c r="BZ1379" s="624"/>
      <c r="CA1379" s="624"/>
      <c r="CB1379" s="624"/>
      <c r="CC1379" s="624"/>
      <c r="CD1379" s="624"/>
      <c r="CE1379" s="624"/>
      <c r="CF1379" s="624"/>
      <c r="CG1379" s="624"/>
      <c r="CH1379" s="624"/>
      <c r="CI1379" s="624"/>
      <c r="CJ1379" s="624"/>
      <c r="CK1379" s="624"/>
      <c r="CL1379" s="624"/>
      <c r="CM1379" s="624"/>
      <c r="CN1379" s="624"/>
      <c r="CO1379" s="624"/>
      <c r="CP1379" s="624"/>
      <c r="CQ1379" s="624"/>
      <c r="CR1379" s="624"/>
      <c r="CS1379" s="624"/>
      <c r="CT1379" s="624"/>
      <c r="CU1379" s="624"/>
      <c r="CV1379" s="624"/>
      <c r="CW1379" s="624"/>
      <c r="CX1379" s="624"/>
      <c r="CY1379" s="624"/>
      <c r="CZ1379" s="624"/>
      <c r="DA1379" s="624"/>
      <c r="DB1379" s="624"/>
      <c r="DC1379" s="624"/>
      <c r="DD1379" s="624"/>
      <c r="DE1379" s="624"/>
      <c r="DF1379" s="624"/>
      <c r="DG1379" s="624"/>
      <c r="DH1379" s="624"/>
      <c r="DI1379" s="624"/>
      <c r="DJ1379" s="624"/>
      <c r="DK1379" s="624"/>
      <c r="DL1379" s="624"/>
      <c r="DM1379" s="624"/>
      <c r="DN1379" s="624"/>
      <c r="DO1379" s="624"/>
      <c r="DP1379" s="624"/>
      <c r="DQ1379" s="624"/>
      <c r="DR1379" s="624"/>
      <c r="DS1379" s="624"/>
      <c r="DT1379" s="624"/>
      <c r="DU1379" s="624"/>
      <c r="DV1379" s="624"/>
      <c r="DW1379" s="624"/>
      <c r="DX1379" s="624"/>
      <c r="DY1379" s="624"/>
      <c r="DZ1379" s="624"/>
      <c r="EA1379" s="624"/>
      <c r="EB1379" s="624"/>
      <c r="EC1379" s="624"/>
      <c r="ED1379" s="624"/>
      <c r="EE1379" s="624"/>
      <c r="EF1379" s="624"/>
      <c r="EG1379" s="624"/>
      <c r="EH1379" s="624"/>
      <c r="EI1379" s="624"/>
      <c r="EJ1379" s="624"/>
      <c r="EK1379" s="624"/>
      <c r="EL1379" s="624"/>
      <c r="EM1379" s="624"/>
      <c r="EN1379" s="624"/>
      <c r="EO1379" s="624"/>
      <c r="EP1379" s="624"/>
      <c r="EQ1379" s="624"/>
      <c r="ER1379" s="624"/>
      <c r="ES1379" s="624"/>
      <c r="ET1379" s="624"/>
      <c r="EU1379" s="624"/>
      <c r="EV1379" s="624"/>
      <c r="EW1379" s="624"/>
      <c r="EX1379" s="624"/>
      <c r="EY1379" s="624"/>
      <c r="EZ1379" s="624"/>
      <c r="FA1379" s="624"/>
      <c r="FB1379" s="624"/>
      <c r="FC1379" s="624"/>
      <c r="FD1379" s="624"/>
      <c r="FE1379" s="624"/>
      <c r="FF1379" s="624"/>
      <c r="FG1379" s="624"/>
      <c r="FH1379" s="624"/>
      <c r="FI1379" s="624"/>
      <c r="FJ1379" s="624"/>
      <c r="FK1379" s="624"/>
      <c r="FL1379" s="624"/>
      <c r="FM1379" s="624"/>
      <c r="FN1379" s="624"/>
      <c r="FO1379" s="624"/>
      <c r="FP1379" s="624"/>
      <c r="FQ1379" s="624"/>
      <c r="FR1379" s="624"/>
      <c r="FS1379" s="624"/>
      <c r="FT1379" s="624"/>
      <c r="FU1379" s="624"/>
      <c r="FV1379" s="624"/>
      <c r="FW1379" s="624"/>
      <c r="FX1379" s="624"/>
      <c r="FY1379" s="624"/>
      <c r="FZ1379" s="624"/>
      <c r="GA1379" s="624"/>
      <c r="GB1379" s="624"/>
      <c r="GC1379" s="624"/>
      <c r="GD1379" s="624"/>
      <c r="GE1379" s="624"/>
      <c r="GF1379" s="624"/>
      <c r="GG1379" s="624"/>
      <c r="GH1379" s="624"/>
      <c r="GI1379" s="624"/>
      <c r="GJ1379" s="624"/>
      <c r="GK1379" s="624"/>
      <c r="GL1379" s="624"/>
      <c r="GM1379" s="624"/>
      <c r="GN1379" s="624"/>
      <c r="GO1379" s="624"/>
      <c r="GP1379" s="624"/>
      <c r="GQ1379" s="624"/>
      <c r="GR1379" s="624"/>
      <c r="GS1379" s="624"/>
      <c r="GT1379" s="624"/>
      <c r="GU1379" s="624"/>
      <c r="GV1379" s="624"/>
      <c r="GW1379" s="624"/>
      <c r="GX1379" s="624"/>
      <c r="GY1379" s="624"/>
      <c r="GZ1379" s="624"/>
      <c r="HA1379" s="624"/>
      <c r="HB1379" s="624"/>
      <c r="HC1379" s="624"/>
      <c r="HD1379" s="624"/>
      <c r="HE1379" s="624"/>
      <c r="HF1379" s="624"/>
      <c r="HG1379" s="624"/>
      <c r="HH1379" s="624"/>
      <c r="HI1379" s="624"/>
      <c r="HJ1379" s="624"/>
      <c r="HK1379" s="624"/>
      <c r="HL1379" s="624"/>
      <c r="HM1379" s="624"/>
      <c r="HN1379" s="624"/>
      <c r="HO1379" s="624"/>
      <c r="HP1379" s="624"/>
      <c r="HQ1379" s="624"/>
      <c r="HR1379" s="624"/>
      <c r="HS1379" s="624"/>
      <c r="HT1379" s="624"/>
      <c r="HU1379" s="624"/>
      <c r="HV1379" s="624"/>
      <c r="HW1379" s="624"/>
      <c r="HX1379" s="624"/>
      <c r="HY1379" s="624"/>
      <c r="HZ1379" s="624"/>
      <c r="IA1379" s="624"/>
      <c r="IB1379" s="624"/>
      <c r="IC1379" s="624"/>
      <c r="ID1379" s="624"/>
      <c r="IE1379" s="624"/>
      <c r="IF1379" s="624"/>
      <c r="IG1379" s="624"/>
      <c r="IH1379" s="624"/>
      <c r="II1379" s="624"/>
      <c r="IJ1379" s="624"/>
      <c r="IK1379" s="624"/>
      <c r="IL1379" s="624"/>
      <c r="IM1379" s="624"/>
      <c r="IN1379" s="624"/>
      <c r="IO1379" s="624"/>
      <c r="IP1379" s="624"/>
      <c r="IQ1379" s="624"/>
      <c r="IR1379" s="624"/>
      <c r="IS1379" s="624"/>
      <c r="IT1379" s="624"/>
      <c r="IU1379" s="624"/>
      <c r="IV1379" s="624"/>
      <c r="IW1379" s="624"/>
      <c r="IX1379" s="624"/>
      <c r="IY1379" s="624"/>
      <c r="IZ1379" s="624"/>
      <c r="JA1379" s="624"/>
    </row>
    <row r="1380" spans="1:261" s="667" customFormat="1" ht="38.1" customHeight="1" x14ac:dyDescent="0.25">
      <c r="A1380" s="42">
        <v>1</v>
      </c>
      <c r="B1380" s="42">
        <v>1</v>
      </c>
      <c r="C1380" s="396" t="s">
        <v>445</v>
      </c>
      <c r="D1380" s="63"/>
      <c r="E1380" s="63"/>
      <c r="F1380" s="620">
        <f t="shared" si="729"/>
        <v>0</v>
      </c>
      <c r="G1380" s="164">
        <f t="shared" si="729"/>
        <v>0</v>
      </c>
      <c r="H1380" s="164">
        <f t="shared" si="729"/>
        <v>0</v>
      </c>
      <c r="I1380" s="164" t="e">
        <f t="shared" si="729"/>
        <v>#DIV/0!</v>
      </c>
      <c r="J1380" s="847"/>
      <c r="K1380" s="847"/>
      <c r="L1380" s="706"/>
      <c r="M1380" s="706"/>
      <c r="N1380" s="706"/>
      <c r="O1380" s="706"/>
      <c r="P1380" s="706"/>
      <c r="Q1380" s="706"/>
      <c r="R1380" s="617"/>
      <c r="S1380" s="617"/>
      <c r="T1380" s="617"/>
      <c r="U1380" s="617"/>
      <c r="V1380" s="617"/>
      <c r="W1380" s="1167"/>
      <c r="X1380" s="617"/>
      <c r="Y1380" s="689"/>
      <c r="Z1380" s="765"/>
      <c r="AA1380" s="624"/>
      <c r="AB1380" s="624"/>
      <c r="AC1380" s="624"/>
      <c r="AD1380" s="624"/>
      <c r="AE1380" s="624"/>
      <c r="AF1380" s="624"/>
      <c r="AG1380" s="624"/>
      <c r="AH1380" s="624"/>
      <c r="AI1380" s="624"/>
      <c r="AJ1380" s="624"/>
      <c r="AK1380" s="624"/>
      <c r="AL1380" s="624"/>
      <c r="AM1380" s="624"/>
      <c r="AN1380" s="624"/>
      <c r="AO1380" s="624"/>
      <c r="AP1380" s="624"/>
      <c r="AQ1380" s="624"/>
      <c r="AR1380" s="624"/>
      <c r="AS1380" s="624"/>
      <c r="AT1380" s="624"/>
      <c r="AU1380" s="624"/>
      <c r="AV1380" s="624"/>
      <c r="AW1380" s="624"/>
      <c r="AX1380" s="624"/>
      <c r="AY1380" s="624"/>
      <c r="AZ1380" s="624"/>
      <c r="BA1380" s="624"/>
      <c r="BB1380" s="624"/>
      <c r="BC1380" s="624"/>
      <c r="BD1380" s="624"/>
      <c r="BE1380" s="624"/>
      <c r="BF1380" s="624"/>
      <c r="BG1380" s="624"/>
      <c r="BH1380" s="624"/>
      <c r="BI1380" s="624"/>
      <c r="BJ1380" s="624"/>
      <c r="BK1380" s="624"/>
      <c r="BL1380" s="624"/>
      <c r="BM1380" s="624"/>
      <c r="BN1380" s="624"/>
      <c r="BO1380" s="624"/>
      <c r="BP1380" s="624"/>
      <c r="BQ1380" s="624"/>
      <c r="BR1380" s="624"/>
      <c r="BS1380" s="624"/>
      <c r="BT1380" s="624"/>
      <c r="BU1380" s="624"/>
      <c r="BV1380" s="624"/>
      <c r="BW1380" s="624"/>
      <c r="BX1380" s="624"/>
      <c r="BY1380" s="624"/>
      <c r="BZ1380" s="624"/>
      <c r="CA1380" s="624"/>
      <c r="CB1380" s="624"/>
      <c r="CC1380" s="624"/>
      <c r="CD1380" s="624"/>
      <c r="CE1380" s="624"/>
      <c r="CF1380" s="624"/>
      <c r="CG1380" s="624"/>
      <c r="CH1380" s="624"/>
      <c r="CI1380" s="624"/>
      <c r="CJ1380" s="624"/>
      <c r="CK1380" s="624"/>
      <c r="CL1380" s="624"/>
      <c r="CM1380" s="624"/>
      <c r="CN1380" s="624"/>
      <c r="CO1380" s="624"/>
      <c r="CP1380" s="624"/>
      <c r="CQ1380" s="624"/>
      <c r="CR1380" s="624"/>
      <c r="CS1380" s="624"/>
      <c r="CT1380" s="624"/>
      <c r="CU1380" s="624"/>
      <c r="CV1380" s="624"/>
      <c r="CW1380" s="624"/>
      <c r="CX1380" s="624"/>
      <c r="CY1380" s="624"/>
      <c r="CZ1380" s="624"/>
      <c r="DA1380" s="624"/>
      <c r="DB1380" s="624"/>
      <c r="DC1380" s="624"/>
      <c r="DD1380" s="624"/>
      <c r="DE1380" s="624"/>
      <c r="DF1380" s="624"/>
      <c r="DG1380" s="624"/>
      <c r="DH1380" s="624"/>
      <c r="DI1380" s="624"/>
      <c r="DJ1380" s="624"/>
      <c r="DK1380" s="624"/>
      <c r="DL1380" s="624"/>
      <c r="DM1380" s="624"/>
      <c r="DN1380" s="624"/>
      <c r="DO1380" s="624"/>
      <c r="DP1380" s="624"/>
      <c r="DQ1380" s="624"/>
      <c r="DR1380" s="624"/>
      <c r="DS1380" s="624"/>
      <c r="DT1380" s="624"/>
      <c r="DU1380" s="624"/>
      <c r="DV1380" s="624"/>
      <c r="DW1380" s="624"/>
      <c r="DX1380" s="624"/>
      <c r="DY1380" s="624"/>
      <c r="DZ1380" s="624"/>
      <c r="EA1380" s="624"/>
      <c r="EB1380" s="624"/>
      <c r="EC1380" s="624"/>
      <c r="ED1380" s="624"/>
      <c r="EE1380" s="624"/>
      <c r="EF1380" s="624"/>
      <c r="EG1380" s="624"/>
      <c r="EH1380" s="624"/>
      <c r="EI1380" s="624"/>
      <c r="EJ1380" s="624"/>
      <c r="EK1380" s="624"/>
      <c r="EL1380" s="624"/>
      <c r="EM1380" s="624"/>
      <c r="EN1380" s="624"/>
      <c r="EO1380" s="624"/>
      <c r="EP1380" s="624"/>
      <c r="EQ1380" s="624"/>
      <c r="ER1380" s="624"/>
      <c r="ES1380" s="624"/>
      <c r="ET1380" s="624"/>
      <c r="EU1380" s="624"/>
      <c r="EV1380" s="624"/>
      <c r="EW1380" s="624"/>
      <c r="EX1380" s="624"/>
      <c r="EY1380" s="624"/>
      <c r="EZ1380" s="624"/>
      <c r="FA1380" s="624"/>
      <c r="FB1380" s="624"/>
      <c r="FC1380" s="624"/>
      <c r="FD1380" s="624"/>
      <c r="FE1380" s="624"/>
      <c r="FF1380" s="624"/>
      <c r="FG1380" s="624"/>
      <c r="FH1380" s="624"/>
      <c r="FI1380" s="624"/>
      <c r="FJ1380" s="624"/>
      <c r="FK1380" s="624"/>
      <c r="FL1380" s="624"/>
      <c r="FM1380" s="624"/>
      <c r="FN1380" s="624"/>
      <c r="FO1380" s="624"/>
      <c r="FP1380" s="624"/>
      <c r="FQ1380" s="624"/>
      <c r="FR1380" s="624"/>
      <c r="FS1380" s="624"/>
      <c r="FT1380" s="624"/>
      <c r="FU1380" s="624"/>
      <c r="FV1380" s="624"/>
      <c r="FW1380" s="624"/>
      <c r="FX1380" s="624"/>
      <c r="FY1380" s="624"/>
      <c r="FZ1380" s="624"/>
      <c r="GA1380" s="624"/>
      <c r="GB1380" s="624"/>
      <c r="GC1380" s="624"/>
      <c r="GD1380" s="624"/>
      <c r="GE1380" s="624"/>
      <c r="GF1380" s="624"/>
      <c r="GG1380" s="624"/>
      <c r="GH1380" s="624"/>
      <c r="GI1380" s="624"/>
      <c r="GJ1380" s="624"/>
      <c r="GK1380" s="624"/>
      <c r="GL1380" s="624"/>
      <c r="GM1380" s="624"/>
      <c r="GN1380" s="624"/>
      <c r="GO1380" s="624"/>
      <c r="GP1380" s="624"/>
      <c r="GQ1380" s="624"/>
      <c r="GR1380" s="624"/>
      <c r="GS1380" s="624"/>
      <c r="GT1380" s="624"/>
      <c r="GU1380" s="624"/>
      <c r="GV1380" s="624"/>
      <c r="GW1380" s="624"/>
      <c r="GX1380" s="624"/>
      <c r="GY1380" s="624"/>
      <c r="GZ1380" s="624"/>
      <c r="HA1380" s="624"/>
      <c r="HB1380" s="624"/>
      <c r="HC1380" s="624"/>
      <c r="HD1380" s="624"/>
      <c r="HE1380" s="624"/>
      <c r="HF1380" s="624"/>
      <c r="HG1380" s="624"/>
      <c r="HH1380" s="624"/>
      <c r="HI1380" s="624"/>
      <c r="HJ1380" s="624"/>
      <c r="HK1380" s="624"/>
      <c r="HL1380" s="624"/>
      <c r="HM1380" s="624"/>
      <c r="HN1380" s="624"/>
      <c r="HO1380" s="624"/>
      <c r="HP1380" s="624"/>
      <c r="HQ1380" s="624"/>
      <c r="HR1380" s="624"/>
      <c r="HS1380" s="624"/>
      <c r="HT1380" s="624"/>
      <c r="HU1380" s="624"/>
      <c r="HV1380" s="624"/>
      <c r="HW1380" s="624"/>
      <c r="HX1380" s="624"/>
      <c r="HY1380" s="624"/>
      <c r="HZ1380" s="624"/>
      <c r="IA1380" s="624"/>
      <c r="IB1380" s="624"/>
      <c r="IC1380" s="624"/>
      <c r="ID1380" s="624"/>
      <c r="IE1380" s="624"/>
      <c r="IF1380" s="624"/>
      <c r="IG1380" s="624"/>
      <c r="IH1380" s="624"/>
      <c r="II1380" s="624"/>
      <c r="IJ1380" s="624"/>
      <c r="IK1380" s="624"/>
      <c r="IL1380" s="624"/>
      <c r="IM1380" s="624"/>
      <c r="IN1380" s="624"/>
      <c r="IO1380" s="624"/>
      <c r="IP1380" s="624"/>
      <c r="IQ1380" s="624"/>
      <c r="IR1380" s="624"/>
      <c r="IS1380" s="624"/>
      <c r="IT1380" s="624"/>
      <c r="IU1380" s="624"/>
      <c r="IV1380" s="624"/>
      <c r="IW1380" s="624"/>
      <c r="IX1380" s="624"/>
      <c r="IY1380" s="624"/>
      <c r="IZ1380" s="624"/>
      <c r="JA1380" s="624"/>
    </row>
    <row r="1381" spans="1:261" s="667" customFormat="1" ht="38.1" customHeight="1" x14ac:dyDescent="0.25">
      <c r="A1381" s="42"/>
      <c r="B1381" s="42">
        <v>1</v>
      </c>
      <c r="C1381" s="397" t="s">
        <v>393</v>
      </c>
      <c r="D1381" s="63"/>
      <c r="E1381" s="63"/>
      <c r="F1381" s="620">
        <f t="shared" si="729"/>
        <v>0</v>
      </c>
      <c r="G1381" s="164">
        <f t="shared" si="729"/>
        <v>0</v>
      </c>
      <c r="H1381" s="164">
        <f t="shared" si="729"/>
        <v>0</v>
      </c>
      <c r="I1381" s="164">
        <f t="shared" si="729"/>
        <v>0</v>
      </c>
      <c r="J1381" s="847"/>
      <c r="K1381" s="847"/>
      <c r="L1381" s="706"/>
      <c r="M1381" s="706"/>
      <c r="N1381" s="706"/>
      <c r="O1381" s="706"/>
      <c r="P1381" s="706"/>
      <c r="Q1381" s="706"/>
      <c r="R1381" s="617"/>
      <c r="S1381" s="617"/>
      <c r="T1381" s="617"/>
      <c r="U1381" s="617"/>
      <c r="V1381" s="617"/>
      <c r="W1381" s="1167"/>
      <c r="X1381" s="617"/>
      <c r="Y1381" s="689"/>
      <c r="Z1381" s="765"/>
      <c r="AA1381" s="624"/>
      <c r="AB1381" s="624"/>
      <c r="AC1381" s="624"/>
      <c r="AD1381" s="624"/>
      <c r="AE1381" s="624"/>
      <c r="AF1381" s="624"/>
      <c r="AG1381" s="624"/>
      <c r="AH1381" s="624"/>
      <c r="AI1381" s="624"/>
      <c r="AJ1381" s="624"/>
      <c r="AK1381" s="624"/>
      <c r="AL1381" s="624"/>
      <c r="AM1381" s="624"/>
      <c r="AN1381" s="624"/>
      <c r="AO1381" s="624"/>
      <c r="AP1381" s="624"/>
      <c r="AQ1381" s="624"/>
      <c r="AR1381" s="624"/>
      <c r="AS1381" s="624"/>
      <c r="AT1381" s="624"/>
      <c r="AU1381" s="624"/>
      <c r="AV1381" s="624"/>
      <c r="AW1381" s="624"/>
      <c r="AX1381" s="624"/>
      <c r="AY1381" s="624"/>
      <c r="AZ1381" s="624"/>
      <c r="BA1381" s="624"/>
      <c r="BB1381" s="624"/>
      <c r="BC1381" s="624"/>
      <c r="BD1381" s="624"/>
      <c r="BE1381" s="624"/>
      <c r="BF1381" s="624"/>
      <c r="BG1381" s="624"/>
      <c r="BH1381" s="624"/>
      <c r="BI1381" s="624"/>
      <c r="BJ1381" s="624"/>
      <c r="BK1381" s="624"/>
      <c r="BL1381" s="624"/>
      <c r="BM1381" s="624"/>
      <c r="BN1381" s="624"/>
      <c r="BO1381" s="624"/>
      <c r="BP1381" s="624"/>
      <c r="BQ1381" s="624"/>
      <c r="BR1381" s="624"/>
      <c r="BS1381" s="624"/>
      <c r="BT1381" s="624"/>
      <c r="BU1381" s="624"/>
      <c r="BV1381" s="624"/>
      <c r="BW1381" s="624"/>
      <c r="BX1381" s="624"/>
      <c r="BY1381" s="624"/>
      <c r="BZ1381" s="624"/>
      <c r="CA1381" s="624"/>
      <c r="CB1381" s="624"/>
      <c r="CC1381" s="624"/>
      <c r="CD1381" s="624"/>
      <c r="CE1381" s="624"/>
      <c r="CF1381" s="624"/>
      <c r="CG1381" s="624"/>
      <c r="CH1381" s="624"/>
      <c r="CI1381" s="624"/>
      <c r="CJ1381" s="624"/>
      <c r="CK1381" s="624"/>
      <c r="CL1381" s="624"/>
      <c r="CM1381" s="624"/>
      <c r="CN1381" s="624"/>
      <c r="CO1381" s="624"/>
      <c r="CP1381" s="624"/>
      <c r="CQ1381" s="624"/>
      <c r="CR1381" s="624"/>
      <c r="CS1381" s="624"/>
      <c r="CT1381" s="624"/>
      <c r="CU1381" s="624"/>
      <c r="CV1381" s="624"/>
      <c r="CW1381" s="624"/>
      <c r="CX1381" s="624"/>
      <c r="CY1381" s="624"/>
      <c r="CZ1381" s="624"/>
      <c r="DA1381" s="624"/>
      <c r="DB1381" s="624"/>
      <c r="DC1381" s="624"/>
      <c r="DD1381" s="624"/>
      <c r="DE1381" s="624"/>
      <c r="DF1381" s="624"/>
      <c r="DG1381" s="624"/>
      <c r="DH1381" s="624"/>
      <c r="DI1381" s="624"/>
      <c r="DJ1381" s="624"/>
      <c r="DK1381" s="624"/>
      <c r="DL1381" s="624"/>
      <c r="DM1381" s="624"/>
      <c r="DN1381" s="624"/>
      <c r="DO1381" s="624"/>
      <c r="DP1381" s="624"/>
      <c r="DQ1381" s="624"/>
      <c r="DR1381" s="624"/>
      <c r="DS1381" s="624"/>
      <c r="DT1381" s="624"/>
      <c r="DU1381" s="624"/>
      <c r="DV1381" s="624"/>
      <c r="DW1381" s="624"/>
      <c r="DX1381" s="624"/>
      <c r="DY1381" s="624"/>
      <c r="DZ1381" s="624"/>
      <c r="EA1381" s="624"/>
      <c r="EB1381" s="624"/>
      <c r="EC1381" s="624"/>
      <c r="ED1381" s="624"/>
      <c r="EE1381" s="624"/>
      <c r="EF1381" s="624"/>
      <c r="EG1381" s="624"/>
      <c r="EH1381" s="624"/>
      <c r="EI1381" s="624"/>
      <c r="EJ1381" s="624"/>
      <c r="EK1381" s="624"/>
      <c r="EL1381" s="624"/>
      <c r="EM1381" s="624"/>
      <c r="EN1381" s="624"/>
      <c r="EO1381" s="624"/>
      <c r="EP1381" s="624"/>
      <c r="EQ1381" s="624"/>
      <c r="ER1381" s="624"/>
      <c r="ES1381" s="624"/>
      <c r="ET1381" s="624"/>
      <c r="EU1381" s="624"/>
      <c r="EV1381" s="624"/>
      <c r="EW1381" s="624"/>
      <c r="EX1381" s="624"/>
      <c r="EY1381" s="624"/>
      <c r="EZ1381" s="624"/>
      <c r="FA1381" s="624"/>
      <c r="FB1381" s="624"/>
      <c r="FC1381" s="624"/>
      <c r="FD1381" s="624"/>
      <c r="FE1381" s="624"/>
      <c r="FF1381" s="624"/>
      <c r="FG1381" s="624"/>
      <c r="FH1381" s="624"/>
      <c r="FI1381" s="624"/>
      <c r="FJ1381" s="624"/>
      <c r="FK1381" s="624"/>
      <c r="FL1381" s="624"/>
      <c r="FM1381" s="624"/>
      <c r="FN1381" s="624"/>
      <c r="FO1381" s="624"/>
      <c r="FP1381" s="624"/>
      <c r="FQ1381" s="624"/>
      <c r="FR1381" s="624"/>
      <c r="FS1381" s="624"/>
      <c r="FT1381" s="624"/>
      <c r="FU1381" s="624"/>
      <c r="FV1381" s="624"/>
      <c r="FW1381" s="624"/>
      <c r="FX1381" s="624"/>
      <c r="FY1381" s="624"/>
      <c r="FZ1381" s="624"/>
      <c r="GA1381" s="624"/>
      <c r="GB1381" s="624"/>
      <c r="GC1381" s="624"/>
      <c r="GD1381" s="624"/>
      <c r="GE1381" s="624"/>
      <c r="GF1381" s="624"/>
      <c r="GG1381" s="624"/>
      <c r="GH1381" s="624"/>
      <c r="GI1381" s="624"/>
      <c r="GJ1381" s="624"/>
      <c r="GK1381" s="624"/>
      <c r="GL1381" s="624"/>
      <c r="GM1381" s="624"/>
      <c r="GN1381" s="624"/>
      <c r="GO1381" s="624"/>
      <c r="GP1381" s="624"/>
      <c r="GQ1381" s="624"/>
      <c r="GR1381" s="624"/>
      <c r="GS1381" s="624"/>
      <c r="GT1381" s="624"/>
      <c r="GU1381" s="624"/>
      <c r="GV1381" s="624"/>
      <c r="GW1381" s="624"/>
      <c r="GX1381" s="624"/>
      <c r="GY1381" s="624"/>
      <c r="GZ1381" s="624"/>
      <c r="HA1381" s="624"/>
      <c r="HB1381" s="624"/>
      <c r="HC1381" s="624"/>
      <c r="HD1381" s="624"/>
      <c r="HE1381" s="624"/>
      <c r="HF1381" s="624"/>
      <c r="HG1381" s="624"/>
      <c r="HH1381" s="624"/>
      <c r="HI1381" s="624"/>
      <c r="HJ1381" s="624"/>
      <c r="HK1381" s="624"/>
      <c r="HL1381" s="624"/>
      <c r="HM1381" s="624"/>
      <c r="HN1381" s="624"/>
      <c r="HO1381" s="624"/>
      <c r="HP1381" s="624"/>
      <c r="HQ1381" s="624"/>
      <c r="HR1381" s="624"/>
      <c r="HS1381" s="624"/>
      <c r="HT1381" s="624"/>
      <c r="HU1381" s="624"/>
      <c r="HV1381" s="624"/>
      <c r="HW1381" s="624"/>
      <c r="HX1381" s="624"/>
      <c r="HY1381" s="624"/>
      <c r="HZ1381" s="624"/>
      <c r="IA1381" s="624"/>
      <c r="IB1381" s="624"/>
      <c r="IC1381" s="624"/>
      <c r="ID1381" s="624"/>
      <c r="IE1381" s="624"/>
      <c r="IF1381" s="624"/>
      <c r="IG1381" s="624"/>
      <c r="IH1381" s="624"/>
      <c r="II1381" s="624"/>
      <c r="IJ1381" s="624"/>
      <c r="IK1381" s="624"/>
      <c r="IL1381" s="624"/>
      <c r="IM1381" s="624"/>
      <c r="IN1381" s="624"/>
      <c r="IO1381" s="624"/>
      <c r="IP1381" s="624"/>
      <c r="IQ1381" s="624"/>
      <c r="IR1381" s="624"/>
      <c r="IS1381" s="624"/>
      <c r="IT1381" s="624"/>
      <c r="IU1381" s="624"/>
      <c r="IV1381" s="624"/>
      <c r="IW1381" s="624"/>
      <c r="IX1381" s="624"/>
      <c r="IY1381" s="624"/>
      <c r="IZ1381" s="624"/>
      <c r="JA1381" s="624"/>
    </row>
    <row r="1382" spans="1:261" s="667" customFormat="1" ht="38.1" customHeight="1" x14ac:dyDescent="0.25">
      <c r="A1382" s="42">
        <v>1</v>
      </c>
      <c r="B1382" s="42">
        <v>1</v>
      </c>
      <c r="C1382" s="396" t="s">
        <v>394</v>
      </c>
      <c r="D1382" s="63"/>
      <c r="E1382" s="63"/>
      <c r="F1382" s="620">
        <f t="shared" si="729"/>
        <v>0</v>
      </c>
      <c r="G1382" s="164">
        <f t="shared" si="729"/>
        <v>0</v>
      </c>
      <c r="H1382" s="164">
        <f t="shared" si="729"/>
        <v>0</v>
      </c>
      <c r="I1382" s="164">
        <f t="shared" si="729"/>
        <v>0</v>
      </c>
      <c r="J1382" s="847"/>
      <c r="K1382" s="847"/>
      <c r="L1382" s="706"/>
      <c r="M1382" s="706"/>
      <c r="N1382" s="706"/>
      <c r="O1382" s="706"/>
      <c r="P1382" s="706"/>
      <c r="Q1382" s="706"/>
      <c r="R1382" s="617"/>
      <c r="S1382" s="617"/>
      <c r="T1382" s="617"/>
      <c r="U1382" s="617"/>
      <c r="V1382" s="617"/>
      <c r="W1382" s="1167"/>
      <c r="X1382" s="617"/>
      <c r="Y1382" s="689"/>
      <c r="Z1382" s="765"/>
      <c r="AA1382" s="624"/>
      <c r="AB1382" s="624"/>
      <c r="AC1382" s="624"/>
      <c r="AD1382" s="624"/>
      <c r="AE1382" s="624"/>
      <c r="AF1382" s="624"/>
      <c r="AG1382" s="624"/>
      <c r="AH1382" s="624"/>
      <c r="AI1382" s="624"/>
      <c r="AJ1382" s="624"/>
      <c r="AK1382" s="624"/>
      <c r="AL1382" s="624"/>
      <c r="AM1382" s="624"/>
      <c r="AN1382" s="624"/>
      <c r="AO1382" s="624"/>
      <c r="AP1382" s="624"/>
      <c r="AQ1382" s="624"/>
      <c r="AR1382" s="624"/>
      <c r="AS1382" s="624"/>
      <c r="AT1382" s="624"/>
      <c r="AU1382" s="624"/>
      <c r="AV1382" s="624"/>
      <c r="AW1382" s="624"/>
      <c r="AX1382" s="624"/>
      <c r="AY1382" s="624"/>
      <c r="AZ1382" s="624"/>
      <c r="BA1382" s="624"/>
      <c r="BB1382" s="624"/>
      <c r="BC1382" s="624"/>
      <c r="BD1382" s="624"/>
      <c r="BE1382" s="624"/>
      <c r="BF1382" s="624"/>
      <c r="BG1382" s="624"/>
      <c r="BH1382" s="624"/>
      <c r="BI1382" s="624"/>
      <c r="BJ1382" s="624"/>
      <c r="BK1382" s="624"/>
      <c r="BL1382" s="624"/>
      <c r="BM1382" s="624"/>
      <c r="BN1382" s="624"/>
      <c r="BO1382" s="624"/>
      <c r="BP1382" s="624"/>
      <c r="BQ1382" s="624"/>
      <c r="BR1382" s="624"/>
      <c r="BS1382" s="624"/>
      <c r="BT1382" s="624"/>
      <c r="BU1382" s="624"/>
      <c r="BV1382" s="624"/>
      <c r="BW1382" s="624"/>
      <c r="BX1382" s="624"/>
      <c r="BY1382" s="624"/>
      <c r="BZ1382" s="624"/>
      <c r="CA1382" s="624"/>
      <c r="CB1382" s="624"/>
      <c r="CC1382" s="624"/>
      <c r="CD1382" s="624"/>
      <c r="CE1382" s="624"/>
      <c r="CF1382" s="624"/>
      <c r="CG1382" s="624"/>
      <c r="CH1382" s="624"/>
      <c r="CI1382" s="624"/>
      <c r="CJ1382" s="624"/>
      <c r="CK1382" s="624"/>
      <c r="CL1382" s="624"/>
      <c r="CM1382" s="624"/>
      <c r="CN1382" s="624"/>
      <c r="CO1382" s="624"/>
      <c r="CP1382" s="624"/>
      <c r="CQ1382" s="624"/>
      <c r="CR1382" s="624"/>
      <c r="CS1382" s="624"/>
      <c r="CT1382" s="624"/>
      <c r="CU1382" s="624"/>
      <c r="CV1382" s="624"/>
      <c r="CW1382" s="624"/>
      <c r="CX1382" s="624"/>
      <c r="CY1382" s="624"/>
      <c r="CZ1382" s="624"/>
      <c r="DA1382" s="624"/>
      <c r="DB1382" s="624"/>
      <c r="DC1382" s="624"/>
      <c r="DD1382" s="624"/>
      <c r="DE1382" s="624"/>
      <c r="DF1382" s="624"/>
      <c r="DG1382" s="624"/>
      <c r="DH1382" s="624"/>
      <c r="DI1382" s="624"/>
      <c r="DJ1382" s="624"/>
      <c r="DK1382" s="624"/>
      <c r="DL1382" s="624"/>
      <c r="DM1382" s="624"/>
      <c r="DN1382" s="624"/>
      <c r="DO1382" s="624"/>
      <c r="DP1382" s="624"/>
      <c r="DQ1382" s="624"/>
      <c r="DR1382" s="624"/>
      <c r="DS1382" s="624"/>
      <c r="DT1382" s="624"/>
      <c r="DU1382" s="624"/>
      <c r="DV1382" s="624"/>
      <c r="DW1382" s="624"/>
      <c r="DX1382" s="624"/>
      <c r="DY1382" s="624"/>
      <c r="DZ1382" s="624"/>
      <c r="EA1382" s="624"/>
      <c r="EB1382" s="624"/>
      <c r="EC1382" s="624"/>
      <c r="ED1382" s="624"/>
      <c r="EE1382" s="624"/>
      <c r="EF1382" s="624"/>
      <c r="EG1382" s="624"/>
      <c r="EH1382" s="624"/>
      <c r="EI1382" s="624"/>
      <c r="EJ1382" s="624"/>
      <c r="EK1382" s="624"/>
      <c r="EL1382" s="624"/>
      <c r="EM1382" s="624"/>
      <c r="EN1382" s="624"/>
      <c r="EO1382" s="624"/>
      <c r="EP1382" s="624"/>
      <c r="EQ1382" s="624"/>
      <c r="ER1382" s="624"/>
      <c r="ES1382" s="624"/>
      <c r="ET1382" s="624"/>
      <c r="EU1382" s="624"/>
      <c r="EV1382" s="624"/>
      <c r="EW1382" s="624"/>
      <c r="EX1382" s="624"/>
      <c r="EY1382" s="624"/>
      <c r="EZ1382" s="624"/>
      <c r="FA1382" s="624"/>
      <c r="FB1382" s="624"/>
      <c r="FC1382" s="624"/>
      <c r="FD1382" s="624"/>
      <c r="FE1382" s="624"/>
      <c r="FF1382" s="624"/>
      <c r="FG1382" s="624"/>
      <c r="FH1382" s="624"/>
      <c r="FI1382" s="624"/>
      <c r="FJ1382" s="624"/>
      <c r="FK1382" s="624"/>
      <c r="FL1382" s="624"/>
      <c r="FM1382" s="624"/>
      <c r="FN1382" s="624"/>
      <c r="FO1382" s="624"/>
      <c r="FP1382" s="624"/>
      <c r="FQ1382" s="624"/>
      <c r="FR1382" s="624"/>
      <c r="FS1382" s="624"/>
      <c r="FT1382" s="624"/>
      <c r="FU1382" s="624"/>
      <c r="FV1382" s="624"/>
      <c r="FW1382" s="624"/>
      <c r="FX1382" s="624"/>
      <c r="FY1382" s="624"/>
      <c r="FZ1382" s="624"/>
      <c r="GA1382" s="624"/>
      <c r="GB1382" s="624"/>
      <c r="GC1382" s="624"/>
      <c r="GD1382" s="624"/>
      <c r="GE1382" s="624"/>
      <c r="GF1382" s="624"/>
      <c r="GG1382" s="624"/>
      <c r="GH1382" s="624"/>
      <c r="GI1382" s="624"/>
      <c r="GJ1382" s="624"/>
      <c r="GK1382" s="624"/>
      <c r="GL1382" s="624"/>
      <c r="GM1382" s="624"/>
      <c r="GN1382" s="624"/>
      <c r="GO1382" s="624"/>
      <c r="GP1382" s="624"/>
      <c r="GQ1382" s="624"/>
      <c r="GR1382" s="624"/>
      <c r="GS1382" s="624"/>
      <c r="GT1382" s="624"/>
      <c r="GU1382" s="624"/>
      <c r="GV1382" s="624"/>
      <c r="GW1382" s="624"/>
      <c r="GX1382" s="624"/>
      <c r="GY1382" s="624"/>
      <c r="GZ1382" s="624"/>
      <c r="HA1382" s="624"/>
      <c r="HB1382" s="624"/>
      <c r="HC1382" s="624"/>
      <c r="HD1382" s="624"/>
      <c r="HE1382" s="624"/>
      <c r="HF1382" s="624"/>
      <c r="HG1382" s="624"/>
      <c r="HH1382" s="624"/>
      <c r="HI1382" s="624"/>
      <c r="HJ1382" s="624"/>
      <c r="HK1382" s="624"/>
      <c r="HL1382" s="624"/>
      <c r="HM1382" s="624"/>
      <c r="HN1382" s="624"/>
      <c r="HO1382" s="624"/>
      <c r="HP1382" s="624"/>
      <c r="HQ1382" s="624"/>
      <c r="HR1382" s="624"/>
      <c r="HS1382" s="624"/>
      <c r="HT1382" s="624"/>
      <c r="HU1382" s="624"/>
      <c r="HV1382" s="624"/>
      <c r="HW1382" s="624"/>
      <c r="HX1382" s="624"/>
      <c r="HY1382" s="624"/>
      <c r="HZ1382" s="624"/>
      <c r="IA1382" s="624"/>
      <c r="IB1382" s="624"/>
      <c r="IC1382" s="624"/>
      <c r="ID1382" s="624"/>
      <c r="IE1382" s="624"/>
      <c r="IF1382" s="624"/>
      <c r="IG1382" s="624"/>
      <c r="IH1382" s="624"/>
      <c r="II1382" s="624"/>
      <c r="IJ1382" s="624"/>
      <c r="IK1382" s="624"/>
      <c r="IL1382" s="624"/>
      <c r="IM1382" s="624"/>
      <c r="IN1382" s="624"/>
      <c r="IO1382" s="624"/>
      <c r="IP1382" s="624"/>
      <c r="IQ1382" s="624"/>
      <c r="IR1382" s="624"/>
      <c r="IS1382" s="624"/>
      <c r="IT1382" s="624"/>
      <c r="IU1382" s="624"/>
      <c r="IV1382" s="624"/>
      <c r="IW1382" s="624"/>
      <c r="IX1382" s="624"/>
      <c r="IY1382" s="624"/>
      <c r="IZ1382" s="624"/>
      <c r="JA1382" s="624"/>
    </row>
    <row r="1383" spans="1:261" s="667" customFormat="1" ht="38.1" customHeight="1" x14ac:dyDescent="0.25">
      <c r="A1383" s="42">
        <v>1</v>
      </c>
      <c r="B1383" s="42">
        <v>1</v>
      </c>
      <c r="C1383" s="394" t="s">
        <v>405</v>
      </c>
      <c r="D1383" s="63"/>
      <c r="E1383" s="63"/>
      <c r="F1383" s="620">
        <f t="shared" si="729"/>
        <v>0</v>
      </c>
      <c r="G1383" s="164">
        <f t="shared" si="729"/>
        <v>0</v>
      </c>
      <c r="H1383" s="164">
        <f t="shared" si="729"/>
        <v>0</v>
      </c>
      <c r="I1383" s="164">
        <f t="shared" si="729"/>
        <v>0</v>
      </c>
      <c r="J1383" s="847"/>
      <c r="K1383" s="847"/>
      <c r="L1383" s="706"/>
      <c r="M1383" s="706"/>
      <c r="N1383" s="706"/>
      <c r="O1383" s="706"/>
      <c r="P1383" s="706"/>
      <c r="Q1383" s="706"/>
      <c r="R1383" s="617"/>
      <c r="S1383" s="617"/>
      <c r="T1383" s="617"/>
      <c r="U1383" s="617"/>
      <c r="V1383" s="617"/>
      <c r="W1383" s="1167"/>
      <c r="X1383" s="617"/>
      <c r="Y1383" s="689"/>
      <c r="Z1383" s="765"/>
      <c r="AA1383" s="624"/>
      <c r="AB1383" s="624"/>
      <c r="AC1383" s="624"/>
      <c r="AD1383" s="624"/>
      <c r="AE1383" s="624"/>
      <c r="AF1383" s="624"/>
      <c r="AG1383" s="624"/>
      <c r="AH1383" s="624"/>
      <c r="AI1383" s="624"/>
      <c r="AJ1383" s="624"/>
      <c r="AK1383" s="624"/>
      <c r="AL1383" s="624"/>
      <c r="AM1383" s="624"/>
      <c r="AN1383" s="624"/>
      <c r="AO1383" s="624"/>
      <c r="AP1383" s="624"/>
      <c r="AQ1383" s="624"/>
      <c r="AR1383" s="624"/>
      <c r="AS1383" s="624"/>
      <c r="AT1383" s="624"/>
      <c r="AU1383" s="624"/>
      <c r="AV1383" s="624"/>
      <c r="AW1383" s="624"/>
      <c r="AX1383" s="624"/>
      <c r="AY1383" s="624"/>
      <c r="AZ1383" s="624"/>
      <c r="BA1383" s="624"/>
      <c r="BB1383" s="624"/>
      <c r="BC1383" s="624"/>
      <c r="BD1383" s="624"/>
      <c r="BE1383" s="624"/>
      <c r="BF1383" s="624"/>
      <c r="BG1383" s="624"/>
      <c r="BH1383" s="624"/>
      <c r="BI1383" s="624"/>
      <c r="BJ1383" s="624"/>
      <c r="BK1383" s="624"/>
      <c r="BL1383" s="624"/>
      <c r="BM1383" s="624"/>
      <c r="BN1383" s="624"/>
      <c r="BO1383" s="624"/>
      <c r="BP1383" s="624"/>
      <c r="BQ1383" s="624"/>
      <c r="BR1383" s="624"/>
      <c r="BS1383" s="624"/>
      <c r="BT1383" s="624"/>
      <c r="BU1383" s="624"/>
      <c r="BV1383" s="624"/>
      <c r="BW1383" s="624"/>
      <c r="BX1383" s="624"/>
      <c r="BY1383" s="624"/>
      <c r="BZ1383" s="624"/>
      <c r="CA1383" s="624"/>
      <c r="CB1383" s="624"/>
      <c r="CC1383" s="624"/>
      <c r="CD1383" s="624"/>
      <c r="CE1383" s="624"/>
      <c r="CF1383" s="624"/>
      <c r="CG1383" s="624"/>
      <c r="CH1383" s="624"/>
      <c r="CI1383" s="624"/>
      <c r="CJ1383" s="624"/>
      <c r="CK1383" s="624"/>
      <c r="CL1383" s="624"/>
      <c r="CM1383" s="624"/>
      <c r="CN1383" s="624"/>
      <c r="CO1383" s="624"/>
      <c r="CP1383" s="624"/>
      <c r="CQ1383" s="624"/>
      <c r="CR1383" s="624"/>
      <c r="CS1383" s="624"/>
      <c r="CT1383" s="624"/>
      <c r="CU1383" s="624"/>
      <c r="CV1383" s="624"/>
      <c r="CW1383" s="624"/>
      <c r="CX1383" s="624"/>
      <c r="CY1383" s="624"/>
      <c r="CZ1383" s="624"/>
      <c r="DA1383" s="624"/>
      <c r="DB1383" s="624"/>
      <c r="DC1383" s="624"/>
      <c r="DD1383" s="624"/>
      <c r="DE1383" s="624"/>
      <c r="DF1383" s="624"/>
      <c r="DG1383" s="624"/>
      <c r="DH1383" s="624"/>
      <c r="DI1383" s="624"/>
      <c r="DJ1383" s="624"/>
      <c r="DK1383" s="624"/>
      <c r="DL1383" s="624"/>
      <c r="DM1383" s="624"/>
      <c r="DN1383" s="624"/>
      <c r="DO1383" s="624"/>
      <c r="DP1383" s="624"/>
      <c r="DQ1383" s="624"/>
      <c r="DR1383" s="624"/>
      <c r="DS1383" s="624"/>
      <c r="DT1383" s="624"/>
      <c r="DU1383" s="624"/>
      <c r="DV1383" s="624"/>
      <c r="DW1383" s="624"/>
      <c r="DX1383" s="624"/>
      <c r="DY1383" s="624"/>
      <c r="DZ1383" s="624"/>
      <c r="EA1383" s="624"/>
      <c r="EB1383" s="624"/>
      <c r="EC1383" s="624"/>
      <c r="ED1383" s="624"/>
      <c r="EE1383" s="624"/>
      <c r="EF1383" s="624"/>
      <c r="EG1383" s="624"/>
      <c r="EH1383" s="624"/>
      <c r="EI1383" s="624"/>
      <c r="EJ1383" s="624"/>
      <c r="EK1383" s="624"/>
      <c r="EL1383" s="624"/>
      <c r="EM1383" s="624"/>
      <c r="EN1383" s="624"/>
      <c r="EO1383" s="624"/>
      <c r="EP1383" s="624"/>
      <c r="EQ1383" s="624"/>
      <c r="ER1383" s="624"/>
      <c r="ES1383" s="624"/>
      <c r="ET1383" s="624"/>
      <c r="EU1383" s="624"/>
      <c r="EV1383" s="624"/>
      <c r="EW1383" s="624"/>
      <c r="EX1383" s="624"/>
      <c r="EY1383" s="624"/>
      <c r="EZ1383" s="624"/>
      <c r="FA1383" s="624"/>
      <c r="FB1383" s="624"/>
      <c r="FC1383" s="624"/>
      <c r="FD1383" s="624"/>
      <c r="FE1383" s="624"/>
      <c r="FF1383" s="624"/>
      <c r="FG1383" s="624"/>
      <c r="FH1383" s="624"/>
      <c r="FI1383" s="624"/>
      <c r="FJ1383" s="624"/>
      <c r="FK1383" s="624"/>
      <c r="FL1383" s="624"/>
      <c r="FM1383" s="624"/>
      <c r="FN1383" s="624"/>
      <c r="FO1383" s="624"/>
      <c r="FP1383" s="624"/>
      <c r="FQ1383" s="624"/>
      <c r="FR1383" s="624"/>
      <c r="FS1383" s="624"/>
      <c r="FT1383" s="624"/>
      <c r="FU1383" s="624"/>
      <c r="FV1383" s="624"/>
      <c r="FW1383" s="624"/>
      <c r="FX1383" s="624"/>
      <c r="FY1383" s="624"/>
      <c r="FZ1383" s="624"/>
      <c r="GA1383" s="624"/>
      <c r="GB1383" s="624"/>
      <c r="GC1383" s="624"/>
      <c r="GD1383" s="624"/>
      <c r="GE1383" s="624"/>
      <c r="GF1383" s="624"/>
      <c r="GG1383" s="624"/>
      <c r="GH1383" s="624"/>
      <c r="GI1383" s="624"/>
      <c r="GJ1383" s="624"/>
      <c r="GK1383" s="624"/>
      <c r="GL1383" s="624"/>
      <c r="GM1383" s="624"/>
      <c r="GN1383" s="624"/>
      <c r="GO1383" s="624"/>
      <c r="GP1383" s="624"/>
      <c r="GQ1383" s="624"/>
      <c r="GR1383" s="624"/>
      <c r="GS1383" s="624"/>
      <c r="GT1383" s="624"/>
      <c r="GU1383" s="624"/>
      <c r="GV1383" s="624"/>
      <c r="GW1383" s="624"/>
      <c r="GX1383" s="624"/>
      <c r="GY1383" s="624"/>
      <c r="GZ1383" s="624"/>
      <c r="HA1383" s="624"/>
      <c r="HB1383" s="624"/>
      <c r="HC1383" s="624"/>
      <c r="HD1383" s="624"/>
      <c r="HE1383" s="624"/>
      <c r="HF1383" s="624"/>
      <c r="HG1383" s="624"/>
      <c r="HH1383" s="624"/>
      <c r="HI1383" s="624"/>
      <c r="HJ1383" s="624"/>
      <c r="HK1383" s="624"/>
      <c r="HL1383" s="624"/>
      <c r="HM1383" s="624"/>
      <c r="HN1383" s="624"/>
      <c r="HO1383" s="624"/>
      <c r="HP1383" s="624"/>
      <c r="HQ1383" s="624"/>
      <c r="HR1383" s="624"/>
      <c r="HS1383" s="624"/>
      <c r="HT1383" s="624"/>
      <c r="HU1383" s="624"/>
      <c r="HV1383" s="624"/>
      <c r="HW1383" s="624"/>
      <c r="HX1383" s="624"/>
      <c r="HY1383" s="624"/>
      <c r="HZ1383" s="624"/>
      <c r="IA1383" s="624"/>
      <c r="IB1383" s="624"/>
      <c r="IC1383" s="624"/>
      <c r="ID1383" s="624"/>
      <c r="IE1383" s="624"/>
      <c r="IF1383" s="624"/>
      <c r="IG1383" s="624"/>
      <c r="IH1383" s="624"/>
      <c r="II1383" s="624"/>
      <c r="IJ1383" s="624"/>
      <c r="IK1383" s="624"/>
      <c r="IL1383" s="624"/>
      <c r="IM1383" s="624"/>
      <c r="IN1383" s="624"/>
      <c r="IO1383" s="624"/>
      <c r="IP1383" s="624"/>
      <c r="IQ1383" s="624"/>
      <c r="IR1383" s="624"/>
      <c r="IS1383" s="624"/>
      <c r="IT1383" s="624"/>
      <c r="IU1383" s="624"/>
      <c r="IV1383" s="624"/>
      <c r="IW1383" s="624"/>
      <c r="IX1383" s="624"/>
      <c r="IY1383" s="624"/>
      <c r="IZ1383" s="624"/>
      <c r="JA1383" s="624"/>
    </row>
    <row r="1384" spans="1:261" s="667" customFormat="1" ht="49.5" customHeight="1" x14ac:dyDescent="0.25">
      <c r="A1384" s="42">
        <v>1</v>
      </c>
      <c r="B1384" s="42">
        <v>1</v>
      </c>
      <c r="C1384" s="410" t="s">
        <v>417</v>
      </c>
      <c r="D1384" s="63"/>
      <c r="E1384" s="63"/>
      <c r="F1384" s="620">
        <f t="shared" si="729"/>
        <v>0</v>
      </c>
      <c r="G1384" s="164">
        <f t="shared" si="729"/>
        <v>0</v>
      </c>
      <c r="H1384" s="164">
        <f t="shared" si="729"/>
        <v>0</v>
      </c>
      <c r="I1384" s="164">
        <f t="shared" si="729"/>
        <v>0</v>
      </c>
      <c r="J1384" s="847"/>
      <c r="K1384" s="847"/>
      <c r="L1384" s="706"/>
      <c r="M1384" s="706"/>
      <c r="N1384" s="706"/>
      <c r="O1384" s="706"/>
      <c r="P1384" s="706"/>
      <c r="Q1384" s="706"/>
      <c r="R1384" s="617"/>
      <c r="S1384" s="617"/>
      <c r="T1384" s="617"/>
      <c r="U1384" s="617"/>
      <c r="V1384" s="617"/>
      <c r="W1384" s="1167"/>
      <c r="X1384" s="617"/>
      <c r="Y1384" s="689"/>
      <c r="Z1384" s="765"/>
      <c r="AA1384" s="624"/>
      <c r="AB1384" s="624"/>
      <c r="AC1384" s="624"/>
      <c r="AD1384" s="624"/>
      <c r="AE1384" s="624"/>
      <c r="AF1384" s="624"/>
      <c r="AG1384" s="624"/>
      <c r="AH1384" s="624"/>
      <c r="AI1384" s="624"/>
      <c r="AJ1384" s="624"/>
      <c r="AK1384" s="624"/>
      <c r="AL1384" s="624"/>
      <c r="AM1384" s="624"/>
      <c r="AN1384" s="624"/>
      <c r="AO1384" s="624"/>
      <c r="AP1384" s="624"/>
      <c r="AQ1384" s="624"/>
      <c r="AR1384" s="624"/>
      <c r="AS1384" s="624"/>
      <c r="AT1384" s="624"/>
      <c r="AU1384" s="624"/>
      <c r="AV1384" s="624"/>
      <c r="AW1384" s="624"/>
      <c r="AX1384" s="624"/>
      <c r="AY1384" s="624"/>
      <c r="AZ1384" s="624"/>
      <c r="BA1384" s="624"/>
      <c r="BB1384" s="624"/>
      <c r="BC1384" s="624"/>
      <c r="BD1384" s="624"/>
      <c r="BE1384" s="624"/>
      <c r="BF1384" s="624"/>
      <c r="BG1384" s="624"/>
      <c r="BH1384" s="624"/>
      <c r="BI1384" s="624"/>
      <c r="BJ1384" s="624"/>
      <c r="BK1384" s="624"/>
      <c r="BL1384" s="624"/>
      <c r="BM1384" s="624"/>
      <c r="BN1384" s="624"/>
      <c r="BO1384" s="624"/>
      <c r="BP1384" s="624"/>
      <c r="BQ1384" s="624"/>
      <c r="BR1384" s="624"/>
      <c r="BS1384" s="624"/>
      <c r="BT1384" s="624"/>
      <c r="BU1384" s="624"/>
      <c r="BV1384" s="624"/>
      <c r="BW1384" s="624"/>
      <c r="BX1384" s="624"/>
      <c r="BY1384" s="624"/>
      <c r="BZ1384" s="624"/>
      <c r="CA1384" s="624"/>
      <c r="CB1384" s="624"/>
      <c r="CC1384" s="624"/>
      <c r="CD1384" s="624"/>
      <c r="CE1384" s="624"/>
      <c r="CF1384" s="624"/>
      <c r="CG1384" s="624"/>
      <c r="CH1384" s="624"/>
      <c r="CI1384" s="624"/>
      <c r="CJ1384" s="624"/>
      <c r="CK1384" s="624"/>
      <c r="CL1384" s="624"/>
      <c r="CM1384" s="624"/>
      <c r="CN1384" s="624"/>
      <c r="CO1384" s="624"/>
      <c r="CP1384" s="624"/>
      <c r="CQ1384" s="624"/>
      <c r="CR1384" s="624"/>
      <c r="CS1384" s="624"/>
      <c r="CT1384" s="624"/>
      <c r="CU1384" s="624"/>
      <c r="CV1384" s="624"/>
      <c r="CW1384" s="624"/>
      <c r="CX1384" s="624"/>
      <c r="CY1384" s="624"/>
      <c r="CZ1384" s="624"/>
      <c r="DA1384" s="624"/>
      <c r="DB1384" s="624"/>
      <c r="DC1384" s="624"/>
      <c r="DD1384" s="624"/>
      <c r="DE1384" s="624"/>
      <c r="DF1384" s="624"/>
      <c r="DG1384" s="624"/>
      <c r="DH1384" s="624"/>
      <c r="DI1384" s="624"/>
      <c r="DJ1384" s="624"/>
      <c r="DK1384" s="624"/>
      <c r="DL1384" s="624"/>
      <c r="DM1384" s="624"/>
      <c r="DN1384" s="624"/>
      <c r="DO1384" s="624"/>
      <c r="DP1384" s="624"/>
      <c r="DQ1384" s="624"/>
      <c r="DR1384" s="624"/>
      <c r="DS1384" s="624"/>
      <c r="DT1384" s="624"/>
      <c r="DU1384" s="624"/>
      <c r="DV1384" s="624"/>
      <c r="DW1384" s="624"/>
      <c r="DX1384" s="624"/>
      <c r="DY1384" s="624"/>
      <c r="DZ1384" s="624"/>
      <c r="EA1384" s="624"/>
      <c r="EB1384" s="624"/>
      <c r="EC1384" s="624"/>
      <c r="ED1384" s="624"/>
      <c r="EE1384" s="624"/>
      <c r="EF1384" s="624"/>
      <c r="EG1384" s="624"/>
      <c r="EH1384" s="624"/>
      <c r="EI1384" s="624"/>
      <c r="EJ1384" s="624"/>
      <c r="EK1384" s="624"/>
      <c r="EL1384" s="624"/>
      <c r="EM1384" s="624"/>
      <c r="EN1384" s="624"/>
      <c r="EO1384" s="624"/>
      <c r="EP1384" s="624"/>
      <c r="EQ1384" s="624"/>
      <c r="ER1384" s="624"/>
      <c r="ES1384" s="624"/>
      <c r="ET1384" s="624"/>
      <c r="EU1384" s="624"/>
      <c r="EV1384" s="624"/>
      <c r="EW1384" s="624"/>
      <c r="EX1384" s="624"/>
      <c r="EY1384" s="624"/>
      <c r="EZ1384" s="624"/>
      <c r="FA1384" s="624"/>
      <c r="FB1384" s="624"/>
      <c r="FC1384" s="624"/>
      <c r="FD1384" s="624"/>
      <c r="FE1384" s="624"/>
      <c r="FF1384" s="624"/>
      <c r="FG1384" s="624"/>
      <c r="FH1384" s="624"/>
      <c r="FI1384" s="624"/>
      <c r="FJ1384" s="624"/>
      <c r="FK1384" s="624"/>
      <c r="FL1384" s="624"/>
      <c r="FM1384" s="624"/>
      <c r="FN1384" s="624"/>
      <c r="FO1384" s="624"/>
      <c r="FP1384" s="624"/>
      <c r="FQ1384" s="624"/>
      <c r="FR1384" s="624"/>
      <c r="FS1384" s="624"/>
      <c r="FT1384" s="624"/>
      <c r="FU1384" s="624"/>
      <c r="FV1384" s="624"/>
      <c r="FW1384" s="624"/>
      <c r="FX1384" s="624"/>
      <c r="FY1384" s="624"/>
      <c r="FZ1384" s="624"/>
      <c r="GA1384" s="624"/>
      <c r="GB1384" s="624"/>
      <c r="GC1384" s="624"/>
      <c r="GD1384" s="624"/>
      <c r="GE1384" s="624"/>
      <c r="GF1384" s="624"/>
      <c r="GG1384" s="624"/>
      <c r="GH1384" s="624"/>
      <c r="GI1384" s="624"/>
      <c r="GJ1384" s="624"/>
      <c r="GK1384" s="624"/>
      <c r="GL1384" s="624"/>
      <c r="GM1384" s="624"/>
      <c r="GN1384" s="624"/>
      <c r="GO1384" s="624"/>
      <c r="GP1384" s="624"/>
      <c r="GQ1384" s="624"/>
      <c r="GR1384" s="624"/>
      <c r="GS1384" s="624"/>
      <c r="GT1384" s="624"/>
      <c r="GU1384" s="624"/>
      <c r="GV1384" s="624"/>
      <c r="GW1384" s="624"/>
      <c r="GX1384" s="624"/>
      <c r="GY1384" s="624"/>
      <c r="GZ1384" s="624"/>
      <c r="HA1384" s="624"/>
      <c r="HB1384" s="624"/>
      <c r="HC1384" s="624"/>
      <c r="HD1384" s="624"/>
      <c r="HE1384" s="624"/>
      <c r="HF1384" s="624"/>
      <c r="HG1384" s="624"/>
      <c r="HH1384" s="624"/>
      <c r="HI1384" s="624"/>
      <c r="HJ1384" s="624"/>
      <c r="HK1384" s="624"/>
      <c r="HL1384" s="624"/>
      <c r="HM1384" s="624"/>
      <c r="HN1384" s="624"/>
      <c r="HO1384" s="624"/>
      <c r="HP1384" s="624"/>
      <c r="HQ1384" s="624"/>
      <c r="HR1384" s="624"/>
      <c r="HS1384" s="624"/>
      <c r="HT1384" s="624"/>
      <c r="HU1384" s="624"/>
      <c r="HV1384" s="624"/>
      <c r="HW1384" s="624"/>
      <c r="HX1384" s="624"/>
      <c r="HY1384" s="624"/>
      <c r="HZ1384" s="624"/>
      <c r="IA1384" s="624"/>
      <c r="IB1384" s="624"/>
      <c r="IC1384" s="624"/>
      <c r="ID1384" s="624"/>
      <c r="IE1384" s="624"/>
      <c r="IF1384" s="624"/>
      <c r="IG1384" s="624"/>
      <c r="IH1384" s="624"/>
      <c r="II1384" s="624"/>
      <c r="IJ1384" s="624"/>
      <c r="IK1384" s="624"/>
      <c r="IL1384" s="624"/>
      <c r="IM1384" s="624"/>
      <c r="IN1384" s="624"/>
      <c r="IO1384" s="624"/>
      <c r="IP1384" s="624"/>
      <c r="IQ1384" s="624"/>
      <c r="IR1384" s="624"/>
      <c r="IS1384" s="624"/>
      <c r="IT1384" s="624"/>
      <c r="IU1384" s="624"/>
      <c r="IV1384" s="624"/>
      <c r="IW1384" s="624"/>
      <c r="IX1384" s="624"/>
      <c r="IY1384" s="624"/>
      <c r="IZ1384" s="624"/>
      <c r="JA1384" s="624"/>
    </row>
    <row r="1385" spans="1:261" s="667" customFormat="1" ht="38.1" customHeight="1" x14ac:dyDescent="0.25">
      <c r="A1385" s="42">
        <v>1</v>
      </c>
      <c r="B1385" s="42">
        <v>1</v>
      </c>
      <c r="C1385" s="410" t="s">
        <v>418</v>
      </c>
      <c r="D1385" s="63"/>
      <c r="E1385" s="63"/>
      <c r="F1385" s="620">
        <f t="shared" si="729"/>
        <v>0</v>
      </c>
      <c r="G1385" s="164">
        <f t="shared" si="729"/>
        <v>0</v>
      </c>
      <c r="H1385" s="164">
        <f t="shared" si="729"/>
        <v>0</v>
      </c>
      <c r="I1385" s="164">
        <f t="shared" si="729"/>
        <v>0</v>
      </c>
      <c r="J1385" s="847"/>
      <c r="K1385" s="847"/>
      <c r="L1385" s="706"/>
      <c r="M1385" s="706"/>
      <c r="N1385" s="706"/>
      <c r="O1385" s="706"/>
      <c r="P1385" s="706"/>
      <c r="Q1385" s="706"/>
      <c r="R1385" s="617"/>
      <c r="S1385" s="617"/>
      <c r="T1385" s="617"/>
      <c r="U1385" s="617"/>
      <c r="V1385" s="617"/>
      <c r="W1385" s="1167"/>
      <c r="X1385" s="617"/>
      <c r="Y1385" s="689"/>
      <c r="Z1385" s="765"/>
      <c r="AA1385" s="624"/>
      <c r="AB1385" s="624"/>
      <c r="AC1385" s="624"/>
      <c r="AD1385" s="624"/>
      <c r="AE1385" s="624"/>
      <c r="AF1385" s="624"/>
      <c r="AG1385" s="624"/>
      <c r="AH1385" s="624"/>
      <c r="AI1385" s="624"/>
      <c r="AJ1385" s="624"/>
      <c r="AK1385" s="624"/>
      <c r="AL1385" s="624"/>
      <c r="AM1385" s="624"/>
      <c r="AN1385" s="624"/>
      <c r="AO1385" s="624"/>
      <c r="AP1385" s="624"/>
      <c r="AQ1385" s="624"/>
      <c r="AR1385" s="624"/>
      <c r="AS1385" s="624"/>
      <c r="AT1385" s="624"/>
      <c r="AU1385" s="624"/>
      <c r="AV1385" s="624"/>
      <c r="AW1385" s="624"/>
      <c r="AX1385" s="624"/>
      <c r="AY1385" s="624"/>
      <c r="AZ1385" s="624"/>
      <c r="BA1385" s="624"/>
      <c r="BB1385" s="624"/>
      <c r="BC1385" s="624"/>
      <c r="BD1385" s="624"/>
      <c r="BE1385" s="624"/>
      <c r="BF1385" s="624"/>
      <c r="BG1385" s="624"/>
      <c r="BH1385" s="624"/>
      <c r="BI1385" s="624"/>
      <c r="BJ1385" s="624"/>
      <c r="BK1385" s="624"/>
      <c r="BL1385" s="624"/>
      <c r="BM1385" s="624"/>
      <c r="BN1385" s="624"/>
      <c r="BO1385" s="624"/>
      <c r="BP1385" s="624"/>
      <c r="BQ1385" s="624"/>
      <c r="BR1385" s="624"/>
      <c r="BS1385" s="624"/>
      <c r="BT1385" s="624"/>
      <c r="BU1385" s="624"/>
      <c r="BV1385" s="624"/>
      <c r="BW1385" s="624"/>
      <c r="BX1385" s="624"/>
      <c r="BY1385" s="624"/>
      <c r="BZ1385" s="624"/>
      <c r="CA1385" s="624"/>
      <c r="CB1385" s="624"/>
      <c r="CC1385" s="624"/>
      <c r="CD1385" s="624"/>
      <c r="CE1385" s="624"/>
      <c r="CF1385" s="624"/>
      <c r="CG1385" s="624"/>
      <c r="CH1385" s="624"/>
      <c r="CI1385" s="624"/>
      <c r="CJ1385" s="624"/>
      <c r="CK1385" s="624"/>
      <c r="CL1385" s="624"/>
      <c r="CM1385" s="624"/>
      <c r="CN1385" s="624"/>
      <c r="CO1385" s="624"/>
      <c r="CP1385" s="624"/>
      <c r="CQ1385" s="624"/>
      <c r="CR1385" s="624"/>
      <c r="CS1385" s="624"/>
      <c r="CT1385" s="624"/>
      <c r="CU1385" s="624"/>
      <c r="CV1385" s="624"/>
      <c r="CW1385" s="624"/>
      <c r="CX1385" s="624"/>
      <c r="CY1385" s="624"/>
      <c r="CZ1385" s="624"/>
      <c r="DA1385" s="624"/>
      <c r="DB1385" s="624"/>
      <c r="DC1385" s="624"/>
      <c r="DD1385" s="624"/>
      <c r="DE1385" s="624"/>
      <c r="DF1385" s="624"/>
      <c r="DG1385" s="624"/>
      <c r="DH1385" s="624"/>
      <c r="DI1385" s="624"/>
      <c r="DJ1385" s="624"/>
      <c r="DK1385" s="624"/>
      <c r="DL1385" s="624"/>
      <c r="DM1385" s="624"/>
      <c r="DN1385" s="624"/>
      <c r="DO1385" s="624"/>
      <c r="DP1385" s="624"/>
      <c r="DQ1385" s="624"/>
      <c r="DR1385" s="624"/>
      <c r="DS1385" s="624"/>
      <c r="DT1385" s="624"/>
      <c r="DU1385" s="624"/>
      <c r="DV1385" s="624"/>
      <c r="DW1385" s="624"/>
      <c r="DX1385" s="624"/>
      <c r="DY1385" s="624"/>
      <c r="DZ1385" s="624"/>
      <c r="EA1385" s="624"/>
      <c r="EB1385" s="624"/>
      <c r="EC1385" s="624"/>
      <c r="ED1385" s="624"/>
      <c r="EE1385" s="624"/>
      <c r="EF1385" s="624"/>
      <c r="EG1385" s="624"/>
      <c r="EH1385" s="624"/>
      <c r="EI1385" s="624"/>
      <c r="EJ1385" s="624"/>
      <c r="EK1385" s="624"/>
      <c r="EL1385" s="624"/>
      <c r="EM1385" s="624"/>
      <c r="EN1385" s="624"/>
      <c r="EO1385" s="624"/>
      <c r="EP1385" s="624"/>
      <c r="EQ1385" s="624"/>
      <c r="ER1385" s="624"/>
      <c r="ES1385" s="624"/>
      <c r="ET1385" s="624"/>
      <c r="EU1385" s="624"/>
      <c r="EV1385" s="624"/>
      <c r="EW1385" s="624"/>
      <c r="EX1385" s="624"/>
      <c r="EY1385" s="624"/>
      <c r="EZ1385" s="624"/>
      <c r="FA1385" s="624"/>
      <c r="FB1385" s="624"/>
      <c r="FC1385" s="624"/>
      <c r="FD1385" s="624"/>
      <c r="FE1385" s="624"/>
      <c r="FF1385" s="624"/>
      <c r="FG1385" s="624"/>
      <c r="FH1385" s="624"/>
      <c r="FI1385" s="624"/>
      <c r="FJ1385" s="624"/>
      <c r="FK1385" s="624"/>
      <c r="FL1385" s="624"/>
      <c r="FM1385" s="624"/>
      <c r="FN1385" s="624"/>
      <c r="FO1385" s="624"/>
      <c r="FP1385" s="624"/>
      <c r="FQ1385" s="624"/>
      <c r="FR1385" s="624"/>
      <c r="FS1385" s="624"/>
      <c r="FT1385" s="624"/>
      <c r="FU1385" s="624"/>
      <c r="FV1385" s="624"/>
      <c r="FW1385" s="624"/>
      <c r="FX1385" s="624"/>
      <c r="FY1385" s="624"/>
      <c r="FZ1385" s="624"/>
      <c r="GA1385" s="624"/>
      <c r="GB1385" s="624"/>
      <c r="GC1385" s="624"/>
      <c r="GD1385" s="624"/>
      <c r="GE1385" s="624"/>
      <c r="GF1385" s="624"/>
      <c r="GG1385" s="624"/>
      <c r="GH1385" s="624"/>
      <c r="GI1385" s="624"/>
      <c r="GJ1385" s="624"/>
      <c r="GK1385" s="624"/>
      <c r="GL1385" s="624"/>
      <c r="GM1385" s="624"/>
      <c r="GN1385" s="624"/>
      <c r="GO1385" s="624"/>
      <c r="GP1385" s="624"/>
      <c r="GQ1385" s="624"/>
      <c r="GR1385" s="624"/>
      <c r="GS1385" s="624"/>
      <c r="GT1385" s="624"/>
      <c r="GU1385" s="624"/>
      <c r="GV1385" s="624"/>
      <c r="GW1385" s="624"/>
      <c r="GX1385" s="624"/>
      <c r="GY1385" s="624"/>
      <c r="GZ1385" s="624"/>
      <c r="HA1385" s="624"/>
      <c r="HB1385" s="624"/>
      <c r="HC1385" s="624"/>
      <c r="HD1385" s="624"/>
      <c r="HE1385" s="624"/>
      <c r="HF1385" s="624"/>
      <c r="HG1385" s="624"/>
      <c r="HH1385" s="624"/>
      <c r="HI1385" s="624"/>
      <c r="HJ1385" s="624"/>
      <c r="HK1385" s="624"/>
      <c r="HL1385" s="624"/>
      <c r="HM1385" s="624"/>
      <c r="HN1385" s="624"/>
      <c r="HO1385" s="624"/>
      <c r="HP1385" s="624"/>
      <c r="HQ1385" s="624"/>
      <c r="HR1385" s="624"/>
      <c r="HS1385" s="624"/>
      <c r="HT1385" s="624"/>
      <c r="HU1385" s="624"/>
      <c r="HV1385" s="624"/>
      <c r="HW1385" s="624"/>
      <c r="HX1385" s="624"/>
      <c r="HY1385" s="624"/>
      <c r="HZ1385" s="624"/>
      <c r="IA1385" s="624"/>
      <c r="IB1385" s="624"/>
      <c r="IC1385" s="624"/>
      <c r="ID1385" s="624"/>
      <c r="IE1385" s="624"/>
      <c r="IF1385" s="624"/>
      <c r="IG1385" s="624"/>
      <c r="IH1385" s="624"/>
      <c r="II1385" s="624"/>
      <c r="IJ1385" s="624"/>
      <c r="IK1385" s="624"/>
      <c r="IL1385" s="624"/>
      <c r="IM1385" s="624"/>
      <c r="IN1385" s="624"/>
      <c r="IO1385" s="624"/>
      <c r="IP1385" s="624"/>
      <c r="IQ1385" s="624"/>
      <c r="IR1385" s="624"/>
      <c r="IS1385" s="624"/>
      <c r="IT1385" s="624"/>
      <c r="IU1385" s="624"/>
      <c r="IV1385" s="624"/>
      <c r="IW1385" s="624"/>
      <c r="IX1385" s="624"/>
      <c r="IY1385" s="624"/>
      <c r="IZ1385" s="624"/>
      <c r="JA1385" s="624"/>
    </row>
    <row r="1386" spans="1:261" s="667" customFormat="1" ht="55.5" customHeight="1" x14ac:dyDescent="0.25">
      <c r="A1386" s="42"/>
      <c r="B1386" s="42">
        <v>1</v>
      </c>
      <c r="C1386" s="396" t="s">
        <v>419</v>
      </c>
      <c r="D1386" s="63"/>
      <c r="E1386" s="63"/>
      <c r="F1386" s="620">
        <f t="shared" si="729"/>
        <v>0</v>
      </c>
      <c r="G1386" s="620">
        <f t="shared" si="729"/>
        <v>0</v>
      </c>
      <c r="H1386" s="620">
        <f t="shared" si="729"/>
        <v>0</v>
      </c>
      <c r="I1386" s="164">
        <f t="shared" si="729"/>
        <v>0</v>
      </c>
      <c r="J1386" s="847"/>
      <c r="K1386" s="847"/>
      <c r="L1386" s="706"/>
      <c r="M1386" s="706"/>
      <c r="N1386" s="706"/>
      <c r="O1386" s="706"/>
      <c r="P1386" s="706"/>
      <c r="Q1386" s="706"/>
      <c r="R1386" s="617"/>
      <c r="S1386" s="617"/>
      <c r="T1386" s="617"/>
      <c r="U1386" s="617"/>
      <c r="V1386" s="617"/>
      <c r="W1386" s="1167"/>
      <c r="X1386" s="617"/>
      <c r="Y1386" s="689"/>
      <c r="Z1386" s="765"/>
      <c r="AA1386" s="624"/>
      <c r="AB1386" s="624"/>
      <c r="AC1386" s="624"/>
      <c r="AD1386" s="624"/>
      <c r="AE1386" s="624"/>
      <c r="AF1386" s="624"/>
      <c r="AG1386" s="624"/>
      <c r="AH1386" s="624"/>
      <c r="AI1386" s="624"/>
      <c r="AJ1386" s="624"/>
      <c r="AK1386" s="624"/>
      <c r="AL1386" s="624"/>
      <c r="AM1386" s="624"/>
      <c r="AN1386" s="624"/>
      <c r="AO1386" s="624"/>
      <c r="AP1386" s="624"/>
      <c r="AQ1386" s="624"/>
      <c r="AR1386" s="624"/>
      <c r="AS1386" s="624"/>
      <c r="AT1386" s="624"/>
      <c r="AU1386" s="624"/>
      <c r="AV1386" s="624"/>
      <c r="AW1386" s="624"/>
      <c r="AX1386" s="624"/>
      <c r="AY1386" s="624"/>
      <c r="AZ1386" s="624"/>
      <c r="BA1386" s="624"/>
      <c r="BB1386" s="624"/>
      <c r="BC1386" s="624"/>
      <c r="BD1386" s="624"/>
      <c r="BE1386" s="624"/>
      <c r="BF1386" s="624"/>
      <c r="BG1386" s="624"/>
      <c r="BH1386" s="624"/>
      <c r="BI1386" s="624"/>
      <c r="BJ1386" s="624"/>
      <c r="BK1386" s="624"/>
      <c r="BL1386" s="624"/>
      <c r="BM1386" s="624"/>
      <c r="BN1386" s="624"/>
      <c r="BO1386" s="624"/>
      <c r="BP1386" s="624"/>
      <c r="BQ1386" s="624"/>
      <c r="BR1386" s="624"/>
      <c r="BS1386" s="624"/>
      <c r="BT1386" s="624"/>
      <c r="BU1386" s="624"/>
      <c r="BV1386" s="624"/>
      <c r="BW1386" s="624"/>
      <c r="BX1386" s="624"/>
      <c r="BY1386" s="624"/>
      <c r="BZ1386" s="624"/>
      <c r="CA1386" s="624"/>
      <c r="CB1386" s="624"/>
      <c r="CC1386" s="624"/>
      <c r="CD1386" s="624"/>
      <c r="CE1386" s="624"/>
      <c r="CF1386" s="624"/>
      <c r="CG1386" s="624"/>
      <c r="CH1386" s="624"/>
      <c r="CI1386" s="624"/>
      <c r="CJ1386" s="624"/>
      <c r="CK1386" s="624"/>
      <c r="CL1386" s="624"/>
      <c r="CM1386" s="624"/>
      <c r="CN1386" s="624"/>
      <c r="CO1386" s="624"/>
      <c r="CP1386" s="624"/>
      <c r="CQ1386" s="624"/>
      <c r="CR1386" s="624"/>
      <c r="CS1386" s="624"/>
      <c r="CT1386" s="624"/>
      <c r="CU1386" s="624"/>
      <c r="CV1386" s="624"/>
      <c r="CW1386" s="624"/>
      <c r="CX1386" s="624"/>
      <c r="CY1386" s="624"/>
      <c r="CZ1386" s="624"/>
      <c r="DA1386" s="624"/>
      <c r="DB1386" s="624"/>
      <c r="DC1386" s="624"/>
      <c r="DD1386" s="624"/>
      <c r="DE1386" s="624"/>
      <c r="DF1386" s="624"/>
      <c r="DG1386" s="624"/>
      <c r="DH1386" s="624"/>
      <c r="DI1386" s="624"/>
      <c r="DJ1386" s="624"/>
      <c r="DK1386" s="624"/>
      <c r="DL1386" s="624"/>
      <c r="DM1386" s="624"/>
      <c r="DN1386" s="624"/>
      <c r="DO1386" s="624"/>
      <c r="DP1386" s="624"/>
      <c r="DQ1386" s="624"/>
      <c r="DR1386" s="624"/>
      <c r="DS1386" s="624"/>
      <c r="DT1386" s="624"/>
      <c r="DU1386" s="624"/>
      <c r="DV1386" s="624"/>
      <c r="DW1386" s="624"/>
      <c r="DX1386" s="624"/>
      <c r="DY1386" s="624"/>
      <c r="DZ1386" s="624"/>
      <c r="EA1386" s="624"/>
      <c r="EB1386" s="624"/>
      <c r="EC1386" s="624"/>
      <c r="ED1386" s="624"/>
      <c r="EE1386" s="624"/>
      <c r="EF1386" s="624"/>
      <c r="EG1386" s="624"/>
      <c r="EH1386" s="624"/>
      <c r="EI1386" s="624"/>
      <c r="EJ1386" s="624"/>
      <c r="EK1386" s="624"/>
      <c r="EL1386" s="624"/>
      <c r="EM1386" s="624"/>
      <c r="EN1386" s="624"/>
      <c r="EO1386" s="624"/>
      <c r="EP1386" s="624"/>
      <c r="EQ1386" s="624"/>
      <c r="ER1386" s="624"/>
      <c r="ES1386" s="624"/>
      <c r="ET1386" s="624"/>
      <c r="EU1386" s="624"/>
      <c r="EV1386" s="624"/>
      <c r="EW1386" s="624"/>
      <c r="EX1386" s="624"/>
      <c r="EY1386" s="624"/>
      <c r="EZ1386" s="624"/>
      <c r="FA1386" s="624"/>
      <c r="FB1386" s="624"/>
      <c r="FC1386" s="624"/>
      <c r="FD1386" s="624"/>
      <c r="FE1386" s="624"/>
      <c r="FF1386" s="624"/>
      <c r="FG1386" s="624"/>
      <c r="FH1386" s="624"/>
      <c r="FI1386" s="624"/>
      <c r="FJ1386" s="624"/>
      <c r="FK1386" s="624"/>
      <c r="FL1386" s="624"/>
      <c r="FM1386" s="624"/>
      <c r="FN1386" s="624"/>
      <c r="FO1386" s="624"/>
      <c r="FP1386" s="624"/>
      <c r="FQ1386" s="624"/>
      <c r="FR1386" s="624"/>
      <c r="FS1386" s="624"/>
      <c r="FT1386" s="624"/>
      <c r="FU1386" s="624"/>
      <c r="FV1386" s="624"/>
      <c r="FW1386" s="624"/>
      <c r="FX1386" s="624"/>
      <c r="FY1386" s="624"/>
      <c r="FZ1386" s="624"/>
      <c r="GA1386" s="624"/>
      <c r="GB1386" s="624"/>
      <c r="GC1386" s="624"/>
      <c r="GD1386" s="624"/>
      <c r="GE1386" s="624"/>
      <c r="GF1386" s="624"/>
      <c r="GG1386" s="624"/>
      <c r="GH1386" s="624"/>
      <c r="GI1386" s="624"/>
      <c r="GJ1386" s="624"/>
      <c r="GK1386" s="624"/>
      <c r="GL1386" s="624"/>
      <c r="GM1386" s="624"/>
      <c r="GN1386" s="624"/>
      <c r="GO1386" s="624"/>
      <c r="GP1386" s="624"/>
      <c r="GQ1386" s="624"/>
      <c r="GR1386" s="624"/>
      <c r="GS1386" s="624"/>
      <c r="GT1386" s="624"/>
      <c r="GU1386" s="624"/>
      <c r="GV1386" s="624"/>
      <c r="GW1386" s="624"/>
      <c r="GX1386" s="624"/>
      <c r="GY1386" s="624"/>
      <c r="GZ1386" s="624"/>
      <c r="HA1386" s="624"/>
      <c r="HB1386" s="624"/>
      <c r="HC1386" s="624"/>
      <c r="HD1386" s="624"/>
      <c r="HE1386" s="624"/>
      <c r="HF1386" s="624"/>
      <c r="HG1386" s="624"/>
      <c r="HH1386" s="624"/>
      <c r="HI1386" s="624"/>
      <c r="HJ1386" s="624"/>
      <c r="HK1386" s="624"/>
      <c r="HL1386" s="624"/>
      <c r="HM1386" s="624"/>
      <c r="HN1386" s="624"/>
      <c r="HO1386" s="624"/>
      <c r="HP1386" s="624"/>
      <c r="HQ1386" s="624"/>
      <c r="HR1386" s="624"/>
      <c r="HS1386" s="624"/>
      <c r="HT1386" s="624"/>
      <c r="HU1386" s="624"/>
      <c r="HV1386" s="624"/>
      <c r="HW1386" s="624"/>
      <c r="HX1386" s="624"/>
      <c r="HY1386" s="624"/>
      <c r="HZ1386" s="624"/>
      <c r="IA1386" s="624"/>
      <c r="IB1386" s="624"/>
      <c r="IC1386" s="624"/>
      <c r="ID1386" s="624"/>
      <c r="IE1386" s="624"/>
      <c r="IF1386" s="624"/>
      <c r="IG1386" s="624"/>
      <c r="IH1386" s="624"/>
      <c r="II1386" s="624"/>
      <c r="IJ1386" s="624"/>
      <c r="IK1386" s="624"/>
      <c r="IL1386" s="624"/>
      <c r="IM1386" s="624"/>
      <c r="IN1386" s="624"/>
      <c r="IO1386" s="624"/>
      <c r="IP1386" s="624"/>
      <c r="IQ1386" s="624"/>
      <c r="IR1386" s="624"/>
      <c r="IS1386" s="624"/>
      <c r="IT1386" s="624"/>
      <c r="IU1386" s="624"/>
      <c r="IV1386" s="624"/>
      <c r="IW1386" s="624"/>
      <c r="IX1386" s="624"/>
      <c r="IY1386" s="624"/>
      <c r="IZ1386" s="624"/>
      <c r="JA1386" s="624"/>
    </row>
    <row r="1387" spans="1:261" s="667" customFormat="1" ht="38.1" customHeight="1" x14ac:dyDescent="0.25">
      <c r="A1387" s="42">
        <v>1</v>
      </c>
      <c r="B1387" s="42">
        <v>1</v>
      </c>
      <c r="C1387" s="402" t="s">
        <v>395</v>
      </c>
      <c r="D1387" s="63"/>
      <c r="E1387" s="63"/>
      <c r="F1387" s="620">
        <f t="shared" si="729"/>
        <v>0</v>
      </c>
      <c r="G1387" s="164">
        <f t="shared" si="729"/>
        <v>0</v>
      </c>
      <c r="H1387" s="164">
        <f t="shared" si="729"/>
        <v>1</v>
      </c>
      <c r="I1387" s="164" t="e">
        <f t="shared" si="729"/>
        <v>#DIV/0!</v>
      </c>
      <c r="J1387" s="847"/>
      <c r="K1387" s="847"/>
      <c r="L1387" s="706"/>
      <c r="M1387" s="706"/>
      <c r="N1387" s="706"/>
      <c r="O1387" s="706"/>
      <c r="P1387" s="706"/>
      <c r="Q1387" s="706"/>
      <c r="R1387" s="617"/>
      <c r="S1387" s="617"/>
      <c r="T1387" s="617"/>
      <c r="U1387" s="617"/>
      <c r="V1387" s="617"/>
      <c r="W1387" s="1167"/>
      <c r="X1387" s="617"/>
      <c r="Y1387" s="689"/>
      <c r="Z1387" s="765"/>
      <c r="AA1387" s="624"/>
      <c r="AB1387" s="624"/>
      <c r="AC1387" s="624"/>
      <c r="AD1387" s="624"/>
      <c r="AE1387" s="624"/>
      <c r="AF1387" s="624"/>
      <c r="AG1387" s="624"/>
      <c r="AH1387" s="624"/>
      <c r="AI1387" s="624"/>
      <c r="AJ1387" s="624"/>
      <c r="AK1387" s="624"/>
      <c r="AL1387" s="624"/>
      <c r="AM1387" s="624"/>
      <c r="AN1387" s="624"/>
      <c r="AO1387" s="624"/>
      <c r="AP1387" s="624"/>
      <c r="AQ1387" s="624"/>
      <c r="AR1387" s="624"/>
      <c r="AS1387" s="624"/>
      <c r="AT1387" s="624"/>
      <c r="AU1387" s="624"/>
      <c r="AV1387" s="624"/>
      <c r="AW1387" s="624"/>
      <c r="AX1387" s="624"/>
      <c r="AY1387" s="624"/>
      <c r="AZ1387" s="624"/>
      <c r="BA1387" s="624"/>
      <c r="BB1387" s="624"/>
      <c r="BC1387" s="624"/>
      <c r="BD1387" s="624"/>
      <c r="BE1387" s="624"/>
      <c r="BF1387" s="624"/>
      <c r="BG1387" s="624"/>
      <c r="BH1387" s="624"/>
      <c r="BI1387" s="624"/>
      <c r="BJ1387" s="624"/>
      <c r="BK1387" s="624"/>
      <c r="BL1387" s="624"/>
      <c r="BM1387" s="624"/>
      <c r="BN1387" s="624"/>
      <c r="BO1387" s="624"/>
      <c r="BP1387" s="624"/>
      <c r="BQ1387" s="624"/>
      <c r="BR1387" s="624"/>
      <c r="BS1387" s="624"/>
      <c r="BT1387" s="624"/>
      <c r="BU1387" s="624"/>
      <c r="BV1387" s="624"/>
      <c r="BW1387" s="624"/>
      <c r="BX1387" s="624"/>
      <c r="BY1387" s="624"/>
      <c r="BZ1387" s="624"/>
      <c r="CA1387" s="624"/>
      <c r="CB1387" s="624"/>
      <c r="CC1387" s="624"/>
      <c r="CD1387" s="624"/>
      <c r="CE1387" s="624"/>
      <c r="CF1387" s="624"/>
      <c r="CG1387" s="624"/>
      <c r="CH1387" s="624"/>
      <c r="CI1387" s="624"/>
      <c r="CJ1387" s="624"/>
      <c r="CK1387" s="624"/>
      <c r="CL1387" s="624"/>
      <c r="CM1387" s="624"/>
      <c r="CN1387" s="624"/>
      <c r="CO1387" s="624"/>
      <c r="CP1387" s="624"/>
      <c r="CQ1387" s="624"/>
      <c r="CR1387" s="624"/>
      <c r="CS1387" s="624"/>
      <c r="CT1387" s="624"/>
      <c r="CU1387" s="624"/>
      <c r="CV1387" s="624"/>
      <c r="CW1387" s="624"/>
      <c r="CX1387" s="624"/>
      <c r="CY1387" s="624"/>
      <c r="CZ1387" s="624"/>
      <c r="DA1387" s="624"/>
      <c r="DB1387" s="624"/>
      <c r="DC1387" s="624"/>
      <c r="DD1387" s="624"/>
      <c r="DE1387" s="624"/>
      <c r="DF1387" s="624"/>
      <c r="DG1387" s="624"/>
      <c r="DH1387" s="624"/>
      <c r="DI1387" s="624"/>
      <c r="DJ1387" s="624"/>
      <c r="DK1387" s="624"/>
      <c r="DL1387" s="624"/>
      <c r="DM1387" s="624"/>
      <c r="DN1387" s="624"/>
      <c r="DO1387" s="624"/>
      <c r="DP1387" s="624"/>
      <c r="DQ1387" s="624"/>
      <c r="DR1387" s="624"/>
      <c r="DS1387" s="624"/>
      <c r="DT1387" s="624"/>
      <c r="DU1387" s="624"/>
      <c r="DV1387" s="624"/>
      <c r="DW1387" s="624"/>
      <c r="DX1387" s="624"/>
      <c r="DY1387" s="624"/>
      <c r="DZ1387" s="624"/>
      <c r="EA1387" s="624"/>
      <c r="EB1387" s="624"/>
      <c r="EC1387" s="624"/>
      <c r="ED1387" s="624"/>
      <c r="EE1387" s="624"/>
      <c r="EF1387" s="624"/>
      <c r="EG1387" s="624"/>
      <c r="EH1387" s="624"/>
      <c r="EI1387" s="624"/>
      <c r="EJ1387" s="624"/>
      <c r="EK1387" s="624"/>
      <c r="EL1387" s="624"/>
      <c r="EM1387" s="624"/>
      <c r="EN1387" s="624"/>
      <c r="EO1387" s="624"/>
      <c r="EP1387" s="624"/>
      <c r="EQ1387" s="624"/>
      <c r="ER1387" s="624"/>
      <c r="ES1387" s="624"/>
      <c r="ET1387" s="624"/>
      <c r="EU1387" s="624"/>
      <c r="EV1387" s="624"/>
      <c r="EW1387" s="624"/>
      <c r="EX1387" s="624"/>
      <c r="EY1387" s="624"/>
      <c r="EZ1387" s="624"/>
      <c r="FA1387" s="624"/>
      <c r="FB1387" s="624"/>
      <c r="FC1387" s="624"/>
      <c r="FD1387" s="624"/>
      <c r="FE1387" s="624"/>
      <c r="FF1387" s="624"/>
      <c r="FG1387" s="624"/>
      <c r="FH1387" s="624"/>
      <c r="FI1387" s="624"/>
      <c r="FJ1387" s="624"/>
      <c r="FK1387" s="624"/>
      <c r="FL1387" s="624"/>
      <c r="FM1387" s="624"/>
      <c r="FN1387" s="624"/>
      <c r="FO1387" s="624"/>
      <c r="FP1387" s="624"/>
      <c r="FQ1387" s="624"/>
      <c r="FR1387" s="624"/>
      <c r="FS1387" s="624"/>
      <c r="FT1387" s="624"/>
      <c r="FU1387" s="624"/>
      <c r="FV1387" s="624"/>
      <c r="FW1387" s="624"/>
      <c r="FX1387" s="624"/>
      <c r="FY1387" s="624"/>
      <c r="FZ1387" s="624"/>
      <c r="GA1387" s="624"/>
      <c r="GB1387" s="624"/>
      <c r="GC1387" s="624"/>
      <c r="GD1387" s="624"/>
      <c r="GE1387" s="624"/>
      <c r="GF1387" s="624"/>
      <c r="GG1387" s="624"/>
      <c r="GH1387" s="624"/>
      <c r="GI1387" s="624"/>
      <c r="GJ1387" s="624"/>
      <c r="GK1387" s="624"/>
      <c r="GL1387" s="624"/>
      <c r="GM1387" s="624"/>
      <c r="GN1387" s="624"/>
      <c r="GO1387" s="624"/>
      <c r="GP1387" s="624"/>
      <c r="GQ1387" s="624"/>
      <c r="GR1387" s="624"/>
      <c r="GS1387" s="624"/>
      <c r="GT1387" s="624"/>
      <c r="GU1387" s="624"/>
      <c r="GV1387" s="624"/>
      <c r="GW1387" s="624"/>
      <c r="GX1387" s="624"/>
      <c r="GY1387" s="624"/>
      <c r="GZ1387" s="624"/>
      <c r="HA1387" s="624"/>
      <c r="HB1387" s="624"/>
      <c r="HC1387" s="624"/>
      <c r="HD1387" s="624"/>
      <c r="HE1387" s="624"/>
      <c r="HF1387" s="624"/>
      <c r="HG1387" s="624"/>
      <c r="HH1387" s="624"/>
      <c r="HI1387" s="624"/>
      <c r="HJ1387" s="624"/>
      <c r="HK1387" s="624"/>
      <c r="HL1387" s="624"/>
      <c r="HM1387" s="624"/>
      <c r="HN1387" s="624"/>
      <c r="HO1387" s="624"/>
      <c r="HP1387" s="624"/>
      <c r="HQ1387" s="624"/>
      <c r="HR1387" s="624"/>
      <c r="HS1387" s="624"/>
      <c r="HT1387" s="624"/>
      <c r="HU1387" s="624"/>
      <c r="HV1387" s="624"/>
      <c r="HW1387" s="624"/>
      <c r="HX1387" s="624"/>
      <c r="HY1387" s="624"/>
      <c r="HZ1387" s="624"/>
      <c r="IA1387" s="624"/>
      <c r="IB1387" s="624"/>
      <c r="IC1387" s="624"/>
      <c r="ID1387" s="624"/>
      <c r="IE1387" s="624"/>
      <c r="IF1387" s="624"/>
      <c r="IG1387" s="624"/>
      <c r="IH1387" s="624"/>
      <c r="II1387" s="624"/>
      <c r="IJ1387" s="624"/>
      <c r="IK1387" s="624"/>
      <c r="IL1387" s="624"/>
      <c r="IM1387" s="624"/>
      <c r="IN1387" s="624"/>
      <c r="IO1387" s="624"/>
      <c r="IP1387" s="624"/>
      <c r="IQ1387" s="624"/>
      <c r="IR1387" s="624"/>
      <c r="IS1387" s="624"/>
      <c r="IT1387" s="624"/>
      <c r="IU1387" s="624"/>
      <c r="IV1387" s="624"/>
      <c r="IW1387" s="624"/>
      <c r="IX1387" s="624"/>
      <c r="IY1387" s="624"/>
      <c r="IZ1387" s="624"/>
      <c r="JA1387" s="624"/>
    </row>
    <row r="1388" spans="1:261" s="667" customFormat="1" ht="38.1" customHeight="1" x14ac:dyDescent="0.25">
      <c r="A1388" s="42"/>
      <c r="B1388" s="42">
        <v>1</v>
      </c>
      <c r="C1388" s="387" t="s">
        <v>256</v>
      </c>
      <c r="D1388" s="63"/>
      <c r="E1388" s="63"/>
      <c r="F1388" s="620">
        <f t="shared" si="729"/>
        <v>0</v>
      </c>
      <c r="G1388" s="164">
        <f t="shared" si="729"/>
        <v>0</v>
      </c>
      <c r="H1388" s="164">
        <f t="shared" si="729"/>
        <v>0</v>
      </c>
      <c r="I1388" s="164">
        <f t="shared" si="729"/>
        <v>0</v>
      </c>
      <c r="J1388" s="847"/>
      <c r="K1388" s="847"/>
      <c r="L1388" s="706"/>
      <c r="M1388" s="706"/>
      <c r="N1388" s="706"/>
      <c r="O1388" s="706"/>
      <c r="P1388" s="706"/>
      <c r="Q1388" s="706"/>
      <c r="R1388" s="617"/>
      <c r="S1388" s="617"/>
      <c r="T1388" s="617"/>
      <c r="U1388" s="617"/>
      <c r="V1388" s="617"/>
      <c r="W1388" s="1167"/>
      <c r="X1388" s="617"/>
      <c r="Y1388" s="689"/>
      <c r="Z1388" s="765"/>
      <c r="AA1388" s="624"/>
      <c r="AB1388" s="624"/>
      <c r="AC1388" s="624"/>
      <c r="AD1388" s="624"/>
      <c r="AE1388" s="624"/>
      <c r="AF1388" s="624"/>
      <c r="AG1388" s="624"/>
      <c r="AH1388" s="624"/>
      <c r="AI1388" s="624"/>
      <c r="AJ1388" s="624"/>
      <c r="AK1388" s="624"/>
      <c r="AL1388" s="624"/>
      <c r="AM1388" s="624"/>
      <c r="AN1388" s="624"/>
      <c r="AO1388" s="624"/>
      <c r="AP1388" s="624"/>
      <c r="AQ1388" s="624"/>
      <c r="AR1388" s="624"/>
      <c r="AS1388" s="624"/>
      <c r="AT1388" s="624"/>
      <c r="AU1388" s="624"/>
      <c r="AV1388" s="624"/>
      <c r="AW1388" s="624"/>
      <c r="AX1388" s="624"/>
      <c r="AY1388" s="624"/>
      <c r="AZ1388" s="624"/>
      <c r="BA1388" s="624"/>
      <c r="BB1388" s="624"/>
      <c r="BC1388" s="624"/>
      <c r="BD1388" s="624"/>
      <c r="BE1388" s="624"/>
      <c r="BF1388" s="624"/>
      <c r="BG1388" s="624"/>
      <c r="BH1388" s="624"/>
      <c r="BI1388" s="624"/>
      <c r="BJ1388" s="624"/>
      <c r="BK1388" s="624"/>
      <c r="BL1388" s="624"/>
      <c r="BM1388" s="624"/>
      <c r="BN1388" s="624"/>
      <c r="BO1388" s="624"/>
      <c r="BP1388" s="624"/>
      <c r="BQ1388" s="624"/>
      <c r="BR1388" s="624"/>
      <c r="BS1388" s="624"/>
      <c r="BT1388" s="624"/>
      <c r="BU1388" s="624"/>
      <c r="BV1388" s="624"/>
      <c r="BW1388" s="624"/>
      <c r="BX1388" s="624"/>
      <c r="BY1388" s="624"/>
      <c r="BZ1388" s="624"/>
      <c r="CA1388" s="624"/>
      <c r="CB1388" s="624"/>
      <c r="CC1388" s="624"/>
      <c r="CD1388" s="624"/>
      <c r="CE1388" s="624"/>
      <c r="CF1388" s="624"/>
      <c r="CG1388" s="624"/>
      <c r="CH1388" s="624"/>
      <c r="CI1388" s="624"/>
      <c r="CJ1388" s="624"/>
      <c r="CK1388" s="624"/>
      <c r="CL1388" s="624"/>
      <c r="CM1388" s="624"/>
      <c r="CN1388" s="624"/>
      <c r="CO1388" s="624"/>
      <c r="CP1388" s="624"/>
      <c r="CQ1388" s="624"/>
      <c r="CR1388" s="624"/>
      <c r="CS1388" s="624"/>
      <c r="CT1388" s="624"/>
      <c r="CU1388" s="624"/>
      <c r="CV1388" s="624"/>
      <c r="CW1388" s="624"/>
      <c r="CX1388" s="624"/>
      <c r="CY1388" s="624"/>
      <c r="CZ1388" s="624"/>
      <c r="DA1388" s="624"/>
      <c r="DB1388" s="624"/>
      <c r="DC1388" s="624"/>
      <c r="DD1388" s="624"/>
      <c r="DE1388" s="624"/>
      <c r="DF1388" s="624"/>
      <c r="DG1388" s="624"/>
      <c r="DH1388" s="624"/>
      <c r="DI1388" s="624"/>
      <c r="DJ1388" s="624"/>
      <c r="DK1388" s="624"/>
      <c r="DL1388" s="624"/>
      <c r="DM1388" s="624"/>
      <c r="DN1388" s="624"/>
      <c r="DO1388" s="624"/>
      <c r="DP1388" s="624"/>
      <c r="DQ1388" s="624"/>
      <c r="DR1388" s="624"/>
      <c r="DS1388" s="624"/>
      <c r="DT1388" s="624"/>
      <c r="DU1388" s="624"/>
      <c r="DV1388" s="624"/>
      <c r="DW1388" s="624"/>
      <c r="DX1388" s="624"/>
      <c r="DY1388" s="624"/>
      <c r="DZ1388" s="624"/>
      <c r="EA1388" s="624"/>
      <c r="EB1388" s="624"/>
      <c r="EC1388" s="624"/>
      <c r="ED1388" s="624"/>
      <c r="EE1388" s="624"/>
      <c r="EF1388" s="624"/>
      <c r="EG1388" s="624"/>
      <c r="EH1388" s="624"/>
      <c r="EI1388" s="624"/>
      <c r="EJ1388" s="624"/>
      <c r="EK1388" s="624"/>
      <c r="EL1388" s="624"/>
      <c r="EM1388" s="624"/>
      <c r="EN1388" s="624"/>
      <c r="EO1388" s="624"/>
      <c r="EP1388" s="624"/>
      <c r="EQ1388" s="624"/>
      <c r="ER1388" s="624"/>
      <c r="ES1388" s="624"/>
      <c r="ET1388" s="624"/>
      <c r="EU1388" s="624"/>
      <c r="EV1388" s="624"/>
      <c r="EW1388" s="624"/>
      <c r="EX1388" s="624"/>
      <c r="EY1388" s="624"/>
      <c r="EZ1388" s="624"/>
      <c r="FA1388" s="624"/>
      <c r="FB1388" s="624"/>
      <c r="FC1388" s="624"/>
      <c r="FD1388" s="624"/>
      <c r="FE1388" s="624"/>
      <c r="FF1388" s="624"/>
      <c r="FG1388" s="624"/>
      <c r="FH1388" s="624"/>
      <c r="FI1388" s="624"/>
      <c r="FJ1388" s="624"/>
      <c r="FK1388" s="624"/>
      <c r="FL1388" s="624"/>
      <c r="FM1388" s="624"/>
      <c r="FN1388" s="624"/>
      <c r="FO1388" s="624"/>
      <c r="FP1388" s="624"/>
      <c r="FQ1388" s="624"/>
      <c r="FR1388" s="624"/>
      <c r="FS1388" s="624"/>
      <c r="FT1388" s="624"/>
      <c r="FU1388" s="624"/>
      <c r="FV1388" s="624"/>
      <c r="FW1388" s="624"/>
      <c r="FX1388" s="624"/>
      <c r="FY1388" s="624"/>
      <c r="FZ1388" s="624"/>
      <c r="GA1388" s="624"/>
      <c r="GB1388" s="624"/>
      <c r="GC1388" s="624"/>
      <c r="GD1388" s="624"/>
      <c r="GE1388" s="624"/>
      <c r="GF1388" s="624"/>
      <c r="GG1388" s="624"/>
      <c r="GH1388" s="624"/>
      <c r="GI1388" s="624"/>
      <c r="GJ1388" s="624"/>
      <c r="GK1388" s="624"/>
      <c r="GL1388" s="624"/>
      <c r="GM1388" s="624"/>
      <c r="GN1388" s="624"/>
      <c r="GO1388" s="624"/>
      <c r="GP1388" s="624"/>
      <c r="GQ1388" s="624"/>
      <c r="GR1388" s="624"/>
      <c r="GS1388" s="624"/>
      <c r="GT1388" s="624"/>
      <c r="GU1388" s="624"/>
      <c r="GV1388" s="624"/>
      <c r="GW1388" s="624"/>
      <c r="GX1388" s="624"/>
      <c r="GY1388" s="624"/>
      <c r="GZ1388" s="624"/>
      <c r="HA1388" s="624"/>
      <c r="HB1388" s="624"/>
      <c r="HC1388" s="624"/>
      <c r="HD1388" s="624"/>
      <c r="HE1388" s="624"/>
      <c r="HF1388" s="624"/>
      <c r="HG1388" s="624"/>
      <c r="HH1388" s="624"/>
      <c r="HI1388" s="624"/>
      <c r="HJ1388" s="624"/>
      <c r="HK1388" s="624"/>
      <c r="HL1388" s="624"/>
      <c r="HM1388" s="624"/>
      <c r="HN1388" s="624"/>
      <c r="HO1388" s="624"/>
      <c r="HP1388" s="624"/>
      <c r="HQ1388" s="624"/>
      <c r="HR1388" s="624"/>
      <c r="HS1388" s="624"/>
      <c r="HT1388" s="624"/>
      <c r="HU1388" s="624"/>
      <c r="HV1388" s="624"/>
      <c r="HW1388" s="624"/>
      <c r="HX1388" s="624"/>
      <c r="HY1388" s="624"/>
      <c r="HZ1388" s="624"/>
      <c r="IA1388" s="624"/>
      <c r="IB1388" s="624"/>
      <c r="IC1388" s="624"/>
      <c r="ID1388" s="624"/>
      <c r="IE1388" s="624"/>
      <c r="IF1388" s="624"/>
      <c r="IG1388" s="624"/>
      <c r="IH1388" s="624"/>
      <c r="II1388" s="624"/>
      <c r="IJ1388" s="624"/>
      <c r="IK1388" s="624"/>
      <c r="IL1388" s="624"/>
      <c r="IM1388" s="624"/>
      <c r="IN1388" s="624"/>
      <c r="IO1388" s="624"/>
      <c r="IP1388" s="624"/>
      <c r="IQ1388" s="624"/>
      <c r="IR1388" s="624"/>
      <c r="IS1388" s="624"/>
      <c r="IT1388" s="624"/>
      <c r="IU1388" s="624"/>
      <c r="IV1388" s="624"/>
      <c r="IW1388" s="624"/>
      <c r="IX1388" s="624"/>
      <c r="IY1388" s="624"/>
      <c r="IZ1388" s="624"/>
      <c r="JA1388" s="624"/>
    </row>
    <row r="1389" spans="1:261" s="667" customFormat="1" ht="38.1" customHeight="1" x14ac:dyDescent="0.25">
      <c r="A1389" s="42">
        <v>1</v>
      </c>
      <c r="B1389" s="42">
        <v>1</v>
      </c>
      <c r="C1389" s="401" t="s">
        <v>426</v>
      </c>
      <c r="D1389" s="63"/>
      <c r="E1389" s="63"/>
      <c r="F1389" s="620">
        <f t="shared" si="729"/>
        <v>0</v>
      </c>
      <c r="G1389" s="164">
        <f t="shared" si="729"/>
        <v>0</v>
      </c>
      <c r="H1389" s="164">
        <f t="shared" si="729"/>
        <v>8</v>
      </c>
      <c r="I1389" s="164" t="e">
        <f t="shared" si="729"/>
        <v>#DIV/0!</v>
      </c>
      <c r="J1389" s="847"/>
      <c r="K1389" s="847"/>
      <c r="L1389" s="706"/>
      <c r="M1389" s="706"/>
      <c r="N1389" s="706"/>
      <c r="O1389" s="706"/>
      <c r="P1389" s="706"/>
      <c r="Q1389" s="706"/>
      <c r="R1389" s="617"/>
      <c r="S1389" s="617"/>
      <c r="T1389" s="617"/>
      <c r="U1389" s="617"/>
      <c r="V1389" s="617"/>
      <c r="W1389" s="1167"/>
      <c r="X1389" s="617"/>
      <c r="Y1389" s="689"/>
      <c r="Z1389" s="765"/>
      <c r="AA1389" s="624"/>
      <c r="AB1389" s="624"/>
      <c r="AC1389" s="624"/>
      <c r="AD1389" s="624"/>
      <c r="AE1389" s="624"/>
      <c r="AF1389" s="624"/>
      <c r="AG1389" s="624"/>
      <c r="AH1389" s="624"/>
      <c r="AI1389" s="624"/>
      <c r="AJ1389" s="624"/>
      <c r="AK1389" s="624"/>
      <c r="AL1389" s="624"/>
      <c r="AM1389" s="624"/>
      <c r="AN1389" s="624"/>
      <c r="AO1389" s="624"/>
      <c r="AP1389" s="624"/>
      <c r="AQ1389" s="624"/>
      <c r="AR1389" s="624"/>
      <c r="AS1389" s="624"/>
      <c r="AT1389" s="624"/>
      <c r="AU1389" s="624"/>
      <c r="AV1389" s="624"/>
      <c r="AW1389" s="624"/>
      <c r="AX1389" s="624"/>
      <c r="AY1389" s="624"/>
      <c r="AZ1389" s="624"/>
      <c r="BA1389" s="624"/>
      <c r="BB1389" s="624"/>
      <c r="BC1389" s="624"/>
      <c r="BD1389" s="624"/>
      <c r="BE1389" s="624"/>
      <c r="BF1389" s="624"/>
      <c r="BG1389" s="624"/>
      <c r="BH1389" s="624"/>
      <c r="BI1389" s="624"/>
      <c r="BJ1389" s="624"/>
      <c r="BK1389" s="624"/>
      <c r="BL1389" s="624"/>
      <c r="BM1389" s="624"/>
      <c r="BN1389" s="624"/>
      <c r="BO1389" s="624"/>
      <c r="BP1389" s="624"/>
      <c r="BQ1389" s="624"/>
      <c r="BR1389" s="624"/>
      <c r="BS1389" s="624"/>
      <c r="BT1389" s="624"/>
      <c r="BU1389" s="624"/>
      <c r="BV1389" s="624"/>
      <c r="BW1389" s="624"/>
      <c r="BX1389" s="624"/>
      <c r="BY1389" s="624"/>
      <c r="BZ1389" s="624"/>
      <c r="CA1389" s="624"/>
      <c r="CB1389" s="624"/>
      <c r="CC1389" s="624"/>
      <c r="CD1389" s="624"/>
      <c r="CE1389" s="624"/>
      <c r="CF1389" s="624"/>
      <c r="CG1389" s="624"/>
      <c r="CH1389" s="624"/>
      <c r="CI1389" s="624"/>
      <c r="CJ1389" s="624"/>
      <c r="CK1389" s="624"/>
      <c r="CL1389" s="624"/>
      <c r="CM1389" s="624"/>
      <c r="CN1389" s="624"/>
      <c r="CO1389" s="624"/>
      <c r="CP1389" s="624"/>
      <c r="CQ1389" s="624"/>
      <c r="CR1389" s="624"/>
      <c r="CS1389" s="624"/>
      <c r="CT1389" s="624"/>
      <c r="CU1389" s="624"/>
      <c r="CV1389" s="624"/>
      <c r="CW1389" s="624"/>
      <c r="CX1389" s="624"/>
      <c r="CY1389" s="624"/>
      <c r="CZ1389" s="624"/>
      <c r="DA1389" s="624"/>
      <c r="DB1389" s="624"/>
      <c r="DC1389" s="624"/>
      <c r="DD1389" s="624"/>
      <c r="DE1389" s="624"/>
      <c r="DF1389" s="624"/>
      <c r="DG1389" s="624"/>
      <c r="DH1389" s="624"/>
      <c r="DI1389" s="624"/>
      <c r="DJ1389" s="624"/>
      <c r="DK1389" s="624"/>
      <c r="DL1389" s="624"/>
      <c r="DM1389" s="624"/>
      <c r="DN1389" s="624"/>
      <c r="DO1389" s="624"/>
      <c r="DP1389" s="624"/>
      <c r="DQ1389" s="624"/>
      <c r="DR1389" s="624"/>
      <c r="DS1389" s="624"/>
      <c r="DT1389" s="624"/>
      <c r="DU1389" s="624"/>
      <c r="DV1389" s="624"/>
      <c r="DW1389" s="624"/>
      <c r="DX1389" s="624"/>
      <c r="DY1389" s="624"/>
      <c r="DZ1389" s="624"/>
      <c r="EA1389" s="624"/>
      <c r="EB1389" s="624"/>
      <c r="EC1389" s="624"/>
      <c r="ED1389" s="624"/>
      <c r="EE1389" s="624"/>
      <c r="EF1389" s="624"/>
      <c r="EG1389" s="624"/>
      <c r="EH1389" s="624"/>
      <c r="EI1389" s="624"/>
      <c r="EJ1389" s="624"/>
      <c r="EK1389" s="624"/>
      <c r="EL1389" s="624"/>
      <c r="EM1389" s="624"/>
      <c r="EN1389" s="624"/>
      <c r="EO1389" s="624"/>
      <c r="EP1389" s="624"/>
      <c r="EQ1389" s="624"/>
      <c r="ER1389" s="624"/>
      <c r="ES1389" s="624"/>
      <c r="ET1389" s="624"/>
      <c r="EU1389" s="624"/>
      <c r="EV1389" s="624"/>
      <c r="EW1389" s="624"/>
      <c r="EX1389" s="624"/>
      <c r="EY1389" s="624"/>
      <c r="EZ1389" s="624"/>
      <c r="FA1389" s="624"/>
      <c r="FB1389" s="624"/>
      <c r="FC1389" s="624"/>
      <c r="FD1389" s="624"/>
      <c r="FE1389" s="624"/>
      <c r="FF1389" s="624"/>
      <c r="FG1389" s="624"/>
      <c r="FH1389" s="624"/>
      <c r="FI1389" s="624"/>
      <c r="FJ1389" s="624"/>
      <c r="FK1389" s="624"/>
      <c r="FL1389" s="624"/>
      <c r="FM1389" s="624"/>
      <c r="FN1389" s="624"/>
      <c r="FO1389" s="624"/>
      <c r="FP1389" s="624"/>
      <c r="FQ1389" s="624"/>
      <c r="FR1389" s="624"/>
      <c r="FS1389" s="624"/>
      <c r="FT1389" s="624"/>
      <c r="FU1389" s="624"/>
      <c r="FV1389" s="624"/>
      <c r="FW1389" s="624"/>
      <c r="FX1389" s="624"/>
      <c r="FY1389" s="624"/>
      <c r="FZ1389" s="624"/>
      <c r="GA1389" s="624"/>
      <c r="GB1389" s="624"/>
      <c r="GC1389" s="624"/>
      <c r="GD1389" s="624"/>
      <c r="GE1389" s="624"/>
      <c r="GF1389" s="624"/>
      <c r="GG1389" s="624"/>
      <c r="GH1389" s="624"/>
      <c r="GI1389" s="624"/>
      <c r="GJ1389" s="624"/>
      <c r="GK1389" s="624"/>
      <c r="GL1389" s="624"/>
      <c r="GM1389" s="624"/>
      <c r="GN1389" s="624"/>
      <c r="GO1389" s="624"/>
      <c r="GP1389" s="624"/>
      <c r="GQ1389" s="624"/>
      <c r="GR1389" s="624"/>
      <c r="GS1389" s="624"/>
      <c r="GT1389" s="624"/>
      <c r="GU1389" s="624"/>
      <c r="GV1389" s="624"/>
      <c r="GW1389" s="624"/>
      <c r="GX1389" s="624"/>
      <c r="GY1389" s="624"/>
      <c r="GZ1389" s="624"/>
      <c r="HA1389" s="624"/>
      <c r="HB1389" s="624"/>
      <c r="HC1389" s="624"/>
      <c r="HD1389" s="624"/>
      <c r="HE1389" s="624"/>
      <c r="HF1389" s="624"/>
      <c r="HG1389" s="624"/>
      <c r="HH1389" s="624"/>
      <c r="HI1389" s="624"/>
      <c r="HJ1389" s="624"/>
      <c r="HK1389" s="624"/>
      <c r="HL1389" s="624"/>
      <c r="HM1389" s="624"/>
      <c r="HN1389" s="624"/>
      <c r="HO1389" s="624"/>
      <c r="HP1389" s="624"/>
      <c r="HQ1389" s="624"/>
      <c r="HR1389" s="624"/>
      <c r="HS1389" s="624"/>
      <c r="HT1389" s="624"/>
      <c r="HU1389" s="624"/>
      <c r="HV1389" s="624"/>
      <c r="HW1389" s="624"/>
      <c r="HX1389" s="624"/>
      <c r="HY1389" s="624"/>
      <c r="HZ1389" s="624"/>
      <c r="IA1389" s="624"/>
      <c r="IB1389" s="624"/>
      <c r="IC1389" s="624"/>
      <c r="ID1389" s="624"/>
      <c r="IE1389" s="624"/>
      <c r="IF1389" s="624"/>
      <c r="IG1389" s="624"/>
      <c r="IH1389" s="624"/>
      <c r="II1389" s="624"/>
      <c r="IJ1389" s="624"/>
      <c r="IK1389" s="624"/>
      <c r="IL1389" s="624"/>
      <c r="IM1389" s="624"/>
      <c r="IN1389" s="624"/>
      <c r="IO1389" s="624"/>
      <c r="IP1389" s="624"/>
      <c r="IQ1389" s="624"/>
      <c r="IR1389" s="624"/>
      <c r="IS1389" s="624"/>
      <c r="IT1389" s="624"/>
      <c r="IU1389" s="624"/>
      <c r="IV1389" s="624"/>
      <c r="IW1389" s="624"/>
      <c r="IX1389" s="624"/>
      <c r="IY1389" s="624"/>
      <c r="IZ1389" s="624"/>
      <c r="JA1389" s="624"/>
    </row>
    <row r="1390" spans="1:261" s="667" customFormat="1" ht="38.1" customHeight="1" x14ac:dyDescent="0.25">
      <c r="A1390" s="42"/>
      <c r="B1390" s="42">
        <v>1</v>
      </c>
      <c r="C1390" s="410" t="s">
        <v>299</v>
      </c>
      <c r="D1390" s="760"/>
      <c r="E1390" s="101"/>
      <c r="F1390" s="764">
        <f t="shared" si="729"/>
        <v>0</v>
      </c>
      <c r="G1390" s="176">
        <f t="shared" si="729"/>
        <v>0</v>
      </c>
      <c r="H1390" s="176">
        <f t="shared" si="729"/>
        <v>0</v>
      </c>
      <c r="I1390" s="164">
        <f t="shared" si="729"/>
        <v>0</v>
      </c>
      <c r="J1390" s="847"/>
      <c r="K1390" s="847"/>
      <c r="L1390" s="706"/>
      <c r="M1390" s="706"/>
      <c r="N1390" s="706"/>
      <c r="O1390" s="706"/>
      <c r="P1390" s="706"/>
      <c r="Q1390" s="706"/>
      <c r="R1390" s="617">
        <f t="shared" ref="R1390:X1390" si="730">R1317</f>
        <v>0</v>
      </c>
      <c r="S1390" s="617">
        <f t="shared" si="730"/>
        <v>0</v>
      </c>
      <c r="T1390" s="617">
        <f t="shared" si="730"/>
        <v>0</v>
      </c>
      <c r="U1390" s="617">
        <f t="shared" si="730"/>
        <v>0</v>
      </c>
      <c r="V1390" s="617">
        <f t="shared" si="730"/>
        <v>0</v>
      </c>
      <c r="W1390" s="617">
        <f t="shared" si="730"/>
        <v>0</v>
      </c>
      <c r="X1390" s="617">
        <f t="shared" si="730"/>
        <v>0</v>
      </c>
      <c r="Y1390" s="689"/>
      <c r="Z1390" s="765"/>
      <c r="AA1390" s="624"/>
      <c r="AB1390" s="624"/>
      <c r="AC1390" s="624"/>
      <c r="AD1390" s="624"/>
      <c r="AE1390" s="624"/>
      <c r="AF1390" s="624"/>
      <c r="AG1390" s="624"/>
      <c r="AH1390" s="624"/>
      <c r="AI1390" s="624"/>
      <c r="AJ1390" s="624"/>
      <c r="AK1390" s="624"/>
      <c r="AL1390" s="624"/>
      <c r="AM1390" s="624"/>
      <c r="AN1390" s="624"/>
      <c r="AO1390" s="624"/>
      <c r="AP1390" s="624"/>
      <c r="AQ1390" s="624"/>
      <c r="AR1390" s="624"/>
      <c r="AS1390" s="624"/>
      <c r="AT1390" s="624"/>
      <c r="AU1390" s="624"/>
      <c r="AV1390" s="624"/>
      <c r="AW1390" s="624"/>
      <c r="AX1390" s="624"/>
      <c r="AY1390" s="624"/>
      <c r="AZ1390" s="624"/>
      <c r="BA1390" s="624"/>
      <c r="BB1390" s="624"/>
      <c r="BC1390" s="624"/>
      <c r="BD1390" s="624"/>
      <c r="BE1390" s="624"/>
      <c r="BF1390" s="624"/>
      <c r="BG1390" s="624"/>
      <c r="BH1390" s="624"/>
      <c r="BI1390" s="624"/>
      <c r="BJ1390" s="624"/>
      <c r="BK1390" s="624"/>
      <c r="BL1390" s="624"/>
      <c r="BM1390" s="624"/>
      <c r="BN1390" s="624"/>
      <c r="BO1390" s="624"/>
      <c r="BP1390" s="624"/>
      <c r="BQ1390" s="624"/>
      <c r="BR1390" s="624"/>
      <c r="BS1390" s="624"/>
      <c r="BT1390" s="624"/>
      <c r="BU1390" s="624"/>
      <c r="BV1390" s="624"/>
      <c r="BW1390" s="624"/>
      <c r="BX1390" s="624"/>
      <c r="BY1390" s="624"/>
      <c r="BZ1390" s="624"/>
      <c r="CA1390" s="624"/>
      <c r="CB1390" s="624"/>
      <c r="CC1390" s="624"/>
      <c r="CD1390" s="624"/>
      <c r="CE1390" s="624"/>
      <c r="CF1390" s="624"/>
      <c r="CG1390" s="624"/>
      <c r="CH1390" s="624"/>
      <c r="CI1390" s="624"/>
      <c r="CJ1390" s="624"/>
      <c r="CK1390" s="624"/>
      <c r="CL1390" s="624"/>
      <c r="CM1390" s="624"/>
      <c r="CN1390" s="624"/>
      <c r="CO1390" s="624"/>
      <c r="CP1390" s="624"/>
      <c r="CQ1390" s="624"/>
      <c r="CR1390" s="624"/>
      <c r="CS1390" s="624"/>
      <c r="CT1390" s="624"/>
      <c r="CU1390" s="624"/>
      <c r="CV1390" s="624"/>
      <c r="CW1390" s="624"/>
      <c r="CX1390" s="624"/>
      <c r="CY1390" s="624"/>
      <c r="CZ1390" s="624"/>
      <c r="DA1390" s="624"/>
      <c r="DB1390" s="624"/>
      <c r="DC1390" s="624"/>
      <c r="DD1390" s="624"/>
      <c r="DE1390" s="624"/>
      <c r="DF1390" s="624"/>
      <c r="DG1390" s="624"/>
      <c r="DH1390" s="624"/>
      <c r="DI1390" s="624"/>
      <c r="DJ1390" s="624"/>
      <c r="DK1390" s="624"/>
      <c r="DL1390" s="624"/>
      <c r="DM1390" s="624"/>
      <c r="DN1390" s="624"/>
      <c r="DO1390" s="624"/>
      <c r="DP1390" s="624"/>
      <c r="DQ1390" s="624"/>
      <c r="DR1390" s="624"/>
      <c r="DS1390" s="624"/>
      <c r="DT1390" s="624"/>
      <c r="DU1390" s="624"/>
      <c r="DV1390" s="624"/>
      <c r="DW1390" s="624"/>
      <c r="DX1390" s="624"/>
      <c r="DY1390" s="624"/>
      <c r="DZ1390" s="624"/>
      <c r="EA1390" s="624"/>
      <c r="EB1390" s="624"/>
      <c r="EC1390" s="624"/>
      <c r="ED1390" s="624"/>
      <c r="EE1390" s="624"/>
      <c r="EF1390" s="624"/>
      <c r="EG1390" s="624"/>
      <c r="EH1390" s="624"/>
      <c r="EI1390" s="624"/>
      <c r="EJ1390" s="624"/>
      <c r="EK1390" s="624"/>
      <c r="EL1390" s="624"/>
      <c r="EM1390" s="624"/>
      <c r="EN1390" s="624"/>
      <c r="EO1390" s="624"/>
      <c r="EP1390" s="624"/>
      <c r="EQ1390" s="624"/>
      <c r="ER1390" s="624"/>
      <c r="ES1390" s="624"/>
      <c r="ET1390" s="624"/>
      <c r="EU1390" s="624"/>
      <c r="EV1390" s="624"/>
      <c r="EW1390" s="624"/>
      <c r="EX1390" s="624"/>
      <c r="EY1390" s="624"/>
      <c r="EZ1390" s="624"/>
      <c r="FA1390" s="624"/>
      <c r="FB1390" s="624"/>
      <c r="FC1390" s="624"/>
      <c r="FD1390" s="624"/>
      <c r="FE1390" s="624"/>
      <c r="FF1390" s="624"/>
      <c r="FG1390" s="624"/>
      <c r="FH1390" s="624"/>
      <c r="FI1390" s="624"/>
      <c r="FJ1390" s="624"/>
      <c r="FK1390" s="624"/>
      <c r="FL1390" s="624"/>
      <c r="FM1390" s="624"/>
      <c r="FN1390" s="624"/>
      <c r="FO1390" s="624"/>
      <c r="FP1390" s="624"/>
      <c r="FQ1390" s="624"/>
      <c r="FR1390" s="624"/>
      <c r="FS1390" s="624"/>
      <c r="FT1390" s="624"/>
      <c r="FU1390" s="624"/>
      <c r="FV1390" s="624"/>
      <c r="FW1390" s="624"/>
      <c r="FX1390" s="624"/>
      <c r="FY1390" s="624"/>
      <c r="FZ1390" s="624"/>
      <c r="GA1390" s="624"/>
      <c r="GB1390" s="624"/>
      <c r="GC1390" s="624"/>
      <c r="GD1390" s="624"/>
      <c r="GE1390" s="624"/>
      <c r="GF1390" s="624"/>
      <c r="GG1390" s="624"/>
      <c r="GH1390" s="624"/>
      <c r="GI1390" s="624"/>
      <c r="GJ1390" s="624"/>
      <c r="GK1390" s="624"/>
      <c r="GL1390" s="624"/>
      <c r="GM1390" s="624"/>
      <c r="GN1390" s="624"/>
      <c r="GO1390" s="624"/>
      <c r="GP1390" s="624"/>
      <c r="GQ1390" s="624"/>
      <c r="GR1390" s="624"/>
      <c r="GS1390" s="624"/>
      <c r="GT1390" s="624"/>
      <c r="GU1390" s="624"/>
      <c r="GV1390" s="624"/>
      <c r="GW1390" s="624"/>
      <c r="GX1390" s="624"/>
      <c r="GY1390" s="624"/>
      <c r="GZ1390" s="624"/>
      <c r="HA1390" s="624"/>
      <c r="HB1390" s="624"/>
      <c r="HC1390" s="624"/>
      <c r="HD1390" s="624"/>
      <c r="HE1390" s="624"/>
      <c r="HF1390" s="624"/>
      <c r="HG1390" s="624"/>
      <c r="HH1390" s="624"/>
      <c r="HI1390" s="624"/>
      <c r="HJ1390" s="624"/>
      <c r="HK1390" s="624"/>
      <c r="HL1390" s="624"/>
      <c r="HM1390" s="624"/>
      <c r="HN1390" s="624"/>
      <c r="HO1390" s="624"/>
      <c r="HP1390" s="624"/>
      <c r="HQ1390" s="624"/>
      <c r="HR1390" s="624"/>
      <c r="HS1390" s="624"/>
      <c r="HT1390" s="624"/>
      <c r="HU1390" s="624"/>
      <c r="HV1390" s="624"/>
      <c r="HW1390" s="624"/>
      <c r="HX1390" s="624"/>
      <c r="HY1390" s="624"/>
      <c r="HZ1390" s="624"/>
      <c r="IA1390" s="624"/>
      <c r="IB1390" s="624"/>
      <c r="IC1390" s="624"/>
      <c r="ID1390" s="624"/>
      <c r="IE1390" s="624"/>
      <c r="IF1390" s="624"/>
      <c r="IG1390" s="624"/>
      <c r="IH1390" s="624"/>
      <c r="II1390" s="624"/>
      <c r="IJ1390" s="624"/>
      <c r="IK1390" s="624"/>
      <c r="IL1390" s="624"/>
      <c r="IM1390" s="624"/>
      <c r="IN1390" s="624"/>
      <c r="IO1390" s="624"/>
      <c r="IP1390" s="624"/>
      <c r="IQ1390" s="624"/>
      <c r="IR1390" s="624"/>
      <c r="IS1390" s="624"/>
      <c r="IT1390" s="624"/>
      <c r="IU1390" s="624"/>
      <c r="IV1390" s="624"/>
      <c r="IW1390" s="624"/>
      <c r="IX1390" s="624"/>
      <c r="IY1390" s="624"/>
      <c r="IZ1390" s="624"/>
      <c r="JA1390" s="624"/>
    </row>
    <row r="1391" spans="1:261" s="667" customFormat="1" ht="38.1" customHeight="1" x14ac:dyDescent="0.25">
      <c r="A1391" s="42"/>
      <c r="B1391" s="42">
        <v>1</v>
      </c>
      <c r="C1391" s="413" t="s">
        <v>401</v>
      </c>
      <c r="D1391" s="100"/>
      <c r="E1391" s="63"/>
      <c r="F1391" s="620">
        <f t="shared" ref="F1391:I1395" si="731">F1323</f>
        <v>0</v>
      </c>
      <c r="G1391" s="164">
        <f t="shared" si="731"/>
        <v>0</v>
      </c>
      <c r="H1391" s="164">
        <f t="shared" si="731"/>
        <v>9</v>
      </c>
      <c r="I1391" s="164" t="e">
        <f t="shared" si="731"/>
        <v>#DIV/0!</v>
      </c>
      <c r="J1391" s="847"/>
      <c r="K1391" s="847"/>
      <c r="L1391" s="706"/>
      <c r="M1391" s="706"/>
      <c r="N1391" s="706"/>
      <c r="O1391" s="706"/>
      <c r="P1391" s="706"/>
      <c r="Q1391" s="706"/>
      <c r="R1391" s="617"/>
      <c r="S1391" s="617"/>
      <c r="T1391" s="617"/>
      <c r="U1391" s="617"/>
      <c r="V1391" s="617"/>
      <c r="W1391" s="1167"/>
      <c r="X1391" s="617"/>
      <c r="Y1391" s="689"/>
      <c r="Z1391" s="765"/>
      <c r="AA1391" s="624"/>
      <c r="AB1391" s="624"/>
      <c r="AC1391" s="624"/>
      <c r="AD1391" s="624"/>
      <c r="AE1391" s="624"/>
      <c r="AF1391" s="624"/>
      <c r="AG1391" s="624"/>
      <c r="AH1391" s="624"/>
      <c r="AI1391" s="624"/>
      <c r="AJ1391" s="624"/>
      <c r="AK1391" s="624"/>
      <c r="AL1391" s="624"/>
      <c r="AM1391" s="624"/>
      <c r="AN1391" s="624"/>
      <c r="AO1391" s="624"/>
      <c r="AP1391" s="624"/>
      <c r="AQ1391" s="624"/>
      <c r="AR1391" s="624"/>
      <c r="AS1391" s="624"/>
      <c r="AT1391" s="624"/>
      <c r="AU1391" s="624"/>
      <c r="AV1391" s="624"/>
      <c r="AW1391" s="624"/>
      <c r="AX1391" s="624"/>
      <c r="AY1391" s="624"/>
      <c r="AZ1391" s="624"/>
      <c r="BA1391" s="624"/>
      <c r="BB1391" s="624"/>
      <c r="BC1391" s="624"/>
      <c r="BD1391" s="624"/>
      <c r="BE1391" s="624"/>
      <c r="BF1391" s="624"/>
      <c r="BG1391" s="624"/>
      <c r="BH1391" s="624"/>
      <c r="BI1391" s="624"/>
      <c r="BJ1391" s="624"/>
      <c r="BK1391" s="624"/>
      <c r="BL1391" s="624"/>
      <c r="BM1391" s="624"/>
      <c r="BN1391" s="624"/>
      <c r="BO1391" s="624"/>
      <c r="BP1391" s="624"/>
      <c r="BQ1391" s="624"/>
      <c r="BR1391" s="624"/>
      <c r="BS1391" s="624"/>
      <c r="BT1391" s="624"/>
      <c r="BU1391" s="624"/>
      <c r="BV1391" s="624"/>
      <c r="BW1391" s="624"/>
      <c r="BX1391" s="624"/>
      <c r="BY1391" s="624"/>
      <c r="BZ1391" s="624"/>
      <c r="CA1391" s="624"/>
      <c r="CB1391" s="624"/>
      <c r="CC1391" s="624"/>
      <c r="CD1391" s="624"/>
      <c r="CE1391" s="624"/>
      <c r="CF1391" s="624"/>
      <c r="CG1391" s="624"/>
      <c r="CH1391" s="624"/>
      <c r="CI1391" s="624"/>
      <c r="CJ1391" s="624"/>
      <c r="CK1391" s="624"/>
      <c r="CL1391" s="624"/>
      <c r="CM1391" s="624"/>
      <c r="CN1391" s="624"/>
      <c r="CO1391" s="624"/>
      <c r="CP1391" s="624"/>
      <c r="CQ1391" s="624"/>
      <c r="CR1391" s="624"/>
      <c r="CS1391" s="624"/>
      <c r="CT1391" s="624"/>
      <c r="CU1391" s="624"/>
      <c r="CV1391" s="624"/>
      <c r="CW1391" s="624"/>
      <c r="CX1391" s="624"/>
      <c r="CY1391" s="624"/>
      <c r="CZ1391" s="624"/>
      <c r="DA1391" s="624"/>
      <c r="DB1391" s="624"/>
      <c r="DC1391" s="624"/>
      <c r="DD1391" s="624"/>
      <c r="DE1391" s="624"/>
      <c r="DF1391" s="624"/>
      <c r="DG1391" s="624"/>
      <c r="DH1391" s="624"/>
      <c r="DI1391" s="624"/>
      <c r="DJ1391" s="624"/>
      <c r="DK1391" s="624"/>
      <c r="DL1391" s="624"/>
      <c r="DM1391" s="624"/>
      <c r="DN1391" s="624"/>
      <c r="DO1391" s="624"/>
      <c r="DP1391" s="624"/>
      <c r="DQ1391" s="624"/>
      <c r="DR1391" s="624"/>
      <c r="DS1391" s="624"/>
      <c r="DT1391" s="624"/>
      <c r="DU1391" s="624"/>
      <c r="DV1391" s="624"/>
      <c r="DW1391" s="624"/>
      <c r="DX1391" s="624"/>
      <c r="DY1391" s="624"/>
      <c r="DZ1391" s="624"/>
      <c r="EA1391" s="624"/>
      <c r="EB1391" s="624"/>
      <c r="EC1391" s="624"/>
      <c r="ED1391" s="624"/>
      <c r="EE1391" s="624"/>
      <c r="EF1391" s="624"/>
      <c r="EG1391" s="624"/>
      <c r="EH1391" s="624"/>
      <c r="EI1391" s="624"/>
      <c r="EJ1391" s="624"/>
      <c r="EK1391" s="624"/>
      <c r="EL1391" s="624"/>
      <c r="EM1391" s="624"/>
      <c r="EN1391" s="624"/>
      <c r="EO1391" s="624"/>
      <c r="EP1391" s="624"/>
      <c r="EQ1391" s="624"/>
      <c r="ER1391" s="624"/>
      <c r="ES1391" s="624"/>
      <c r="ET1391" s="624"/>
      <c r="EU1391" s="624"/>
      <c r="EV1391" s="624"/>
      <c r="EW1391" s="624"/>
      <c r="EX1391" s="624"/>
      <c r="EY1391" s="624"/>
      <c r="EZ1391" s="624"/>
      <c r="FA1391" s="624"/>
      <c r="FB1391" s="624"/>
      <c r="FC1391" s="624"/>
      <c r="FD1391" s="624"/>
      <c r="FE1391" s="624"/>
      <c r="FF1391" s="624"/>
      <c r="FG1391" s="624"/>
      <c r="FH1391" s="624"/>
      <c r="FI1391" s="624"/>
      <c r="FJ1391" s="624"/>
      <c r="FK1391" s="624"/>
      <c r="FL1391" s="624"/>
      <c r="FM1391" s="624"/>
      <c r="FN1391" s="624"/>
      <c r="FO1391" s="624"/>
      <c r="FP1391" s="624"/>
      <c r="FQ1391" s="624"/>
      <c r="FR1391" s="624"/>
      <c r="FS1391" s="624"/>
      <c r="FT1391" s="624"/>
      <c r="FU1391" s="624"/>
      <c r="FV1391" s="624"/>
      <c r="FW1391" s="624"/>
      <c r="FX1391" s="624"/>
      <c r="FY1391" s="624"/>
      <c r="FZ1391" s="624"/>
      <c r="GA1391" s="624"/>
      <c r="GB1391" s="624"/>
      <c r="GC1391" s="624"/>
      <c r="GD1391" s="624"/>
      <c r="GE1391" s="624"/>
      <c r="GF1391" s="624"/>
      <c r="GG1391" s="624"/>
      <c r="GH1391" s="624"/>
      <c r="GI1391" s="624"/>
      <c r="GJ1391" s="624"/>
      <c r="GK1391" s="624"/>
      <c r="GL1391" s="624"/>
      <c r="GM1391" s="624"/>
      <c r="GN1391" s="624"/>
      <c r="GO1391" s="624"/>
      <c r="GP1391" s="624"/>
      <c r="GQ1391" s="624"/>
      <c r="GR1391" s="624"/>
      <c r="GS1391" s="624"/>
      <c r="GT1391" s="624"/>
      <c r="GU1391" s="624"/>
      <c r="GV1391" s="624"/>
      <c r="GW1391" s="624"/>
      <c r="GX1391" s="624"/>
      <c r="GY1391" s="624"/>
      <c r="GZ1391" s="624"/>
      <c r="HA1391" s="624"/>
      <c r="HB1391" s="624"/>
      <c r="HC1391" s="624"/>
      <c r="HD1391" s="624"/>
      <c r="HE1391" s="624"/>
      <c r="HF1391" s="624"/>
      <c r="HG1391" s="624"/>
      <c r="HH1391" s="624"/>
      <c r="HI1391" s="624"/>
      <c r="HJ1391" s="624"/>
      <c r="HK1391" s="624"/>
      <c r="HL1391" s="624"/>
      <c r="HM1391" s="624"/>
      <c r="HN1391" s="624"/>
      <c r="HO1391" s="624"/>
      <c r="HP1391" s="624"/>
      <c r="HQ1391" s="624"/>
      <c r="HR1391" s="624"/>
      <c r="HS1391" s="624"/>
      <c r="HT1391" s="624"/>
      <c r="HU1391" s="624"/>
      <c r="HV1391" s="624"/>
      <c r="HW1391" s="624"/>
      <c r="HX1391" s="624"/>
      <c r="HY1391" s="624"/>
      <c r="HZ1391" s="624"/>
      <c r="IA1391" s="624"/>
      <c r="IB1391" s="624"/>
      <c r="IC1391" s="624"/>
      <c r="ID1391" s="624"/>
      <c r="IE1391" s="624"/>
      <c r="IF1391" s="624"/>
      <c r="IG1391" s="624"/>
      <c r="IH1391" s="624"/>
      <c r="II1391" s="624"/>
      <c r="IJ1391" s="624"/>
      <c r="IK1391" s="624"/>
      <c r="IL1391" s="624"/>
      <c r="IM1391" s="624"/>
      <c r="IN1391" s="624"/>
      <c r="IO1391" s="624"/>
      <c r="IP1391" s="624"/>
      <c r="IQ1391" s="624"/>
      <c r="IR1391" s="624"/>
      <c r="IS1391" s="624"/>
      <c r="IT1391" s="624"/>
      <c r="IU1391" s="624"/>
      <c r="IV1391" s="624"/>
      <c r="IW1391" s="624"/>
      <c r="IX1391" s="624"/>
      <c r="IY1391" s="624"/>
      <c r="IZ1391" s="624"/>
      <c r="JA1391" s="624"/>
    </row>
    <row r="1392" spans="1:261" s="667" customFormat="1" ht="38.1" customHeight="1" x14ac:dyDescent="0.25">
      <c r="A1392" s="42"/>
      <c r="B1392" s="42">
        <v>1</v>
      </c>
      <c r="C1392" s="414" t="s">
        <v>446</v>
      </c>
      <c r="D1392" s="63"/>
      <c r="E1392" s="63"/>
      <c r="F1392" s="620">
        <f t="shared" si="731"/>
        <v>0</v>
      </c>
      <c r="G1392" s="164">
        <f t="shared" si="731"/>
        <v>0</v>
      </c>
      <c r="H1392" s="164">
        <f t="shared" si="731"/>
        <v>0</v>
      </c>
      <c r="I1392" s="164" t="e">
        <f t="shared" si="731"/>
        <v>#DIV/0!</v>
      </c>
      <c r="J1392" s="847"/>
      <c r="K1392" s="847"/>
      <c r="L1392" s="706"/>
      <c r="M1392" s="706"/>
      <c r="N1392" s="706"/>
      <c r="O1392" s="706"/>
      <c r="P1392" s="706"/>
      <c r="Q1392" s="706"/>
      <c r="R1392" s="617"/>
      <c r="S1392" s="617"/>
      <c r="T1392" s="617"/>
      <c r="U1392" s="617"/>
      <c r="V1392" s="617"/>
      <c r="W1392" s="1167"/>
      <c r="X1392" s="617"/>
      <c r="Y1392" s="689"/>
      <c r="Z1392" s="765"/>
      <c r="AA1392" s="624"/>
      <c r="AB1392" s="624"/>
      <c r="AC1392" s="624"/>
      <c r="AD1392" s="624"/>
      <c r="AE1392" s="624"/>
      <c r="AF1392" s="624"/>
      <c r="AG1392" s="624"/>
      <c r="AH1392" s="624"/>
      <c r="AI1392" s="624"/>
      <c r="AJ1392" s="624"/>
      <c r="AK1392" s="624"/>
      <c r="AL1392" s="624"/>
      <c r="AM1392" s="624"/>
      <c r="AN1392" s="624"/>
      <c r="AO1392" s="624"/>
      <c r="AP1392" s="624"/>
      <c r="AQ1392" s="624"/>
      <c r="AR1392" s="624"/>
      <c r="AS1392" s="624"/>
      <c r="AT1392" s="624"/>
      <c r="AU1392" s="624"/>
      <c r="AV1392" s="624"/>
      <c r="AW1392" s="624"/>
      <c r="AX1392" s="624"/>
      <c r="AY1392" s="624"/>
      <c r="AZ1392" s="624"/>
      <c r="BA1392" s="624"/>
      <c r="BB1392" s="624"/>
      <c r="BC1392" s="624"/>
      <c r="BD1392" s="624"/>
      <c r="BE1392" s="624"/>
      <c r="BF1392" s="624"/>
      <c r="BG1392" s="624"/>
      <c r="BH1392" s="624"/>
      <c r="BI1392" s="624"/>
      <c r="BJ1392" s="624"/>
      <c r="BK1392" s="624"/>
      <c r="BL1392" s="624"/>
      <c r="BM1392" s="624"/>
      <c r="BN1392" s="624"/>
      <c r="BO1392" s="624"/>
      <c r="BP1392" s="624"/>
      <c r="BQ1392" s="624"/>
      <c r="BR1392" s="624"/>
      <c r="BS1392" s="624"/>
      <c r="BT1392" s="624"/>
      <c r="BU1392" s="624"/>
      <c r="BV1392" s="624"/>
      <c r="BW1392" s="624"/>
      <c r="BX1392" s="624"/>
      <c r="BY1392" s="624"/>
      <c r="BZ1392" s="624"/>
      <c r="CA1392" s="624"/>
      <c r="CB1392" s="624"/>
      <c r="CC1392" s="624"/>
      <c r="CD1392" s="624"/>
      <c r="CE1392" s="624"/>
      <c r="CF1392" s="624"/>
      <c r="CG1392" s="624"/>
      <c r="CH1392" s="624"/>
      <c r="CI1392" s="624"/>
      <c r="CJ1392" s="624"/>
      <c r="CK1392" s="624"/>
      <c r="CL1392" s="624"/>
      <c r="CM1392" s="624"/>
      <c r="CN1392" s="624"/>
      <c r="CO1392" s="624"/>
      <c r="CP1392" s="624"/>
      <c r="CQ1392" s="624"/>
      <c r="CR1392" s="624"/>
      <c r="CS1392" s="624"/>
      <c r="CT1392" s="624"/>
      <c r="CU1392" s="624"/>
      <c r="CV1392" s="624"/>
      <c r="CW1392" s="624"/>
      <c r="CX1392" s="624"/>
      <c r="CY1392" s="624"/>
      <c r="CZ1392" s="624"/>
      <c r="DA1392" s="624"/>
      <c r="DB1392" s="624"/>
      <c r="DC1392" s="624"/>
      <c r="DD1392" s="624"/>
      <c r="DE1392" s="624"/>
      <c r="DF1392" s="624"/>
      <c r="DG1392" s="624"/>
      <c r="DH1392" s="624"/>
      <c r="DI1392" s="624"/>
      <c r="DJ1392" s="624"/>
      <c r="DK1392" s="624"/>
      <c r="DL1392" s="624"/>
      <c r="DM1392" s="624"/>
      <c r="DN1392" s="624"/>
      <c r="DO1392" s="624"/>
      <c r="DP1392" s="624"/>
      <c r="DQ1392" s="624"/>
      <c r="DR1392" s="624"/>
      <c r="DS1392" s="624"/>
      <c r="DT1392" s="624"/>
      <c r="DU1392" s="624"/>
      <c r="DV1392" s="624"/>
      <c r="DW1392" s="624"/>
      <c r="DX1392" s="624"/>
      <c r="DY1392" s="624"/>
      <c r="DZ1392" s="624"/>
      <c r="EA1392" s="624"/>
      <c r="EB1392" s="624"/>
      <c r="EC1392" s="624"/>
      <c r="ED1392" s="624"/>
      <c r="EE1392" s="624"/>
      <c r="EF1392" s="624"/>
      <c r="EG1392" s="624"/>
      <c r="EH1392" s="624"/>
      <c r="EI1392" s="624"/>
      <c r="EJ1392" s="624"/>
      <c r="EK1392" s="624"/>
      <c r="EL1392" s="624"/>
      <c r="EM1392" s="624"/>
      <c r="EN1392" s="624"/>
      <c r="EO1392" s="624"/>
      <c r="EP1392" s="624"/>
      <c r="EQ1392" s="624"/>
      <c r="ER1392" s="624"/>
      <c r="ES1392" s="624"/>
      <c r="ET1392" s="624"/>
      <c r="EU1392" s="624"/>
      <c r="EV1392" s="624"/>
      <c r="EW1392" s="624"/>
      <c r="EX1392" s="624"/>
      <c r="EY1392" s="624"/>
      <c r="EZ1392" s="624"/>
      <c r="FA1392" s="624"/>
      <c r="FB1392" s="624"/>
      <c r="FC1392" s="624"/>
      <c r="FD1392" s="624"/>
      <c r="FE1392" s="624"/>
      <c r="FF1392" s="624"/>
      <c r="FG1392" s="624"/>
      <c r="FH1392" s="624"/>
      <c r="FI1392" s="624"/>
      <c r="FJ1392" s="624"/>
      <c r="FK1392" s="624"/>
      <c r="FL1392" s="624"/>
      <c r="FM1392" s="624"/>
      <c r="FN1392" s="624"/>
      <c r="FO1392" s="624"/>
      <c r="FP1392" s="624"/>
      <c r="FQ1392" s="624"/>
      <c r="FR1392" s="624"/>
      <c r="FS1392" s="624"/>
      <c r="FT1392" s="624"/>
      <c r="FU1392" s="624"/>
      <c r="FV1392" s="624"/>
      <c r="FW1392" s="624"/>
      <c r="FX1392" s="624"/>
      <c r="FY1392" s="624"/>
      <c r="FZ1392" s="624"/>
      <c r="GA1392" s="624"/>
      <c r="GB1392" s="624"/>
      <c r="GC1392" s="624"/>
      <c r="GD1392" s="624"/>
      <c r="GE1392" s="624"/>
      <c r="GF1392" s="624"/>
      <c r="GG1392" s="624"/>
      <c r="GH1392" s="624"/>
      <c r="GI1392" s="624"/>
      <c r="GJ1392" s="624"/>
      <c r="GK1392" s="624"/>
      <c r="GL1392" s="624"/>
      <c r="GM1392" s="624"/>
      <c r="GN1392" s="624"/>
      <c r="GO1392" s="624"/>
      <c r="GP1392" s="624"/>
      <c r="GQ1392" s="624"/>
      <c r="GR1392" s="624"/>
      <c r="GS1392" s="624"/>
      <c r="GT1392" s="624"/>
      <c r="GU1392" s="624"/>
      <c r="GV1392" s="624"/>
      <c r="GW1392" s="624"/>
      <c r="GX1392" s="624"/>
      <c r="GY1392" s="624"/>
      <c r="GZ1392" s="624"/>
      <c r="HA1392" s="624"/>
      <c r="HB1392" s="624"/>
      <c r="HC1392" s="624"/>
      <c r="HD1392" s="624"/>
      <c r="HE1392" s="624"/>
      <c r="HF1392" s="624"/>
      <c r="HG1392" s="624"/>
      <c r="HH1392" s="624"/>
      <c r="HI1392" s="624"/>
      <c r="HJ1392" s="624"/>
      <c r="HK1392" s="624"/>
      <c r="HL1392" s="624"/>
      <c r="HM1392" s="624"/>
      <c r="HN1392" s="624"/>
      <c r="HO1392" s="624"/>
      <c r="HP1392" s="624"/>
      <c r="HQ1392" s="624"/>
      <c r="HR1392" s="624"/>
      <c r="HS1392" s="624"/>
      <c r="HT1392" s="624"/>
      <c r="HU1392" s="624"/>
      <c r="HV1392" s="624"/>
      <c r="HW1392" s="624"/>
      <c r="HX1392" s="624"/>
      <c r="HY1392" s="624"/>
      <c r="HZ1392" s="624"/>
      <c r="IA1392" s="624"/>
      <c r="IB1392" s="624"/>
      <c r="IC1392" s="624"/>
      <c r="ID1392" s="624"/>
      <c r="IE1392" s="624"/>
      <c r="IF1392" s="624"/>
      <c r="IG1392" s="624"/>
      <c r="IH1392" s="624"/>
      <c r="II1392" s="624"/>
      <c r="IJ1392" s="624"/>
      <c r="IK1392" s="624"/>
      <c r="IL1392" s="624"/>
      <c r="IM1392" s="624"/>
      <c r="IN1392" s="624"/>
      <c r="IO1392" s="624"/>
      <c r="IP1392" s="624"/>
      <c r="IQ1392" s="624"/>
      <c r="IR1392" s="624"/>
      <c r="IS1392" s="624"/>
      <c r="IT1392" s="624"/>
      <c r="IU1392" s="624"/>
      <c r="IV1392" s="624"/>
      <c r="IW1392" s="624"/>
      <c r="IX1392" s="624"/>
      <c r="IY1392" s="624"/>
      <c r="IZ1392" s="624"/>
      <c r="JA1392" s="624"/>
    </row>
    <row r="1393" spans="1:261" s="667" customFormat="1" ht="38.1" customHeight="1" x14ac:dyDescent="0.25">
      <c r="A1393" s="42"/>
      <c r="B1393" s="42">
        <v>1</v>
      </c>
      <c r="C1393" s="415" t="s">
        <v>402</v>
      </c>
      <c r="D1393" s="63"/>
      <c r="E1393" s="63"/>
      <c r="F1393" s="620">
        <f t="shared" si="731"/>
        <v>0</v>
      </c>
      <c r="G1393" s="164">
        <f t="shared" si="731"/>
        <v>0</v>
      </c>
      <c r="H1393" s="164">
        <f t="shared" si="731"/>
        <v>7.262765957446808</v>
      </c>
      <c r="I1393" s="164" t="e">
        <f t="shared" si="731"/>
        <v>#DIV/0!</v>
      </c>
      <c r="J1393" s="847"/>
      <c r="K1393" s="847"/>
      <c r="L1393" s="706"/>
      <c r="M1393" s="706"/>
      <c r="N1393" s="706"/>
      <c r="O1393" s="706"/>
      <c r="P1393" s="706"/>
      <c r="Q1393" s="706"/>
      <c r="R1393" s="617"/>
      <c r="S1393" s="617"/>
      <c r="T1393" s="617"/>
      <c r="U1393" s="617"/>
      <c r="V1393" s="617"/>
      <c r="W1393" s="1167"/>
      <c r="X1393" s="617"/>
      <c r="Y1393" s="689"/>
      <c r="Z1393" s="765"/>
      <c r="AA1393" s="624"/>
      <c r="AB1393" s="624"/>
      <c r="AC1393" s="624"/>
      <c r="AD1393" s="624"/>
      <c r="AE1393" s="624"/>
      <c r="AF1393" s="624"/>
      <c r="AG1393" s="624"/>
      <c r="AH1393" s="624"/>
      <c r="AI1393" s="624"/>
      <c r="AJ1393" s="624"/>
      <c r="AK1393" s="624"/>
      <c r="AL1393" s="624"/>
      <c r="AM1393" s="624"/>
      <c r="AN1393" s="624"/>
      <c r="AO1393" s="624"/>
      <c r="AP1393" s="624"/>
      <c r="AQ1393" s="624"/>
      <c r="AR1393" s="624"/>
      <c r="AS1393" s="624"/>
      <c r="AT1393" s="624"/>
      <c r="AU1393" s="624"/>
      <c r="AV1393" s="624"/>
      <c r="AW1393" s="624"/>
      <c r="AX1393" s="624"/>
      <c r="AY1393" s="624"/>
      <c r="AZ1393" s="624"/>
      <c r="BA1393" s="624"/>
      <c r="BB1393" s="624"/>
      <c r="BC1393" s="624"/>
      <c r="BD1393" s="624"/>
      <c r="BE1393" s="624"/>
      <c r="BF1393" s="624"/>
      <c r="BG1393" s="624"/>
      <c r="BH1393" s="624"/>
      <c r="BI1393" s="624"/>
      <c r="BJ1393" s="624"/>
      <c r="BK1393" s="624"/>
      <c r="BL1393" s="624"/>
      <c r="BM1393" s="624"/>
      <c r="BN1393" s="624"/>
      <c r="BO1393" s="624"/>
      <c r="BP1393" s="624"/>
      <c r="BQ1393" s="624"/>
      <c r="BR1393" s="624"/>
      <c r="BS1393" s="624"/>
      <c r="BT1393" s="624"/>
      <c r="BU1393" s="624"/>
      <c r="BV1393" s="624"/>
      <c r="BW1393" s="624"/>
      <c r="BX1393" s="624"/>
      <c r="BY1393" s="624"/>
      <c r="BZ1393" s="624"/>
      <c r="CA1393" s="624"/>
      <c r="CB1393" s="624"/>
      <c r="CC1393" s="624"/>
      <c r="CD1393" s="624"/>
      <c r="CE1393" s="624"/>
      <c r="CF1393" s="624"/>
      <c r="CG1393" s="624"/>
      <c r="CH1393" s="624"/>
      <c r="CI1393" s="624"/>
      <c r="CJ1393" s="624"/>
      <c r="CK1393" s="624"/>
      <c r="CL1393" s="624"/>
      <c r="CM1393" s="624"/>
      <c r="CN1393" s="624"/>
      <c r="CO1393" s="624"/>
      <c r="CP1393" s="624"/>
      <c r="CQ1393" s="624"/>
      <c r="CR1393" s="624"/>
      <c r="CS1393" s="624"/>
      <c r="CT1393" s="624"/>
      <c r="CU1393" s="624"/>
      <c r="CV1393" s="624"/>
      <c r="CW1393" s="624"/>
      <c r="CX1393" s="624"/>
      <c r="CY1393" s="624"/>
      <c r="CZ1393" s="624"/>
      <c r="DA1393" s="624"/>
      <c r="DB1393" s="624"/>
      <c r="DC1393" s="624"/>
      <c r="DD1393" s="624"/>
      <c r="DE1393" s="624"/>
      <c r="DF1393" s="624"/>
      <c r="DG1393" s="624"/>
      <c r="DH1393" s="624"/>
      <c r="DI1393" s="624"/>
      <c r="DJ1393" s="624"/>
      <c r="DK1393" s="624"/>
      <c r="DL1393" s="624"/>
      <c r="DM1393" s="624"/>
      <c r="DN1393" s="624"/>
      <c r="DO1393" s="624"/>
      <c r="DP1393" s="624"/>
      <c r="DQ1393" s="624"/>
      <c r="DR1393" s="624"/>
      <c r="DS1393" s="624"/>
      <c r="DT1393" s="624"/>
      <c r="DU1393" s="624"/>
      <c r="DV1393" s="624"/>
      <c r="DW1393" s="624"/>
      <c r="DX1393" s="624"/>
      <c r="DY1393" s="624"/>
      <c r="DZ1393" s="624"/>
      <c r="EA1393" s="624"/>
      <c r="EB1393" s="624"/>
      <c r="EC1393" s="624"/>
      <c r="ED1393" s="624"/>
      <c r="EE1393" s="624"/>
      <c r="EF1393" s="624"/>
      <c r="EG1393" s="624"/>
      <c r="EH1393" s="624"/>
      <c r="EI1393" s="624"/>
      <c r="EJ1393" s="624"/>
      <c r="EK1393" s="624"/>
      <c r="EL1393" s="624"/>
      <c r="EM1393" s="624"/>
      <c r="EN1393" s="624"/>
      <c r="EO1393" s="624"/>
      <c r="EP1393" s="624"/>
      <c r="EQ1393" s="624"/>
      <c r="ER1393" s="624"/>
      <c r="ES1393" s="624"/>
      <c r="ET1393" s="624"/>
      <c r="EU1393" s="624"/>
      <c r="EV1393" s="624"/>
      <c r="EW1393" s="624"/>
      <c r="EX1393" s="624"/>
      <c r="EY1393" s="624"/>
      <c r="EZ1393" s="624"/>
      <c r="FA1393" s="624"/>
      <c r="FB1393" s="624"/>
      <c r="FC1393" s="624"/>
      <c r="FD1393" s="624"/>
      <c r="FE1393" s="624"/>
      <c r="FF1393" s="624"/>
      <c r="FG1393" s="624"/>
      <c r="FH1393" s="624"/>
      <c r="FI1393" s="624"/>
      <c r="FJ1393" s="624"/>
      <c r="FK1393" s="624"/>
      <c r="FL1393" s="624"/>
      <c r="FM1393" s="624"/>
      <c r="FN1393" s="624"/>
      <c r="FO1393" s="624"/>
      <c r="FP1393" s="624"/>
      <c r="FQ1393" s="624"/>
      <c r="FR1393" s="624"/>
      <c r="FS1393" s="624"/>
      <c r="FT1393" s="624"/>
      <c r="FU1393" s="624"/>
      <c r="FV1393" s="624"/>
      <c r="FW1393" s="624"/>
      <c r="FX1393" s="624"/>
      <c r="FY1393" s="624"/>
      <c r="FZ1393" s="624"/>
      <c r="GA1393" s="624"/>
      <c r="GB1393" s="624"/>
      <c r="GC1393" s="624"/>
      <c r="GD1393" s="624"/>
      <c r="GE1393" s="624"/>
      <c r="GF1393" s="624"/>
      <c r="GG1393" s="624"/>
      <c r="GH1393" s="624"/>
      <c r="GI1393" s="624"/>
      <c r="GJ1393" s="624"/>
      <c r="GK1393" s="624"/>
      <c r="GL1393" s="624"/>
      <c r="GM1393" s="624"/>
      <c r="GN1393" s="624"/>
      <c r="GO1393" s="624"/>
      <c r="GP1393" s="624"/>
      <c r="GQ1393" s="624"/>
      <c r="GR1393" s="624"/>
      <c r="GS1393" s="624"/>
      <c r="GT1393" s="624"/>
      <c r="GU1393" s="624"/>
      <c r="GV1393" s="624"/>
      <c r="GW1393" s="624"/>
      <c r="GX1393" s="624"/>
      <c r="GY1393" s="624"/>
      <c r="GZ1393" s="624"/>
      <c r="HA1393" s="624"/>
      <c r="HB1393" s="624"/>
      <c r="HC1393" s="624"/>
      <c r="HD1393" s="624"/>
      <c r="HE1393" s="624"/>
      <c r="HF1393" s="624"/>
      <c r="HG1393" s="624"/>
      <c r="HH1393" s="624"/>
      <c r="HI1393" s="624"/>
      <c r="HJ1393" s="624"/>
      <c r="HK1393" s="624"/>
      <c r="HL1393" s="624"/>
      <c r="HM1393" s="624"/>
      <c r="HN1393" s="624"/>
      <c r="HO1393" s="624"/>
      <c r="HP1393" s="624"/>
      <c r="HQ1393" s="624"/>
      <c r="HR1393" s="624"/>
      <c r="HS1393" s="624"/>
      <c r="HT1393" s="624"/>
      <c r="HU1393" s="624"/>
      <c r="HV1393" s="624"/>
      <c r="HW1393" s="624"/>
      <c r="HX1393" s="624"/>
      <c r="HY1393" s="624"/>
      <c r="HZ1393" s="624"/>
      <c r="IA1393" s="624"/>
      <c r="IB1393" s="624"/>
      <c r="IC1393" s="624"/>
      <c r="ID1393" s="624"/>
      <c r="IE1393" s="624"/>
      <c r="IF1393" s="624"/>
      <c r="IG1393" s="624"/>
      <c r="IH1393" s="624"/>
      <c r="II1393" s="624"/>
      <c r="IJ1393" s="624"/>
      <c r="IK1393" s="624"/>
      <c r="IL1393" s="624"/>
      <c r="IM1393" s="624"/>
      <c r="IN1393" s="624"/>
      <c r="IO1393" s="624"/>
      <c r="IP1393" s="624"/>
      <c r="IQ1393" s="624"/>
      <c r="IR1393" s="624"/>
      <c r="IS1393" s="624"/>
      <c r="IT1393" s="624"/>
      <c r="IU1393" s="624"/>
      <c r="IV1393" s="624"/>
      <c r="IW1393" s="624"/>
      <c r="IX1393" s="624"/>
      <c r="IY1393" s="624"/>
      <c r="IZ1393" s="624"/>
      <c r="JA1393" s="624"/>
    </row>
    <row r="1394" spans="1:261" s="667" customFormat="1" ht="57" customHeight="1" x14ac:dyDescent="0.25">
      <c r="A1394" s="42"/>
      <c r="B1394" s="42">
        <v>1</v>
      </c>
      <c r="C1394" s="416" t="s">
        <v>403</v>
      </c>
      <c r="D1394" s="63"/>
      <c r="E1394" s="63"/>
      <c r="F1394" s="620">
        <f t="shared" si="731"/>
        <v>0</v>
      </c>
      <c r="G1394" s="164">
        <f t="shared" si="731"/>
        <v>0</v>
      </c>
      <c r="H1394" s="164">
        <f t="shared" si="731"/>
        <v>9</v>
      </c>
      <c r="I1394" s="164" t="e">
        <f t="shared" si="731"/>
        <v>#DIV/0!</v>
      </c>
      <c r="J1394" s="847"/>
      <c r="K1394" s="847"/>
      <c r="L1394" s="706"/>
      <c r="M1394" s="706"/>
      <c r="N1394" s="706"/>
      <c r="O1394" s="706"/>
      <c r="P1394" s="706"/>
      <c r="Q1394" s="706"/>
      <c r="R1394" s="617">
        <f t="shared" ref="R1394:X1395" si="732">R1326</f>
        <v>0</v>
      </c>
      <c r="S1394" s="617">
        <f t="shared" si="732"/>
        <v>0</v>
      </c>
      <c r="T1394" s="617">
        <f t="shared" si="732"/>
        <v>0</v>
      </c>
      <c r="U1394" s="617">
        <f t="shared" si="732"/>
        <v>0</v>
      </c>
      <c r="V1394" s="617">
        <f t="shared" si="732"/>
        <v>0</v>
      </c>
      <c r="W1394" s="1167">
        <f t="shared" si="732"/>
        <v>0</v>
      </c>
      <c r="X1394" s="617">
        <f t="shared" si="732"/>
        <v>0</v>
      </c>
      <c r="Y1394" s="689"/>
      <c r="Z1394" s="765"/>
      <c r="AA1394" s="624"/>
      <c r="AB1394" s="624"/>
      <c r="AC1394" s="624"/>
      <c r="AD1394" s="624"/>
      <c r="AE1394" s="624"/>
      <c r="AF1394" s="624"/>
      <c r="AG1394" s="624"/>
      <c r="AH1394" s="624"/>
      <c r="AI1394" s="624"/>
      <c r="AJ1394" s="624"/>
      <c r="AK1394" s="624"/>
      <c r="AL1394" s="624"/>
      <c r="AM1394" s="624"/>
      <c r="AN1394" s="624"/>
      <c r="AO1394" s="624"/>
      <c r="AP1394" s="624"/>
      <c r="AQ1394" s="624"/>
      <c r="AR1394" s="624"/>
      <c r="AS1394" s="624"/>
      <c r="AT1394" s="624"/>
      <c r="AU1394" s="624"/>
      <c r="AV1394" s="624"/>
      <c r="AW1394" s="624"/>
      <c r="AX1394" s="624"/>
      <c r="AY1394" s="624"/>
      <c r="AZ1394" s="624"/>
      <c r="BA1394" s="624"/>
      <c r="BB1394" s="624"/>
      <c r="BC1394" s="624"/>
      <c r="BD1394" s="624"/>
      <c r="BE1394" s="624"/>
      <c r="BF1394" s="624"/>
      <c r="BG1394" s="624"/>
      <c r="BH1394" s="624"/>
      <c r="BI1394" s="624"/>
      <c r="BJ1394" s="624"/>
      <c r="BK1394" s="624"/>
      <c r="BL1394" s="624"/>
      <c r="BM1394" s="624"/>
      <c r="BN1394" s="624"/>
      <c r="BO1394" s="624"/>
      <c r="BP1394" s="624"/>
      <c r="BQ1394" s="624"/>
      <c r="BR1394" s="624"/>
      <c r="BS1394" s="624"/>
      <c r="BT1394" s="624"/>
      <c r="BU1394" s="624"/>
      <c r="BV1394" s="624"/>
      <c r="BW1394" s="624"/>
      <c r="BX1394" s="624"/>
      <c r="BY1394" s="624"/>
      <c r="BZ1394" s="624"/>
      <c r="CA1394" s="624"/>
      <c r="CB1394" s="624"/>
      <c r="CC1394" s="624"/>
      <c r="CD1394" s="624"/>
      <c r="CE1394" s="624"/>
      <c r="CF1394" s="624"/>
      <c r="CG1394" s="624"/>
      <c r="CH1394" s="624"/>
      <c r="CI1394" s="624"/>
      <c r="CJ1394" s="624"/>
      <c r="CK1394" s="624"/>
      <c r="CL1394" s="624"/>
      <c r="CM1394" s="624"/>
      <c r="CN1394" s="624"/>
      <c r="CO1394" s="624"/>
      <c r="CP1394" s="624"/>
      <c r="CQ1394" s="624"/>
      <c r="CR1394" s="624"/>
      <c r="CS1394" s="624"/>
      <c r="CT1394" s="624"/>
      <c r="CU1394" s="624"/>
      <c r="CV1394" s="624"/>
      <c r="CW1394" s="624"/>
      <c r="CX1394" s="624"/>
      <c r="CY1394" s="624"/>
      <c r="CZ1394" s="624"/>
      <c r="DA1394" s="624"/>
      <c r="DB1394" s="624"/>
      <c r="DC1394" s="624"/>
      <c r="DD1394" s="624"/>
      <c r="DE1394" s="624"/>
      <c r="DF1394" s="624"/>
      <c r="DG1394" s="624"/>
      <c r="DH1394" s="624"/>
      <c r="DI1394" s="624"/>
      <c r="DJ1394" s="624"/>
      <c r="DK1394" s="624"/>
      <c r="DL1394" s="624"/>
      <c r="DM1394" s="624"/>
      <c r="DN1394" s="624"/>
      <c r="DO1394" s="624"/>
      <c r="DP1394" s="624"/>
      <c r="DQ1394" s="624"/>
      <c r="DR1394" s="624"/>
      <c r="DS1394" s="624"/>
      <c r="DT1394" s="624"/>
      <c r="DU1394" s="624"/>
      <c r="DV1394" s="624"/>
      <c r="DW1394" s="624"/>
      <c r="DX1394" s="624"/>
      <c r="DY1394" s="624"/>
      <c r="DZ1394" s="624"/>
      <c r="EA1394" s="624"/>
      <c r="EB1394" s="624"/>
      <c r="EC1394" s="624"/>
      <c r="ED1394" s="624"/>
      <c r="EE1394" s="624"/>
      <c r="EF1394" s="624"/>
      <c r="EG1394" s="624"/>
      <c r="EH1394" s="624"/>
      <c r="EI1394" s="624"/>
      <c r="EJ1394" s="624"/>
      <c r="EK1394" s="624"/>
      <c r="EL1394" s="624"/>
      <c r="EM1394" s="624"/>
      <c r="EN1394" s="624"/>
      <c r="EO1394" s="624"/>
      <c r="EP1394" s="624"/>
      <c r="EQ1394" s="624"/>
      <c r="ER1394" s="624"/>
      <c r="ES1394" s="624"/>
      <c r="ET1394" s="624"/>
      <c r="EU1394" s="624"/>
      <c r="EV1394" s="624"/>
      <c r="EW1394" s="624"/>
      <c r="EX1394" s="624"/>
      <c r="EY1394" s="624"/>
      <c r="EZ1394" s="624"/>
      <c r="FA1394" s="624"/>
      <c r="FB1394" s="624"/>
      <c r="FC1394" s="624"/>
      <c r="FD1394" s="624"/>
      <c r="FE1394" s="624"/>
      <c r="FF1394" s="624"/>
      <c r="FG1394" s="624"/>
      <c r="FH1394" s="624"/>
      <c r="FI1394" s="624"/>
      <c r="FJ1394" s="624"/>
      <c r="FK1394" s="624"/>
      <c r="FL1394" s="624"/>
      <c r="FM1394" s="624"/>
      <c r="FN1394" s="624"/>
      <c r="FO1394" s="624"/>
      <c r="FP1394" s="624"/>
      <c r="FQ1394" s="624"/>
      <c r="FR1394" s="624"/>
      <c r="FS1394" s="624"/>
      <c r="FT1394" s="624"/>
      <c r="FU1394" s="624"/>
      <c r="FV1394" s="624"/>
      <c r="FW1394" s="624"/>
      <c r="FX1394" s="624"/>
      <c r="FY1394" s="624"/>
      <c r="FZ1394" s="624"/>
      <c r="GA1394" s="624"/>
      <c r="GB1394" s="624"/>
      <c r="GC1394" s="624"/>
      <c r="GD1394" s="624"/>
      <c r="GE1394" s="624"/>
      <c r="GF1394" s="624"/>
      <c r="GG1394" s="624"/>
      <c r="GH1394" s="624"/>
      <c r="GI1394" s="624"/>
      <c r="GJ1394" s="624"/>
      <c r="GK1394" s="624"/>
      <c r="GL1394" s="624"/>
      <c r="GM1394" s="624"/>
      <c r="GN1394" s="624"/>
      <c r="GO1394" s="624"/>
      <c r="GP1394" s="624"/>
      <c r="GQ1394" s="624"/>
      <c r="GR1394" s="624"/>
      <c r="GS1394" s="624"/>
      <c r="GT1394" s="624"/>
      <c r="GU1394" s="624"/>
      <c r="GV1394" s="624"/>
      <c r="GW1394" s="624"/>
      <c r="GX1394" s="624"/>
      <c r="GY1394" s="624"/>
      <c r="GZ1394" s="624"/>
      <c r="HA1394" s="624"/>
      <c r="HB1394" s="624"/>
      <c r="HC1394" s="624"/>
      <c r="HD1394" s="624"/>
      <c r="HE1394" s="624"/>
      <c r="HF1394" s="624"/>
      <c r="HG1394" s="624"/>
      <c r="HH1394" s="624"/>
      <c r="HI1394" s="624"/>
      <c r="HJ1394" s="624"/>
      <c r="HK1394" s="624"/>
      <c r="HL1394" s="624"/>
      <c r="HM1394" s="624"/>
      <c r="HN1394" s="624"/>
      <c r="HO1394" s="624"/>
      <c r="HP1394" s="624"/>
      <c r="HQ1394" s="624"/>
      <c r="HR1394" s="624"/>
      <c r="HS1394" s="624"/>
      <c r="HT1394" s="624"/>
      <c r="HU1394" s="624"/>
      <c r="HV1394" s="624"/>
      <c r="HW1394" s="624"/>
      <c r="HX1394" s="624"/>
      <c r="HY1394" s="624"/>
      <c r="HZ1394" s="624"/>
      <c r="IA1394" s="624"/>
      <c r="IB1394" s="624"/>
      <c r="IC1394" s="624"/>
      <c r="ID1394" s="624"/>
      <c r="IE1394" s="624"/>
      <c r="IF1394" s="624"/>
      <c r="IG1394" s="624"/>
      <c r="IH1394" s="624"/>
      <c r="II1394" s="624"/>
      <c r="IJ1394" s="624"/>
      <c r="IK1394" s="624"/>
      <c r="IL1394" s="624"/>
      <c r="IM1394" s="624"/>
      <c r="IN1394" s="624"/>
      <c r="IO1394" s="624"/>
      <c r="IP1394" s="624"/>
      <c r="IQ1394" s="624"/>
      <c r="IR1394" s="624"/>
      <c r="IS1394" s="624"/>
      <c r="IT1394" s="624"/>
      <c r="IU1394" s="624"/>
      <c r="IV1394" s="624"/>
      <c r="IW1394" s="624"/>
      <c r="IX1394" s="624"/>
      <c r="IY1394" s="624"/>
      <c r="IZ1394" s="624"/>
      <c r="JA1394" s="624"/>
    </row>
    <row r="1395" spans="1:261" s="667" customFormat="1" ht="38.1" customHeight="1" x14ac:dyDescent="0.25">
      <c r="A1395" s="42"/>
      <c r="B1395" s="42">
        <v>1</v>
      </c>
      <c r="C1395" s="416" t="s">
        <v>141</v>
      </c>
      <c r="D1395" s="63"/>
      <c r="E1395" s="63"/>
      <c r="F1395" s="620">
        <f t="shared" si="731"/>
        <v>889</v>
      </c>
      <c r="G1395" s="164">
        <f t="shared" si="731"/>
        <v>74</v>
      </c>
      <c r="H1395" s="164">
        <f t="shared" si="731"/>
        <v>38.226190476190474</v>
      </c>
      <c r="I1395" s="164">
        <f t="shared" si="731"/>
        <v>51.65701415701416</v>
      </c>
      <c r="J1395" s="847"/>
      <c r="K1395" s="847"/>
      <c r="L1395" s="706"/>
      <c r="M1395" s="706"/>
      <c r="N1395" s="706"/>
      <c r="O1395" s="706"/>
      <c r="P1395" s="706"/>
      <c r="Q1395" s="706"/>
      <c r="R1395" s="617">
        <f t="shared" si="732"/>
        <v>651.44100000000003</v>
      </c>
      <c r="S1395" s="617">
        <f t="shared" si="732"/>
        <v>54.286750000000005</v>
      </c>
      <c r="T1395" s="617">
        <f t="shared" si="732"/>
        <v>0</v>
      </c>
      <c r="U1395" s="617">
        <f t="shared" si="732"/>
        <v>0</v>
      </c>
      <c r="V1395" s="617">
        <f t="shared" si="732"/>
        <v>0</v>
      </c>
      <c r="W1395" s="1167">
        <f t="shared" si="732"/>
        <v>0</v>
      </c>
      <c r="X1395" s="761">
        <f t="shared" si="732"/>
        <v>30.963239999999999</v>
      </c>
      <c r="Y1395" s="689"/>
      <c r="Z1395" s="765"/>
      <c r="AA1395" s="624"/>
      <c r="AB1395" s="624"/>
      <c r="AC1395" s="624"/>
      <c r="AD1395" s="624"/>
      <c r="AE1395" s="624"/>
      <c r="AF1395" s="624"/>
      <c r="AG1395" s="624"/>
      <c r="AH1395" s="624"/>
      <c r="AI1395" s="624"/>
      <c r="AJ1395" s="624"/>
      <c r="AK1395" s="624"/>
      <c r="AL1395" s="624"/>
      <c r="AM1395" s="624"/>
      <c r="AN1395" s="624"/>
      <c r="AO1395" s="624"/>
      <c r="AP1395" s="624"/>
      <c r="AQ1395" s="624"/>
      <c r="AR1395" s="624"/>
      <c r="AS1395" s="624"/>
      <c r="AT1395" s="624"/>
      <c r="AU1395" s="624"/>
      <c r="AV1395" s="624"/>
      <c r="AW1395" s="624"/>
      <c r="AX1395" s="624"/>
      <c r="AY1395" s="624"/>
      <c r="AZ1395" s="624"/>
      <c r="BA1395" s="624"/>
      <c r="BB1395" s="624"/>
      <c r="BC1395" s="624"/>
      <c r="BD1395" s="624"/>
      <c r="BE1395" s="624"/>
      <c r="BF1395" s="624"/>
      <c r="BG1395" s="624"/>
      <c r="BH1395" s="624"/>
      <c r="BI1395" s="624"/>
      <c r="BJ1395" s="624"/>
      <c r="BK1395" s="624"/>
      <c r="BL1395" s="624"/>
      <c r="BM1395" s="624"/>
      <c r="BN1395" s="624"/>
      <c r="BO1395" s="624"/>
      <c r="BP1395" s="624"/>
      <c r="BQ1395" s="624"/>
      <c r="BR1395" s="624"/>
      <c r="BS1395" s="624"/>
      <c r="BT1395" s="624"/>
      <c r="BU1395" s="624"/>
      <c r="BV1395" s="624"/>
      <c r="BW1395" s="624"/>
      <c r="BX1395" s="624"/>
      <c r="BY1395" s="624"/>
      <c r="BZ1395" s="624"/>
      <c r="CA1395" s="624"/>
      <c r="CB1395" s="624"/>
      <c r="CC1395" s="624"/>
      <c r="CD1395" s="624"/>
      <c r="CE1395" s="624"/>
      <c r="CF1395" s="624"/>
      <c r="CG1395" s="624"/>
      <c r="CH1395" s="624"/>
      <c r="CI1395" s="624"/>
      <c r="CJ1395" s="624"/>
      <c r="CK1395" s="624"/>
      <c r="CL1395" s="624"/>
      <c r="CM1395" s="624"/>
      <c r="CN1395" s="624"/>
      <c r="CO1395" s="624"/>
      <c r="CP1395" s="624"/>
      <c r="CQ1395" s="624"/>
      <c r="CR1395" s="624"/>
      <c r="CS1395" s="624"/>
      <c r="CT1395" s="624"/>
      <c r="CU1395" s="624"/>
      <c r="CV1395" s="624"/>
      <c r="CW1395" s="624"/>
      <c r="CX1395" s="624"/>
      <c r="CY1395" s="624"/>
      <c r="CZ1395" s="624"/>
      <c r="DA1395" s="624"/>
      <c r="DB1395" s="624"/>
      <c r="DC1395" s="624"/>
      <c r="DD1395" s="624"/>
      <c r="DE1395" s="624"/>
      <c r="DF1395" s="624"/>
      <c r="DG1395" s="624"/>
      <c r="DH1395" s="624"/>
      <c r="DI1395" s="624"/>
      <c r="DJ1395" s="624"/>
      <c r="DK1395" s="624"/>
      <c r="DL1395" s="624"/>
      <c r="DM1395" s="624"/>
      <c r="DN1395" s="624"/>
      <c r="DO1395" s="624"/>
      <c r="DP1395" s="624"/>
      <c r="DQ1395" s="624"/>
      <c r="DR1395" s="624"/>
      <c r="DS1395" s="624"/>
      <c r="DT1395" s="624"/>
      <c r="DU1395" s="624"/>
      <c r="DV1395" s="624"/>
      <c r="DW1395" s="624"/>
      <c r="DX1395" s="624"/>
      <c r="DY1395" s="624"/>
      <c r="DZ1395" s="624"/>
      <c r="EA1395" s="624"/>
      <c r="EB1395" s="624"/>
      <c r="EC1395" s="624"/>
      <c r="ED1395" s="624"/>
      <c r="EE1395" s="624"/>
      <c r="EF1395" s="624"/>
      <c r="EG1395" s="624"/>
      <c r="EH1395" s="624"/>
      <c r="EI1395" s="624"/>
      <c r="EJ1395" s="624"/>
      <c r="EK1395" s="624"/>
      <c r="EL1395" s="624"/>
      <c r="EM1395" s="624"/>
      <c r="EN1395" s="624"/>
      <c r="EO1395" s="624"/>
      <c r="EP1395" s="624"/>
      <c r="EQ1395" s="624"/>
      <c r="ER1395" s="624"/>
      <c r="ES1395" s="624"/>
      <c r="ET1395" s="624"/>
      <c r="EU1395" s="624"/>
      <c r="EV1395" s="624"/>
      <c r="EW1395" s="624"/>
      <c r="EX1395" s="624"/>
      <c r="EY1395" s="624"/>
      <c r="EZ1395" s="624"/>
      <c r="FA1395" s="624"/>
      <c r="FB1395" s="624"/>
      <c r="FC1395" s="624"/>
      <c r="FD1395" s="624"/>
      <c r="FE1395" s="624"/>
      <c r="FF1395" s="624"/>
      <c r="FG1395" s="624"/>
      <c r="FH1395" s="624"/>
      <c r="FI1395" s="624"/>
      <c r="FJ1395" s="624"/>
      <c r="FK1395" s="624"/>
      <c r="FL1395" s="624"/>
      <c r="FM1395" s="624"/>
      <c r="FN1395" s="624"/>
      <c r="FO1395" s="624"/>
      <c r="FP1395" s="624"/>
      <c r="FQ1395" s="624"/>
      <c r="FR1395" s="624"/>
      <c r="FS1395" s="624"/>
      <c r="FT1395" s="624"/>
      <c r="FU1395" s="624"/>
      <c r="FV1395" s="624"/>
      <c r="FW1395" s="624"/>
      <c r="FX1395" s="624"/>
      <c r="FY1395" s="624"/>
      <c r="FZ1395" s="624"/>
      <c r="GA1395" s="624"/>
      <c r="GB1395" s="624"/>
      <c r="GC1395" s="624"/>
      <c r="GD1395" s="624"/>
      <c r="GE1395" s="624"/>
      <c r="GF1395" s="624"/>
      <c r="GG1395" s="624"/>
      <c r="GH1395" s="624"/>
      <c r="GI1395" s="624"/>
      <c r="GJ1395" s="624"/>
      <c r="GK1395" s="624"/>
      <c r="GL1395" s="624"/>
      <c r="GM1395" s="624"/>
      <c r="GN1395" s="624"/>
      <c r="GO1395" s="624"/>
      <c r="GP1395" s="624"/>
      <c r="GQ1395" s="624"/>
      <c r="GR1395" s="624"/>
      <c r="GS1395" s="624"/>
      <c r="GT1395" s="624"/>
      <c r="GU1395" s="624"/>
      <c r="GV1395" s="624"/>
      <c r="GW1395" s="624"/>
      <c r="GX1395" s="624"/>
      <c r="GY1395" s="624"/>
      <c r="GZ1395" s="624"/>
      <c r="HA1395" s="624"/>
      <c r="HB1395" s="624"/>
      <c r="HC1395" s="624"/>
      <c r="HD1395" s="624"/>
      <c r="HE1395" s="624"/>
      <c r="HF1395" s="624"/>
      <c r="HG1395" s="624"/>
      <c r="HH1395" s="624"/>
      <c r="HI1395" s="624"/>
      <c r="HJ1395" s="624"/>
      <c r="HK1395" s="624"/>
      <c r="HL1395" s="624"/>
      <c r="HM1395" s="624"/>
      <c r="HN1395" s="624"/>
      <c r="HO1395" s="624"/>
      <c r="HP1395" s="624"/>
      <c r="HQ1395" s="624"/>
      <c r="HR1395" s="624"/>
      <c r="HS1395" s="624"/>
      <c r="HT1395" s="624"/>
      <c r="HU1395" s="624"/>
      <c r="HV1395" s="624"/>
      <c r="HW1395" s="624"/>
      <c r="HX1395" s="624"/>
      <c r="HY1395" s="624"/>
      <c r="HZ1395" s="624"/>
      <c r="IA1395" s="624"/>
      <c r="IB1395" s="624"/>
      <c r="IC1395" s="624"/>
      <c r="ID1395" s="624"/>
      <c r="IE1395" s="624"/>
      <c r="IF1395" s="624"/>
      <c r="IG1395" s="624"/>
      <c r="IH1395" s="624"/>
      <c r="II1395" s="624"/>
      <c r="IJ1395" s="624"/>
      <c r="IK1395" s="624"/>
      <c r="IL1395" s="624"/>
      <c r="IM1395" s="624"/>
      <c r="IN1395" s="624"/>
      <c r="IO1395" s="624"/>
      <c r="IP1395" s="624"/>
      <c r="IQ1395" s="624"/>
      <c r="IR1395" s="624"/>
      <c r="IS1395" s="624"/>
      <c r="IT1395" s="624"/>
      <c r="IU1395" s="624"/>
      <c r="IV1395" s="624"/>
      <c r="IW1395" s="624"/>
      <c r="IX1395" s="624"/>
      <c r="IY1395" s="624"/>
      <c r="IZ1395" s="624"/>
      <c r="JA1395" s="624"/>
    </row>
    <row r="1396" spans="1:261" ht="15" customHeight="1" x14ac:dyDescent="0.25">
      <c r="A1396" s="42">
        <v>1</v>
      </c>
      <c r="B1396" s="42">
        <v>1</v>
      </c>
      <c r="C1396" s="417" t="s">
        <v>0</v>
      </c>
      <c r="D1396" s="1168"/>
      <c r="E1396" s="1168"/>
      <c r="F1396" s="346">
        <f>SUM(F1333)</f>
        <v>9</v>
      </c>
      <c r="G1396" s="603">
        <f>SUM(G1333)</f>
        <v>1</v>
      </c>
      <c r="H1396" s="603">
        <f>SUM(H1333)</f>
        <v>1</v>
      </c>
      <c r="I1396" s="603">
        <f t="shared" ref="I1396:I1403" si="733">H1396/G1396*100</f>
        <v>100</v>
      </c>
      <c r="J1396" s="617">
        <f>L1396/F1396</f>
        <v>0</v>
      </c>
      <c r="K1396" s="617">
        <f>N1396/H1396</f>
        <v>11</v>
      </c>
      <c r="L1396" s="603">
        <f>SUM(L1333)</f>
        <v>0</v>
      </c>
      <c r="M1396" s="603">
        <f>SUM(M1333)</f>
        <v>0</v>
      </c>
      <c r="N1396" s="603">
        <f>SUM(N1333)</f>
        <v>11</v>
      </c>
      <c r="O1396" s="603" t="e">
        <f>N1396/M1396*100</f>
        <v>#DIV/0!</v>
      </c>
      <c r="P1396" s="603">
        <f>SUM(P1333)</f>
        <v>0</v>
      </c>
      <c r="Q1396" s="117" t="e">
        <f>N1396/$C$3*12/P1396</f>
        <v>#DIV/0!</v>
      </c>
      <c r="R1396" s="985"/>
      <c r="S1396" s="985"/>
      <c r="T1396" s="985"/>
      <c r="U1396" s="985"/>
      <c r="V1396" s="985"/>
      <c r="W1396" s="985"/>
      <c r="X1396" s="985"/>
      <c r="Y1396" s="689"/>
    </row>
    <row r="1397" spans="1:261" ht="18" customHeight="1" x14ac:dyDescent="0.25">
      <c r="A1397" s="42">
        <v>1</v>
      </c>
      <c r="B1397" s="42">
        <v>1</v>
      </c>
      <c r="C1397" s="418" t="s">
        <v>16</v>
      </c>
      <c r="D1397" s="418"/>
      <c r="E1397" s="418"/>
      <c r="F1397" s="983">
        <f t="shared" ref="F1397:H1398" si="734">SUM(F1338)</f>
        <v>0</v>
      </c>
      <c r="G1397" s="647">
        <f t="shared" si="734"/>
        <v>0</v>
      </c>
      <c r="H1397" s="647">
        <f t="shared" si="734"/>
        <v>0</v>
      </c>
      <c r="I1397" s="647" t="e">
        <f t="shared" si="733"/>
        <v>#DIV/0!</v>
      </c>
      <c r="J1397" s="610" t="e">
        <f>L1397/F1397</f>
        <v>#DIV/0!</v>
      </c>
      <c r="K1397" s="610" t="e">
        <f>N1397/H1397</f>
        <v>#DIV/0!</v>
      </c>
      <c r="L1397" s="647">
        <f t="shared" ref="L1397:N1398" si="735">SUM(L1338)</f>
        <v>0</v>
      </c>
      <c r="M1397" s="647">
        <f t="shared" si="735"/>
        <v>0</v>
      </c>
      <c r="N1397" s="647">
        <f t="shared" si="735"/>
        <v>0</v>
      </c>
      <c r="O1397" s="647" t="e">
        <f>N1397/M1397*100</f>
        <v>#DIV/0!</v>
      </c>
      <c r="P1397" s="647">
        <f>SUM(P1338)</f>
        <v>0</v>
      </c>
      <c r="Q1397" s="117" t="e">
        <f>N1397/$C$3*12/P1397</f>
        <v>#DIV/0!</v>
      </c>
      <c r="R1397" s="605"/>
      <c r="S1397" s="605"/>
      <c r="T1397" s="605"/>
      <c r="U1397" s="605"/>
      <c r="V1397" s="605"/>
      <c r="W1397" s="605"/>
      <c r="X1397" s="605"/>
      <c r="Y1397" s="689"/>
    </row>
    <row r="1398" spans="1:261" ht="29.25" customHeight="1" x14ac:dyDescent="0.25">
      <c r="A1398" s="42">
        <v>1</v>
      </c>
      <c r="B1398" s="42">
        <v>1</v>
      </c>
      <c r="C1398" s="349" t="s">
        <v>146</v>
      </c>
      <c r="D1398" s="349"/>
      <c r="E1398" s="349"/>
      <c r="F1398" s="753">
        <f t="shared" si="734"/>
        <v>9</v>
      </c>
      <c r="G1398" s="623">
        <f t="shared" si="734"/>
        <v>1</v>
      </c>
      <c r="H1398" s="623">
        <f t="shared" si="734"/>
        <v>1</v>
      </c>
      <c r="I1398" s="623">
        <f t="shared" si="733"/>
        <v>100</v>
      </c>
      <c r="J1398" s="610">
        <f>L1398/F1398</f>
        <v>0</v>
      </c>
      <c r="K1398" s="610">
        <f>N1398/H1398</f>
        <v>11</v>
      </c>
      <c r="L1398" s="623">
        <f t="shared" si="735"/>
        <v>0</v>
      </c>
      <c r="M1398" s="623">
        <f t="shared" si="735"/>
        <v>0</v>
      </c>
      <c r="N1398" s="623">
        <f t="shared" si="735"/>
        <v>11</v>
      </c>
      <c r="O1398" s="623" t="e">
        <f>N1398/M1398*100</f>
        <v>#DIV/0!</v>
      </c>
      <c r="P1398" s="623">
        <f>SUM(P1339)</f>
        <v>0</v>
      </c>
      <c r="Q1398" s="117" t="e">
        <f>N1398/$C$3*12/P1398</f>
        <v>#DIV/0!</v>
      </c>
      <c r="R1398" s="621">
        <f>SUM(R1339)</f>
        <v>202.73500000000001</v>
      </c>
      <c r="S1398" s="621">
        <f>SUM(S1339)</f>
        <v>16.894583333333333</v>
      </c>
      <c r="T1398" s="621">
        <f>SUM(T1339)</f>
        <v>18.197759999999999</v>
      </c>
      <c r="U1398" s="621"/>
      <c r="V1398" s="621">
        <f>SUM(V1339)</f>
        <v>1.3031766666666655</v>
      </c>
      <c r="W1398" s="621">
        <f>SUM(W1339)</f>
        <v>0</v>
      </c>
      <c r="X1398" s="621">
        <f>SUM(X1339)</f>
        <v>18.197759999999999</v>
      </c>
      <c r="Y1398" s="689"/>
    </row>
    <row r="1399" spans="1:261" ht="29.25" customHeight="1" x14ac:dyDescent="0.25">
      <c r="A1399" s="42">
        <v>1</v>
      </c>
      <c r="B1399" s="42">
        <v>1</v>
      </c>
      <c r="C1399" s="75" t="s">
        <v>508</v>
      </c>
      <c r="D1399" s="75"/>
      <c r="E1399" s="75"/>
      <c r="F1399" s="1149">
        <f t="shared" ref="F1399:H1403" si="736">F1340</f>
        <v>5</v>
      </c>
      <c r="G1399" s="1007">
        <f t="shared" si="736"/>
        <v>0</v>
      </c>
      <c r="H1399" s="1007">
        <f t="shared" si="736"/>
        <v>3</v>
      </c>
      <c r="I1399" s="1007" t="e">
        <f t="shared" si="733"/>
        <v>#DIV/0!</v>
      </c>
      <c r="J1399" s="714"/>
      <c r="K1399" s="714"/>
      <c r="L1399" s="1007"/>
      <c r="M1399" s="1007"/>
      <c r="N1399" s="1007"/>
      <c r="O1399" s="1007"/>
      <c r="P1399" s="1007"/>
      <c r="Q1399" s="672"/>
      <c r="R1399" s="1169"/>
      <c r="S1399" s="1169"/>
      <c r="T1399" s="1169"/>
      <c r="U1399" s="1169"/>
      <c r="V1399" s="1169"/>
      <c r="W1399" s="1169"/>
      <c r="X1399" s="1169"/>
      <c r="Y1399" s="689"/>
    </row>
    <row r="1400" spans="1:261" ht="29.25" customHeight="1" x14ac:dyDescent="0.25">
      <c r="A1400" s="42">
        <v>1</v>
      </c>
      <c r="B1400" s="42">
        <v>1</v>
      </c>
      <c r="C1400" s="375" t="s">
        <v>266</v>
      </c>
      <c r="D1400" s="375"/>
      <c r="E1400" s="375"/>
      <c r="F1400" s="1170">
        <f t="shared" si="736"/>
        <v>5</v>
      </c>
      <c r="G1400" s="1074">
        <f t="shared" si="736"/>
        <v>0</v>
      </c>
      <c r="H1400" s="1074">
        <f t="shared" si="736"/>
        <v>3</v>
      </c>
      <c r="I1400" s="1074" t="e">
        <f t="shared" si="733"/>
        <v>#DIV/0!</v>
      </c>
      <c r="J1400" s="1053"/>
      <c r="K1400" s="1053"/>
      <c r="L1400" s="1074"/>
      <c r="M1400" s="1074"/>
      <c r="N1400" s="1074"/>
      <c r="O1400" s="1074"/>
      <c r="P1400" s="1074"/>
      <c r="Q1400" s="644"/>
      <c r="R1400" s="606"/>
      <c r="S1400" s="606"/>
      <c r="T1400" s="606"/>
      <c r="U1400" s="606"/>
      <c r="V1400" s="606"/>
      <c r="W1400" s="606"/>
      <c r="X1400" s="606"/>
      <c r="Y1400" s="689"/>
    </row>
    <row r="1401" spans="1:261" ht="29.25" customHeight="1" x14ac:dyDescent="0.25">
      <c r="A1401" s="42">
        <v>1</v>
      </c>
      <c r="B1401" s="42">
        <v>1</v>
      </c>
      <c r="C1401" s="38" t="s">
        <v>267</v>
      </c>
      <c r="D1401" s="38"/>
      <c r="E1401" s="38"/>
      <c r="F1401" s="866">
        <f t="shared" si="736"/>
        <v>0</v>
      </c>
      <c r="G1401" s="641">
        <f t="shared" si="736"/>
        <v>0</v>
      </c>
      <c r="H1401" s="641">
        <f t="shared" si="736"/>
        <v>0</v>
      </c>
      <c r="I1401" s="641" t="e">
        <f t="shared" si="733"/>
        <v>#DIV/0!</v>
      </c>
      <c r="J1401" s="718"/>
      <c r="K1401" s="718"/>
      <c r="L1401" s="641"/>
      <c r="M1401" s="641"/>
      <c r="N1401" s="641"/>
      <c r="O1401" s="641"/>
      <c r="P1401" s="641"/>
      <c r="Q1401" s="644"/>
      <c r="R1401" s="645"/>
      <c r="S1401" s="645"/>
      <c r="T1401" s="645"/>
      <c r="U1401" s="645"/>
      <c r="V1401" s="645"/>
      <c r="W1401" s="645"/>
      <c r="X1401" s="645"/>
      <c r="Y1401" s="689"/>
    </row>
    <row r="1402" spans="1:261" ht="29.25" customHeight="1" x14ac:dyDescent="0.25">
      <c r="A1402" s="42">
        <v>1</v>
      </c>
      <c r="B1402" s="42">
        <v>1</v>
      </c>
      <c r="C1402" s="423" t="s">
        <v>268</v>
      </c>
      <c r="D1402" s="1171"/>
      <c r="E1402" s="1171"/>
      <c r="F1402" s="1170">
        <f t="shared" si="736"/>
        <v>0</v>
      </c>
      <c r="G1402" s="647">
        <f t="shared" si="736"/>
        <v>0</v>
      </c>
      <c r="H1402" s="647">
        <f t="shared" si="736"/>
        <v>0</v>
      </c>
      <c r="I1402" s="647" t="e">
        <f t="shared" si="733"/>
        <v>#DIV/0!</v>
      </c>
      <c r="J1402" s="1053"/>
      <c r="K1402" s="617"/>
      <c r="L1402" s="647"/>
      <c r="M1402" s="647"/>
      <c r="N1402" s="647"/>
      <c r="O1402" s="647"/>
      <c r="P1402" s="1074"/>
      <c r="Q1402" s="117"/>
      <c r="R1402" s="606"/>
      <c r="S1402" s="606"/>
      <c r="T1402" s="605"/>
      <c r="U1402" s="605"/>
      <c r="V1402" s="606"/>
      <c r="W1402" s="606"/>
      <c r="X1402" s="606"/>
      <c r="Y1402" s="689"/>
    </row>
    <row r="1403" spans="1:261" ht="29.25" customHeight="1" thickBot="1" x14ac:dyDescent="0.3">
      <c r="B1403" s="42">
        <v>1</v>
      </c>
      <c r="C1403" s="335" t="s">
        <v>279</v>
      </c>
      <c r="D1403" s="335"/>
      <c r="E1403" s="335"/>
      <c r="F1403" s="1172">
        <f t="shared" si="736"/>
        <v>5</v>
      </c>
      <c r="G1403" s="1173">
        <f t="shared" si="736"/>
        <v>0</v>
      </c>
      <c r="H1403" s="1173">
        <f t="shared" si="736"/>
        <v>3</v>
      </c>
      <c r="I1403" s="1173" t="e">
        <f t="shared" si="733"/>
        <v>#DIV/0!</v>
      </c>
      <c r="J1403" s="1061"/>
      <c r="K1403" s="1061"/>
      <c r="L1403" s="1174"/>
      <c r="M1403" s="1174"/>
      <c r="N1403" s="1174"/>
      <c r="O1403" s="1174"/>
      <c r="P1403" s="1174"/>
      <c r="Q1403" s="679"/>
      <c r="R1403" s="727">
        <f t="shared" ref="R1403:X1403" si="737">R1344</f>
        <v>14.877000000000001</v>
      </c>
      <c r="S1403" s="727">
        <f t="shared" si="737"/>
        <v>1.2397500000000001</v>
      </c>
      <c r="T1403" s="727">
        <f t="shared" si="737"/>
        <v>10.12284</v>
      </c>
      <c r="U1403" s="727">
        <f t="shared" si="737"/>
        <v>0</v>
      </c>
      <c r="V1403" s="727">
        <f t="shared" si="737"/>
        <v>8.8830899999999993</v>
      </c>
      <c r="W1403" s="727">
        <f t="shared" si="737"/>
        <v>0</v>
      </c>
      <c r="X1403" s="727">
        <f t="shared" si="737"/>
        <v>10.12284</v>
      </c>
      <c r="Y1403" s="689"/>
    </row>
    <row r="1404" spans="1:261" ht="15.75" thickBot="1" x14ac:dyDescent="0.3">
      <c r="A1404" s="42">
        <v>1</v>
      </c>
      <c r="B1404" s="42">
        <v>1</v>
      </c>
      <c r="C1404" s="1175" t="s">
        <v>59</v>
      </c>
      <c r="D1404" s="1064"/>
      <c r="E1404" s="1064"/>
      <c r="F1404" s="1137"/>
      <c r="G1404" s="712"/>
      <c r="H1404" s="712"/>
      <c r="I1404" s="712"/>
      <c r="J1404" s="599"/>
      <c r="K1404" s="599"/>
      <c r="L1404" s="599"/>
      <c r="M1404" s="599"/>
      <c r="N1404" s="599"/>
      <c r="O1404" s="599"/>
      <c r="P1404" s="599"/>
      <c r="Q1404" s="599"/>
      <c r="R1404" s="1176"/>
      <c r="S1404" s="687"/>
      <c r="T1404" s="687"/>
      <c r="U1404" s="687"/>
      <c r="V1404" s="687"/>
      <c r="W1404" s="1177"/>
      <c r="X1404" s="687"/>
      <c r="Y1404" s="689"/>
    </row>
    <row r="1405" spans="1:261" ht="34.5" customHeight="1" x14ac:dyDescent="0.25">
      <c r="A1405" s="42">
        <v>1</v>
      </c>
      <c r="B1405" s="42">
        <v>1</v>
      </c>
      <c r="C1405" s="378" t="s">
        <v>291</v>
      </c>
      <c r="D1405" s="1178"/>
      <c r="E1405" s="1179"/>
      <c r="F1405" s="741"/>
      <c r="G1405" s="600"/>
      <c r="H1405" s="600"/>
      <c r="I1405" s="600"/>
      <c r="J1405" s="1180"/>
      <c r="K1405" s="1180"/>
      <c r="L1405" s="600"/>
      <c r="M1405" s="600"/>
      <c r="N1405" s="600"/>
      <c r="O1405" s="600"/>
      <c r="P1405" s="600"/>
      <c r="Q1405" s="600"/>
      <c r="R1405" s="617"/>
      <c r="S1405" s="627"/>
      <c r="T1405" s="627"/>
      <c r="U1405" s="627"/>
      <c r="V1405" s="627"/>
      <c r="W1405" s="742"/>
      <c r="X1405" s="627"/>
      <c r="Y1405" s="689"/>
    </row>
    <row r="1406" spans="1:261" s="589" customFormat="1" ht="15" customHeight="1" x14ac:dyDescent="0.25">
      <c r="A1406" s="42">
        <v>1</v>
      </c>
      <c r="B1406" s="42">
        <v>1</v>
      </c>
      <c r="C1406" s="601" t="s">
        <v>5</v>
      </c>
      <c r="D1406" s="601"/>
      <c r="E1406" s="601"/>
      <c r="F1406" s="983"/>
      <c r="G1406" s="602"/>
      <c r="H1406" s="602"/>
      <c r="I1406" s="602"/>
      <c r="J1406" s="602"/>
      <c r="K1406" s="602"/>
      <c r="L1406" s="603"/>
      <c r="M1406" s="603"/>
      <c r="N1406" s="603"/>
      <c r="O1406" s="603"/>
      <c r="P1406" s="603"/>
      <c r="Q1406" s="603"/>
      <c r="R1406" s="605"/>
      <c r="S1406" s="602"/>
      <c r="T1406" s="602"/>
      <c r="U1406" s="602"/>
      <c r="V1406" s="602"/>
      <c r="W1406" s="602"/>
      <c r="X1406" s="602"/>
      <c r="Y1406" s="689"/>
      <c r="Z1406" s="689"/>
    </row>
    <row r="1407" spans="1:261" s="589" customFormat="1" ht="15" customHeight="1" x14ac:dyDescent="0.25">
      <c r="A1407" s="42">
        <v>1</v>
      </c>
      <c r="B1407" s="42">
        <v>1</v>
      </c>
      <c r="C1407" s="15" t="s">
        <v>188</v>
      </c>
      <c r="D1407" s="748" t="s">
        <v>326</v>
      </c>
      <c r="E1407" s="1181">
        <v>320</v>
      </c>
      <c r="F1407" s="620"/>
      <c r="G1407" s="137">
        <f t="shared" ref="G1407:G1411" si="738">F1407/12*$C$3</f>
        <v>0</v>
      </c>
      <c r="H1407" s="137"/>
      <c r="I1407" s="137" t="e">
        <f>H1407/G1407*100</f>
        <v>#DIV/0!</v>
      </c>
      <c r="J1407" s="985"/>
      <c r="K1407" s="45" t="e">
        <f>N1407/H1407</f>
        <v>#DIV/0!</v>
      </c>
      <c r="L1407" s="117">
        <f>ROUND(F1407*J1407,0)</f>
        <v>0</v>
      </c>
      <c r="M1407" s="117">
        <f t="shared" ref="M1407:M1410" si="739">ROUND(L1407/12*$C$3,0)</f>
        <v>0</v>
      </c>
      <c r="N1407" s="117"/>
      <c r="O1407" s="117" t="e">
        <f>N1407/M1407*100</f>
        <v>#DIV/0!</v>
      </c>
      <c r="P1407" s="117">
        <f>L1407/E1407</f>
        <v>0</v>
      </c>
      <c r="Q1407" s="117" t="e">
        <f>N1407/$C$3*12/P1407</f>
        <v>#DIV/0!</v>
      </c>
      <c r="R1407" s="619"/>
      <c r="S1407" s="620"/>
      <c r="T1407" s="619"/>
      <c r="U1407" s="619"/>
      <c r="V1407" s="619"/>
      <c r="W1407" s="619"/>
      <c r="X1407" s="619"/>
      <c r="Y1407" s="689"/>
      <c r="Z1407" s="689"/>
    </row>
    <row r="1408" spans="1:261" s="589" customFormat="1" ht="15" customHeight="1" x14ac:dyDescent="0.25">
      <c r="A1408" s="42"/>
      <c r="B1408" s="42">
        <v>1</v>
      </c>
      <c r="C1408" s="15" t="s">
        <v>24</v>
      </c>
      <c r="D1408" s="748" t="s">
        <v>326</v>
      </c>
      <c r="E1408" s="1181">
        <v>340</v>
      </c>
      <c r="F1408" s="620"/>
      <c r="G1408" s="137">
        <f>F1408/12*$C$3</f>
        <v>0</v>
      </c>
      <c r="H1408" s="137"/>
      <c r="I1408" s="137" t="e">
        <f>H1408/G1408*100</f>
        <v>#DIV/0!</v>
      </c>
      <c r="J1408" s="985"/>
      <c r="K1408" s="45" t="e">
        <f>N1408/H1408</f>
        <v>#DIV/0!</v>
      </c>
      <c r="L1408" s="117">
        <f>ROUND(F1408*J1408,0)</f>
        <v>0</v>
      </c>
      <c r="M1408" s="117">
        <f t="shared" si="739"/>
        <v>0</v>
      </c>
      <c r="N1408" s="117"/>
      <c r="O1408" s="117" t="e">
        <f>N1408/M1408*100</f>
        <v>#DIV/0!</v>
      </c>
      <c r="P1408" s="117">
        <f>L1408/E1408</f>
        <v>0</v>
      </c>
      <c r="Q1408" s="117" t="e">
        <f>N1408/$C$3*12/P1408</f>
        <v>#DIV/0!</v>
      </c>
      <c r="R1408" s="619"/>
      <c r="S1408" s="620"/>
      <c r="T1408" s="619"/>
      <c r="U1408" s="619"/>
      <c r="V1408" s="619"/>
      <c r="W1408" s="619"/>
      <c r="X1408" s="619"/>
      <c r="Y1408" s="689"/>
      <c r="Z1408" s="689"/>
    </row>
    <row r="1409" spans="1:26" s="589" customFormat="1" ht="15" customHeight="1" x14ac:dyDescent="0.25">
      <c r="A1409" s="42"/>
      <c r="B1409" s="42">
        <v>1</v>
      </c>
      <c r="C1409" s="15" t="s">
        <v>10</v>
      </c>
      <c r="D1409" s="748" t="s">
        <v>326</v>
      </c>
      <c r="E1409" s="1181">
        <v>340</v>
      </c>
      <c r="F1409" s="620"/>
      <c r="G1409" s="137">
        <f>F1409/12*$C$3</f>
        <v>0</v>
      </c>
      <c r="H1409" s="137"/>
      <c r="I1409" s="137" t="e">
        <f>H1409/G1409*100</f>
        <v>#DIV/0!</v>
      </c>
      <c r="J1409" s="985"/>
      <c r="K1409" s="45" t="e">
        <f>N1409/H1409</f>
        <v>#DIV/0!</v>
      </c>
      <c r="L1409" s="117">
        <f>ROUND(F1409*J1409,0)</f>
        <v>0</v>
      </c>
      <c r="M1409" s="117">
        <f t="shared" si="739"/>
        <v>0</v>
      </c>
      <c r="N1409" s="117"/>
      <c r="O1409" s="117" t="e">
        <f>N1409/M1409*100</f>
        <v>#DIV/0!</v>
      </c>
      <c r="P1409" s="117">
        <f>L1409/E1409</f>
        <v>0</v>
      </c>
      <c r="Q1409" s="117" t="e">
        <f>N1409/$C$3*12/P1409</f>
        <v>#DIV/0!</v>
      </c>
      <c r="R1409" s="619"/>
      <c r="S1409" s="620"/>
      <c r="T1409" s="619"/>
      <c r="U1409" s="619"/>
      <c r="V1409" s="619"/>
      <c r="W1409" s="619"/>
      <c r="X1409" s="619"/>
      <c r="Y1409" s="689"/>
      <c r="Z1409" s="689"/>
    </row>
    <row r="1410" spans="1:26" s="589" customFormat="1" ht="15" customHeight="1" x14ac:dyDescent="0.25">
      <c r="A1410" s="42">
        <v>1</v>
      </c>
      <c r="B1410" s="42">
        <v>1</v>
      </c>
      <c r="C1410" s="15" t="s">
        <v>6</v>
      </c>
      <c r="D1410" s="748" t="s">
        <v>326</v>
      </c>
      <c r="E1410" s="1181">
        <v>340</v>
      </c>
      <c r="F1410" s="620"/>
      <c r="G1410" s="137">
        <f t="shared" si="738"/>
        <v>0</v>
      </c>
      <c r="H1410" s="137"/>
      <c r="I1410" s="137" t="e">
        <f>H1410/G1410*100</f>
        <v>#DIV/0!</v>
      </c>
      <c r="J1410" s="985"/>
      <c r="K1410" s="45" t="e">
        <f>N1410/H1410</f>
        <v>#DIV/0!</v>
      </c>
      <c r="L1410" s="117">
        <f>ROUND(F1410*J1410,0)</f>
        <v>0</v>
      </c>
      <c r="M1410" s="117">
        <f t="shared" si="739"/>
        <v>0</v>
      </c>
      <c r="N1410" s="117"/>
      <c r="O1410" s="117" t="e">
        <f>N1410/M1410*100</f>
        <v>#DIV/0!</v>
      </c>
      <c r="P1410" s="117">
        <f>L1410/E1410</f>
        <v>0</v>
      </c>
      <c r="Q1410" s="117" t="e">
        <f>N1410/$C$3*12/P1410</f>
        <v>#DIV/0!</v>
      </c>
      <c r="R1410" s="619"/>
      <c r="S1410" s="1097"/>
      <c r="T1410" s="619"/>
      <c r="U1410" s="619"/>
      <c r="V1410" s="619"/>
      <c r="W1410" s="619"/>
      <c r="X1410" s="619"/>
      <c r="Y1410" s="689"/>
      <c r="Z1410" s="689"/>
    </row>
    <row r="1411" spans="1:26" s="589" customFormat="1" ht="15" customHeight="1" x14ac:dyDescent="0.25">
      <c r="A1411" s="42">
        <v>1</v>
      </c>
      <c r="B1411" s="42">
        <v>1</v>
      </c>
      <c r="C1411" s="432" t="s">
        <v>7</v>
      </c>
      <c r="D1411" s="432"/>
      <c r="E1411" s="432"/>
      <c r="F1411" s="343">
        <v>2</v>
      </c>
      <c r="G1411" s="137">
        <f t="shared" si="738"/>
        <v>0.16666666666666666</v>
      </c>
      <c r="H1411" s="607">
        <f>SUM(H1407:H1410)</f>
        <v>0</v>
      </c>
      <c r="I1411" s="607">
        <f>H1411/G1411*100</f>
        <v>0</v>
      </c>
      <c r="J1411" s="608">
        <f>IF(F1411=0,0,L1411/F1411)</f>
        <v>0</v>
      </c>
      <c r="K1411" s="500" t="e">
        <f>N1411/H1411</f>
        <v>#DIV/0!</v>
      </c>
      <c r="L1411" s="607">
        <f>SUM(L1407:L1410)</f>
        <v>0</v>
      </c>
      <c r="M1411" s="607">
        <f>SUM(M1407:M1410)</f>
        <v>0</v>
      </c>
      <c r="N1411" s="607">
        <f>SUM(N1407:N1410)</f>
        <v>0</v>
      </c>
      <c r="O1411" s="631" t="e">
        <f>N1411/M1411*100</f>
        <v>#DIV/0!</v>
      </c>
      <c r="P1411" s="607">
        <f>SUM(P1407:P1410)</f>
        <v>0</v>
      </c>
      <c r="Q1411" s="631" t="e">
        <f>N1411/$C$3*12/P1411</f>
        <v>#DIV/0!</v>
      </c>
      <c r="R1411" s="609">
        <v>69.11</v>
      </c>
      <c r="S1411" s="1182">
        <f t="shared" ref="S1411" si="740">R1411/12*$C$3</f>
        <v>5.7591666666666663</v>
      </c>
      <c r="T1411" s="609">
        <f>X1411-W1411-U1411</f>
        <v>0</v>
      </c>
      <c r="U1411" s="609"/>
      <c r="V1411" s="609">
        <f>T1411-S1411</f>
        <v>-5.7591666666666663</v>
      </c>
      <c r="W1411" s="609"/>
      <c r="X1411" s="609"/>
      <c r="Y1411" s="689"/>
      <c r="Z1411" s="689"/>
    </row>
    <row r="1412" spans="1:26" s="589" customFormat="1" ht="15" customHeight="1" x14ac:dyDescent="0.25">
      <c r="A1412" s="42">
        <v>1</v>
      </c>
      <c r="B1412" s="42">
        <v>1</v>
      </c>
      <c r="C1412" s="366" t="s">
        <v>14</v>
      </c>
      <c r="D1412" s="366"/>
      <c r="E1412" s="611"/>
      <c r="F1412" s="343"/>
      <c r="G1412" s="607"/>
      <c r="H1412" s="607"/>
      <c r="I1412" s="607"/>
      <c r="J1412" s="612"/>
      <c r="K1412" s="612"/>
      <c r="L1412" s="607"/>
      <c r="M1412" s="607"/>
      <c r="N1412" s="607"/>
      <c r="O1412" s="607"/>
      <c r="P1412" s="607"/>
      <c r="Q1412" s="607"/>
      <c r="R1412" s="605"/>
      <c r="S1412" s="1183"/>
      <c r="T1412" s="605"/>
      <c r="U1412" s="605"/>
      <c r="V1412" s="605"/>
      <c r="W1412" s="605"/>
      <c r="X1412" s="605"/>
      <c r="Y1412" s="689"/>
      <c r="Z1412" s="689"/>
    </row>
    <row r="1413" spans="1:26" s="589" customFormat="1" ht="16.5" customHeight="1" x14ac:dyDescent="0.25">
      <c r="A1413" s="42">
        <v>1</v>
      </c>
      <c r="B1413" s="42">
        <v>1</v>
      </c>
      <c r="C1413" s="100" t="s">
        <v>262</v>
      </c>
      <c r="D1413" s="100"/>
      <c r="E1413" s="613"/>
      <c r="F1413" s="759"/>
      <c r="G1413" s="614"/>
      <c r="H1413" s="614"/>
      <c r="I1413" s="614"/>
      <c r="J1413" s="615"/>
      <c r="K1413" s="615"/>
      <c r="L1413" s="616"/>
      <c r="M1413" s="616"/>
      <c r="N1413" s="616"/>
      <c r="O1413" s="616"/>
      <c r="P1413" s="616"/>
      <c r="Q1413" s="616"/>
      <c r="R1413" s="617"/>
      <c r="S1413" s="1182">
        <f t="shared" ref="S1413:S1414" si="741">R1413/12*$C$3</f>
        <v>0</v>
      </c>
      <c r="T1413" s="617">
        <f>X1413-W1413-U1413</f>
        <v>0</v>
      </c>
      <c r="U1413" s="617"/>
      <c r="V1413" s="617">
        <f>T1413-S1413</f>
        <v>0</v>
      </c>
      <c r="W1413" s="617"/>
      <c r="X1413" s="617"/>
      <c r="Y1413" s="689"/>
      <c r="Z1413" s="689"/>
    </row>
    <row r="1414" spans="1:26" s="589" customFormat="1" ht="16.5" customHeight="1" x14ac:dyDescent="0.25">
      <c r="A1414" s="42"/>
      <c r="B1414" s="42"/>
      <c r="C1414" s="100" t="s">
        <v>484</v>
      </c>
      <c r="D1414" s="100"/>
      <c r="E1414" s="613"/>
      <c r="F1414" s="759"/>
      <c r="G1414" s="614"/>
      <c r="H1414" s="614"/>
      <c r="I1414" s="614"/>
      <c r="J1414" s="615"/>
      <c r="K1414" s="615"/>
      <c r="L1414" s="616"/>
      <c r="M1414" s="616"/>
      <c r="N1414" s="616"/>
      <c r="O1414" s="616"/>
      <c r="P1414" s="616"/>
      <c r="Q1414" s="616"/>
      <c r="R1414" s="617"/>
      <c r="S1414" s="1182">
        <f t="shared" si="741"/>
        <v>0</v>
      </c>
      <c r="T1414" s="617">
        <f>X1414-W1414-U1414</f>
        <v>0</v>
      </c>
      <c r="U1414" s="617"/>
      <c r="V1414" s="617">
        <f>T1414-S1414</f>
        <v>0</v>
      </c>
      <c r="W1414" s="617"/>
      <c r="X1414" s="617"/>
      <c r="Y1414" s="689"/>
      <c r="Z1414" s="689"/>
    </row>
    <row r="1415" spans="1:26" s="589" customFormat="1" ht="38.1" customHeight="1" x14ac:dyDescent="0.25">
      <c r="A1415" s="42">
        <v>1</v>
      </c>
      <c r="B1415" s="42">
        <v>1</v>
      </c>
      <c r="C1415" s="101" t="s">
        <v>427</v>
      </c>
      <c r="D1415" s="63"/>
      <c r="E1415" s="63"/>
      <c r="F1415" s="620">
        <f>F1417+F1418+F1421+F1422</f>
        <v>0</v>
      </c>
      <c r="G1415" s="164">
        <f t="shared" ref="G1415:H1415" si="742">G1417+G1418+G1421+G1422</f>
        <v>0</v>
      </c>
      <c r="H1415" s="164">
        <f t="shared" si="742"/>
        <v>0</v>
      </c>
      <c r="I1415" s="164" t="e">
        <f>H1415/G1415*100</f>
        <v>#DIV/0!</v>
      </c>
      <c r="J1415" s="618"/>
      <c r="K1415" s="618"/>
      <c r="L1415" s="148"/>
      <c r="M1415" s="148"/>
      <c r="N1415" s="148"/>
      <c r="O1415" s="148"/>
      <c r="P1415" s="148"/>
      <c r="Q1415" s="148"/>
      <c r="R1415" s="619"/>
      <c r="S1415" s="1097"/>
      <c r="T1415" s="619"/>
      <c r="U1415" s="619"/>
      <c r="V1415" s="619"/>
      <c r="W1415" s="619"/>
      <c r="X1415" s="619"/>
      <c r="Y1415" s="689"/>
      <c r="Z1415" s="689"/>
    </row>
    <row r="1416" spans="1:26" s="589" customFormat="1" ht="27.95" customHeight="1" x14ac:dyDescent="0.25">
      <c r="A1416" s="42"/>
      <c r="B1416" s="42">
        <v>1</v>
      </c>
      <c r="C1416" s="62" t="s">
        <v>260</v>
      </c>
      <c r="D1416" s="63"/>
      <c r="E1416" s="63"/>
      <c r="F1416" s="620"/>
      <c r="G1416" s="164"/>
      <c r="H1416" s="164"/>
      <c r="I1416" s="164"/>
      <c r="J1416" s="618"/>
      <c r="K1416" s="618"/>
      <c r="L1416" s="148"/>
      <c r="M1416" s="148"/>
      <c r="N1416" s="148"/>
      <c r="O1416" s="148"/>
      <c r="P1416" s="148"/>
      <c r="Q1416" s="148"/>
      <c r="R1416" s="619"/>
      <c r="S1416" s="1097"/>
      <c r="T1416" s="619"/>
      <c r="U1416" s="619"/>
      <c r="V1416" s="619"/>
      <c r="W1416" s="619"/>
      <c r="X1416" s="619"/>
      <c r="Y1416" s="689"/>
      <c r="Z1416" s="689"/>
    </row>
    <row r="1417" spans="1:26" s="589" customFormat="1" ht="27.95" customHeight="1" x14ac:dyDescent="0.25">
      <c r="A1417" s="42"/>
      <c r="B1417" s="42"/>
      <c r="C1417" s="62" t="s">
        <v>261</v>
      </c>
      <c r="D1417" s="63"/>
      <c r="E1417" s="63"/>
      <c r="F1417" s="620"/>
      <c r="G1417" s="164">
        <f t="shared" ref="G1417:G1451" si="743">F1417/12*$C$3</f>
        <v>0</v>
      </c>
      <c r="H1417" s="164"/>
      <c r="I1417" s="164" t="e">
        <f t="shared" ref="I1417:I1426" si="744">H1417/G1417*100</f>
        <v>#DIV/0!</v>
      </c>
      <c r="J1417" s="618"/>
      <c r="K1417" s="618"/>
      <c r="L1417" s="148"/>
      <c r="M1417" s="148"/>
      <c r="N1417" s="148"/>
      <c r="O1417" s="148"/>
      <c r="P1417" s="148"/>
      <c r="Q1417" s="148"/>
      <c r="R1417" s="619"/>
      <c r="S1417" s="1097"/>
      <c r="T1417" s="619"/>
      <c r="U1417" s="619"/>
      <c r="V1417" s="619"/>
      <c r="W1417" s="619"/>
      <c r="X1417" s="619"/>
      <c r="Y1417" s="689"/>
      <c r="Z1417" s="689"/>
    </row>
    <row r="1418" spans="1:26" s="589" customFormat="1" ht="27.95" customHeight="1" x14ac:dyDescent="0.25">
      <c r="A1418" s="42"/>
      <c r="B1418" s="42"/>
      <c r="C1418" s="102" t="s">
        <v>428</v>
      </c>
      <c r="D1418" s="63"/>
      <c r="E1418" s="63"/>
      <c r="F1418" s="620">
        <f>F1419+F1420/4</f>
        <v>0</v>
      </c>
      <c r="G1418" s="164">
        <f t="shared" ref="G1418:H1418" si="745">G1419+G1420/4</f>
        <v>0</v>
      </c>
      <c r="H1418" s="164">
        <f t="shared" si="745"/>
        <v>0</v>
      </c>
      <c r="I1418" s="164" t="e">
        <f t="shared" si="744"/>
        <v>#DIV/0!</v>
      </c>
      <c r="J1418" s="618"/>
      <c r="K1418" s="618"/>
      <c r="L1418" s="148"/>
      <c r="M1418" s="148"/>
      <c r="N1418" s="148"/>
      <c r="O1418" s="148"/>
      <c r="P1418" s="148"/>
      <c r="Q1418" s="148"/>
      <c r="R1418" s="619"/>
      <c r="S1418" s="1097"/>
      <c r="T1418" s="619"/>
      <c r="U1418" s="619"/>
      <c r="V1418" s="619"/>
      <c r="W1418" s="619"/>
      <c r="X1418" s="619"/>
      <c r="Y1418" s="689"/>
      <c r="Z1418" s="689"/>
    </row>
    <row r="1419" spans="1:26" s="589" customFormat="1" ht="27.95" customHeight="1" x14ac:dyDescent="0.25">
      <c r="A1419" s="42"/>
      <c r="B1419" s="42"/>
      <c r="C1419" s="63" t="s">
        <v>429</v>
      </c>
      <c r="D1419" s="63"/>
      <c r="E1419" s="63"/>
      <c r="F1419" s="620"/>
      <c r="G1419" s="164">
        <f t="shared" si="743"/>
        <v>0</v>
      </c>
      <c r="H1419" s="164"/>
      <c r="I1419" s="164" t="e">
        <f t="shared" si="744"/>
        <v>#DIV/0!</v>
      </c>
      <c r="J1419" s="618"/>
      <c r="K1419" s="618"/>
      <c r="L1419" s="148"/>
      <c r="M1419" s="148"/>
      <c r="N1419" s="148"/>
      <c r="O1419" s="148"/>
      <c r="P1419" s="148"/>
      <c r="Q1419" s="148"/>
      <c r="R1419" s="619"/>
      <c r="S1419" s="1097"/>
      <c r="T1419" s="619"/>
      <c r="U1419" s="619"/>
      <c r="V1419" s="619"/>
      <c r="W1419" s="619"/>
      <c r="X1419" s="619"/>
      <c r="Y1419" s="689"/>
      <c r="Z1419" s="689"/>
    </row>
    <row r="1420" spans="1:26" s="589" customFormat="1" ht="27.95" customHeight="1" x14ac:dyDescent="0.25">
      <c r="A1420" s="42"/>
      <c r="B1420" s="42"/>
      <c r="C1420" s="63" t="s">
        <v>430</v>
      </c>
      <c r="D1420" s="63"/>
      <c r="E1420" s="63"/>
      <c r="F1420" s="620"/>
      <c r="G1420" s="164">
        <f t="shared" si="743"/>
        <v>0</v>
      </c>
      <c r="H1420" s="164"/>
      <c r="I1420" s="164" t="e">
        <f t="shared" si="744"/>
        <v>#DIV/0!</v>
      </c>
      <c r="J1420" s="618"/>
      <c r="K1420" s="618"/>
      <c r="L1420" s="148"/>
      <c r="M1420" s="148"/>
      <c r="N1420" s="148"/>
      <c r="O1420" s="148"/>
      <c r="P1420" s="148"/>
      <c r="Q1420" s="148"/>
      <c r="R1420" s="619"/>
      <c r="S1420" s="1097"/>
      <c r="T1420" s="619"/>
      <c r="U1420" s="619"/>
      <c r="V1420" s="619"/>
      <c r="W1420" s="619"/>
      <c r="X1420" s="619"/>
      <c r="Y1420" s="689"/>
      <c r="Z1420" s="689"/>
    </row>
    <row r="1421" spans="1:26" s="589" customFormat="1" ht="27.95" customHeight="1" x14ac:dyDescent="0.25">
      <c r="A1421" s="42"/>
      <c r="B1421" s="42"/>
      <c r="C1421" s="63" t="s">
        <v>431</v>
      </c>
      <c r="D1421" s="63"/>
      <c r="E1421" s="63"/>
      <c r="F1421" s="620"/>
      <c r="G1421" s="164">
        <f t="shared" si="743"/>
        <v>0</v>
      </c>
      <c r="H1421" s="164"/>
      <c r="I1421" s="164" t="e">
        <f t="shared" si="744"/>
        <v>#DIV/0!</v>
      </c>
      <c r="J1421" s="618"/>
      <c r="K1421" s="618"/>
      <c r="L1421" s="148"/>
      <c r="M1421" s="148"/>
      <c r="N1421" s="148"/>
      <c r="O1421" s="148"/>
      <c r="P1421" s="148"/>
      <c r="Q1421" s="148"/>
      <c r="R1421" s="619"/>
      <c r="S1421" s="1097"/>
      <c r="T1421" s="619"/>
      <c r="U1421" s="619"/>
      <c r="V1421" s="619"/>
      <c r="W1421" s="619"/>
      <c r="X1421" s="619"/>
      <c r="Y1421" s="689"/>
      <c r="Z1421" s="689"/>
    </row>
    <row r="1422" spans="1:26" s="589" customFormat="1" ht="27.95" customHeight="1" x14ac:dyDescent="0.25">
      <c r="A1422" s="42"/>
      <c r="B1422" s="42"/>
      <c r="C1422" s="63" t="s">
        <v>447</v>
      </c>
      <c r="D1422" s="63"/>
      <c r="E1422" s="63"/>
      <c r="F1422" s="620"/>
      <c r="G1422" s="164">
        <f t="shared" si="743"/>
        <v>0</v>
      </c>
      <c r="H1422" s="164"/>
      <c r="I1422" s="164" t="e">
        <f t="shared" si="744"/>
        <v>#DIV/0!</v>
      </c>
      <c r="J1422" s="618"/>
      <c r="K1422" s="618"/>
      <c r="L1422" s="148"/>
      <c r="M1422" s="148"/>
      <c r="N1422" s="148"/>
      <c r="O1422" s="148"/>
      <c r="P1422" s="148"/>
      <c r="Q1422" s="148"/>
      <c r="R1422" s="619"/>
      <c r="S1422" s="1097"/>
      <c r="T1422" s="619"/>
      <c r="U1422" s="619"/>
      <c r="V1422" s="619"/>
      <c r="W1422" s="619"/>
      <c r="X1422" s="619"/>
      <c r="Y1422" s="689"/>
      <c r="Z1422" s="689"/>
    </row>
    <row r="1423" spans="1:26" s="589" customFormat="1" ht="27.95" customHeight="1" x14ac:dyDescent="0.25">
      <c r="A1423" s="42"/>
      <c r="B1423" s="42"/>
      <c r="C1423" s="48" t="s">
        <v>136</v>
      </c>
      <c r="D1423" s="63"/>
      <c r="E1423" s="63"/>
      <c r="F1423" s="620">
        <f>F1424+F1425</f>
        <v>0</v>
      </c>
      <c r="G1423" s="164">
        <f t="shared" ref="G1423:H1423" si="746">G1424+G1425</f>
        <v>0</v>
      </c>
      <c r="H1423" s="164">
        <f t="shared" si="746"/>
        <v>0</v>
      </c>
      <c r="I1423" s="164" t="e">
        <f t="shared" si="744"/>
        <v>#DIV/0!</v>
      </c>
      <c r="J1423" s="618"/>
      <c r="K1423" s="618"/>
      <c r="L1423" s="148"/>
      <c r="M1423" s="148"/>
      <c r="N1423" s="148"/>
      <c r="O1423" s="148"/>
      <c r="P1423" s="148"/>
      <c r="Q1423" s="148"/>
      <c r="R1423" s="619"/>
      <c r="S1423" s="1097"/>
      <c r="T1423" s="619"/>
      <c r="U1423" s="619"/>
      <c r="V1423" s="619"/>
      <c r="W1423" s="619"/>
      <c r="X1423" s="619"/>
      <c r="Y1423" s="689"/>
      <c r="Z1423" s="689"/>
    </row>
    <row r="1424" spans="1:26" s="589" customFormat="1" ht="21.75" customHeight="1" x14ac:dyDescent="0.25">
      <c r="A1424" s="42"/>
      <c r="B1424" s="42"/>
      <c r="C1424" s="6" t="s">
        <v>316</v>
      </c>
      <c r="D1424" s="63"/>
      <c r="E1424" s="63"/>
      <c r="F1424" s="620"/>
      <c r="G1424" s="164">
        <f t="shared" si="743"/>
        <v>0</v>
      </c>
      <c r="H1424" s="164"/>
      <c r="I1424" s="164" t="e">
        <f t="shared" si="744"/>
        <v>#DIV/0!</v>
      </c>
      <c r="J1424" s="618"/>
      <c r="K1424" s="618"/>
      <c r="L1424" s="148"/>
      <c r="M1424" s="148"/>
      <c r="N1424" s="148"/>
      <c r="O1424" s="148"/>
      <c r="P1424" s="148"/>
      <c r="Q1424" s="148"/>
      <c r="R1424" s="619"/>
      <c r="S1424" s="1097"/>
      <c r="T1424" s="619"/>
      <c r="U1424" s="619"/>
      <c r="V1424" s="619"/>
      <c r="W1424" s="619"/>
      <c r="X1424" s="619"/>
      <c r="Y1424" s="689"/>
      <c r="Z1424" s="689"/>
    </row>
    <row r="1425" spans="1:26" s="589" customFormat="1" ht="27.95" customHeight="1" x14ac:dyDescent="0.25">
      <c r="A1425" s="42"/>
      <c r="B1425" s="42"/>
      <c r="C1425" s="6" t="s">
        <v>433</v>
      </c>
      <c r="D1425" s="63"/>
      <c r="E1425" s="63"/>
      <c r="F1425" s="620">
        <f>F1426/9.4</f>
        <v>0</v>
      </c>
      <c r="G1425" s="164">
        <f t="shared" ref="G1425:H1425" si="747">G1426/9.4</f>
        <v>0</v>
      </c>
      <c r="H1425" s="164">
        <f t="shared" si="747"/>
        <v>0</v>
      </c>
      <c r="I1425" s="164" t="e">
        <f t="shared" si="744"/>
        <v>#DIV/0!</v>
      </c>
      <c r="J1425" s="618"/>
      <c r="K1425" s="618"/>
      <c r="L1425" s="148"/>
      <c r="M1425" s="148"/>
      <c r="N1425" s="148"/>
      <c r="O1425" s="148"/>
      <c r="P1425" s="148"/>
      <c r="Q1425" s="148"/>
      <c r="R1425" s="619"/>
      <c r="S1425" s="1097"/>
      <c r="T1425" s="619"/>
      <c r="U1425" s="619"/>
      <c r="V1425" s="619"/>
      <c r="W1425" s="619"/>
      <c r="X1425" s="619"/>
      <c r="Y1425" s="689"/>
      <c r="Z1425" s="689"/>
    </row>
    <row r="1426" spans="1:26" s="589" customFormat="1" ht="21.75" customHeight="1" x14ac:dyDescent="0.25">
      <c r="A1426" s="42"/>
      <c r="B1426" s="42"/>
      <c r="C1426" s="112" t="s">
        <v>451</v>
      </c>
      <c r="D1426" s="63"/>
      <c r="E1426" s="63"/>
      <c r="F1426" s="620"/>
      <c r="G1426" s="164">
        <f t="shared" si="743"/>
        <v>0</v>
      </c>
      <c r="H1426" s="164"/>
      <c r="I1426" s="164" t="e">
        <f t="shared" si="744"/>
        <v>#DIV/0!</v>
      </c>
      <c r="J1426" s="618"/>
      <c r="K1426" s="618"/>
      <c r="L1426" s="148"/>
      <c r="M1426" s="148"/>
      <c r="N1426" s="148"/>
      <c r="O1426" s="148"/>
      <c r="P1426" s="148"/>
      <c r="Q1426" s="148"/>
      <c r="R1426" s="619"/>
      <c r="S1426" s="1097"/>
      <c r="T1426" s="619"/>
      <c r="U1426" s="619"/>
      <c r="V1426" s="619"/>
      <c r="W1426" s="619"/>
      <c r="X1426" s="619"/>
      <c r="Y1426" s="689"/>
      <c r="Z1426" s="689"/>
    </row>
    <row r="1427" spans="1:26" s="589" customFormat="1" ht="21.75" customHeight="1" x14ac:dyDescent="0.25">
      <c r="A1427" s="42"/>
      <c r="B1427" s="42"/>
      <c r="C1427" s="100" t="s">
        <v>262</v>
      </c>
      <c r="D1427" s="63"/>
      <c r="E1427" s="63"/>
      <c r="F1427" s="620"/>
      <c r="G1427" s="164"/>
      <c r="H1427" s="164"/>
      <c r="I1427" s="164"/>
      <c r="J1427" s="618"/>
      <c r="K1427" s="618"/>
      <c r="L1427" s="148"/>
      <c r="M1427" s="148"/>
      <c r="N1427" s="148"/>
      <c r="O1427" s="148"/>
      <c r="P1427" s="148"/>
      <c r="Q1427" s="148"/>
      <c r="R1427" s="619"/>
      <c r="S1427" s="1097"/>
      <c r="T1427" s="619"/>
      <c r="U1427" s="619"/>
      <c r="V1427" s="619"/>
      <c r="W1427" s="619"/>
      <c r="X1427" s="619"/>
      <c r="Y1427" s="689"/>
      <c r="Z1427" s="689"/>
    </row>
    <row r="1428" spans="1:26" s="589" customFormat="1" ht="27.95" customHeight="1" x14ac:dyDescent="0.25">
      <c r="A1428" s="42"/>
      <c r="B1428" s="42"/>
      <c r="C1428" s="102" t="s">
        <v>424</v>
      </c>
      <c r="D1428" s="63"/>
      <c r="E1428" s="63"/>
      <c r="F1428" s="620"/>
      <c r="G1428" s="164"/>
      <c r="H1428" s="164"/>
      <c r="I1428" s="164"/>
      <c r="J1428" s="618"/>
      <c r="K1428" s="618"/>
      <c r="L1428" s="148"/>
      <c r="M1428" s="148"/>
      <c r="N1428" s="148"/>
      <c r="O1428" s="148"/>
      <c r="P1428" s="148"/>
      <c r="Q1428" s="148"/>
      <c r="R1428" s="619"/>
      <c r="S1428" s="1097"/>
      <c r="T1428" s="619"/>
      <c r="U1428" s="619"/>
      <c r="V1428" s="619"/>
      <c r="W1428" s="619"/>
      <c r="X1428" s="619"/>
      <c r="Y1428" s="689"/>
      <c r="Z1428" s="689"/>
    </row>
    <row r="1429" spans="1:26" s="589" customFormat="1" ht="27.95" customHeight="1" x14ac:dyDescent="0.25">
      <c r="A1429" s="42"/>
      <c r="B1429" s="42"/>
      <c r="C1429" s="124" t="s">
        <v>435</v>
      </c>
      <c r="D1429" s="63"/>
      <c r="E1429" s="63"/>
      <c r="F1429" s="620">
        <f>F1430+F1435</f>
        <v>0</v>
      </c>
      <c r="G1429" s="164">
        <f t="shared" ref="G1429:H1429" si="748">G1430+G1435</f>
        <v>0</v>
      </c>
      <c r="H1429" s="164">
        <f t="shared" si="748"/>
        <v>0</v>
      </c>
      <c r="I1429" s="164" t="e">
        <f>H1429/G1429*100</f>
        <v>#DIV/0!</v>
      </c>
      <c r="J1429" s="618"/>
      <c r="K1429" s="618"/>
      <c r="L1429" s="148"/>
      <c r="M1429" s="148"/>
      <c r="N1429" s="148"/>
      <c r="O1429" s="148"/>
      <c r="P1429" s="148"/>
      <c r="Q1429" s="148"/>
      <c r="R1429" s="619"/>
      <c r="S1429" s="1097">
        <f t="shared" ref="S1429" si="749">R1429/12*$C$3</f>
        <v>0</v>
      </c>
      <c r="T1429" s="619">
        <f>X1429-W1429-U1429</f>
        <v>0</v>
      </c>
      <c r="U1429" s="619"/>
      <c r="V1429" s="619">
        <f>T1429-S1429</f>
        <v>0</v>
      </c>
      <c r="W1429" s="619"/>
      <c r="X1429" s="619"/>
      <c r="Y1429" s="689"/>
      <c r="Z1429" s="689"/>
    </row>
    <row r="1430" spans="1:26" s="589" customFormat="1" ht="27.95" customHeight="1" x14ac:dyDescent="0.25">
      <c r="A1430" s="42"/>
      <c r="B1430" s="42"/>
      <c r="C1430" s="102" t="s">
        <v>436</v>
      </c>
      <c r="D1430" s="63"/>
      <c r="E1430" s="63"/>
      <c r="F1430" s="620">
        <f>SUM(F1431:F1434)</f>
        <v>0</v>
      </c>
      <c r="G1430" s="164">
        <f t="shared" si="743"/>
        <v>0</v>
      </c>
      <c r="H1430" s="164"/>
      <c r="I1430" s="164" t="e">
        <f>H1430/G1430*100</f>
        <v>#DIV/0!</v>
      </c>
      <c r="J1430" s="618"/>
      <c r="K1430" s="618"/>
      <c r="L1430" s="148"/>
      <c r="M1430" s="148"/>
      <c r="N1430" s="148"/>
      <c r="O1430" s="148"/>
      <c r="P1430" s="148"/>
      <c r="Q1430" s="148"/>
      <c r="R1430" s="619"/>
      <c r="S1430" s="1097"/>
      <c r="T1430" s="619"/>
      <c r="U1430" s="619"/>
      <c r="V1430" s="619"/>
      <c r="W1430" s="619"/>
      <c r="X1430" s="619"/>
      <c r="Y1430" s="689"/>
      <c r="Z1430" s="689"/>
    </row>
    <row r="1431" spans="1:26" s="589" customFormat="1" ht="27.95" customHeight="1" x14ac:dyDescent="0.25">
      <c r="A1431" s="42"/>
      <c r="B1431" s="42"/>
      <c r="C1431" s="63" t="s">
        <v>437</v>
      </c>
      <c r="D1431" s="63"/>
      <c r="E1431" s="63"/>
      <c r="F1431" s="620"/>
      <c r="G1431" s="164">
        <f t="shared" si="743"/>
        <v>0</v>
      </c>
      <c r="H1431" s="164"/>
      <c r="I1431" s="164" t="e">
        <f>H1431/G1431*100</f>
        <v>#DIV/0!</v>
      </c>
      <c r="J1431" s="618"/>
      <c r="K1431" s="618"/>
      <c r="L1431" s="148"/>
      <c r="M1431" s="148"/>
      <c r="N1431" s="148"/>
      <c r="O1431" s="148"/>
      <c r="P1431" s="148"/>
      <c r="Q1431" s="148"/>
      <c r="R1431" s="619"/>
      <c r="S1431" s="1097"/>
      <c r="T1431" s="619"/>
      <c r="U1431" s="619"/>
      <c r="V1431" s="619"/>
      <c r="W1431" s="619"/>
      <c r="X1431" s="619"/>
      <c r="Y1431" s="689"/>
      <c r="Z1431" s="689"/>
    </row>
    <row r="1432" spans="1:26" s="589" customFormat="1" ht="27.95" customHeight="1" x14ac:dyDescent="0.25">
      <c r="A1432" s="42"/>
      <c r="B1432" s="42"/>
      <c r="C1432" s="63" t="s">
        <v>438</v>
      </c>
      <c r="D1432" s="63"/>
      <c r="E1432" s="63"/>
      <c r="F1432" s="620"/>
      <c r="G1432" s="164"/>
      <c r="H1432" s="164"/>
      <c r="I1432" s="164"/>
      <c r="J1432" s="618"/>
      <c r="K1432" s="618"/>
      <c r="L1432" s="148"/>
      <c r="M1432" s="148"/>
      <c r="N1432" s="148"/>
      <c r="O1432" s="148"/>
      <c r="P1432" s="148"/>
      <c r="Q1432" s="148"/>
      <c r="R1432" s="619"/>
      <c r="S1432" s="1097"/>
      <c r="T1432" s="619"/>
      <c r="U1432" s="619"/>
      <c r="V1432" s="619"/>
      <c r="W1432" s="619"/>
      <c r="X1432" s="619"/>
      <c r="Y1432" s="689"/>
      <c r="Z1432" s="689"/>
    </row>
    <row r="1433" spans="1:26" s="589" customFormat="1" ht="27.95" customHeight="1" x14ac:dyDescent="0.25">
      <c r="A1433" s="42"/>
      <c r="B1433" s="42"/>
      <c r="C1433" s="63" t="s">
        <v>439</v>
      </c>
      <c r="D1433" s="63"/>
      <c r="E1433" s="63"/>
      <c r="F1433" s="620"/>
      <c r="G1433" s="164">
        <f t="shared" si="743"/>
        <v>0</v>
      </c>
      <c r="H1433" s="164"/>
      <c r="I1433" s="164" t="e">
        <f t="shared" ref="I1433:I1439" si="750">H1433/G1433*100</f>
        <v>#DIV/0!</v>
      </c>
      <c r="J1433" s="618"/>
      <c r="K1433" s="618"/>
      <c r="L1433" s="148"/>
      <c r="M1433" s="148"/>
      <c r="N1433" s="148"/>
      <c r="O1433" s="148"/>
      <c r="P1433" s="148"/>
      <c r="Q1433" s="148"/>
      <c r="R1433" s="619"/>
      <c r="S1433" s="1097"/>
      <c r="T1433" s="619"/>
      <c r="U1433" s="619"/>
      <c r="V1433" s="619"/>
      <c r="W1433" s="619"/>
      <c r="X1433" s="619"/>
      <c r="Y1433" s="689"/>
      <c r="Z1433" s="689"/>
    </row>
    <row r="1434" spans="1:26" s="589" customFormat="1" ht="27.95" customHeight="1" x14ac:dyDescent="0.25">
      <c r="A1434" s="42"/>
      <c r="B1434" s="42"/>
      <c r="C1434" s="63" t="s">
        <v>440</v>
      </c>
      <c r="D1434" s="63"/>
      <c r="E1434" s="63"/>
      <c r="F1434" s="620"/>
      <c r="G1434" s="164">
        <f t="shared" si="743"/>
        <v>0</v>
      </c>
      <c r="H1434" s="164"/>
      <c r="I1434" s="164" t="e">
        <f t="shared" si="750"/>
        <v>#DIV/0!</v>
      </c>
      <c r="J1434" s="618"/>
      <c r="K1434" s="618"/>
      <c r="L1434" s="148"/>
      <c r="M1434" s="148"/>
      <c r="N1434" s="148"/>
      <c r="O1434" s="148"/>
      <c r="P1434" s="148"/>
      <c r="Q1434" s="148"/>
      <c r="R1434" s="619"/>
      <c r="S1434" s="1097"/>
      <c r="T1434" s="619"/>
      <c r="U1434" s="619"/>
      <c r="V1434" s="619"/>
      <c r="W1434" s="619"/>
      <c r="X1434" s="619"/>
      <c r="Y1434" s="689"/>
      <c r="Z1434" s="689"/>
    </row>
    <row r="1435" spans="1:26" s="589" customFormat="1" ht="27.95" customHeight="1" x14ac:dyDescent="0.25">
      <c r="A1435" s="42"/>
      <c r="B1435" s="42"/>
      <c r="C1435" s="102" t="s">
        <v>441</v>
      </c>
      <c r="D1435" s="63"/>
      <c r="E1435" s="63"/>
      <c r="F1435" s="620">
        <f>SUM(F1436:F1438)</f>
        <v>0</v>
      </c>
      <c r="G1435" s="164">
        <f t="shared" ref="G1435:H1435" si="751">SUM(G1436:G1438)</f>
        <v>0</v>
      </c>
      <c r="H1435" s="164">
        <f t="shared" si="751"/>
        <v>0</v>
      </c>
      <c r="I1435" s="164" t="e">
        <f t="shared" si="750"/>
        <v>#DIV/0!</v>
      </c>
      <c r="J1435" s="618"/>
      <c r="K1435" s="618"/>
      <c r="L1435" s="148"/>
      <c r="M1435" s="148"/>
      <c r="N1435" s="148"/>
      <c r="O1435" s="148"/>
      <c r="P1435" s="148"/>
      <c r="Q1435" s="148"/>
      <c r="R1435" s="619"/>
      <c r="S1435" s="1097"/>
      <c r="T1435" s="619"/>
      <c r="U1435" s="619"/>
      <c r="V1435" s="619"/>
      <c r="W1435" s="619"/>
      <c r="X1435" s="619"/>
      <c r="Y1435" s="689"/>
      <c r="Z1435" s="689"/>
    </row>
    <row r="1436" spans="1:26" s="589" customFormat="1" ht="27.95" customHeight="1" x14ac:dyDescent="0.25">
      <c r="A1436" s="42"/>
      <c r="B1436" s="42"/>
      <c r="C1436" s="63" t="s">
        <v>442</v>
      </c>
      <c r="D1436" s="63"/>
      <c r="E1436" s="63"/>
      <c r="F1436" s="620"/>
      <c r="G1436" s="164">
        <f t="shared" si="743"/>
        <v>0</v>
      </c>
      <c r="H1436" s="164"/>
      <c r="I1436" s="164" t="e">
        <f t="shared" si="750"/>
        <v>#DIV/0!</v>
      </c>
      <c r="J1436" s="618"/>
      <c r="K1436" s="618"/>
      <c r="L1436" s="148"/>
      <c r="M1436" s="148"/>
      <c r="N1436" s="148"/>
      <c r="O1436" s="148"/>
      <c r="P1436" s="148"/>
      <c r="Q1436" s="148"/>
      <c r="R1436" s="619"/>
      <c r="S1436" s="1097"/>
      <c r="T1436" s="619"/>
      <c r="U1436" s="619"/>
      <c r="V1436" s="619"/>
      <c r="W1436" s="619"/>
      <c r="X1436" s="619"/>
      <c r="Y1436" s="689"/>
      <c r="Z1436" s="689"/>
    </row>
    <row r="1437" spans="1:26" s="589" customFormat="1" ht="27.95" customHeight="1" x14ac:dyDescent="0.25">
      <c r="A1437" s="42">
        <v>1</v>
      </c>
      <c r="B1437" s="42">
        <v>1</v>
      </c>
      <c r="C1437" s="63" t="s">
        <v>443</v>
      </c>
      <c r="D1437" s="63"/>
      <c r="E1437" s="63"/>
      <c r="F1437" s="620"/>
      <c r="G1437" s="137">
        <f t="shared" si="743"/>
        <v>0</v>
      </c>
      <c r="H1437" s="164"/>
      <c r="I1437" s="164" t="e">
        <f t="shared" si="750"/>
        <v>#DIV/0!</v>
      </c>
      <c r="J1437" s="618"/>
      <c r="K1437" s="618"/>
      <c r="L1437" s="148"/>
      <c r="M1437" s="148"/>
      <c r="N1437" s="148"/>
      <c r="O1437" s="148"/>
      <c r="P1437" s="148"/>
      <c r="Q1437" s="148"/>
      <c r="R1437" s="619"/>
      <c r="S1437" s="1097"/>
      <c r="T1437" s="619"/>
      <c r="U1437" s="619"/>
      <c r="V1437" s="619"/>
      <c r="W1437" s="619"/>
      <c r="X1437" s="619"/>
      <c r="Y1437" s="689"/>
      <c r="Z1437" s="689"/>
    </row>
    <row r="1438" spans="1:26" s="589" customFormat="1" ht="27.95" customHeight="1" x14ac:dyDescent="0.25">
      <c r="A1438" s="42">
        <v>1</v>
      </c>
      <c r="B1438" s="42">
        <v>1</v>
      </c>
      <c r="C1438" s="63" t="s">
        <v>444</v>
      </c>
      <c r="D1438" s="63"/>
      <c r="E1438" s="63"/>
      <c r="F1438" s="620"/>
      <c r="G1438" s="137">
        <f t="shared" si="743"/>
        <v>0</v>
      </c>
      <c r="H1438" s="164"/>
      <c r="I1438" s="164" t="e">
        <f t="shared" si="750"/>
        <v>#DIV/0!</v>
      </c>
      <c r="J1438" s="618"/>
      <c r="K1438" s="618"/>
      <c r="L1438" s="148"/>
      <c r="M1438" s="148"/>
      <c r="N1438" s="148"/>
      <c r="O1438" s="148"/>
      <c r="P1438" s="148"/>
      <c r="Q1438" s="148"/>
      <c r="R1438" s="619"/>
      <c r="S1438" s="1097"/>
      <c r="T1438" s="619"/>
      <c r="U1438" s="619"/>
      <c r="V1438" s="619"/>
      <c r="W1438" s="619"/>
      <c r="X1438" s="619"/>
      <c r="Y1438" s="689"/>
      <c r="Z1438" s="689"/>
    </row>
    <row r="1439" spans="1:26" s="589" customFormat="1" ht="38.1" customHeight="1" x14ac:dyDescent="0.25">
      <c r="A1439" s="42">
        <v>1</v>
      </c>
      <c r="B1439" s="42">
        <v>1</v>
      </c>
      <c r="C1439" s="101" t="s">
        <v>404</v>
      </c>
      <c r="D1439" s="63"/>
      <c r="E1439" s="63"/>
      <c r="F1439" s="620">
        <f>SUM(F1440,F1441,F1444,F1445,F1446)</f>
        <v>0</v>
      </c>
      <c r="G1439" s="137">
        <f t="shared" ref="G1439:H1439" si="752">SUM(G1440,G1441,G1444,G1445,G1446)</f>
        <v>0</v>
      </c>
      <c r="H1439" s="164">
        <f t="shared" si="752"/>
        <v>0</v>
      </c>
      <c r="I1439" s="164" t="e">
        <f t="shared" si="750"/>
        <v>#DIV/0!</v>
      </c>
      <c r="J1439" s="618"/>
      <c r="K1439" s="618"/>
      <c r="L1439" s="148"/>
      <c r="M1439" s="148"/>
      <c r="N1439" s="148"/>
      <c r="O1439" s="148"/>
      <c r="P1439" s="148"/>
      <c r="Q1439" s="148"/>
      <c r="R1439" s="619"/>
      <c r="S1439" s="1097"/>
      <c r="T1439" s="619"/>
      <c r="U1439" s="619"/>
      <c r="V1439" s="619"/>
      <c r="W1439" s="619"/>
      <c r="X1439" s="619"/>
      <c r="Y1439" s="689"/>
      <c r="Z1439" s="689"/>
    </row>
    <row r="1440" spans="1:26" s="589" customFormat="1" ht="38.1" customHeight="1" x14ac:dyDescent="0.25">
      <c r="A1440" s="42">
        <v>1</v>
      </c>
      <c r="B1440" s="42">
        <v>1</v>
      </c>
      <c r="C1440" s="63" t="s">
        <v>389</v>
      </c>
      <c r="D1440" s="63"/>
      <c r="E1440" s="63"/>
      <c r="F1440" s="620"/>
      <c r="G1440" s="137"/>
      <c r="H1440" s="164"/>
      <c r="I1440" s="164"/>
      <c r="J1440" s="618"/>
      <c r="K1440" s="618"/>
      <c r="L1440" s="148"/>
      <c r="M1440" s="148"/>
      <c r="N1440" s="148"/>
      <c r="O1440" s="148"/>
      <c r="P1440" s="148"/>
      <c r="Q1440" s="148"/>
      <c r="R1440" s="619"/>
      <c r="S1440" s="1097"/>
      <c r="T1440" s="619"/>
      <c r="U1440" s="619"/>
      <c r="V1440" s="619"/>
      <c r="W1440" s="619"/>
      <c r="X1440" s="619"/>
      <c r="Y1440" s="689"/>
      <c r="Z1440" s="689"/>
    </row>
    <row r="1441" spans="1:26" s="589" customFormat="1" ht="51.75" customHeight="1" x14ac:dyDescent="0.25">
      <c r="A1441" s="42"/>
      <c r="B1441" s="42">
        <v>1</v>
      </c>
      <c r="C1441" s="102" t="s">
        <v>390</v>
      </c>
      <c r="D1441" s="63"/>
      <c r="E1441" s="63"/>
      <c r="F1441" s="620"/>
      <c r="G1441" s="137"/>
      <c r="H1441" s="164"/>
      <c r="I1441" s="164"/>
      <c r="J1441" s="618"/>
      <c r="K1441" s="618"/>
      <c r="L1441" s="148"/>
      <c r="M1441" s="148"/>
      <c r="N1441" s="148"/>
      <c r="O1441" s="148"/>
      <c r="P1441" s="148"/>
      <c r="Q1441" s="148"/>
      <c r="R1441" s="619"/>
      <c r="S1441" s="1097"/>
      <c r="T1441" s="619"/>
      <c r="U1441" s="619"/>
      <c r="V1441" s="619"/>
      <c r="W1441" s="619"/>
      <c r="X1441" s="619"/>
      <c r="Y1441" s="689"/>
      <c r="Z1441" s="689"/>
    </row>
    <row r="1442" spans="1:26" s="589" customFormat="1" ht="38.1" customHeight="1" x14ac:dyDescent="0.25">
      <c r="A1442" s="42">
        <v>1</v>
      </c>
      <c r="B1442" s="42">
        <v>1</v>
      </c>
      <c r="C1442" s="63" t="s">
        <v>391</v>
      </c>
      <c r="D1442" s="63"/>
      <c r="E1442" s="63"/>
      <c r="F1442" s="620"/>
      <c r="G1442" s="137"/>
      <c r="H1442" s="137"/>
      <c r="I1442" s="164"/>
      <c r="J1442" s="618"/>
      <c r="K1442" s="618"/>
      <c r="L1442" s="148"/>
      <c r="M1442" s="148"/>
      <c r="N1442" s="148"/>
      <c r="O1442" s="148"/>
      <c r="P1442" s="148"/>
      <c r="Q1442" s="148"/>
      <c r="R1442" s="619"/>
      <c r="S1442" s="1097"/>
      <c r="T1442" s="619"/>
      <c r="U1442" s="619"/>
      <c r="V1442" s="619"/>
      <c r="W1442" s="619"/>
      <c r="X1442" s="619"/>
      <c r="Y1442" s="689"/>
      <c r="Z1442" s="689"/>
    </row>
    <row r="1443" spans="1:26" s="589" customFormat="1" ht="38.1" customHeight="1" x14ac:dyDescent="0.25">
      <c r="A1443" s="42"/>
      <c r="B1443" s="42">
        <v>1</v>
      </c>
      <c r="C1443" s="63" t="s">
        <v>415</v>
      </c>
      <c r="D1443" s="63"/>
      <c r="E1443" s="63"/>
      <c r="F1443" s="620"/>
      <c r="G1443" s="137"/>
      <c r="H1443" s="137"/>
      <c r="I1443" s="164"/>
      <c r="J1443" s="618"/>
      <c r="K1443" s="618"/>
      <c r="L1443" s="148"/>
      <c r="M1443" s="148"/>
      <c r="N1443" s="148"/>
      <c r="O1443" s="148"/>
      <c r="P1443" s="148"/>
      <c r="Q1443" s="148"/>
      <c r="R1443" s="619"/>
      <c r="S1443" s="1097"/>
      <c r="T1443" s="619"/>
      <c r="U1443" s="619"/>
      <c r="V1443" s="619"/>
      <c r="W1443" s="619"/>
      <c r="X1443" s="619"/>
      <c r="Y1443" s="689"/>
      <c r="Z1443" s="689"/>
    </row>
    <row r="1444" spans="1:26" s="589" customFormat="1" ht="38.1" customHeight="1" x14ac:dyDescent="0.25">
      <c r="A1444" s="42">
        <v>1</v>
      </c>
      <c r="B1444" s="42">
        <v>1</v>
      </c>
      <c r="C1444" s="63" t="s">
        <v>445</v>
      </c>
      <c r="D1444" s="63"/>
      <c r="E1444" s="63"/>
      <c r="F1444" s="620"/>
      <c r="G1444" s="137">
        <f t="shared" si="743"/>
        <v>0</v>
      </c>
      <c r="H1444" s="137"/>
      <c r="I1444" s="164" t="e">
        <f>H1444/G1444*100</f>
        <v>#DIV/0!</v>
      </c>
      <c r="J1444" s="618"/>
      <c r="K1444" s="618"/>
      <c r="L1444" s="148"/>
      <c r="M1444" s="148"/>
      <c r="N1444" s="148"/>
      <c r="O1444" s="148"/>
      <c r="P1444" s="148"/>
      <c r="Q1444" s="148"/>
      <c r="R1444" s="619"/>
      <c r="S1444" s="1097"/>
      <c r="T1444" s="619"/>
      <c r="U1444" s="619"/>
      <c r="V1444" s="619"/>
      <c r="W1444" s="619"/>
      <c r="X1444" s="619"/>
      <c r="Y1444" s="689"/>
      <c r="Z1444" s="689"/>
    </row>
    <row r="1445" spans="1:26" s="589" customFormat="1" ht="38.1" customHeight="1" x14ac:dyDescent="0.25">
      <c r="A1445" s="42">
        <v>1</v>
      </c>
      <c r="B1445" s="42">
        <v>1</v>
      </c>
      <c r="C1445" s="63" t="s">
        <v>393</v>
      </c>
      <c r="D1445" s="760"/>
      <c r="E1445" s="101"/>
      <c r="F1445" s="764"/>
      <c r="G1445" s="176"/>
      <c r="H1445" s="176"/>
      <c r="I1445" s="176"/>
      <c r="J1445" s="618"/>
      <c r="K1445" s="618"/>
      <c r="L1445" s="148"/>
      <c r="M1445" s="148"/>
      <c r="N1445" s="148"/>
      <c r="O1445" s="148"/>
      <c r="P1445" s="148"/>
      <c r="Q1445" s="148"/>
      <c r="R1445" s="621"/>
      <c r="S1445" s="1182">
        <f t="shared" ref="S1445" si="753">R1445/12*$C$3</f>
        <v>0</v>
      </c>
      <c r="T1445" s="621">
        <f>X1445-W1445</f>
        <v>0</v>
      </c>
      <c r="U1445" s="621"/>
      <c r="V1445" s="621">
        <f>T1445-S1445</f>
        <v>0</v>
      </c>
      <c r="W1445" s="621"/>
      <c r="X1445" s="621"/>
      <c r="Y1445" s="689"/>
      <c r="Z1445" s="689"/>
    </row>
    <row r="1446" spans="1:26" s="589" customFormat="1" ht="38.1" customHeight="1" x14ac:dyDescent="0.25">
      <c r="A1446" s="42">
        <v>1</v>
      </c>
      <c r="B1446" s="42">
        <v>1</v>
      </c>
      <c r="C1446" s="62" t="s">
        <v>394</v>
      </c>
      <c r="D1446" s="100"/>
      <c r="E1446" s="63"/>
      <c r="F1446" s="620"/>
      <c r="G1446" s="164"/>
      <c r="H1446" s="164"/>
      <c r="I1446" s="176"/>
      <c r="J1446" s="618"/>
      <c r="K1446" s="618"/>
      <c r="L1446" s="148"/>
      <c r="M1446" s="148"/>
      <c r="N1446" s="148"/>
      <c r="O1446" s="148"/>
      <c r="P1446" s="148"/>
      <c r="Q1446" s="148"/>
      <c r="R1446" s="619"/>
      <c r="S1446" s="1097"/>
      <c r="T1446" s="619"/>
      <c r="U1446" s="619"/>
      <c r="V1446" s="619"/>
      <c r="W1446" s="619"/>
      <c r="X1446" s="619"/>
      <c r="Y1446" s="689"/>
      <c r="Z1446" s="689"/>
    </row>
    <row r="1447" spans="1:26" s="589" customFormat="1" ht="38.1" customHeight="1" x14ac:dyDescent="0.25">
      <c r="A1447" s="42">
        <v>1</v>
      </c>
      <c r="B1447" s="42">
        <v>1</v>
      </c>
      <c r="C1447" s="101" t="s">
        <v>405</v>
      </c>
      <c r="D1447" s="63"/>
      <c r="E1447" s="63"/>
      <c r="F1447" s="620"/>
      <c r="G1447" s="164"/>
      <c r="H1447" s="164"/>
      <c r="I1447" s="176"/>
      <c r="J1447" s="618"/>
      <c r="K1447" s="618"/>
      <c r="L1447" s="148"/>
      <c r="M1447" s="148"/>
      <c r="N1447" s="148"/>
      <c r="O1447" s="148"/>
      <c r="P1447" s="148"/>
      <c r="Q1447" s="148"/>
      <c r="R1447" s="619"/>
      <c r="S1447" s="1097"/>
      <c r="T1447" s="619"/>
      <c r="U1447" s="619"/>
      <c r="V1447" s="619"/>
      <c r="W1447" s="619"/>
      <c r="X1447" s="619"/>
      <c r="Y1447" s="689"/>
      <c r="Z1447" s="689"/>
    </row>
    <row r="1448" spans="1:26" s="589" customFormat="1" ht="19.5" customHeight="1" x14ac:dyDescent="0.25">
      <c r="A1448" s="42">
        <v>1</v>
      </c>
      <c r="B1448" s="42">
        <v>1</v>
      </c>
      <c r="C1448" s="101" t="s">
        <v>417</v>
      </c>
      <c r="D1448" s="63"/>
      <c r="E1448" s="63"/>
      <c r="F1448" s="620"/>
      <c r="G1448" s="137"/>
      <c r="H1448" s="164"/>
      <c r="I1448" s="176"/>
      <c r="J1448" s="618"/>
      <c r="K1448" s="618"/>
      <c r="L1448" s="148"/>
      <c r="M1448" s="148"/>
      <c r="N1448" s="148"/>
      <c r="O1448" s="148"/>
      <c r="P1448" s="148"/>
      <c r="Q1448" s="148"/>
      <c r="R1448" s="619"/>
      <c r="S1448" s="1097"/>
      <c r="T1448" s="619"/>
      <c r="U1448" s="619"/>
      <c r="V1448" s="619"/>
      <c r="W1448" s="619"/>
      <c r="X1448" s="619"/>
      <c r="Y1448" s="689"/>
      <c r="Z1448" s="689"/>
    </row>
    <row r="1449" spans="1:26" s="589" customFormat="1" ht="49.5" customHeight="1" x14ac:dyDescent="0.25">
      <c r="A1449" s="42">
        <v>1</v>
      </c>
      <c r="B1449" s="42">
        <v>1</v>
      </c>
      <c r="C1449" s="63" t="s">
        <v>418</v>
      </c>
      <c r="D1449" s="63"/>
      <c r="E1449" s="63"/>
      <c r="F1449" s="620"/>
      <c r="G1449" s="164"/>
      <c r="H1449" s="164"/>
      <c r="I1449" s="176"/>
      <c r="J1449" s="618"/>
      <c r="K1449" s="618"/>
      <c r="L1449" s="148"/>
      <c r="M1449" s="148"/>
      <c r="N1449" s="148"/>
      <c r="O1449" s="148"/>
      <c r="P1449" s="148"/>
      <c r="Q1449" s="148"/>
      <c r="R1449" s="619"/>
      <c r="S1449" s="1097"/>
      <c r="T1449" s="619"/>
      <c r="U1449" s="619"/>
      <c r="V1449" s="619"/>
      <c r="W1449" s="619"/>
      <c r="X1449" s="619"/>
      <c r="Y1449" s="689"/>
      <c r="Z1449" s="689"/>
    </row>
    <row r="1450" spans="1:26" s="589" customFormat="1" ht="25.5" customHeight="1" x14ac:dyDescent="0.25">
      <c r="A1450" s="42">
        <v>1</v>
      </c>
      <c r="B1450" s="42">
        <v>1</v>
      </c>
      <c r="C1450" s="112" t="s">
        <v>419</v>
      </c>
      <c r="D1450" s="63"/>
      <c r="E1450" s="63"/>
      <c r="F1450" s="620"/>
      <c r="G1450" s="137"/>
      <c r="H1450" s="164"/>
      <c r="I1450" s="176"/>
      <c r="J1450" s="618"/>
      <c r="K1450" s="618"/>
      <c r="L1450" s="148"/>
      <c r="M1450" s="148"/>
      <c r="N1450" s="148"/>
      <c r="O1450" s="148"/>
      <c r="P1450" s="148"/>
      <c r="Q1450" s="148"/>
      <c r="R1450" s="619"/>
      <c r="S1450" s="1097"/>
      <c r="T1450" s="619"/>
      <c r="U1450" s="619"/>
      <c r="V1450" s="619"/>
      <c r="W1450" s="619"/>
      <c r="X1450" s="619"/>
      <c r="Y1450" s="689"/>
      <c r="Z1450" s="689"/>
    </row>
    <row r="1451" spans="1:26" s="589" customFormat="1" ht="38.1" customHeight="1" x14ac:dyDescent="0.25">
      <c r="A1451" s="42">
        <v>1</v>
      </c>
      <c r="B1451" s="42">
        <v>1</v>
      </c>
      <c r="C1451" s="101" t="s">
        <v>395</v>
      </c>
      <c r="D1451" s="63"/>
      <c r="E1451" s="63"/>
      <c r="F1451" s="620"/>
      <c r="G1451" s="137">
        <f t="shared" si="743"/>
        <v>0</v>
      </c>
      <c r="H1451" s="164"/>
      <c r="I1451" s="176" t="e">
        <f>H1451/G1451*100</f>
        <v>#DIV/0!</v>
      </c>
      <c r="J1451" s="618"/>
      <c r="K1451" s="618"/>
      <c r="L1451" s="148"/>
      <c r="M1451" s="148"/>
      <c r="N1451" s="148"/>
      <c r="O1451" s="148"/>
      <c r="P1451" s="148"/>
      <c r="Q1451" s="148"/>
      <c r="R1451" s="619"/>
      <c r="S1451" s="1097"/>
      <c r="T1451" s="619"/>
      <c r="U1451" s="619"/>
      <c r="V1451" s="619"/>
      <c r="W1451" s="619"/>
      <c r="X1451" s="619"/>
      <c r="Y1451" s="689"/>
      <c r="Z1451" s="689"/>
    </row>
    <row r="1452" spans="1:26" s="589" customFormat="1" ht="36.75" customHeight="1" x14ac:dyDescent="0.25">
      <c r="A1452" s="42">
        <v>1</v>
      </c>
      <c r="B1452" s="42">
        <v>1</v>
      </c>
      <c r="C1452" s="6" t="s">
        <v>256</v>
      </c>
      <c r="D1452" s="63"/>
      <c r="E1452" s="63"/>
      <c r="F1452" s="620"/>
      <c r="G1452" s="137"/>
      <c r="H1452" s="164"/>
      <c r="I1452" s="176"/>
      <c r="J1452" s="618"/>
      <c r="K1452" s="618"/>
      <c r="L1452" s="148"/>
      <c r="M1452" s="148"/>
      <c r="N1452" s="148"/>
      <c r="O1452" s="148"/>
      <c r="P1452" s="148"/>
      <c r="Q1452" s="148"/>
      <c r="R1452" s="619"/>
      <c r="S1452" s="1097"/>
      <c r="T1452" s="619"/>
      <c r="U1452" s="619"/>
      <c r="V1452" s="619"/>
      <c r="W1452" s="619"/>
      <c r="X1452" s="619"/>
      <c r="Y1452" s="689"/>
      <c r="Z1452" s="689"/>
    </row>
    <row r="1453" spans="1:26" s="589" customFormat="1" ht="54" customHeight="1" x14ac:dyDescent="0.25">
      <c r="A1453" s="42">
        <v>1</v>
      </c>
      <c r="B1453" s="42">
        <v>1</v>
      </c>
      <c r="C1453" s="101" t="s">
        <v>426</v>
      </c>
      <c r="D1453" s="63"/>
      <c r="E1453" s="63"/>
      <c r="F1453" s="620"/>
      <c r="G1453" s="137"/>
      <c r="H1453" s="164"/>
      <c r="I1453" s="176"/>
      <c r="J1453" s="618"/>
      <c r="K1453" s="618"/>
      <c r="L1453" s="148"/>
      <c r="M1453" s="148"/>
      <c r="N1453" s="148"/>
      <c r="O1453" s="148"/>
      <c r="P1453" s="148"/>
      <c r="Q1453" s="148"/>
      <c r="R1453" s="619"/>
      <c r="S1453" s="1097"/>
      <c r="T1453" s="619"/>
      <c r="U1453" s="619"/>
      <c r="V1453" s="619"/>
      <c r="W1453" s="619"/>
      <c r="X1453" s="619"/>
      <c r="Y1453" s="689"/>
      <c r="Z1453" s="689"/>
    </row>
    <row r="1454" spans="1:26" s="589" customFormat="1" ht="33" customHeight="1" x14ac:dyDescent="0.25">
      <c r="A1454" s="42">
        <v>1</v>
      </c>
      <c r="B1454" s="42">
        <v>1</v>
      </c>
      <c r="C1454" s="104" t="s">
        <v>401</v>
      </c>
      <c r="D1454" s="63"/>
      <c r="E1454" s="63"/>
      <c r="F1454" s="764">
        <f>F1439+F1415</f>
        <v>0</v>
      </c>
      <c r="G1454" s="176">
        <f>G1439+G1415</f>
        <v>0</v>
      </c>
      <c r="H1454" s="176">
        <f>H1439+H1415</f>
        <v>0</v>
      </c>
      <c r="I1454" s="176" t="e">
        <f>H1454/G1454*100</f>
        <v>#DIV/0!</v>
      </c>
      <c r="J1454" s="618"/>
      <c r="K1454" s="618"/>
      <c r="L1454" s="148"/>
      <c r="M1454" s="148"/>
      <c r="N1454" s="148"/>
      <c r="O1454" s="148"/>
      <c r="P1454" s="148"/>
      <c r="Q1454" s="148"/>
      <c r="R1454" s="619"/>
      <c r="S1454" s="1097"/>
      <c r="T1454" s="619"/>
      <c r="U1454" s="619"/>
      <c r="V1454" s="619"/>
      <c r="W1454" s="619"/>
      <c r="X1454" s="619"/>
      <c r="Y1454" s="689"/>
      <c r="Z1454" s="689"/>
    </row>
    <row r="1455" spans="1:26" s="589" customFormat="1" ht="38.1" customHeight="1" x14ac:dyDescent="0.25">
      <c r="A1455" s="42">
        <v>1</v>
      </c>
      <c r="B1455" s="42">
        <v>1</v>
      </c>
      <c r="C1455" s="104" t="s">
        <v>446</v>
      </c>
      <c r="D1455" s="63"/>
      <c r="E1455" s="63"/>
      <c r="F1455" s="764">
        <f>F1429</f>
        <v>0</v>
      </c>
      <c r="G1455" s="614">
        <f>G1429</f>
        <v>0</v>
      </c>
      <c r="H1455" s="176">
        <f>H1429</f>
        <v>0</v>
      </c>
      <c r="I1455" s="176" t="e">
        <f>H1455/G1455*100</f>
        <v>#DIV/0!</v>
      </c>
      <c r="J1455" s="618"/>
      <c r="K1455" s="618"/>
      <c r="L1455" s="148"/>
      <c r="M1455" s="148"/>
      <c r="N1455" s="148"/>
      <c r="O1455" s="148"/>
      <c r="P1455" s="148"/>
      <c r="Q1455" s="148"/>
      <c r="R1455" s="619"/>
      <c r="S1455" s="1097"/>
      <c r="T1455" s="619"/>
      <c r="U1455" s="619"/>
      <c r="V1455" s="619"/>
      <c r="W1455" s="619"/>
      <c r="X1455" s="619"/>
      <c r="Y1455" s="689"/>
      <c r="Z1455" s="689"/>
    </row>
    <row r="1456" spans="1:26" s="589" customFormat="1" ht="28.5" customHeight="1" x14ac:dyDescent="0.25">
      <c r="A1456" s="42">
        <v>1</v>
      </c>
      <c r="B1456" s="42">
        <v>1</v>
      </c>
      <c r="C1456" s="104" t="s">
        <v>402</v>
      </c>
      <c r="D1456" s="63"/>
      <c r="E1456" s="63"/>
      <c r="F1456" s="764">
        <f>F1447+F1423</f>
        <v>0</v>
      </c>
      <c r="G1456" s="614">
        <f>G1447+G1423</f>
        <v>0</v>
      </c>
      <c r="H1456" s="176">
        <f>H1447+H1423</f>
        <v>0</v>
      </c>
      <c r="I1456" s="176" t="e">
        <f>H1456/G1456*100</f>
        <v>#DIV/0!</v>
      </c>
      <c r="J1456" s="618"/>
      <c r="K1456" s="618"/>
      <c r="L1456" s="148"/>
      <c r="M1456" s="148"/>
      <c r="N1456" s="148"/>
      <c r="O1456" s="148"/>
      <c r="P1456" s="148"/>
      <c r="Q1456" s="148"/>
      <c r="R1456" s="619"/>
      <c r="S1456" s="1097"/>
      <c r="T1456" s="619"/>
      <c r="U1456" s="619"/>
      <c r="V1456" s="619"/>
      <c r="W1456" s="619"/>
      <c r="X1456" s="619"/>
      <c r="Y1456" s="689"/>
      <c r="Z1456" s="689"/>
    </row>
    <row r="1457" spans="1:261" s="589" customFormat="1" ht="31.5" customHeight="1" x14ac:dyDescent="0.25">
      <c r="A1457" s="42">
        <v>1</v>
      </c>
      <c r="B1457" s="42">
        <v>1</v>
      </c>
      <c r="C1457" s="104" t="s">
        <v>403</v>
      </c>
      <c r="D1457" s="63"/>
      <c r="E1457" s="63"/>
      <c r="F1457" s="764">
        <f>F1451</f>
        <v>0</v>
      </c>
      <c r="G1457" s="614">
        <f>G1451</f>
        <v>0</v>
      </c>
      <c r="H1457" s="176">
        <f>H1451</f>
        <v>0</v>
      </c>
      <c r="I1457" s="176" t="e">
        <f>H1457/G1457*100</f>
        <v>#DIV/0!</v>
      </c>
      <c r="J1457" s="618"/>
      <c r="K1457" s="618"/>
      <c r="L1457" s="148"/>
      <c r="M1457" s="148"/>
      <c r="N1457" s="148"/>
      <c r="O1457" s="148"/>
      <c r="P1457" s="148"/>
      <c r="Q1457" s="148"/>
      <c r="R1457" s="619"/>
      <c r="S1457" s="1097">
        <f t="shared" ref="S1457:S1458" si="754">R1457/12*$C$3</f>
        <v>0</v>
      </c>
      <c r="T1457" s="619">
        <f>X1457-W1457-U1457</f>
        <v>0</v>
      </c>
      <c r="U1457" s="619"/>
      <c r="V1457" s="619">
        <f>T1457-S1457</f>
        <v>0</v>
      </c>
      <c r="W1457" s="619"/>
      <c r="X1457" s="619"/>
      <c r="Y1457" s="689"/>
      <c r="Z1457" s="689"/>
    </row>
    <row r="1458" spans="1:261" s="589" customFormat="1" ht="15.75" customHeight="1" x14ac:dyDescent="0.25">
      <c r="A1458" s="42">
        <v>1</v>
      </c>
      <c r="B1458" s="42">
        <v>1</v>
      </c>
      <c r="C1458" s="105" t="s">
        <v>141</v>
      </c>
      <c r="D1458" s="101"/>
      <c r="E1458" s="101"/>
      <c r="F1458" s="764">
        <v>11</v>
      </c>
      <c r="G1458" s="614">
        <f t="shared" ref="G1458:G1460" si="755">ROUND(F1458/12*$C$3,0)</f>
        <v>1</v>
      </c>
      <c r="H1458" s="176">
        <f>H1455+H1454+H1457+H1424*2.9+H1426/4.2</f>
        <v>0</v>
      </c>
      <c r="I1458" s="176">
        <f>H1458/G1458*100</f>
        <v>0</v>
      </c>
      <c r="J1458" s="618"/>
      <c r="K1458" s="618"/>
      <c r="L1458" s="148"/>
      <c r="M1458" s="148"/>
      <c r="N1458" s="148"/>
      <c r="O1458" s="148"/>
      <c r="P1458" s="148"/>
      <c r="Q1458" s="148"/>
      <c r="R1458" s="637">
        <v>8.8330000000000002</v>
      </c>
      <c r="S1458" s="1184">
        <f t="shared" si="754"/>
        <v>0.73608333333333331</v>
      </c>
      <c r="T1458" s="637">
        <f t="shared" ref="T1458:X1458" si="756">T1457+T1429+T1414+T1413</f>
        <v>0</v>
      </c>
      <c r="U1458" s="637">
        <f t="shared" si="756"/>
        <v>0</v>
      </c>
      <c r="V1458" s="637">
        <f t="shared" si="756"/>
        <v>0</v>
      </c>
      <c r="W1458" s="637">
        <f t="shared" si="756"/>
        <v>0</v>
      </c>
      <c r="X1458" s="637">
        <f t="shared" si="756"/>
        <v>0</v>
      </c>
      <c r="Y1458" s="689"/>
      <c r="Z1458" s="689"/>
    </row>
    <row r="1459" spans="1:261" s="589" customFormat="1" ht="15" customHeight="1" x14ac:dyDescent="0.25">
      <c r="A1459" s="42">
        <v>1</v>
      </c>
      <c r="B1459" s="42">
        <v>1</v>
      </c>
      <c r="C1459" s="11" t="s">
        <v>29</v>
      </c>
      <c r="D1459" s="11"/>
      <c r="E1459" s="11"/>
      <c r="F1459" s="346"/>
      <c r="G1459" s="625"/>
      <c r="H1459" s="625"/>
      <c r="I1459" s="625"/>
      <c r="J1459" s="612"/>
      <c r="K1459" s="612"/>
      <c r="L1459" s="607"/>
      <c r="M1459" s="607"/>
      <c r="N1459" s="607"/>
      <c r="O1459" s="607"/>
      <c r="P1459" s="607"/>
      <c r="Q1459" s="607"/>
      <c r="R1459" s="617"/>
      <c r="S1459" s="1182"/>
      <c r="T1459" s="617"/>
      <c r="U1459" s="617"/>
      <c r="V1459" s="617"/>
      <c r="W1459" s="617"/>
      <c r="X1459" s="617"/>
      <c r="Y1459" s="689"/>
      <c r="Z1459" s="689"/>
    </row>
    <row r="1460" spans="1:261" s="589" customFormat="1" ht="15" customHeight="1" x14ac:dyDescent="0.25">
      <c r="A1460" s="42"/>
      <c r="B1460" s="42">
        <v>1</v>
      </c>
      <c r="C1460" s="66" t="s">
        <v>188</v>
      </c>
      <c r="D1460" s="66"/>
      <c r="E1460" s="628">
        <v>300</v>
      </c>
      <c r="F1460" s="346"/>
      <c r="G1460" s="625">
        <f t="shared" si="755"/>
        <v>0</v>
      </c>
      <c r="H1460" s="625"/>
      <c r="I1460" s="137" t="e">
        <f>H1460/G1460*100</f>
        <v>#DIV/0!</v>
      </c>
      <c r="J1460" s="1185"/>
      <c r="K1460" s="45" t="e">
        <f>N1460/H1460</f>
        <v>#DIV/0!</v>
      </c>
      <c r="L1460" s="117">
        <f>ROUND(F1460*J1460,0)</f>
        <v>0</v>
      </c>
      <c r="M1460" s="117">
        <f t="shared" ref="M1460:M1461" si="757">ROUND(L1460/12*$C$3,0)</f>
        <v>0</v>
      </c>
      <c r="N1460" s="180"/>
      <c r="O1460" s="117" t="e">
        <f>N1460/M1460*100</f>
        <v>#DIV/0!</v>
      </c>
      <c r="P1460" s="117">
        <f>L1460/E1460</f>
        <v>0</v>
      </c>
      <c r="Q1460" s="117" t="e">
        <f>N1460/$C$3*12/P1460</f>
        <v>#DIV/0!</v>
      </c>
      <c r="R1460" s="617"/>
      <c r="S1460" s="1182"/>
      <c r="T1460" s="617"/>
      <c r="U1460" s="617"/>
      <c r="V1460" s="617"/>
      <c r="W1460" s="617"/>
      <c r="X1460" s="617"/>
      <c r="Y1460" s="689"/>
      <c r="Z1460" s="689"/>
    </row>
    <row r="1461" spans="1:261" s="589" customFormat="1" ht="15" customHeight="1" x14ac:dyDescent="0.25">
      <c r="A1461" s="42">
        <v>1</v>
      </c>
      <c r="B1461" s="42">
        <v>1</v>
      </c>
      <c r="C1461" s="66" t="s">
        <v>10</v>
      </c>
      <c r="D1461" s="66"/>
      <c r="E1461" s="628">
        <v>300</v>
      </c>
      <c r="F1461" s="983"/>
      <c r="G1461" s="137">
        <f>ROUND(F1461/12*$C$3,0)</f>
        <v>0</v>
      </c>
      <c r="H1461" s="137"/>
      <c r="I1461" s="137" t="e">
        <f>H1461/G1461*100</f>
        <v>#DIV/0!</v>
      </c>
      <c r="J1461" s="615"/>
      <c r="K1461" s="45" t="e">
        <f>N1461/H1461</f>
        <v>#DIV/0!</v>
      </c>
      <c r="L1461" s="117">
        <f>ROUND(F1461*J1461,0)</f>
        <v>0</v>
      </c>
      <c r="M1461" s="117">
        <f t="shared" si="757"/>
        <v>0</v>
      </c>
      <c r="N1461" s="117"/>
      <c r="O1461" s="117" t="e">
        <f>N1461/M1461*100</f>
        <v>#DIV/0!</v>
      </c>
      <c r="P1461" s="117">
        <f>L1461/E1461</f>
        <v>0</v>
      </c>
      <c r="Q1461" s="117" t="e">
        <f>N1461/$C$3*12/P1461</f>
        <v>#DIV/0!</v>
      </c>
      <c r="R1461" s="619"/>
      <c r="S1461" s="1097"/>
      <c r="T1461" s="619"/>
      <c r="U1461" s="619"/>
      <c r="V1461" s="619"/>
      <c r="W1461" s="619"/>
      <c r="X1461" s="619"/>
      <c r="Y1461" s="689"/>
      <c r="Z1461" s="689"/>
    </row>
    <row r="1462" spans="1:261" s="589" customFormat="1" ht="15" customHeight="1" x14ac:dyDescent="0.25">
      <c r="A1462" s="42"/>
      <c r="B1462" s="42">
        <v>1</v>
      </c>
      <c r="C1462" s="66" t="s">
        <v>6</v>
      </c>
      <c r="D1462" s="66"/>
      <c r="E1462" s="628">
        <v>300</v>
      </c>
      <c r="F1462" s="346"/>
      <c r="G1462" s="625">
        <f t="shared" ref="G1462" si="758">ROUND(F1462/12*$C$3,0)</f>
        <v>0</v>
      </c>
      <c r="H1462" s="625"/>
      <c r="I1462" s="137" t="e">
        <f>H1462/G1462*100</f>
        <v>#DIV/0!</v>
      </c>
      <c r="J1462" s="1185"/>
      <c r="K1462" s="45" t="e">
        <f>N1462/H1462</f>
        <v>#DIV/0!</v>
      </c>
      <c r="L1462" s="117">
        <f>ROUND(F1462*J1462,0)</f>
        <v>0</v>
      </c>
      <c r="M1462" s="117">
        <f t="shared" ref="M1462" si="759">ROUND(L1462/12*$C$3,0)</f>
        <v>0</v>
      </c>
      <c r="N1462" s="180"/>
      <c r="O1462" s="117" t="e">
        <f>N1462/M1462*100</f>
        <v>#DIV/0!</v>
      </c>
      <c r="P1462" s="117">
        <f>L1462/E1462</f>
        <v>0</v>
      </c>
      <c r="Q1462" s="117" t="e">
        <f>N1462/$C$3*12/P1462</f>
        <v>#DIV/0!</v>
      </c>
      <c r="R1462" s="619"/>
      <c r="S1462" s="1097"/>
      <c r="T1462" s="619"/>
      <c r="U1462" s="619"/>
      <c r="V1462" s="619"/>
      <c r="W1462" s="619"/>
      <c r="X1462" s="619"/>
      <c r="Y1462" s="689"/>
      <c r="Z1462" s="689"/>
    </row>
    <row r="1463" spans="1:261" s="589" customFormat="1" ht="15" customHeight="1" x14ac:dyDescent="0.25">
      <c r="A1463" s="42">
        <v>1</v>
      </c>
      <c r="B1463" s="42">
        <v>1</v>
      </c>
      <c r="C1463" s="101" t="s">
        <v>13</v>
      </c>
      <c r="D1463" s="101"/>
      <c r="E1463" s="101"/>
      <c r="F1463" s="753">
        <f>SUM(F1460:F1462)</f>
        <v>0</v>
      </c>
      <c r="G1463" s="630">
        <f t="shared" ref="G1463:H1463" si="760">SUM(G1460:G1462)</f>
        <v>0</v>
      </c>
      <c r="H1463" s="630">
        <f t="shared" si="760"/>
        <v>0</v>
      </c>
      <c r="I1463" s="630" t="e">
        <f>H1463/G1463*100</f>
        <v>#DIV/0!</v>
      </c>
      <c r="J1463" s="608">
        <f>IF(F1463=0,0,L1463/F1463)</f>
        <v>0</v>
      </c>
      <c r="K1463" s="500" t="e">
        <f>N1463/H1463</f>
        <v>#DIV/0!</v>
      </c>
      <c r="L1463" s="630">
        <f t="shared" ref="L1463:N1463" si="761">SUM(L1460:L1462)</f>
        <v>0</v>
      </c>
      <c r="M1463" s="630">
        <f t="shared" si="761"/>
        <v>0</v>
      </c>
      <c r="N1463" s="630">
        <f t="shared" si="761"/>
        <v>0</v>
      </c>
      <c r="O1463" s="117" t="e">
        <f>N1463/M1463*100</f>
        <v>#DIV/0!</v>
      </c>
      <c r="P1463" s="630">
        <f>SUM(P1460:P1462)</f>
        <v>0</v>
      </c>
      <c r="Q1463" s="117" t="e">
        <f>N1463/$C$3*12/P1463</f>
        <v>#DIV/0!</v>
      </c>
      <c r="R1463" s="632"/>
      <c r="S1463" s="1186">
        <f t="shared" ref="S1463" si="762">R1463/12*$C$3</f>
        <v>0</v>
      </c>
      <c r="T1463" s="632"/>
      <c r="U1463" s="632"/>
      <c r="V1463" s="632"/>
      <c r="W1463" s="632"/>
      <c r="X1463" s="632"/>
      <c r="Y1463" s="689"/>
      <c r="Z1463" s="689"/>
    </row>
    <row r="1464" spans="1:261" s="589" customFormat="1" ht="15" customHeight="1" x14ac:dyDescent="0.25">
      <c r="A1464" s="42">
        <v>1</v>
      </c>
      <c r="B1464" s="42">
        <v>1</v>
      </c>
      <c r="C1464" s="11" t="s">
        <v>128</v>
      </c>
      <c r="D1464" s="11"/>
      <c r="E1464" s="101"/>
      <c r="F1464" s="753"/>
      <c r="G1464" s="630"/>
      <c r="H1464" s="630"/>
      <c r="I1464" s="630"/>
      <c r="J1464" s="608"/>
      <c r="K1464" s="500"/>
      <c r="L1464" s="630"/>
      <c r="M1464" s="630"/>
      <c r="N1464" s="630"/>
      <c r="O1464" s="117"/>
      <c r="P1464" s="117"/>
      <c r="Q1464" s="117"/>
      <c r="R1464" s="632"/>
      <c r="S1464" s="1186"/>
      <c r="T1464" s="632"/>
      <c r="U1464" s="632"/>
      <c r="V1464" s="632"/>
      <c r="W1464" s="632"/>
      <c r="X1464" s="632"/>
      <c r="Y1464" s="689"/>
      <c r="Z1464" s="689"/>
    </row>
    <row r="1465" spans="1:261" s="589" customFormat="1" ht="15" customHeight="1" x14ac:dyDescent="0.25">
      <c r="A1465" s="42">
        <v>1</v>
      </c>
      <c r="B1465" s="42">
        <v>1</v>
      </c>
      <c r="C1465" s="4" t="s">
        <v>67</v>
      </c>
      <c r="D1465" s="4"/>
      <c r="E1465" s="13">
        <v>240</v>
      </c>
      <c r="F1465" s="983"/>
      <c r="G1465" s="137">
        <f t="shared" ref="G1465:G1466" si="763">ROUND(F1465/12*$C$3,0)</f>
        <v>0</v>
      </c>
      <c r="H1465" s="137"/>
      <c r="I1465" s="137" t="e">
        <f t="shared" ref="I1465:I1473" si="764">H1465/G1465*100</f>
        <v>#DIV/0!</v>
      </c>
      <c r="J1465" s="615"/>
      <c r="K1465" s="45" t="e">
        <f>N1465/H1465</f>
        <v>#DIV/0!</v>
      </c>
      <c r="L1465" s="117">
        <f>ROUND(F1465*J1465,0)</f>
        <v>0</v>
      </c>
      <c r="M1465" s="117">
        <f t="shared" ref="M1465:M1466" si="765">ROUND(L1465/12*$C$3,0)</f>
        <v>0</v>
      </c>
      <c r="N1465" s="117"/>
      <c r="O1465" s="117" t="e">
        <f>N1465/M1465*100</f>
        <v>#DIV/0!</v>
      </c>
      <c r="P1465" s="117">
        <f>L1465/E1465</f>
        <v>0</v>
      </c>
      <c r="Q1465" s="117" t="e">
        <f>N1465/$C$3*12/P1465</f>
        <v>#DIV/0!</v>
      </c>
      <c r="R1465" s="619"/>
      <c r="S1465" s="1186"/>
      <c r="T1465" s="632"/>
      <c r="U1465" s="632"/>
      <c r="V1465" s="632"/>
      <c r="W1465" s="619"/>
      <c r="X1465" s="619"/>
      <c r="Y1465" s="689"/>
      <c r="Z1465" s="689"/>
    </row>
    <row r="1466" spans="1:261" s="589" customFormat="1" ht="15" customHeight="1" x14ac:dyDescent="0.25">
      <c r="A1466" s="42"/>
      <c r="B1466" s="42">
        <v>1</v>
      </c>
      <c r="C1466" s="4" t="s">
        <v>47</v>
      </c>
      <c r="D1466" s="4"/>
      <c r="E1466" s="13">
        <v>240</v>
      </c>
      <c r="F1466" s="983"/>
      <c r="G1466" s="137">
        <f t="shared" si="763"/>
        <v>0</v>
      </c>
      <c r="H1466" s="137"/>
      <c r="I1466" s="137" t="e">
        <f t="shared" si="764"/>
        <v>#DIV/0!</v>
      </c>
      <c r="J1466" s="615"/>
      <c r="K1466" s="45" t="e">
        <f>N1466/H1466</f>
        <v>#DIV/0!</v>
      </c>
      <c r="L1466" s="117">
        <f>ROUND(F1466*J1466,0)</f>
        <v>0</v>
      </c>
      <c r="M1466" s="117">
        <f t="shared" si="765"/>
        <v>0</v>
      </c>
      <c r="N1466" s="117"/>
      <c r="O1466" s="117" t="e">
        <f>N1466/M1466*100</f>
        <v>#DIV/0!</v>
      </c>
      <c r="P1466" s="117">
        <f>L1466/E1466</f>
        <v>0</v>
      </c>
      <c r="Q1466" s="117" t="e">
        <f>N1466/$C$3*12/P1466</f>
        <v>#DIV/0!</v>
      </c>
      <c r="R1466" s="619"/>
      <c r="S1466" s="1186"/>
      <c r="T1466" s="632"/>
      <c r="U1466" s="632"/>
      <c r="V1466" s="632"/>
      <c r="W1466" s="619"/>
      <c r="X1466" s="619"/>
      <c r="Y1466" s="689"/>
      <c r="Z1466" s="689"/>
    </row>
    <row r="1467" spans="1:261" s="640" customFormat="1" ht="15" customHeight="1" x14ac:dyDescent="0.25">
      <c r="A1467" s="42"/>
      <c r="B1467" s="42">
        <v>1</v>
      </c>
      <c r="C1467" s="101" t="s">
        <v>160</v>
      </c>
      <c r="D1467" s="329"/>
      <c r="E1467" s="324"/>
      <c r="F1467" s="764">
        <f>SUM(F1465:F1466)</f>
        <v>0</v>
      </c>
      <c r="G1467" s="176">
        <f t="shared" ref="G1467:H1467" si="766">SUM(G1465:G1466)</f>
        <v>0</v>
      </c>
      <c r="H1467" s="176">
        <f t="shared" si="766"/>
        <v>0</v>
      </c>
      <c r="I1467" s="167" t="e">
        <f t="shared" si="764"/>
        <v>#DIV/0!</v>
      </c>
      <c r="J1467" s="618">
        <f>IF(F1467=0,0,L1467/F1467)</f>
        <v>0</v>
      </c>
      <c r="K1467" s="618" t="e">
        <f>N1467/H1467</f>
        <v>#DIV/0!</v>
      </c>
      <c r="L1467" s="148">
        <f>SUM(L1465:L1466)</f>
        <v>0</v>
      </c>
      <c r="M1467" s="148">
        <f>SUM(M1465:M1466)</f>
        <v>0</v>
      </c>
      <c r="N1467" s="148">
        <f>SUM(N1465:N1466)</f>
        <v>0</v>
      </c>
      <c r="O1467" s="631" t="e">
        <f>N1467/M1467*100</f>
        <v>#DIV/0!</v>
      </c>
      <c r="P1467" s="631">
        <f>SUM(P1465:P1466)</f>
        <v>0</v>
      </c>
      <c r="Q1467" s="117" t="e">
        <f>N1467/$C$3*12/P1467</f>
        <v>#DIV/0!</v>
      </c>
      <c r="R1467" s="619"/>
      <c r="S1467" s="1097">
        <f t="shared" ref="S1467:S1468" si="767">R1467/12*$C$3</f>
        <v>0</v>
      </c>
      <c r="T1467" s="619"/>
      <c r="U1467" s="619"/>
      <c r="V1467" s="619"/>
      <c r="W1467" s="619"/>
      <c r="X1467" s="619"/>
      <c r="Y1467" s="689"/>
      <c r="Z1467" s="689"/>
      <c r="AA1467" s="589"/>
      <c r="AB1467" s="589"/>
      <c r="AC1467" s="589"/>
      <c r="AD1467" s="589"/>
      <c r="AE1467" s="589"/>
      <c r="AF1467" s="589"/>
      <c r="AG1467" s="589"/>
      <c r="AH1467" s="589"/>
      <c r="AI1467" s="589"/>
      <c r="AJ1467" s="589"/>
      <c r="AK1467" s="589"/>
      <c r="AL1467" s="589"/>
      <c r="AM1467" s="589"/>
      <c r="AN1467" s="589"/>
      <c r="AO1467" s="589"/>
      <c r="AP1467" s="589"/>
      <c r="AQ1467" s="589"/>
      <c r="AR1467" s="589"/>
      <c r="AS1467" s="589"/>
      <c r="AT1467" s="589"/>
      <c r="AU1467" s="589"/>
      <c r="AV1467" s="589"/>
      <c r="AW1467" s="589"/>
      <c r="AX1467" s="589"/>
      <c r="AY1467" s="589"/>
      <c r="AZ1467" s="589"/>
      <c r="BA1467" s="589"/>
      <c r="BB1467" s="589"/>
      <c r="BC1467" s="589"/>
      <c r="BD1467" s="589"/>
      <c r="BE1467" s="589"/>
      <c r="BF1467" s="589"/>
      <c r="BG1467" s="589"/>
      <c r="BH1467" s="589"/>
      <c r="BI1467" s="589"/>
      <c r="BJ1467" s="589"/>
      <c r="BK1467" s="589"/>
      <c r="BL1467" s="589"/>
      <c r="BM1467" s="589"/>
      <c r="BN1467" s="589"/>
      <c r="BO1467" s="589"/>
      <c r="BP1467" s="589"/>
      <c r="BQ1467" s="589"/>
      <c r="BR1467" s="589"/>
      <c r="BS1467" s="589"/>
      <c r="BT1467" s="589"/>
      <c r="BU1467" s="589"/>
      <c r="BV1467" s="589"/>
      <c r="BW1467" s="589"/>
      <c r="BX1467" s="589"/>
      <c r="BY1467" s="589"/>
      <c r="BZ1467" s="589"/>
      <c r="CA1467" s="589"/>
      <c r="CB1467" s="589"/>
      <c r="CC1467" s="589"/>
      <c r="CD1467" s="589"/>
      <c r="CE1467" s="589"/>
      <c r="CF1467" s="589"/>
      <c r="CG1467" s="589"/>
      <c r="CH1467" s="589"/>
      <c r="CI1467" s="589"/>
      <c r="CJ1467" s="589"/>
      <c r="CK1467" s="589"/>
      <c r="CL1467" s="589"/>
      <c r="CM1467" s="589"/>
      <c r="CN1467" s="589"/>
      <c r="CO1467" s="589"/>
      <c r="CP1467" s="589"/>
      <c r="CQ1467" s="589"/>
      <c r="CR1467" s="589"/>
      <c r="CS1467" s="589"/>
      <c r="CT1467" s="589"/>
      <c r="CU1467" s="589"/>
      <c r="CV1467" s="589"/>
      <c r="CW1467" s="589"/>
      <c r="CX1467" s="589"/>
      <c r="CY1467" s="589"/>
      <c r="CZ1467" s="589"/>
      <c r="DA1467" s="589"/>
      <c r="DB1467" s="589"/>
      <c r="DC1467" s="589"/>
      <c r="DD1467" s="589"/>
      <c r="DE1467" s="589"/>
      <c r="DF1467" s="589"/>
      <c r="DG1467" s="589"/>
      <c r="DH1467" s="589"/>
      <c r="DI1467" s="589"/>
      <c r="DJ1467" s="589"/>
      <c r="DK1467" s="589"/>
      <c r="DL1467" s="589"/>
      <c r="DM1467" s="589"/>
      <c r="DN1467" s="589"/>
      <c r="DO1467" s="589"/>
      <c r="DP1467" s="589"/>
      <c r="DQ1467" s="589"/>
      <c r="DR1467" s="589"/>
      <c r="DS1467" s="589"/>
      <c r="DT1467" s="589"/>
      <c r="DU1467" s="589"/>
      <c r="DV1467" s="589"/>
      <c r="DW1467" s="589"/>
      <c r="DX1467" s="589"/>
      <c r="DY1467" s="589"/>
      <c r="DZ1467" s="589"/>
      <c r="EA1467" s="589"/>
      <c r="EB1467" s="589"/>
      <c r="EC1467" s="589"/>
      <c r="ED1467" s="589"/>
      <c r="EE1467" s="589"/>
      <c r="EF1467" s="589"/>
      <c r="EG1467" s="589"/>
      <c r="EH1467" s="589"/>
      <c r="EI1467" s="589"/>
      <c r="EJ1467" s="589"/>
      <c r="EK1467" s="589"/>
      <c r="EL1467" s="589"/>
      <c r="EM1467" s="589"/>
      <c r="EN1467" s="589"/>
      <c r="EO1467" s="589"/>
      <c r="EP1467" s="589"/>
      <c r="EQ1467" s="589"/>
      <c r="ER1467" s="589"/>
      <c r="ES1467" s="589"/>
      <c r="ET1467" s="589"/>
      <c r="EU1467" s="589"/>
      <c r="EV1467" s="589"/>
      <c r="EW1467" s="589"/>
      <c r="EX1467" s="589"/>
      <c r="EY1467" s="589"/>
      <c r="EZ1467" s="589"/>
      <c r="FA1467" s="589"/>
      <c r="FB1467" s="589"/>
      <c r="FC1467" s="589"/>
      <c r="FD1467" s="589"/>
      <c r="FE1467" s="589"/>
      <c r="FF1467" s="589"/>
      <c r="FG1467" s="589"/>
      <c r="FH1467" s="589"/>
      <c r="FI1467" s="589"/>
      <c r="FJ1467" s="589"/>
      <c r="FK1467" s="589"/>
      <c r="FL1467" s="589"/>
      <c r="FM1467" s="589"/>
      <c r="FN1467" s="589"/>
      <c r="FO1467" s="589"/>
      <c r="FP1467" s="589"/>
      <c r="FQ1467" s="589"/>
      <c r="FR1467" s="589"/>
      <c r="FS1467" s="589"/>
      <c r="FT1467" s="589"/>
      <c r="FU1467" s="589"/>
      <c r="FV1467" s="589"/>
      <c r="FW1467" s="589"/>
      <c r="FX1467" s="589"/>
      <c r="FY1467" s="589"/>
      <c r="FZ1467" s="589"/>
      <c r="GA1467" s="589"/>
      <c r="GB1467" s="589"/>
      <c r="GC1467" s="589"/>
      <c r="GD1467" s="589"/>
      <c r="GE1467" s="589"/>
      <c r="GF1467" s="589"/>
      <c r="GG1467" s="589"/>
      <c r="GH1467" s="589"/>
      <c r="GI1467" s="589"/>
      <c r="GJ1467" s="589"/>
      <c r="GK1467" s="589"/>
      <c r="GL1467" s="589"/>
      <c r="GM1467" s="589"/>
      <c r="GN1467" s="589"/>
      <c r="GO1467" s="589"/>
      <c r="GP1467" s="589"/>
      <c r="GQ1467" s="589"/>
      <c r="GR1467" s="589"/>
      <c r="GS1467" s="589"/>
      <c r="GT1467" s="589"/>
      <c r="GU1467" s="589"/>
      <c r="GV1467" s="589"/>
      <c r="GW1467" s="589"/>
      <c r="GX1467" s="589"/>
      <c r="GY1467" s="589"/>
      <c r="GZ1467" s="589"/>
      <c r="HA1467" s="589"/>
      <c r="HB1467" s="589"/>
      <c r="HC1467" s="589"/>
      <c r="HD1467" s="589"/>
      <c r="HE1467" s="589"/>
      <c r="HF1467" s="589"/>
      <c r="HG1467" s="589"/>
      <c r="HH1467" s="589"/>
      <c r="HI1467" s="589"/>
      <c r="HJ1467" s="589"/>
      <c r="HK1467" s="589"/>
      <c r="HL1467" s="589"/>
      <c r="HM1467" s="589"/>
      <c r="HN1467" s="589"/>
      <c r="HO1467" s="589"/>
      <c r="HP1467" s="589"/>
      <c r="HQ1467" s="589"/>
      <c r="HR1467" s="589"/>
      <c r="HS1467" s="589"/>
      <c r="HT1467" s="589"/>
      <c r="HU1467" s="589"/>
      <c r="HV1467" s="589"/>
      <c r="HW1467" s="589"/>
      <c r="HX1467" s="589"/>
      <c r="HY1467" s="589"/>
      <c r="HZ1467" s="589"/>
      <c r="IA1467" s="589"/>
      <c r="IB1467" s="589"/>
      <c r="IC1467" s="589"/>
      <c r="ID1467" s="589"/>
      <c r="IE1467" s="589"/>
      <c r="IF1467" s="589"/>
      <c r="IG1467" s="589"/>
      <c r="IH1467" s="589"/>
      <c r="II1467" s="589"/>
      <c r="IJ1467" s="589"/>
      <c r="IK1467" s="589"/>
      <c r="IL1467" s="589"/>
      <c r="IM1467" s="589"/>
      <c r="IN1467" s="589"/>
      <c r="IO1467" s="589"/>
      <c r="IP1467" s="589"/>
      <c r="IQ1467" s="589"/>
      <c r="IR1467" s="589"/>
      <c r="IS1467" s="589"/>
      <c r="IT1467" s="589"/>
      <c r="IU1467" s="589"/>
      <c r="IV1467" s="589"/>
      <c r="IW1467" s="589"/>
      <c r="IX1467" s="589"/>
      <c r="IY1467" s="589"/>
      <c r="IZ1467" s="589"/>
      <c r="JA1467" s="589"/>
    </row>
    <row r="1468" spans="1:261" s="589" customFormat="1" ht="29.25" customHeight="1" x14ac:dyDescent="0.25">
      <c r="A1468" s="42">
        <v>1</v>
      </c>
      <c r="B1468" s="42">
        <v>1</v>
      </c>
      <c r="C1468" s="38" t="s">
        <v>145</v>
      </c>
      <c r="D1468" s="38"/>
      <c r="E1468" s="38"/>
      <c r="F1468" s="753">
        <f>SUM(F1467,F1463)</f>
        <v>0</v>
      </c>
      <c r="G1468" s="623">
        <f>SUM(G1467,G1463)</f>
        <v>0</v>
      </c>
      <c r="H1468" s="623">
        <f>SUM(H1467,H1463)</f>
        <v>0</v>
      </c>
      <c r="I1468" s="623" t="e">
        <f t="shared" si="764"/>
        <v>#DIV/0!</v>
      </c>
      <c r="J1468" s="635" t="e">
        <f>L1468/F1468</f>
        <v>#DIV/0!</v>
      </c>
      <c r="K1468" s="692" t="e">
        <f>N1468/H1468</f>
        <v>#DIV/0!</v>
      </c>
      <c r="L1468" s="623">
        <f t="shared" ref="L1468:N1468" si="768">SUM(L1467,L1463)</f>
        <v>0</v>
      </c>
      <c r="M1468" s="623">
        <f t="shared" si="768"/>
        <v>0</v>
      </c>
      <c r="N1468" s="623">
        <f t="shared" si="768"/>
        <v>0</v>
      </c>
      <c r="O1468" s="117" t="e">
        <f>N1468/M1468*100</f>
        <v>#DIV/0!</v>
      </c>
      <c r="P1468" s="623">
        <f>SUM(P1467,P1463)</f>
        <v>0</v>
      </c>
      <c r="Q1468" s="117" t="e">
        <f>N1468/$C$3*12/P1468</f>
        <v>#DIV/0!</v>
      </c>
      <c r="R1468" s="621"/>
      <c r="S1468" s="1182">
        <f t="shared" si="767"/>
        <v>0</v>
      </c>
      <c r="T1468" s="632">
        <f>X1468-W1468-U1468</f>
        <v>0</v>
      </c>
      <c r="U1468" s="632"/>
      <c r="V1468" s="632">
        <f>T1468-S1468</f>
        <v>0</v>
      </c>
      <c r="W1468" s="621"/>
      <c r="X1468" s="621"/>
      <c r="Y1468" s="689"/>
      <c r="Z1468" s="689"/>
    </row>
    <row r="1469" spans="1:261" s="589" customFormat="1" ht="15.75" customHeight="1" x14ac:dyDescent="0.25">
      <c r="A1469" s="42">
        <v>1</v>
      </c>
      <c r="B1469" s="42">
        <v>1</v>
      </c>
      <c r="C1469" s="38" t="s">
        <v>508</v>
      </c>
      <c r="D1469" s="38"/>
      <c r="E1469" s="38"/>
      <c r="F1469" s="866">
        <f>F1470</f>
        <v>0</v>
      </c>
      <c r="G1469" s="623">
        <f>G1470</f>
        <v>0</v>
      </c>
      <c r="H1469" s="623">
        <f>H1470</f>
        <v>0</v>
      </c>
      <c r="I1469" s="623" t="e">
        <f t="shared" si="764"/>
        <v>#DIV/0!</v>
      </c>
      <c r="J1469" s="642"/>
      <c r="K1469" s="643"/>
      <c r="L1469" s="641"/>
      <c r="M1469" s="641"/>
      <c r="N1469" s="641"/>
      <c r="O1469" s="644"/>
      <c r="P1469" s="641"/>
      <c r="Q1469" s="644"/>
      <c r="R1469" s="645"/>
      <c r="S1469" s="1182"/>
      <c r="T1469" s="638"/>
      <c r="U1469" s="638"/>
      <c r="V1469" s="638"/>
      <c r="W1469" s="645"/>
      <c r="X1469" s="645"/>
      <c r="Y1469" s="689"/>
      <c r="Z1469" s="689"/>
    </row>
    <row r="1470" spans="1:261" s="589" customFormat="1" ht="15.75" customHeight="1" x14ac:dyDescent="0.25">
      <c r="A1470" s="42">
        <v>1</v>
      </c>
      <c r="B1470" s="42">
        <v>1</v>
      </c>
      <c r="C1470" s="375" t="s">
        <v>266</v>
      </c>
      <c r="D1470" s="375"/>
      <c r="E1470" s="375"/>
      <c r="F1470" s="1072"/>
      <c r="G1470" s="647">
        <f>ROUND(F1470/12*$C$3,0)</f>
        <v>0</v>
      </c>
      <c r="H1470" s="647">
        <f>H1473-H1471</f>
        <v>0</v>
      </c>
      <c r="I1470" s="647" t="e">
        <f t="shared" si="764"/>
        <v>#DIV/0!</v>
      </c>
      <c r="J1470" s="1073"/>
      <c r="K1470" s="643"/>
      <c r="L1470" s="1074"/>
      <c r="M1470" s="1074"/>
      <c r="N1470" s="1074"/>
      <c r="O1470" s="644"/>
      <c r="P1470" s="1074"/>
      <c r="Q1470" s="644"/>
      <c r="R1470" s="606"/>
      <c r="S1470" s="1182"/>
      <c r="T1470" s="1187"/>
      <c r="U1470" s="1187"/>
      <c r="V1470" s="1187"/>
      <c r="W1470" s="606"/>
      <c r="X1470" s="606"/>
      <c r="Y1470" s="689"/>
      <c r="Z1470" s="689"/>
    </row>
    <row r="1471" spans="1:261" s="589" customFormat="1" ht="15.75" customHeight="1" x14ac:dyDescent="0.25">
      <c r="A1471" s="42">
        <v>1</v>
      </c>
      <c r="B1471" s="42">
        <v>1</v>
      </c>
      <c r="C1471" s="38" t="s">
        <v>267</v>
      </c>
      <c r="D1471" s="38"/>
      <c r="E1471" s="38"/>
      <c r="F1471" s="866">
        <f>F1472</f>
        <v>0</v>
      </c>
      <c r="G1471" s="641">
        <f t="shared" ref="G1471:H1471" si="769">G1472</f>
        <v>0</v>
      </c>
      <c r="H1471" s="641">
        <f t="shared" si="769"/>
        <v>0</v>
      </c>
      <c r="I1471" s="623" t="e">
        <f t="shared" si="764"/>
        <v>#DIV/0!</v>
      </c>
      <c r="J1471" s="642"/>
      <c r="K1471" s="643"/>
      <c r="L1471" s="641"/>
      <c r="M1471" s="641"/>
      <c r="N1471" s="641"/>
      <c r="O1471" s="644"/>
      <c r="P1471" s="641"/>
      <c r="Q1471" s="644"/>
      <c r="R1471" s="645"/>
      <c r="S1471" s="1182"/>
      <c r="T1471" s="638"/>
      <c r="U1471" s="638"/>
      <c r="V1471" s="638"/>
      <c r="W1471" s="645"/>
      <c r="X1471" s="645"/>
      <c r="Y1471" s="689"/>
      <c r="Z1471" s="689"/>
    </row>
    <row r="1472" spans="1:261" s="589" customFormat="1" ht="40.5" customHeight="1" x14ac:dyDescent="0.25">
      <c r="A1472" s="42">
        <v>1</v>
      </c>
      <c r="B1472" s="42">
        <v>1</v>
      </c>
      <c r="C1472" s="375" t="s">
        <v>268</v>
      </c>
      <c r="D1472" s="375"/>
      <c r="E1472" s="375"/>
      <c r="F1472" s="1072"/>
      <c r="G1472" s="647">
        <f>ROUND(F1472/12*$C$3,0)</f>
        <v>0</v>
      </c>
      <c r="H1472" s="647"/>
      <c r="I1472" s="647" t="e">
        <f t="shared" si="764"/>
        <v>#DIV/0!</v>
      </c>
      <c r="J1472" s="1073"/>
      <c r="K1472" s="602"/>
      <c r="L1472" s="647"/>
      <c r="M1472" s="647"/>
      <c r="N1472" s="1074"/>
      <c r="O1472" s="117"/>
      <c r="P1472" s="647"/>
      <c r="Q1472" s="644"/>
      <c r="R1472" s="605"/>
      <c r="S1472" s="1182"/>
      <c r="T1472" s="1187"/>
      <c r="U1472" s="1187"/>
      <c r="V1472" s="1187"/>
      <c r="W1472" s="605"/>
      <c r="X1472" s="606"/>
      <c r="Y1472" s="689"/>
      <c r="Z1472" s="689"/>
    </row>
    <row r="1473" spans="1:26" s="589" customFormat="1" ht="40.5" customHeight="1" thickBot="1" x14ac:dyDescent="0.3">
      <c r="A1473" s="42"/>
      <c r="B1473" s="42">
        <v>1</v>
      </c>
      <c r="C1473" s="38" t="s">
        <v>279</v>
      </c>
      <c r="D1473" s="38"/>
      <c r="E1473" s="38"/>
      <c r="F1473" s="866">
        <f>SUM(F1472,F1469)</f>
        <v>0</v>
      </c>
      <c r="G1473" s="623">
        <f>SUM(G1472,G1469)</f>
        <v>0</v>
      </c>
      <c r="H1473" s="623"/>
      <c r="I1473" s="623" t="e">
        <f t="shared" si="764"/>
        <v>#DIV/0!</v>
      </c>
      <c r="J1473" s="1076"/>
      <c r="K1473" s="1150"/>
      <c r="L1473" s="696"/>
      <c r="M1473" s="696"/>
      <c r="N1473" s="1174"/>
      <c r="O1473" s="672"/>
      <c r="P1473" s="696"/>
      <c r="Q1473" s="679"/>
      <c r="R1473" s="1188"/>
      <c r="S1473" s="1189">
        <f t="shared" ref="S1473" si="770">R1473/12*$C$3</f>
        <v>0</v>
      </c>
      <c r="T1473" s="1190">
        <f>X1473-W1473-U1473</f>
        <v>0</v>
      </c>
      <c r="U1473" s="1190"/>
      <c r="V1473" s="1190">
        <f>T1473-S1473</f>
        <v>0</v>
      </c>
      <c r="W1473" s="1188"/>
      <c r="X1473" s="1078"/>
      <c r="Y1473" s="689"/>
      <c r="Z1473" s="689"/>
    </row>
    <row r="1474" spans="1:26" s="624" customFormat="1" ht="15.75" customHeight="1" thickBot="1" x14ac:dyDescent="0.3">
      <c r="A1474" s="42">
        <v>1</v>
      </c>
      <c r="B1474" s="42">
        <v>1</v>
      </c>
      <c r="C1474" s="1191" t="s">
        <v>458</v>
      </c>
      <c r="D1474" s="1191"/>
      <c r="E1474" s="1192"/>
      <c r="F1474" s="1193"/>
      <c r="G1474" s="1194"/>
      <c r="H1474" s="1194"/>
      <c r="I1474" s="1194"/>
      <c r="J1474" s="1195"/>
      <c r="K1474" s="1195"/>
      <c r="L1474" s="1192"/>
      <c r="M1474" s="1192"/>
      <c r="N1474" s="1196">
        <f>SUM(N1468,N1411)</f>
        <v>0</v>
      </c>
      <c r="O1474" s="1192"/>
      <c r="P1474" s="1192"/>
      <c r="Q1474" s="1192"/>
      <c r="R1474" s="940">
        <f>R1473+R1468+R1458+R1411</f>
        <v>77.942999999999998</v>
      </c>
      <c r="S1474" s="940">
        <f t="shared" ref="S1474" si="771">S1473+S1468+S1458+S1411</f>
        <v>6.4952499999999995</v>
      </c>
      <c r="T1474" s="940">
        <f t="shared" ref="T1474:X1474" si="772">T1473+T1468+T1458+T1411</f>
        <v>0</v>
      </c>
      <c r="U1474" s="940">
        <f t="shared" si="772"/>
        <v>0</v>
      </c>
      <c r="V1474" s="940">
        <f t="shared" si="772"/>
        <v>-5.7591666666666663</v>
      </c>
      <c r="W1474" s="940">
        <f t="shared" si="772"/>
        <v>0</v>
      </c>
      <c r="X1474" s="940">
        <f t="shared" si="772"/>
        <v>0</v>
      </c>
      <c r="Y1474" s="689"/>
      <c r="Z1474" s="765"/>
    </row>
    <row r="1475" spans="1:26" ht="27.75" customHeight="1" x14ac:dyDescent="0.25">
      <c r="A1475" s="42">
        <v>1</v>
      </c>
      <c r="B1475" s="42">
        <v>1</v>
      </c>
      <c r="C1475" s="688" t="s">
        <v>320</v>
      </c>
      <c r="D1475" s="688"/>
      <c r="E1475" s="663"/>
      <c r="F1475" s="1124"/>
      <c r="G1475" s="1197"/>
      <c r="H1475" s="1197"/>
      <c r="I1475" s="1197"/>
      <c r="J1475" s="665"/>
      <c r="K1475" s="665"/>
      <c r="L1475" s="665"/>
      <c r="M1475" s="665"/>
      <c r="N1475" s="665"/>
      <c r="O1475" s="665"/>
      <c r="P1475" s="665"/>
      <c r="Q1475" s="665"/>
      <c r="R1475" s="704">
        <f t="shared" ref="R1475" si="773">R1474</f>
        <v>77.942999999999998</v>
      </c>
      <c r="S1475" s="704">
        <f t="shared" ref="S1475:W1475" si="774">S1474</f>
        <v>6.4952499999999995</v>
      </c>
      <c r="T1475" s="468">
        <f t="shared" si="774"/>
        <v>0</v>
      </c>
      <c r="U1475" s="468">
        <f t="shared" ref="U1475" si="775">U1474</f>
        <v>0</v>
      </c>
      <c r="V1475" s="468">
        <f t="shared" si="774"/>
        <v>-5.7591666666666663</v>
      </c>
      <c r="W1475" s="468">
        <f t="shared" si="774"/>
        <v>0</v>
      </c>
      <c r="X1475" s="468">
        <f>X1474</f>
        <v>0</v>
      </c>
      <c r="Y1475" s="689"/>
    </row>
    <row r="1476" spans="1:26" ht="29.25" x14ac:dyDescent="0.25">
      <c r="A1476" s="42">
        <v>1</v>
      </c>
      <c r="B1476" s="42">
        <v>1</v>
      </c>
      <c r="C1476" s="432" t="s">
        <v>80</v>
      </c>
      <c r="D1476" s="432"/>
      <c r="E1476" s="432"/>
      <c r="F1476" s="768">
        <f>SUM(F1411)</f>
        <v>2</v>
      </c>
      <c r="G1476" s="167">
        <f>SUM(G1411)</f>
        <v>0.16666666666666666</v>
      </c>
      <c r="H1476" s="167">
        <f>SUM(H1411)</f>
        <v>0</v>
      </c>
      <c r="I1476" s="167">
        <f>H1476/G1476*100</f>
        <v>0</v>
      </c>
      <c r="J1476" s="668">
        <f>L1476/F1476</f>
        <v>0</v>
      </c>
      <c r="K1476" s="668" t="e">
        <f>N1476/H1476</f>
        <v>#DIV/0!</v>
      </c>
      <c r="L1476" s="167">
        <f>SUM(L1411)</f>
        <v>0</v>
      </c>
      <c r="M1476" s="167">
        <f>SUM(M1411)</f>
        <v>0</v>
      </c>
      <c r="N1476" s="167">
        <f>SUM(N1411)</f>
        <v>0</v>
      </c>
      <c r="O1476" s="117" t="e">
        <f>N1476/M1476*100</f>
        <v>#DIV/0!</v>
      </c>
      <c r="P1476" s="167">
        <f>SUM(P1411)</f>
        <v>0</v>
      </c>
      <c r="Q1476" s="117" t="e">
        <f>N1476/$C$3*12/P1476</f>
        <v>#DIV/0!</v>
      </c>
      <c r="R1476" s="69">
        <f t="shared" ref="R1476:X1476" si="776">SUM(R1411)</f>
        <v>69.11</v>
      </c>
      <c r="S1476" s="69">
        <f t="shared" si="776"/>
        <v>5.7591666666666663</v>
      </c>
      <c r="T1476" s="668">
        <f t="shared" si="776"/>
        <v>0</v>
      </c>
      <c r="U1476" s="668">
        <f t="shared" si="776"/>
        <v>0</v>
      </c>
      <c r="V1476" s="668">
        <f t="shared" si="776"/>
        <v>-5.7591666666666663</v>
      </c>
      <c r="W1476" s="668">
        <f t="shared" si="776"/>
        <v>0</v>
      </c>
      <c r="X1476" s="668">
        <f t="shared" si="776"/>
        <v>0</v>
      </c>
      <c r="Y1476" s="689"/>
    </row>
    <row r="1477" spans="1:26" x14ac:dyDescent="0.25">
      <c r="A1477" s="42">
        <v>1</v>
      </c>
      <c r="B1477" s="42">
        <v>1</v>
      </c>
      <c r="C1477" s="102" t="s">
        <v>263</v>
      </c>
      <c r="D1477" s="102"/>
      <c r="E1477" s="432"/>
      <c r="F1477" s="768"/>
      <c r="G1477" s="167"/>
      <c r="H1477" s="167"/>
      <c r="I1477" s="167"/>
      <c r="J1477" s="668"/>
      <c r="K1477" s="668"/>
      <c r="L1477" s="167"/>
      <c r="M1477" s="167"/>
      <c r="N1477" s="167"/>
      <c r="O1477" s="117"/>
      <c r="P1477" s="167"/>
      <c r="Q1477" s="117"/>
      <c r="R1477" s="69"/>
      <c r="S1477" s="69"/>
      <c r="T1477" s="668"/>
      <c r="U1477" s="668"/>
      <c r="V1477" s="668"/>
      <c r="W1477" s="1198"/>
      <c r="X1477" s="668"/>
      <c r="Y1477" s="689"/>
    </row>
    <row r="1478" spans="1:26" x14ac:dyDescent="0.25">
      <c r="A1478" s="42">
        <v>1</v>
      </c>
      <c r="B1478" s="42">
        <v>1</v>
      </c>
      <c r="C1478" s="100" t="s">
        <v>262</v>
      </c>
      <c r="D1478" s="100"/>
      <c r="E1478" s="432"/>
      <c r="F1478" s="768"/>
      <c r="G1478" s="167"/>
      <c r="H1478" s="167"/>
      <c r="I1478" s="167"/>
      <c r="J1478" s="668"/>
      <c r="K1478" s="668"/>
      <c r="L1478" s="167"/>
      <c r="M1478" s="167"/>
      <c r="N1478" s="167"/>
      <c r="O1478" s="117"/>
      <c r="P1478" s="167"/>
      <c r="Q1478" s="117"/>
      <c r="R1478" s="69">
        <f t="shared" ref="R1478:X1479" si="777">R1413</f>
        <v>0</v>
      </c>
      <c r="S1478" s="69">
        <f t="shared" si="777"/>
        <v>0</v>
      </c>
      <c r="T1478" s="668">
        <f t="shared" si="777"/>
        <v>0</v>
      </c>
      <c r="U1478" s="668">
        <f t="shared" si="777"/>
        <v>0</v>
      </c>
      <c r="V1478" s="668">
        <f t="shared" si="777"/>
        <v>0</v>
      </c>
      <c r="W1478" s="1198">
        <f t="shared" si="777"/>
        <v>0</v>
      </c>
      <c r="X1478" s="668">
        <f t="shared" si="777"/>
        <v>0</v>
      </c>
      <c r="Y1478" s="689"/>
    </row>
    <row r="1479" spans="1:26" x14ac:dyDescent="0.25">
      <c r="C1479" s="100" t="s">
        <v>484</v>
      </c>
      <c r="D1479" s="100"/>
      <c r="E1479" s="432"/>
      <c r="F1479" s="768"/>
      <c r="G1479" s="167"/>
      <c r="H1479" s="167"/>
      <c r="I1479" s="167"/>
      <c r="J1479" s="668"/>
      <c r="K1479" s="668"/>
      <c r="L1479" s="167"/>
      <c r="M1479" s="167"/>
      <c r="N1479" s="167"/>
      <c r="O1479" s="117"/>
      <c r="P1479" s="167"/>
      <c r="Q1479" s="117"/>
      <c r="R1479" s="69">
        <f t="shared" si="777"/>
        <v>0</v>
      </c>
      <c r="S1479" s="69">
        <f t="shared" si="777"/>
        <v>0</v>
      </c>
      <c r="T1479" s="668">
        <f t="shared" si="777"/>
        <v>0</v>
      </c>
      <c r="U1479" s="668">
        <f t="shared" si="777"/>
        <v>0</v>
      </c>
      <c r="V1479" s="668">
        <f t="shared" si="777"/>
        <v>0</v>
      </c>
      <c r="W1479" s="1198">
        <f t="shared" si="777"/>
        <v>0</v>
      </c>
      <c r="X1479" s="668">
        <f t="shared" si="777"/>
        <v>0</v>
      </c>
      <c r="Y1479" s="689"/>
    </row>
    <row r="1480" spans="1:26" ht="29.25" x14ac:dyDescent="0.25">
      <c r="A1480" s="42">
        <v>1</v>
      </c>
      <c r="B1480" s="42">
        <v>1</v>
      </c>
      <c r="C1480" s="101" t="s">
        <v>427</v>
      </c>
      <c r="D1480" s="63"/>
      <c r="E1480" s="432"/>
      <c r="F1480" s="768">
        <f t="shared" ref="F1480:I1499" si="778">F1415</f>
        <v>0</v>
      </c>
      <c r="G1480" s="167">
        <f t="shared" si="778"/>
        <v>0</v>
      </c>
      <c r="H1480" s="167">
        <f t="shared" si="778"/>
        <v>0</v>
      </c>
      <c r="I1480" s="167" t="e">
        <f t="shared" si="778"/>
        <v>#DIV/0!</v>
      </c>
      <c r="J1480" s="668"/>
      <c r="K1480" s="668"/>
      <c r="L1480" s="167"/>
      <c r="M1480" s="167"/>
      <c r="N1480" s="167"/>
      <c r="O1480" s="117"/>
      <c r="P1480" s="167"/>
      <c r="Q1480" s="117"/>
      <c r="R1480" s="69"/>
      <c r="S1480" s="69"/>
      <c r="T1480" s="668"/>
      <c r="U1480" s="668"/>
      <c r="V1480" s="668"/>
      <c r="W1480" s="1198"/>
      <c r="X1480" s="668"/>
      <c r="Y1480" s="689"/>
    </row>
    <row r="1481" spans="1:26" x14ac:dyDescent="0.25">
      <c r="B1481" s="42">
        <v>1</v>
      </c>
      <c r="C1481" s="62" t="s">
        <v>260</v>
      </c>
      <c r="D1481" s="63"/>
      <c r="E1481" s="432"/>
      <c r="F1481" s="768">
        <f t="shared" si="778"/>
        <v>0</v>
      </c>
      <c r="G1481" s="167">
        <f t="shared" si="778"/>
        <v>0</v>
      </c>
      <c r="H1481" s="167">
        <f t="shared" si="778"/>
        <v>0</v>
      </c>
      <c r="I1481" s="167">
        <f t="shared" si="778"/>
        <v>0</v>
      </c>
      <c r="J1481" s="668"/>
      <c r="K1481" s="668"/>
      <c r="L1481" s="167"/>
      <c r="M1481" s="167"/>
      <c r="N1481" s="167"/>
      <c r="O1481" s="117"/>
      <c r="P1481" s="167"/>
      <c r="Q1481" s="117"/>
      <c r="R1481" s="69"/>
      <c r="S1481" s="69"/>
      <c r="T1481" s="668"/>
      <c r="U1481" s="668"/>
      <c r="V1481" s="668"/>
      <c r="W1481" s="1198"/>
      <c r="X1481" s="668"/>
      <c r="Y1481" s="689"/>
    </row>
    <row r="1482" spans="1:26" ht="30" x14ac:dyDescent="0.25">
      <c r="C1482" s="62" t="s">
        <v>261</v>
      </c>
      <c r="D1482" s="63"/>
      <c r="E1482" s="432"/>
      <c r="F1482" s="768">
        <f t="shared" si="778"/>
        <v>0</v>
      </c>
      <c r="G1482" s="167">
        <f t="shared" si="778"/>
        <v>0</v>
      </c>
      <c r="H1482" s="167">
        <f t="shared" si="778"/>
        <v>0</v>
      </c>
      <c r="I1482" s="167" t="e">
        <f t="shared" si="778"/>
        <v>#DIV/0!</v>
      </c>
      <c r="J1482" s="668"/>
      <c r="K1482" s="668"/>
      <c r="L1482" s="167"/>
      <c r="M1482" s="167"/>
      <c r="N1482" s="167"/>
      <c r="O1482" s="117"/>
      <c r="P1482" s="167"/>
      <c r="Q1482" s="117"/>
      <c r="R1482" s="69"/>
      <c r="S1482" s="69"/>
      <c r="T1482" s="668"/>
      <c r="U1482" s="668"/>
      <c r="V1482" s="668"/>
      <c r="W1482" s="1198"/>
      <c r="X1482" s="668"/>
      <c r="Y1482" s="689"/>
    </row>
    <row r="1483" spans="1:26" ht="30" x14ac:dyDescent="0.25">
      <c r="C1483" s="102" t="s">
        <v>428</v>
      </c>
      <c r="D1483" s="63"/>
      <c r="E1483" s="432"/>
      <c r="F1483" s="768">
        <f t="shared" si="778"/>
        <v>0</v>
      </c>
      <c r="G1483" s="167">
        <f t="shared" si="778"/>
        <v>0</v>
      </c>
      <c r="H1483" s="167">
        <f t="shared" si="778"/>
        <v>0</v>
      </c>
      <c r="I1483" s="167" t="e">
        <f t="shared" si="778"/>
        <v>#DIV/0!</v>
      </c>
      <c r="J1483" s="668"/>
      <c r="K1483" s="668"/>
      <c r="L1483" s="167"/>
      <c r="M1483" s="167"/>
      <c r="N1483" s="167"/>
      <c r="O1483" s="117"/>
      <c r="P1483" s="167"/>
      <c r="Q1483" s="117"/>
      <c r="R1483" s="69"/>
      <c r="S1483" s="69"/>
      <c r="T1483" s="668"/>
      <c r="U1483" s="668"/>
      <c r="V1483" s="668"/>
      <c r="W1483" s="1198"/>
      <c r="X1483" s="668"/>
      <c r="Y1483" s="689"/>
    </row>
    <row r="1484" spans="1:26" x14ac:dyDescent="0.25">
      <c r="C1484" s="63" t="s">
        <v>429</v>
      </c>
      <c r="D1484" s="63"/>
      <c r="E1484" s="432"/>
      <c r="F1484" s="768">
        <f t="shared" si="778"/>
        <v>0</v>
      </c>
      <c r="G1484" s="167">
        <f t="shared" si="778"/>
        <v>0</v>
      </c>
      <c r="H1484" s="167">
        <f t="shared" si="778"/>
        <v>0</v>
      </c>
      <c r="I1484" s="167" t="e">
        <f t="shared" si="778"/>
        <v>#DIV/0!</v>
      </c>
      <c r="J1484" s="668"/>
      <c r="K1484" s="668"/>
      <c r="L1484" s="167"/>
      <c r="M1484" s="167"/>
      <c r="N1484" s="167"/>
      <c r="O1484" s="117"/>
      <c r="P1484" s="167"/>
      <c r="Q1484" s="117"/>
      <c r="R1484" s="69"/>
      <c r="S1484" s="69"/>
      <c r="T1484" s="668"/>
      <c r="U1484" s="668"/>
      <c r="V1484" s="668"/>
      <c r="W1484" s="1198"/>
      <c r="X1484" s="668"/>
      <c r="Y1484" s="689"/>
    </row>
    <row r="1485" spans="1:26" ht="30" x14ac:dyDescent="0.25">
      <c r="C1485" s="63" t="s">
        <v>430</v>
      </c>
      <c r="D1485" s="63"/>
      <c r="E1485" s="432"/>
      <c r="F1485" s="768">
        <f t="shared" si="778"/>
        <v>0</v>
      </c>
      <c r="G1485" s="167">
        <f t="shared" si="778"/>
        <v>0</v>
      </c>
      <c r="H1485" s="167">
        <f t="shared" si="778"/>
        <v>0</v>
      </c>
      <c r="I1485" s="167" t="e">
        <f t="shared" si="778"/>
        <v>#DIV/0!</v>
      </c>
      <c r="J1485" s="668"/>
      <c r="K1485" s="668"/>
      <c r="L1485" s="167"/>
      <c r="M1485" s="167"/>
      <c r="N1485" s="167"/>
      <c r="O1485" s="117"/>
      <c r="P1485" s="167"/>
      <c r="Q1485" s="117"/>
      <c r="R1485" s="69"/>
      <c r="S1485" s="69"/>
      <c r="T1485" s="668"/>
      <c r="U1485" s="668"/>
      <c r="V1485" s="668"/>
      <c r="W1485" s="1198"/>
      <c r="X1485" s="668"/>
      <c r="Y1485" s="689"/>
    </row>
    <row r="1486" spans="1:26" ht="60" x14ac:dyDescent="0.25">
      <c r="C1486" s="63" t="s">
        <v>431</v>
      </c>
      <c r="D1486" s="63"/>
      <c r="E1486" s="432"/>
      <c r="F1486" s="768">
        <f t="shared" si="778"/>
        <v>0</v>
      </c>
      <c r="G1486" s="167">
        <f t="shared" si="778"/>
        <v>0</v>
      </c>
      <c r="H1486" s="167">
        <f t="shared" si="778"/>
        <v>0</v>
      </c>
      <c r="I1486" s="167" t="e">
        <f t="shared" si="778"/>
        <v>#DIV/0!</v>
      </c>
      <c r="J1486" s="668"/>
      <c r="K1486" s="668"/>
      <c r="L1486" s="167"/>
      <c r="M1486" s="167"/>
      <c r="N1486" s="167"/>
      <c r="O1486" s="117"/>
      <c r="P1486" s="167"/>
      <c r="Q1486" s="117"/>
      <c r="R1486" s="69"/>
      <c r="S1486" s="69"/>
      <c r="T1486" s="668"/>
      <c r="U1486" s="668"/>
      <c r="V1486" s="668"/>
      <c r="W1486" s="1198"/>
      <c r="X1486" s="668"/>
      <c r="Y1486" s="689"/>
    </row>
    <row r="1487" spans="1:26" ht="45" x14ac:dyDescent="0.25">
      <c r="C1487" s="63" t="s">
        <v>447</v>
      </c>
      <c r="D1487" s="63"/>
      <c r="E1487" s="432"/>
      <c r="F1487" s="768">
        <f t="shared" si="778"/>
        <v>0</v>
      </c>
      <c r="G1487" s="167">
        <f t="shared" si="778"/>
        <v>0</v>
      </c>
      <c r="H1487" s="167">
        <f t="shared" si="778"/>
        <v>0</v>
      </c>
      <c r="I1487" s="167" t="e">
        <f t="shared" si="778"/>
        <v>#DIV/0!</v>
      </c>
      <c r="J1487" s="668"/>
      <c r="K1487" s="668"/>
      <c r="L1487" s="167"/>
      <c r="M1487" s="167"/>
      <c r="N1487" s="167"/>
      <c r="O1487" s="117"/>
      <c r="P1487" s="167"/>
      <c r="Q1487" s="117"/>
      <c r="R1487" s="69"/>
      <c r="S1487" s="69"/>
      <c r="T1487" s="668"/>
      <c r="U1487" s="668"/>
      <c r="V1487" s="668"/>
      <c r="W1487" s="1198"/>
      <c r="X1487" s="668"/>
      <c r="Y1487" s="689"/>
    </row>
    <row r="1488" spans="1:26" ht="29.25" x14ac:dyDescent="0.25">
      <c r="C1488" s="48" t="s">
        <v>136</v>
      </c>
      <c r="D1488" s="63"/>
      <c r="E1488" s="432"/>
      <c r="F1488" s="768">
        <f t="shared" si="778"/>
        <v>0</v>
      </c>
      <c r="G1488" s="167">
        <f t="shared" si="778"/>
        <v>0</v>
      </c>
      <c r="H1488" s="167">
        <f t="shared" si="778"/>
        <v>0</v>
      </c>
      <c r="I1488" s="167" t="e">
        <f t="shared" si="778"/>
        <v>#DIV/0!</v>
      </c>
      <c r="J1488" s="668"/>
      <c r="K1488" s="668"/>
      <c r="L1488" s="167"/>
      <c r="M1488" s="167"/>
      <c r="N1488" s="167"/>
      <c r="O1488" s="117"/>
      <c r="P1488" s="167"/>
      <c r="Q1488" s="117"/>
      <c r="R1488" s="69"/>
      <c r="S1488" s="69"/>
      <c r="T1488" s="668"/>
      <c r="U1488" s="668"/>
      <c r="V1488" s="668"/>
      <c r="W1488" s="1198"/>
      <c r="X1488" s="668"/>
      <c r="Y1488" s="689"/>
    </row>
    <row r="1489" spans="3:25" x14ac:dyDescent="0.25">
      <c r="C1489" s="6" t="s">
        <v>316</v>
      </c>
      <c r="D1489" s="63"/>
      <c r="E1489" s="432"/>
      <c r="F1489" s="768">
        <f t="shared" si="778"/>
        <v>0</v>
      </c>
      <c r="G1489" s="167">
        <f t="shared" si="778"/>
        <v>0</v>
      </c>
      <c r="H1489" s="167">
        <f t="shared" si="778"/>
        <v>0</v>
      </c>
      <c r="I1489" s="167" t="e">
        <f t="shared" si="778"/>
        <v>#DIV/0!</v>
      </c>
      <c r="J1489" s="668"/>
      <c r="K1489" s="668"/>
      <c r="L1489" s="167"/>
      <c r="M1489" s="167"/>
      <c r="N1489" s="167"/>
      <c r="O1489" s="117"/>
      <c r="P1489" s="167"/>
      <c r="Q1489" s="117"/>
      <c r="R1489" s="69"/>
      <c r="S1489" s="69"/>
      <c r="T1489" s="668"/>
      <c r="U1489" s="668"/>
      <c r="V1489" s="668"/>
      <c r="W1489" s="1198"/>
      <c r="X1489" s="668"/>
      <c r="Y1489" s="689"/>
    </row>
    <row r="1490" spans="3:25" x14ac:dyDescent="0.25">
      <c r="C1490" s="6" t="s">
        <v>433</v>
      </c>
      <c r="D1490" s="63"/>
      <c r="E1490" s="432"/>
      <c r="F1490" s="768">
        <f t="shared" si="778"/>
        <v>0</v>
      </c>
      <c r="G1490" s="167">
        <f t="shared" si="778"/>
        <v>0</v>
      </c>
      <c r="H1490" s="167">
        <f t="shared" si="778"/>
        <v>0</v>
      </c>
      <c r="I1490" s="167" t="e">
        <f t="shared" si="778"/>
        <v>#DIV/0!</v>
      </c>
      <c r="J1490" s="668"/>
      <c r="K1490" s="668"/>
      <c r="L1490" s="167"/>
      <c r="M1490" s="167"/>
      <c r="N1490" s="167"/>
      <c r="O1490" s="117"/>
      <c r="P1490" s="167"/>
      <c r="Q1490" s="117"/>
      <c r="R1490" s="69"/>
      <c r="S1490" s="69"/>
      <c r="T1490" s="668"/>
      <c r="U1490" s="668"/>
      <c r="V1490" s="668"/>
      <c r="W1490" s="1198"/>
      <c r="X1490" s="668"/>
      <c r="Y1490" s="689"/>
    </row>
    <row r="1491" spans="3:25" x14ac:dyDescent="0.25">
      <c r="C1491" s="112" t="s">
        <v>451</v>
      </c>
      <c r="D1491" s="63"/>
      <c r="E1491" s="432"/>
      <c r="F1491" s="768">
        <f t="shared" si="778"/>
        <v>0</v>
      </c>
      <c r="G1491" s="167">
        <f t="shared" si="778"/>
        <v>0</v>
      </c>
      <c r="H1491" s="167">
        <f t="shared" si="778"/>
        <v>0</v>
      </c>
      <c r="I1491" s="167" t="e">
        <f t="shared" si="778"/>
        <v>#DIV/0!</v>
      </c>
      <c r="J1491" s="668"/>
      <c r="K1491" s="668"/>
      <c r="L1491" s="167"/>
      <c r="M1491" s="167"/>
      <c r="N1491" s="167"/>
      <c r="O1491" s="117"/>
      <c r="P1491" s="167"/>
      <c r="Q1491" s="117"/>
      <c r="R1491" s="69"/>
      <c r="S1491" s="69"/>
      <c r="T1491" s="668"/>
      <c r="U1491" s="668"/>
      <c r="V1491" s="668"/>
      <c r="W1491" s="1198"/>
      <c r="X1491" s="668"/>
      <c r="Y1491" s="689"/>
    </row>
    <row r="1492" spans="3:25" x14ac:dyDescent="0.25">
      <c r="C1492" s="100" t="s">
        <v>262</v>
      </c>
      <c r="D1492" s="63"/>
      <c r="E1492" s="432"/>
      <c r="F1492" s="768">
        <f t="shared" si="778"/>
        <v>0</v>
      </c>
      <c r="G1492" s="167">
        <f t="shared" si="778"/>
        <v>0</v>
      </c>
      <c r="H1492" s="167">
        <f t="shared" si="778"/>
        <v>0</v>
      </c>
      <c r="I1492" s="167">
        <f t="shared" si="778"/>
        <v>0</v>
      </c>
      <c r="J1492" s="668"/>
      <c r="K1492" s="668"/>
      <c r="L1492" s="167"/>
      <c r="M1492" s="167"/>
      <c r="N1492" s="167"/>
      <c r="O1492" s="117"/>
      <c r="P1492" s="167"/>
      <c r="Q1492" s="117"/>
      <c r="R1492" s="69"/>
      <c r="S1492" s="69"/>
      <c r="T1492" s="668"/>
      <c r="U1492" s="668"/>
      <c r="V1492" s="668"/>
      <c r="W1492" s="1198"/>
      <c r="X1492" s="668"/>
      <c r="Y1492" s="689"/>
    </row>
    <row r="1493" spans="3:25" ht="30" x14ac:dyDescent="0.25">
      <c r="C1493" s="102" t="s">
        <v>424</v>
      </c>
      <c r="D1493" s="63"/>
      <c r="E1493" s="432"/>
      <c r="F1493" s="768">
        <f t="shared" si="778"/>
        <v>0</v>
      </c>
      <c r="G1493" s="167">
        <f t="shared" si="778"/>
        <v>0</v>
      </c>
      <c r="H1493" s="167">
        <f t="shared" si="778"/>
        <v>0</v>
      </c>
      <c r="I1493" s="167">
        <f t="shared" si="778"/>
        <v>0</v>
      </c>
      <c r="J1493" s="668"/>
      <c r="K1493" s="668"/>
      <c r="L1493" s="167"/>
      <c r="M1493" s="167"/>
      <c r="N1493" s="167"/>
      <c r="O1493" s="117"/>
      <c r="P1493" s="167"/>
      <c r="Q1493" s="117"/>
      <c r="R1493" s="69"/>
      <c r="S1493" s="69"/>
      <c r="T1493" s="668"/>
      <c r="U1493" s="668"/>
      <c r="V1493" s="668"/>
      <c r="W1493" s="1198"/>
      <c r="X1493" s="668"/>
      <c r="Y1493" s="689"/>
    </row>
    <row r="1494" spans="3:25" ht="47.25" x14ac:dyDescent="0.25">
      <c r="C1494" s="124" t="s">
        <v>435</v>
      </c>
      <c r="D1494" s="63"/>
      <c r="E1494" s="432"/>
      <c r="F1494" s="768">
        <f t="shared" si="778"/>
        <v>0</v>
      </c>
      <c r="G1494" s="167">
        <f t="shared" si="778"/>
        <v>0</v>
      </c>
      <c r="H1494" s="167">
        <f t="shared" si="778"/>
        <v>0</v>
      </c>
      <c r="I1494" s="167" t="e">
        <f t="shared" si="778"/>
        <v>#DIV/0!</v>
      </c>
      <c r="J1494" s="668"/>
      <c r="K1494" s="668"/>
      <c r="L1494" s="167"/>
      <c r="M1494" s="167"/>
      <c r="N1494" s="167"/>
      <c r="O1494" s="117"/>
      <c r="P1494" s="167"/>
      <c r="Q1494" s="117"/>
      <c r="R1494" s="69">
        <f t="shared" ref="R1494:X1494" si="779">R1429</f>
        <v>0</v>
      </c>
      <c r="S1494" s="69">
        <f t="shared" si="779"/>
        <v>0</v>
      </c>
      <c r="T1494" s="668">
        <f t="shared" si="779"/>
        <v>0</v>
      </c>
      <c r="U1494" s="668">
        <f t="shared" si="779"/>
        <v>0</v>
      </c>
      <c r="V1494" s="668">
        <f t="shared" si="779"/>
        <v>0</v>
      </c>
      <c r="W1494" s="1198">
        <f t="shared" si="779"/>
        <v>0</v>
      </c>
      <c r="X1494" s="668">
        <f t="shared" si="779"/>
        <v>0</v>
      </c>
      <c r="Y1494" s="689"/>
    </row>
    <row r="1495" spans="3:25" ht="30" x14ac:dyDescent="0.25">
      <c r="C1495" s="102" t="s">
        <v>436</v>
      </c>
      <c r="D1495" s="63"/>
      <c r="E1495" s="432"/>
      <c r="F1495" s="768">
        <f t="shared" si="778"/>
        <v>0</v>
      </c>
      <c r="G1495" s="167">
        <f t="shared" si="778"/>
        <v>0</v>
      </c>
      <c r="H1495" s="167">
        <f t="shared" si="778"/>
        <v>0</v>
      </c>
      <c r="I1495" s="167" t="e">
        <f t="shared" si="778"/>
        <v>#DIV/0!</v>
      </c>
      <c r="J1495" s="668"/>
      <c r="K1495" s="668"/>
      <c r="L1495" s="167"/>
      <c r="M1495" s="167"/>
      <c r="N1495" s="167"/>
      <c r="O1495" s="117"/>
      <c r="P1495" s="167"/>
      <c r="Q1495" s="117"/>
      <c r="R1495" s="69"/>
      <c r="S1495" s="69"/>
      <c r="T1495" s="668"/>
      <c r="U1495" s="668"/>
      <c r="V1495" s="668"/>
      <c r="W1495" s="1198"/>
      <c r="X1495" s="668"/>
      <c r="Y1495" s="689"/>
    </row>
    <row r="1496" spans="3:25" ht="30" x14ac:dyDescent="0.25">
      <c r="C1496" s="63" t="s">
        <v>437</v>
      </c>
      <c r="D1496" s="63"/>
      <c r="E1496" s="432"/>
      <c r="F1496" s="768">
        <f t="shared" si="778"/>
        <v>0</v>
      </c>
      <c r="G1496" s="167">
        <f t="shared" si="778"/>
        <v>0</v>
      </c>
      <c r="H1496" s="167">
        <f t="shared" si="778"/>
        <v>0</v>
      </c>
      <c r="I1496" s="167" t="e">
        <f t="shared" si="778"/>
        <v>#DIV/0!</v>
      </c>
      <c r="J1496" s="668"/>
      <c r="K1496" s="668"/>
      <c r="L1496" s="167"/>
      <c r="M1496" s="167"/>
      <c r="N1496" s="167"/>
      <c r="O1496" s="117"/>
      <c r="P1496" s="167"/>
      <c r="Q1496" s="117"/>
      <c r="R1496" s="69"/>
      <c r="S1496" s="69"/>
      <c r="T1496" s="668"/>
      <c r="U1496" s="668"/>
      <c r="V1496" s="668"/>
      <c r="W1496" s="1198"/>
      <c r="X1496" s="668"/>
      <c r="Y1496" s="689"/>
    </row>
    <row r="1497" spans="3:25" ht="45" x14ac:dyDescent="0.25">
      <c r="C1497" s="63" t="s">
        <v>438</v>
      </c>
      <c r="D1497" s="63"/>
      <c r="E1497" s="432"/>
      <c r="F1497" s="768">
        <f t="shared" si="778"/>
        <v>0</v>
      </c>
      <c r="G1497" s="167">
        <f t="shared" si="778"/>
        <v>0</v>
      </c>
      <c r="H1497" s="167">
        <f t="shared" si="778"/>
        <v>0</v>
      </c>
      <c r="I1497" s="167">
        <f t="shared" si="778"/>
        <v>0</v>
      </c>
      <c r="J1497" s="668"/>
      <c r="K1497" s="668"/>
      <c r="L1497" s="167"/>
      <c r="M1497" s="167"/>
      <c r="N1497" s="167"/>
      <c r="O1497" s="117"/>
      <c r="P1497" s="167"/>
      <c r="Q1497" s="117"/>
      <c r="R1497" s="69"/>
      <c r="S1497" s="69"/>
      <c r="T1497" s="668"/>
      <c r="U1497" s="668"/>
      <c r="V1497" s="668"/>
      <c r="W1497" s="1198"/>
      <c r="X1497" s="668"/>
      <c r="Y1497" s="689"/>
    </row>
    <row r="1498" spans="3:25" ht="45" x14ac:dyDescent="0.25">
      <c r="C1498" s="63" t="s">
        <v>439</v>
      </c>
      <c r="D1498" s="63"/>
      <c r="E1498" s="432"/>
      <c r="F1498" s="768">
        <f t="shared" si="778"/>
        <v>0</v>
      </c>
      <c r="G1498" s="167">
        <f t="shared" si="778"/>
        <v>0</v>
      </c>
      <c r="H1498" s="167">
        <f t="shared" si="778"/>
        <v>0</v>
      </c>
      <c r="I1498" s="167" t="e">
        <f t="shared" si="778"/>
        <v>#DIV/0!</v>
      </c>
      <c r="J1498" s="668"/>
      <c r="K1498" s="668"/>
      <c r="L1498" s="167"/>
      <c r="M1498" s="167"/>
      <c r="N1498" s="167"/>
      <c r="O1498" s="117"/>
      <c r="P1498" s="167"/>
      <c r="Q1498" s="117"/>
      <c r="R1498" s="69"/>
      <c r="S1498" s="69"/>
      <c r="T1498" s="668"/>
      <c r="U1498" s="668"/>
      <c r="V1498" s="668"/>
      <c r="W1498" s="1198"/>
      <c r="X1498" s="668"/>
      <c r="Y1498" s="689"/>
    </row>
    <row r="1499" spans="3:25" ht="30" x14ac:dyDescent="0.25">
      <c r="C1499" s="63" t="s">
        <v>440</v>
      </c>
      <c r="D1499" s="63"/>
      <c r="E1499" s="432"/>
      <c r="F1499" s="768">
        <f t="shared" si="778"/>
        <v>0</v>
      </c>
      <c r="G1499" s="167">
        <f t="shared" si="778"/>
        <v>0</v>
      </c>
      <c r="H1499" s="167">
        <f t="shared" si="778"/>
        <v>0</v>
      </c>
      <c r="I1499" s="167" t="e">
        <f t="shared" si="778"/>
        <v>#DIV/0!</v>
      </c>
      <c r="J1499" s="668"/>
      <c r="K1499" s="668"/>
      <c r="L1499" s="167"/>
      <c r="M1499" s="167"/>
      <c r="N1499" s="167"/>
      <c r="O1499" s="117"/>
      <c r="P1499" s="167"/>
      <c r="Q1499" s="117"/>
      <c r="R1499" s="69"/>
      <c r="S1499" s="69"/>
      <c r="T1499" s="668"/>
      <c r="U1499" s="668"/>
      <c r="V1499" s="668"/>
      <c r="W1499" s="1198"/>
      <c r="X1499" s="668"/>
      <c r="Y1499" s="689"/>
    </row>
    <row r="1500" spans="3:25" ht="45" x14ac:dyDescent="0.25">
      <c r="C1500" s="102" t="s">
        <v>441</v>
      </c>
      <c r="D1500" s="63"/>
      <c r="E1500" s="432"/>
      <c r="F1500" s="768">
        <f t="shared" ref="F1500:I1519" si="780">F1435</f>
        <v>0</v>
      </c>
      <c r="G1500" s="167">
        <f t="shared" si="780"/>
        <v>0</v>
      </c>
      <c r="H1500" s="167">
        <f t="shared" si="780"/>
        <v>0</v>
      </c>
      <c r="I1500" s="167" t="e">
        <f t="shared" si="780"/>
        <v>#DIV/0!</v>
      </c>
      <c r="J1500" s="668"/>
      <c r="K1500" s="668"/>
      <c r="L1500" s="167"/>
      <c r="M1500" s="167"/>
      <c r="N1500" s="167"/>
      <c r="O1500" s="117"/>
      <c r="P1500" s="167"/>
      <c r="Q1500" s="117"/>
      <c r="R1500" s="69"/>
      <c r="S1500" s="69"/>
      <c r="T1500" s="668"/>
      <c r="U1500" s="668"/>
      <c r="V1500" s="668"/>
      <c r="W1500" s="1198"/>
      <c r="X1500" s="668"/>
      <c r="Y1500" s="689"/>
    </row>
    <row r="1501" spans="3:25" ht="30" x14ac:dyDescent="0.25">
      <c r="C1501" s="63" t="s">
        <v>442</v>
      </c>
      <c r="D1501" s="63"/>
      <c r="E1501" s="432"/>
      <c r="F1501" s="768">
        <f t="shared" si="780"/>
        <v>0</v>
      </c>
      <c r="G1501" s="167">
        <f t="shared" si="780"/>
        <v>0</v>
      </c>
      <c r="H1501" s="167">
        <f t="shared" si="780"/>
        <v>0</v>
      </c>
      <c r="I1501" s="167" t="e">
        <f t="shared" si="780"/>
        <v>#DIV/0!</v>
      </c>
      <c r="J1501" s="668"/>
      <c r="K1501" s="668"/>
      <c r="L1501" s="167"/>
      <c r="M1501" s="167"/>
      <c r="N1501" s="167"/>
      <c r="O1501" s="117"/>
      <c r="P1501" s="167"/>
      <c r="Q1501" s="117"/>
      <c r="R1501" s="69"/>
      <c r="S1501" s="69"/>
      <c r="T1501" s="668"/>
      <c r="U1501" s="668"/>
      <c r="V1501" s="668"/>
      <c r="W1501" s="1198"/>
      <c r="X1501" s="668"/>
      <c r="Y1501" s="689"/>
    </row>
    <row r="1502" spans="3:25" ht="60" x14ac:dyDescent="0.25">
      <c r="C1502" s="63" t="s">
        <v>443</v>
      </c>
      <c r="D1502" s="63"/>
      <c r="E1502" s="432"/>
      <c r="F1502" s="768">
        <f t="shared" si="780"/>
        <v>0</v>
      </c>
      <c r="G1502" s="167">
        <f t="shared" si="780"/>
        <v>0</v>
      </c>
      <c r="H1502" s="167">
        <f t="shared" si="780"/>
        <v>0</v>
      </c>
      <c r="I1502" s="167" t="e">
        <f t="shared" si="780"/>
        <v>#DIV/0!</v>
      </c>
      <c r="J1502" s="668"/>
      <c r="K1502" s="668"/>
      <c r="L1502" s="167"/>
      <c r="M1502" s="167"/>
      <c r="N1502" s="167"/>
      <c r="O1502" s="117"/>
      <c r="P1502" s="167"/>
      <c r="Q1502" s="117"/>
      <c r="R1502" s="69"/>
      <c r="S1502" s="69"/>
      <c r="T1502" s="668"/>
      <c r="U1502" s="668"/>
      <c r="V1502" s="668"/>
      <c r="W1502" s="1198"/>
      <c r="X1502" s="668"/>
      <c r="Y1502" s="689"/>
    </row>
    <row r="1503" spans="3:25" ht="45" x14ac:dyDescent="0.25">
      <c r="C1503" s="63" t="s">
        <v>444</v>
      </c>
      <c r="D1503" s="63"/>
      <c r="E1503" s="432"/>
      <c r="F1503" s="768">
        <f t="shared" si="780"/>
        <v>0</v>
      </c>
      <c r="G1503" s="167">
        <f t="shared" si="780"/>
        <v>0</v>
      </c>
      <c r="H1503" s="167">
        <f t="shared" si="780"/>
        <v>0</v>
      </c>
      <c r="I1503" s="167" t="e">
        <f t="shared" si="780"/>
        <v>#DIV/0!</v>
      </c>
      <c r="J1503" s="668"/>
      <c r="K1503" s="668"/>
      <c r="L1503" s="167"/>
      <c r="M1503" s="167"/>
      <c r="N1503" s="167"/>
      <c r="O1503" s="117"/>
      <c r="P1503" s="167"/>
      <c r="Q1503" s="117"/>
      <c r="R1503" s="69"/>
      <c r="S1503" s="69"/>
      <c r="T1503" s="668"/>
      <c r="U1503" s="668"/>
      <c r="V1503" s="668"/>
      <c r="W1503" s="1198"/>
      <c r="X1503" s="668"/>
      <c r="Y1503" s="689"/>
    </row>
    <row r="1504" spans="3:25" ht="29.25" x14ac:dyDescent="0.25">
      <c r="C1504" s="101" t="s">
        <v>404</v>
      </c>
      <c r="D1504" s="63"/>
      <c r="E1504" s="432"/>
      <c r="F1504" s="768">
        <f t="shared" si="780"/>
        <v>0</v>
      </c>
      <c r="G1504" s="167">
        <f t="shared" si="780"/>
        <v>0</v>
      </c>
      <c r="H1504" s="167">
        <f t="shared" si="780"/>
        <v>0</v>
      </c>
      <c r="I1504" s="167" t="e">
        <f t="shared" si="780"/>
        <v>#DIV/0!</v>
      </c>
      <c r="J1504" s="668"/>
      <c r="K1504" s="668"/>
      <c r="L1504" s="167"/>
      <c r="M1504" s="167"/>
      <c r="N1504" s="167"/>
      <c r="O1504" s="117"/>
      <c r="P1504" s="167"/>
      <c r="Q1504" s="117"/>
      <c r="R1504" s="69"/>
      <c r="S1504" s="69"/>
      <c r="T1504" s="668"/>
      <c r="U1504" s="668"/>
      <c r="V1504" s="668"/>
      <c r="W1504" s="1198"/>
      <c r="X1504" s="668"/>
      <c r="Y1504" s="689"/>
    </row>
    <row r="1505" spans="1:25" x14ac:dyDescent="0.25">
      <c r="B1505" s="42">
        <v>1</v>
      </c>
      <c r="C1505" s="63" t="s">
        <v>389</v>
      </c>
      <c r="D1505" s="63"/>
      <c r="E1505" s="432"/>
      <c r="F1505" s="768">
        <f t="shared" si="780"/>
        <v>0</v>
      </c>
      <c r="G1505" s="167">
        <f t="shared" si="780"/>
        <v>0</v>
      </c>
      <c r="H1505" s="167">
        <f t="shared" si="780"/>
        <v>0</v>
      </c>
      <c r="I1505" s="167">
        <f t="shared" si="780"/>
        <v>0</v>
      </c>
      <c r="J1505" s="668"/>
      <c r="K1505" s="668"/>
      <c r="L1505" s="167"/>
      <c r="M1505" s="167"/>
      <c r="N1505" s="167"/>
      <c r="O1505" s="117"/>
      <c r="P1505" s="167"/>
      <c r="Q1505" s="117"/>
      <c r="R1505" s="69"/>
      <c r="S1505" s="69"/>
      <c r="T1505" s="668"/>
      <c r="U1505" s="668"/>
      <c r="V1505" s="668"/>
      <c r="W1505" s="1198"/>
      <c r="X1505" s="668"/>
      <c r="Y1505" s="689"/>
    </row>
    <row r="1506" spans="1:25" ht="30" x14ac:dyDescent="0.25">
      <c r="B1506" s="42">
        <v>1</v>
      </c>
      <c r="C1506" s="102" t="s">
        <v>390</v>
      </c>
      <c r="D1506" s="63"/>
      <c r="E1506" s="432"/>
      <c r="F1506" s="768">
        <f t="shared" si="780"/>
        <v>0</v>
      </c>
      <c r="G1506" s="167">
        <f t="shared" si="780"/>
        <v>0</v>
      </c>
      <c r="H1506" s="167">
        <f t="shared" si="780"/>
        <v>0</v>
      </c>
      <c r="I1506" s="167">
        <f t="shared" si="780"/>
        <v>0</v>
      </c>
      <c r="J1506" s="668"/>
      <c r="K1506" s="668"/>
      <c r="L1506" s="167"/>
      <c r="M1506" s="167"/>
      <c r="N1506" s="167"/>
      <c r="O1506" s="117"/>
      <c r="P1506" s="167"/>
      <c r="Q1506" s="117"/>
      <c r="R1506" s="69"/>
      <c r="S1506" s="69"/>
      <c r="T1506" s="668"/>
      <c r="U1506" s="668"/>
      <c r="V1506" s="668"/>
      <c r="W1506" s="1198"/>
      <c r="X1506" s="668"/>
      <c r="Y1506" s="689"/>
    </row>
    <row r="1507" spans="1:25" x14ac:dyDescent="0.25">
      <c r="B1507" s="42">
        <v>1</v>
      </c>
      <c r="C1507" s="63" t="s">
        <v>391</v>
      </c>
      <c r="D1507" s="63"/>
      <c r="E1507" s="432"/>
      <c r="F1507" s="768">
        <f t="shared" si="780"/>
        <v>0</v>
      </c>
      <c r="G1507" s="167">
        <f t="shared" si="780"/>
        <v>0</v>
      </c>
      <c r="H1507" s="167">
        <f t="shared" si="780"/>
        <v>0</v>
      </c>
      <c r="I1507" s="167">
        <f t="shared" si="780"/>
        <v>0</v>
      </c>
      <c r="J1507" s="668"/>
      <c r="K1507" s="668"/>
      <c r="L1507" s="167"/>
      <c r="M1507" s="167"/>
      <c r="N1507" s="167"/>
      <c r="O1507" s="117"/>
      <c r="P1507" s="167"/>
      <c r="Q1507" s="117"/>
      <c r="R1507" s="69"/>
      <c r="S1507" s="69"/>
      <c r="T1507" s="668"/>
      <c r="U1507" s="668"/>
      <c r="V1507" s="668"/>
      <c r="W1507" s="1198"/>
      <c r="X1507" s="668"/>
      <c r="Y1507" s="689"/>
    </row>
    <row r="1508" spans="1:25" ht="30" x14ac:dyDescent="0.25">
      <c r="B1508" s="42">
        <v>1</v>
      </c>
      <c r="C1508" s="63" t="s">
        <v>415</v>
      </c>
      <c r="D1508" s="63"/>
      <c r="E1508" s="432"/>
      <c r="F1508" s="768">
        <f t="shared" si="780"/>
        <v>0</v>
      </c>
      <c r="G1508" s="167">
        <f t="shared" si="780"/>
        <v>0</v>
      </c>
      <c r="H1508" s="167">
        <f t="shared" si="780"/>
        <v>0</v>
      </c>
      <c r="I1508" s="167">
        <f t="shared" si="780"/>
        <v>0</v>
      </c>
      <c r="J1508" s="668"/>
      <c r="K1508" s="668"/>
      <c r="L1508" s="167"/>
      <c r="M1508" s="167"/>
      <c r="N1508" s="167"/>
      <c r="O1508" s="117"/>
      <c r="P1508" s="167"/>
      <c r="Q1508" s="117"/>
      <c r="R1508" s="69"/>
      <c r="S1508" s="69"/>
      <c r="T1508" s="668"/>
      <c r="U1508" s="668"/>
      <c r="V1508" s="668"/>
      <c r="W1508" s="1198"/>
      <c r="X1508" s="668"/>
      <c r="Y1508" s="689"/>
    </row>
    <row r="1509" spans="1:25" ht="60" customHeight="1" x14ac:dyDescent="0.25">
      <c r="B1509" s="42">
        <v>1</v>
      </c>
      <c r="C1509" s="63" t="s">
        <v>445</v>
      </c>
      <c r="D1509" s="63"/>
      <c r="E1509" s="432"/>
      <c r="F1509" s="768">
        <f t="shared" si="780"/>
        <v>0</v>
      </c>
      <c r="G1509" s="167">
        <f t="shared" si="780"/>
        <v>0</v>
      </c>
      <c r="H1509" s="167">
        <f t="shared" si="780"/>
        <v>0</v>
      </c>
      <c r="I1509" s="167" t="e">
        <f t="shared" si="780"/>
        <v>#DIV/0!</v>
      </c>
      <c r="J1509" s="668"/>
      <c r="K1509" s="668"/>
      <c r="L1509" s="167"/>
      <c r="M1509" s="167"/>
      <c r="N1509" s="167"/>
      <c r="O1509" s="117"/>
      <c r="P1509" s="167"/>
      <c r="Q1509" s="117"/>
      <c r="R1509" s="69"/>
      <c r="S1509" s="69"/>
      <c r="T1509" s="668"/>
      <c r="U1509" s="668"/>
      <c r="V1509" s="668"/>
      <c r="W1509" s="1198"/>
      <c r="X1509" s="668"/>
      <c r="Y1509" s="689"/>
    </row>
    <row r="1510" spans="1:25" ht="60" x14ac:dyDescent="0.25">
      <c r="B1510" s="42">
        <v>1</v>
      </c>
      <c r="C1510" s="63" t="s">
        <v>393</v>
      </c>
      <c r="D1510" s="63"/>
      <c r="E1510" s="432"/>
      <c r="F1510" s="768">
        <f t="shared" si="780"/>
        <v>0</v>
      </c>
      <c r="G1510" s="167">
        <f t="shared" si="780"/>
        <v>0</v>
      </c>
      <c r="H1510" s="167">
        <f t="shared" si="780"/>
        <v>0</v>
      </c>
      <c r="I1510" s="167">
        <f t="shared" si="780"/>
        <v>0</v>
      </c>
      <c r="J1510" s="668"/>
      <c r="K1510" s="668"/>
      <c r="L1510" s="167"/>
      <c r="M1510" s="167"/>
      <c r="N1510" s="167"/>
      <c r="O1510" s="117"/>
      <c r="P1510" s="167"/>
      <c r="Q1510" s="117"/>
      <c r="R1510" s="69"/>
      <c r="S1510" s="69"/>
      <c r="T1510" s="668"/>
      <c r="U1510" s="668"/>
      <c r="V1510" s="668"/>
      <c r="W1510" s="1198"/>
      <c r="X1510" s="668"/>
      <c r="Y1510" s="689"/>
    </row>
    <row r="1511" spans="1:25" ht="45" x14ac:dyDescent="0.25">
      <c r="B1511" s="42">
        <v>1</v>
      </c>
      <c r="C1511" s="62" t="s">
        <v>394</v>
      </c>
      <c r="D1511" s="63"/>
      <c r="E1511" s="432"/>
      <c r="F1511" s="768">
        <f t="shared" si="780"/>
        <v>0</v>
      </c>
      <c r="G1511" s="167">
        <f t="shared" si="780"/>
        <v>0</v>
      </c>
      <c r="H1511" s="167">
        <f t="shared" si="780"/>
        <v>0</v>
      </c>
      <c r="I1511" s="167">
        <f t="shared" si="780"/>
        <v>0</v>
      </c>
      <c r="J1511" s="668"/>
      <c r="K1511" s="668"/>
      <c r="L1511" s="167"/>
      <c r="M1511" s="167"/>
      <c r="N1511" s="167"/>
      <c r="O1511" s="117"/>
      <c r="P1511" s="167"/>
      <c r="Q1511" s="117"/>
      <c r="R1511" s="69"/>
      <c r="S1511" s="69"/>
      <c r="T1511" s="668"/>
      <c r="U1511" s="668"/>
      <c r="V1511" s="668"/>
      <c r="W1511" s="1198"/>
      <c r="X1511" s="668"/>
      <c r="Y1511" s="689"/>
    </row>
    <row r="1512" spans="1:25" x14ac:dyDescent="0.25">
      <c r="B1512" s="42">
        <v>1</v>
      </c>
      <c r="C1512" s="101" t="s">
        <v>405</v>
      </c>
      <c r="D1512" s="63"/>
      <c r="E1512" s="432"/>
      <c r="F1512" s="768">
        <f t="shared" si="780"/>
        <v>0</v>
      </c>
      <c r="G1512" s="167">
        <f t="shared" si="780"/>
        <v>0</v>
      </c>
      <c r="H1512" s="167">
        <f t="shared" si="780"/>
        <v>0</v>
      </c>
      <c r="I1512" s="167">
        <f t="shared" si="780"/>
        <v>0</v>
      </c>
      <c r="J1512" s="668"/>
      <c r="K1512" s="668"/>
      <c r="L1512" s="167"/>
      <c r="M1512" s="167"/>
      <c r="N1512" s="167"/>
      <c r="O1512" s="117"/>
      <c r="P1512" s="167"/>
      <c r="Q1512" s="117"/>
      <c r="R1512" s="69"/>
      <c r="S1512" s="69"/>
      <c r="T1512" s="668"/>
      <c r="U1512" s="668"/>
      <c r="V1512" s="668"/>
      <c r="W1512" s="1198"/>
      <c r="X1512" s="668"/>
      <c r="Y1512" s="689"/>
    </row>
    <row r="1513" spans="1:25" x14ac:dyDescent="0.25">
      <c r="B1513" s="42">
        <v>1</v>
      </c>
      <c r="C1513" s="101" t="s">
        <v>417</v>
      </c>
      <c r="D1513" s="760"/>
      <c r="E1513" s="432"/>
      <c r="F1513" s="768">
        <f t="shared" si="780"/>
        <v>0</v>
      </c>
      <c r="G1513" s="167">
        <f t="shared" si="780"/>
        <v>0</v>
      </c>
      <c r="H1513" s="167">
        <f t="shared" si="780"/>
        <v>0</v>
      </c>
      <c r="I1513" s="167">
        <f t="shared" si="780"/>
        <v>0</v>
      </c>
      <c r="J1513" s="668"/>
      <c r="K1513" s="668"/>
      <c r="L1513" s="167"/>
      <c r="M1513" s="167"/>
      <c r="N1513" s="167"/>
      <c r="O1513" s="117"/>
      <c r="P1513" s="167"/>
      <c r="Q1513" s="117"/>
      <c r="R1513" s="69">
        <f t="shared" ref="R1513:X1513" si="781">R1445</f>
        <v>0</v>
      </c>
      <c r="S1513" s="69">
        <f t="shared" si="781"/>
        <v>0</v>
      </c>
      <c r="T1513" s="668">
        <f t="shared" si="781"/>
        <v>0</v>
      </c>
      <c r="U1513" s="668">
        <f t="shared" si="781"/>
        <v>0</v>
      </c>
      <c r="V1513" s="668">
        <f t="shared" si="781"/>
        <v>0</v>
      </c>
      <c r="W1513" s="668">
        <f t="shared" si="781"/>
        <v>0</v>
      </c>
      <c r="X1513" s="668">
        <f t="shared" si="781"/>
        <v>0</v>
      </c>
      <c r="Y1513" s="689"/>
    </row>
    <row r="1514" spans="1:25" x14ac:dyDescent="0.25">
      <c r="B1514" s="42">
        <v>1</v>
      </c>
      <c r="C1514" s="63" t="s">
        <v>418</v>
      </c>
      <c r="D1514" s="100"/>
      <c r="E1514" s="432"/>
      <c r="F1514" s="768">
        <f t="shared" si="780"/>
        <v>0</v>
      </c>
      <c r="G1514" s="167">
        <f t="shared" si="780"/>
        <v>0</v>
      </c>
      <c r="H1514" s="167">
        <f t="shared" si="780"/>
        <v>0</v>
      </c>
      <c r="I1514" s="167">
        <f t="shared" si="780"/>
        <v>0</v>
      </c>
      <c r="J1514" s="668"/>
      <c r="K1514" s="668"/>
      <c r="L1514" s="167"/>
      <c r="M1514" s="167"/>
      <c r="N1514" s="167"/>
      <c r="O1514" s="117"/>
      <c r="P1514" s="167"/>
      <c r="Q1514" s="117"/>
      <c r="R1514" s="69"/>
      <c r="S1514" s="69"/>
      <c r="T1514" s="668"/>
      <c r="U1514" s="668"/>
      <c r="V1514" s="668"/>
      <c r="W1514" s="1198"/>
      <c r="X1514" s="668"/>
      <c r="Y1514" s="689"/>
    </row>
    <row r="1515" spans="1:25" x14ac:dyDescent="0.25">
      <c r="B1515" s="42">
        <v>1</v>
      </c>
      <c r="C1515" s="112" t="s">
        <v>419</v>
      </c>
      <c r="D1515" s="63"/>
      <c r="E1515" s="432"/>
      <c r="F1515" s="768">
        <f t="shared" si="780"/>
        <v>0</v>
      </c>
      <c r="G1515" s="167">
        <f t="shared" si="780"/>
        <v>0</v>
      </c>
      <c r="H1515" s="167">
        <f t="shared" si="780"/>
        <v>0</v>
      </c>
      <c r="I1515" s="167">
        <f t="shared" si="780"/>
        <v>0</v>
      </c>
      <c r="J1515" s="668"/>
      <c r="K1515" s="668"/>
      <c r="L1515" s="167"/>
      <c r="M1515" s="167"/>
      <c r="N1515" s="167"/>
      <c r="O1515" s="117"/>
      <c r="P1515" s="167"/>
      <c r="Q1515" s="117"/>
      <c r="R1515" s="69"/>
      <c r="S1515" s="69"/>
      <c r="T1515" s="668"/>
      <c r="U1515" s="668"/>
      <c r="V1515" s="668"/>
      <c r="W1515" s="1198"/>
      <c r="X1515" s="668"/>
      <c r="Y1515" s="689"/>
    </row>
    <row r="1516" spans="1:25" ht="29.25" x14ac:dyDescent="0.25">
      <c r="B1516" s="42">
        <v>1</v>
      </c>
      <c r="C1516" s="101" t="s">
        <v>395</v>
      </c>
      <c r="D1516" s="63"/>
      <c r="E1516" s="432"/>
      <c r="F1516" s="768">
        <f t="shared" si="780"/>
        <v>0</v>
      </c>
      <c r="G1516" s="167">
        <f t="shared" si="780"/>
        <v>0</v>
      </c>
      <c r="H1516" s="167">
        <f t="shared" si="780"/>
        <v>0</v>
      </c>
      <c r="I1516" s="167" t="e">
        <f t="shared" si="780"/>
        <v>#DIV/0!</v>
      </c>
      <c r="J1516" s="668"/>
      <c r="K1516" s="668"/>
      <c r="L1516" s="167"/>
      <c r="M1516" s="167"/>
      <c r="N1516" s="167"/>
      <c r="O1516" s="117"/>
      <c r="P1516" s="167"/>
      <c r="Q1516" s="117"/>
      <c r="R1516" s="69"/>
      <c r="S1516" s="69"/>
      <c r="T1516" s="668"/>
      <c r="U1516" s="668"/>
      <c r="V1516" s="668"/>
      <c r="W1516" s="1198"/>
      <c r="X1516" s="668"/>
      <c r="Y1516" s="689"/>
    </row>
    <row r="1517" spans="1:25" ht="30" x14ac:dyDescent="0.25">
      <c r="A1517" s="42">
        <v>1</v>
      </c>
      <c r="B1517" s="42">
        <v>1</v>
      </c>
      <c r="C1517" s="6" t="s">
        <v>256</v>
      </c>
      <c r="D1517" s="63"/>
      <c r="E1517" s="432"/>
      <c r="F1517" s="768">
        <f t="shared" si="780"/>
        <v>0</v>
      </c>
      <c r="G1517" s="167">
        <f t="shared" si="780"/>
        <v>0</v>
      </c>
      <c r="H1517" s="167">
        <f t="shared" si="780"/>
        <v>0</v>
      </c>
      <c r="I1517" s="167">
        <f t="shared" si="780"/>
        <v>0</v>
      </c>
      <c r="J1517" s="668"/>
      <c r="K1517" s="668"/>
      <c r="L1517" s="167"/>
      <c r="M1517" s="167"/>
      <c r="N1517" s="167"/>
      <c r="O1517" s="117"/>
      <c r="P1517" s="167"/>
      <c r="Q1517" s="117"/>
      <c r="R1517" s="69"/>
      <c r="S1517" s="69"/>
      <c r="T1517" s="668"/>
      <c r="U1517" s="668"/>
      <c r="V1517" s="668"/>
      <c r="W1517" s="1198"/>
      <c r="X1517" s="668"/>
      <c r="Y1517" s="689"/>
    </row>
    <row r="1518" spans="1:25" ht="72" x14ac:dyDescent="0.25">
      <c r="A1518" s="42">
        <v>1</v>
      </c>
      <c r="B1518" s="42">
        <v>1</v>
      </c>
      <c r="C1518" s="101" t="s">
        <v>426</v>
      </c>
      <c r="D1518" s="63"/>
      <c r="E1518" s="432"/>
      <c r="F1518" s="768">
        <f t="shared" si="780"/>
        <v>0</v>
      </c>
      <c r="G1518" s="167">
        <f t="shared" si="780"/>
        <v>0</v>
      </c>
      <c r="H1518" s="167">
        <f t="shared" si="780"/>
        <v>0</v>
      </c>
      <c r="I1518" s="167">
        <f t="shared" si="780"/>
        <v>0</v>
      </c>
      <c r="J1518" s="668"/>
      <c r="K1518" s="668"/>
      <c r="L1518" s="167"/>
      <c r="M1518" s="167"/>
      <c r="N1518" s="167"/>
      <c r="O1518" s="117"/>
      <c r="P1518" s="167"/>
      <c r="Q1518" s="117"/>
      <c r="R1518" s="69"/>
      <c r="S1518" s="69"/>
      <c r="T1518" s="668"/>
      <c r="U1518" s="668"/>
      <c r="V1518" s="668"/>
      <c r="W1518" s="1198"/>
      <c r="X1518" s="668"/>
      <c r="Y1518" s="689"/>
    </row>
    <row r="1519" spans="1:25" x14ac:dyDescent="0.25">
      <c r="A1519" s="42">
        <v>1</v>
      </c>
      <c r="B1519" s="42">
        <v>1</v>
      </c>
      <c r="C1519" s="104" t="s">
        <v>401</v>
      </c>
      <c r="D1519" s="63"/>
      <c r="E1519" s="432"/>
      <c r="F1519" s="768">
        <f t="shared" si="780"/>
        <v>0</v>
      </c>
      <c r="G1519" s="167">
        <f t="shared" si="780"/>
        <v>0</v>
      </c>
      <c r="H1519" s="167">
        <f t="shared" si="780"/>
        <v>0</v>
      </c>
      <c r="I1519" s="167" t="e">
        <f t="shared" si="780"/>
        <v>#DIV/0!</v>
      </c>
      <c r="J1519" s="668"/>
      <c r="K1519" s="668"/>
      <c r="L1519" s="167"/>
      <c r="M1519" s="167"/>
      <c r="N1519" s="167"/>
      <c r="O1519" s="117"/>
      <c r="P1519" s="167"/>
      <c r="Q1519" s="117"/>
      <c r="R1519" s="69"/>
      <c r="S1519" s="69"/>
      <c r="T1519" s="668"/>
      <c r="U1519" s="668"/>
      <c r="V1519" s="668"/>
      <c r="W1519" s="1198"/>
      <c r="X1519" s="668"/>
      <c r="Y1519" s="689"/>
    </row>
    <row r="1520" spans="1:25" ht="29.25" x14ac:dyDescent="0.25">
      <c r="A1520" s="42">
        <v>1</v>
      </c>
      <c r="B1520" s="42">
        <v>1</v>
      </c>
      <c r="C1520" s="104" t="s">
        <v>446</v>
      </c>
      <c r="D1520" s="63"/>
      <c r="E1520" s="432"/>
      <c r="F1520" s="768">
        <f t="shared" ref="F1520:I1523" si="782">F1455</f>
        <v>0</v>
      </c>
      <c r="G1520" s="167">
        <f t="shared" si="782"/>
        <v>0</v>
      </c>
      <c r="H1520" s="167">
        <f t="shared" si="782"/>
        <v>0</v>
      </c>
      <c r="I1520" s="167" t="e">
        <f t="shared" si="782"/>
        <v>#DIV/0!</v>
      </c>
      <c r="J1520" s="668"/>
      <c r="K1520" s="668"/>
      <c r="L1520" s="167"/>
      <c r="M1520" s="167"/>
      <c r="N1520" s="167"/>
      <c r="O1520" s="117"/>
      <c r="P1520" s="167"/>
      <c r="Q1520" s="117"/>
      <c r="R1520" s="69"/>
      <c r="S1520" s="69"/>
      <c r="T1520" s="668"/>
      <c r="U1520" s="668"/>
      <c r="V1520" s="668"/>
      <c r="W1520" s="1198"/>
      <c r="X1520" s="668"/>
      <c r="Y1520" s="689"/>
    </row>
    <row r="1521" spans="1:26" ht="29.25" x14ac:dyDescent="0.25">
      <c r="A1521" s="42">
        <v>1</v>
      </c>
      <c r="B1521" s="42">
        <v>1</v>
      </c>
      <c r="C1521" s="104" t="s">
        <v>402</v>
      </c>
      <c r="D1521" s="63"/>
      <c r="E1521" s="432"/>
      <c r="F1521" s="768">
        <f t="shared" si="782"/>
        <v>0</v>
      </c>
      <c r="G1521" s="167">
        <f t="shared" si="782"/>
        <v>0</v>
      </c>
      <c r="H1521" s="167">
        <f t="shared" si="782"/>
        <v>0</v>
      </c>
      <c r="I1521" s="167" t="e">
        <f t="shared" si="782"/>
        <v>#DIV/0!</v>
      </c>
      <c r="J1521" s="668"/>
      <c r="K1521" s="668"/>
      <c r="L1521" s="167"/>
      <c r="M1521" s="167"/>
      <c r="N1521" s="167"/>
      <c r="O1521" s="117"/>
      <c r="P1521" s="167"/>
      <c r="Q1521" s="117"/>
      <c r="R1521" s="69"/>
      <c r="S1521" s="69"/>
      <c r="T1521" s="668"/>
      <c r="U1521" s="668"/>
      <c r="V1521" s="668"/>
      <c r="W1521" s="1198"/>
      <c r="X1521" s="668"/>
      <c r="Y1521" s="689"/>
    </row>
    <row r="1522" spans="1:26" ht="29.25" x14ac:dyDescent="0.25">
      <c r="A1522" s="42">
        <v>1</v>
      </c>
      <c r="B1522" s="42">
        <v>1</v>
      </c>
      <c r="C1522" s="104" t="s">
        <v>403</v>
      </c>
      <c r="D1522" s="63"/>
      <c r="E1522" s="432"/>
      <c r="F1522" s="768">
        <f t="shared" si="782"/>
        <v>0</v>
      </c>
      <c r="G1522" s="167">
        <f t="shared" si="782"/>
        <v>0</v>
      </c>
      <c r="H1522" s="167">
        <f t="shared" si="782"/>
        <v>0</v>
      </c>
      <c r="I1522" s="167" t="e">
        <f t="shared" si="782"/>
        <v>#DIV/0!</v>
      </c>
      <c r="J1522" s="668"/>
      <c r="K1522" s="668"/>
      <c r="L1522" s="167"/>
      <c r="M1522" s="167"/>
      <c r="N1522" s="167"/>
      <c r="O1522" s="117"/>
      <c r="P1522" s="167"/>
      <c r="Q1522" s="117"/>
      <c r="R1522" s="69">
        <f t="shared" ref="R1522:X1523" si="783">R1457</f>
        <v>0</v>
      </c>
      <c r="S1522" s="69">
        <f t="shared" si="783"/>
        <v>0</v>
      </c>
      <c r="T1522" s="668">
        <f t="shared" si="783"/>
        <v>0</v>
      </c>
      <c r="U1522" s="668">
        <f t="shared" si="783"/>
        <v>0</v>
      </c>
      <c r="V1522" s="668">
        <f t="shared" si="783"/>
        <v>0</v>
      </c>
      <c r="W1522" s="1198">
        <f t="shared" si="783"/>
        <v>0</v>
      </c>
      <c r="X1522" s="668">
        <f t="shared" si="783"/>
        <v>0</v>
      </c>
      <c r="Y1522" s="689"/>
    </row>
    <row r="1523" spans="1:26" x14ac:dyDescent="0.25">
      <c r="A1523" s="42">
        <v>1</v>
      </c>
      <c r="B1523" s="42">
        <v>1</v>
      </c>
      <c r="C1523" s="105" t="s">
        <v>141</v>
      </c>
      <c r="D1523" s="63"/>
      <c r="E1523" s="432"/>
      <c r="F1523" s="768">
        <f t="shared" si="782"/>
        <v>11</v>
      </c>
      <c r="G1523" s="167">
        <f t="shared" si="782"/>
        <v>1</v>
      </c>
      <c r="H1523" s="167">
        <f t="shared" si="782"/>
        <v>0</v>
      </c>
      <c r="I1523" s="167">
        <f t="shared" si="782"/>
        <v>0</v>
      </c>
      <c r="J1523" s="668"/>
      <c r="K1523" s="668"/>
      <c r="L1523" s="167"/>
      <c r="M1523" s="167"/>
      <c r="N1523" s="167"/>
      <c r="O1523" s="117"/>
      <c r="P1523" s="167"/>
      <c r="Q1523" s="117"/>
      <c r="R1523" s="69">
        <f t="shared" si="783"/>
        <v>8.8330000000000002</v>
      </c>
      <c r="S1523" s="69">
        <f t="shared" si="783"/>
        <v>0.73608333333333331</v>
      </c>
      <c r="T1523" s="668">
        <f t="shared" si="783"/>
        <v>0</v>
      </c>
      <c r="U1523" s="668">
        <f t="shared" si="783"/>
        <v>0</v>
      </c>
      <c r="V1523" s="668">
        <f t="shared" si="783"/>
        <v>0</v>
      </c>
      <c r="W1523" s="1198">
        <f t="shared" si="783"/>
        <v>0</v>
      </c>
      <c r="X1523" s="668">
        <f t="shared" si="783"/>
        <v>0</v>
      </c>
      <c r="Y1523" s="689"/>
    </row>
    <row r="1524" spans="1:26" x14ac:dyDescent="0.25">
      <c r="B1524" s="42">
        <v>1</v>
      </c>
      <c r="C1524" s="14" t="s">
        <v>29</v>
      </c>
      <c r="D1524" s="14"/>
      <c r="E1524" s="145"/>
      <c r="F1524" s="768"/>
      <c r="G1524" s="167"/>
      <c r="H1524" s="167"/>
      <c r="I1524" s="167"/>
      <c r="J1524" s="13"/>
      <c r="K1524" s="13"/>
      <c r="L1524" s="13"/>
      <c r="M1524" s="13"/>
      <c r="N1524" s="13"/>
      <c r="O1524" s="13"/>
      <c r="P1524" s="13"/>
      <c r="Q1524" s="13"/>
      <c r="R1524" s="69"/>
      <c r="S1524" s="69"/>
      <c r="T1524" s="668"/>
      <c r="U1524" s="668"/>
      <c r="V1524" s="668"/>
      <c r="W1524" s="668"/>
      <c r="X1524" s="668"/>
      <c r="Y1524" s="689"/>
    </row>
    <row r="1525" spans="1:26" x14ac:dyDescent="0.25">
      <c r="A1525" s="42">
        <v>1</v>
      </c>
      <c r="B1525" s="42">
        <v>1</v>
      </c>
      <c r="C1525" s="66" t="s">
        <v>69</v>
      </c>
      <c r="D1525" s="66"/>
      <c r="E1525" s="1199"/>
      <c r="F1525" s="741">
        <f>SUM(F1463)</f>
        <v>0</v>
      </c>
      <c r="G1525" s="8">
        <f>SUM(G1463)</f>
        <v>0</v>
      </c>
      <c r="H1525" s="8">
        <f>SUM(H1463)</f>
        <v>0</v>
      </c>
      <c r="I1525" s="8" t="e">
        <f t="shared" ref="I1525:I1532" si="784">H1525/G1525*100</f>
        <v>#DIV/0!</v>
      </c>
      <c r="J1525" s="604" t="e">
        <f>L1525/F1525</f>
        <v>#DIV/0!</v>
      </c>
      <c r="K1525" s="13" t="e">
        <f>N1525/H1525</f>
        <v>#DIV/0!</v>
      </c>
      <c r="L1525" s="8">
        <f>SUM(L1463)</f>
        <v>0</v>
      </c>
      <c r="M1525" s="8">
        <f>SUM(M1463)</f>
        <v>0</v>
      </c>
      <c r="N1525" s="8">
        <f>SUM(N1463)</f>
        <v>0</v>
      </c>
      <c r="O1525" s="117" t="e">
        <f>N1525/M1525*100</f>
        <v>#DIV/0!</v>
      </c>
      <c r="P1525" s="8">
        <f>SUM(P1463)</f>
        <v>0</v>
      </c>
      <c r="Q1525" s="117" t="e">
        <f>N1525/$C$3*12/P1525</f>
        <v>#DIV/0!</v>
      </c>
      <c r="R1525" s="70">
        <f>SUM(R1463)</f>
        <v>0</v>
      </c>
      <c r="S1525" s="70">
        <f>SUM(S1463)</f>
        <v>0</v>
      </c>
      <c r="T1525" s="604">
        <f>SUM(T1463)</f>
        <v>0</v>
      </c>
      <c r="U1525" s="604"/>
      <c r="V1525" s="604">
        <f>SUM(V1463)</f>
        <v>0</v>
      </c>
      <c r="W1525" s="604">
        <f>SUM(W1463)</f>
        <v>0</v>
      </c>
      <c r="X1525" s="604">
        <f>SUM(X1463)</f>
        <v>0</v>
      </c>
      <c r="Y1525" s="689"/>
    </row>
    <row r="1526" spans="1:26" ht="15" customHeight="1" x14ac:dyDescent="0.25">
      <c r="A1526" s="42">
        <v>1</v>
      </c>
      <c r="B1526" s="42">
        <v>1</v>
      </c>
      <c r="C1526" s="1" t="s">
        <v>16</v>
      </c>
      <c r="D1526" s="1"/>
      <c r="E1526" s="418"/>
      <c r="F1526" s="741">
        <f>F1467</f>
        <v>0</v>
      </c>
      <c r="G1526" s="8">
        <f>G1467</f>
        <v>0</v>
      </c>
      <c r="H1526" s="8">
        <f>H1467</f>
        <v>0</v>
      </c>
      <c r="I1526" s="8" t="e">
        <f t="shared" si="784"/>
        <v>#DIV/0!</v>
      </c>
      <c r="J1526" s="8">
        <f>J1467</f>
        <v>0</v>
      </c>
      <c r="K1526" s="8" t="e">
        <f>K1467</f>
        <v>#DIV/0!</v>
      </c>
      <c r="L1526" s="8">
        <f>L1467</f>
        <v>0</v>
      </c>
      <c r="M1526" s="8">
        <f>M1467</f>
        <v>0</v>
      </c>
      <c r="N1526" s="8">
        <f>N1467</f>
        <v>0</v>
      </c>
      <c r="O1526" s="117" t="e">
        <f>N1526/M1526*100</f>
        <v>#DIV/0!</v>
      </c>
      <c r="P1526" s="8">
        <f>P1467</f>
        <v>0</v>
      </c>
      <c r="Q1526" s="8" t="e">
        <f>Q1467</f>
        <v>#DIV/0!</v>
      </c>
      <c r="R1526" s="70">
        <f t="shared" ref="R1526:T1527" si="785">SUM(R1467)</f>
        <v>0</v>
      </c>
      <c r="S1526" s="70">
        <f t="shared" si="785"/>
        <v>0</v>
      </c>
      <c r="T1526" s="604">
        <f t="shared" si="785"/>
        <v>0</v>
      </c>
      <c r="U1526" s="604"/>
      <c r="V1526" s="604">
        <f t="shared" ref="V1526:X1527" si="786">SUM(V1467)</f>
        <v>0</v>
      </c>
      <c r="W1526" s="604">
        <f t="shared" si="786"/>
        <v>0</v>
      </c>
      <c r="X1526" s="604">
        <f t="shared" si="786"/>
        <v>0</v>
      </c>
      <c r="Y1526" s="689"/>
    </row>
    <row r="1527" spans="1:26" ht="29.25" x14ac:dyDescent="0.25">
      <c r="A1527" s="42">
        <v>1</v>
      </c>
      <c r="B1527" s="42">
        <v>1</v>
      </c>
      <c r="C1527" s="349" t="s">
        <v>146</v>
      </c>
      <c r="D1527" s="349"/>
      <c r="E1527" s="349"/>
      <c r="F1527" s="768">
        <f>SUM(F1468)</f>
        <v>0</v>
      </c>
      <c r="G1527" s="167">
        <f>SUM(G1468)</f>
        <v>0</v>
      </c>
      <c r="H1527" s="167">
        <f>SUM(H1468)</f>
        <v>0</v>
      </c>
      <c r="I1527" s="167" t="e">
        <f t="shared" si="784"/>
        <v>#DIV/0!</v>
      </c>
      <c r="J1527" s="604" t="e">
        <f>L1527/F1527</f>
        <v>#DIV/0!</v>
      </c>
      <c r="K1527" s="13" t="e">
        <f>N1527/H1527</f>
        <v>#DIV/0!</v>
      </c>
      <c r="L1527" s="167">
        <f>SUM(L1468)</f>
        <v>0</v>
      </c>
      <c r="M1527" s="167">
        <f>SUM(M1468)</f>
        <v>0</v>
      </c>
      <c r="N1527" s="167">
        <f>SUM(N1468)</f>
        <v>0</v>
      </c>
      <c r="O1527" s="117" t="e">
        <f>N1527/M1527*100</f>
        <v>#DIV/0!</v>
      </c>
      <c r="P1527" s="167">
        <f>SUM(P1468)</f>
        <v>0</v>
      </c>
      <c r="Q1527" s="117" t="e">
        <f>N1527/$C$3*12/P1527</f>
        <v>#DIV/0!</v>
      </c>
      <c r="R1527" s="69">
        <f t="shared" si="785"/>
        <v>0</v>
      </c>
      <c r="S1527" s="69">
        <f t="shared" si="785"/>
        <v>0</v>
      </c>
      <c r="T1527" s="668">
        <f t="shared" si="785"/>
        <v>0</v>
      </c>
      <c r="U1527" s="668">
        <f>SUM(U1468)</f>
        <v>0</v>
      </c>
      <c r="V1527" s="668">
        <f t="shared" si="786"/>
        <v>0</v>
      </c>
      <c r="W1527" s="668">
        <f t="shared" si="786"/>
        <v>0</v>
      </c>
      <c r="X1527" s="668">
        <f t="shared" si="786"/>
        <v>0</v>
      </c>
      <c r="Y1527" s="689"/>
    </row>
    <row r="1528" spans="1:26" x14ac:dyDescent="0.25">
      <c r="A1528" s="42">
        <v>1</v>
      </c>
      <c r="B1528" s="42">
        <v>1</v>
      </c>
      <c r="C1528" s="75" t="s">
        <v>508</v>
      </c>
      <c r="D1528" s="75"/>
      <c r="E1528" s="75"/>
      <c r="F1528" s="1137">
        <f t="shared" ref="F1528:H1532" si="787">F1469</f>
        <v>0</v>
      </c>
      <c r="G1528" s="170">
        <f t="shared" si="787"/>
        <v>0</v>
      </c>
      <c r="H1528" s="170">
        <f t="shared" si="787"/>
        <v>0</v>
      </c>
      <c r="I1528" s="157" t="e">
        <f t="shared" si="784"/>
        <v>#DIV/0!</v>
      </c>
      <c r="J1528" s="1200"/>
      <c r="K1528" s="1201"/>
      <c r="L1528" s="170"/>
      <c r="M1528" s="170"/>
      <c r="N1528" s="170"/>
      <c r="O1528" s="672"/>
      <c r="P1528" s="170"/>
      <c r="Q1528" s="672"/>
      <c r="R1528" s="716"/>
      <c r="S1528" s="716"/>
      <c r="T1528" s="673"/>
      <c r="U1528" s="673"/>
      <c r="V1528" s="673"/>
      <c r="W1528" s="673"/>
      <c r="X1528" s="673"/>
      <c r="Y1528" s="689"/>
    </row>
    <row r="1529" spans="1:26" x14ac:dyDescent="0.25">
      <c r="A1529" s="42">
        <v>1</v>
      </c>
      <c r="B1529" s="42">
        <v>1</v>
      </c>
      <c r="C1529" s="375" t="s">
        <v>266</v>
      </c>
      <c r="D1529" s="375"/>
      <c r="E1529" s="38"/>
      <c r="F1529" s="1026">
        <f t="shared" si="787"/>
        <v>0</v>
      </c>
      <c r="G1529" s="195">
        <f t="shared" si="787"/>
        <v>0</v>
      </c>
      <c r="H1529" s="195">
        <f t="shared" si="787"/>
        <v>0</v>
      </c>
      <c r="I1529" s="167" t="e">
        <f t="shared" si="784"/>
        <v>#DIV/0!</v>
      </c>
      <c r="J1529" s="1202"/>
      <c r="K1529" s="1203"/>
      <c r="L1529" s="195"/>
      <c r="M1529" s="195"/>
      <c r="N1529" s="195"/>
      <c r="O1529" s="644"/>
      <c r="P1529" s="195"/>
      <c r="Q1529" s="644"/>
      <c r="R1529" s="721"/>
      <c r="S1529" s="721"/>
      <c r="T1529" s="675"/>
      <c r="U1529" s="675"/>
      <c r="V1529" s="675"/>
      <c r="W1529" s="675"/>
      <c r="X1529" s="675"/>
      <c r="Y1529" s="689"/>
    </row>
    <row r="1530" spans="1:26" x14ac:dyDescent="0.25">
      <c r="A1530" s="42">
        <v>1</v>
      </c>
      <c r="B1530" s="42">
        <v>1</v>
      </c>
      <c r="C1530" s="38" t="s">
        <v>267</v>
      </c>
      <c r="D1530" s="38"/>
      <c r="E1530" s="38"/>
      <c r="F1530" s="1026">
        <f t="shared" si="787"/>
        <v>0</v>
      </c>
      <c r="G1530" s="195">
        <f t="shared" si="787"/>
        <v>0</v>
      </c>
      <c r="H1530" s="195">
        <f t="shared" si="787"/>
        <v>0</v>
      </c>
      <c r="I1530" s="167" t="e">
        <f t="shared" si="784"/>
        <v>#DIV/0!</v>
      </c>
      <c r="J1530" s="1202"/>
      <c r="K1530" s="1203"/>
      <c r="L1530" s="195"/>
      <c r="M1530" s="195"/>
      <c r="N1530" s="195"/>
      <c r="O1530" s="644"/>
      <c r="P1530" s="195"/>
      <c r="Q1530" s="644"/>
      <c r="R1530" s="721"/>
      <c r="S1530" s="721"/>
      <c r="T1530" s="675"/>
      <c r="U1530" s="675"/>
      <c r="V1530" s="675"/>
      <c r="W1530" s="675"/>
      <c r="X1530" s="675"/>
      <c r="Y1530" s="689"/>
    </row>
    <row r="1531" spans="1:26" ht="30" x14ac:dyDescent="0.25">
      <c r="A1531" s="42">
        <v>1</v>
      </c>
      <c r="B1531" s="42">
        <v>1</v>
      </c>
      <c r="C1531" s="423" t="s">
        <v>268</v>
      </c>
      <c r="D1531" s="375"/>
      <c r="E1531" s="38"/>
      <c r="F1531" s="1026">
        <f t="shared" si="787"/>
        <v>0</v>
      </c>
      <c r="G1531" s="195">
        <f t="shared" si="787"/>
        <v>0</v>
      </c>
      <c r="H1531" s="195">
        <f t="shared" si="787"/>
        <v>0</v>
      </c>
      <c r="I1531" s="195" t="e">
        <f t="shared" si="784"/>
        <v>#DIV/0!</v>
      </c>
      <c r="J1531" s="604"/>
      <c r="K1531" s="1203"/>
      <c r="L1531" s="195"/>
      <c r="M1531" s="195"/>
      <c r="N1531" s="195"/>
      <c r="O1531" s="644"/>
      <c r="P1531" s="167"/>
      <c r="Q1531" s="117"/>
      <c r="R1531" s="69"/>
      <c r="S1531" s="69"/>
      <c r="T1531" s="668"/>
      <c r="U1531" s="675"/>
      <c r="V1531" s="675"/>
      <c r="W1531" s="675"/>
      <c r="X1531" s="675"/>
      <c r="Y1531" s="689"/>
    </row>
    <row r="1532" spans="1:26" ht="25.5" customHeight="1" thickBot="1" x14ac:dyDescent="0.3">
      <c r="B1532" s="42">
        <v>1</v>
      </c>
      <c r="C1532" s="75" t="s">
        <v>279</v>
      </c>
      <c r="D1532" s="1134"/>
      <c r="E1532" s="1204"/>
      <c r="F1532" s="1142">
        <f t="shared" si="787"/>
        <v>0</v>
      </c>
      <c r="G1532" s="677">
        <f t="shared" si="787"/>
        <v>0</v>
      </c>
      <c r="H1532" s="677">
        <f t="shared" si="787"/>
        <v>0</v>
      </c>
      <c r="I1532" s="677" t="e">
        <f t="shared" si="784"/>
        <v>#DIV/0!</v>
      </c>
      <c r="J1532" s="1205"/>
      <c r="K1532" s="1206"/>
      <c r="L1532" s="677"/>
      <c r="M1532" s="677"/>
      <c r="N1532" s="677"/>
      <c r="O1532" s="679"/>
      <c r="P1532" s="677"/>
      <c r="Q1532" s="679"/>
      <c r="R1532" s="727">
        <f t="shared" ref="R1532:X1532" si="788">R1473</f>
        <v>0</v>
      </c>
      <c r="S1532" s="727">
        <f t="shared" si="788"/>
        <v>0</v>
      </c>
      <c r="T1532" s="680">
        <f t="shared" si="788"/>
        <v>0</v>
      </c>
      <c r="U1532" s="680">
        <f t="shared" si="788"/>
        <v>0</v>
      </c>
      <c r="V1532" s="680">
        <f t="shared" si="788"/>
        <v>0</v>
      </c>
      <c r="W1532" s="680">
        <f t="shared" si="788"/>
        <v>0</v>
      </c>
      <c r="X1532" s="680">
        <f t="shared" si="788"/>
        <v>0</v>
      </c>
      <c r="Y1532" s="689"/>
    </row>
    <row r="1533" spans="1:26" ht="15.75" thickBot="1" x14ac:dyDescent="0.3">
      <c r="A1533" s="42">
        <v>1</v>
      </c>
      <c r="B1533" s="42">
        <v>1</v>
      </c>
      <c r="C1533" s="1207" t="s">
        <v>60</v>
      </c>
      <c r="D1533" s="1064"/>
      <c r="E1533" s="1064"/>
      <c r="F1533" s="1137"/>
      <c r="G1533" s="712"/>
      <c r="H1533" s="712"/>
      <c r="I1533" s="712"/>
      <c r="J1533" s="599"/>
      <c r="K1533" s="599"/>
      <c r="L1533" s="599"/>
      <c r="M1533" s="599"/>
      <c r="N1533" s="599"/>
      <c r="O1533" s="599"/>
      <c r="P1533" s="599"/>
      <c r="Q1533" s="599"/>
      <c r="R1533" s="1176"/>
      <c r="S1533" s="687"/>
      <c r="T1533" s="687"/>
      <c r="U1533" s="687"/>
      <c r="V1533" s="687"/>
      <c r="W1533" s="1177"/>
      <c r="X1533" s="687"/>
      <c r="Y1533" s="689"/>
    </row>
    <row r="1534" spans="1:26" ht="45.75" customHeight="1" x14ac:dyDescent="0.25">
      <c r="A1534" s="42">
        <v>1</v>
      </c>
      <c r="B1534" s="42">
        <v>1</v>
      </c>
      <c r="C1534" s="378" t="s">
        <v>195</v>
      </c>
      <c r="D1534" s="430"/>
      <c r="E1534" s="349"/>
      <c r="F1534" s="741"/>
      <c r="G1534" s="750"/>
      <c r="H1534" s="750"/>
      <c r="I1534" s="750"/>
      <c r="J1534" s="750"/>
      <c r="K1534" s="750"/>
      <c r="L1534" s="750"/>
      <c r="M1534" s="750"/>
      <c r="N1534" s="750"/>
      <c r="O1534" s="750"/>
      <c r="P1534" s="750"/>
      <c r="Q1534" s="750"/>
      <c r="R1534" s="619"/>
      <c r="S1534" s="181"/>
      <c r="T1534" s="619"/>
      <c r="U1534" s="619"/>
      <c r="V1534" s="619"/>
      <c r="W1534" s="1208"/>
      <c r="X1534" s="619"/>
      <c r="Y1534" s="689"/>
    </row>
    <row r="1535" spans="1:26" s="589" customFormat="1" ht="15" customHeight="1" x14ac:dyDescent="0.25">
      <c r="A1535" s="42">
        <v>1</v>
      </c>
      <c r="B1535" s="42">
        <v>1</v>
      </c>
      <c r="C1535" s="601" t="s">
        <v>5</v>
      </c>
      <c r="D1535" s="601"/>
      <c r="E1535" s="601"/>
      <c r="F1535" s="983"/>
      <c r="G1535" s="602"/>
      <c r="H1535" s="602"/>
      <c r="I1535" s="602"/>
      <c r="J1535" s="602"/>
      <c r="K1535" s="602"/>
      <c r="L1535" s="603"/>
      <c r="M1535" s="603"/>
      <c r="N1535" s="603"/>
      <c r="O1535" s="603"/>
      <c r="P1535" s="603"/>
      <c r="Q1535" s="603"/>
      <c r="R1535" s="605"/>
      <c r="S1535" s="602"/>
      <c r="T1535" s="605"/>
      <c r="U1535" s="605"/>
      <c r="V1535" s="605"/>
      <c r="W1535" s="605"/>
      <c r="X1535" s="605"/>
      <c r="Y1535" s="689"/>
      <c r="Z1535" s="689"/>
    </row>
    <row r="1536" spans="1:26" s="589" customFormat="1" ht="15" customHeight="1" x14ac:dyDescent="0.25">
      <c r="A1536" s="42">
        <v>1</v>
      </c>
      <c r="B1536" s="42">
        <v>1</v>
      </c>
      <c r="C1536" s="15" t="s">
        <v>24</v>
      </c>
      <c r="D1536" s="748" t="s">
        <v>326</v>
      </c>
      <c r="E1536" s="8">
        <v>340</v>
      </c>
      <c r="F1536" s="620"/>
      <c r="G1536" s="137">
        <f t="shared" ref="G1536:G1546" si="789">F1536/12*$C$3</f>
        <v>0</v>
      </c>
      <c r="H1536" s="983">
        <v>1</v>
      </c>
      <c r="I1536" s="137" t="e">
        <f t="shared" ref="I1536:I1546" si="790">H1536/G1536*100</f>
        <v>#DIV/0!</v>
      </c>
      <c r="J1536" s="604"/>
      <c r="K1536" s="45">
        <f t="shared" ref="K1536:K1546" si="791">N1536/H1536</f>
        <v>7</v>
      </c>
      <c r="L1536" s="117">
        <f t="shared" ref="L1536:L1545" si="792">ROUND(F1536*J1536,0)</f>
        <v>0</v>
      </c>
      <c r="M1536" s="117">
        <f t="shared" ref="M1536:M1545" si="793">ROUND(L1536/12*$C$3,0)</f>
        <v>0</v>
      </c>
      <c r="N1536" s="603">
        <v>7</v>
      </c>
      <c r="O1536" s="117" t="e">
        <f t="shared" ref="O1536:O1546" si="794">N1536/M1536*100</f>
        <v>#DIV/0!</v>
      </c>
      <c r="P1536" s="117">
        <f t="shared" ref="P1536:P1545" si="795">ROUND(L1536/E1536,0)</f>
        <v>0</v>
      </c>
      <c r="Q1536" s="117" t="e">
        <f t="shared" ref="Q1536:Q1546" si="796">N1536/$C$3*12/P1536</f>
        <v>#DIV/0!</v>
      </c>
      <c r="R1536" s="605"/>
      <c r="S1536" s="602"/>
      <c r="T1536" s="605"/>
      <c r="U1536" s="605"/>
      <c r="V1536" s="605"/>
      <c r="W1536" s="605"/>
      <c r="X1536" s="605"/>
      <c r="Y1536" s="689"/>
      <c r="Z1536" s="689"/>
    </row>
    <row r="1537" spans="1:26" s="589" customFormat="1" ht="15" customHeight="1" x14ac:dyDescent="0.25">
      <c r="A1537" s="42"/>
      <c r="B1537" s="42"/>
      <c r="C1537" s="15" t="s">
        <v>25</v>
      </c>
      <c r="D1537" s="748" t="s">
        <v>326</v>
      </c>
      <c r="E1537" s="8">
        <v>300</v>
      </c>
      <c r="F1537" s="620"/>
      <c r="G1537" s="137">
        <f t="shared" ref="G1537" si="797">F1537/12*$C$3</f>
        <v>0</v>
      </c>
      <c r="H1537" s="733">
        <v>1</v>
      </c>
      <c r="I1537" s="137" t="e">
        <f t="shared" si="790"/>
        <v>#DIV/0!</v>
      </c>
      <c r="J1537" s="604"/>
      <c r="K1537" s="45">
        <f t="shared" ref="K1537" si="798">N1537/H1537</f>
        <v>4</v>
      </c>
      <c r="L1537" s="117">
        <f t="shared" si="792"/>
        <v>0</v>
      </c>
      <c r="M1537" s="117">
        <f t="shared" ref="M1537" si="799">ROUND(L1537/12*$C$3,0)</f>
        <v>0</v>
      </c>
      <c r="N1537" s="117">
        <v>4</v>
      </c>
      <c r="O1537" s="117" t="e">
        <f t="shared" ref="O1537" si="800">N1537/M1537*100</f>
        <v>#DIV/0!</v>
      </c>
      <c r="P1537" s="117">
        <f t="shared" si="795"/>
        <v>0</v>
      </c>
      <c r="Q1537" s="117" t="e">
        <f t="shared" ref="Q1537" si="801">N1537/$C$3*12/P1537</f>
        <v>#DIV/0!</v>
      </c>
      <c r="R1537" s="605"/>
      <c r="S1537" s="602"/>
      <c r="T1537" s="605"/>
      <c r="U1537" s="605"/>
      <c r="V1537" s="605"/>
      <c r="W1537" s="605"/>
      <c r="X1537" s="605"/>
      <c r="Y1537" s="689"/>
      <c r="Z1537" s="689"/>
    </row>
    <row r="1538" spans="1:26" s="589" customFormat="1" ht="15" customHeight="1" x14ac:dyDescent="0.25">
      <c r="A1538" s="42"/>
      <c r="B1538" s="42">
        <v>1</v>
      </c>
      <c r="C1538" s="15" t="s">
        <v>23</v>
      </c>
      <c r="D1538" s="748" t="s">
        <v>326</v>
      </c>
      <c r="E1538" s="8">
        <v>270</v>
      </c>
      <c r="F1538" s="620"/>
      <c r="G1538" s="137">
        <f t="shared" ref="G1538" si="802">F1538/12*$C$3</f>
        <v>0</v>
      </c>
      <c r="H1538" s="733"/>
      <c r="I1538" s="137" t="e">
        <f t="shared" si="790"/>
        <v>#DIV/0!</v>
      </c>
      <c r="J1538" s="604"/>
      <c r="K1538" s="45" t="e">
        <f t="shared" si="791"/>
        <v>#DIV/0!</v>
      </c>
      <c r="L1538" s="117">
        <f t="shared" si="792"/>
        <v>0</v>
      </c>
      <c r="M1538" s="117">
        <f t="shared" si="793"/>
        <v>0</v>
      </c>
      <c r="N1538" s="117"/>
      <c r="O1538" s="117" t="e">
        <f t="shared" si="794"/>
        <v>#DIV/0!</v>
      </c>
      <c r="P1538" s="117">
        <f t="shared" si="795"/>
        <v>0</v>
      </c>
      <c r="Q1538" s="117" t="e">
        <f t="shared" si="796"/>
        <v>#DIV/0!</v>
      </c>
      <c r="R1538" s="619"/>
      <c r="S1538" s="620"/>
      <c r="T1538" s="619"/>
      <c r="U1538" s="619"/>
      <c r="V1538" s="619"/>
      <c r="W1538" s="619"/>
      <c r="X1538" s="619"/>
      <c r="Y1538" s="689"/>
      <c r="Z1538" s="689"/>
    </row>
    <row r="1539" spans="1:26" s="589" customFormat="1" ht="15" customHeight="1" x14ac:dyDescent="0.25">
      <c r="A1539" s="42">
        <v>1</v>
      </c>
      <c r="B1539" s="42">
        <v>1</v>
      </c>
      <c r="C1539" s="15" t="s">
        <v>8</v>
      </c>
      <c r="D1539" s="748" t="s">
        <v>326</v>
      </c>
      <c r="E1539" s="8">
        <v>340</v>
      </c>
      <c r="F1539" s="620"/>
      <c r="G1539" s="137">
        <f t="shared" si="789"/>
        <v>0</v>
      </c>
      <c r="H1539" s="983"/>
      <c r="I1539" s="137" t="e">
        <f t="shared" si="790"/>
        <v>#DIV/0!</v>
      </c>
      <c r="J1539" s="604"/>
      <c r="K1539" s="45" t="e">
        <f t="shared" si="791"/>
        <v>#DIV/0!</v>
      </c>
      <c r="L1539" s="117">
        <f t="shared" si="792"/>
        <v>0</v>
      </c>
      <c r="M1539" s="117">
        <f t="shared" si="793"/>
        <v>0</v>
      </c>
      <c r="N1539" s="603"/>
      <c r="O1539" s="117" t="e">
        <f t="shared" si="794"/>
        <v>#DIV/0!</v>
      </c>
      <c r="P1539" s="117">
        <f t="shared" si="795"/>
        <v>0</v>
      </c>
      <c r="Q1539" s="117" t="e">
        <f t="shared" si="796"/>
        <v>#DIV/0!</v>
      </c>
      <c r="R1539" s="605"/>
      <c r="S1539" s="602"/>
      <c r="T1539" s="605"/>
      <c r="U1539" s="605"/>
      <c r="V1539" s="605"/>
      <c r="W1539" s="605"/>
      <c r="X1539" s="605"/>
      <c r="Y1539" s="689"/>
      <c r="Z1539" s="689"/>
    </row>
    <row r="1540" spans="1:26" s="589" customFormat="1" ht="15" customHeight="1" x14ac:dyDescent="0.25">
      <c r="A1540" s="42">
        <v>1</v>
      </c>
      <c r="B1540" s="42">
        <v>1</v>
      </c>
      <c r="C1540" s="15" t="s">
        <v>288</v>
      </c>
      <c r="D1540" s="748" t="s">
        <v>326</v>
      </c>
      <c r="E1540" s="8">
        <v>330</v>
      </c>
      <c r="F1540" s="620"/>
      <c r="G1540" s="137">
        <f t="shared" si="789"/>
        <v>0</v>
      </c>
      <c r="H1540" s="983"/>
      <c r="I1540" s="137" t="e">
        <f t="shared" si="790"/>
        <v>#DIV/0!</v>
      </c>
      <c r="J1540" s="604"/>
      <c r="K1540" s="45" t="e">
        <f t="shared" si="791"/>
        <v>#DIV/0!</v>
      </c>
      <c r="L1540" s="117">
        <f t="shared" si="792"/>
        <v>0</v>
      </c>
      <c r="M1540" s="117">
        <f t="shared" si="793"/>
        <v>0</v>
      </c>
      <c r="N1540" s="603"/>
      <c r="O1540" s="117" t="e">
        <f t="shared" si="794"/>
        <v>#DIV/0!</v>
      </c>
      <c r="P1540" s="117">
        <f t="shared" si="795"/>
        <v>0</v>
      </c>
      <c r="Q1540" s="117" t="e">
        <f t="shared" si="796"/>
        <v>#DIV/0!</v>
      </c>
      <c r="R1540" s="605"/>
      <c r="S1540" s="602"/>
      <c r="T1540" s="605"/>
      <c r="U1540" s="605"/>
      <c r="V1540" s="605"/>
      <c r="W1540" s="605"/>
      <c r="X1540" s="605"/>
      <c r="Y1540" s="689"/>
      <c r="Z1540" s="689"/>
    </row>
    <row r="1541" spans="1:26" s="589" customFormat="1" ht="15" customHeight="1" x14ac:dyDescent="0.25">
      <c r="A1541" s="42">
        <v>1</v>
      </c>
      <c r="B1541" s="42">
        <v>1</v>
      </c>
      <c r="C1541" s="15" t="s">
        <v>26</v>
      </c>
      <c r="D1541" s="748" t="s">
        <v>326</v>
      </c>
      <c r="E1541" s="8">
        <v>340</v>
      </c>
      <c r="F1541" s="620"/>
      <c r="G1541" s="137">
        <f t="shared" si="789"/>
        <v>0</v>
      </c>
      <c r="H1541" s="983"/>
      <c r="I1541" s="137" t="e">
        <f t="shared" si="790"/>
        <v>#DIV/0!</v>
      </c>
      <c r="J1541" s="604"/>
      <c r="K1541" s="45" t="e">
        <f t="shared" si="791"/>
        <v>#DIV/0!</v>
      </c>
      <c r="L1541" s="117">
        <f t="shared" si="792"/>
        <v>0</v>
      </c>
      <c r="M1541" s="117">
        <f t="shared" si="793"/>
        <v>0</v>
      </c>
      <c r="N1541" s="603"/>
      <c r="O1541" s="117" t="e">
        <f t="shared" si="794"/>
        <v>#DIV/0!</v>
      </c>
      <c r="P1541" s="117">
        <f t="shared" si="795"/>
        <v>0</v>
      </c>
      <c r="Q1541" s="117" t="e">
        <f t="shared" si="796"/>
        <v>#DIV/0!</v>
      </c>
      <c r="R1541" s="605"/>
      <c r="S1541" s="605"/>
      <c r="T1541" s="605"/>
      <c r="U1541" s="605"/>
      <c r="V1541" s="605"/>
      <c r="W1541" s="605"/>
      <c r="X1541" s="605"/>
      <c r="Y1541" s="689"/>
      <c r="Z1541" s="689"/>
    </row>
    <row r="1542" spans="1:26" s="589" customFormat="1" ht="15" customHeight="1" x14ac:dyDescent="0.25">
      <c r="A1542" s="42">
        <v>1</v>
      </c>
      <c r="B1542" s="42">
        <v>1</v>
      </c>
      <c r="C1542" s="15" t="s">
        <v>186</v>
      </c>
      <c r="D1542" s="748" t="s">
        <v>326</v>
      </c>
      <c r="E1542" s="8">
        <v>300</v>
      </c>
      <c r="F1542" s="620"/>
      <c r="G1542" s="137">
        <f t="shared" si="789"/>
        <v>0</v>
      </c>
      <c r="H1542" s="983"/>
      <c r="I1542" s="137" t="e">
        <f t="shared" si="790"/>
        <v>#DIV/0!</v>
      </c>
      <c r="J1542" s="604"/>
      <c r="K1542" s="45" t="e">
        <f t="shared" si="791"/>
        <v>#DIV/0!</v>
      </c>
      <c r="L1542" s="117">
        <f t="shared" si="792"/>
        <v>0</v>
      </c>
      <c r="M1542" s="117">
        <f t="shared" si="793"/>
        <v>0</v>
      </c>
      <c r="N1542" s="603"/>
      <c r="O1542" s="117" t="e">
        <f t="shared" si="794"/>
        <v>#DIV/0!</v>
      </c>
      <c r="P1542" s="117">
        <f t="shared" si="795"/>
        <v>0</v>
      </c>
      <c r="Q1542" s="117" t="e">
        <f t="shared" si="796"/>
        <v>#DIV/0!</v>
      </c>
      <c r="R1542" s="605"/>
      <c r="S1542" s="605"/>
      <c r="T1542" s="605"/>
      <c r="U1542" s="605"/>
      <c r="V1542" s="605"/>
      <c r="W1542" s="605"/>
      <c r="X1542" s="605"/>
      <c r="Y1542" s="689"/>
      <c r="Z1542" s="689"/>
    </row>
    <row r="1543" spans="1:26" s="589" customFormat="1" ht="15" customHeight="1" x14ac:dyDescent="0.25">
      <c r="A1543" s="42">
        <v>1</v>
      </c>
      <c r="B1543" s="42">
        <v>1</v>
      </c>
      <c r="C1543" s="15" t="s">
        <v>67</v>
      </c>
      <c r="D1543" s="748" t="s">
        <v>326</v>
      </c>
      <c r="E1543" s="8">
        <v>320</v>
      </c>
      <c r="F1543" s="620"/>
      <c r="G1543" s="137">
        <f t="shared" si="789"/>
        <v>0</v>
      </c>
      <c r="H1543" s="983"/>
      <c r="I1543" s="137" t="e">
        <f t="shared" si="790"/>
        <v>#DIV/0!</v>
      </c>
      <c r="J1543" s="604"/>
      <c r="K1543" s="45" t="e">
        <f t="shared" si="791"/>
        <v>#DIV/0!</v>
      </c>
      <c r="L1543" s="117">
        <f t="shared" si="792"/>
        <v>0</v>
      </c>
      <c r="M1543" s="117">
        <f t="shared" si="793"/>
        <v>0</v>
      </c>
      <c r="N1543" s="603"/>
      <c r="O1543" s="117" t="e">
        <f t="shared" si="794"/>
        <v>#DIV/0!</v>
      </c>
      <c r="P1543" s="117">
        <f t="shared" si="795"/>
        <v>0</v>
      </c>
      <c r="Q1543" s="117" t="e">
        <f t="shared" si="796"/>
        <v>#DIV/0!</v>
      </c>
      <c r="R1543" s="605"/>
      <c r="S1543" s="605"/>
      <c r="T1543" s="605"/>
      <c r="U1543" s="605"/>
      <c r="V1543" s="605"/>
      <c r="W1543" s="605"/>
      <c r="X1543" s="605"/>
      <c r="Y1543" s="689"/>
      <c r="Z1543" s="689"/>
    </row>
    <row r="1544" spans="1:26" s="589" customFormat="1" ht="21" customHeight="1" x14ac:dyDescent="0.25">
      <c r="A1544" s="42">
        <v>1</v>
      </c>
      <c r="B1544" s="42">
        <v>1</v>
      </c>
      <c r="C1544" s="833" t="s">
        <v>10</v>
      </c>
      <c r="D1544" s="748" t="s">
        <v>326</v>
      </c>
      <c r="E1544" s="8">
        <v>340</v>
      </c>
      <c r="F1544" s="620"/>
      <c r="G1544" s="137">
        <f t="shared" si="789"/>
        <v>0</v>
      </c>
      <c r="H1544" s="983">
        <v>1</v>
      </c>
      <c r="I1544" s="137" t="e">
        <f t="shared" si="790"/>
        <v>#DIV/0!</v>
      </c>
      <c r="J1544" s="615"/>
      <c r="K1544" s="45">
        <f t="shared" si="791"/>
        <v>11</v>
      </c>
      <c r="L1544" s="117">
        <f t="shared" si="792"/>
        <v>0</v>
      </c>
      <c r="M1544" s="117">
        <f t="shared" si="793"/>
        <v>0</v>
      </c>
      <c r="N1544" s="603">
        <v>11</v>
      </c>
      <c r="O1544" s="117" t="e">
        <f t="shared" si="794"/>
        <v>#DIV/0!</v>
      </c>
      <c r="P1544" s="117">
        <f t="shared" si="795"/>
        <v>0</v>
      </c>
      <c r="Q1544" s="117" t="e">
        <f t="shared" si="796"/>
        <v>#DIV/0!</v>
      </c>
      <c r="R1544" s="605"/>
      <c r="S1544" s="605"/>
      <c r="T1544" s="605"/>
      <c r="U1544" s="605"/>
      <c r="V1544" s="605"/>
      <c r="W1544" s="605"/>
      <c r="X1544" s="605"/>
      <c r="Y1544" s="689"/>
      <c r="Z1544" s="689"/>
    </row>
    <row r="1545" spans="1:26" s="589" customFormat="1" ht="15" customHeight="1" x14ac:dyDescent="0.25">
      <c r="A1545" s="42">
        <v>1</v>
      </c>
      <c r="B1545" s="42">
        <v>1</v>
      </c>
      <c r="C1545" s="15" t="s">
        <v>6</v>
      </c>
      <c r="D1545" s="748" t="s">
        <v>326</v>
      </c>
      <c r="E1545" s="8">
        <v>340</v>
      </c>
      <c r="F1545" s="620"/>
      <c r="G1545" s="137">
        <f t="shared" si="789"/>
        <v>0</v>
      </c>
      <c r="H1545" s="733">
        <v>1</v>
      </c>
      <c r="I1545" s="137" t="e">
        <f t="shared" si="790"/>
        <v>#DIV/0!</v>
      </c>
      <c r="J1545" s="615"/>
      <c r="K1545" s="45">
        <f t="shared" si="791"/>
        <v>2</v>
      </c>
      <c r="L1545" s="117">
        <f t="shared" si="792"/>
        <v>0</v>
      </c>
      <c r="M1545" s="117">
        <f t="shared" si="793"/>
        <v>0</v>
      </c>
      <c r="N1545" s="117">
        <v>2</v>
      </c>
      <c r="O1545" s="117" t="e">
        <f t="shared" si="794"/>
        <v>#DIV/0!</v>
      </c>
      <c r="P1545" s="117">
        <f t="shared" si="795"/>
        <v>0</v>
      </c>
      <c r="Q1545" s="117" t="e">
        <f t="shared" si="796"/>
        <v>#DIV/0!</v>
      </c>
      <c r="R1545" s="619"/>
      <c r="S1545" s="619"/>
      <c r="T1545" s="619"/>
      <c r="U1545" s="619"/>
      <c r="V1545" s="619"/>
      <c r="W1545" s="619"/>
      <c r="X1545" s="619"/>
      <c r="Y1545" s="689"/>
      <c r="Z1545" s="689"/>
    </row>
    <row r="1546" spans="1:26" s="589" customFormat="1" ht="15" customHeight="1" x14ac:dyDescent="0.25">
      <c r="A1546" s="42">
        <v>1</v>
      </c>
      <c r="B1546" s="42">
        <v>1</v>
      </c>
      <c r="C1546" s="432" t="s">
        <v>7</v>
      </c>
      <c r="D1546" s="432"/>
      <c r="E1546" s="432"/>
      <c r="F1546" s="343">
        <v>66</v>
      </c>
      <c r="G1546" s="137">
        <f t="shared" si="789"/>
        <v>5.5</v>
      </c>
      <c r="H1546" s="1071">
        <f>SUM(H1536:H1545)</f>
        <v>4</v>
      </c>
      <c r="I1546" s="607">
        <f t="shared" si="790"/>
        <v>72.727272727272734</v>
      </c>
      <c r="J1546" s="608">
        <f>IF(F1546=0,0,L1546/F1546)</f>
        <v>0</v>
      </c>
      <c r="K1546" s="500">
        <f t="shared" si="791"/>
        <v>6</v>
      </c>
      <c r="L1546" s="607">
        <f>SUM(L1536:L1545)</f>
        <v>0</v>
      </c>
      <c r="M1546" s="607">
        <f>SUM(M1536:M1545)</f>
        <v>0</v>
      </c>
      <c r="N1546" s="607">
        <f>SUM(N1536:N1545)</f>
        <v>24</v>
      </c>
      <c r="O1546" s="117" t="e">
        <f t="shared" si="794"/>
        <v>#DIV/0!</v>
      </c>
      <c r="P1546" s="607">
        <f>SUM(P1536:P1545)</f>
        <v>0</v>
      </c>
      <c r="Q1546" s="117" t="e">
        <f t="shared" si="796"/>
        <v>#DIV/0!</v>
      </c>
      <c r="R1546" s="609">
        <v>2447.0430000000001</v>
      </c>
      <c r="S1546" s="617">
        <f t="shared" ref="S1546" si="803">R1546/12*$C$3</f>
        <v>203.92025000000001</v>
      </c>
      <c r="T1546" s="609">
        <f>X1546-W1546-U1546</f>
        <v>149.36310999999998</v>
      </c>
      <c r="U1546" s="609"/>
      <c r="V1546" s="609">
        <f>T1546-S1546</f>
        <v>-54.557140000000032</v>
      </c>
      <c r="W1546" s="609"/>
      <c r="X1546" s="609">
        <v>149.36310999999998</v>
      </c>
      <c r="Y1546" s="689"/>
      <c r="Z1546" s="689"/>
    </row>
    <row r="1547" spans="1:26" s="589" customFormat="1" ht="15" customHeight="1" x14ac:dyDescent="0.25">
      <c r="A1547" s="42">
        <v>1</v>
      </c>
      <c r="B1547" s="42">
        <v>1</v>
      </c>
      <c r="C1547" s="366" t="s">
        <v>14</v>
      </c>
      <c r="D1547" s="366"/>
      <c r="E1547" s="611"/>
      <c r="F1547" s="343"/>
      <c r="G1547" s="607"/>
      <c r="H1547" s="607"/>
      <c r="I1547" s="607"/>
      <c r="J1547" s="612"/>
      <c r="K1547" s="612"/>
      <c r="L1547" s="607"/>
      <c r="M1547" s="607"/>
      <c r="N1547" s="607"/>
      <c r="O1547" s="607"/>
      <c r="P1547" s="607"/>
      <c r="Q1547" s="607"/>
      <c r="R1547" s="605"/>
      <c r="S1547" s="605"/>
      <c r="T1547" s="605"/>
      <c r="U1547" s="605"/>
      <c r="V1547" s="605"/>
      <c r="W1547" s="605"/>
      <c r="X1547" s="605"/>
      <c r="Y1547" s="689"/>
      <c r="Z1547" s="689"/>
    </row>
    <row r="1548" spans="1:26" s="589" customFormat="1" ht="16.5" customHeight="1" x14ac:dyDescent="0.25">
      <c r="A1548" s="42">
        <v>1</v>
      </c>
      <c r="B1548" s="42">
        <v>1</v>
      </c>
      <c r="C1548" s="100" t="s">
        <v>262</v>
      </c>
      <c r="D1548" s="100"/>
      <c r="E1548" s="613"/>
      <c r="F1548" s="759"/>
      <c r="G1548" s="614"/>
      <c r="H1548" s="614"/>
      <c r="I1548" s="614"/>
      <c r="J1548" s="615"/>
      <c r="K1548" s="615"/>
      <c r="L1548" s="616"/>
      <c r="M1548" s="616"/>
      <c r="N1548" s="616"/>
      <c r="O1548" s="616"/>
      <c r="P1548" s="616"/>
      <c r="Q1548" s="616"/>
      <c r="R1548" s="617"/>
      <c r="S1548" s="617">
        <f t="shared" ref="S1548:S1549" si="804">R1548/12*$C$3</f>
        <v>0</v>
      </c>
      <c r="T1548" s="617">
        <f>X1548-W1548-U1548</f>
        <v>0</v>
      </c>
      <c r="U1548" s="617"/>
      <c r="V1548" s="617">
        <f>T1548-S1548</f>
        <v>0</v>
      </c>
      <c r="W1548" s="617"/>
      <c r="X1548" s="617"/>
      <c r="Y1548" s="689"/>
      <c r="Z1548" s="689"/>
    </row>
    <row r="1549" spans="1:26" s="589" customFormat="1" ht="16.5" customHeight="1" x14ac:dyDescent="0.25">
      <c r="A1549" s="42"/>
      <c r="B1549" s="42"/>
      <c r="C1549" s="100" t="s">
        <v>484</v>
      </c>
      <c r="D1549" s="100"/>
      <c r="E1549" s="613"/>
      <c r="F1549" s="759"/>
      <c r="G1549" s="614"/>
      <c r="H1549" s="614"/>
      <c r="I1549" s="614"/>
      <c r="J1549" s="615"/>
      <c r="K1549" s="615"/>
      <c r="L1549" s="616"/>
      <c r="M1549" s="616"/>
      <c r="N1549" s="616"/>
      <c r="O1549" s="616"/>
      <c r="P1549" s="616"/>
      <c r="Q1549" s="616"/>
      <c r="R1549" s="617"/>
      <c r="S1549" s="617">
        <f t="shared" si="804"/>
        <v>0</v>
      </c>
      <c r="T1549" s="617">
        <f>X1549-W1549-U1549</f>
        <v>0</v>
      </c>
      <c r="U1549" s="617"/>
      <c r="V1549" s="617">
        <f>T1549-S1549</f>
        <v>0</v>
      </c>
      <c r="W1549" s="617"/>
      <c r="X1549" s="617"/>
      <c r="Y1549" s="689"/>
      <c r="Z1549" s="689"/>
    </row>
    <row r="1550" spans="1:26" s="589" customFormat="1" ht="16.5" customHeight="1" x14ac:dyDescent="0.25">
      <c r="A1550" s="42">
        <v>1</v>
      </c>
      <c r="B1550" s="42">
        <v>1</v>
      </c>
      <c r="C1550" s="101" t="s">
        <v>427</v>
      </c>
      <c r="D1550" s="63"/>
      <c r="E1550" s="63"/>
      <c r="F1550" s="764">
        <f>F1552+F1553+F1556+F1557</f>
        <v>0</v>
      </c>
      <c r="G1550" s="176">
        <f t="shared" ref="G1550:H1550" si="805">G1552+G1553+G1556+G1557</f>
        <v>0</v>
      </c>
      <c r="H1550" s="176">
        <f t="shared" si="805"/>
        <v>2</v>
      </c>
      <c r="I1550" s="176" t="e">
        <f>H1550/G1550*100</f>
        <v>#DIV/0!</v>
      </c>
      <c r="J1550" s="615"/>
      <c r="K1550" s="615"/>
      <c r="L1550" s="616"/>
      <c r="M1550" s="616"/>
      <c r="N1550" s="616"/>
      <c r="O1550" s="616"/>
      <c r="P1550" s="616"/>
      <c r="Q1550" s="616"/>
      <c r="R1550" s="617"/>
      <c r="S1550" s="617"/>
      <c r="T1550" s="617"/>
      <c r="U1550" s="617"/>
      <c r="V1550" s="617"/>
      <c r="W1550" s="617"/>
      <c r="X1550" s="617"/>
      <c r="Y1550" s="689"/>
      <c r="Z1550" s="689"/>
    </row>
    <row r="1551" spans="1:26" s="589" customFormat="1" ht="16.5" customHeight="1" x14ac:dyDescent="0.25">
      <c r="A1551" s="42"/>
      <c r="B1551" s="42">
        <v>1</v>
      </c>
      <c r="C1551" s="62" t="s">
        <v>260</v>
      </c>
      <c r="D1551" s="63"/>
      <c r="E1551" s="63"/>
      <c r="F1551" s="620"/>
      <c r="G1551" s="164"/>
      <c r="H1551" s="164"/>
      <c r="I1551" s="164"/>
      <c r="J1551" s="615"/>
      <c r="K1551" s="615"/>
      <c r="L1551" s="616"/>
      <c r="M1551" s="616"/>
      <c r="N1551" s="616"/>
      <c r="O1551" s="616"/>
      <c r="P1551" s="616"/>
      <c r="Q1551" s="616"/>
      <c r="R1551" s="617"/>
      <c r="S1551" s="617"/>
      <c r="T1551" s="617"/>
      <c r="U1551" s="617"/>
      <c r="V1551" s="617"/>
      <c r="W1551" s="617"/>
      <c r="X1551" s="617"/>
      <c r="Y1551" s="689"/>
      <c r="Z1551" s="689"/>
    </row>
    <row r="1552" spans="1:26" s="589" customFormat="1" ht="27.95" customHeight="1" x14ac:dyDescent="0.25">
      <c r="A1552" s="42">
        <v>1</v>
      </c>
      <c r="B1552" s="42">
        <v>1</v>
      </c>
      <c r="C1552" s="62" t="s">
        <v>261</v>
      </c>
      <c r="D1552" s="63"/>
      <c r="E1552" s="63"/>
      <c r="F1552" s="620"/>
      <c r="G1552" s="137">
        <f t="shared" ref="G1552:G1595" si="806">F1552/12*$C$3</f>
        <v>0</v>
      </c>
      <c r="H1552" s="164"/>
      <c r="I1552" s="164" t="e">
        <f t="shared" ref="I1552:I1561" si="807">H1552/G1552*100</f>
        <v>#DIV/0!</v>
      </c>
      <c r="J1552" s="615"/>
      <c r="K1552" s="615"/>
      <c r="L1552" s="616"/>
      <c r="M1552" s="616"/>
      <c r="N1552" s="616"/>
      <c r="O1552" s="616"/>
      <c r="P1552" s="616"/>
      <c r="Q1552" s="616"/>
      <c r="R1552" s="617"/>
      <c r="S1552" s="617"/>
      <c r="T1552" s="617"/>
      <c r="U1552" s="617"/>
      <c r="V1552" s="617"/>
      <c r="W1552" s="617"/>
      <c r="X1552" s="617"/>
      <c r="Y1552" s="689"/>
      <c r="Z1552" s="689"/>
    </row>
    <row r="1553" spans="1:26" s="589" customFormat="1" ht="27.95" customHeight="1" x14ac:dyDescent="0.25">
      <c r="A1553" s="42"/>
      <c r="B1553" s="42"/>
      <c r="C1553" s="102" t="s">
        <v>428</v>
      </c>
      <c r="D1553" s="63"/>
      <c r="E1553" s="63"/>
      <c r="F1553" s="620">
        <f>F1554+F1555/4</f>
        <v>0</v>
      </c>
      <c r="G1553" s="137">
        <f t="shared" ref="G1553:H1553" si="808">G1554+G1555/4</f>
        <v>0</v>
      </c>
      <c r="H1553" s="164">
        <f t="shared" si="808"/>
        <v>2</v>
      </c>
      <c r="I1553" s="164" t="e">
        <f t="shared" si="807"/>
        <v>#DIV/0!</v>
      </c>
      <c r="J1553" s="615"/>
      <c r="K1553" s="615"/>
      <c r="L1553" s="616"/>
      <c r="M1553" s="616"/>
      <c r="N1553" s="616"/>
      <c r="O1553" s="616"/>
      <c r="P1553" s="616"/>
      <c r="Q1553" s="616"/>
      <c r="R1553" s="617"/>
      <c r="S1553" s="617"/>
      <c r="T1553" s="617"/>
      <c r="U1553" s="617"/>
      <c r="V1553" s="617"/>
      <c r="W1553" s="617"/>
      <c r="X1553" s="617"/>
      <c r="Y1553" s="689"/>
      <c r="Z1553" s="689"/>
    </row>
    <row r="1554" spans="1:26" s="589" customFormat="1" ht="27.95" customHeight="1" x14ac:dyDescent="0.25">
      <c r="A1554" s="42"/>
      <c r="B1554" s="42"/>
      <c r="C1554" s="63" t="s">
        <v>429</v>
      </c>
      <c r="D1554" s="63"/>
      <c r="E1554" s="63"/>
      <c r="F1554" s="620"/>
      <c r="G1554" s="137">
        <f t="shared" si="806"/>
        <v>0</v>
      </c>
      <c r="H1554" s="164">
        <v>2</v>
      </c>
      <c r="I1554" s="164" t="e">
        <f t="shared" si="807"/>
        <v>#DIV/0!</v>
      </c>
      <c r="J1554" s="615"/>
      <c r="K1554" s="615"/>
      <c r="L1554" s="616"/>
      <c r="M1554" s="616"/>
      <c r="N1554" s="616"/>
      <c r="O1554" s="616"/>
      <c r="P1554" s="616"/>
      <c r="Q1554" s="616"/>
      <c r="R1554" s="617"/>
      <c r="S1554" s="617"/>
      <c r="T1554" s="617"/>
      <c r="U1554" s="617"/>
      <c r="V1554" s="617"/>
      <c r="W1554" s="617"/>
      <c r="X1554" s="617"/>
      <c r="Y1554" s="689"/>
      <c r="Z1554" s="689"/>
    </row>
    <row r="1555" spans="1:26" s="589" customFormat="1" ht="27.95" customHeight="1" x14ac:dyDescent="0.25">
      <c r="A1555" s="42"/>
      <c r="B1555" s="42"/>
      <c r="C1555" s="63" t="s">
        <v>430</v>
      </c>
      <c r="D1555" s="63"/>
      <c r="E1555" s="63"/>
      <c r="F1555" s="620"/>
      <c r="G1555" s="137">
        <f t="shared" si="806"/>
        <v>0</v>
      </c>
      <c r="H1555" s="164"/>
      <c r="I1555" s="164" t="e">
        <f t="shared" si="807"/>
        <v>#DIV/0!</v>
      </c>
      <c r="J1555" s="615"/>
      <c r="K1555" s="615"/>
      <c r="L1555" s="616"/>
      <c r="M1555" s="616"/>
      <c r="N1555" s="616"/>
      <c r="O1555" s="616"/>
      <c r="P1555" s="616"/>
      <c r="Q1555" s="616"/>
      <c r="R1555" s="617"/>
      <c r="S1555" s="617"/>
      <c r="T1555" s="617"/>
      <c r="U1555" s="617"/>
      <c r="V1555" s="617"/>
      <c r="W1555" s="617"/>
      <c r="X1555" s="617"/>
      <c r="Y1555" s="689"/>
      <c r="Z1555" s="689"/>
    </row>
    <row r="1556" spans="1:26" s="589" customFormat="1" ht="27.95" customHeight="1" x14ac:dyDescent="0.25">
      <c r="A1556" s="42"/>
      <c r="B1556" s="42"/>
      <c r="C1556" s="63" t="s">
        <v>431</v>
      </c>
      <c r="D1556" s="63"/>
      <c r="E1556" s="63"/>
      <c r="F1556" s="620"/>
      <c r="G1556" s="137">
        <f t="shared" si="806"/>
        <v>0</v>
      </c>
      <c r="H1556" s="164"/>
      <c r="I1556" s="164" t="e">
        <f t="shared" si="807"/>
        <v>#DIV/0!</v>
      </c>
      <c r="J1556" s="615"/>
      <c r="K1556" s="615"/>
      <c r="L1556" s="616"/>
      <c r="M1556" s="616"/>
      <c r="N1556" s="616"/>
      <c r="O1556" s="616"/>
      <c r="P1556" s="616"/>
      <c r="Q1556" s="616"/>
      <c r="R1556" s="617"/>
      <c r="S1556" s="617"/>
      <c r="T1556" s="617"/>
      <c r="U1556" s="617"/>
      <c r="V1556" s="617"/>
      <c r="W1556" s="617"/>
      <c r="X1556" s="617"/>
      <c r="Y1556" s="689"/>
      <c r="Z1556" s="689"/>
    </row>
    <row r="1557" spans="1:26" s="589" customFormat="1" ht="27.95" customHeight="1" x14ac:dyDescent="0.25">
      <c r="A1557" s="42"/>
      <c r="B1557" s="42"/>
      <c r="C1557" s="63" t="s">
        <v>447</v>
      </c>
      <c r="D1557" s="63"/>
      <c r="E1557" s="63"/>
      <c r="F1557" s="620"/>
      <c r="G1557" s="137">
        <f t="shared" si="806"/>
        <v>0</v>
      </c>
      <c r="H1557" s="164"/>
      <c r="I1557" s="164" t="e">
        <f t="shared" si="807"/>
        <v>#DIV/0!</v>
      </c>
      <c r="J1557" s="615"/>
      <c r="K1557" s="615"/>
      <c r="L1557" s="616"/>
      <c r="M1557" s="616"/>
      <c r="N1557" s="616"/>
      <c r="O1557" s="616"/>
      <c r="P1557" s="616"/>
      <c r="Q1557" s="616"/>
      <c r="R1557" s="617"/>
      <c r="S1557" s="617"/>
      <c r="T1557" s="617"/>
      <c r="U1557" s="617"/>
      <c r="V1557" s="617"/>
      <c r="W1557" s="617"/>
      <c r="X1557" s="617"/>
      <c r="Y1557" s="689"/>
      <c r="Z1557" s="689"/>
    </row>
    <row r="1558" spans="1:26" s="589" customFormat="1" ht="27.95" customHeight="1" x14ac:dyDescent="0.25">
      <c r="A1558" s="42"/>
      <c r="B1558" s="42"/>
      <c r="C1558" s="48" t="s">
        <v>136</v>
      </c>
      <c r="D1558" s="63"/>
      <c r="E1558" s="63"/>
      <c r="F1558" s="620">
        <f>F1559+F1560</f>
        <v>0</v>
      </c>
      <c r="G1558" s="137">
        <f t="shared" ref="G1558:H1558" si="809">G1559+G1560</f>
        <v>0</v>
      </c>
      <c r="H1558" s="164">
        <f t="shared" si="809"/>
        <v>5</v>
      </c>
      <c r="I1558" s="164" t="e">
        <f t="shared" si="807"/>
        <v>#DIV/0!</v>
      </c>
      <c r="J1558" s="615"/>
      <c r="K1558" s="615"/>
      <c r="L1558" s="616"/>
      <c r="M1558" s="616"/>
      <c r="N1558" s="616"/>
      <c r="O1558" s="616"/>
      <c r="P1558" s="616"/>
      <c r="Q1558" s="616"/>
      <c r="R1558" s="617"/>
      <c r="S1558" s="617"/>
      <c r="T1558" s="617"/>
      <c r="U1558" s="617"/>
      <c r="V1558" s="617"/>
      <c r="W1558" s="617"/>
      <c r="X1558" s="617"/>
      <c r="Y1558" s="689"/>
      <c r="Z1558" s="689"/>
    </row>
    <row r="1559" spans="1:26" s="589" customFormat="1" ht="27.95" customHeight="1" x14ac:dyDescent="0.25">
      <c r="A1559" s="42"/>
      <c r="B1559" s="42"/>
      <c r="C1559" s="6" t="s">
        <v>316</v>
      </c>
      <c r="D1559" s="63"/>
      <c r="E1559" s="63"/>
      <c r="F1559" s="620"/>
      <c r="G1559" s="137">
        <f t="shared" si="806"/>
        <v>0</v>
      </c>
      <c r="H1559" s="164">
        <v>5</v>
      </c>
      <c r="I1559" s="164" t="e">
        <f t="shared" si="807"/>
        <v>#DIV/0!</v>
      </c>
      <c r="J1559" s="615"/>
      <c r="K1559" s="615"/>
      <c r="L1559" s="616"/>
      <c r="M1559" s="616"/>
      <c r="N1559" s="616"/>
      <c r="O1559" s="616"/>
      <c r="P1559" s="616"/>
      <c r="Q1559" s="616"/>
      <c r="R1559" s="617"/>
      <c r="S1559" s="617"/>
      <c r="T1559" s="617"/>
      <c r="U1559" s="617"/>
      <c r="V1559" s="617"/>
      <c r="W1559" s="617"/>
      <c r="X1559" s="617"/>
      <c r="Y1559" s="689"/>
      <c r="Z1559" s="689"/>
    </row>
    <row r="1560" spans="1:26" s="589" customFormat="1" ht="27.95" customHeight="1" x14ac:dyDescent="0.25">
      <c r="A1560" s="42"/>
      <c r="B1560" s="42"/>
      <c r="C1560" s="6" t="s">
        <v>433</v>
      </c>
      <c r="D1560" s="63"/>
      <c r="E1560" s="63"/>
      <c r="F1560" s="620">
        <f>F1561/9.4</f>
        <v>0</v>
      </c>
      <c r="G1560" s="137">
        <f t="shared" ref="G1560:H1560" si="810">G1561/9.4</f>
        <v>0</v>
      </c>
      <c r="H1560" s="164">
        <f t="shared" si="810"/>
        <v>0</v>
      </c>
      <c r="I1560" s="164" t="e">
        <f t="shared" si="807"/>
        <v>#DIV/0!</v>
      </c>
      <c r="J1560" s="615"/>
      <c r="K1560" s="615"/>
      <c r="L1560" s="616"/>
      <c r="M1560" s="616"/>
      <c r="N1560" s="616"/>
      <c r="O1560" s="616"/>
      <c r="P1560" s="616"/>
      <c r="Q1560" s="616"/>
      <c r="R1560" s="617"/>
      <c r="S1560" s="617"/>
      <c r="T1560" s="617"/>
      <c r="U1560" s="617"/>
      <c r="V1560" s="617"/>
      <c r="W1560" s="617"/>
      <c r="X1560" s="617"/>
      <c r="Y1560" s="689"/>
      <c r="Z1560" s="689"/>
    </row>
    <row r="1561" spans="1:26" s="589" customFormat="1" ht="27.95" customHeight="1" x14ac:dyDescent="0.25">
      <c r="A1561" s="42"/>
      <c r="B1561" s="42"/>
      <c r="C1561" s="112" t="s">
        <v>451</v>
      </c>
      <c r="D1561" s="63"/>
      <c r="E1561" s="63"/>
      <c r="F1561" s="620"/>
      <c r="G1561" s="137">
        <f t="shared" si="806"/>
        <v>0</v>
      </c>
      <c r="H1561" s="164"/>
      <c r="I1561" s="164" t="e">
        <f t="shared" si="807"/>
        <v>#DIV/0!</v>
      </c>
      <c r="J1561" s="615"/>
      <c r="K1561" s="615"/>
      <c r="L1561" s="616"/>
      <c r="M1561" s="616"/>
      <c r="N1561" s="616"/>
      <c r="O1561" s="616"/>
      <c r="P1561" s="616"/>
      <c r="Q1561" s="616"/>
      <c r="R1561" s="617"/>
      <c r="S1561" s="617"/>
      <c r="T1561" s="617"/>
      <c r="U1561" s="617"/>
      <c r="V1561" s="617"/>
      <c r="W1561" s="617"/>
      <c r="X1561" s="617"/>
      <c r="Y1561" s="689"/>
      <c r="Z1561" s="689"/>
    </row>
    <row r="1562" spans="1:26" s="589" customFormat="1" ht="27.95" customHeight="1" x14ac:dyDescent="0.25">
      <c r="A1562" s="42"/>
      <c r="B1562" s="42"/>
      <c r="C1562" s="100" t="s">
        <v>262</v>
      </c>
      <c r="D1562" s="63"/>
      <c r="E1562" s="63"/>
      <c r="F1562" s="620"/>
      <c r="G1562" s="137"/>
      <c r="H1562" s="164"/>
      <c r="I1562" s="164"/>
      <c r="J1562" s="615"/>
      <c r="K1562" s="615"/>
      <c r="L1562" s="616"/>
      <c r="M1562" s="616"/>
      <c r="N1562" s="616"/>
      <c r="O1562" s="616"/>
      <c r="P1562" s="616"/>
      <c r="Q1562" s="616"/>
      <c r="R1562" s="617"/>
      <c r="S1562" s="617">
        <f t="shared" ref="S1562" si="811">R1562/12*$C$3</f>
        <v>0</v>
      </c>
      <c r="T1562" s="617">
        <f>X1562-W1562-U1562</f>
        <v>0</v>
      </c>
      <c r="U1562" s="617"/>
      <c r="V1562" s="617">
        <f>T1562-S1562</f>
        <v>0</v>
      </c>
      <c r="W1562" s="617"/>
      <c r="X1562" s="617"/>
      <c r="Y1562" s="689"/>
      <c r="Z1562" s="689"/>
    </row>
    <row r="1563" spans="1:26" s="589" customFormat="1" ht="27.95" customHeight="1" x14ac:dyDescent="0.25">
      <c r="A1563" s="42"/>
      <c r="B1563" s="42"/>
      <c r="C1563" s="102" t="s">
        <v>424</v>
      </c>
      <c r="D1563" s="63"/>
      <c r="E1563" s="63"/>
      <c r="F1563" s="620"/>
      <c r="G1563" s="137"/>
      <c r="H1563" s="164"/>
      <c r="I1563" s="164"/>
      <c r="J1563" s="615"/>
      <c r="K1563" s="615"/>
      <c r="L1563" s="616"/>
      <c r="M1563" s="616"/>
      <c r="N1563" s="616"/>
      <c r="O1563" s="616"/>
      <c r="P1563" s="616"/>
      <c r="Q1563" s="616"/>
      <c r="R1563" s="617"/>
      <c r="S1563" s="617"/>
      <c r="T1563" s="617"/>
      <c r="U1563" s="617"/>
      <c r="V1563" s="617"/>
      <c r="W1563" s="617"/>
      <c r="X1563" s="617"/>
      <c r="Y1563" s="689"/>
      <c r="Z1563" s="689"/>
    </row>
    <row r="1564" spans="1:26" s="589" customFormat="1" ht="27.95" customHeight="1" x14ac:dyDescent="0.25">
      <c r="A1564" s="42"/>
      <c r="B1564" s="42"/>
      <c r="C1564" s="124" t="s">
        <v>435</v>
      </c>
      <c r="D1564" s="63"/>
      <c r="E1564" s="63"/>
      <c r="F1564" s="620">
        <f>F1565+F1570</f>
        <v>0</v>
      </c>
      <c r="G1564" s="137">
        <f t="shared" ref="G1564:H1564" si="812">G1565+G1570</f>
        <v>0</v>
      </c>
      <c r="H1564" s="164">
        <f t="shared" si="812"/>
        <v>2</v>
      </c>
      <c r="I1564" s="164" t="e">
        <f>H1564/G1564*100</f>
        <v>#DIV/0!</v>
      </c>
      <c r="J1564" s="615"/>
      <c r="K1564" s="615"/>
      <c r="L1564" s="616"/>
      <c r="M1564" s="616"/>
      <c r="N1564" s="616"/>
      <c r="O1564" s="616"/>
      <c r="P1564" s="616"/>
      <c r="Q1564" s="616"/>
      <c r="R1564" s="617"/>
      <c r="S1564" s="617">
        <f t="shared" ref="S1564" si="813">R1564/12*$C$3</f>
        <v>0</v>
      </c>
      <c r="T1564" s="617">
        <f>X1564-W1564-U1564</f>
        <v>0</v>
      </c>
      <c r="U1564" s="617"/>
      <c r="V1564" s="617">
        <f>T1564-S1564</f>
        <v>0</v>
      </c>
      <c r="W1564" s="617"/>
      <c r="X1564" s="617"/>
      <c r="Y1564" s="689"/>
      <c r="Z1564" s="689"/>
    </row>
    <row r="1565" spans="1:26" s="589" customFormat="1" ht="27.95" customHeight="1" x14ac:dyDescent="0.25">
      <c r="A1565" s="42"/>
      <c r="B1565" s="42"/>
      <c r="C1565" s="102" t="s">
        <v>436</v>
      </c>
      <c r="D1565" s="63"/>
      <c r="E1565" s="63"/>
      <c r="F1565" s="620">
        <f>F1566+F1567+F1568+F1569</f>
        <v>0</v>
      </c>
      <c r="G1565" s="137">
        <f t="shared" ref="G1565:H1565" si="814">G1566+G1567+G1568+G1569</f>
        <v>0</v>
      </c>
      <c r="H1565" s="164">
        <f t="shared" si="814"/>
        <v>0</v>
      </c>
      <c r="I1565" s="164" t="e">
        <f>H1565/G1565*100</f>
        <v>#DIV/0!</v>
      </c>
      <c r="J1565" s="615"/>
      <c r="K1565" s="615"/>
      <c r="L1565" s="616"/>
      <c r="M1565" s="616"/>
      <c r="N1565" s="616"/>
      <c r="O1565" s="616"/>
      <c r="P1565" s="616"/>
      <c r="Q1565" s="616"/>
      <c r="R1565" s="617"/>
      <c r="S1565" s="617"/>
      <c r="T1565" s="617"/>
      <c r="U1565" s="617"/>
      <c r="V1565" s="617"/>
      <c r="W1565" s="617"/>
      <c r="X1565" s="617"/>
      <c r="Y1565" s="689"/>
      <c r="Z1565" s="689"/>
    </row>
    <row r="1566" spans="1:26" s="589" customFormat="1" ht="27.95" customHeight="1" x14ac:dyDescent="0.25">
      <c r="A1566" s="42">
        <v>1</v>
      </c>
      <c r="B1566" s="42">
        <v>1</v>
      </c>
      <c r="C1566" s="63" t="s">
        <v>437</v>
      </c>
      <c r="D1566" s="63"/>
      <c r="E1566" s="63"/>
      <c r="F1566" s="620"/>
      <c r="G1566" s="137">
        <f t="shared" si="806"/>
        <v>0</v>
      </c>
      <c r="H1566" s="164"/>
      <c r="I1566" s="164" t="e">
        <f>H1566/G1566*100</f>
        <v>#DIV/0!</v>
      </c>
      <c r="J1566" s="615"/>
      <c r="K1566" s="615"/>
      <c r="L1566" s="616"/>
      <c r="M1566" s="616"/>
      <c r="N1566" s="616"/>
      <c r="O1566" s="616"/>
      <c r="P1566" s="616"/>
      <c r="Q1566" s="616"/>
      <c r="R1566" s="617"/>
      <c r="S1566" s="617"/>
      <c r="T1566" s="617"/>
      <c r="U1566" s="617"/>
      <c r="V1566" s="617"/>
      <c r="W1566" s="617"/>
      <c r="X1566" s="617"/>
      <c r="Y1566" s="689"/>
      <c r="Z1566" s="689"/>
    </row>
    <row r="1567" spans="1:26" s="589" customFormat="1" ht="27.95" customHeight="1" x14ac:dyDescent="0.25">
      <c r="A1567" s="42">
        <v>1</v>
      </c>
      <c r="B1567" s="42">
        <v>1</v>
      </c>
      <c r="C1567" s="63" t="s">
        <v>438</v>
      </c>
      <c r="D1567" s="63"/>
      <c r="E1567" s="63"/>
      <c r="F1567" s="620"/>
      <c r="G1567" s="137"/>
      <c r="H1567" s="164"/>
      <c r="I1567" s="164"/>
      <c r="J1567" s="615"/>
      <c r="K1567" s="615"/>
      <c r="L1567" s="616"/>
      <c r="M1567" s="616"/>
      <c r="N1567" s="616"/>
      <c r="O1567" s="616"/>
      <c r="P1567" s="616"/>
      <c r="Q1567" s="616"/>
      <c r="R1567" s="617"/>
      <c r="S1567" s="617"/>
      <c r="T1567" s="617"/>
      <c r="U1567" s="617"/>
      <c r="V1567" s="617"/>
      <c r="W1567" s="617"/>
      <c r="X1567" s="617"/>
      <c r="Y1567" s="689"/>
      <c r="Z1567" s="689"/>
    </row>
    <row r="1568" spans="1:26" s="589" customFormat="1" ht="27.95" customHeight="1" x14ac:dyDescent="0.25">
      <c r="A1568" s="42">
        <v>1</v>
      </c>
      <c r="B1568" s="42">
        <v>1</v>
      </c>
      <c r="C1568" s="63" t="s">
        <v>439</v>
      </c>
      <c r="D1568" s="63"/>
      <c r="E1568" s="63"/>
      <c r="F1568" s="620"/>
      <c r="G1568" s="137">
        <f t="shared" si="806"/>
        <v>0</v>
      </c>
      <c r="H1568" s="164"/>
      <c r="I1568" s="164" t="e">
        <f t="shared" ref="I1568:I1574" si="815">H1568/G1568*100</f>
        <v>#DIV/0!</v>
      </c>
      <c r="J1568" s="615"/>
      <c r="K1568" s="615"/>
      <c r="L1568" s="616"/>
      <c r="M1568" s="616"/>
      <c r="N1568" s="616"/>
      <c r="O1568" s="616"/>
      <c r="P1568" s="616"/>
      <c r="Q1568" s="616"/>
      <c r="R1568" s="617"/>
      <c r="S1568" s="617"/>
      <c r="T1568" s="617"/>
      <c r="U1568" s="617"/>
      <c r="V1568" s="617"/>
      <c r="W1568" s="617"/>
      <c r="X1568" s="617"/>
      <c r="Y1568" s="689"/>
      <c r="Z1568" s="689"/>
    </row>
    <row r="1569" spans="1:26" s="589" customFormat="1" ht="27.95" customHeight="1" x14ac:dyDescent="0.25">
      <c r="A1569" s="42"/>
      <c r="B1569" s="42">
        <v>1</v>
      </c>
      <c r="C1569" s="63" t="s">
        <v>440</v>
      </c>
      <c r="D1569" s="63"/>
      <c r="E1569" s="63"/>
      <c r="F1569" s="620"/>
      <c r="G1569" s="137">
        <f t="shared" si="806"/>
        <v>0</v>
      </c>
      <c r="H1569" s="164"/>
      <c r="I1569" s="164" t="e">
        <f t="shared" si="815"/>
        <v>#DIV/0!</v>
      </c>
      <c r="J1569" s="615"/>
      <c r="K1569" s="615"/>
      <c r="L1569" s="616"/>
      <c r="M1569" s="616"/>
      <c r="N1569" s="616"/>
      <c r="O1569" s="616"/>
      <c r="P1569" s="616"/>
      <c r="Q1569" s="616"/>
      <c r="R1569" s="617"/>
      <c r="S1569" s="617"/>
      <c r="T1569" s="617"/>
      <c r="U1569" s="617"/>
      <c r="V1569" s="617"/>
      <c r="W1569" s="617"/>
      <c r="X1569" s="617"/>
      <c r="Y1569" s="689"/>
      <c r="Z1569" s="689"/>
    </row>
    <row r="1570" spans="1:26" s="589" customFormat="1" ht="27.95" customHeight="1" x14ac:dyDescent="0.25">
      <c r="A1570" s="42">
        <v>1</v>
      </c>
      <c r="B1570" s="42">
        <v>1</v>
      </c>
      <c r="C1570" s="102" t="s">
        <v>441</v>
      </c>
      <c r="D1570" s="63"/>
      <c r="E1570" s="63"/>
      <c r="F1570" s="620">
        <f>F1571+F1572+F1573</f>
        <v>0</v>
      </c>
      <c r="G1570" s="137">
        <f t="shared" ref="G1570:H1570" si="816">G1571+G1572+G1573</f>
        <v>0</v>
      </c>
      <c r="H1570" s="137">
        <f t="shared" si="816"/>
        <v>2</v>
      </c>
      <c r="I1570" s="164" t="e">
        <f t="shared" si="815"/>
        <v>#DIV/0!</v>
      </c>
      <c r="J1570" s="615"/>
      <c r="K1570" s="615"/>
      <c r="L1570" s="616"/>
      <c r="M1570" s="616"/>
      <c r="N1570" s="616"/>
      <c r="O1570" s="616"/>
      <c r="P1570" s="616"/>
      <c r="Q1570" s="616"/>
      <c r="R1570" s="617"/>
      <c r="S1570" s="617"/>
      <c r="T1570" s="617"/>
      <c r="U1570" s="617"/>
      <c r="V1570" s="617"/>
      <c r="W1570" s="617"/>
      <c r="X1570" s="617"/>
      <c r="Y1570" s="689"/>
      <c r="Z1570" s="689"/>
    </row>
    <row r="1571" spans="1:26" s="589" customFormat="1" ht="27.95" customHeight="1" x14ac:dyDescent="0.25">
      <c r="A1571" s="42"/>
      <c r="B1571" s="42">
        <v>1</v>
      </c>
      <c r="C1571" s="63" t="s">
        <v>442</v>
      </c>
      <c r="D1571" s="63"/>
      <c r="E1571" s="63"/>
      <c r="F1571" s="620"/>
      <c r="G1571" s="137">
        <f t="shared" si="806"/>
        <v>0</v>
      </c>
      <c r="H1571" s="137"/>
      <c r="I1571" s="164" t="e">
        <f t="shared" si="815"/>
        <v>#DIV/0!</v>
      </c>
      <c r="J1571" s="615"/>
      <c r="K1571" s="615"/>
      <c r="L1571" s="616"/>
      <c r="M1571" s="616"/>
      <c r="N1571" s="616"/>
      <c r="O1571" s="616"/>
      <c r="P1571" s="616"/>
      <c r="Q1571" s="616"/>
      <c r="R1571" s="617"/>
      <c r="S1571" s="617"/>
      <c r="T1571" s="617"/>
      <c r="U1571" s="617"/>
      <c r="V1571" s="617"/>
      <c r="W1571" s="617"/>
      <c r="X1571" s="617"/>
      <c r="Y1571" s="689"/>
      <c r="Z1571" s="689"/>
    </row>
    <row r="1572" spans="1:26" s="589" customFormat="1" ht="27.95" customHeight="1" x14ac:dyDescent="0.25">
      <c r="A1572" s="42">
        <v>1</v>
      </c>
      <c r="B1572" s="42">
        <v>1</v>
      </c>
      <c r="C1572" s="63" t="s">
        <v>443</v>
      </c>
      <c r="D1572" s="63"/>
      <c r="E1572" s="63"/>
      <c r="F1572" s="620"/>
      <c r="G1572" s="137">
        <f t="shared" si="806"/>
        <v>0</v>
      </c>
      <c r="H1572" s="137"/>
      <c r="I1572" s="164" t="e">
        <f t="shared" si="815"/>
        <v>#DIV/0!</v>
      </c>
      <c r="J1572" s="615"/>
      <c r="K1572" s="615"/>
      <c r="L1572" s="616"/>
      <c r="M1572" s="616"/>
      <c r="N1572" s="616"/>
      <c r="O1572" s="616"/>
      <c r="P1572" s="616"/>
      <c r="Q1572" s="616"/>
      <c r="R1572" s="617"/>
      <c r="S1572" s="617"/>
      <c r="T1572" s="617"/>
      <c r="U1572" s="617"/>
      <c r="V1572" s="617"/>
      <c r="W1572" s="617"/>
      <c r="X1572" s="617"/>
      <c r="Y1572" s="689"/>
      <c r="Z1572" s="689"/>
    </row>
    <row r="1573" spans="1:26" s="589" customFormat="1" ht="27.95" customHeight="1" x14ac:dyDescent="0.25">
      <c r="A1573" s="42">
        <v>1</v>
      </c>
      <c r="B1573" s="42">
        <v>1</v>
      </c>
      <c r="C1573" s="63" t="s">
        <v>444</v>
      </c>
      <c r="D1573" s="760"/>
      <c r="E1573" s="101"/>
      <c r="F1573" s="620"/>
      <c r="G1573" s="164">
        <f t="shared" si="806"/>
        <v>0</v>
      </c>
      <c r="H1573" s="176">
        <f t="shared" ref="H1573" si="817">H1550+H1571*3.2+H1572/3.9</f>
        <v>2</v>
      </c>
      <c r="I1573" s="176" t="e">
        <f t="shared" si="815"/>
        <v>#DIV/0!</v>
      </c>
      <c r="J1573" s="615"/>
      <c r="K1573" s="615"/>
      <c r="L1573" s="616"/>
      <c r="M1573" s="616"/>
      <c r="N1573" s="616"/>
      <c r="O1573" s="616"/>
      <c r="P1573" s="616"/>
      <c r="Q1573" s="616"/>
      <c r="R1573" s="621"/>
      <c r="S1573" s="617">
        <f t="shared" ref="S1573" si="818">R1573/12*$C$3</f>
        <v>0</v>
      </c>
      <c r="T1573" s="621">
        <f>X1573-W1573</f>
        <v>0</v>
      </c>
      <c r="U1573" s="621"/>
      <c r="V1573" s="621">
        <f>T1573-S1573</f>
        <v>0</v>
      </c>
      <c r="W1573" s="621"/>
      <c r="X1573" s="621"/>
      <c r="Y1573" s="689"/>
      <c r="Z1573" s="689"/>
    </row>
    <row r="1574" spans="1:26" s="589" customFormat="1" ht="27" customHeight="1" x14ac:dyDescent="0.25">
      <c r="A1574" s="42">
        <v>1</v>
      </c>
      <c r="B1574" s="42">
        <v>1</v>
      </c>
      <c r="C1574" s="101" t="s">
        <v>404</v>
      </c>
      <c r="D1574" s="100"/>
      <c r="E1574" s="63"/>
      <c r="F1574" s="620">
        <f>F1576+F1580</f>
        <v>0</v>
      </c>
      <c r="G1574" s="164">
        <f t="shared" ref="G1574:H1574" si="819">G1576+G1580</f>
        <v>0</v>
      </c>
      <c r="H1574" s="164">
        <f t="shared" si="819"/>
        <v>0</v>
      </c>
      <c r="I1574" s="176" t="e">
        <f t="shared" si="815"/>
        <v>#DIV/0!</v>
      </c>
      <c r="J1574" s="615"/>
      <c r="K1574" s="615"/>
      <c r="L1574" s="616"/>
      <c r="M1574" s="616"/>
      <c r="N1574" s="616"/>
      <c r="O1574" s="616"/>
      <c r="P1574" s="616"/>
      <c r="Q1574" s="616"/>
      <c r="R1574" s="617"/>
      <c r="S1574" s="617"/>
      <c r="T1574" s="617"/>
      <c r="U1574" s="617"/>
      <c r="V1574" s="617"/>
      <c r="W1574" s="617"/>
      <c r="X1574" s="617"/>
      <c r="Y1574" s="689"/>
      <c r="Z1574" s="689"/>
    </row>
    <row r="1575" spans="1:26" s="589" customFormat="1" ht="38.1" customHeight="1" x14ac:dyDescent="0.25">
      <c r="A1575" s="42">
        <v>1</v>
      </c>
      <c r="B1575" s="42">
        <v>1</v>
      </c>
      <c r="C1575" s="63" t="s">
        <v>389</v>
      </c>
      <c r="D1575" s="63"/>
      <c r="E1575" s="63"/>
      <c r="F1575" s="620"/>
      <c r="G1575" s="164"/>
      <c r="H1575" s="164"/>
      <c r="I1575" s="176"/>
      <c r="J1575" s="615"/>
      <c r="K1575" s="615"/>
      <c r="L1575" s="616"/>
      <c r="M1575" s="616"/>
      <c r="N1575" s="616"/>
      <c r="O1575" s="616"/>
      <c r="P1575" s="616"/>
      <c r="Q1575" s="616"/>
      <c r="R1575" s="617"/>
      <c r="S1575" s="617"/>
      <c r="T1575" s="617"/>
      <c r="U1575" s="617"/>
      <c r="V1575" s="617"/>
      <c r="W1575" s="617"/>
      <c r="X1575" s="617"/>
      <c r="Y1575" s="689"/>
      <c r="Z1575" s="689"/>
    </row>
    <row r="1576" spans="1:26" s="589" customFormat="1" ht="38.1" customHeight="1" x14ac:dyDescent="0.25">
      <c r="A1576" s="42">
        <v>1</v>
      </c>
      <c r="B1576" s="42">
        <v>1</v>
      </c>
      <c r="C1576" s="102" t="s">
        <v>390</v>
      </c>
      <c r="D1576" s="63"/>
      <c r="E1576" s="63"/>
      <c r="F1576" s="620">
        <f>F1579</f>
        <v>0</v>
      </c>
      <c r="G1576" s="137">
        <f t="shared" ref="G1576:H1576" si="820">G1579</f>
        <v>0</v>
      </c>
      <c r="H1576" s="164">
        <f t="shared" si="820"/>
        <v>0</v>
      </c>
      <c r="I1576" s="176" t="e">
        <f>H1576/G1576*100</f>
        <v>#DIV/0!</v>
      </c>
      <c r="J1576" s="615"/>
      <c r="K1576" s="615"/>
      <c r="L1576" s="616"/>
      <c r="M1576" s="616"/>
      <c r="N1576" s="616"/>
      <c r="O1576" s="616"/>
      <c r="P1576" s="616"/>
      <c r="Q1576" s="616"/>
      <c r="R1576" s="617"/>
      <c r="S1576" s="617"/>
      <c r="T1576" s="617"/>
      <c r="U1576" s="617"/>
      <c r="V1576" s="617"/>
      <c r="W1576" s="617"/>
      <c r="X1576" s="617"/>
      <c r="Y1576" s="689"/>
      <c r="Z1576" s="689"/>
    </row>
    <row r="1577" spans="1:26" s="589" customFormat="1" ht="30.75" customHeight="1" x14ac:dyDescent="0.25">
      <c r="A1577" s="42">
        <v>1</v>
      </c>
      <c r="B1577" s="42">
        <v>1</v>
      </c>
      <c r="C1577" s="63" t="s">
        <v>391</v>
      </c>
      <c r="D1577" s="63"/>
      <c r="E1577" s="63"/>
      <c r="F1577" s="620"/>
      <c r="G1577" s="164"/>
      <c r="H1577" s="164"/>
      <c r="I1577" s="176"/>
      <c r="J1577" s="615"/>
      <c r="K1577" s="615"/>
      <c r="L1577" s="616"/>
      <c r="M1577" s="616"/>
      <c r="N1577" s="616"/>
      <c r="O1577" s="616"/>
      <c r="P1577" s="616"/>
      <c r="Q1577" s="616"/>
      <c r="R1577" s="617"/>
      <c r="S1577" s="617"/>
      <c r="T1577" s="617"/>
      <c r="U1577" s="617"/>
      <c r="V1577" s="617"/>
      <c r="W1577" s="617"/>
      <c r="X1577" s="617"/>
      <c r="Y1577" s="689"/>
      <c r="Z1577" s="689"/>
    </row>
    <row r="1578" spans="1:26" s="589" customFormat="1" ht="38.1" customHeight="1" x14ac:dyDescent="0.25">
      <c r="A1578" s="42">
        <v>1</v>
      </c>
      <c r="B1578" s="42">
        <v>1</v>
      </c>
      <c r="C1578" s="63" t="s">
        <v>415</v>
      </c>
      <c r="D1578" s="63"/>
      <c r="E1578" s="63"/>
      <c r="F1578" s="620"/>
      <c r="G1578" s="137"/>
      <c r="H1578" s="164"/>
      <c r="I1578" s="176"/>
      <c r="J1578" s="615"/>
      <c r="K1578" s="615"/>
      <c r="L1578" s="616"/>
      <c r="M1578" s="616"/>
      <c r="N1578" s="616"/>
      <c r="O1578" s="616"/>
      <c r="P1578" s="616"/>
      <c r="Q1578" s="616"/>
      <c r="R1578" s="617"/>
      <c r="S1578" s="617"/>
      <c r="T1578" s="617"/>
      <c r="U1578" s="617"/>
      <c r="V1578" s="617"/>
      <c r="W1578" s="617"/>
      <c r="X1578" s="617"/>
      <c r="Y1578" s="689"/>
      <c r="Z1578" s="689"/>
    </row>
    <row r="1579" spans="1:26" s="589" customFormat="1" ht="54.75" customHeight="1" x14ac:dyDescent="0.25">
      <c r="A1579" s="42">
        <v>1</v>
      </c>
      <c r="B1579" s="42">
        <v>1</v>
      </c>
      <c r="C1579" s="63" t="s">
        <v>392</v>
      </c>
      <c r="D1579" s="63"/>
      <c r="E1579" s="63"/>
      <c r="F1579" s="620"/>
      <c r="G1579" s="137">
        <f t="shared" si="806"/>
        <v>0</v>
      </c>
      <c r="H1579" s="164"/>
      <c r="I1579" s="176" t="e">
        <f>H1579/G1579*100</f>
        <v>#DIV/0!</v>
      </c>
      <c r="J1579" s="615"/>
      <c r="K1579" s="615"/>
      <c r="L1579" s="616"/>
      <c r="M1579" s="616"/>
      <c r="N1579" s="616"/>
      <c r="O1579" s="616"/>
      <c r="P1579" s="616"/>
      <c r="Q1579" s="616"/>
      <c r="R1579" s="617"/>
      <c r="S1579" s="617"/>
      <c r="T1579" s="617"/>
      <c r="U1579" s="617"/>
      <c r="V1579" s="617"/>
      <c r="W1579" s="617"/>
      <c r="X1579" s="617"/>
      <c r="Y1579" s="689"/>
      <c r="Z1579" s="689"/>
    </row>
    <row r="1580" spans="1:26" s="589" customFormat="1" ht="33" customHeight="1" x14ac:dyDescent="0.25">
      <c r="A1580" s="42">
        <v>1</v>
      </c>
      <c r="B1580" s="42">
        <v>1</v>
      </c>
      <c r="C1580" s="63" t="s">
        <v>445</v>
      </c>
      <c r="D1580" s="63"/>
      <c r="E1580" s="63"/>
      <c r="F1580" s="620"/>
      <c r="G1580" s="137">
        <f t="shared" si="806"/>
        <v>0</v>
      </c>
      <c r="H1580" s="164"/>
      <c r="I1580" s="176" t="e">
        <f>H1580/G1580*100</f>
        <v>#DIV/0!</v>
      </c>
      <c r="J1580" s="615"/>
      <c r="K1580" s="615"/>
      <c r="L1580" s="616"/>
      <c r="M1580" s="616"/>
      <c r="N1580" s="616"/>
      <c r="O1580" s="616"/>
      <c r="P1580" s="616"/>
      <c r="Q1580" s="616"/>
      <c r="R1580" s="617"/>
      <c r="S1580" s="617"/>
      <c r="T1580" s="617"/>
      <c r="U1580" s="617"/>
      <c r="V1580" s="617"/>
      <c r="W1580" s="617"/>
      <c r="X1580" s="617"/>
      <c r="Y1580" s="689"/>
      <c r="Z1580" s="689"/>
    </row>
    <row r="1581" spans="1:26" s="589" customFormat="1" ht="48" customHeight="1" x14ac:dyDescent="0.25">
      <c r="A1581" s="42">
        <v>1</v>
      </c>
      <c r="B1581" s="42">
        <v>1</v>
      </c>
      <c r="C1581" s="63" t="s">
        <v>393</v>
      </c>
      <c r="D1581" s="63"/>
      <c r="E1581" s="63"/>
      <c r="F1581" s="620"/>
      <c r="G1581" s="137"/>
      <c r="H1581" s="164"/>
      <c r="I1581" s="176"/>
      <c r="J1581" s="615"/>
      <c r="K1581" s="615"/>
      <c r="L1581" s="616"/>
      <c r="M1581" s="616"/>
      <c r="N1581" s="616"/>
      <c r="O1581" s="616"/>
      <c r="P1581" s="616"/>
      <c r="Q1581" s="616"/>
      <c r="R1581" s="617"/>
      <c r="S1581" s="617"/>
      <c r="T1581" s="617"/>
      <c r="U1581" s="617"/>
      <c r="V1581" s="617"/>
      <c r="W1581" s="617"/>
      <c r="X1581" s="617"/>
      <c r="Y1581" s="689"/>
      <c r="Z1581" s="689"/>
    </row>
    <row r="1582" spans="1:26" s="589" customFormat="1" ht="50.25" customHeight="1" x14ac:dyDescent="0.25">
      <c r="A1582" s="42">
        <v>1</v>
      </c>
      <c r="B1582" s="42">
        <v>1</v>
      </c>
      <c r="C1582" s="62" t="s">
        <v>394</v>
      </c>
      <c r="D1582" s="63"/>
      <c r="E1582" s="63"/>
      <c r="F1582" s="620"/>
      <c r="G1582" s="164"/>
      <c r="H1582" s="164"/>
      <c r="I1582" s="176"/>
      <c r="J1582" s="615"/>
      <c r="K1582" s="615"/>
      <c r="L1582" s="616"/>
      <c r="M1582" s="616"/>
      <c r="N1582" s="616"/>
      <c r="O1582" s="616"/>
      <c r="P1582" s="616"/>
      <c r="Q1582" s="616"/>
      <c r="R1582" s="617"/>
      <c r="S1582" s="617"/>
      <c r="T1582" s="617"/>
      <c r="U1582" s="617"/>
      <c r="V1582" s="617"/>
      <c r="W1582" s="617"/>
      <c r="X1582" s="617"/>
      <c r="Y1582" s="689"/>
      <c r="Z1582" s="689"/>
    </row>
    <row r="1583" spans="1:26" s="589" customFormat="1" ht="29.25" customHeight="1" x14ac:dyDescent="0.25">
      <c r="A1583" s="42">
        <v>1</v>
      </c>
      <c r="B1583" s="42">
        <v>1</v>
      </c>
      <c r="C1583" s="101" t="s">
        <v>405</v>
      </c>
      <c r="D1583" s="63"/>
      <c r="E1583" s="63"/>
      <c r="F1583" s="620"/>
      <c r="G1583" s="137"/>
      <c r="H1583" s="164"/>
      <c r="I1583" s="176"/>
      <c r="J1583" s="615"/>
      <c r="K1583" s="615"/>
      <c r="L1583" s="616"/>
      <c r="M1583" s="616"/>
      <c r="N1583" s="616"/>
      <c r="O1583" s="616"/>
      <c r="P1583" s="616"/>
      <c r="Q1583" s="616"/>
      <c r="R1583" s="617"/>
      <c r="S1583" s="617"/>
      <c r="T1583" s="617"/>
      <c r="U1583" s="617"/>
      <c r="V1583" s="617"/>
      <c r="W1583" s="617"/>
      <c r="X1583" s="617"/>
      <c r="Y1583" s="689"/>
      <c r="Z1583" s="689"/>
    </row>
    <row r="1584" spans="1:26" s="589" customFormat="1" ht="30" customHeight="1" x14ac:dyDescent="0.25">
      <c r="A1584" s="42">
        <v>1</v>
      </c>
      <c r="B1584" s="42">
        <v>1</v>
      </c>
      <c r="C1584" s="101" t="s">
        <v>417</v>
      </c>
      <c r="D1584" s="63"/>
      <c r="E1584" s="63"/>
      <c r="F1584" s="620"/>
      <c r="G1584" s="137"/>
      <c r="H1584" s="164"/>
      <c r="I1584" s="176"/>
      <c r="J1584" s="615"/>
      <c r="K1584" s="615"/>
      <c r="L1584" s="616"/>
      <c r="M1584" s="616"/>
      <c r="N1584" s="616"/>
      <c r="O1584" s="616"/>
      <c r="P1584" s="616"/>
      <c r="Q1584" s="616"/>
      <c r="R1584" s="617"/>
      <c r="S1584" s="617"/>
      <c r="T1584" s="617"/>
      <c r="U1584" s="617"/>
      <c r="V1584" s="617"/>
      <c r="W1584" s="617"/>
      <c r="X1584" s="617"/>
      <c r="Y1584" s="689"/>
      <c r="Z1584" s="689"/>
    </row>
    <row r="1585" spans="1:26" s="589" customFormat="1" ht="22.5" customHeight="1" x14ac:dyDescent="0.25">
      <c r="A1585" s="42">
        <v>1</v>
      </c>
      <c r="B1585" s="42">
        <v>1</v>
      </c>
      <c r="C1585" s="63" t="s">
        <v>418</v>
      </c>
      <c r="D1585" s="63"/>
      <c r="E1585" s="63"/>
      <c r="F1585" s="620"/>
      <c r="G1585" s="137"/>
      <c r="H1585" s="164"/>
      <c r="I1585" s="176"/>
      <c r="J1585" s="615"/>
      <c r="K1585" s="615"/>
      <c r="L1585" s="616"/>
      <c r="M1585" s="616"/>
      <c r="N1585" s="616"/>
      <c r="O1585" s="616"/>
      <c r="P1585" s="616"/>
      <c r="Q1585" s="616"/>
      <c r="R1585" s="617"/>
      <c r="S1585" s="617"/>
      <c r="T1585" s="617"/>
      <c r="U1585" s="617"/>
      <c r="V1585" s="617"/>
      <c r="W1585" s="617"/>
      <c r="X1585" s="617"/>
      <c r="Y1585" s="689"/>
      <c r="Z1585" s="689"/>
    </row>
    <row r="1586" spans="1:26" s="589" customFormat="1" ht="24" customHeight="1" x14ac:dyDescent="0.25">
      <c r="A1586" s="42">
        <v>1</v>
      </c>
      <c r="B1586" s="42">
        <v>1</v>
      </c>
      <c r="C1586" s="112" t="s">
        <v>419</v>
      </c>
      <c r="D1586" s="63"/>
      <c r="E1586" s="63"/>
      <c r="F1586" s="620"/>
      <c r="G1586" s="137"/>
      <c r="H1586" s="164"/>
      <c r="I1586" s="176"/>
      <c r="J1586" s="615"/>
      <c r="K1586" s="615"/>
      <c r="L1586" s="616"/>
      <c r="M1586" s="616"/>
      <c r="N1586" s="616"/>
      <c r="O1586" s="616"/>
      <c r="P1586" s="616"/>
      <c r="Q1586" s="616"/>
      <c r="R1586" s="617"/>
      <c r="S1586" s="617"/>
      <c r="T1586" s="617"/>
      <c r="U1586" s="617"/>
      <c r="V1586" s="617"/>
      <c r="W1586" s="617"/>
      <c r="X1586" s="617"/>
      <c r="Y1586" s="689"/>
      <c r="Z1586" s="689"/>
    </row>
    <row r="1587" spans="1:26" s="589" customFormat="1" ht="38.1" customHeight="1" x14ac:dyDescent="0.25">
      <c r="A1587" s="42">
        <v>1</v>
      </c>
      <c r="B1587" s="42">
        <v>1</v>
      </c>
      <c r="C1587" s="101" t="s">
        <v>395</v>
      </c>
      <c r="D1587" s="63"/>
      <c r="E1587" s="63"/>
      <c r="F1587" s="620"/>
      <c r="G1587" s="137">
        <f t="shared" si="806"/>
        <v>0</v>
      </c>
      <c r="H1587" s="137"/>
      <c r="I1587" s="176" t="e">
        <f>H1587/G1587*100</f>
        <v>#DIV/0!</v>
      </c>
      <c r="J1587" s="615"/>
      <c r="K1587" s="615"/>
      <c r="L1587" s="616"/>
      <c r="M1587" s="616"/>
      <c r="N1587" s="616"/>
      <c r="O1587" s="616"/>
      <c r="P1587" s="616"/>
      <c r="Q1587" s="616"/>
      <c r="R1587" s="617"/>
      <c r="S1587" s="617"/>
      <c r="T1587" s="617"/>
      <c r="U1587" s="617"/>
      <c r="V1587" s="617"/>
      <c r="W1587" s="617"/>
      <c r="X1587" s="617"/>
      <c r="Y1587" s="689"/>
      <c r="Z1587" s="689"/>
    </row>
    <row r="1588" spans="1:26" s="589" customFormat="1" ht="38.1" customHeight="1" x14ac:dyDescent="0.25">
      <c r="A1588" s="42">
        <v>1</v>
      </c>
      <c r="B1588" s="42">
        <v>1</v>
      </c>
      <c r="C1588" s="6" t="s">
        <v>256</v>
      </c>
      <c r="D1588" s="112"/>
      <c r="E1588" s="63"/>
      <c r="F1588" s="620"/>
      <c r="G1588" s="137"/>
      <c r="H1588" s="117"/>
      <c r="I1588" s="8"/>
      <c r="J1588" s="618"/>
      <c r="K1588" s="618"/>
      <c r="L1588" s="148"/>
      <c r="M1588" s="148"/>
      <c r="N1588" s="148"/>
      <c r="O1588" s="148"/>
      <c r="P1588" s="148"/>
      <c r="Q1588" s="148"/>
      <c r="R1588" s="619"/>
      <c r="S1588" s="619"/>
      <c r="T1588" s="619"/>
      <c r="U1588" s="619"/>
      <c r="V1588" s="619"/>
      <c r="W1588" s="619"/>
      <c r="X1588" s="619"/>
      <c r="Y1588" s="689"/>
      <c r="Z1588" s="689"/>
    </row>
    <row r="1589" spans="1:26" s="589" customFormat="1" ht="67.5" customHeight="1" x14ac:dyDescent="0.25">
      <c r="A1589" s="42">
        <v>1</v>
      </c>
      <c r="B1589" s="42">
        <v>1</v>
      </c>
      <c r="C1589" s="101" t="s">
        <v>426</v>
      </c>
      <c r="D1589" s="315"/>
      <c r="E1589" s="63"/>
      <c r="F1589" s="620"/>
      <c r="G1589" s="137"/>
      <c r="H1589" s="137"/>
      <c r="I1589" s="164"/>
      <c r="J1589" s="615"/>
      <c r="K1589" s="615"/>
      <c r="L1589" s="616"/>
      <c r="M1589" s="616"/>
      <c r="N1589" s="616"/>
      <c r="O1589" s="616"/>
      <c r="P1589" s="616"/>
      <c r="Q1589" s="616"/>
      <c r="R1589" s="617"/>
      <c r="S1589" s="617"/>
      <c r="T1589" s="617"/>
      <c r="U1589" s="617"/>
      <c r="V1589" s="617"/>
      <c r="W1589" s="617"/>
      <c r="X1589" s="617"/>
      <c r="Y1589" s="689"/>
      <c r="Z1589" s="689"/>
    </row>
    <row r="1590" spans="1:26" s="589" customFormat="1" ht="16.5" customHeight="1" x14ac:dyDescent="0.25">
      <c r="A1590" s="42">
        <v>1</v>
      </c>
      <c r="B1590" s="42">
        <v>1</v>
      </c>
      <c r="C1590" s="139" t="s">
        <v>299</v>
      </c>
      <c r="D1590" s="760"/>
      <c r="E1590" s="101"/>
      <c r="F1590" s="620">
        <f>SUM(F1591:F1595)</f>
        <v>0</v>
      </c>
      <c r="G1590" s="164">
        <f t="shared" ref="G1590:H1590" si="821">SUM(G1591:G1595)</f>
        <v>0</v>
      </c>
      <c r="H1590" s="176">
        <f t="shared" si="821"/>
        <v>0</v>
      </c>
      <c r="I1590" s="176" t="e">
        <f t="shared" ref="I1590:I1600" si="822">H1590/G1590*100</f>
        <v>#DIV/0!</v>
      </c>
      <c r="J1590" s="615"/>
      <c r="K1590" s="615"/>
      <c r="L1590" s="616"/>
      <c r="M1590" s="616"/>
      <c r="N1590" s="616"/>
      <c r="O1590" s="616"/>
      <c r="P1590" s="616"/>
      <c r="Q1590" s="616"/>
      <c r="R1590" s="621"/>
      <c r="S1590" s="617">
        <f t="shared" ref="S1590:S1591" si="823">R1590/12*$C$3</f>
        <v>0</v>
      </c>
      <c r="T1590" s="621">
        <f>X1590-W1590-U1590</f>
        <v>0</v>
      </c>
      <c r="U1590" s="621"/>
      <c r="V1590" s="621">
        <f>T1590-S1590</f>
        <v>0</v>
      </c>
      <c r="W1590" s="621"/>
      <c r="X1590" s="621"/>
      <c r="Y1590" s="689"/>
      <c r="Z1590" s="689"/>
    </row>
    <row r="1591" spans="1:26" s="589" customFormat="1" ht="32.25" customHeight="1" x14ac:dyDescent="0.25">
      <c r="A1591" s="42"/>
      <c r="B1591" s="42">
        <v>1</v>
      </c>
      <c r="C1591" s="152" t="s">
        <v>481</v>
      </c>
      <c r="D1591" s="767"/>
      <c r="E1591" s="767"/>
      <c r="F1591" s="620"/>
      <c r="G1591" s="625">
        <f t="shared" si="806"/>
        <v>0</v>
      </c>
      <c r="H1591" s="607"/>
      <c r="I1591" s="607" t="e">
        <f t="shared" si="822"/>
        <v>#DIV/0!</v>
      </c>
      <c r="J1591" s="612"/>
      <c r="K1591" s="612"/>
      <c r="L1591" s="607"/>
      <c r="M1591" s="607"/>
      <c r="N1591" s="607"/>
      <c r="O1591" s="607"/>
      <c r="P1591" s="607"/>
      <c r="Q1591" s="607"/>
      <c r="R1591" s="621"/>
      <c r="S1591" s="617">
        <f t="shared" si="823"/>
        <v>0</v>
      </c>
      <c r="T1591" s="621">
        <f>X1591-W1591</f>
        <v>0</v>
      </c>
      <c r="U1591" s="621"/>
      <c r="V1591" s="621">
        <f>T1591-S1591</f>
        <v>0</v>
      </c>
      <c r="W1591" s="621"/>
      <c r="X1591" s="621"/>
      <c r="Y1591" s="689"/>
      <c r="Z1591" s="689"/>
    </row>
    <row r="1592" spans="1:26" s="589" customFormat="1" ht="61.5" customHeight="1" x14ac:dyDescent="0.25">
      <c r="A1592" s="42"/>
      <c r="B1592" s="42">
        <v>1</v>
      </c>
      <c r="C1592" s="1" t="s">
        <v>334</v>
      </c>
      <c r="D1592" s="767"/>
      <c r="E1592" s="767"/>
      <c r="F1592" s="620"/>
      <c r="G1592" s="180">
        <f t="shared" si="806"/>
        <v>0</v>
      </c>
      <c r="H1592" s="180"/>
      <c r="I1592" s="607" t="e">
        <f t="shared" si="822"/>
        <v>#DIV/0!</v>
      </c>
      <c r="J1592" s="612"/>
      <c r="K1592" s="612"/>
      <c r="L1592" s="607"/>
      <c r="M1592" s="607"/>
      <c r="N1592" s="607"/>
      <c r="O1592" s="607"/>
      <c r="P1592" s="607"/>
      <c r="Q1592" s="607"/>
      <c r="R1592" s="621"/>
      <c r="S1592" s="621"/>
      <c r="T1592" s="621"/>
      <c r="U1592" s="621"/>
      <c r="V1592" s="621"/>
      <c r="W1592" s="621"/>
      <c r="X1592" s="621"/>
      <c r="Y1592" s="689"/>
      <c r="Z1592" s="689"/>
    </row>
    <row r="1593" spans="1:26" s="589" customFormat="1" ht="68.25" customHeight="1" x14ac:dyDescent="0.25">
      <c r="A1593" s="42"/>
      <c r="B1593" s="42">
        <v>1</v>
      </c>
      <c r="C1593" s="1" t="s">
        <v>335</v>
      </c>
      <c r="D1593" s="767"/>
      <c r="E1593" s="767"/>
      <c r="F1593" s="620"/>
      <c r="G1593" s="180">
        <f t="shared" si="806"/>
        <v>0</v>
      </c>
      <c r="H1593" s="180"/>
      <c r="I1593" s="607" t="e">
        <f t="shared" si="822"/>
        <v>#DIV/0!</v>
      </c>
      <c r="J1593" s="612"/>
      <c r="K1593" s="612"/>
      <c r="L1593" s="607"/>
      <c r="M1593" s="607"/>
      <c r="N1593" s="607"/>
      <c r="O1593" s="607"/>
      <c r="P1593" s="607"/>
      <c r="Q1593" s="607"/>
      <c r="R1593" s="621"/>
      <c r="S1593" s="621"/>
      <c r="T1593" s="621"/>
      <c r="U1593" s="621"/>
      <c r="V1593" s="621"/>
      <c r="W1593" s="621"/>
      <c r="X1593" s="621"/>
      <c r="Y1593" s="689"/>
      <c r="Z1593" s="689"/>
    </row>
    <row r="1594" spans="1:26" s="589" customFormat="1" ht="46.5" customHeight="1" x14ac:dyDescent="0.25">
      <c r="A1594" s="42"/>
      <c r="B1594" s="42">
        <v>1</v>
      </c>
      <c r="C1594" s="9" t="s">
        <v>407</v>
      </c>
      <c r="D1594" s="760"/>
      <c r="E1594" s="101"/>
      <c r="F1594" s="620"/>
      <c r="G1594" s="164">
        <f t="shared" si="806"/>
        <v>0</v>
      </c>
      <c r="H1594" s="176"/>
      <c r="I1594" s="176" t="e">
        <f t="shared" si="822"/>
        <v>#DIV/0!</v>
      </c>
      <c r="J1594" s="615"/>
      <c r="K1594" s="615"/>
      <c r="L1594" s="616"/>
      <c r="M1594" s="616"/>
      <c r="N1594" s="616"/>
      <c r="O1594" s="616"/>
      <c r="P1594" s="616"/>
      <c r="Q1594" s="616"/>
      <c r="R1594" s="621"/>
      <c r="S1594" s="617"/>
      <c r="T1594" s="621"/>
      <c r="U1594" s="621"/>
      <c r="V1594" s="621"/>
      <c r="W1594" s="621"/>
      <c r="X1594" s="621"/>
      <c r="Y1594" s="689"/>
      <c r="Z1594" s="689"/>
    </row>
    <row r="1595" spans="1:26" s="589" customFormat="1" ht="29.25" customHeight="1" x14ac:dyDescent="0.25">
      <c r="A1595" s="42">
        <v>1</v>
      </c>
      <c r="B1595" s="42">
        <v>1</v>
      </c>
      <c r="C1595" s="63" t="s">
        <v>74</v>
      </c>
      <c r="D1595" s="767"/>
      <c r="E1595" s="767"/>
      <c r="F1595" s="620"/>
      <c r="G1595" s="625">
        <f t="shared" si="806"/>
        <v>0</v>
      </c>
      <c r="H1595" s="607"/>
      <c r="I1595" s="607" t="e">
        <f t="shared" si="822"/>
        <v>#DIV/0!</v>
      </c>
      <c r="J1595" s="612"/>
      <c r="K1595" s="612"/>
      <c r="L1595" s="607"/>
      <c r="M1595" s="607"/>
      <c r="N1595" s="607"/>
      <c r="O1595" s="607"/>
      <c r="P1595" s="607"/>
      <c r="Q1595" s="607"/>
      <c r="R1595" s="621"/>
      <c r="S1595" s="621"/>
      <c r="T1595" s="621"/>
      <c r="U1595" s="621"/>
      <c r="V1595" s="621"/>
      <c r="W1595" s="621"/>
      <c r="X1595" s="621"/>
      <c r="Y1595" s="689"/>
      <c r="Z1595" s="689"/>
    </row>
    <row r="1596" spans="1:26" s="589" customFormat="1" ht="30" customHeight="1" x14ac:dyDescent="0.25">
      <c r="A1596" s="42"/>
      <c r="B1596" s="42">
        <v>1</v>
      </c>
      <c r="C1596" s="104" t="s">
        <v>401</v>
      </c>
      <c r="D1596" s="767"/>
      <c r="E1596" s="767"/>
      <c r="F1596" s="343">
        <f>F1574+F1550</f>
        <v>0</v>
      </c>
      <c r="G1596" s="607">
        <f>G1574+G1550</f>
        <v>0</v>
      </c>
      <c r="H1596" s="607">
        <f>H1574+H1550</f>
        <v>2</v>
      </c>
      <c r="I1596" s="607" t="e">
        <f t="shared" si="822"/>
        <v>#DIV/0!</v>
      </c>
      <c r="J1596" s="612"/>
      <c r="K1596" s="612"/>
      <c r="L1596" s="607"/>
      <c r="M1596" s="607"/>
      <c r="N1596" s="607"/>
      <c r="O1596" s="607"/>
      <c r="P1596" s="607"/>
      <c r="Q1596" s="607"/>
      <c r="R1596" s="621"/>
      <c r="S1596" s="621"/>
      <c r="T1596" s="621"/>
      <c r="U1596" s="621"/>
      <c r="V1596" s="621"/>
      <c r="W1596" s="621"/>
      <c r="X1596" s="621"/>
      <c r="Y1596" s="689"/>
      <c r="Z1596" s="689"/>
    </row>
    <row r="1597" spans="1:26" s="589" customFormat="1" ht="30" customHeight="1" x14ac:dyDescent="0.25">
      <c r="A1597" s="42"/>
      <c r="B1597" s="42"/>
      <c r="C1597" s="104" t="s">
        <v>446</v>
      </c>
      <c r="D1597" s="767"/>
      <c r="E1597" s="767"/>
      <c r="F1597" s="343">
        <f>F1564</f>
        <v>0</v>
      </c>
      <c r="G1597" s="607">
        <f>G1564</f>
        <v>0</v>
      </c>
      <c r="H1597" s="607">
        <f>H1564</f>
        <v>2</v>
      </c>
      <c r="I1597" s="607" t="e">
        <f t="shared" si="822"/>
        <v>#DIV/0!</v>
      </c>
      <c r="J1597" s="612"/>
      <c r="K1597" s="612"/>
      <c r="L1597" s="607"/>
      <c r="M1597" s="607"/>
      <c r="N1597" s="607"/>
      <c r="O1597" s="607"/>
      <c r="P1597" s="607"/>
      <c r="Q1597" s="607"/>
      <c r="R1597" s="621"/>
      <c r="S1597" s="621"/>
      <c r="T1597" s="621"/>
      <c r="U1597" s="621"/>
      <c r="V1597" s="621"/>
      <c r="W1597" s="621"/>
      <c r="X1597" s="621"/>
      <c r="Y1597" s="689"/>
      <c r="Z1597" s="689"/>
    </row>
    <row r="1598" spans="1:26" s="589" customFormat="1" ht="30" customHeight="1" x14ac:dyDescent="0.25">
      <c r="A1598" s="42"/>
      <c r="B1598" s="42"/>
      <c r="C1598" s="104" t="s">
        <v>402</v>
      </c>
      <c r="D1598" s="767"/>
      <c r="E1598" s="767"/>
      <c r="F1598" s="343">
        <f>F1583+F1558</f>
        <v>0</v>
      </c>
      <c r="G1598" s="607">
        <f>G1583+G1558</f>
        <v>0</v>
      </c>
      <c r="H1598" s="607">
        <f>H1583+H1558</f>
        <v>5</v>
      </c>
      <c r="I1598" s="607" t="e">
        <f t="shared" si="822"/>
        <v>#DIV/0!</v>
      </c>
      <c r="J1598" s="612"/>
      <c r="K1598" s="612"/>
      <c r="L1598" s="607"/>
      <c r="M1598" s="607"/>
      <c r="N1598" s="607"/>
      <c r="O1598" s="607"/>
      <c r="P1598" s="607"/>
      <c r="Q1598" s="607"/>
      <c r="R1598" s="621"/>
      <c r="S1598" s="621"/>
      <c r="T1598" s="621"/>
      <c r="U1598" s="621"/>
      <c r="V1598" s="621"/>
      <c r="W1598" s="621"/>
      <c r="X1598" s="621"/>
      <c r="Y1598" s="689"/>
      <c r="Z1598" s="689"/>
    </row>
    <row r="1599" spans="1:26" s="589" customFormat="1" ht="30" customHeight="1" x14ac:dyDescent="0.25">
      <c r="A1599" s="42"/>
      <c r="B1599" s="42"/>
      <c r="C1599" s="104" t="s">
        <v>403</v>
      </c>
      <c r="D1599" s="767"/>
      <c r="E1599" s="767"/>
      <c r="F1599" s="343">
        <f>F1587</f>
        <v>0</v>
      </c>
      <c r="G1599" s="607">
        <f>G1587</f>
        <v>0</v>
      </c>
      <c r="H1599" s="607">
        <f>H1587</f>
        <v>0</v>
      </c>
      <c r="I1599" s="607" t="e">
        <f t="shared" si="822"/>
        <v>#DIV/0!</v>
      </c>
      <c r="J1599" s="612"/>
      <c r="K1599" s="612"/>
      <c r="L1599" s="607"/>
      <c r="M1599" s="607"/>
      <c r="N1599" s="607"/>
      <c r="O1599" s="607"/>
      <c r="P1599" s="607"/>
      <c r="Q1599" s="607"/>
      <c r="R1599" s="621"/>
      <c r="S1599" s="621">
        <f t="shared" ref="S1599:S1600" si="824">R1599/12*$C$3</f>
        <v>0</v>
      </c>
      <c r="T1599" s="621">
        <f>X1599-W1599-U1599</f>
        <v>0</v>
      </c>
      <c r="U1599" s="621"/>
      <c r="V1599" s="621">
        <f>T1599-S1599</f>
        <v>0</v>
      </c>
      <c r="W1599" s="621"/>
      <c r="X1599" s="621"/>
      <c r="Y1599" s="689"/>
      <c r="Z1599" s="689"/>
    </row>
    <row r="1600" spans="1:26" s="589" customFormat="1" ht="30" customHeight="1" x14ac:dyDescent="0.25">
      <c r="A1600" s="42"/>
      <c r="B1600" s="42"/>
      <c r="C1600" s="105" t="s">
        <v>141</v>
      </c>
      <c r="D1600" s="767"/>
      <c r="E1600" s="767"/>
      <c r="F1600" s="343">
        <v>355</v>
      </c>
      <c r="G1600" s="607">
        <f t="shared" ref="G1600:G1605" si="825">ROUND(F1600/12*$C$3,0)</f>
        <v>30</v>
      </c>
      <c r="H1600" s="607">
        <f>H1596+H1597+H1599+H1559*2.9+H1561/4.2</f>
        <v>18.5</v>
      </c>
      <c r="I1600" s="607">
        <f t="shared" si="822"/>
        <v>61.666666666666671</v>
      </c>
      <c r="J1600" s="612"/>
      <c r="K1600" s="612"/>
      <c r="L1600" s="607"/>
      <c r="M1600" s="607"/>
      <c r="N1600" s="607"/>
      <c r="O1600" s="607"/>
      <c r="P1600" s="607"/>
      <c r="Q1600" s="607"/>
      <c r="R1600" s="69">
        <v>259.505</v>
      </c>
      <c r="S1600" s="621">
        <f t="shared" si="824"/>
        <v>21.625416666666666</v>
      </c>
      <c r="T1600" s="621">
        <f t="shared" ref="T1600:W1600" si="826">T1599+T1590+T1564+T1562+T1549+T1548</f>
        <v>0</v>
      </c>
      <c r="U1600" s="621">
        <f t="shared" si="826"/>
        <v>0</v>
      </c>
      <c r="V1600" s="621">
        <f t="shared" si="826"/>
        <v>0</v>
      </c>
      <c r="W1600" s="621">
        <f t="shared" si="826"/>
        <v>0</v>
      </c>
      <c r="X1600" s="622">
        <v>11.514960000000002</v>
      </c>
      <c r="Y1600" s="689"/>
      <c r="Z1600" s="689"/>
    </row>
    <row r="1601" spans="1:26" s="589" customFormat="1" ht="15" customHeight="1" x14ac:dyDescent="0.25">
      <c r="A1601" s="42">
        <v>1</v>
      </c>
      <c r="B1601" s="42">
        <v>1</v>
      </c>
      <c r="C1601" s="11" t="s">
        <v>29</v>
      </c>
      <c r="D1601" s="11"/>
      <c r="E1601" s="11"/>
      <c r="F1601" s="346"/>
      <c r="G1601" s="625"/>
      <c r="H1601" s="625"/>
      <c r="I1601" s="625"/>
      <c r="J1601" s="612"/>
      <c r="K1601" s="612"/>
      <c r="L1601" s="607"/>
      <c r="M1601" s="607"/>
      <c r="N1601" s="607"/>
      <c r="O1601" s="607"/>
      <c r="P1601" s="607"/>
      <c r="Q1601" s="607"/>
      <c r="R1601" s="617"/>
      <c r="S1601" s="617"/>
      <c r="T1601" s="617"/>
      <c r="U1601" s="617"/>
      <c r="V1601" s="617"/>
      <c r="W1601" s="617"/>
      <c r="X1601" s="617"/>
      <c r="Y1601" s="689"/>
      <c r="Z1601" s="689"/>
    </row>
    <row r="1602" spans="1:26" s="589" customFormat="1" ht="15" customHeight="1" x14ac:dyDescent="0.25">
      <c r="A1602" s="42">
        <v>1</v>
      </c>
      <c r="B1602" s="42">
        <v>1</v>
      </c>
      <c r="C1602" s="66" t="s">
        <v>53</v>
      </c>
      <c r="D1602" s="66"/>
      <c r="E1602" s="628">
        <v>300</v>
      </c>
      <c r="F1602" s="983"/>
      <c r="G1602" s="137">
        <f t="shared" si="825"/>
        <v>0</v>
      </c>
      <c r="H1602" s="137"/>
      <c r="I1602" s="137" t="e">
        <f>H1602/G1602*100</f>
        <v>#DIV/0!</v>
      </c>
      <c r="J1602" s="615"/>
      <c r="K1602" s="45" t="e">
        <f t="shared" ref="K1602:K1606" si="827">N1602/H1602</f>
        <v>#DIV/0!</v>
      </c>
      <c r="L1602" s="117">
        <f>ROUND(F1602*J1602,0)</f>
        <v>0</v>
      </c>
      <c r="M1602" s="117">
        <f t="shared" ref="M1602:M1603" si="828">ROUND(L1602/12*$C$3,0)</f>
        <v>0</v>
      </c>
      <c r="N1602" s="117"/>
      <c r="O1602" s="117" t="e">
        <f t="shared" ref="O1602:O1606" si="829">N1602/M1602*100</f>
        <v>#DIV/0!</v>
      </c>
      <c r="P1602" s="117">
        <f>L1602/E1602</f>
        <v>0</v>
      </c>
      <c r="Q1602" s="117" t="e">
        <f t="shared" ref="Q1602:Q1606" si="830">N1602/$C$3*12/P1602</f>
        <v>#DIV/0!</v>
      </c>
      <c r="R1602" s="619"/>
      <c r="S1602" s="619"/>
      <c r="T1602" s="619"/>
      <c r="U1602" s="619"/>
      <c r="V1602" s="619"/>
      <c r="W1602" s="619"/>
      <c r="X1602" s="619"/>
      <c r="Y1602" s="689"/>
      <c r="Z1602" s="689"/>
    </row>
    <row r="1603" spans="1:26" s="589" customFormat="1" ht="15" customHeight="1" x14ac:dyDescent="0.25">
      <c r="A1603" s="42">
        <v>1</v>
      </c>
      <c r="B1603" s="42">
        <v>1</v>
      </c>
      <c r="C1603" s="66" t="s">
        <v>67</v>
      </c>
      <c r="D1603" s="66"/>
      <c r="E1603" s="628">
        <v>300</v>
      </c>
      <c r="F1603" s="983"/>
      <c r="G1603" s="137">
        <f t="shared" si="825"/>
        <v>0</v>
      </c>
      <c r="H1603" s="137"/>
      <c r="I1603" s="137" t="e">
        <f>H1603/G1603*100</f>
        <v>#DIV/0!</v>
      </c>
      <c r="J1603" s="615"/>
      <c r="K1603" s="45" t="e">
        <f t="shared" si="827"/>
        <v>#DIV/0!</v>
      </c>
      <c r="L1603" s="117">
        <f>ROUND(F1603*J1603,0)</f>
        <v>0</v>
      </c>
      <c r="M1603" s="117">
        <f t="shared" si="828"/>
        <v>0</v>
      </c>
      <c r="N1603" s="117"/>
      <c r="O1603" s="117" t="e">
        <f t="shared" si="829"/>
        <v>#DIV/0!</v>
      </c>
      <c r="P1603" s="117">
        <f>L1603/E1603</f>
        <v>0</v>
      </c>
      <c r="Q1603" s="117" t="e">
        <f t="shared" si="830"/>
        <v>#DIV/0!</v>
      </c>
      <c r="R1603" s="619"/>
      <c r="S1603" s="619"/>
      <c r="T1603" s="619"/>
      <c r="U1603" s="619"/>
      <c r="V1603" s="619"/>
      <c r="W1603" s="619"/>
      <c r="X1603" s="619"/>
      <c r="Y1603" s="689"/>
      <c r="Z1603" s="689"/>
    </row>
    <row r="1604" spans="1:26" s="589" customFormat="1" ht="15" customHeight="1" x14ac:dyDescent="0.25">
      <c r="A1604" s="42"/>
      <c r="B1604" s="42"/>
      <c r="C1604" s="66" t="s">
        <v>10</v>
      </c>
      <c r="D1604" s="66"/>
      <c r="E1604" s="628">
        <v>300</v>
      </c>
      <c r="F1604" s="983"/>
      <c r="G1604" s="137">
        <f t="shared" si="825"/>
        <v>0</v>
      </c>
      <c r="H1604" s="137"/>
      <c r="I1604" s="137" t="e">
        <f>H1604/G1604*100</f>
        <v>#DIV/0!</v>
      </c>
      <c r="J1604" s="615"/>
      <c r="K1604" s="45" t="e">
        <f t="shared" si="827"/>
        <v>#DIV/0!</v>
      </c>
      <c r="L1604" s="117">
        <f>ROUND(F1604*J1604,0)</f>
        <v>0</v>
      </c>
      <c r="M1604" s="117">
        <f t="shared" ref="M1604:M1605" si="831">ROUND(L1604/12*$C$3,0)</f>
        <v>0</v>
      </c>
      <c r="N1604" s="117"/>
      <c r="O1604" s="117" t="e">
        <f t="shared" ref="O1604:O1605" si="832">N1604/M1604*100</f>
        <v>#DIV/0!</v>
      </c>
      <c r="P1604" s="117">
        <f>L1604/E1604</f>
        <v>0</v>
      </c>
      <c r="Q1604" s="117" t="e">
        <f t="shared" ref="Q1604:Q1605" si="833">N1604/$C$3*12/P1604</f>
        <v>#DIV/0!</v>
      </c>
      <c r="R1604" s="619"/>
      <c r="S1604" s="619"/>
      <c r="T1604" s="619"/>
      <c r="U1604" s="619"/>
      <c r="V1604" s="619"/>
      <c r="W1604" s="619"/>
      <c r="X1604" s="619"/>
      <c r="Y1604" s="689"/>
      <c r="Z1604" s="689"/>
    </row>
    <row r="1605" spans="1:26" s="589" customFormat="1" ht="15" customHeight="1" x14ac:dyDescent="0.25">
      <c r="A1605" s="42"/>
      <c r="B1605" s="42"/>
      <c r="C1605" s="66" t="s">
        <v>6</v>
      </c>
      <c r="D1605" s="66"/>
      <c r="E1605" s="628">
        <v>240</v>
      </c>
      <c r="F1605" s="983"/>
      <c r="G1605" s="137">
        <f t="shared" si="825"/>
        <v>0</v>
      </c>
      <c r="H1605" s="137"/>
      <c r="I1605" s="137" t="e">
        <f>H1605/G1605*100</f>
        <v>#DIV/0!</v>
      </c>
      <c r="J1605" s="615"/>
      <c r="K1605" s="45" t="e">
        <f t="shared" si="827"/>
        <v>#DIV/0!</v>
      </c>
      <c r="L1605" s="117">
        <f>ROUND(F1605*J1605,0)</f>
        <v>0</v>
      </c>
      <c r="M1605" s="117">
        <f t="shared" si="831"/>
        <v>0</v>
      </c>
      <c r="N1605" s="117"/>
      <c r="O1605" s="117" t="e">
        <f t="shared" si="832"/>
        <v>#DIV/0!</v>
      </c>
      <c r="P1605" s="117">
        <f>L1605/E1605</f>
        <v>0</v>
      </c>
      <c r="Q1605" s="117" t="e">
        <f t="shared" si="833"/>
        <v>#DIV/0!</v>
      </c>
      <c r="R1605" s="619"/>
      <c r="S1605" s="619"/>
      <c r="T1605" s="619"/>
      <c r="U1605" s="619"/>
      <c r="V1605" s="619"/>
      <c r="W1605" s="619"/>
      <c r="X1605" s="619"/>
      <c r="Y1605" s="689"/>
      <c r="Z1605" s="689"/>
    </row>
    <row r="1606" spans="1:26" s="589" customFormat="1" ht="15" customHeight="1" x14ac:dyDescent="0.25">
      <c r="A1606" s="42">
        <v>1</v>
      </c>
      <c r="B1606" s="42">
        <v>1</v>
      </c>
      <c r="C1606" s="101" t="s">
        <v>13</v>
      </c>
      <c r="D1606" s="101"/>
      <c r="E1606" s="101"/>
      <c r="F1606" s="753">
        <f>SUM(F1602:F1605)</f>
        <v>0</v>
      </c>
      <c r="G1606" s="630">
        <f t="shared" ref="G1606:H1606" si="834">SUM(G1602:G1605)</f>
        <v>0</v>
      </c>
      <c r="H1606" s="630">
        <f t="shared" si="834"/>
        <v>0</v>
      </c>
      <c r="I1606" s="630" t="e">
        <f>H1606/G1606*100</f>
        <v>#DIV/0!</v>
      </c>
      <c r="J1606" s="608">
        <f>IF(F1606=0,0,L1606/F1606)</f>
        <v>0</v>
      </c>
      <c r="K1606" s="500" t="e">
        <f t="shared" si="827"/>
        <v>#DIV/0!</v>
      </c>
      <c r="L1606" s="630">
        <f>SUM(L1602:L1605)</f>
        <v>0</v>
      </c>
      <c r="M1606" s="630">
        <f t="shared" ref="M1606:P1606" si="835">SUM(M1602:M1605)</f>
        <v>0</v>
      </c>
      <c r="N1606" s="630">
        <f t="shared" si="835"/>
        <v>0</v>
      </c>
      <c r="O1606" s="117" t="e">
        <f t="shared" si="829"/>
        <v>#DIV/0!</v>
      </c>
      <c r="P1606" s="631">
        <f t="shared" si="835"/>
        <v>0</v>
      </c>
      <c r="Q1606" s="117" t="e">
        <f t="shared" si="830"/>
        <v>#DIV/0!</v>
      </c>
      <c r="R1606" s="632"/>
      <c r="S1606" s="632">
        <f t="shared" ref="S1606" si="836">R1606/12*$C$3</f>
        <v>0</v>
      </c>
      <c r="T1606" s="632"/>
      <c r="U1606" s="632"/>
      <c r="V1606" s="632"/>
      <c r="W1606" s="632"/>
      <c r="X1606" s="632"/>
      <c r="Y1606" s="689"/>
      <c r="Z1606" s="689"/>
    </row>
    <row r="1607" spans="1:26" s="589" customFormat="1" ht="15" customHeight="1" x14ac:dyDescent="0.25">
      <c r="A1607" s="42">
        <v>1</v>
      </c>
      <c r="B1607" s="42">
        <v>1</v>
      </c>
      <c r="C1607" s="11" t="s">
        <v>128</v>
      </c>
      <c r="D1607" s="11"/>
      <c r="E1607" s="101"/>
      <c r="F1607" s="753"/>
      <c r="G1607" s="630"/>
      <c r="H1607" s="630"/>
      <c r="I1607" s="630"/>
      <c r="J1607" s="608"/>
      <c r="K1607" s="500"/>
      <c r="L1607" s="630"/>
      <c r="M1607" s="630"/>
      <c r="N1607" s="630"/>
      <c r="O1607" s="117"/>
      <c r="P1607" s="117"/>
      <c r="Q1607" s="117"/>
      <c r="R1607" s="632"/>
      <c r="S1607" s="632"/>
      <c r="T1607" s="632"/>
      <c r="U1607" s="632"/>
      <c r="V1607" s="632"/>
      <c r="W1607" s="632"/>
      <c r="X1607" s="632"/>
      <c r="Y1607" s="689"/>
      <c r="Z1607" s="689"/>
    </row>
    <row r="1608" spans="1:26" s="589" customFormat="1" ht="15" customHeight="1" x14ac:dyDescent="0.25">
      <c r="A1608" s="42">
        <v>1</v>
      </c>
      <c r="B1608" s="42">
        <v>1</v>
      </c>
      <c r="C1608" s="4" t="s">
        <v>10</v>
      </c>
      <c r="D1608" s="4"/>
      <c r="E1608" s="628">
        <v>240</v>
      </c>
      <c r="F1608" s="983"/>
      <c r="G1608" s="137">
        <f t="shared" ref="G1608:G1610" si="837">ROUND(F1608/12*$C$3,0)</f>
        <v>0</v>
      </c>
      <c r="H1608" s="137"/>
      <c r="I1608" s="137" t="e">
        <f t="shared" ref="I1608:I1615" si="838">H1608/G1608*100</f>
        <v>#DIV/0!</v>
      </c>
      <c r="J1608" s="633"/>
      <c r="K1608" s="45" t="e">
        <f>N1608/H1608</f>
        <v>#DIV/0!</v>
      </c>
      <c r="L1608" s="117">
        <f>ROUND(F1608*J1608,0)</f>
        <v>0</v>
      </c>
      <c r="M1608" s="117">
        <f t="shared" ref="M1608" si="839">ROUND(L1608/12*$C$3,0)</f>
        <v>0</v>
      </c>
      <c r="N1608" s="117"/>
      <c r="O1608" s="117" t="e">
        <f>N1608/M1608*100</f>
        <v>#DIV/0!</v>
      </c>
      <c r="P1608" s="117">
        <f>L1608/E1608</f>
        <v>0</v>
      </c>
      <c r="Q1608" s="117" t="e">
        <f>N1608/$C$3*12/P1608</f>
        <v>#DIV/0!</v>
      </c>
      <c r="R1608" s="619"/>
      <c r="S1608" s="632"/>
      <c r="T1608" s="632"/>
      <c r="U1608" s="632"/>
      <c r="V1608" s="632"/>
      <c r="W1608" s="619"/>
      <c r="X1608" s="619"/>
      <c r="Y1608" s="689"/>
      <c r="Z1608" s="689"/>
    </row>
    <row r="1609" spans="1:26" s="640" customFormat="1" ht="15" customHeight="1" x14ac:dyDescent="0.25">
      <c r="A1609" s="42">
        <v>1</v>
      </c>
      <c r="B1609" s="42">
        <v>1</v>
      </c>
      <c r="C1609" s="1209" t="s">
        <v>160</v>
      </c>
      <c r="D1609" s="770"/>
      <c r="E1609" s="770"/>
      <c r="F1609" s="768">
        <v>3</v>
      </c>
      <c r="G1609" s="137">
        <f t="shared" si="837"/>
        <v>0</v>
      </c>
      <c r="H1609" s="167">
        <f>SUM(H1608:H1608)</f>
        <v>0</v>
      </c>
      <c r="I1609" s="137" t="e">
        <f t="shared" si="838"/>
        <v>#DIV/0!</v>
      </c>
      <c r="J1609" s="757">
        <f>SUM(L1609/F1609)</f>
        <v>0</v>
      </c>
      <c r="K1609" s="45" t="e">
        <f>N1609/H1609</f>
        <v>#DIV/0!</v>
      </c>
      <c r="L1609" s="636">
        <f>SUM(L1608:L1608)</f>
        <v>0</v>
      </c>
      <c r="M1609" s="636">
        <f>SUM(M1608:M1608)</f>
        <v>0</v>
      </c>
      <c r="N1609" s="636">
        <f>SUM(N1608:N1608)</f>
        <v>0</v>
      </c>
      <c r="O1609" s="117" t="e">
        <f>N1609/M1609*100</f>
        <v>#DIV/0!</v>
      </c>
      <c r="P1609" s="636">
        <f>SUM(P1608:P1608)</f>
        <v>0</v>
      </c>
      <c r="Q1609" s="117" t="e">
        <f>N1609/$C$3*12/P1609</f>
        <v>#DIV/0!</v>
      </c>
      <c r="R1609" s="637">
        <v>80.022000000000006</v>
      </c>
      <c r="S1609" s="69">
        <f t="shared" ref="S1609:S1610" si="840">R1609/12*$C$3</f>
        <v>6.6685000000000008</v>
      </c>
      <c r="T1609" s="69"/>
      <c r="U1609" s="69"/>
      <c r="V1609" s="69"/>
      <c r="W1609" s="637"/>
      <c r="X1609" s="637"/>
      <c r="Y1609" s="689"/>
      <c r="Z1609" s="690"/>
    </row>
    <row r="1610" spans="1:26" s="589" customFormat="1" ht="29.25" customHeight="1" x14ac:dyDescent="0.25">
      <c r="A1610" s="42">
        <v>1</v>
      </c>
      <c r="B1610" s="42">
        <v>1</v>
      </c>
      <c r="C1610" s="38" t="s">
        <v>145</v>
      </c>
      <c r="D1610" s="38"/>
      <c r="E1610" s="38"/>
      <c r="F1610" s="753">
        <f>SUM(F1609,F1606)</f>
        <v>3</v>
      </c>
      <c r="G1610" s="137">
        <f t="shared" si="837"/>
        <v>0</v>
      </c>
      <c r="H1610" s="623">
        <f>SUM(H1609,H1606)</f>
        <v>0</v>
      </c>
      <c r="I1610" s="623" t="e">
        <f t="shared" si="838"/>
        <v>#DIV/0!</v>
      </c>
      <c r="J1610" s="635">
        <f>L1610/F1610</f>
        <v>0</v>
      </c>
      <c r="K1610" s="692" t="e">
        <f>N1610/H1610</f>
        <v>#DIV/0!</v>
      </c>
      <c r="L1610" s="623">
        <f>SUM(L1609,L1606)</f>
        <v>0</v>
      </c>
      <c r="M1610" s="623">
        <f>SUM(M1609,M1606)</f>
        <v>0</v>
      </c>
      <c r="N1610" s="623">
        <f>SUM(N1609,N1606)</f>
        <v>0</v>
      </c>
      <c r="O1610" s="117" t="e">
        <f>N1610/M1610*100</f>
        <v>#DIV/0!</v>
      </c>
      <c r="P1610" s="623">
        <f>SUM(P1609,P1606)</f>
        <v>0</v>
      </c>
      <c r="Q1610" s="117" t="e">
        <f>N1610/$C$3*12/P1610</f>
        <v>#DIV/0!</v>
      </c>
      <c r="R1610" s="621">
        <f>R1609+R1606</f>
        <v>80.022000000000006</v>
      </c>
      <c r="S1610" s="617">
        <f t="shared" si="840"/>
        <v>6.6685000000000008</v>
      </c>
      <c r="T1610" s="632">
        <f>X1610-W1610</f>
        <v>0</v>
      </c>
      <c r="U1610" s="632"/>
      <c r="V1610" s="632">
        <f>T1610-S1610</f>
        <v>-6.6685000000000008</v>
      </c>
      <c r="W1610" s="621"/>
      <c r="X1610" s="621"/>
      <c r="Y1610" s="689"/>
      <c r="Z1610" s="689"/>
    </row>
    <row r="1611" spans="1:26" s="589" customFormat="1" ht="29.25" customHeight="1" x14ac:dyDescent="0.25">
      <c r="A1611" s="42">
        <v>1</v>
      </c>
      <c r="B1611" s="42">
        <v>1</v>
      </c>
      <c r="C1611" s="38" t="s">
        <v>508</v>
      </c>
      <c r="D1611" s="38"/>
      <c r="E1611" s="38"/>
      <c r="F1611" s="866">
        <f>F1612</f>
        <v>11</v>
      </c>
      <c r="G1611" s="623">
        <f>G1612</f>
        <v>1</v>
      </c>
      <c r="H1611" s="623">
        <f>H1612</f>
        <v>1</v>
      </c>
      <c r="I1611" s="623">
        <f t="shared" si="838"/>
        <v>100</v>
      </c>
      <c r="J1611" s="642"/>
      <c r="K1611" s="643"/>
      <c r="L1611" s="641"/>
      <c r="M1611" s="641"/>
      <c r="N1611" s="641"/>
      <c r="O1611" s="644"/>
      <c r="P1611" s="641"/>
      <c r="Q1611" s="644"/>
      <c r="R1611" s="645"/>
      <c r="S1611" s="617"/>
      <c r="T1611" s="638"/>
      <c r="U1611" s="638"/>
      <c r="V1611" s="638"/>
      <c r="W1611" s="645"/>
      <c r="X1611" s="645"/>
      <c r="Y1611" s="689"/>
      <c r="Z1611" s="689"/>
    </row>
    <row r="1612" spans="1:26" s="589" customFormat="1" ht="29.25" customHeight="1" x14ac:dyDescent="0.25">
      <c r="A1612" s="42">
        <v>1</v>
      </c>
      <c r="B1612" s="42">
        <v>1</v>
      </c>
      <c r="C1612" s="375" t="s">
        <v>266</v>
      </c>
      <c r="D1612" s="375"/>
      <c r="E1612" s="375"/>
      <c r="F1612" s="1072">
        <v>11</v>
      </c>
      <c r="G1612" s="647">
        <f>ROUND(F1612/12*$C$3,0)</f>
        <v>1</v>
      </c>
      <c r="H1612" s="647">
        <v>1</v>
      </c>
      <c r="I1612" s="647">
        <f t="shared" si="838"/>
        <v>100</v>
      </c>
      <c r="J1612" s="1073"/>
      <c r="K1612" s="643"/>
      <c r="L1612" s="1074"/>
      <c r="M1612" s="1074"/>
      <c r="N1612" s="1074"/>
      <c r="O1612" s="644"/>
      <c r="P1612" s="1074"/>
      <c r="Q1612" s="644"/>
      <c r="R1612" s="606"/>
      <c r="S1612" s="617"/>
      <c r="T1612" s="1187"/>
      <c r="U1612" s="1187"/>
      <c r="V1612" s="1187"/>
      <c r="W1612" s="606"/>
      <c r="X1612" s="606"/>
      <c r="Y1612" s="689"/>
      <c r="Z1612" s="689"/>
    </row>
    <row r="1613" spans="1:26" s="589" customFormat="1" ht="29.25" customHeight="1" x14ac:dyDescent="0.25">
      <c r="A1613" s="42">
        <v>1</v>
      </c>
      <c r="B1613" s="42">
        <v>1</v>
      </c>
      <c r="C1613" s="38" t="s">
        <v>267</v>
      </c>
      <c r="D1613" s="38"/>
      <c r="E1613" s="38"/>
      <c r="F1613" s="866">
        <f>F1614</f>
        <v>0</v>
      </c>
      <c r="G1613" s="641">
        <f t="shared" ref="G1613:H1613" si="841">G1614</f>
        <v>0</v>
      </c>
      <c r="H1613" s="641">
        <f t="shared" si="841"/>
        <v>0</v>
      </c>
      <c r="I1613" s="623" t="e">
        <f t="shared" si="838"/>
        <v>#DIV/0!</v>
      </c>
      <c r="J1613" s="642"/>
      <c r="K1613" s="643"/>
      <c r="L1613" s="641"/>
      <c r="M1613" s="641"/>
      <c r="N1613" s="641"/>
      <c r="O1613" s="644"/>
      <c r="P1613" s="641"/>
      <c r="Q1613" s="644"/>
      <c r="R1613" s="645"/>
      <c r="S1613" s="617"/>
      <c r="T1613" s="638"/>
      <c r="U1613" s="638"/>
      <c r="V1613" s="638"/>
      <c r="W1613" s="645"/>
      <c r="X1613" s="645"/>
      <c r="Y1613" s="689"/>
      <c r="Z1613" s="689"/>
    </row>
    <row r="1614" spans="1:26" s="589" customFormat="1" ht="29.25" customHeight="1" x14ac:dyDescent="0.25">
      <c r="A1614" s="42">
        <v>1</v>
      </c>
      <c r="B1614" s="42">
        <v>1</v>
      </c>
      <c r="C1614" s="375" t="s">
        <v>268</v>
      </c>
      <c r="D1614" s="375"/>
      <c r="E1614" s="375"/>
      <c r="F1614" s="1072"/>
      <c r="G1614" s="647">
        <f>ROUND(F1614/12*$C$3,0)</f>
        <v>0</v>
      </c>
      <c r="H1614" s="647">
        <v>0</v>
      </c>
      <c r="I1614" s="647" t="e">
        <f t="shared" si="838"/>
        <v>#DIV/0!</v>
      </c>
      <c r="J1614" s="1073"/>
      <c r="K1614" s="602"/>
      <c r="L1614" s="647"/>
      <c r="M1614" s="1074"/>
      <c r="N1614" s="647"/>
      <c r="O1614" s="117"/>
      <c r="P1614" s="647"/>
      <c r="Q1614" s="117"/>
      <c r="R1614" s="606"/>
      <c r="S1614" s="617"/>
      <c r="T1614" s="840"/>
      <c r="U1614" s="840"/>
      <c r="V1614" s="840"/>
      <c r="W1614" s="606"/>
      <c r="X1614" s="606"/>
      <c r="Y1614" s="689"/>
      <c r="Z1614" s="689"/>
    </row>
    <row r="1615" spans="1:26" s="589" customFormat="1" ht="29.25" customHeight="1" thickBot="1" x14ac:dyDescent="0.3">
      <c r="A1615" s="42"/>
      <c r="B1615" s="42">
        <v>1</v>
      </c>
      <c r="C1615" s="38" t="s">
        <v>279</v>
      </c>
      <c r="D1615" s="38"/>
      <c r="E1615" s="38"/>
      <c r="F1615" s="866">
        <f>SUM(F1611,F1613)</f>
        <v>11</v>
      </c>
      <c r="G1615" s="623">
        <f>SUM(G1611,G1613)</f>
        <v>1</v>
      </c>
      <c r="H1615" s="623">
        <f>H1611+H1613</f>
        <v>1</v>
      </c>
      <c r="I1615" s="623">
        <f t="shared" si="838"/>
        <v>100</v>
      </c>
      <c r="J1615" s="1076"/>
      <c r="K1615" s="649"/>
      <c r="L1615" s="1077"/>
      <c r="M1615" s="1174"/>
      <c r="N1615" s="1077"/>
      <c r="O1615" s="653"/>
      <c r="P1615" s="1077"/>
      <c r="Q1615" s="653"/>
      <c r="R1615" s="1078">
        <v>34.713999999999999</v>
      </c>
      <c r="S1615" s="655">
        <f t="shared" ref="S1615" si="842">R1615/12*$C$3</f>
        <v>2.8928333333333334</v>
      </c>
      <c r="T1615" s="1210">
        <f>X1615-W1615</f>
        <v>3.2149800000000002</v>
      </c>
      <c r="U1615" s="1210"/>
      <c r="V1615" s="1210">
        <f>T1615-S1615</f>
        <v>0.3221466666666668</v>
      </c>
      <c r="W1615" s="1078"/>
      <c r="X1615" s="1078">
        <v>3.2149800000000002</v>
      </c>
      <c r="Y1615" s="689"/>
      <c r="Z1615" s="689"/>
    </row>
    <row r="1616" spans="1:26" s="589" customFormat="1" ht="27" customHeight="1" thickBot="1" x14ac:dyDescent="0.3">
      <c r="A1616" s="42">
        <v>1</v>
      </c>
      <c r="B1616" s="42">
        <v>1</v>
      </c>
      <c r="C1616" s="1081" t="s">
        <v>458</v>
      </c>
      <c r="D1616" s="1082"/>
      <c r="E1616" s="1082"/>
      <c r="F1616" s="1083"/>
      <c r="G1616" s="1084"/>
      <c r="H1616" s="1084"/>
      <c r="I1616" s="1084"/>
      <c r="J1616" s="1085"/>
      <c r="K1616" s="1085"/>
      <c r="L1616" s="1086"/>
      <c r="M1616" s="1086"/>
      <c r="N1616" s="1086">
        <f>SUM(N1610,N1546)</f>
        <v>24</v>
      </c>
      <c r="O1616" s="1086"/>
      <c r="P1616" s="1086"/>
      <c r="Q1616" s="1086"/>
      <c r="R1616" s="1085">
        <f>R1615+R1610+R1600+R1546</f>
        <v>2821.2840000000001</v>
      </c>
      <c r="S1616" s="1085">
        <f t="shared" ref="S1616" si="843">S1615+S1610+S1600+S1546</f>
        <v>235.107</v>
      </c>
      <c r="T1616" s="1085">
        <f t="shared" ref="T1616:X1616" si="844">T1615+T1610+T1600+T1546</f>
        <v>152.57808999999997</v>
      </c>
      <c r="U1616" s="1085">
        <f t="shared" si="844"/>
        <v>0</v>
      </c>
      <c r="V1616" s="1085">
        <f t="shared" si="844"/>
        <v>-60.903493333333365</v>
      </c>
      <c r="W1616" s="1085">
        <f t="shared" si="844"/>
        <v>0</v>
      </c>
      <c r="X1616" s="1085">
        <f t="shared" si="844"/>
        <v>164.09304999999998</v>
      </c>
      <c r="Y1616" s="689"/>
      <c r="Z1616" s="689"/>
    </row>
    <row r="1617" spans="1:261" x14ac:dyDescent="0.25">
      <c r="A1617" s="42">
        <v>1</v>
      </c>
      <c r="B1617" s="42">
        <v>1</v>
      </c>
      <c r="C1617" s="1211" t="s">
        <v>284</v>
      </c>
      <c r="D1617" s="1211"/>
      <c r="E1617" s="1211"/>
      <c r="F1617" s="1124"/>
      <c r="G1617" s="664"/>
      <c r="H1617" s="664"/>
      <c r="I1617" s="664"/>
      <c r="J1617" s="664"/>
      <c r="K1617" s="664"/>
      <c r="L1617" s="1212"/>
      <c r="M1617" s="1212"/>
      <c r="N1617" s="1212"/>
      <c r="O1617" s="1212"/>
      <c r="P1617" s="1212"/>
      <c r="Q1617" s="1212"/>
      <c r="R1617" s="1127">
        <f t="shared" ref="R1617" si="845">R1616</f>
        <v>2821.2840000000001</v>
      </c>
      <c r="S1617" s="1127">
        <f t="shared" ref="S1617:X1617" si="846">S1616</f>
        <v>235.107</v>
      </c>
      <c r="T1617" s="1127">
        <f t="shared" si="846"/>
        <v>152.57808999999997</v>
      </c>
      <c r="U1617" s="1127">
        <f t="shared" si="846"/>
        <v>0</v>
      </c>
      <c r="V1617" s="1127">
        <f t="shared" si="846"/>
        <v>-60.903493333333365</v>
      </c>
      <c r="W1617" s="1127">
        <f t="shared" si="846"/>
        <v>0</v>
      </c>
      <c r="X1617" s="1127">
        <f t="shared" si="846"/>
        <v>164.09304999999998</v>
      </c>
      <c r="Y1617" s="689"/>
    </row>
    <row r="1618" spans="1:261" ht="24.75" customHeight="1" x14ac:dyDescent="0.25">
      <c r="A1618" s="42">
        <v>1</v>
      </c>
      <c r="B1618" s="42">
        <v>1</v>
      </c>
      <c r="C1618" s="104" t="s">
        <v>7</v>
      </c>
      <c r="D1618" s="104"/>
      <c r="E1618" s="104"/>
      <c r="F1618" s="768">
        <f>SUM(F1546)</f>
        <v>66</v>
      </c>
      <c r="G1618" s="167">
        <f>SUM(G1546)</f>
        <v>5.5</v>
      </c>
      <c r="H1618" s="167">
        <f>SUM(H1546)</f>
        <v>4</v>
      </c>
      <c r="I1618" s="167">
        <f>H1618/G1618*100</f>
        <v>72.727272727272734</v>
      </c>
      <c r="J1618" s="668">
        <f>L1618/F1618</f>
        <v>0</v>
      </c>
      <c r="K1618" s="668">
        <f>N1618/H1618</f>
        <v>6</v>
      </c>
      <c r="L1618" s="167">
        <f>SUM(L1546)</f>
        <v>0</v>
      </c>
      <c r="M1618" s="167">
        <f>SUM(M1546)</f>
        <v>0</v>
      </c>
      <c r="N1618" s="167">
        <f>SUM(N1546)</f>
        <v>24</v>
      </c>
      <c r="O1618" s="167" t="e">
        <f>N1618/M1618*100</f>
        <v>#DIV/0!</v>
      </c>
      <c r="P1618" s="167">
        <f>SUM(P1546)</f>
        <v>0</v>
      </c>
      <c r="Q1618" s="117" t="e">
        <f>N1618/$C$3*12/P1618</f>
        <v>#DIV/0!</v>
      </c>
      <c r="R1618" s="69">
        <f t="shared" ref="R1618:X1618" si="847">SUM(R1546)</f>
        <v>2447.0430000000001</v>
      </c>
      <c r="S1618" s="69">
        <f t="shared" si="847"/>
        <v>203.92025000000001</v>
      </c>
      <c r="T1618" s="69">
        <f t="shared" si="847"/>
        <v>149.36310999999998</v>
      </c>
      <c r="U1618" s="69">
        <f t="shared" si="847"/>
        <v>0</v>
      </c>
      <c r="V1618" s="69">
        <f t="shared" si="847"/>
        <v>-54.557140000000032</v>
      </c>
      <c r="W1618" s="69">
        <f t="shared" si="847"/>
        <v>0</v>
      </c>
      <c r="X1618" s="69">
        <f t="shared" si="847"/>
        <v>149.36310999999998</v>
      </c>
      <c r="Y1618" s="689"/>
    </row>
    <row r="1619" spans="1:261" s="667" customFormat="1" x14ac:dyDescent="0.25">
      <c r="A1619" s="42">
        <v>1</v>
      </c>
      <c r="B1619" s="42">
        <v>1</v>
      </c>
      <c r="C1619" s="102" t="s">
        <v>263</v>
      </c>
      <c r="D1619" s="102"/>
      <c r="E1619" s="63"/>
      <c r="F1619" s="620"/>
      <c r="G1619" s="164"/>
      <c r="H1619" s="164"/>
      <c r="I1619" s="164"/>
      <c r="J1619" s="847"/>
      <c r="K1619" s="847"/>
      <c r="L1619" s="706"/>
      <c r="M1619" s="706"/>
      <c r="N1619" s="706"/>
      <c r="O1619" s="706"/>
      <c r="P1619" s="706"/>
      <c r="Q1619" s="706"/>
      <c r="R1619" s="617"/>
      <c r="S1619" s="617"/>
      <c r="T1619" s="617"/>
      <c r="U1619" s="617"/>
      <c r="V1619" s="617"/>
      <c r="W1619" s="1167"/>
      <c r="X1619" s="617"/>
      <c r="Y1619" s="689"/>
      <c r="Z1619" s="765"/>
      <c r="AA1619" s="624"/>
      <c r="AB1619" s="624"/>
      <c r="AC1619" s="624"/>
      <c r="AD1619" s="624"/>
      <c r="AE1619" s="624"/>
      <c r="AF1619" s="624"/>
      <c r="AG1619" s="624"/>
      <c r="AH1619" s="624"/>
      <c r="AI1619" s="624"/>
      <c r="AJ1619" s="624"/>
      <c r="AK1619" s="624"/>
      <c r="AL1619" s="624"/>
      <c r="AM1619" s="624"/>
      <c r="AN1619" s="624"/>
      <c r="AO1619" s="624"/>
      <c r="AP1619" s="624"/>
      <c r="AQ1619" s="624"/>
      <c r="AR1619" s="624"/>
      <c r="AS1619" s="624"/>
      <c r="AT1619" s="624"/>
      <c r="AU1619" s="624"/>
      <c r="AV1619" s="624"/>
      <c r="AW1619" s="624"/>
      <c r="AX1619" s="624"/>
      <c r="AY1619" s="624"/>
      <c r="AZ1619" s="624"/>
      <c r="BA1619" s="624"/>
      <c r="BB1619" s="624"/>
      <c r="BC1619" s="624"/>
      <c r="BD1619" s="624"/>
      <c r="BE1619" s="624"/>
      <c r="BF1619" s="624"/>
      <c r="BG1619" s="624"/>
      <c r="BH1619" s="624"/>
      <c r="BI1619" s="624"/>
      <c r="BJ1619" s="624"/>
      <c r="BK1619" s="624"/>
      <c r="BL1619" s="624"/>
      <c r="BM1619" s="624"/>
      <c r="BN1619" s="624"/>
      <c r="BO1619" s="624"/>
      <c r="BP1619" s="624"/>
      <c r="BQ1619" s="624"/>
      <c r="BR1619" s="624"/>
      <c r="BS1619" s="624"/>
      <c r="BT1619" s="624"/>
      <c r="BU1619" s="624"/>
      <c r="BV1619" s="624"/>
      <c r="BW1619" s="624"/>
      <c r="BX1619" s="624"/>
      <c r="BY1619" s="624"/>
      <c r="BZ1619" s="624"/>
      <c r="CA1619" s="624"/>
      <c r="CB1619" s="624"/>
      <c r="CC1619" s="624"/>
      <c r="CD1619" s="624"/>
      <c r="CE1619" s="624"/>
      <c r="CF1619" s="624"/>
      <c r="CG1619" s="624"/>
      <c r="CH1619" s="624"/>
      <c r="CI1619" s="624"/>
      <c r="CJ1619" s="624"/>
      <c r="CK1619" s="624"/>
      <c r="CL1619" s="624"/>
      <c r="CM1619" s="624"/>
      <c r="CN1619" s="624"/>
      <c r="CO1619" s="624"/>
      <c r="CP1619" s="624"/>
      <c r="CQ1619" s="624"/>
      <c r="CR1619" s="624"/>
      <c r="CS1619" s="624"/>
      <c r="CT1619" s="624"/>
      <c r="CU1619" s="624"/>
      <c r="CV1619" s="624"/>
      <c r="CW1619" s="624"/>
      <c r="CX1619" s="624"/>
      <c r="CY1619" s="624"/>
      <c r="CZ1619" s="624"/>
      <c r="DA1619" s="624"/>
      <c r="DB1619" s="624"/>
      <c r="DC1619" s="624"/>
      <c r="DD1619" s="624"/>
      <c r="DE1619" s="624"/>
      <c r="DF1619" s="624"/>
      <c r="DG1619" s="624"/>
      <c r="DH1619" s="624"/>
      <c r="DI1619" s="624"/>
      <c r="DJ1619" s="624"/>
      <c r="DK1619" s="624"/>
      <c r="DL1619" s="624"/>
      <c r="DM1619" s="624"/>
      <c r="DN1619" s="624"/>
      <c r="DO1619" s="624"/>
      <c r="DP1619" s="624"/>
      <c r="DQ1619" s="624"/>
      <c r="DR1619" s="624"/>
      <c r="DS1619" s="624"/>
      <c r="DT1619" s="624"/>
      <c r="DU1619" s="624"/>
      <c r="DV1619" s="624"/>
      <c r="DW1619" s="624"/>
      <c r="DX1619" s="624"/>
      <c r="DY1619" s="624"/>
      <c r="DZ1619" s="624"/>
      <c r="EA1619" s="624"/>
      <c r="EB1619" s="624"/>
      <c r="EC1619" s="624"/>
      <c r="ED1619" s="624"/>
      <c r="EE1619" s="624"/>
      <c r="EF1619" s="624"/>
      <c r="EG1619" s="624"/>
      <c r="EH1619" s="624"/>
      <c r="EI1619" s="624"/>
      <c r="EJ1619" s="624"/>
      <c r="EK1619" s="624"/>
      <c r="EL1619" s="624"/>
      <c r="EM1619" s="624"/>
      <c r="EN1619" s="624"/>
      <c r="EO1619" s="624"/>
      <c r="EP1619" s="624"/>
      <c r="EQ1619" s="624"/>
      <c r="ER1619" s="624"/>
      <c r="ES1619" s="624"/>
      <c r="ET1619" s="624"/>
      <c r="EU1619" s="624"/>
      <c r="EV1619" s="624"/>
      <c r="EW1619" s="624"/>
      <c r="EX1619" s="624"/>
      <c r="EY1619" s="624"/>
      <c r="EZ1619" s="624"/>
      <c r="FA1619" s="624"/>
      <c r="FB1619" s="624"/>
      <c r="FC1619" s="624"/>
      <c r="FD1619" s="624"/>
      <c r="FE1619" s="624"/>
      <c r="FF1619" s="624"/>
      <c r="FG1619" s="624"/>
      <c r="FH1619" s="624"/>
      <c r="FI1619" s="624"/>
      <c r="FJ1619" s="624"/>
      <c r="FK1619" s="624"/>
      <c r="FL1619" s="624"/>
      <c r="FM1619" s="624"/>
      <c r="FN1619" s="624"/>
      <c r="FO1619" s="624"/>
      <c r="FP1619" s="624"/>
      <c r="FQ1619" s="624"/>
      <c r="FR1619" s="624"/>
      <c r="FS1619" s="624"/>
      <c r="FT1619" s="624"/>
      <c r="FU1619" s="624"/>
      <c r="FV1619" s="624"/>
      <c r="FW1619" s="624"/>
      <c r="FX1619" s="624"/>
      <c r="FY1619" s="624"/>
      <c r="FZ1619" s="624"/>
      <c r="GA1619" s="624"/>
      <c r="GB1619" s="624"/>
      <c r="GC1619" s="624"/>
      <c r="GD1619" s="624"/>
      <c r="GE1619" s="624"/>
      <c r="GF1619" s="624"/>
      <c r="GG1619" s="624"/>
      <c r="GH1619" s="624"/>
      <c r="GI1619" s="624"/>
      <c r="GJ1619" s="624"/>
      <c r="GK1619" s="624"/>
      <c r="GL1619" s="624"/>
      <c r="GM1619" s="624"/>
      <c r="GN1619" s="624"/>
      <c r="GO1619" s="624"/>
      <c r="GP1619" s="624"/>
      <c r="GQ1619" s="624"/>
      <c r="GR1619" s="624"/>
      <c r="GS1619" s="624"/>
      <c r="GT1619" s="624"/>
      <c r="GU1619" s="624"/>
      <c r="GV1619" s="624"/>
      <c r="GW1619" s="624"/>
      <c r="GX1619" s="624"/>
      <c r="GY1619" s="624"/>
      <c r="GZ1619" s="624"/>
      <c r="HA1619" s="624"/>
      <c r="HB1619" s="624"/>
      <c r="HC1619" s="624"/>
      <c r="HD1619" s="624"/>
      <c r="HE1619" s="624"/>
      <c r="HF1619" s="624"/>
      <c r="HG1619" s="624"/>
      <c r="HH1619" s="624"/>
      <c r="HI1619" s="624"/>
      <c r="HJ1619" s="624"/>
      <c r="HK1619" s="624"/>
      <c r="HL1619" s="624"/>
      <c r="HM1619" s="624"/>
      <c r="HN1619" s="624"/>
      <c r="HO1619" s="624"/>
      <c r="HP1619" s="624"/>
      <c r="HQ1619" s="624"/>
      <c r="HR1619" s="624"/>
      <c r="HS1619" s="624"/>
      <c r="HT1619" s="624"/>
      <c r="HU1619" s="624"/>
      <c r="HV1619" s="624"/>
      <c r="HW1619" s="624"/>
      <c r="HX1619" s="624"/>
      <c r="HY1619" s="624"/>
      <c r="HZ1619" s="624"/>
      <c r="IA1619" s="624"/>
      <c r="IB1619" s="624"/>
      <c r="IC1619" s="624"/>
      <c r="ID1619" s="624"/>
      <c r="IE1619" s="624"/>
      <c r="IF1619" s="624"/>
      <c r="IG1619" s="624"/>
      <c r="IH1619" s="624"/>
      <c r="II1619" s="624"/>
      <c r="IJ1619" s="624"/>
      <c r="IK1619" s="624"/>
      <c r="IL1619" s="624"/>
      <c r="IM1619" s="624"/>
      <c r="IN1619" s="624"/>
      <c r="IO1619" s="624"/>
      <c r="IP1619" s="624"/>
      <c r="IQ1619" s="624"/>
      <c r="IR1619" s="624"/>
      <c r="IS1619" s="624"/>
      <c r="IT1619" s="624"/>
      <c r="IU1619" s="624"/>
      <c r="IV1619" s="624"/>
      <c r="IW1619" s="624"/>
      <c r="IX1619" s="624"/>
      <c r="IY1619" s="624"/>
      <c r="IZ1619" s="624"/>
      <c r="JA1619" s="624"/>
    </row>
    <row r="1620" spans="1:261" s="667" customFormat="1" ht="38.1" customHeight="1" x14ac:dyDescent="0.25">
      <c r="A1620" s="42">
        <v>1</v>
      </c>
      <c r="B1620" s="42">
        <v>1</v>
      </c>
      <c r="C1620" s="100" t="s">
        <v>262</v>
      </c>
      <c r="D1620" s="100"/>
      <c r="E1620" s="63"/>
      <c r="F1620" s="620"/>
      <c r="G1620" s="164"/>
      <c r="H1620" s="164"/>
      <c r="I1620" s="167"/>
      <c r="J1620" s="847"/>
      <c r="K1620" s="847"/>
      <c r="L1620" s="706"/>
      <c r="M1620" s="706"/>
      <c r="N1620" s="706"/>
      <c r="O1620" s="706"/>
      <c r="P1620" s="706"/>
      <c r="Q1620" s="706"/>
      <c r="R1620" s="617">
        <f t="shared" ref="R1620:X1621" si="848">R1548</f>
        <v>0</v>
      </c>
      <c r="S1620" s="617">
        <f t="shared" si="848"/>
        <v>0</v>
      </c>
      <c r="T1620" s="617">
        <f t="shared" si="848"/>
        <v>0</v>
      </c>
      <c r="U1620" s="617">
        <f t="shared" si="848"/>
        <v>0</v>
      </c>
      <c r="V1620" s="617">
        <f t="shared" si="848"/>
        <v>0</v>
      </c>
      <c r="W1620" s="1167">
        <f t="shared" si="848"/>
        <v>0</v>
      </c>
      <c r="X1620" s="617">
        <f t="shared" si="848"/>
        <v>0</v>
      </c>
      <c r="Y1620" s="689"/>
      <c r="Z1620" s="765"/>
      <c r="AA1620" s="624"/>
      <c r="AB1620" s="624"/>
      <c r="AC1620" s="624"/>
      <c r="AD1620" s="624"/>
      <c r="AE1620" s="624"/>
      <c r="AF1620" s="624"/>
      <c r="AG1620" s="624"/>
      <c r="AH1620" s="624"/>
      <c r="AI1620" s="624"/>
      <c r="AJ1620" s="624"/>
      <c r="AK1620" s="624"/>
      <c r="AL1620" s="624"/>
      <c r="AM1620" s="624"/>
      <c r="AN1620" s="624"/>
      <c r="AO1620" s="624"/>
      <c r="AP1620" s="624"/>
      <c r="AQ1620" s="624"/>
      <c r="AR1620" s="624"/>
      <c r="AS1620" s="624"/>
      <c r="AT1620" s="624"/>
      <c r="AU1620" s="624"/>
      <c r="AV1620" s="624"/>
      <c r="AW1620" s="624"/>
      <c r="AX1620" s="624"/>
      <c r="AY1620" s="624"/>
      <c r="AZ1620" s="624"/>
      <c r="BA1620" s="624"/>
      <c r="BB1620" s="624"/>
      <c r="BC1620" s="624"/>
      <c r="BD1620" s="624"/>
      <c r="BE1620" s="624"/>
      <c r="BF1620" s="624"/>
      <c r="BG1620" s="624"/>
      <c r="BH1620" s="624"/>
      <c r="BI1620" s="624"/>
      <c r="BJ1620" s="624"/>
      <c r="BK1620" s="624"/>
      <c r="BL1620" s="624"/>
      <c r="BM1620" s="624"/>
      <c r="BN1620" s="624"/>
      <c r="BO1620" s="624"/>
      <c r="BP1620" s="624"/>
      <c r="BQ1620" s="624"/>
      <c r="BR1620" s="624"/>
      <c r="BS1620" s="624"/>
      <c r="BT1620" s="624"/>
      <c r="BU1620" s="624"/>
      <c r="BV1620" s="624"/>
      <c r="BW1620" s="624"/>
      <c r="BX1620" s="624"/>
      <c r="BY1620" s="624"/>
      <c r="BZ1620" s="624"/>
      <c r="CA1620" s="624"/>
      <c r="CB1620" s="624"/>
      <c r="CC1620" s="624"/>
      <c r="CD1620" s="624"/>
      <c r="CE1620" s="624"/>
      <c r="CF1620" s="624"/>
      <c r="CG1620" s="624"/>
      <c r="CH1620" s="624"/>
      <c r="CI1620" s="624"/>
      <c r="CJ1620" s="624"/>
      <c r="CK1620" s="624"/>
      <c r="CL1620" s="624"/>
      <c r="CM1620" s="624"/>
      <c r="CN1620" s="624"/>
      <c r="CO1620" s="624"/>
      <c r="CP1620" s="624"/>
      <c r="CQ1620" s="624"/>
      <c r="CR1620" s="624"/>
      <c r="CS1620" s="624"/>
      <c r="CT1620" s="624"/>
      <c r="CU1620" s="624"/>
      <c r="CV1620" s="624"/>
      <c r="CW1620" s="624"/>
      <c r="CX1620" s="624"/>
      <c r="CY1620" s="624"/>
      <c r="CZ1620" s="624"/>
      <c r="DA1620" s="624"/>
      <c r="DB1620" s="624"/>
      <c r="DC1620" s="624"/>
      <c r="DD1620" s="624"/>
      <c r="DE1620" s="624"/>
      <c r="DF1620" s="624"/>
      <c r="DG1620" s="624"/>
      <c r="DH1620" s="624"/>
      <c r="DI1620" s="624"/>
      <c r="DJ1620" s="624"/>
      <c r="DK1620" s="624"/>
      <c r="DL1620" s="624"/>
      <c r="DM1620" s="624"/>
      <c r="DN1620" s="624"/>
      <c r="DO1620" s="624"/>
      <c r="DP1620" s="624"/>
      <c r="DQ1620" s="624"/>
      <c r="DR1620" s="624"/>
      <c r="DS1620" s="624"/>
      <c r="DT1620" s="624"/>
      <c r="DU1620" s="624"/>
      <c r="DV1620" s="624"/>
      <c r="DW1620" s="624"/>
      <c r="DX1620" s="624"/>
      <c r="DY1620" s="624"/>
      <c r="DZ1620" s="624"/>
      <c r="EA1620" s="624"/>
      <c r="EB1620" s="624"/>
      <c r="EC1620" s="624"/>
      <c r="ED1620" s="624"/>
      <c r="EE1620" s="624"/>
      <c r="EF1620" s="624"/>
      <c r="EG1620" s="624"/>
      <c r="EH1620" s="624"/>
      <c r="EI1620" s="624"/>
      <c r="EJ1620" s="624"/>
      <c r="EK1620" s="624"/>
      <c r="EL1620" s="624"/>
      <c r="EM1620" s="624"/>
      <c r="EN1620" s="624"/>
      <c r="EO1620" s="624"/>
      <c r="EP1620" s="624"/>
      <c r="EQ1620" s="624"/>
      <c r="ER1620" s="624"/>
      <c r="ES1620" s="624"/>
      <c r="ET1620" s="624"/>
      <c r="EU1620" s="624"/>
      <c r="EV1620" s="624"/>
      <c r="EW1620" s="624"/>
      <c r="EX1620" s="624"/>
      <c r="EY1620" s="624"/>
      <c r="EZ1620" s="624"/>
      <c r="FA1620" s="624"/>
      <c r="FB1620" s="624"/>
      <c r="FC1620" s="624"/>
      <c r="FD1620" s="624"/>
      <c r="FE1620" s="624"/>
      <c r="FF1620" s="624"/>
      <c r="FG1620" s="624"/>
      <c r="FH1620" s="624"/>
      <c r="FI1620" s="624"/>
      <c r="FJ1620" s="624"/>
      <c r="FK1620" s="624"/>
      <c r="FL1620" s="624"/>
      <c r="FM1620" s="624"/>
      <c r="FN1620" s="624"/>
      <c r="FO1620" s="624"/>
      <c r="FP1620" s="624"/>
      <c r="FQ1620" s="624"/>
      <c r="FR1620" s="624"/>
      <c r="FS1620" s="624"/>
      <c r="FT1620" s="624"/>
      <c r="FU1620" s="624"/>
      <c r="FV1620" s="624"/>
      <c r="FW1620" s="624"/>
      <c r="FX1620" s="624"/>
      <c r="FY1620" s="624"/>
      <c r="FZ1620" s="624"/>
      <c r="GA1620" s="624"/>
      <c r="GB1620" s="624"/>
      <c r="GC1620" s="624"/>
      <c r="GD1620" s="624"/>
      <c r="GE1620" s="624"/>
      <c r="GF1620" s="624"/>
      <c r="GG1620" s="624"/>
      <c r="GH1620" s="624"/>
      <c r="GI1620" s="624"/>
      <c r="GJ1620" s="624"/>
      <c r="GK1620" s="624"/>
      <c r="GL1620" s="624"/>
      <c r="GM1620" s="624"/>
      <c r="GN1620" s="624"/>
      <c r="GO1620" s="624"/>
      <c r="GP1620" s="624"/>
      <c r="GQ1620" s="624"/>
      <c r="GR1620" s="624"/>
      <c r="GS1620" s="624"/>
      <c r="GT1620" s="624"/>
      <c r="GU1620" s="624"/>
      <c r="GV1620" s="624"/>
      <c r="GW1620" s="624"/>
      <c r="GX1620" s="624"/>
      <c r="GY1620" s="624"/>
      <c r="GZ1620" s="624"/>
      <c r="HA1620" s="624"/>
      <c r="HB1620" s="624"/>
      <c r="HC1620" s="624"/>
      <c r="HD1620" s="624"/>
      <c r="HE1620" s="624"/>
      <c r="HF1620" s="624"/>
      <c r="HG1620" s="624"/>
      <c r="HH1620" s="624"/>
      <c r="HI1620" s="624"/>
      <c r="HJ1620" s="624"/>
      <c r="HK1620" s="624"/>
      <c r="HL1620" s="624"/>
      <c r="HM1620" s="624"/>
      <c r="HN1620" s="624"/>
      <c r="HO1620" s="624"/>
      <c r="HP1620" s="624"/>
      <c r="HQ1620" s="624"/>
      <c r="HR1620" s="624"/>
      <c r="HS1620" s="624"/>
      <c r="HT1620" s="624"/>
      <c r="HU1620" s="624"/>
      <c r="HV1620" s="624"/>
      <c r="HW1620" s="624"/>
      <c r="HX1620" s="624"/>
      <c r="HY1620" s="624"/>
      <c r="HZ1620" s="624"/>
      <c r="IA1620" s="624"/>
      <c r="IB1620" s="624"/>
      <c r="IC1620" s="624"/>
      <c r="ID1620" s="624"/>
      <c r="IE1620" s="624"/>
      <c r="IF1620" s="624"/>
      <c r="IG1620" s="624"/>
      <c r="IH1620" s="624"/>
      <c r="II1620" s="624"/>
      <c r="IJ1620" s="624"/>
      <c r="IK1620" s="624"/>
      <c r="IL1620" s="624"/>
      <c r="IM1620" s="624"/>
      <c r="IN1620" s="624"/>
      <c r="IO1620" s="624"/>
      <c r="IP1620" s="624"/>
      <c r="IQ1620" s="624"/>
      <c r="IR1620" s="624"/>
      <c r="IS1620" s="624"/>
      <c r="IT1620" s="624"/>
      <c r="IU1620" s="624"/>
      <c r="IV1620" s="624"/>
      <c r="IW1620" s="624"/>
      <c r="IX1620" s="624"/>
      <c r="IY1620" s="624"/>
      <c r="IZ1620" s="624"/>
      <c r="JA1620" s="624"/>
    </row>
    <row r="1621" spans="1:261" s="667" customFormat="1" ht="38.1" customHeight="1" x14ac:dyDescent="0.25">
      <c r="A1621" s="42"/>
      <c r="B1621" s="42"/>
      <c r="C1621" s="100" t="s">
        <v>484</v>
      </c>
      <c r="D1621" s="100"/>
      <c r="E1621" s="63"/>
      <c r="F1621" s="620"/>
      <c r="G1621" s="164"/>
      <c r="H1621" s="164"/>
      <c r="I1621" s="167"/>
      <c r="J1621" s="847"/>
      <c r="K1621" s="847"/>
      <c r="L1621" s="706"/>
      <c r="M1621" s="706"/>
      <c r="N1621" s="706"/>
      <c r="O1621" s="706"/>
      <c r="P1621" s="706"/>
      <c r="Q1621" s="706"/>
      <c r="R1621" s="617">
        <f t="shared" si="848"/>
        <v>0</v>
      </c>
      <c r="S1621" s="617">
        <f t="shared" si="848"/>
        <v>0</v>
      </c>
      <c r="T1621" s="617">
        <f t="shared" si="848"/>
        <v>0</v>
      </c>
      <c r="U1621" s="617">
        <f t="shared" si="848"/>
        <v>0</v>
      </c>
      <c r="V1621" s="617">
        <f t="shared" si="848"/>
        <v>0</v>
      </c>
      <c r="W1621" s="1167">
        <f t="shared" si="848"/>
        <v>0</v>
      </c>
      <c r="X1621" s="617">
        <f t="shared" si="848"/>
        <v>0</v>
      </c>
      <c r="Y1621" s="689"/>
      <c r="Z1621" s="765"/>
      <c r="AA1621" s="624"/>
      <c r="AB1621" s="624"/>
      <c r="AC1621" s="624"/>
      <c r="AD1621" s="624"/>
      <c r="AE1621" s="624"/>
      <c r="AF1621" s="624"/>
      <c r="AG1621" s="624"/>
      <c r="AH1621" s="624"/>
      <c r="AI1621" s="624"/>
      <c r="AJ1621" s="624"/>
      <c r="AK1621" s="624"/>
      <c r="AL1621" s="624"/>
      <c r="AM1621" s="624"/>
      <c r="AN1621" s="624"/>
      <c r="AO1621" s="624"/>
      <c r="AP1621" s="624"/>
      <c r="AQ1621" s="624"/>
      <c r="AR1621" s="624"/>
      <c r="AS1621" s="624"/>
      <c r="AT1621" s="624"/>
      <c r="AU1621" s="624"/>
      <c r="AV1621" s="624"/>
      <c r="AW1621" s="624"/>
      <c r="AX1621" s="624"/>
      <c r="AY1621" s="624"/>
      <c r="AZ1621" s="624"/>
      <c r="BA1621" s="624"/>
      <c r="BB1621" s="624"/>
      <c r="BC1621" s="624"/>
      <c r="BD1621" s="624"/>
      <c r="BE1621" s="624"/>
      <c r="BF1621" s="624"/>
      <c r="BG1621" s="624"/>
      <c r="BH1621" s="624"/>
      <c r="BI1621" s="624"/>
      <c r="BJ1621" s="624"/>
      <c r="BK1621" s="624"/>
      <c r="BL1621" s="624"/>
      <c r="BM1621" s="624"/>
      <c r="BN1621" s="624"/>
      <c r="BO1621" s="624"/>
      <c r="BP1621" s="624"/>
      <c r="BQ1621" s="624"/>
      <c r="BR1621" s="624"/>
      <c r="BS1621" s="624"/>
      <c r="BT1621" s="624"/>
      <c r="BU1621" s="624"/>
      <c r="BV1621" s="624"/>
      <c r="BW1621" s="624"/>
      <c r="BX1621" s="624"/>
      <c r="BY1621" s="624"/>
      <c r="BZ1621" s="624"/>
      <c r="CA1621" s="624"/>
      <c r="CB1621" s="624"/>
      <c r="CC1621" s="624"/>
      <c r="CD1621" s="624"/>
      <c r="CE1621" s="624"/>
      <c r="CF1621" s="624"/>
      <c r="CG1621" s="624"/>
      <c r="CH1621" s="624"/>
      <c r="CI1621" s="624"/>
      <c r="CJ1621" s="624"/>
      <c r="CK1621" s="624"/>
      <c r="CL1621" s="624"/>
      <c r="CM1621" s="624"/>
      <c r="CN1621" s="624"/>
      <c r="CO1621" s="624"/>
      <c r="CP1621" s="624"/>
      <c r="CQ1621" s="624"/>
      <c r="CR1621" s="624"/>
      <c r="CS1621" s="624"/>
      <c r="CT1621" s="624"/>
      <c r="CU1621" s="624"/>
      <c r="CV1621" s="624"/>
      <c r="CW1621" s="624"/>
      <c r="CX1621" s="624"/>
      <c r="CY1621" s="624"/>
      <c r="CZ1621" s="624"/>
      <c r="DA1621" s="624"/>
      <c r="DB1621" s="624"/>
      <c r="DC1621" s="624"/>
      <c r="DD1621" s="624"/>
      <c r="DE1621" s="624"/>
      <c r="DF1621" s="624"/>
      <c r="DG1621" s="624"/>
      <c r="DH1621" s="624"/>
      <c r="DI1621" s="624"/>
      <c r="DJ1621" s="624"/>
      <c r="DK1621" s="624"/>
      <c r="DL1621" s="624"/>
      <c r="DM1621" s="624"/>
      <c r="DN1621" s="624"/>
      <c r="DO1621" s="624"/>
      <c r="DP1621" s="624"/>
      <c r="DQ1621" s="624"/>
      <c r="DR1621" s="624"/>
      <c r="DS1621" s="624"/>
      <c r="DT1621" s="624"/>
      <c r="DU1621" s="624"/>
      <c r="DV1621" s="624"/>
      <c r="DW1621" s="624"/>
      <c r="DX1621" s="624"/>
      <c r="DY1621" s="624"/>
      <c r="DZ1621" s="624"/>
      <c r="EA1621" s="624"/>
      <c r="EB1621" s="624"/>
      <c r="EC1621" s="624"/>
      <c r="ED1621" s="624"/>
      <c r="EE1621" s="624"/>
      <c r="EF1621" s="624"/>
      <c r="EG1621" s="624"/>
      <c r="EH1621" s="624"/>
      <c r="EI1621" s="624"/>
      <c r="EJ1621" s="624"/>
      <c r="EK1621" s="624"/>
      <c r="EL1621" s="624"/>
      <c r="EM1621" s="624"/>
      <c r="EN1621" s="624"/>
      <c r="EO1621" s="624"/>
      <c r="EP1621" s="624"/>
      <c r="EQ1621" s="624"/>
      <c r="ER1621" s="624"/>
      <c r="ES1621" s="624"/>
      <c r="ET1621" s="624"/>
      <c r="EU1621" s="624"/>
      <c r="EV1621" s="624"/>
      <c r="EW1621" s="624"/>
      <c r="EX1621" s="624"/>
      <c r="EY1621" s="624"/>
      <c r="EZ1621" s="624"/>
      <c r="FA1621" s="624"/>
      <c r="FB1621" s="624"/>
      <c r="FC1621" s="624"/>
      <c r="FD1621" s="624"/>
      <c r="FE1621" s="624"/>
      <c r="FF1621" s="624"/>
      <c r="FG1621" s="624"/>
      <c r="FH1621" s="624"/>
      <c r="FI1621" s="624"/>
      <c r="FJ1621" s="624"/>
      <c r="FK1621" s="624"/>
      <c r="FL1621" s="624"/>
      <c r="FM1621" s="624"/>
      <c r="FN1621" s="624"/>
      <c r="FO1621" s="624"/>
      <c r="FP1621" s="624"/>
      <c r="FQ1621" s="624"/>
      <c r="FR1621" s="624"/>
      <c r="FS1621" s="624"/>
      <c r="FT1621" s="624"/>
      <c r="FU1621" s="624"/>
      <c r="FV1621" s="624"/>
      <c r="FW1621" s="624"/>
      <c r="FX1621" s="624"/>
      <c r="FY1621" s="624"/>
      <c r="FZ1621" s="624"/>
      <c r="GA1621" s="624"/>
      <c r="GB1621" s="624"/>
      <c r="GC1621" s="624"/>
      <c r="GD1621" s="624"/>
      <c r="GE1621" s="624"/>
      <c r="GF1621" s="624"/>
      <c r="GG1621" s="624"/>
      <c r="GH1621" s="624"/>
      <c r="GI1621" s="624"/>
      <c r="GJ1621" s="624"/>
      <c r="GK1621" s="624"/>
      <c r="GL1621" s="624"/>
      <c r="GM1621" s="624"/>
      <c r="GN1621" s="624"/>
      <c r="GO1621" s="624"/>
      <c r="GP1621" s="624"/>
      <c r="GQ1621" s="624"/>
      <c r="GR1621" s="624"/>
      <c r="GS1621" s="624"/>
      <c r="GT1621" s="624"/>
      <c r="GU1621" s="624"/>
      <c r="GV1621" s="624"/>
      <c r="GW1621" s="624"/>
      <c r="GX1621" s="624"/>
      <c r="GY1621" s="624"/>
      <c r="GZ1621" s="624"/>
      <c r="HA1621" s="624"/>
      <c r="HB1621" s="624"/>
      <c r="HC1621" s="624"/>
      <c r="HD1621" s="624"/>
      <c r="HE1621" s="624"/>
      <c r="HF1621" s="624"/>
      <c r="HG1621" s="624"/>
      <c r="HH1621" s="624"/>
      <c r="HI1621" s="624"/>
      <c r="HJ1621" s="624"/>
      <c r="HK1621" s="624"/>
      <c r="HL1621" s="624"/>
      <c r="HM1621" s="624"/>
      <c r="HN1621" s="624"/>
      <c r="HO1621" s="624"/>
      <c r="HP1621" s="624"/>
      <c r="HQ1621" s="624"/>
      <c r="HR1621" s="624"/>
      <c r="HS1621" s="624"/>
      <c r="HT1621" s="624"/>
      <c r="HU1621" s="624"/>
      <c r="HV1621" s="624"/>
      <c r="HW1621" s="624"/>
      <c r="HX1621" s="624"/>
      <c r="HY1621" s="624"/>
      <c r="HZ1621" s="624"/>
      <c r="IA1621" s="624"/>
      <c r="IB1621" s="624"/>
      <c r="IC1621" s="624"/>
      <c r="ID1621" s="624"/>
      <c r="IE1621" s="624"/>
      <c r="IF1621" s="624"/>
      <c r="IG1621" s="624"/>
      <c r="IH1621" s="624"/>
      <c r="II1621" s="624"/>
      <c r="IJ1621" s="624"/>
      <c r="IK1621" s="624"/>
      <c r="IL1621" s="624"/>
      <c r="IM1621" s="624"/>
      <c r="IN1621" s="624"/>
      <c r="IO1621" s="624"/>
      <c r="IP1621" s="624"/>
      <c r="IQ1621" s="624"/>
      <c r="IR1621" s="624"/>
      <c r="IS1621" s="624"/>
      <c r="IT1621" s="624"/>
      <c r="IU1621" s="624"/>
      <c r="IV1621" s="624"/>
      <c r="IW1621" s="624"/>
      <c r="IX1621" s="624"/>
      <c r="IY1621" s="624"/>
      <c r="IZ1621" s="624"/>
      <c r="JA1621" s="624"/>
    </row>
    <row r="1622" spans="1:261" s="667" customFormat="1" ht="38.1" customHeight="1" x14ac:dyDescent="0.25">
      <c r="A1622" s="42"/>
      <c r="B1622" s="42"/>
      <c r="C1622" s="101" t="s">
        <v>427</v>
      </c>
      <c r="D1622" s="100"/>
      <c r="E1622" s="63"/>
      <c r="F1622" s="620">
        <f t="shared" ref="F1622:I1641" si="849">F1550</f>
        <v>0</v>
      </c>
      <c r="G1622" s="164">
        <f t="shared" si="849"/>
        <v>0</v>
      </c>
      <c r="H1622" s="164">
        <f t="shared" si="849"/>
        <v>2</v>
      </c>
      <c r="I1622" s="167" t="e">
        <f t="shared" si="849"/>
        <v>#DIV/0!</v>
      </c>
      <c r="J1622" s="847"/>
      <c r="K1622" s="847"/>
      <c r="L1622" s="706"/>
      <c r="M1622" s="706"/>
      <c r="N1622" s="706"/>
      <c r="O1622" s="706"/>
      <c r="P1622" s="706"/>
      <c r="Q1622" s="706"/>
      <c r="R1622" s="617"/>
      <c r="S1622" s="617"/>
      <c r="T1622" s="617"/>
      <c r="U1622" s="617"/>
      <c r="V1622" s="617"/>
      <c r="W1622" s="1167"/>
      <c r="X1622" s="617"/>
      <c r="Y1622" s="689"/>
      <c r="Z1622" s="765"/>
      <c r="AA1622" s="624"/>
      <c r="AB1622" s="624"/>
      <c r="AC1622" s="624"/>
      <c r="AD1622" s="624"/>
      <c r="AE1622" s="624"/>
      <c r="AF1622" s="624"/>
      <c r="AG1622" s="624"/>
      <c r="AH1622" s="624"/>
      <c r="AI1622" s="624"/>
      <c r="AJ1622" s="624"/>
      <c r="AK1622" s="624"/>
      <c r="AL1622" s="624"/>
      <c r="AM1622" s="624"/>
      <c r="AN1622" s="624"/>
      <c r="AO1622" s="624"/>
      <c r="AP1622" s="624"/>
      <c r="AQ1622" s="624"/>
      <c r="AR1622" s="624"/>
      <c r="AS1622" s="624"/>
      <c r="AT1622" s="624"/>
      <c r="AU1622" s="624"/>
      <c r="AV1622" s="624"/>
      <c r="AW1622" s="624"/>
      <c r="AX1622" s="624"/>
      <c r="AY1622" s="624"/>
      <c r="AZ1622" s="624"/>
      <c r="BA1622" s="624"/>
      <c r="BB1622" s="624"/>
      <c r="BC1622" s="624"/>
      <c r="BD1622" s="624"/>
      <c r="BE1622" s="624"/>
      <c r="BF1622" s="624"/>
      <c r="BG1622" s="624"/>
      <c r="BH1622" s="624"/>
      <c r="BI1622" s="624"/>
      <c r="BJ1622" s="624"/>
      <c r="BK1622" s="624"/>
      <c r="BL1622" s="624"/>
      <c r="BM1622" s="624"/>
      <c r="BN1622" s="624"/>
      <c r="BO1622" s="624"/>
      <c r="BP1622" s="624"/>
      <c r="BQ1622" s="624"/>
      <c r="BR1622" s="624"/>
      <c r="BS1622" s="624"/>
      <c r="BT1622" s="624"/>
      <c r="BU1622" s="624"/>
      <c r="BV1622" s="624"/>
      <c r="BW1622" s="624"/>
      <c r="BX1622" s="624"/>
      <c r="BY1622" s="624"/>
      <c r="BZ1622" s="624"/>
      <c r="CA1622" s="624"/>
      <c r="CB1622" s="624"/>
      <c r="CC1622" s="624"/>
      <c r="CD1622" s="624"/>
      <c r="CE1622" s="624"/>
      <c r="CF1622" s="624"/>
      <c r="CG1622" s="624"/>
      <c r="CH1622" s="624"/>
      <c r="CI1622" s="624"/>
      <c r="CJ1622" s="624"/>
      <c r="CK1622" s="624"/>
      <c r="CL1622" s="624"/>
      <c r="CM1622" s="624"/>
      <c r="CN1622" s="624"/>
      <c r="CO1622" s="624"/>
      <c r="CP1622" s="624"/>
      <c r="CQ1622" s="624"/>
      <c r="CR1622" s="624"/>
      <c r="CS1622" s="624"/>
      <c r="CT1622" s="624"/>
      <c r="CU1622" s="624"/>
      <c r="CV1622" s="624"/>
      <c r="CW1622" s="624"/>
      <c r="CX1622" s="624"/>
      <c r="CY1622" s="624"/>
      <c r="CZ1622" s="624"/>
      <c r="DA1622" s="624"/>
      <c r="DB1622" s="624"/>
      <c r="DC1622" s="624"/>
      <c r="DD1622" s="624"/>
      <c r="DE1622" s="624"/>
      <c r="DF1622" s="624"/>
      <c r="DG1622" s="624"/>
      <c r="DH1622" s="624"/>
      <c r="DI1622" s="624"/>
      <c r="DJ1622" s="624"/>
      <c r="DK1622" s="624"/>
      <c r="DL1622" s="624"/>
      <c r="DM1622" s="624"/>
      <c r="DN1622" s="624"/>
      <c r="DO1622" s="624"/>
      <c r="DP1622" s="624"/>
      <c r="DQ1622" s="624"/>
      <c r="DR1622" s="624"/>
      <c r="DS1622" s="624"/>
      <c r="DT1622" s="624"/>
      <c r="DU1622" s="624"/>
      <c r="DV1622" s="624"/>
      <c r="DW1622" s="624"/>
      <c r="DX1622" s="624"/>
      <c r="DY1622" s="624"/>
      <c r="DZ1622" s="624"/>
      <c r="EA1622" s="624"/>
      <c r="EB1622" s="624"/>
      <c r="EC1622" s="624"/>
      <c r="ED1622" s="624"/>
      <c r="EE1622" s="624"/>
      <c r="EF1622" s="624"/>
      <c r="EG1622" s="624"/>
      <c r="EH1622" s="624"/>
      <c r="EI1622" s="624"/>
      <c r="EJ1622" s="624"/>
      <c r="EK1622" s="624"/>
      <c r="EL1622" s="624"/>
      <c r="EM1622" s="624"/>
      <c r="EN1622" s="624"/>
      <c r="EO1622" s="624"/>
      <c r="EP1622" s="624"/>
      <c r="EQ1622" s="624"/>
      <c r="ER1622" s="624"/>
      <c r="ES1622" s="624"/>
      <c r="ET1622" s="624"/>
      <c r="EU1622" s="624"/>
      <c r="EV1622" s="624"/>
      <c r="EW1622" s="624"/>
      <c r="EX1622" s="624"/>
      <c r="EY1622" s="624"/>
      <c r="EZ1622" s="624"/>
      <c r="FA1622" s="624"/>
      <c r="FB1622" s="624"/>
      <c r="FC1622" s="624"/>
      <c r="FD1622" s="624"/>
      <c r="FE1622" s="624"/>
      <c r="FF1622" s="624"/>
      <c r="FG1622" s="624"/>
      <c r="FH1622" s="624"/>
      <c r="FI1622" s="624"/>
      <c r="FJ1622" s="624"/>
      <c r="FK1622" s="624"/>
      <c r="FL1622" s="624"/>
      <c r="FM1622" s="624"/>
      <c r="FN1622" s="624"/>
      <c r="FO1622" s="624"/>
      <c r="FP1622" s="624"/>
      <c r="FQ1622" s="624"/>
      <c r="FR1622" s="624"/>
      <c r="FS1622" s="624"/>
      <c r="FT1622" s="624"/>
      <c r="FU1622" s="624"/>
      <c r="FV1622" s="624"/>
      <c r="FW1622" s="624"/>
      <c r="FX1622" s="624"/>
      <c r="FY1622" s="624"/>
      <c r="FZ1622" s="624"/>
      <c r="GA1622" s="624"/>
      <c r="GB1622" s="624"/>
      <c r="GC1622" s="624"/>
      <c r="GD1622" s="624"/>
      <c r="GE1622" s="624"/>
      <c r="GF1622" s="624"/>
      <c r="GG1622" s="624"/>
      <c r="GH1622" s="624"/>
      <c r="GI1622" s="624"/>
      <c r="GJ1622" s="624"/>
      <c r="GK1622" s="624"/>
      <c r="GL1622" s="624"/>
      <c r="GM1622" s="624"/>
      <c r="GN1622" s="624"/>
      <c r="GO1622" s="624"/>
      <c r="GP1622" s="624"/>
      <c r="GQ1622" s="624"/>
      <c r="GR1622" s="624"/>
      <c r="GS1622" s="624"/>
      <c r="GT1622" s="624"/>
      <c r="GU1622" s="624"/>
      <c r="GV1622" s="624"/>
      <c r="GW1622" s="624"/>
      <c r="GX1622" s="624"/>
      <c r="GY1622" s="624"/>
      <c r="GZ1622" s="624"/>
      <c r="HA1622" s="624"/>
      <c r="HB1622" s="624"/>
      <c r="HC1622" s="624"/>
      <c r="HD1622" s="624"/>
      <c r="HE1622" s="624"/>
      <c r="HF1622" s="624"/>
      <c r="HG1622" s="624"/>
      <c r="HH1622" s="624"/>
      <c r="HI1622" s="624"/>
      <c r="HJ1622" s="624"/>
      <c r="HK1622" s="624"/>
      <c r="HL1622" s="624"/>
      <c r="HM1622" s="624"/>
      <c r="HN1622" s="624"/>
      <c r="HO1622" s="624"/>
      <c r="HP1622" s="624"/>
      <c r="HQ1622" s="624"/>
      <c r="HR1622" s="624"/>
      <c r="HS1622" s="624"/>
      <c r="HT1622" s="624"/>
      <c r="HU1622" s="624"/>
      <c r="HV1622" s="624"/>
      <c r="HW1622" s="624"/>
      <c r="HX1622" s="624"/>
      <c r="HY1622" s="624"/>
      <c r="HZ1622" s="624"/>
      <c r="IA1622" s="624"/>
      <c r="IB1622" s="624"/>
      <c r="IC1622" s="624"/>
      <c r="ID1622" s="624"/>
      <c r="IE1622" s="624"/>
      <c r="IF1622" s="624"/>
      <c r="IG1622" s="624"/>
      <c r="IH1622" s="624"/>
      <c r="II1622" s="624"/>
      <c r="IJ1622" s="624"/>
      <c r="IK1622" s="624"/>
      <c r="IL1622" s="624"/>
      <c r="IM1622" s="624"/>
      <c r="IN1622" s="624"/>
      <c r="IO1622" s="624"/>
      <c r="IP1622" s="624"/>
      <c r="IQ1622" s="624"/>
      <c r="IR1622" s="624"/>
      <c r="IS1622" s="624"/>
      <c r="IT1622" s="624"/>
      <c r="IU1622" s="624"/>
      <c r="IV1622" s="624"/>
      <c r="IW1622" s="624"/>
      <c r="IX1622" s="624"/>
      <c r="IY1622" s="624"/>
      <c r="IZ1622" s="624"/>
      <c r="JA1622" s="624"/>
    </row>
    <row r="1623" spans="1:261" s="667" customFormat="1" ht="38.1" customHeight="1" x14ac:dyDescent="0.25">
      <c r="A1623" s="42"/>
      <c r="B1623" s="42"/>
      <c r="C1623" s="62" t="s">
        <v>260</v>
      </c>
      <c r="D1623" s="100"/>
      <c r="E1623" s="63"/>
      <c r="F1623" s="620">
        <f t="shared" si="849"/>
        <v>0</v>
      </c>
      <c r="G1623" s="164">
        <f t="shared" si="849"/>
        <v>0</v>
      </c>
      <c r="H1623" s="164">
        <f t="shared" si="849"/>
        <v>0</v>
      </c>
      <c r="I1623" s="167">
        <f t="shared" si="849"/>
        <v>0</v>
      </c>
      <c r="J1623" s="847"/>
      <c r="K1623" s="847"/>
      <c r="L1623" s="706"/>
      <c r="M1623" s="706"/>
      <c r="N1623" s="706"/>
      <c r="O1623" s="706"/>
      <c r="P1623" s="706"/>
      <c r="Q1623" s="706"/>
      <c r="R1623" s="617"/>
      <c r="S1623" s="617"/>
      <c r="T1623" s="617"/>
      <c r="U1623" s="617"/>
      <c r="V1623" s="617"/>
      <c r="W1623" s="1167"/>
      <c r="X1623" s="617"/>
      <c r="Y1623" s="689"/>
      <c r="Z1623" s="765"/>
      <c r="AA1623" s="624"/>
      <c r="AB1623" s="624"/>
      <c r="AC1623" s="624"/>
      <c r="AD1623" s="624"/>
      <c r="AE1623" s="624"/>
      <c r="AF1623" s="624"/>
      <c r="AG1623" s="624"/>
      <c r="AH1623" s="624"/>
      <c r="AI1623" s="624"/>
      <c r="AJ1623" s="624"/>
      <c r="AK1623" s="624"/>
      <c r="AL1623" s="624"/>
      <c r="AM1623" s="624"/>
      <c r="AN1623" s="624"/>
      <c r="AO1623" s="624"/>
      <c r="AP1623" s="624"/>
      <c r="AQ1623" s="624"/>
      <c r="AR1623" s="624"/>
      <c r="AS1623" s="624"/>
      <c r="AT1623" s="624"/>
      <c r="AU1623" s="624"/>
      <c r="AV1623" s="624"/>
      <c r="AW1623" s="624"/>
      <c r="AX1623" s="624"/>
      <c r="AY1623" s="624"/>
      <c r="AZ1623" s="624"/>
      <c r="BA1623" s="624"/>
      <c r="BB1623" s="624"/>
      <c r="BC1623" s="624"/>
      <c r="BD1623" s="624"/>
      <c r="BE1623" s="624"/>
      <c r="BF1623" s="624"/>
      <c r="BG1623" s="624"/>
      <c r="BH1623" s="624"/>
      <c r="BI1623" s="624"/>
      <c r="BJ1623" s="624"/>
      <c r="BK1623" s="624"/>
      <c r="BL1623" s="624"/>
      <c r="BM1623" s="624"/>
      <c r="BN1623" s="624"/>
      <c r="BO1623" s="624"/>
      <c r="BP1623" s="624"/>
      <c r="BQ1623" s="624"/>
      <c r="BR1623" s="624"/>
      <c r="BS1623" s="624"/>
      <c r="BT1623" s="624"/>
      <c r="BU1623" s="624"/>
      <c r="BV1623" s="624"/>
      <c r="BW1623" s="624"/>
      <c r="BX1623" s="624"/>
      <c r="BY1623" s="624"/>
      <c r="BZ1623" s="624"/>
      <c r="CA1623" s="624"/>
      <c r="CB1623" s="624"/>
      <c r="CC1623" s="624"/>
      <c r="CD1623" s="624"/>
      <c r="CE1623" s="624"/>
      <c r="CF1623" s="624"/>
      <c r="CG1623" s="624"/>
      <c r="CH1623" s="624"/>
      <c r="CI1623" s="624"/>
      <c r="CJ1623" s="624"/>
      <c r="CK1623" s="624"/>
      <c r="CL1623" s="624"/>
      <c r="CM1623" s="624"/>
      <c r="CN1623" s="624"/>
      <c r="CO1623" s="624"/>
      <c r="CP1623" s="624"/>
      <c r="CQ1623" s="624"/>
      <c r="CR1623" s="624"/>
      <c r="CS1623" s="624"/>
      <c r="CT1623" s="624"/>
      <c r="CU1623" s="624"/>
      <c r="CV1623" s="624"/>
      <c r="CW1623" s="624"/>
      <c r="CX1623" s="624"/>
      <c r="CY1623" s="624"/>
      <c r="CZ1623" s="624"/>
      <c r="DA1623" s="624"/>
      <c r="DB1623" s="624"/>
      <c r="DC1623" s="624"/>
      <c r="DD1623" s="624"/>
      <c r="DE1623" s="624"/>
      <c r="DF1623" s="624"/>
      <c r="DG1623" s="624"/>
      <c r="DH1623" s="624"/>
      <c r="DI1623" s="624"/>
      <c r="DJ1623" s="624"/>
      <c r="DK1623" s="624"/>
      <c r="DL1623" s="624"/>
      <c r="DM1623" s="624"/>
      <c r="DN1623" s="624"/>
      <c r="DO1623" s="624"/>
      <c r="DP1623" s="624"/>
      <c r="DQ1623" s="624"/>
      <c r="DR1623" s="624"/>
      <c r="DS1623" s="624"/>
      <c r="DT1623" s="624"/>
      <c r="DU1623" s="624"/>
      <c r="DV1623" s="624"/>
      <c r="DW1623" s="624"/>
      <c r="DX1623" s="624"/>
      <c r="DY1623" s="624"/>
      <c r="DZ1623" s="624"/>
      <c r="EA1623" s="624"/>
      <c r="EB1623" s="624"/>
      <c r="EC1623" s="624"/>
      <c r="ED1623" s="624"/>
      <c r="EE1623" s="624"/>
      <c r="EF1623" s="624"/>
      <c r="EG1623" s="624"/>
      <c r="EH1623" s="624"/>
      <c r="EI1623" s="624"/>
      <c r="EJ1623" s="624"/>
      <c r="EK1623" s="624"/>
      <c r="EL1623" s="624"/>
      <c r="EM1623" s="624"/>
      <c r="EN1623" s="624"/>
      <c r="EO1623" s="624"/>
      <c r="EP1623" s="624"/>
      <c r="EQ1623" s="624"/>
      <c r="ER1623" s="624"/>
      <c r="ES1623" s="624"/>
      <c r="ET1623" s="624"/>
      <c r="EU1623" s="624"/>
      <c r="EV1623" s="624"/>
      <c r="EW1623" s="624"/>
      <c r="EX1623" s="624"/>
      <c r="EY1623" s="624"/>
      <c r="EZ1623" s="624"/>
      <c r="FA1623" s="624"/>
      <c r="FB1623" s="624"/>
      <c r="FC1623" s="624"/>
      <c r="FD1623" s="624"/>
      <c r="FE1623" s="624"/>
      <c r="FF1623" s="624"/>
      <c r="FG1623" s="624"/>
      <c r="FH1623" s="624"/>
      <c r="FI1623" s="624"/>
      <c r="FJ1623" s="624"/>
      <c r="FK1623" s="624"/>
      <c r="FL1623" s="624"/>
      <c r="FM1623" s="624"/>
      <c r="FN1623" s="624"/>
      <c r="FO1623" s="624"/>
      <c r="FP1623" s="624"/>
      <c r="FQ1623" s="624"/>
      <c r="FR1623" s="624"/>
      <c r="FS1623" s="624"/>
      <c r="FT1623" s="624"/>
      <c r="FU1623" s="624"/>
      <c r="FV1623" s="624"/>
      <c r="FW1623" s="624"/>
      <c r="FX1623" s="624"/>
      <c r="FY1623" s="624"/>
      <c r="FZ1623" s="624"/>
      <c r="GA1623" s="624"/>
      <c r="GB1623" s="624"/>
      <c r="GC1623" s="624"/>
      <c r="GD1623" s="624"/>
      <c r="GE1623" s="624"/>
      <c r="GF1623" s="624"/>
      <c r="GG1623" s="624"/>
      <c r="GH1623" s="624"/>
      <c r="GI1623" s="624"/>
      <c r="GJ1623" s="624"/>
      <c r="GK1623" s="624"/>
      <c r="GL1623" s="624"/>
      <c r="GM1623" s="624"/>
      <c r="GN1623" s="624"/>
      <c r="GO1623" s="624"/>
      <c r="GP1623" s="624"/>
      <c r="GQ1623" s="624"/>
      <c r="GR1623" s="624"/>
      <c r="GS1623" s="624"/>
      <c r="GT1623" s="624"/>
      <c r="GU1623" s="624"/>
      <c r="GV1623" s="624"/>
      <c r="GW1623" s="624"/>
      <c r="GX1623" s="624"/>
      <c r="GY1623" s="624"/>
      <c r="GZ1623" s="624"/>
      <c r="HA1623" s="624"/>
      <c r="HB1623" s="624"/>
      <c r="HC1623" s="624"/>
      <c r="HD1623" s="624"/>
      <c r="HE1623" s="624"/>
      <c r="HF1623" s="624"/>
      <c r="HG1623" s="624"/>
      <c r="HH1623" s="624"/>
      <c r="HI1623" s="624"/>
      <c r="HJ1623" s="624"/>
      <c r="HK1623" s="624"/>
      <c r="HL1623" s="624"/>
      <c r="HM1623" s="624"/>
      <c r="HN1623" s="624"/>
      <c r="HO1623" s="624"/>
      <c r="HP1623" s="624"/>
      <c r="HQ1623" s="624"/>
      <c r="HR1623" s="624"/>
      <c r="HS1623" s="624"/>
      <c r="HT1623" s="624"/>
      <c r="HU1623" s="624"/>
      <c r="HV1623" s="624"/>
      <c r="HW1623" s="624"/>
      <c r="HX1623" s="624"/>
      <c r="HY1623" s="624"/>
      <c r="HZ1623" s="624"/>
      <c r="IA1623" s="624"/>
      <c r="IB1623" s="624"/>
      <c r="IC1623" s="624"/>
      <c r="ID1623" s="624"/>
      <c r="IE1623" s="624"/>
      <c r="IF1623" s="624"/>
      <c r="IG1623" s="624"/>
      <c r="IH1623" s="624"/>
      <c r="II1623" s="624"/>
      <c r="IJ1623" s="624"/>
      <c r="IK1623" s="624"/>
      <c r="IL1623" s="624"/>
      <c r="IM1623" s="624"/>
      <c r="IN1623" s="624"/>
      <c r="IO1623" s="624"/>
      <c r="IP1623" s="624"/>
      <c r="IQ1623" s="624"/>
      <c r="IR1623" s="624"/>
      <c r="IS1623" s="624"/>
      <c r="IT1623" s="624"/>
      <c r="IU1623" s="624"/>
      <c r="IV1623" s="624"/>
      <c r="IW1623" s="624"/>
      <c r="IX1623" s="624"/>
      <c r="IY1623" s="624"/>
      <c r="IZ1623" s="624"/>
      <c r="JA1623" s="624"/>
    </row>
    <row r="1624" spans="1:261" s="667" customFormat="1" ht="38.1" customHeight="1" x14ac:dyDescent="0.25">
      <c r="A1624" s="42"/>
      <c r="B1624" s="42"/>
      <c r="C1624" s="62" t="s">
        <v>261</v>
      </c>
      <c r="D1624" s="100"/>
      <c r="E1624" s="63"/>
      <c r="F1624" s="620">
        <f t="shared" si="849"/>
        <v>0</v>
      </c>
      <c r="G1624" s="164">
        <f t="shared" si="849"/>
        <v>0</v>
      </c>
      <c r="H1624" s="164">
        <f t="shared" si="849"/>
        <v>0</v>
      </c>
      <c r="I1624" s="167" t="e">
        <f t="shared" si="849"/>
        <v>#DIV/0!</v>
      </c>
      <c r="J1624" s="847"/>
      <c r="K1624" s="847"/>
      <c r="L1624" s="706"/>
      <c r="M1624" s="706"/>
      <c r="N1624" s="706"/>
      <c r="O1624" s="706"/>
      <c r="P1624" s="706"/>
      <c r="Q1624" s="706"/>
      <c r="R1624" s="617"/>
      <c r="S1624" s="617"/>
      <c r="T1624" s="617"/>
      <c r="U1624" s="617"/>
      <c r="V1624" s="617"/>
      <c r="W1624" s="1167"/>
      <c r="X1624" s="617"/>
      <c r="Y1624" s="689"/>
      <c r="Z1624" s="765"/>
      <c r="AA1624" s="624"/>
      <c r="AB1624" s="624"/>
      <c r="AC1624" s="624"/>
      <c r="AD1624" s="624"/>
      <c r="AE1624" s="624"/>
      <c r="AF1624" s="624"/>
      <c r="AG1624" s="624"/>
      <c r="AH1624" s="624"/>
      <c r="AI1624" s="624"/>
      <c r="AJ1624" s="624"/>
      <c r="AK1624" s="624"/>
      <c r="AL1624" s="624"/>
      <c r="AM1624" s="624"/>
      <c r="AN1624" s="624"/>
      <c r="AO1624" s="624"/>
      <c r="AP1624" s="624"/>
      <c r="AQ1624" s="624"/>
      <c r="AR1624" s="624"/>
      <c r="AS1624" s="624"/>
      <c r="AT1624" s="624"/>
      <c r="AU1624" s="624"/>
      <c r="AV1624" s="624"/>
      <c r="AW1624" s="624"/>
      <c r="AX1624" s="624"/>
      <c r="AY1624" s="624"/>
      <c r="AZ1624" s="624"/>
      <c r="BA1624" s="624"/>
      <c r="BB1624" s="624"/>
      <c r="BC1624" s="624"/>
      <c r="BD1624" s="624"/>
      <c r="BE1624" s="624"/>
      <c r="BF1624" s="624"/>
      <c r="BG1624" s="624"/>
      <c r="BH1624" s="624"/>
      <c r="BI1624" s="624"/>
      <c r="BJ1624" s="624"/>
      <c r="BK1624" s="624"/>
      <c r="BL1624" s="624"/>
      <c r="BM1624" s="624"/>
      <c r="BN1624" s="624"/>
      <c r="BO1624" s="624"/>
      <c r="BP1624" s="624"/>
      <c r="BQ1624" s="624"/>
      <c r="BR1624" s="624"/>
      <c r="BS1624" s="624"/>
      <c r="BT1624" s="624"/>
      <c r="BU1624" s="624"/>
      <c r="BV1624" s="624"/>
      <c r="BW1624" s="624"/>
      <c r="BX1624" s="624"/>
      <c r="BY1624" s="624"/>
      <c r="BZ1624" s="624"/>
      <c r="CA1624" s="624"/>
      <c r="CB1624" s="624"/>
      <c r="CC1624" s="624"/>
      <c r="CD1624" s="624"/>
      <c r="CE1624" s="624"/>
      <c r="CF1624" s="624"/>
      <c r="CG1624" s="624"/>
      <c r="CH1624" s="624"/>
      <c r="CI1624" s="624"/>
      <c r="CJ1624" s="624"/>
      <c r="CK1624" s="624"/>
      <c r="CL1624" s="624"/>
      <c r="CM1624" s="624"/>
      <c r="CN1624" s="624"/>
      <c r="CO1624" s="624"/>
      <c r="CP1624" s="624"/>
      <c r="CQ1624" s="624"/>
      <c r="CR1624" s="624"/>
      <c r="CS1624" s="624"/>
      <c r="CT1624" s="624"/>
      <c r="CU1624" s="624"/>
      <c r="CV1624" s="624"/>
      <c r="CW1624" s="624"/>
      <c r="CX1624" s="624"/>
      <c r="CY1624" s="624"/>
      <c r="CZ1624" s="624"/>
      <c r="DA1624" s="624"/>
      <c r="DB1624" s="624"/>
      <c r="DC1624" s="624"/>
      <c r="DD1624" s="624"/>
      <c r="DE1624" s="624"/>
      <c r="DF1624" s="624"/>
      <c r="DG1624" s="624"/>
      <c r="DH1624" s="624"/>
      <c r="DI1624" s="624"/>
      <c r="DJ1624" s="624"/>
      <c r="DK1624" s="624"/>
      <c r="DL1624" s="624"/>
      <c r="DM1624" s="624"/>
      <c r="DN1624" s="624"/>
      <c r="DO1624" s="624"/>
      <c r="DP1624" s="624"/>
      <c r="DQ1624" s="624"/>
      <c r="DR1624" s="624"/>
      <c r="DS1624" s="624"/>
      <c r="DT1624" s="624"/>
      <c r="DU1624" s="624"/>
      <c r="DV1624" s="624"/>
      <c r="DW1624" s="624"/>
      <c r="DX1624" s="624"/>
      <c r="DY1624" s="624"/>
      <c r="DZ1624" s="624"/>
      <c r="EA1624" s="624"/>
      <c r="EB1624" s="624"/>
      <c r="EC1624" s="624"/>
      <c r="ED1624" s="624"/>
      <c r="EE1624" s="624"/>
      <c r="EF1624" s="624"/>
      <c r="EG1624" s="624"/>
      <c r="EH1624" s="624"/>
      <c r="EI1624" s="624"/>
      <c r="EJ1624" s="624"/>
      <c r="EK1624" s="624"/>
      <c r="EL1624" s="624"/>
      <c r="EM1624" s="624"/>
      <c r="EN1624" s="624"/>
      <c r="EO1624" s="624"/>
      <c r="EP1624" s="624"/>
      <c r="EQ1624" s="624"/>
      <c r="ER1624" s="624"/>
      <c r="ES1624" s="624"/>
      <c r="ET1624" s="624"/>
      <c r="EU1624" s="624"/>
      <c r="EV1624" s="624"/>
      <c r="EW1624" s="624"/>
      <c r="EX1624" s="624"/>
      <c r="EY1624" s="624"/>
      <c r="EZ1624" s="624"/>
      <c r="FA1624" s="624"/>
      <c r="FB1624" s="624"/>
      <c r="FC1624" s="624"/>
      <c r="FD1624" s="624"/>
      <c r="FE1624" s="624"/>
      <c r="FF1624" s="624"/>
      <c r="FG1624" s="624"/>
      <c r="FH1624" s="624"/>
      <c r="FI1624" s="624"/>
      <c r="FJ1624" s="624"/>
      <c r="FK1624" s="624"/>
      <c r="FL1624" s="624"/>
      <c r="FM1624" s="624"/>
      <c r="FN1624" s="624"/>
      <c r="FO1624" s="624"/>
      <c r="FP1624" s="624"/>
      <c r="FQ1624" s="624"/>
      <c r="FR1624" s="624"/>
      <c r="FS1624" s="624"/>
      <c r="FT1624" s="624"/>
      <c r="FU1624" s="624"/>
      <c r="FV1624" s="624"/>
      <c r="FW1624" s="624"/>
      <c r="FX1624" s="624"/>
      <c r="FY1624" s="624"/>
      <c r="FZ1624" s="624"/>
      <c r="GA1624" s="624"/>
      <c r="GB1624" s="624"/>
      <c r="GC1624" s="624"/>
      <c r="GD1624" s="624"/>
      <c r="GE1624" s="624"/>
      <c r="GF1624" s="624"/>
      <c r="GG1624" s="624"/>
      <c r="GH1624" s="624"/>
      <c r="GI1624" s="624"/>
      <c r="GJ1624" s="624"/>
      <c r="GK1624" s="624"/>
      <c r="GL1624" s="624"/>
      <c r="GM1624" s="624"/>
      <c r="GN1624" s="624"/>
      <c r="GO1624" s="624"/>
      <c r="GP1624" s="624"/>
      <c r="GQ1624" s="624"/>
      <c r="GR1624" s="624"/>
      <c r="GS1624" s="624"/>
      <c r="GT1624" s="624"/>
      <c r="GU1624" s="624"/>
      <c r="GV1624" s="624"/>
      <c r="GW1624" s="624"/>
      <c r="GX1624" s="624"/>
      <c r="GY1624" s="624"/>
      <c r="GZ1624" s="624"/>
      <c r="HA1624" s="624"/>
      <c r="HB1624" s="624"/>
      <c r="HC1624" s="624"/>
      <c r="HD1624" s="624"/>
      <c r="HE1624" s="624"/>
      <c r="HF1624" s="624"/>
      <c r="HG1624" s="624"/>
      <c r="HH1624" s="624"/>
      <c r="HI1624" s="624"/>
      <c r="HJ1624" s="624"/>
      <c r="HK1624" s="624"/>
      <c r="HL1624" s="624"/>
      <c r="HM1624" s="624"/>
      <c r="HN1624" s="624"/>
      <c r="HO1624" s="624"/>
      <c r="HP1624" s="624"/>
      <c r="HQ1624" s="624"/>
      <c r="HR1624" s="624"/>
      <c r="HS1624" s="624"/>
      <c r="HT1624" s="624"/>
      <c r="HU1624" s="624"/>
      <c r="HV1624" s="624"/>
      <c r="HW1624" s="624"/>
      <c r="HX1624" s="624"/>
      <c r="HY1624" s="624"/>
      <c r="HZ1624" s="624"/>
      <c r="IA1624" s="624"/>
      <c r="IB1624" s="624"/>
      <c r="IC1624" s="624"/>
      <c r="ID1624" s="624"/>
      <c r="IE1624" s="624"/>
      <c r="IF1624" s="624"/>
      <c r="IG1624" s="624"/>
      <c r="IH1624" s="624"/>
      <c r="II1624" s="624"/>
      <c r="IJ1624" s="624"/>
      <c r="IK1624" s="624"/>
      <c r="IL1624" s="624"/>
      <c r="IM1624" s="624"/>
      <c r="IN1624" s="624"/>
      <c r="IO1624" s="624"/>
      <c r="IP1624" s="624"/>
      <c r="IQ1624" s="624"/>
      <c r="IR1624" s="624"/>
      <c r="IS1624" s="624"/>
      <c r="IT1624" s="624"/>
      <c r="IU1624" s="624"/>
      <c r="IV1624" s="624"/>
      <c r="IW1624" s="624"/>
      <c r="IX1624" s="624"/>
      <c r="IY1624" s="624"/>
      <c r="IZ1624" s="624"/>
      <c r="JA1624" s="624"/>
    </row>
    <row r="1625" spans="1:261" s="667" customFormat="1" ht="38.1" customHeight="1" x14ac:dyDescent="0.25">
      <c r="A1625" s="42"/>
      <c r="B1625" s="42"/>
      <c r="C1625" s="102" t="s">
        <v>428</v>
      </c>
      <c r="D1625" s="100"/>
      <c r="E1625" s="63"/>
      <c r="F1625" s="620">
        <f t="shared" si="849"/>
        <v>0</v>
      </c>
      <c r="G1625" s="164">
        <f t="shared" si="849"/>
        <v>0</v>
      </c>
      <c r="H1625" s="164">
        <f t="shared" si="849"/>
        <v>2</v>
      </c>
      <c r="I1625" s="167" t="e">
        <f t="shared" si="849"/>
        <v>#DIV/0!</v>
      </c>
      <c r="J1625" s="847"/>
      <c r="K1625" s="847"/>
      <c r="L1625" s="706"/>
      <c r="M1625" s="706"/>
      <c r="N1625" s="706"/>
      <c r="O1625" s="706"/>
      <c r="P1625" s="706"/>
      <c r="Q1625" s="706"/>
      <c r="R1625" s="617"/>
      <c r="S1625" s="617"/>
      <c r="T1625" s="617"/>
      <c r="U1625" s="617"/>
      <c r="V1625" s="617"/>
      <c r="W1625" s="1167"/>
      <c r="X1625" s="617"/>
      <c r="Y1625" s="689"/>
      <c r="Z1625" s="765"/>
      <c r="AA1625" s="624"/>
      <c r="AB1625" s="624"/>
      <c r="AC1625" s="624"/>
      <c r="AD1625" s="624"/>
      <c r="AE1625" s="624"/>
      <c r="AF1625" s="624"/>
      <c r="AG1625" s="624"/>
      <c r="AH1625" s="624"/>
      <c r="AI1625" s="624"/>
      <c r="AJ1625" s="624"/>
      <c r="AK1625" s="624"/>
      <c r="AL1625" s="624"/>
      <c r="AM1625" s="624"/>
      <c r="AN1625" s="624"/>
      <c r="AO1625" s="624"/>
      <c r="AP1625" s="624"/>
      <c r="AQ1625" s="624"/>
      <c r="AR1625" s="624"/>
      <c r="AS1625" s="624"/>
      <c r="AT1625" s="624"/>
      <c r="AU1625" s="624"/>
      <c r="AV1625" s="624"/>
      <c r="AW1625" s="624"/>
      <c r="AX1625" s="624"/>
      <c r="AY1625" s="624"/>
      <c r="AZ1625" s="624"/>
      <c r="BA1625" s="624"/>
      <c r="BB1625" s="624"/>
      <c r="BC1625" s="624"/>
      <c r="BD1625" s="624"/>
      <c r="BE1625" s="624"/>
      <c r="BF1625" s="624"/>
      <c r="BG1625" s="624"/>
      <c r="BH1625" s="624"/>
      <c r="BI1625" s="624"/>
      <c r="BJ1625" s="624"/>
      <c r="BK1625" s="624"/>
      <c r="BL1625" s="624"/>
      <c r="BM1625" s="624"/>
      <c r="BN1625" s="624"/>
      <c r="BO1625" s="624"/>
      <c r="BP1625" s="624"/>
      <c r="BQ1625" s="624"/>
      <c r="BR1625" s="624"/>
      <c r="BS1625" s="624"/>
      <c r="BT1625" s="624"/>
      <c r="BU1625" s="624"/>
      <c r="BV1625" s="624"/>
      <c r="BW1625" s="624"/>
      <c r="BX1625" s="624"/>
      <c r="BY1625" s="624"/>
      <c r="BZ1625" s="624"/>
      <c r="CA1625" s="624"/>
      <c r="CB1625" s="624"/>
      <c r="CC1625" s="624"/>
      <c r="CD1625" s="624"/>
      <c r="CE1625" s="624"/>
      <c r="CF1625" s="624"/>
      <c r="CG1625" s="624"/>
      <c r="CH1625" s="624"/>
      <c r="CI1625" s="624"/>
      <c r="CJ1625" s="624"/>
      <c r="CK1625" s="624"/>
      <c r="CL1625" s="624"/>
      <c r="CM1625" s="624"/>
      <c r="CN1625" s="624"/>
      <c r="CO1625" s="624"/>
      <c r="CP1625" s="624"/>
      <c r="CQ1625" s="624"/>
      <c r="CR1625" s="624"/>
      <c r="CS1625" s="624"/>
      <c r="CT1625" s="624"/>
      <c r="CU1625" s="624"/>
      <c r="CV1625" s="624"/>
      <c r="CW1625" s="624"/>
      <c r="CX1625" s="624"/>
      <c r="CY1625" s="624"/>
      <c r="CZ1625" s="624"/>
      <c r="DA1625" s="624"/>
      <c r="DB1625" s="624"/>
      <c r="DC1625" s="624"/>
      <c r="DD1625" s="624"/>
      <c r="DE1625" s="624"/>
      <c r="DF1625" s="624"/>
      <c r="DG1625" s="624"/>
      <c r="DH1625" s="624"/>
      <c r="DI1625" s="624"/>
      <c r="DJ1625" s="624"/>
      <c r="DK1625" s="624"/>
      <c r="DL1625" s="624"/>
      <c r="DM1625" s="624"/>
      <c r="DN1625" s="624"/>
      <c r="DO1625" s="624"/>
      <c r="DP1625" s="624"/>
      <c r="DQ1625" s="624"/>
      <c r="DR1625" s="624"/>
      <c r="DS1625" s="624"/>
      <c r="DT1625" s="624"/>
      <c r="DU1625" s="624"/>
      <c r="DV1625" s="624"/>
      <c r="DW1625" s="624"/>
      <c r="DX1625" s="624"/>
      <c r="DY1625" s="624"/>
      <c r="DZ1625" s="624"/>
      <c r="EA1625" s="624"/>
      <c r="EB1625" s="624"/>
      <c r="EC1625" s="624"/>
      <c r="ED1625" s="624"/>
      <c r="EE1625" s="624"/>
      <c r="EF1625" s="624"/>
      <c r="EG1625" s="624"/>
      <c r="EH1625" s="624"/>
      <c r="EI1625" s="624"/>
      <c r="EJ1625" s="624"/>
      <c r="EK1625" s="624"/>
      <c r="EL1625" s="624"/>
      <c r="EM1625" s="624"/>
      <c r="EN1625" s="624"/>
      <c r="EO1625" s="624"/>
      <c r="EP1625" s="624"/>
      <c r="EQ1625" s="624"/>
      <c r="ER1625" s="624"/>
      <c r="ES1625" s="624"/>
      <c r="ET1625" s="624"/>
      <c r="EU1625" s="624"/>
      <c r="EV1625" s="624"/>
      <c r="EW1625" s="624"/>
      <c r="EX1625" s="624"/>
      <c r="EY1625" s="624"/>
      <c r="EZ1625" s="624"/>
      <c r="FA1625" s="624"/>
      <c r="FB1625" s="624"/>
      <c r="FC1625" s="624"/>
      <c r="FD1625" s="624"/>
      <c r="FE1625" s="624"/>
      <c r="FF1625" s="624"/>
      <c r="FG1625" s="624"/>
      <c r="FH1625" s="624"/>
      <c r="FI1625" s="624"/>
      <c r="FJ1625" s="624"/>
      <c r="FK1625" s="624"/>
      <c r="FL1625" s="624"/>
      <c r="FM1625" s="624"/>
      <c r="FN1625" s="624"/>
      <c r="FO1625" s="624"/>
      <c r="FP1625" s="624"/>
      <c r="FQ1625" s="624"/>
      <c r="FR1625" s="624"/>
      <c r="FS1625" s="624"/>
      <c r="FT1625" s="624"/>
      <c r="FU1625" s="624"/>
      <c r="FV1625" s="624"/>
      <c r="FW1625" s="624"/>
      <c r="FX1625" s="624"/>
      <c r="FY1625" s="624"/>
      <c r="FZ1625" s="624"/>
      <c r="GA1625" s="624"/>
      <c r="GB1625" s="624"/>
      <c r="GC1625" s="624"/>
      <c r="GD1625" s="624"/>
      <c r="GE1625" s="624"/>
      <c r="GF1625" s="624"/>
      <c r="GG1625" s="624"/>
      <c r="GH1625" s="624"/>
      <c r="GI1625" s="624"/>
      <c r="GJ1625" s="624"/>
      <c r="GK1625" s="624"/>
      <c r="GL1625" s="624"/>
      <c r="GM1625" s="624"/>
      <c r="GN1625" s="624"/>
      <c r="GO1625" s="624"/>
      <c r="GP1625" s="624"/>
      <c r="GQ1625" s="624"/>
      <c r="GR1625" s="624"/>
      <c r="GS1625" s="624"/>
      <c r="GT1625" s="624"/>
      <c r="GU1625" s="624"/>
      <c r="GV1625" s="624"/>
      <c r="GW1625" s="624"/>
      <c r="GX1625" s="624"/>
      <c r="GY1625" s="624"/>
      <c r="GZ1625" s="624"/>
      <c r="HA1625" s="624"/>
      <c r="HB1625" s="624"/>
      <c r="HC1625" s="624"/>
      <c r="HD1625" s="624"/>
      <c r="HE1625" s="624"/>
      <c r="HF1625" s="624"/>
      <c r="HG1625" s="624"/>
      <c r="HH1625" s="624"/>
      <c r="HI1625" s="624"/>
      <c r="HJ1625" s="624"/>
      <c r="HK1625" s="624"/>
      <c r="HL1625" s="624"/>
      <c r="HM1625" s="624"/>
      <c r="HN1625" s="624"/>
      <c r="HO1625" s="624"/>
      <c r="HP1625" s="624"/>
      <c r="HQ1625" s="624"/>
      <c r="HR1625" s="624"/>
      <c r="HS1625" s="624"/>
      <c r="HT1625" s="624"/>
      <c r="HU1625" s="624"/>
      <c r="HV1625" s="624"/>
      <c r="HW1625" s="624"/>
      <c r="HX1625" s="624"/>
      <c r="HY1625" s="624"/>
      <c r="HZ1625" s="624"/>
      <c r="IA1625" s="624"/>
      <c r="IB1625" s="624"/>
      <c r="IC1625" s="624"/>
      <c r="ID1625" s="624"/>
      <c r="IE1625" s="624"/>
      <c r="IF1625" s="624"/>
      <c r="IG1625" s="624"/>
      <c r="IH1625" s="624"/>
      <c r="II1625" s="624"/>
      <c r="IJ1625" s="624"/>
      <c r="IK1625" s="624"/>
      <c r="IL1625" s="624"/>
      <c r="IM1625" s="624"/>
      <c r="IN1625" s="624"/>
      <c r="IO1625" s="624"/>
      <c r="IP1625" s="624"/>
      <c r="IQ1625" s="624"/>
      <c r="IR1625" s="624"/>
      <c r="IS1625" s="624"/>
      <c r="IT1625" s="624"/>
      <c r="IU1625" s="624"/>
      <c r="IV1625" s="624"/>
      <c r="IW1625" s="624"/>
      <c r="IX1625" s="624"/>
      <c r="IY1625" s="624"/>
      <c r="IZ1625" s="624"/>
      <c r="JA1625" s="624"/>
    </row>
    <row r="1626" spans="1:261" s="667" customFormat="1" ht="38.1" customHeight="1" x14ac:dyDescent="0.25">
      <c r="A1626" s="42"/>
      <c r="B1626" s="42"/>
      <c r="C1626" s="63" t="s">
        <v>429</v>
      </c>
      <c r="D1626" s="100"/>
      <c r="E1626" s="63"/>
      <c r="F1626" s="620">
        <f t="shared" si="849"/>
        <v>0</v>
      </c>
      <c r="G1626" s="164">
        <f t="shared" si="849"/>
        <v>0</v>
      </c>
      <c r="H1626" s="164">
        <f t="shared" si="849"/>
        <v>2</v>
      </c>
      <c r="I1626" s="167" t="e">
        <f t="shared" si="849"/>
        <v>#DIV/0!</v>
      </c>
      <c r="J1626" s="847"/>
      <c r="K1626" s="847"/>
      <c r="L1626" s="706"/>
      <c r="M1626" s="706"/>
      <c r="N1626" s="706"/>
      <c r="O1626" s="706"/>
      <c r="P1626" s="706"/>
      <c r="Q1626" s="706"/>
      <c r="R1626" s="617"/>
      <c r="S1626" s="617"/>
      <c r="T1626" s="617"/>
      <c r="U1626" s="617"/>
      <c r="V1626" s="617"/>
      <c r="W1626" s="1167"/>
      <c r="X1626" s="617"/>
      <c r="Y1626" s="689"/>
      <c r="Z1626" s="765"/>
      <c r="AA1626" s="624"/>
      <c r="AB1626" s="624"/>
      <c r="AC1626" s="624"/>
      <c r="AD1626" s="624"/>
      <c r="AE1626" s="624"/>
      <c r="AF1626" s="624"/>
      <c r="AG1626" s="624"/>
      <c r="AH1626" s="624"/>
      <c r="AI1626" s="624"/>
      <c r="AJ1626" s="624"/>
      <c r="AK1626" s="624"/>
      <c r="AL1626" s="624"/>
      <c r="AM1626" s="624"/>
      <c r="AN1626" s="624"/>
      <c r="AO1626" s="624"/>
      <c r="AP1626" s="624"/>
      <c r="AQ1626" s="624"/>
      <c r="AR1626" s="624"/>
      <c r="AS1626" s="624"/>
      <c r="AT1626" s="624"/>
      <c r="AU1626" s="624"/>
      <c r="AV1626" s="624"/>
      <c r="AW1626" s="624"/>
      <c r="AX1626" s="624"/>
      <c r="AY1626" s="624"/>
      <c r="AZ1626" s="624"/>
      <c r="BA1626" s="624"/>
      <c r="BB1626" s="624"/>
      <c r="BC1626" s="624"/>
      <c r="BD1626" s="624"/>
      <c r="BE1626" s="624"/>
      <c r="BF1626" s="624"/>
      <c r="BG1626" s="624"/>
      <c r="BH1626" s="624"/>
      <c r="BI1626" s="624"/>
      <c r="BJ1626" s="624"/>
      <c r="BK1626" s="624"/>
      <c r="BL1626" s="624"/>
      <c r="BM1626" s="624"/>
      <c r="BN1626" s="624"/>
      <c r="BO1626" s="624"/>
      <c r="BP1626" s="624"/>
      <c r="BQ1626" s="624"/>
      <c r="BR1626" s="624"/>
      <c r="BS1626" s="624"/>
      <c r="BT1626" s="624"/>
      <c r="BU1626" s="624"/>
      <c r="BV1626" s="624"/>
      <c r="BW1626" s="624"/>
      <c r="BX1626" s="624"/>
      <c r="BY1626" s="624"/>
      <c r="BZ1626" s="624"/>
      <c r="CA1626" s="624"/>
      <c r="CB1626" s="624"/>
      <c r="CC1626" s="624"/>
      <c r="CD1626" s="624"/>
      <c r="CE1626" s="624"/>
      <c r="CF1626" s="624"/>
      <c r="CG1626" s="624"/>
      <c r="CH1626" s="624"/>
      <c r="CI1626" s="624"/>
      <c r="CJ1626" s="624"/>
      <c r="CK1626" s="624"/>
      <c r="CL1626" s="624"/>
      <c r="CM1626" s="624"/>
      <c r="CN1626" s="624"/>
      <c r="CO1626" s="624"/>
      <c r="CP1626" s="624"/>
      <c r="CQ1626" s="624"/>
      <c r="CR1626" s="624"/>
      <c r="CS1626" s="624"/>
      <c r="CT1626" s="624"/>
      <c r="CU1626" s="624"/>
      <c r="CV1626" s="624"/>
      <c r="CW1626" s="624"/>
      <c r="CX1626" s="624"/>
      <c r="CY1626" s="624"/>
      <c r="CZ1626" s="624"/>
      <c r="DA1626" s="624"/>
      <c r="DB1626" s="624"/>
      <c r="DC1626" s="624"/>
      <c r="DD1626" s="624"/>
      <c r="DE1626" s="624"/>
      <c r="DF1626" s="624"/>
      <c r="DG1626" s="624"/>
      <c r="DH1626" s="624"/>
      <c r="DI1626" s="624"/>
      <c r="DJ1626" s="624"/>
      <c r="DK1626" s="624"/>
      <c r="DL1626" s="624"/>
      <c r="DM1626" s="624"/>
      <c r="DN1626" s="624"/>
      <c r="DO1626" s="624"/>
      <c r="DP1626" s="624"/>
      <c r="DQ1626" s="624"/>
      <c r="DR1626" s="624"/>
      <c r="DS1626" s="624"/>
      <c r="DT1626" s="624"/>
      <c r="DU1626" s="624"/>
      <c r="DV1626" s="624"/>
      <c r="DW1626" s="624"/>
      <c r="DX1626" s="624"/>
      <c r="DY1626" s="624"/>
      <c r="DZ1626" s="624"/>
      <c r="EA1626" s="624"/>
      <c r="EB1626" s="624"/>
      <c r="EC1626" s="624"/>
      <c r="ED1626" s="624"/>
      <c r="EE1626" s="624"/>
      <c r="EF1626" s="624"/>
      <c r="EG1626" s="624"/>
      <c r="EH1626" s="624"/>
      <c r="EI1626" s="624"/>
      <c r="EJ1626" s="624"/>
      <c r="EK1626" s="624"/>
      <c r="EL1626" s="624"/>
      <c r="EM1626" s="624"/>
      <c r="EN1626" s="624"/>
      <c r="EO1626" s="624"/>
      <c r="EP1626" s="624"/>
      <c r="EQ1626" s="624"/>
      <c r="ER1626" s="624"/>
      <c r="ES1626" s="624"/>
      <c r="ET1626" s="624"/>
      <c r="EU1626" s="624"/>
      <c r="EV1626" s="624"/>
      <c r="EW1626" s="624"/>
      <c r="EX1626" s="624"/>
      <c r="EY1626" s="624"/>
      <c r="EZ1626" s="624"/>
      <c r="FA1626" s="624"/>
      <c r="FB1626" s="624"/>
      <c r="FC1626" s="624"/>
      <c r="FD1626" s="624"/>
      <c r="FE1626" s="624"/>
      <c r="FF1626" s="624"/>
      <c r="FG1626" s="624"/>
      <c r="FH1626" s="624"/>
      <c r="FI1626" s="624"/>
      <c r="FJ1626" s="624"/>
      <c r="FK1626" s="624"/>
      <c r="FL1626" s="624"/>
      <c r="FM1626" s="624"/>
      <c r="FN1626" s="624"/>
      <c r="FO1626" s="624"/>
      <c r="FP1626" s="624"/>
      <c r="FQ1626" s="624"/>
      <c r="FR1626" s="624"/>
      <c r="FS1626" s="624"/>
      <c r="FT1626" s="624"/>
      <c r="FU1626" s="624"/>
      <c r="FV1626" s="624"/>
      <c r="FW1626" s="624"/>
      <c r="FX1626" s="624"/>
      <c r="FY1626" s="624"/>
      <c r="FZ1626" s="624"/>
      <c r="GA1626" s="624"/>
      <c r="GB1626" s="624"/>
      <c r="GC1626" s="624"/>
      <c r="GD1626" s="624"/>
      <c r="GE1626" s="624"/>
      <c r="GF1626" s="624"/>
      <c r="GG1626" s="624"/>
      <c r="GH1626" s="624"/>
      <c r="GI1626" s="624"/>
      <c r="GJ1626" s="624"/>
      <c r="GK1626" s="624"/>
      <c r="GL1626" s="624"/>
      <c r="GM1626" s="624"/>
      <c r="GN1626" s="624"/>
      <c r="GO1626" s="624"/>
      <c r="GP1626" s="624"/>
      <c r="GQ1626" s="624"/>
      <c r="GR1626" s="624"/>
      <c r="GS1626" s="624"/>
      <c r="GT1626" s="624"/>
      <c r="GU1626" s="624"/>
      <c r="GV1626" s="624"/>
      <c r="GW1626" s="624"/>
      <c r="GX1626" s="624"/>
      <c r="GY1626" s="624"/>
      <c r="GZ1626" s="624"/>
      <c r="HA1626" s="624"/>
      <c r="HB1626" s="624"/>
      <c r="HC1626" s="624"/>
      <c r="HD1626" s="624"/>
      <c r="HE1626" s="624"/>
      <c r="HF1626" s="624"/>
      <c r="HG1626" s="624"/>
      <c r="HH1626" s="624"/>
      <c r="HI1626" s="624"/>
      <c r="HJ1626" s="624"/>
      <c r="HK1626" s="624"/>
      <c r="HL1626" s="624"/>
      <c r="HM1626" s="624"/>
      <c r="HN1626" s="624"/>
      <c r="HO1626" s="624"/>
      <c r="HP1626" s="624"/>
      <c r="HQ1626" s="624"/>
      <c r="HR1626" s="624"/>
      <c r="HS1626" s="624"/>
      <c r="HT1626" s="624"/>
      <c r="HU1626" s="624"/>
      <c r="HV1626" s="624"/>
      <c r="HW1626" s="624"/>
      <c r="HX1626" s="624"/>
      <c r="HY1626" s="624"/>
      <c r="HZ1626" s="624"/>
      <c r="IA1626" s="624"/>
      <c r="IB1626" s="624"/>
      <c r="IC1626" s="624"/>
      <c r="ID1626" s="624"/>
      <c r="IE1626" s="624"/>
      <c r="IF1626" s="624"/>
      <c r="IG1626" s="624"/>
      <c r="IH1626" s="624"/>
      <c r="II1626" s="624"/>
      <c r="IJ1626" s="624"/>
      <c r="IK1626" s="624"/>
      <c r="IL1626" s="624"/>
      <c r="IM1626" s="624"/>
      <c r="IN1626" s="624"/>
      <c r="IO1626" s="624"/>
      <c r="IP1626" s="624"/>
      <c r="IQ1626" s="624"/>
      <c r="IR1626" s="624"/>
      <c r="IS1626" s="624"/>
      <c r="IT1626" s="624"/>
      <c r="IU1626" s="624"/>
      <c r="IV1626" s="624"/>
      <c r="IW1626" s="624"/>
      <c r="IX1626" s="624"/>
      <c r="IY1626" s="624"/>
      <c r="IZ1626" s="624"/>
      <c r="JA1626" s="624"/>
    </row>
    <row r="1627" spans="1:261" s="667" customFormat="1" ht="38.1" customHeight="1" x14ac:dyDescent="0.25">
      <c r="A1627" s="42"/>
      <c r="B1627" s="42"/>
      <c r="C1627" s="63" t="s">
        <v>430</v>
      </c>
      <c r="D1627" s="100"/>
      <c r="E1627" s="63"/>
      <c r="F1627" s="620">
        <f t="shared" si="849"/>
        <v>0</v>
      </c>
      <c r="G1627" s="164">
        <f t="shared" si="849"/>
        <v>0</v>
      </c>
      <c r="H1627" s="164">
        <f t="shared" si="849"/>
        <v>0</v>
      </c>
      <c r="I1627" s="167" t="e">
        <f t="shared" si="849"/>
        <v>#DIV/0!</v>
      </c>
      <c r="J1627" s="847"/>
      <c r="K1627" s="847"/>
      <c r="L1627" s="706"/>
      <c r="M1627" s="706"/>
      <c r="N1627" s="706"/>
      <c r="O1627" s="706"/>
      <c r="P1627" s="706"/>
      <c r="Q1627" s="706"/>
      <c r="R1627" s="617"/>
      <c r="S1627" s="617"/>
      <c r="T1627" s="617"/>
      <c r="U1627" s="617"/>
      <c r="V1627" s="617"/>
      <c r="W1627" s="1167"/>
      <c r="X1627" s="617"/>
      <c r="Y1627" s="689"/>
      <c r="Z1627" s="765"/>
      <c r="AA1627" s="624"/>
      <c r="AB1627" s="624"/>
      <c r="AC1627" s="624"/>
      <c r="AD1627" s="624"/>
      <c r="AE1627" s="624"/>
      <c r="AF1627" s="624"/>
      <c r="AG1627" s="624"/>
      <c r="AH1627" s="624"/>
      <c r="AI1627" s="624"/>
      <c r="AJ1627" s="624"/>
      <c r="AK1627" s="624"/>
      <c r="AL1627" s="624"/>
      <c r="AM1627" s="624"/>
      <c r="AN1627" s="624"/>
      <c r="AO1627" s="624"/>
      <c r="AP1627" s="624"/>
      <c r="AQ1627" s="624"/>
      <c r="AR1627" s="624"/>
      <c r="AS1627" s="624"/>
      <c r="AT1627" s="624"/>
      <c r="AU1627" s="624"/>
      <c r="AV1627" s="624"/>
      <c r="AW1627" s="624"/>
      <c r="AX1627" s="624"/>
      <c r="AY1627" s="624"/>
      <c r="AZ1627" s="624"/>
      <c r="BA1627" s="624"/>
      <c r="BB1627" s="624"/>
      <c r="BC1627" s="624"/>
      <c r="BD1627" s="624"/>
      <c r="BE1627" s="624"/>
      <c r="BF1627" s="624"/>
      <c r="BG1627" s="624"/>
      <c r="BH1627" s="624"/>
      <c r="BI1627" s="624"/>
      <c r="BJ1627" s="624"/>
      <c r="BK1627" s="624"/>
      <c r="BL1627" s="624"/>
      <c r="BM1627" s="624"/>
      <c r="BN1627" s="624"/>
      <c r="BO1627" s="624"/>
      <c r="BP1627" s="624"/>
      <c r="BQ1627" s="624"/>
      <c r="BR1627" s="624"/>
      <c r="BS1627" s="624"/>
      <c r="BT1627" s="624"/>
      <c r="BU1627" s="624"/>
      <c r="BV1627" s="624"/>
      <c r="BW1627" s="624"/>
      <c r="BX1627" s="624"/>
      <c r="BY1627" s="624"/>
      <c r="BZ1627" s="624"/>
      <c r="CA1627" s="624"/>
      <c r="CB1627" s="624"/>
      <c r="CC1627" s="624"/>
      <c r="CD1627" s="624"/>
      <c r="CE1627" s="624"/>
      <c r="CF1627" s="624"/>
      <c r="CG1627" s="624"/>
      <c r="CH1627" s="624"/>
      <c r="CI1627" s="624"/>
      <c r="CJ1627" s="624"/>
      <c r="CK1627" s="624"/>
      <c r="CL1627" s="624"/>
      <c r="CM1627" s="624"/>
      <c r="CN1627" s="624"/>
      <c r="CO1627" s="624"/>
      <c r="CP1627" s="624"/>
      <c r="CQ1627" s="624"/>
      <c r="CR1627" s="624"/>
      <c r="CS1627" s="624"/>
      <c r="CT1627" s="624"/>
      <c r="CU1627" s="624"/>
      <c r="CV1627" s="624"/>
      <c r="CW1627" s="624"/>
      <c r="CX1627" s="624"/>
      <c r="CY1627" s="624"/>
      <c r="CZ1627" s="624"/>
      <c r="DA1627" s="624"/>
      <c r="DB1627" s="624"/>
      <c r="DC1627" s="624"/>
      <c r="DD1627" s="624"/>
      <c r="DE1627" s="624"/>
      <c r="DF1627" s="624"/>
      <c r="DG1627" s="624"/>
      <c r="DH1627" s="624"/>
      <c r="DI1627" s="624"/>
      <c r="DJ1627" s="624"/>
      <c r="DK1627" s="624"/>
      <c r="DL1627" s="624"/>
      <c r="DM1627" s="624"/>
      <c r="DN1627" s="624"/>
      <c r="DO1627" s="624"/>
      <c r="DP1627" s="624"/>
      <c r="DQ1627" s="624"/>
      <c r="DR1627" s="624"/>
      <c r="DS1627" s="624"/>
      <c r="DT1627" s="624"/>
      <c r="DU1627" s="624"/>
      <c r="DV1627" s="624"/>
      <c r="DW1627" s="624"/>
      <c r="DX1627" s="624"/>
      <c r="DY1627" s="624"/>
      <c r="DZ1627" s="624"/>
      <c r="EA1627" s="624"/>
      <c r="EB1627" s="624"/>
      <c r="EC1627" s="624"/>
      <c r="ED1627" s="624"/>
      <c r="EE1627" s="624"/>
      <c r="EF1627" s="624"/>
      <c r="EG1627" s="624"/>
      <c r="EH1627" s="624"/>
      <c r="EI1627" s="624"/>
      <c r="EJ1627" s="624"/>
      <c r="EK1627" s="624"/>
      <c r="EL1627" s="624"/>
      <c r="EM1627" s="624"/>
      <c r="EN1627" s="624"/>
      <c r="EO1627" s="624"/>
      <c r="EP1627" s="624"/>
      <c r="EQ1627" s="624"/>
      <c r="ER1627" s="624"/>
      <c r="ES1627" s="624"/>
      <c r="ET1627" s="624"/>
      <c r="EU1627" s="624"/>
      <c r="EV1627" s="624"/>
      <c r="EW1627" s="624"/>
      <c r="EX1627" s="624"/>
      <c r="EY1627" s="624"/>
      <c r="EZ1627" s="624"/>
      <c r="FA1627" s="624"/>
      <c r="FB1627" s="624"/>
      <c r="FC1627" s="624"/>
      <c r="FD1627" s="624"/>
      <c r="FE1627" s="624"/>
      <c r="FF1627" s="624"/>
      <c r="FG1627" s="624"/>
      <c r="FH1627" s="624"/>
      <c r="FI1627" s="624"/>
      <c r="FJ1627" s="624"/>
      <c r="FK1627" s="624"/>
      <c r="FL1627" s="624"/>
      <c r="FM1627" s="624"/>
      <c r="FN1627" s="624"/>
      <c r="FO1627" s="624"/>
      <c r="FP1627" s="624"/>
      <c r="FQ1627" s="624"/>
      <c r="FR1627" s="624"/>
      <c r="FS1627" s="624"/>
      <c r="FT1627" s="624"/>
      <c r="FU1627" s="624"/>
      <c r="FV1627" s="624"/>
      <c r="FW1627" s="624"/>
      <c r="FX1627" s="624"/>
      <c r="FY1627" s="624"/>
      <c r="FZ1627" s="624"/>
      <c r="GA1627" s="624"/>
      <c r="GB1627" s="624"/>
      <c r="GC1627" s="624"/>
      <c r="GD1627" s="624"/>
      <c r="GE1627" s="624"/>
      <c r="GF1627" s="624"/>
      <c r="GG1627" s="624"/>
      <c r="GH1627" s="624"/>
      <c r="GI1627" s="624"/>
      <c r="GJ1627" s="624"/>
      <c r="GK1627" s="624"/>
      <c r="GL1627" s="624"/>
      <c r="GM1627" s="624"/>
      <c r="GN1627" s="624"/>
      <c r="GO1627" s="624"/>
      <c r="GP1627" s="624"/>
      <c r="GQ1627" s="624"/>
      <c r="GR1627" s="624"/>
      <c r="GS1627" s="624"/>
      <c r="GT1627" s="624"/>
      <c r="GU1627" s="624"/>
      <c r="GV1627" s="624"/>
      <c r="GW1627" s="624"/>
      <c r="GX1627" s="624"/>
      <c r="GY1627" s="624"/>
      <c r="GZ1627" s="624"/>
      <c r="HA1627" s="624"/>
      <c r="HB1627" s="624"/>
      <c r="HC1627" s="624"/>
      <c r="HD1627" s="624"/>
      <c r="HE1627" s="624"/>
      <c r="HF1627" s="624"/>
      <c r="HG1627" s="624"/>
      <c r="HH1627" s="624"/>
      <c r="HI1627" s="624"/>
      <c r="HJ1627" s="624"/>
      <c r="HK1627" s="624"/>
      <c r="HL1627" s="624"/>
      <c r="HM1627" s="624"/>
      <c r="HN1627" s="624"/>
      <c r="HO1627" s="624"/>
      <c r="HP1627" s="624"/>
      <c r="HQ1627" s="624"/>
      <c r="HR1627" s="624"/>
      <c r="HS1627" s="624"/>
      <c r="HT1627" s="624"/>
      <c r="HU1627" s="624"/>
      <c r="HV1627" s="624"/>
      <c r="HW1627" s="624"/>
      <c r="HX1627" s="624"/>
      <c r="HY1627" s="624"/>
      <c r="HZ1627" s="624"/>
      <c r="IA1627" s="624"/>
      <c r="IB1627" s="624"/>
      <c r="IC1627" s="624"/>
      <c r="ID1627" s="624"/>
      <c r="IE1627" s="624"/>
      <c r="IF1627" s="624"/>
      <c r="IG1627" s="624"/>
      <c r="IH1627" s="624"/>
      <c r="II1627" s="624"/>
      <c r="IJ1627" s="624"/>
      <c r="IK1627" s="624"/>
      <c r="IL1627" s="624"/>
      <c r="IM1627" s="624"/>
      <c r="IN1627" s="624"/>
      <c r="IO1627" s="624"/>
      <c r="IP1627" s="624"/>
      <c r="IQ1627" s="624"/>
      <c r="IR1627" s="624"/>
      <c r="IS1627" s="624"/>
      <c r="IT1627" s="624"/>
      <c r="IU1627" s="624"/>
      <c r="IV1627" s="624"/>
      <c r="IW1627" s="624"/>
      <c r="IX1627" s="624"/>
      <c r="IY1627" s="624"/>
      <c r="IZ1627" s="624"/>
      <c r="JA1627" s="624"/>
    </row>
    <row r="1628" spans="1:261" s="667" customFormat="1" ht="38.1" customHeight="1" x14ac:dyDescent="0.25">
      <c r="A1628" s="42"/>
      <c r="B1628" s="42"/>
      <c r="C1628" s="63" t="s">
        <v>431</v>
      </c>
      <c r="D1628" s="100"/>
      <c r="E1628" s="63"/>
      <c r="F1628" s="620">
        <f t="shared" si="849"/>
        <v>0</v>
      </c>
      <c r="G1628" s="164">
        <f t="shared" si="849"/>
        <v>0</v>
      </c>
      <c r="H1628" s="164">
        <f t="shared" si="849"/>
        <v>0</v>
      </c>
      <c r="I1628" s="167" t="e">
        <f t="shared" si="849"/>
        <v>#DIV/0!</v>
      </c>
      <c r="J1628" s="847"/>
      <c r="K1628" s="847"/>
      <c r="L1628" s="706"/>
      <c r="M1628" s="706"/>
      <c r="N1628" s="706"/>
      <c r="O1628" s="706"/>
      <c r="P1628" s="706"/>
      <c r="Q1628" s="706"/>
      <c r="R1628" s="617"/>
      <c r="S1628" s="617"/>
      <c r="T1628" s="617"/>
      <c r="U1628" s="617"/>
      <c r="V1628" s="617"/>
      <c r="W1628" s="1167"/>
      <c r="X1628" s="617"/>
      <c r="Y1628" s="689"/>
      <c r="Z1628" s="765"/>
      <c r="AA1628" s="624"/>
      <c r="AB1628" s="624"/>
      <c r="AC1628" s="624"/>
      <c r="AD1628" s="624"/>
      <c r="AE1628" s="624"/>
      <c r="AF1628" s="624"/>
      <c r="AG1628" s="624"/>
      <c r="AH1628" s="624"/>
      <c r="AI1628" s="624"/>
      <c r="AJ1628" s="624"/>
      <c r="AK1628" s="624"/>
      <c r="AL1628" s="624"/>
      <c r="AM1628" s="624"/>
      <c r="AN1628" s="624"/>
      <c r="AO1628" s="624"/>
      <c r="AP1628" s="624"/>
      <c r="AQ1628" s="624"/>
      <c r="AR1628" s="624"/>
      <c r="AS1628" s="624"/>
      <c r="AT1628" s="624"/>
      <c r="AU1628" s="624"/>
      <c r="AV1628" s="624"/>
      <c r="AW1628" s="624"/>
      <c r="AX1628" s="624"/>
      <c r="AY1628" s="624"/>
      <c r="AZ1628" s="624"/>
      <c r="BA1628" s="624"/>
      <c r="BB1628" s="624"/>
      <c r="BC1628" s="624"/>
      <c r="BD1628" s="624"/>
      <c r="BE1628" s="624"/>
      <c r="BF1628" s="624"/>
      <c r="BG1628" s="624"/>
      <c r="BH1628" s="624"/>
      <c r="BI1628" s="624"/>
      <c r="BJ1628" s="624"/>
      <c r="BK1628" s="624"/>
      <c r="BL1628" s="624"/>
      <c r="BM1628" s="624"/>
      <c r="BN1628" s="624"/>
      <c r="BO1628" s="624"/>
      <c r="BP1628" s="624"/>
      <c r="BQ1628" s="624"/>
      <c r="BR1628" s="624"/>
      <c r="BS1628" s="624"/>
      <c r="BT1628" s="624"/>
      <c r="BU1628" s="624"/>
      <c r="BV1628" s="624"/>
      <c r="BW1628" s="624"/>
      <c r="BX1628" s="624"/>
      <c r="BY1628" s="624"/>
      <c r="BZ1628" s="624"/>
      <c r="CA1628" s="624"/>
      <c r="CB1628" s="624"/>
      <c r="CC1628" s="624"/>
      <c r="CD1628" s="624"/>
      <c r="CE1628" s="624"/>
      <c r="CF1628" s="624"/>
      <c r="CG1628" s="624"/>
      <c r="CH1628" s="624"/>
      <c r="CI1628" s="624"/>
      <c r="CJ1628" s="624"/>
      <c r="CK1628" s="624"/>
      <c r="CL1628" s="624"/>
      <c r="CM1628" s="624"/>
      <c r="CN1628" s="624"/>
      <c r="CO1628" s="624"/>
      <c r="CP1628" s="624"/>
      <c r="CQ1628" s="624"/>
      <c r="CR1628" s="624"/>
      <c r="CS1628" s="624"/>
      <c r="CT1628" s="624"/>
      <c r="CU1628" s="624"/>
      <c r="CV1628" s="624"/>
      <c r="CW1628" s="624"/>
      <c r="CX1628" s="624"/>
      <c r="CY1628" s="624"/>
      <c r="CZ1628" s="624"/>
      <c r="DA1628" s="624"/>
      <c r="DB1628" s="624"/>
      <c r="DC1628" s="624"/>
      <c r="DD1628" s="624"/>
      <c r="DE1628" s="624"/>
      <c r="DF1628" s="624"/>
      <c r="DG1628" s="624"/>
      <c r="DH1628" s="624"/>
      <c r="DI1628" s="624"/>
      <c r="DJ1628" s="624"/>
      <c r="DK1628" s="624"/>
      <c r="DL1628" s="624"/>
      <c r="DM1628" s="624"/>
      <c r="DN1628" s="624"/>
      <c r="DO1628" s="624"/>
      <c r="DP1628" s="624"/>
      <c r="DQ1628" s="624"/>
      <c r="DR1628" s="624"/>
      <c r="DS1628" s="624"/>
      <c r="DT1628" s="624"/>
      <c r="DU1628" s="624"/>
      <c r="DV1628" s="624"/>
      <c r="DW1628" s="624"/>
      <c r="DX1628" s="624"/>
      <c r="DY1628" s="624"/>
      <c r="DZ1628" s="624"/>
      <c r="EA1628" s="624"/>
      <c r="EB1628" s="624"/>
      <c r="EC1628" s="624"/>
      <c r="ED1628" s="624"/>
      <c r="EE1628" s="624"/>
      <c r="EF1628" s="624"/>
      <c r="EG1628" s="624"/>
      <c r="EH1628" s="624"/>
      <c r="EI1628" s="624"/>
      <c r="EJ1628" s="624"/>
      <c r="EK1628" s="624"/>
      <c r="EL1628" s="624"/>
      <c r="EM1628" s="624"/>
      <c r="EN1628" s="624"/>
      <c r="EO1628" s="624"/>
      <c r="EP1628" s="624"/>
      <c r="EQ1628" s="624"/>
      <c r="ER1628" s="624"/>
      <c r="ES1628" s="624"/>
      <c r="ET1628" s="624"/>
      <c r="EU1628" s="624"/>
      <c r="EV1628" s="624"/>
      <c r="EW1628" s="624"/>
      <c r="EX1628" s="624"/>
      <c r="EY1628" s="624"/>
      <c r="EZ1628" s="624"/>
      <c r="FA1628" s="624"/>
      <c r="FB1628" s="624"/>
      <c r="FC1628" s="624"/>
      <c r="FD1628" s="624"/>
      <c r="FE1628" s="624"/>
      <c r="FF1628" s="624"/>
      <c r="FG1628" s="624"/>
      <c r="FH1628" s="624"/>
      <c r="FI1628" s="624"/>
      <c r="FJ1628" s="624"/>
      <c r="FK1628" s="624"/>
      <c r="FL1628" s="624"/>
      <c r="FM1628" s="624"/>
      <c r="FN1628" s="624"/>
      <c r="FO1628" s="624"/>
      <c r="FP1628" s="624"/>
      <c r="FQ1628" s="624"/>
      <c r="FR1628" s="624"/>
      <c r="FS1628" s="624"/>
      <c r="FT1628" s="624"/>
      <c r="FU1628" s="624"/>
      <c r="FV1628" s="624"/>
      <c r="FW1628" s="624"/>
      <c r="FX1628" s="624"/>
      <c r="FY1628" s="624"/>
      <c r="FZ1628" s="624"/>
      <c r="GA1628" s="624"/>
      <c r="GB1628" s="624"/>
      <c r="GC1628" s="624"/>
      <c r="GD1628" s="624"/>
      <c r="GE1628" s="624"/>
      <c r="GF1628" s="624"/>
      <c r="GG1628" s="624"/>
      <c r="GH1628" s="624"/>
      <c r="GI1628" s="624"/>
      <c r="GJ1628" s="624"/>
      <c r="GK1628" s="624"/>
      <c r="GL1628" s="624"/>
      <c r="GM1628" s="624"/>
      <c r="GN1628" s="624"/>
      <c r="GO1628" s="624"/>
      <c r="GP1628" s="624"/>
      <c r="GQ1628" s="624"/>
      <c r="GR1628" s="624"/>
      <c r="GS1628" s="624"/>
      <c r="GT1628" s="624"/>
      <c r="GU1628" s="624"/>
      <c r="GV1628" s="624"/>
      <c r="GW1628" s="624"/>
      <c r="GX1628" s="624"/>
      <c r="GY1628" s="624"/>
      <c r="GZ1628" s="624"/>
      <c r="HA1628" s="624"/>
      <c r="HB1628" s="624"/>
      <c r="HC1628" s="624"/>
      <c r="HD1628" s="624"/>
      <c r="HE1628" s="624"/>
      <c r="HF1628" s="624"/>
      <c r="HG1628" s="624"/>
      <c r="HH1628" s="624"/>
      <c r="HI1628" s="624"/>
      <c r="HJ1628" s="624"/>
      <c r="HK1628" s="624"/>
      <c r="HL1628" s="624"/>
      <c r="HM1628" s="624"/>
      <c r="HN1628" s="624"/>
      <c r="HO1628" s="624"/>
      <c r="HP1628" s="624"/>
      <c r="HQ1628" s="624"/>
      <c r="HR1628" s="624"/>
      <c r="HS1628" s="624"/>
      <c r="HT1628" s="624"/>
      <c r="HU1628" s="624"/>
      <c r="HV1628" s="624"/>
      <c r="HW1628" s="624"/>
      <c r="HX1628" s="624"/>
      <c r="HY1628" s="624"/>
      <c r="HZ1628" s="624"/>
      <c r="IA1628" s="624"/>
      <c r="IB1628" s="624"/>
      <c r="IC1628" s="624"/>
      <c r="ID1628" s="624"/>
      <c r="IE1628" s="624"/>
      <c r="IF1628" s="624"/>
      <c r="IG1628" s="624"/>
      <c r="IH1628" s="624"/>
      <c r="II1628" s="624"/>
      <c r="IJ1628" s="624"/>
      <c r="IK1628" s="624"/>
      <c r="IL1628" s="624"/>
      <c r="IM1628" s="624"/>
      <c r="IN1628" s="624"/>
      <c r="IO1628" s="624"/>
      <c r="IP1628" s="624"/>
      <c r="IQ1628" s="624"/>
      <c r="IR1628" s="624"/>
      <c r="IS1628" s="624"/>
      <c r="IT1628" s="624"/>
      <c r="IU1628" s="624"/>
      <c r="IV1628" s="624"/>
      <c r="IW1628" s="624"/>
      <c r="IX1628" s="624"/>
      <c r="IY1628" s="624"/>
      <c r="IZ1628" s="624"/>
      <c r="JA1628" s="624"/>
    </row>
    <row r="1629" spans="1:261" s="667" customFormat="1" ht="38.1" customHeight="1" x14ac:dyDescent="0.25">
      <c r="A1629" s="42"/>
      <c r="B1629" s="42"/>
      <c r="C1629" s="63" t="s">
        <v>447</v>
      </c>
      <c r="D1629" s="100"/>
      <c r="E1629" s="63"/>
      <c r="F1629" s="620">
        <f t="shared" si="849"/>
        <v>0</v>
      </c>
      <c r="G1629" s="164">
        <f t="shared" si="849"/>
        <v>0</v>
      </c>
      <c r="H1629" s="164">
        <f t="shared" si="849"/>
        <v>0</v>
      </c>
      <c r="I1629" s="167" t="e">
        <f t="shared" si="849"/>
        <v>#DIV/0!</v>
      </c>
      <c r="J1629" s="847"/>
      <c r="K1629" s="847"/>
      <c r="L1629" s="706"/>
      <c r="M1629" s="706"/>
      <c r="N1629" s="706"/>
      <c r="O1629" s="706"/>
      <c r="P1629" s="706"/>
      <c r="Q1629" s="706"/>
      <c r="R1629" s="617"/>
      <c r="S1629" s="617"/>
      <c r="T1629" s="617"/>
      <c r="U1629" s="617"/>
      <c r="V1629" s="617"/>
      <c r="W1629" s="1167"/>
      <c r="X1629" s="617"/>
      <c r="Y1629" s="689"/>
      <c r="Z1629" s="765"/>
      <c r="AA1629" s="624"/>
      <c r="AB1629" s="624"/>
      <c r="AC1629" s="624"/>
      <c r="AD1629" s="624"/>
      <c r="AE1629" s="624"/>
      <c r="AF1629" s="624"/>
      <c r="AG1629" s="624"/>
      <c r="AH1629" s="624"/>
      <c r="AI1629" s="624"/>
      <c r="AJ1629" s="624"/>
      <c r="AK1629" s="624"/>
      <c r="AL1629" s="624"/>
      <c r="AM1629" s="624"/>
      <c r="AN1629" s="624"/>
      <c r="AO1629" s="624"/>
      <c r="AP1629" s="624"/>
      <c r="AQ1629" s="624"/>
      <c r="AR1629" s="624"/>
      <c r="AS1629" s="624"/>
      <c r="AT1629" s="624"/>
      <c r="AU1629" s="624"/>
      <c r="AV1629" s="624"/>
      <c r="AW1629" s="624"/>
      <c r="AX1629" s="624"/>
      <c r="AY1629" s="624"/>
      <c r="AZ1629" s="624"/>
      <c r="BA1629" s="624"/>
      <c r="BB1629" s="624"/>
      <c r="BC1629" s="624"/>
      <c r="BD1629" s="624"/>
      <c r="BE1629" s="624"/>
      <c r="BF1629" s="624"/>
      <c r="BG1629" s="624"/>
      <c r="BH1629" s="624"/>
      <c r="BI1629" s="624"/>
      <c r="BJ1629" s="624"/>
      <c r="BK1629" s="624"/>
      <c r="BL1629" s="624"/>
      <c r="BM1629" s="624"/>
      <c r="BN1629" s="624"/>
      <c r="BO1629" s="624"/>
      <c r="BP1629" s="624"/>
      <c r="BQ1629" s="624"/>
      <c r="BR1629" s="624"/>
      <c r="BS1629" s="624"/>
      <c r="BT1629" s="624"/>
      <c r="BU1629" s="624"/>
      <c r="BV1629" s="624"/>
      <c r="BW1629" s="624"/>
      <c r="BX1629" s="624"/>
      <c r="BY1629" s="624"/>
      <c r="BZ1629" s="624"/>
      <c r="CA1629" s="624"/>
      <c r="CB1629" s="624"/>
      <c r="CC1629" s="624"/>
      <c r="CD1629" s="624"/>
      <c r="CE1629" s="624"/>
      <c r="CF1629" s="624"/>
      <c r="CG1629" s="624"/>
      <c r="CH1629" s="624"/>
      <c r="CI1629" s="624"/>
      <c r="CJ1629" s="624"/>
      <c r="CK1629" s="624"/>
      <c r="CL1629" s="624"/>
      <c r="CM1629" s="624"/>
      <c r="CN1629" s="624"/>
      <c r="CO1629" s="624"/>
      <c r="CP1629" s="624"/>
      <c r="CQ1629" s="624"/>
      <c r="CR1629" s="624"/>
      <c r="CS1629" s="624"/>
      <c r="CT1629" s="624"/>
      <c r="CU1629" s="624"/>
      <c r="CV1629" s="624"/>
      <c r="CW1629" s="624"/>
      <c r="CX1629" s="624"/>
      <c r="CY1629" s="624"/>
      <c r="CZ1629" s="624"/>
      <c r="DA1629" s="624"/>
      <c r="DB1629" s="624"/>
      <c r="DC1629" s="624"/>
      <c r="DD1629" s="624"/>
      <c r="DE1629" s="624"/>
      <c r="DF1629" s="624"/>
      <c r="DG1629" s="624"/>
      <c r="DH1629" s="624"/>
      <c r="DI1629" s="624"/>
      <c r="DJ1629" s="624"/>
      <c r="DK1629" s="624"/>
      <c r="DL1629" s="624"/>
      <c r="DM1629" s="624"/>
      <c r="DN1629" s="624"/>
      <c r="DO1629" s="624"/>
      <c r="DP1629" s="624"/>
      <c r="DQ1629" s="624"/>
      <c r="DR1629" s="624"/>
      <c r="DS1629" s="624"/>
      <c r="DT1629" s="624"/>
      <c r="DU1629" s="624"/>
      <c r="DV1629" s="624"/>
      <c r="DW1629" s="624"/>
      <c r="DX1629" s="624"/>
      <c r="DY1629" s="624"/>
      <c r="DZ1629" s="624"/>
      <c r="EA1629" s="624"/>
      <c r="EB1629" s="624"/>
      <c r="EC1629" s="624"/>
      <c r="ED1629" s="624"/>
      <c r="EE1629" s="624"/>
      <c r="EF1629" s="624"/>
      <c r="EG1629" s="624"/>
      <c r="EH1629" s="624"/>
      <c r="EI1629" s="624"/>
      <c r="EJ1629" s="624"/>
      <c r="EK1629" s="624"/>
      <c r="EL1629" s="624"/>
      <c r="EM1629" s="624"/>
      <c r="EN1629" s="624"/>
      <c r="EO1629" s="624"/>
      <c r="EP1629" s="624"/>
      <c r="EQ1629" s="624"/>
      <c r="ER1629" s="624"/>
      <c r="ES1629" s="624"/>
      <c r="ET1629" s="624"/>
      <c r="EU1629" s="624"/>
      <c r="EV1629" s="624"/>
      <c r="EW1629" s="624"/>
      <c r="EX1629" s="624"/>
      <c r="EY1629" s="624"/>
      <c r="EZ1629" s="624"/>
      <c r="FA1629" s="624"/>
      <c r="FB1629" s="624"/>
      <c r="FC1629" s="624"/>
      <c r="FD1629" s="624"/>
      <c r="FE1629" s="624"/>
      <c r="FF1629" s="624"/>
      <c r="FG1629" s="624"/>
      <c r="FH1629" s="624"/>
      <c r="FI1629" s="624"/>
      <c r="FJ1629" s="624"/>
      <c r="FK1629" s="624"/>
      <c r="FL1629" s="624"/>
      <c r="FM1629" s="624"/>
      <c r="FN1629" s="624"/>
      <c r="FO1629" s="624"/>
      <c r="FP1629" s="624"/>
      <c r="FQ1629" s="624"/>
      <c r="FR1629" s="624"/>
      <c r="FS1629" s="624"/>
      <c r="FT1629" s="624"/>
      <c r="FU1629" s="624"/>
      <c r="FV1629" s="624"/>
      <c r="FW1629" s="624"/>
      <c r="FX1629" s="624"/>
      <c r="FY1629" s="624"/>
      <c r="FZ1629" s="624"/>
      <c r="GA1629" s="624"/>
      <c r="GB1629" s="624"/>
      <c r="GC1629" s="624"/>
      <c r="GD1629" s="624"/>
      <c r="GE1629" s="624"/>
      <c r="GF1629" s="624"/>
      <c r="GG1629" s="624"/>
      <c r="GH1629" s="624"/>
      <c r="GI1629" s="624"/>
      <c r="GJ1629" s="624"/>
      <c r="GK1629" s="624"/>
      <c r="GL1629" s="624"/>
      <c r="GM1629" s="624"/>
      <c r="GN1629" s="624"/>
      <c r="GO1629" s="624"/>
      <c r="GP1629" s="624"/>
      <c r="GQ1629" s="624"/>
      <c r="GR1629" s="624"/>
      <c r="GS1629" s="624"/>
      <c r="GT1629" s="624"/>
      <c r="GU1629" s="624"/>
      <c r="GV1629" s="624"/>
      <c r="GW1629" s="624"/>
      <c r="GX1629" s="624"/>
      <c r="GY1629" s="624"/>
      <c r="GZ1629" s="624"/>
      <c r="HA1629" s="624"/>
      <c r="HB1629" s="624"/>
      <c r="HC1629" s="624"/>
      <c r="HD1629" s="624"/>
      <c r="HE1629" s="624"/>
      <c r="HF1629" s="624"/>
      <c r="HG1629" s="624"/>
      <c r="HH1629" s="624"/>
      <c r="HI1629" s="624"/>
      <c r="HJ1629" s="624"/>
      <c r="HK1629" s="624"/>
      <c r="HL1629" s="624"/>
      <c r="HM1629" s="624"/>
      <c r="HN1629" s="624"/>
      <c r="HO1629" s="624"/>
      <c r="HP1629" s="624"/>
      <c r="HQ1629" s="624"/>
      <c r="HR1629" s="624"/>
      <c r="HS1629" s="624"/>
      <c r="HT1629" s="624"/>
      <c r="HU1629" s="624"/>
      <c r="HV1629" s="624"/>
      <c r="HW1629" s="624"/>
      <c r="HX1629" s="624"/>
      <c r="HY1629" s="624"/>
      <c r="HZ1629" s="624"/>
      <c r="IA1629" s="624"/>
      <c r="IB1629" s="624"/>
      <c r="IC1629" s="624"/>
      <c r="ID1629" s="624"/>
      <c r="IE1629" s="624"/>
      <c r="IF1629" s="624"/>
      <c r="IG1629" s="624"/>
      <c r="IH1629" s="624"/>
      <c r="II1629" s="624"/>
      <c r="IJ1629" s="624"/>
      <c r="IK1629" s="624"/>
      <c r="IL1629" s="624"/>
      <c r="IM1629" s="624"/>
      <c r="IN1629" s="624"/>
      <c r="IO1629" s="624"/>
      <c r="IP1629" s="624"/>
      <c r="IQ1629" s="624"/>
      <c r="IR1629" s="624"/>
      <c r="IS1629" s="624"/>
      <c r="IT1629" s="624"/>
      <c r="IU1629" s="624"/>
      <c r="IV1629" s="624"/>
      <c r="IW1629" s="624"/>
      <c r="IX1629" s="624"/>
      <c r="IY1629" s="624"/>
      <c r="IZ1629" s="624"/>
      <c r="JA1629" s="624"/>
    </row>
    <row r="1630" spans="1:261" s="667" customFormat="1" ht="38.1" customHeight="1" x14ac:dyDescent="0.25">
      <c r="A1630" s="42"/>
      <c r="B1630" s="42"/>
      <c r="C1630" s="48" t="s">
        <v>136</v>
      </c>
      <c r="D1630" s="100"/>
      <c r="E1630" s="63"/>
      <c r="F1630" s="620">
        <f t="shared" si="849"/>
        <v>0</v>
      </c>
      <c r="G1630" s="164">
        <f t="shared" si="849"/>
        <v>0</v>
      </c>
      <c r="H1630" s="164">
        <f t="shared" si="849"/>
        <v>5</v>
      </c>
      <c r="I1630" s="167" t="e">
        <f t="shared" si="849"/>
        <v>#DIV/0!</v>
      </c>
      <c r="J1630" s="847"/>
      <c r="K1630" s="847"/>
      <c r="L1630" s="706"/>
      <c r="M1630" s="706"/>
      <c r="N1630" s="706"/>
      <c r="O1630" s="706"/>
      <c r="P1630" s="706"/>
      <c r="Q1630" s="706"/>
      <c r="R1630" s="617"/>
      <c r="S1630" s="617"/>
      <c r="T1630" s="617"/>
      <c r="U1630" s="617"/>
      <c r="V1630" s="617"/>
      <c r="W1630" s="1167"/>
      <c r="X1630" s="617"/>
      <c r="Y1630" s="689"/>
      <c r="Z1630" s="765"/>
      <c r="AA1630" s="624"/>
      <c r="AB1630" s="624"/>
      <c r="AC1630" s="624"/>
      <c r="AD1630" s="624"/>
      <c r="AE1630" s="624"/>
      <c r="AF1630" s="624"/>
      <c r="AG1630" s="624"/>
      <c r="AH1630" s="624"/>
      <c r="AI1630" s="624"/>
      <c r="AJ1630" s="624"/>
      <c r="AK1630" s="624"/>
      <c r="AL1630" s="624"/>
      <c r="AM1630" s="624"/>
      <c r="AN1630" s="624"/>
      <c r="AO1630" s="624"/>
      <c r="AP1630" s="624"/>
      <c r="AQ1630" s="624"/>
      <c r="AR1630" s="624"/>
      <c r="AS1630" s="624"/>
      <c r="AT1630" s="624"/>
      <c r="AU1630" s="624"/>
      <c r="AV1630" s="624"/>
      <c r="AW1630" s="624"/>
      <c r="AX1630" s="624"/>
      <c r="AY1630" s="624"/>
      <c r="AZ1630" s="624"/>
      <c r="BA1630" s="624"/>
      <c r="BB1630" s="624"/>
      <c r="BC1630" s="624"/>
      <c r="BD1630" s="624"/>
      <c r="BE1630" s="624"/>
      <c r="BF1630" s="624"/>
      <c r="BG1630" s="624"/>
      <c r="BH1630" s="624"/>
      <c r="BI1630" s="624"/>
      <c r="BJ1630" s="624"/>
      <c r="BK1630" s="624"/>
      <c r="BL1630" s="624"/>
      <c r="BM1630" s="624"/>
      <c r="BN1630" s="624"/>
      <c r="BO1630" s="624"/>
      <c r="BP1630" s="624"/>
      <c r="BQ1630" s="624"/>
      <c r="BR1630" s="624"/>
      <c r="BS1630" s="624"/>
      <c r="BT1630" s="624"/>
      <c r="BU1630" s="624"/>
      <c r="BV1630" s="624"/>
      <c r="BW1630" s="624"/>
      <c r="BX1630" s="624"/>
      <c r="BY1630" s="624"/>
      <c r="BZ1630" s="624"/>
      <c r="CA1630" s="624"/>
      <c r="CB1630" s="624"/>
      <c r="CC1630" s="624"/>
      <c r="CD1630" s="624"/>
      <c r="CE1630" s="624"/>
      <c r="CF1630" s="624"/>
      <c r="CG1630" s="624"/>
      <c r="CH1630" s="624"/>
      <c r="CI1630" s="624"/>
      <c r="CJ1630" s="624"/>
      <c r="CK1630" s="624"/>
      <c r="CL1630" s="624"/>
      <c r="CM1630" s="624"/>
      <c r="CN1630" s="624"/>
      <c r="CO1630" s="624"/>
      <c r="CP1630" s="624"/>
      <c r="CQ1630" s="624"/>
      <c r="CR1630" s="624"/>
      <c r="CS1630" s="624"/>
      <c r="CT1630" s="624"/>
      <c r="CU1630" s="624"/>
      <c r="CV1630" s="624"/>
      <c r="CW1630" s="624"/>
      <c r="CX1630" s="624"/>
      <c r="CY1630" s="624"/>
      <c r="CZ1630" s="624"/>
      <c r="DA1630" s="624"/>
      <c r="DB1630" s="624"/>
      <c r="DC1630" s="624"/>
      <c r="DD1630" s="624"/>
      <c r="DE1630" s="624"/>
      <c r="DF1630" s="624"/>
      <c r="DG1630" s="624"/>
      <c r="DH1630" s="624"/>
      <c r="DI1630" s="624"/>
      <c r="DJ1630" s="624"/>
      <c r="DK1630" s="624"/>
      <c r="DL1630" s="624"/>
      <c r="DM1630" s="624"/>
      <c r="DN1630" s="624"/>
      <c r="DO1630" s="624"/>
      <c r="DP1630" s="624"/>
      <c r="DQ1630" s="624"/>
      <c r="DR1630" s="624"/>
      <c r="DS1630" s="624"/>
      <c r="DT1630" s="624"/>
      <c r="DU1630" s="624"/>
      <c r="DV1630" s="624"/>
      <c r="DW1630" s="624"/>
      <c r="DX1630" s="624"/>
      <c r="DY1630" s="624"/>
      <c r="DZ1630" s="624"/>
      <c r="EA1630" s="624"/>
      <c r="EB1630" s="624"/>
      <c r="EC1630" s="624"/>
      <c r="ED1630" s="624"/>
      <c r="EE1630" s="624"/>
      <c r="EF1630" s="624"/>
      <c r="EG1630" s="624"/>
      <c r="EH1630" s="624"/>
      <c r="EI1630" s="624"/>
      <c r="EJ1630" s="624"/>
      <c r="EK1630" s="624"/>
      <c r="EL1630" s="624"/>
      <c r="EM1630" s="624"/>
      <c r="EN1630" s="624"/>
      <c r="EO1630" s="624"/>
      <c r="EP1630" s="624"/>
      <c r="EQ1630" s="624"/>
      <c r="ER1630" s="624"/>
      <c r="ES1630" s="624"/>
      <c r="ET1630" s="624"/>
      <c r="EU1630" s="624"/>
      <c r="EV1630" s="624"/>
      <c r="EW1630" s="624"/>
      <c r="EX1630" s="624"/>
      <c r="EY1630" s="624"/>
      <c r="EZ1630" s="624"/>
      <c r="FA1630" s="624"/>
      <c r="FB1630" s="624"/>
      <c r="FC1630" s="624"/>
      <c r="FD1630" s="624"/>
      <c r="FE1630" s="624"/>
      <c r="FF1630" s="624"/>
      <c r="FG1630" s="624"/>
      <c r="FH1630" s="624"/>
      <c r="FI1630" s="624"/>
      <c r="FJ1630" s="624"/>
      <c r="FK1630" s="624"/>
      <c r="FL1630" s="624"/>
      <c r="FM1630" s="624"/>
      <c r="FN1630" s="624"/>
      <c r="FO1630" s="624"/>
      <c r="FP1630" s="624"/>
      <c r="FQ1630" s="624"/>
      <c r="FR1630" s="624"/>
      <c r="FS1630" s="624"/>
      <c r="FT1630" s="624"/>
      <c r="FU1630" s="624"/>
      <c r="FV1630" s="624"/>
      <c r="FW1630" s="624"/>
      <c r="FX1630" s="624"/>
      <c r="FY1630" s="624"/>
      <c r="FZ1630" s="624"/>
      <c r="GA1630" s="624"/>
      <c r="GB1630" s="624"/>
      <c r="GC1630" s="624"/>
      <c r="GD1630" s="624"/>
      <c r="GE1630" s="624"/>
      <c r="GF1630" s="624"/>
      <c r="GG1630" s="624"/>
      <c r="GH1630" s="624"/>
      <c r="GI1630" s="624"/>
      <c r="GJ1630" s="624"/>
      <c r="GK1630" s="624"/>
      <c r="GL1630" s="624"/>
      <c r="GM1630" s="624"/>
      <c r="GN1630" s="624"/>
      <c r="GO1630" s="624"/>
      <c r="GP1630" s="624"/>
      <c r="GQ1630" s="624"/>
      <c r="GR1630" s="624"/>
      <c r="GS1630" s="624"/>
      <c r="GT1630" s="624"/>
      <c r="GU1630" s="624"/>
      <c r="GV1630" s="624"/>
      <c r="GW1630" s="624"/>
      <c r="GX1630" s="624"/>
      <c r="GY1630" s="624"/>
      <c r="GZ1630" s="624"/>
      <c r="HA1630" s="624"/>
      <c r="HB1630" s="624"/>
      <c r="HC1630" s="624"/>
      <c r="HD1630" s="624"/>
      <c r="HE1630" s="624"/>
      <c r="HF1630" s="624"/>
      <c r="HG1630" s="624"/>
      <c r="HH1630" s="624"/>
      <c r="HI1630" s="624"/>
      <c r="HJ1630" s="624"/>
      <c r="HK1630" s="624"/>
      <c r="HL1630" s="624"/>
      <c r="HM1630" s="624"/>
      <c r="HN1630" s="624"/>
      <c r="HO1630" s="624"/>
      <c r="HP1630" s="624"/>
      <c r="HQ1630" s="624"/>
      <c r="HR1630" s="624"/>
      <c r="HS1630" s="624"/>
      <c r="HT1630" s="624"/>
      <c r="HU1630" s="624"/>
      <c r="HV1630" s="624"/>
      <c r="HW1630" s="624"/>
      <c r="HX1630" s="624"/>
      <c r="HY1630" s="624"/>
      <c r="HZ1630" s="624"/>
      <c r="IA1630" s="624"/>
      <c r="IB1630" s="624"/>
      <c r="IC1630" s="624"/>
      <c r="ID1630" s="624"/>
      <c r="IE1630" s="624"/>
      <c r="IF1630" s="624"/>
      <c r="IG1630" s="624"/>
      <c r="IH1630" s="624"/>
      <c r="II1630" s="624"/>
      <c r="IJ1630" s="624"/>
      <c r="IK1630" s="624"/>
      <c r="IL1630" s="624"/>
      <c r="IM1630" s="624"/>
      <c r="IN1630" s="624"/>
      <c r="IO1630" s="624"/>
      <c r="IP1630" s="624"/>
      <c r="IQ1630" s="624"/>
      <c r="IR1630" s="624"/>
      <c r="IS1630" s="624"/>
      <c r="IT1630" s="624"/>
      <c r="IU1630" s="624"/>
      <c r="IV1630" s="624"/>
      <c r="IW1630" s="624"/>
      <c r="IX1630" s="624"/>
      <c r="IY1630" s="624"/>
      <c r="IZ1630" s="624"/>
      <c r="JA1630" s="624"/>
    </row>
    <row r="1631" spans="1:261" s="667" customFormat="1" ht="38.1" customHeight="1" x14ac:dyDescent="0.25">
      <c r="A1631" s="42"/>
      <c r="B1631" s="42"/>
      <c r="C1631" s="6" t="s">
        <v>316</v>
      </c>
      <c r="D1631" s="100"/>
      <c r="E1631" s="63"/>
      <c r="F1631" s="620">
        <f t="shared" si="849"/>
        <v>0</v>
      </c>
      <c r="G1631" s="164">
        <f t="shared" si="849"/>
        <v>0</v>
      </c>
      <c r="H1631" s="164">
        <f t="shared" si="849"/>
        <v>5</v>
      </c>
      <c r="I1631" s="167" t="e">
        <f t="shared" si="849"/>
        <v>#DIV/0!</v>
      </c>
      <c r="J1631" s="847"/>
      <c r="K1631" s="847"/>
      <c r="L1631" s="706"/>
      <c r="M1631" s="706"/>
      <c r="N1631" s="706"/>
      <c r="O1631" s="706"/>
      <c r="P1631" s="706"/>
      <c r="Q1631" s="706"/>
      <c r="R1631" s="617"/>
      <c r="S1631" s="617"/>
      <c r="T1631" s="617"/>
      <c r="U1631" s="617"/>
      <c r="V1631" s="617"/>
      <c r="W1631" s="1167"/>
      <c r="X1631" s="617"/>
      <c r="Y1631" s="689"/>
      <c r="Z1631" s="765"/>
      <c r="AA1631" s="624"/>
      <c r="AB1631" s="624"/>
      <c r="AC1631" s="624"/>
      <c r="AD1631" s="624"/>
      <c r="AE1631" s="624"/>
      <c r="AF1631" s="624"/>
      <c r="AG1631" s="624"/>
      <c r="AH1631" s="624"/>
      <c r="AI1631" s="624"/>
      <c r="AJ1631" s="624"/>
      <c r="AK1631" s="624"/>
      <c r="AL1631" s="624"/>
      <c r="AM1631" s="624"/>
      <c r="AN1631" s="624"/>
      <c r="AO1631" s="624"/>
      <c r="AP1631" s="624"/>
      <c r="AQ1631" s="624"/>
      <c r="AR1631" s="624"/>
      <c r="AS1631" s="624"/>
      <c r="AT1631" s="624"/>
      <c r="AU1631" s="624"/>
      <c r="AV1631" s="624"/>
      <c r="AW1631" s="624"/>
      <c r="AX1631" s="624"/>
      <c r="AY1631" s="624"/>
      <c r="AZ1631" s="624"/>
      <c r="BA1631" s="624"/>
      <c r="BB1631" s="624"/>
      <c r="BC1631" s="624"/>
      <c r="BD1631" s="624"/>
      <c r="BE1631" s="624"/>
      <c r="BF1631" s="624"/>
      <c r="BG1631" s="624"/>
      <c r="BH1631" s="624"/>
      <c r="BI1631" s="624"/>
      <c r="BJ1631" s="624"/>
      <c r="BK1631" s="624"/>
      <c r="BL1631" s="624"/>
      <c r="BM1631" s="624"/>
      <c r="BN1631" s="624"/>
      <c r="BO1631" s="624"/>
      <c r="BP1631" s="624"/>
      <c r="BQ1631" s="624"/>
      <c r="BR1631" s="624"/>
      <c r="BS1631" s="624"/>
      <c r="BT1631" s="624"/>
      <c r="BU1631" s="624"/>
      <c r="BV1631" s="624"/>
      <c r="BW1631" s="624"/>
      <c r="BX1631" s="624"/>
      <c r="BY1631" s="624"/>
      <c r="BZ1631" s="624"/>
      <c r="CA1631" s="624"/>
      <c r="CB1631" s="624"/>
      <c r="CC1631" s="624"/>
      <c r="CD1631" s="624"/>
      <c r="CE1631" s="624"/>
      <c r="CF1631" s="624"/>
      <c r="CG1631" s="624"/>
      <c r="CH1631" s="624"/>
      <c r="CI1631" s="624"/>
      <c r="CJ1631" s="624"/>
      <c r="CK1631" s="624"/>
      <c r="CL1631" s="624"/>
      <c r="CM1631" s="624"/>
      <c r="CN1631" s="624"/>
      <c r="CO1631" s="624"/>
      <c r="CP1631" s="624"/>
      <c r="CQ1631" s="624"/>
      <c r="CR1631" s="624"/>
      <c r="CS1631" s="624"/>
      <c r="CT1631" s="624"/>
      <c r="CU1631" s="624"/>
      <c r="CV1631" s="624"/>
      <c r="CW1631" s="624"/>
      <c r="CX1631" s="624"/>
      <c r="CY1631" s="624"/>
      <c r="CZ1631" s="624"/>
      <c r="DA1631" s="624"/>
      <c r="DB1631" s="624"/>
      <c r="DC1631" s="624"/>
      <c r="DD1631" s="624"/>
      <c r="DE1631" s="624"/>
      <c r="DF1631" s="624"/>
      <c r="DG1631" s="624"/>
      <c r="DH1631" s="624"/>
      <c r="DI1631" s="624"/>
      <c r="DJ1631" s="624"/>
      <c r="DK1631" s="624"/>
      <c r="DL1631" s="624"/>
      <c r="DM1631" s="624"/>
      <c r="DN1631" s="624"/>
      <c r="DO1631" s="624"/>
      <c r="DP1631" s="624"/>
      <c r="DQ1631" s="624"/>
      <c r="DR1631" s="624"/>
      <c r="DS1631" s="624"/>
      <c r="DT1631" s="624"/>
      <c r="DU1631" s="624"/>
      <c r="DV1631" s="624"/>
      <c r="DW1631" s="624"/>
      <c r="DX1631" s="624"/>
      <c r="DY1631" s="624"/>
      <c r="DZ1631" s="624"/>
      <c r="EA1631" s="624"/>
      <c r="EB1631" s="624"/>
      <c r="EC1631" s="624"/>
      <c r="ED1631" s="624"/>
      <c r="EE1631" s="624"/>
      <c r="EF1631" s="624"/>
      <c r="EG1631" s="624"/>
      <c r="EH1631" s="624"/>
      <c r="EI1631" s="624"/>
      <c r="EJ1631" s="624"/>
      <c r="EK1631" s="624"/>
      <c r="EL1631" s="624"/>
      <c r="EM1631" s="624"/>
      <c r="EN1631" s="624"/>
      <c r="EO1631" s="624"/>
      <c r="EP1631" s="624"/>
      <c r="EQ1631" s="624"/>
      <c r="ER1631" s="624"/>
      <c r="ES1631" s="624"/>
      <c r="ET1631" s="624"/>
      <c r="EU1631" s="624"/>
      <c r="EV1631" s="624"/>
      <c r="EW1631" s="624"/>
      <c r="EX1631" s="624"/>
      <c r="EY1631" s="624"/>
      <c r="EZ1631" s="624"/>
      <c r="FA1631" s="624"/>
      <c r="FB1631" s="624"/>
      <c r="FC1631" s="624"/>
      <c r="FD1631" s="624"/>
      <c r="FE1631" s="624"/>
      <c r="FF1631" s="624"/>
      <c r="FG1631" s="624"/>
      <c r="FH1631" s="624"/>
      <c r="FI1631" s="624"/>
      <c r="FJ1631" s="624"/>
      <c r="FK1631" s="624"/>
      <c r="FL1631" s="624"/>
      <c r="FM1631" s="624"/>
      <c r="FN1631" s="624"/>
      <c r="FO1631" s="624"/>
      <c r="FP1631" s="624"/>
      <c r="FQ1631" s="624"/>
      <c r="FR1631" s="624"/>
      <c r="FS1631" s="624"/>
      <c r="FT1631" s="624"/>
      <c r="FU1631" s="624"/>
      <c r="FV1631" s="624"/>
      <c r="FW1631" s="624"/>
      <c r="FX1631" s="624"/>
      <c r="FY1631" s="624"/>
      <c r="FZ1631" s="624"/>
      <c r="GA1631" s="624"/>
      <c r="GB1631" s="624"/>
      <c r="GC1631" s="624"/>
      <c r="GD1631" s="624"/>
      <c r="GE1631" s="624"/>
      <c r="GF1631" s="624"/>
      <c r="GG1631" s="624"/>
      <c r="GH1631" s="624"/>
      <c r="GI1631" s="624"/>
      <c r="GJ1631" s="624"/>
      <c r="GK1631" s="624"/>
      <c r="GL1631" s="624"/>
      <c r="GM1631" s="624"/>
      <c r="GN1631" s="624"/>
      <c r="GO1631" s="624"/>
      <c r="GP1631" s="624"/>
      <c r="GQ1631" s="624"/>
      <c r="GR1631" s="624"/>
      <c r="GS1631" s="624"/>
      <c r="GT1631" s="624"/>
      <c r="GU1631" s="624"/>
      <c r="GV1631" s="624"/>
      <c r="GW1631" s="624"/>
      <c r="GX1631" s="624"/>
      <c r="GY1631" s="624"/>
      <c r="GZ1631" s="624"/>
      <c r="HA1631" s="624"/>
      <c r="HB1631" s="624"/>
      <c r="HC1631" s="624"/>
      <c r="HD1631" s="624"/>
      <c r="HE1631" s="624"/>
      <c r="HF1631" s="624"/>
      <c r="HG1631" s="624"/>
      <c r="HH1631" s="624"/>
      <c r="HI1631" s="624"/>
      <c r="HJ1631" s="624"/>
      <c r="HK1631" s="624"/>
      <c r="HL1631" s="624"/>
      <c r="HM1631" s="624"/>
      <c r="HN1631" s="624"/>
      <c r="HO1631" s="624"/>
      <c r="HP1631" s="624"/>
      <c r="HQ1631" s="624"/>
      <c r="HR1631" s="624"/>
      <c r="HS1631" s="624"/>
      <c r="HT1631" s="624"/>
      <c r="HU1631" s="624"/>
      <c r="HV1631" s="624"/>
      <c r="HW1631" s="624"/>
      <c r="HX1631" s="624"/>
      <c r="HY1631" s="624"/>
      <c r="HZ1631" s="624"/>
      <c r="IA1631" s="624"/>
      <c r="IB1631" s="624"/>
      <c r="IC1631" s="624"/>
      <c r="ID1631" s="624"/>
      <c r="IE1631" s="624"/>
      <c r="IF1631" s="624"/>
      <c r="IG1631" s="624"/>
      <c r="IH1631" s="624"/>
      <c r="II1631" s="624"/>
      <c r="IJ1631" s="624"/>
      <c r="IK1631" s="624"/>
      <c r="IL1631" s="624"/>
      <c r="IM1631" s="624"/>
      <c r="IN1631" s="624"/>
      <c r="IO1631" s="624"/>
      <c r="IP1631" s="624"/>
      <c r="IQ1631" s="624"/>
      <c r="IR1631" s="624"/>
      <c r="IS1631" s="624"/>
      <c r="IT1631" s="624"/>
      <c r="IU1631" s="624"/>
      <c r="IV1631" s="624"/>
      <c r="IW1631" s="624"/>
      <c r="IX1631" s="624"/>
      <c r="IY1631" s="624"/>
      <c r="IZ1631" s="624"/>
      <c r="JA1631" s="624"/>
    </row>
    <row r="1632" spans="1:261" s="667" customFormat="1" ht="38.1" customHeight="1" x14ac:dyDescent="0.25">
      <c r="A1632" s="42"/>
      <c r="B1632" s="42"/>
      <c r="C1632" s="6" t="s">
        <v>433</v>
      </c>
      <c r="D1632" s="100"/>
      <c r="E1632" s="63"/>
      <c r="F1632" s="620">
        <f t="shared" si="849"/>
        <v>0</v>
      </c>
      <c r="G1632" s="164">
        <f t="shared" si="849"/>
        <v>0</v>
      </c>
      <c r="H1632" s="164">
        <f t="shared" si="849"/>
        <v>0</v>
      </c>
      <c r="I1632" s="167" t="e">
        <f t="shared" si="849"/>
        <v>#DIV/0!</v>
      </c>
      <c r="J1632" s="847"/>
      <c r="K1632" s="847"/>
      <c r="L1632" s="706"/>
      <c r="M1632" s="706"/>
      <c r="N1632" s="706"/>
      <c r="O1632" s="706"/>
      <c r="P1632" s="706"/>
      <c r="Q1632" s="706"/>
      <c r="R1632" s="617"/>
      <c r="S1632" s="617"/>
      <c r="T1632" s="617"/>
      <c r="U1632" s="617"/>
      <c r="V1632" s="617"/>
      <c r="W1632" s="1167"/>
      <c r="X1632" s="617"/>
      <c r="Y1632" s="689"/>
      <c r="Z1632" s="765"/>
      <c r="AA1632" s="624"/>
      <c r="AB1632" s="624"/>
      <c r="AC1632" s="624"/>
      <c r="AD1632" s="624"/>
      <c r="AE1632" s="624"/>
      <c r="AF1632" s="624"/>
      <c r="AG1632" s="624"/>
      <c r="AH1632" s="624"/>
      <c r="AI1632" s="624"/>
      <c r="AJ1632" s="624"/>
      <c r="AK1632" s="624"/>
      <c r="AL1632" s="624"/>
      <c r="AM1632" s="624"/>
      <c r="AN1632" s="624"/>
      <c r="AO1632" s="624"/>
      <c r="AP1632" s="624"/>
      <c r="AQ1632" s="624"/>
      <c r="AR1632" s="624"/>
      <c r="AS1632" s="624"/>
      <c r="AT1632" s="624"/>
      <c r="AU1632" s="624"/>
      <c r="AV1632" s="624"/>
      <c r="AW1632" s="624"/>
      <c r="AX1632" s="624"/>
      <c r="AY1632" s="624"/>
      <c r="AZ1632" s="624"/>
      <c r="BA1632" s="624"/>
      <c r="BB1632" s="624"/>
      <c r="BC1632" s="624"/>
      <c r="BD1632" s="624"/>
      <c r="BE1632" s="624"/>
      <c r="BF1632" s="624"/>
      <c r="BG1632" s="624"/>
      <c r="BH1632" s="624"/>
      <c r="BI1632" s="624"/>
      <c r="BJ1632" s="624"/>
      <c r="BK1632" s="624"/>
      <c r="BL1632" s="624"/>
      <c r="BM1632" s="624"/>
      <c r="BN1632" s="624"/>
      <c r="BO1632" s="624"/>
      <c r="BP1632" s="624"/>
      <c r="BQ1632" s="624"/>
      <c r="BR1632" s="624"/>
      <c r="BS1632" s="624"/>
      <c r="BT1632" s="624"/>
      <c r="BU1632" s="624"/>
      <c r="BV1632" s="624"/>
      <c r="BW1632" s="624"/>
      <c r="BX1632" s="624"/>
      <c r="BY1632" s="624"/>
      <c r="BZ1632" s="624"/>
      <c r="CA1632" s="624"/>
      <c r="CB1632" s="624"/>
      <c r="CC1632" s="624"/>
      <c r="CD1632" s="624"/>
      <c r="CE1632" s="624"/>
      <c r="CF1632" s="624"/>
      <c r="CG1632" s="624"/>
      <c r="CH1632" s="624"/>
      <c r="CI1632" s="624"/>
      <c r="CJ1632" s="624"/>
      <c r="CK1632" s="624"/>
      <c r="CL1632" s="624"/>
      <c r="CM1632" s="624"/>
      <c r="CN1632" s="624"/>
      <c r="CO1632" s="624"/>
      <c r="CP1632" s="624"/>
      <c r="CQ1632" s="624"/>
      <c r="CR1632" s="624"/>
      <c r="CS1632" s="624"/>
      <c r="CT1632" s="624"/>
      <c r="CU1632" s="624"/>
      <c r="CV1632" s="624"/>
      <c r="CW1632" s="624"/>
      <c r="CX1632" s="624"/>
      <c r="CY1632" s="624"/>
      <c r="CZ1632" s="624"/>
      <c r="DA1632" s="624"/>
      <c r="DB1632" s="624"/>
      <c r="DC1632" s="624"/>
      <c r="DD1632" s="624"/>
      <c r="DE1632" s="624"/>
      <c r="DF1632" s="624"/>
      <c r="DG1632" s="624"/>
      <c r="DH1632" s="624"/>
      <c r="DI1632" s="624"/>
      <c r="DJ1632" s="624"/>
      <c r="DK1632" s="624"/>
      <c r="DL1632" s="624"/>
      <c r="DM1632" s="624"/>
      <c r="DN1632" s="624"/>
      <c r="DO1632" s="624"/>
      <c r="DP1632" s="624"/>
      <c r="DQ1632" s="624"/>
      <c r="DR1632" s="624"/>
      <c r="DS1632" s="624"/>
      <c r="DT1632" s="624"/>
      <c r="DU1632" s="624"/>
      <c r="DV1632" s="624"/>
      <c r="DW1632" s="624"/>
      <c r="DX1632" s="624"/>
      <c r="DY1632" s="624"/>
      <c r="DZ1632" s="624"/>
      <c r="EA1632" s="624"/>
      <c r="EB1632" s="624"/>
      <c r="EC1632" s="624"/>
      <c r="ED1632" s="624"/>
      <c r="EE1632" s="624"/>
      <c r="EF1632" s="624"/>
      <c r="EG1632" s="624"/>
      <c r="EH1632" s="624"/>
      <c r="EI1632" s="624"/>
      <c r="EJ1632" s="624"/>
      <c r="EK1632" s="624"/>
      <c r="EL1632" s="624"/>
      <c r="EM1632" s="624"/>
      <c r="EN1632" s="624"/>
      <c r="EO1632" s="624"/>
      <c r="EP1632" s="624"/>
      <c r="EQ1632" s="624"/>
      <c r="ER1632" s="624"/>
      <c r="ES1632" s="624"/>
      <c r="ET1632" s="624"/>
      <c r="EU1632" s="624"/>
      <c r="EV1632" s="624"/>
      <c r="EW1632" s="624"/>
      <c r="EX1632" s="624"/>
      <c r="EY1632" s="624"/>
      <c r="EZ1632" s="624"/>
      <c r="FA1632" s="624"/>
      <c r="FB1632" s="624"/>
      <c r="FC1632" s="624"/>
      <c r="FD1632" s="624"/>
      <c r="FE1632" s="624"/>
      <c r="FF1632" s="624"/>
      <c r="FG1632" s="624"/>
      <c r="FH1632" s="624"/>
      <c r="FI1632" s="624"/>
      <c r="FJ1632" s="624"/>
      <c r="FK1632" s="624"/>
      <c r="FL1632" s="624"/>
      <c r="FM1632" s="624"/>
      <c r="FN1632" s="624"/>
      <c r="FO1632" s="624"/>
      <c r="FP1632" s="624"/>
      <c r="FQ1632" s="624"/>
      <c r="FR1632" s="624"/>
      <c r="FS1632" s="624"/>
      <c r="FT1632" s="624"/>
      <c r="FU1632" s="624"/>
      <c r="FV1632" s="624"/>
      <c r="FW1632" s="624"/>
      <c r="FX1632" s="624"/>
      <c r="FY1632" s="624"/>
      <c r="FZ1632" s="624"/>
      <c r="GA1632" s="624"/>
      <c r="GB1632" s="624"/>
      <c r="GC1632" s="624"/>
      <c r="GD1632" s="624"/>
      <c r="GE1632" s="624"/>
      <c r="GF1632" s="624"/>
      <c r="GG1632" s="624"/>
      <c r="GH1632" s="624"/>
      <c r="GI1632" s="624"/>
      <c r="GJ1632" s="624"/>
      <c r="GK1632" s="624"/>
      <c r="GL1632" s="624"/>
      <c r="GM1632" s="624"/>
      <c r="GN1632" s="624"/>
      <c r="GO1632" s="624"/>
      <c r="GP1632" s="624"/>
      <c r="GQ1632" s="624"/>
      <c r="GR1632" s="624"/>
      <c r="GS1632" s="624"/>
      <c r="GT1632" s="624"/>
      <c r="GU1632" s="624"/>
      <c r="GV1632" s="624"/>
      <c r="GW1632" s="624"/>
      <c r="GX1632" s="624"/>
      <c r="GY1632" s="624"/>
      <c r="GZ1632" s="624"/>
      <c r="HA1632" s="624"/>
      <c r="HB1632" s="624"/>
      <c r="HC1632" s="624"/>
      <c r="HD1632" s="624"/>
      <c r="HE1632" s="624"/>
      <c r="HF1632" s="624"/>
      <c r="HG1632" s="624"/>
      <c r="HH1632" s="624"/>
      <c r="HI1632" s="624"/>
      <c r="HJ1632" s="624"/>
      <c r="HK1632" s="624"/>
      <c r="HL1632" s="624"/>
      <c r="HM1632" s="624"/>
      <c r="HN1632" s="624"/>
      <c r="HO1632" s="624"/>
      <c r="HP1632" s="624"/>
      <c r="HQ1632" s="624"/>
      <c r="HR1632" s="624"/>
      <c r="HS1632" s="624"/>
      <c r="HT1632" s="624"/>
      <c r="HU1632" s="624"/>
      <c r="HV1632" s="624"/>
      <c r="HW1632" s="624"/>
      <c r="HX1632" s="624"/>
      <c r="HY1632" s="624"/>
      <c r="HZ1632" s="624"/>
      <c r="IA1632" s="624"/>
      <c r="IB1632" s="624"/>
      <c r="IC1632" s="624"/>
      <c r="ID1632" s="624"/>
      <c r="IE1632" s="624"/>
      <c r="IF1632" s="624"/>
      <c r="IG1632" s="624"/>
      <c r="IH1632" s="624"/>
      <c r="II1632" s="624"/>
      <c r="IJ1632" s="624"/>
      <c r="IK1632" s="624"/>
      <c r="IL1632" s="624"/>
      <c r="IM1632" s="624"/>
      <c r="IN1632" s="624"/>
      <c r="IO1632" s="624"/>
      <c r="IP1632" s="624"/>
      <c r="IQ1632" s="624"/>
      <c r="IR1632" s="624"/>
      <c r="IS1632" s="624"/>
      <c r="IT1632" s="624"/>
      <c r="IU1632" s="624"/>
      <c r="IV1632" s="624"/>
      <c r="IW1632" s="624"/>
      <c r="IX1632" s="624"/>
      <c r="IY1632" s="624"/>
      <c r="IZ1632" s="624"/>
      <c r="JA1632" s="624"/>
    </row>
    <row r="1633" spans="1:261" s="667" customFormat="1" ht="38.1" customHeight="1" x14ac:dyDescent="0.25">
      <c r="A1633" s="42"/>
      <c r="B1633" s="42"/>
      <c r="C1633" s="112" t="s">
        <v>451</v>
      </c>
      <c r="D1633" s="100"/>
      <c r="E1633" s="63"/>
      <c r="F1633" s="620">
        <f t="shared" si="849"/>
        <v>0</v>
      </c>
      <c r="G1633" s="164">
        <f t="shared" si="849"/>
        <v>0</v>
      </c>
      <c r="H1633" s="164">
        <f t="shared" si="849"/>
        <v>0</v>
      </c>
      <c r="I1633" s="167" t="e">
        <f t="shared" si="849"/>
        <v>#DIV/0!</v>
      </c>
      <c r="J1633" s="847"/>
      <c r="K1633" s="847"/>
      <c r="L1633" s="706"/>
      <c r="M1633" s="706"/>
      <c r="N1633" s="706"/>
      <c r="O1633" s="706"/>
      <c r="P1633" s="706"/>
      <c r="Q1633" s="706"/>
      <c r="R1633" s="617"/>
      <c r="S1633" s="617"/>
      <c r="T1633" s="617"/>
      <c r="U1633" s="617"/>
      <c r="V1633" s="617"/>
      <c r="W1633" s="1167"/>
      <c r="X1633" s="617"/>
      <c r="Y1633" s="689"/>
      <c r="Z1633" s="765"/>
      <c r="AA1633" s="624"/>
      <c r="AB1633" s="624"/>
      <c r="AC1633" s="624"/>
      <c r="AD1633" s="624"/>
      <c r="AE1633" s="624"/>
      <c r="AF1633" s="624"/>
      <c r="AG1633" s="624"/>
      <c r="AH1633" s="624"/>
      <c r="AI1633" s="624"/>
      <c r="AJ1633" s="624"/>
      <c r="AK1633" s="624"/>
      <c r="AL1633" s="624"/>
      <c r="AM1633" s="624"/>
      <c r="AN1633" s="624"/>
      <c r="AO1633" s="624"/>
      <c r="AP1633" s="624"/>
      <c r="AQ1633" s="624"/>
      <c r="AR1633" s="624"/>
      <c r="AS1633" s="624"/>
      <c r="AT1633" s="624"/>
      <c r="AU1633" s="624"/>
      <c r="AV1633" s="624"/>
      <c r="AW1633" s="624"/>
      <c r="AX1633" s="624"/>
      <c r="AY1633" s="624"/>
      <c r="AZ1633" s="624"/>
      <c r="BA1633" s="624"/>
      <c r="BB1633" s="624"/>
      <c r="BC1633" s="624"/>
      <c r="BD1633" s="624"/>
      <c r="BE1633" s="624"/>
      <c r="BF1633" s="624"/>
      <c r="BG1633" s="624"/>
      <c r="BH1633" s="624"/>
      <c r="BI1633" s="624"/>
      <c r="BJ1633" s="624"/>
      <c r="BK1633" s="624"/>
      <c r="BL1633" s="624"/>
      <c r="BM1633" s="624"/>
      <c r="BN1633" s="624"/>
      <c r="BO1633" s="624"/>
      <c r="BP1633" s="624"/>
      <c r="BQ1633" s="624"/>
      <c r="BR1633" s="624"/>
      <c r="BS1633" s="624"/>
      <c r="BT1633" s="624"/>
      <c r="BU1633" s="624"/>
      <c r="BV1633" s="624"/>
      <c r="BW1633" s="624"/>
      <c r="BX1633" s="624"/>
      <c r="BY1633" s="624"/>
      <c r="BZ1633" s="624"/>
      <c r="CA1633" s="624"/>
      <c r="CB1633" s="624"/>
      <c r="CC1633" s="624"/>
      <c r="CD1633" s="624"/>
      <c r="CE1633" s="624"/>
      <c r="CF1633" s="624"/>
      <c r="CG1633" s="624"/>
      <c r="CH1633" s="624"/>
      <c r="CI1633" s="624"/>
      <c r="CJ1633" s="624"/>
      <c r="CK1633" s="624"/>
      <c r="CL1633" s="624"/>
      <c r="CM1633" s="624"/>
      <c r="CN1633" s="624"/>
      <c r="CO1633" s="624"/>
      <c r="CP1633" s="624"/>
      <c r="CQ1633" s="624"/>
      <c r="CR1633" s="624"/>
      <c r="CS1633" s="624"/>
      <c r="CT1633" s="624"/>
      <c r="CU1633" s="624"/>
      <c r="CV1633" s="624"/>
      <c r="CW1633" s="624"/>
      <c r="CX1633" s="624"/>
      <c r="CY1633" s="624"/>
      <c r="CZ1633" s="624"/>
      <c r="DA1633" s="624"/>
      <c r="DB1633" s="624"/>
      <c r="DC1633" s="624"/>
      <c r="DD1633" s="624"/>
      <c r="DE1633" s="624"/>
      <c r="DF1633" s="624"/>
      <c r="DG1633" s="624"/>
      <c r="DH1633" s="624"/>
      <c r="DI1633" s="624"/>
      <c r="DJ1633" s="624"/>
      <c r="DK1633" s="624"/>
      <c r="DL1633" s="624"/>
      <c r="DM1633" s="624"/>
      <c r="DN1633" s="624"/>
      <c r="DO1633" s="624"/>
      <c r="DP1633" s="624"/>
      <c r="DQ1633" s="624"/>
      <c r="DR1633" s="624"/>
      <c r="DS1633" s="624"/>
      <c r="DT1633" s="624"/>
      <c r="DU1633" s="624"/>
      <c r="DV1633" s="624"/>
      <c r="DW1633" s="624"/>
      <c r="DX1633" s="624"/>
      <c r="DY1633" s="624"/>
      <c r="DZ1633" s="624"/>
      <c r="EA1633" s="624"/>
      <c r="EB1633" s="624"/>
      <c r="EC1633" s="624"/>
      <c r="ED1633" s="624"/>
      <c r="EE1633" s="624"/>
      <c r="EF1633" s="624"/>
      <c r="EG1633" s="624"/>
      <c r="EH1633" s="624"/>
      <c r="EI1633" s="624"/>
      <c r="EJ1633" s="624"/>
      <c r="EK1633" s="624"/>
      <c r="EL1633" s="624"/>
      <c r="EM1633" s="624"/>
      <c r="EN1633" s="624"/>
      <c r="EO1633" s="624"/>
      <c r="EP1633" s="624"/>
      <c r="EQ1633" s="624"/>
      <c r="ER1633" s="624"/>
      <c r="ES1633" s="624"/>
      <c r="ET1633" s="624"/>
      <c r="EU1633" s="624"/>
      <c r="EV1633" s="624"/>
      <c r="EW1633" s="624"/>
      <c r="EX1633" s="624"/>
      <c r="EY1633" s="624"/>
      <c r="EZ1633" s="624"/>
      <c r="FA1633" s="624"/>
      <c r="FB1633" s="624"/>
      <c r="FC1633" s="624"/>
      <c r="FD1633" s="624"/>
      <c r="FE1633" s="624"/>
      <c r="FF1633" s="624"/>
      <c r="FG1633" s="624"/>
      <c r="FH1633" s="624"/>
      <c r="FI1633" s="624"/>
      <c r="FJ1633" s="624"/>
      <c r="FK1633" s="624"/>
      <c r="FL1633" s="624"/>
      <c r="FM1633" s="624"/>
      <c r="FN1633" s="624"/>
      <c r="FO1633" s="624"/>
      <c r="FP1633" s="624"/>
      <c r="FQ1633" s="624"/>
      <c r="FR1633" s="624"/>
      <c r="FS1633" s="624"/>
      <c r="FT1633" s="624"/>
      <c r="FU1633" s="624"/>
      <c r="FV1633" s="624"/>
      <c r="FW1633" s="624"/>
      <c r="FX1633" s="624"/>
      <c r="FY1633" s="624"/>
      <c r="FZ1633" s="624"/>
      <c r="GA1633" s="624"/>
      <c r="GB1633" s="624"/>
      <c r="GC1633" s="624"/>
      <c r="GD1633" s="624"/>
      <c r="GE1633" s="624"/>
      <c r="GF1633" s="624"/>
      <c r="GG1633" s="624"/>
      <c r="GH1633" s="624"/>
      <c r="GI1633" s="624"/>
      <c r="GJ1633" s="624"/>
      <c r="GK1633" s="624"/>
      <c r="GL1633" s="624"/>
      <c r="GM1633" s="624"/>
      <c r="GN1633" s="624"/>
      <c r="GO1633" s="624"/>
      <c r="GP1633" s="624"/>
      <c r="GQ1633" s="624"/>
      <c r="GR1633" s="624"/>
      <c r="GS1633" s="624"/>
      <c r="GT1633" s="624"/>
      <c r="GU1633" s="624"/>
      <c r="GV1633" s="624"/>
      <c r="GW1633" s="624"/>
      <c r="GX1633" s="624"/>
      <c r="GY1633" s="624"/>
      <c r="GZ1633" s="624"/>
      <c r="HA1633" s="624"/>
      <c r="HB1633" s="624"/>
      <c r="HC1633" s="624"/>
      <c r="HD1633" s="624"/>
      <c r="HE1633" s="624"/>
      <c r="HF1633" s="624"/>
      <c r="HG1633" s="624"/>
      <c r="HH1633" s="624"/>
      <c r="HI1633" s="624"/>
      <c r="HJ1633" s="624"/>
      <c r="HK1633" s="624"/>
      <c r="HL1633" s="624"/>
      <c r="HM1633" s="624"/>
      <c r="HN1633" s="624"/>
      <c r="HO1633" s="624"/>
      <c r="HP1633" s="624"/>
      <c r="HQ1633" s="624"/>
      <c r="HR1633" s="624"/>
      <c r="HS1633" s="624"/>
      <c r="HT1633" s="624"/>
      <c r="HU1633" s="624"/>
      <c r="HV1633" s="624"/>
      <c r="HW1633" s="624"/>
      <c r="HX1633" s="624"/>
      <c r="HY1633" s="624"/>
      <c r="HZ1633" s="624"/>
      <c r="IA1633" s="624"/>
      <c r="IB1633" s="624"/>
      <c r="IC1633" s="624"/>
      <c r="ID1633" s="624"/>
      <c r="IE1633" s="624"/>
      <c r="IF1633" s="624"/>
      <c r="IG1633" s="624"/>
      <c r="IH1633" s="624"/>
      <c r="II1633" s="624"/>
      <c r="IJ1633" s="624"/>
      <c r="IK1633" s="624"/>
      <c r="IL1633" s="624"/>
      <c r="IM1633" s="624"/>
      <c r="IN1633" s="624"/>
      <c r="IO1633" s="624"/>
      <c r="IP1633" s="624"/>
      <c r="IQ1633" s="624"/>
      <c r="IR1633" s="624"/>
      <c r="IS1633" s="624"/>
      <c r="IT1633" s="624"/>
      <c r="IU1633" s="624"/>
      <c r="IV1633" s="624"/>
      <c r="IW1633" s="624"/>
      <c r="IX1633" s="624"/>
      <c r="IY1633" s="624"/>
      <c r="IZ1633" s="624"/>
      <c r="JA1633" s="624"/>
    </row>
    <row r="1634" spans="1:261" s="667" customFormat="1" ht="38.1" customHeight="1" x14ac:dyDescent="0.25">
      <c r="A1634" s="42"/>
      <c r="B1634" s="42"/>
      <c r="C1634" s="100" t="s">
        <v>262</v>
      </c>
      <c r="D1634" s="100"/>
      <c r="E1634" s="63"/>
      <c r="F1634" s="620">
        <f t="shared" si="849"/>
        <v>0</v>
      </c>
      <c r="G1634" s="164">
        <f t="shared" si="849"/>
        <v>0</v>
      </c>
      <c r="H1634" s="164">
        <f t="shared" si="849"/>
        <v>0</v>
      </c>
      <c r="I1634" s="167">
        <f t="shared" si="849"/>
        <v>0</v>
      </c>
      <c r="J1634" s="847"/>
      <c r="K1634" s="847"/>
      <c r="L1634" s="706"/>
      <c r="M1634" s="706"/>
      <c r="N1634" s="706"/>
      <c r="O1634" s="706"/>
      <c r="P1634" s="706"/>
      <c r="Q1634" s="706"/>
      <c r="R1634" s="617">
        <f t="shared" ref="R1634:X1636" si="850">R1562</f>
        <v>0</v>
      </c>
      <c r="S1634" s="617">
        <f t="shared" si="850"/>
        <v>0</v>
      </c>
      <c r="T1634" s="617">
        <f t="shared" si="850"/>
        <v>0</v>
      </c>
      <c r="U1634" s="617">
        <f t="shared" si="850"/>
        <v>0</v>
      </c>
      <c r="V1634" s="617">
        <f t="shared" si="850"/>
        <v>0</v>
      </c>
      <c r="W1634" s="1167">
        <f t="shared" si="850"/>
        <v>0</v>
      </c>
      <c r="X1634" s="617">
        <f t="shared" si="850"/>
        <v>0</v>
      </c>
      <c r="Y1634" s="689"/>
      <c r="Z1634" s="765"/>
      <c r="AA1634" s="624"/>
      <c r="AB1634" s="624"/>
      <c r="AC1634" s="624"/>
      <c r="AD1634" s="624"/>
      <c r="AE1634" s="624"/>
      <c r="AF1634" s="624"/>
      <c r="AG1634" s="624"/>
      <c r="AH1634" s="624"/>
      <c r="AI1634" s="624"/>
      <c r="AJ1634" s="624"/>
      <c r="AK1634" s="624"/>
      <c r="AL1634" s="624"/>
      <c r="AM1634" s="624"/>
      <c r="AN1634" s="624"/>
      <c r="AO1634" s="624"/>
      <c r="AP1634" s="624"/>
      <c r="AQ1634" s="624"/>
      <c r="AR1634" s="624"/>
      <c r="AS1634" s="624"/>
      <c r="AT1634" s="624"/>
      <c r="AU1634" s="624"/>
      <c r="AV1634" s="624"/>
      <c r="AW1634" s="624"/>
      <c r="AX1634" s="624"/>
      <c r="AY1634" s="624"/>
      <c r="AZ1634" s="624"/>
      <c r="BA1634" s="624"/>
      <c r="BB1634" s="624"/>
      <c r="BC1634" s="624"/>
      <c r="BD1634" s="624"/>
      <c r="BE1634" s="624"/>
      <c r="BF1634" s="624"/>
      <c r="BG1634" s="624"/>
      <c r="BH1634" s="624"/>
      <c r="BI1634" s="624"/>
      <c r="BJ1634" s="624"/>
      <c r="BK1634" s="624"/>
      <c r="BL1634" s="624"/>
      <c r="BM1634" s="624"/>
      <c r="BN1634" s="624"/>
      <c r="BO1634" s="624"/>
      <c r="BP1634" s="624"/>
      <c r="BQ1634" s="624"/>
      <c r="BR1634" s="624"/>
      <c r="BS1634" s="624"/>
      <c r="BT1634" s="624"/>
      <c r="BU1634" s="624"/>
      <c r="BV1634" s="624"/>
      <c r="BW1634" s="624"/>
      <c r="BX1634" s="624"/>
      <c r="BY1634" s="624"/>
      <c r="BZ1634" s="624"/>
      <c r="CA1634" s="624"/>
      <c r="CB1634" s="624"/>
      <c r="CC1634" s="624"/>
      <c r="CD1634" s="624"/>
      <c r="CE1634" s="624"/>
      <c r="CF1634" s="624"/>
      <c r="CG1634" s="624"/>
      <c r="CH1634" s="624"/>
      <c r="CI1634" s="624"/>
      <c r="CJ1634" s="624"/>
      <c r="CK1634" s="624"/>
      <c r="CL1634" s="624"/>
      <c r="CM1634" s="624"/>
      <c r="CN1634" s="624"/>
      <c r="CO1634" s="624"/>
      <c r="CP1634" s="624"/>
      <c r="CQ1634" s="624"/>
      <c r="CR1634" s="624"/>
      <c r="CS1634" s="624"/>
      <c r="CT1634" s="624"/>
      <c r="CU1634" s="624"/>
      <c r="CV1634" s="624"/>
      <c r="CW1634" s="624"/>
      <c r="CX1634" s="624"/>
      <c r="CY1634" s="624"/>
      <c r="CZ1634" s="624"/>
      <c r="DA1634" s="624"/>
      <c r="DB1634" s="624"/>
      <c r="DC1634" s="624"/>
      <c r="DD1634" s="624"/>
      <c r="DE1634" s="624"/>
      <c r="DF1634" s="624"/>
      <c r="DG1634" s="624"/>
      <c r="DH1634" s="624"/>
      <c r="DI1634" s="624"/>
      <c r="DJ1634" s="624"/>
      <c r="DK1634" s="624"/>
      <c r="DL1634" s="624"/>
      <c r="DM1634" s="624"/>
      <c r="DN1634" s="624"/>
      <c r="DO1634" s="624"/>
      <c r="DP1634" s="624"/>
      <c r="DQ1634" s="624"/>
      <c r="DR1634" s="624"/>
      <c r="DS1634" s="624"/>
      <c r="DT1634" s="624"/>
      <c r="DU1634" s="624"/>
      <c r="DV1634" s="624"/>
      <c r="DW1634" s="624"/>
      <c r="DX1634" s="624"/>
      <c r="DY1634" s="624"/>
      <c r="DZ1634" s="624"/>
      <c r="EA1634" s="624"/>
      <c r="EB1634" s="624"/>
      <c r="EC1634" s="624"/>
      <c r="ED1634" s="624"/>
      <c r="EE1634" s="624"/>
      <c r="EF1634" s="624"/>
      <c r="EG1634" s="624"/>
      <c r="EH1634" s="624"/>
      <c r="EI1634" s="624"/>
      <c r="EJ1634" s="624"/>
      <c r="EK1634" s="624"/>
      <c r="EL1634" s="624"/>
      <c r="EM1634" s="624"/>
      <c r="EN1634" s="624"/>
      <c r="EO1634" s="624"/>
      <c r="EP1634" s="624"/>
      <c r="EQ1634" s="624"/>
      <c r="ER1634" s="624"/>
      <c r="ES1634" s="624"/>
      <c r="ET1634" s="624"/>
      <c r="EU1634" s="624"/>
      <c r="EV1634" s="624"/>
      <c r="EW1634" s="624"/>
      <c r="EX1634" s="624"/>
      <c r="EY1634" s="624"/>
      <c r="EZ1634" s="624"/>
      <c r="FA1634" s="624"/>
      <c r="FB1634" s="624"/>
      <c r="FC1634" s="624"/>
      <c r="FD1634" s="624"/>
      <c r="FE1634" s="624"/>
      <c r="FF1634" s="624"/>
      <c r="FG1634" s="624"/>
      <c r="FH1634" s="624"/>
      <c r="FI1634" s="624"/>
      <c r="FJ1634" s="624"/>
      <c r="FK1634" s="624"/>
      <c r="FL1634" s="624"/>
      <c r="FM1634" s="624"/>
      <c r="FN1634" s="624"/>
      <c r="FO1634" s="624"/>
      <c r="FP1634" s="624"/>
      <c r="FQ1634" s="624"/>
      <c r="FR1634" s="624"/>
      <c r="FS1634" s="624"/>
      <c r="FT1634" s="624"/>
      <c r="FU1634" s="624"/>
      <c r="FV1634" s="624"/>
      <c r="FW1634" s="624"/>
      <c r="FX1634" s="624"/>
      <c r="FY1634" s="624"/>
      <c r="FZ1634" s="624"/>
      <c r="GA1634" s="624"/>
      <c r="GB1634" s="624"/>
      <c r="GC1634" s="624"/>
      <c r="GD1634" s="624"/>
      <c r="GE1634" s="624"/>
      <c r="GF1634" s="624"/>
      <c r="GG1634" s="624"/>
      <c r="GH1634" s="624"/>
      <c r="GI1634" s="624"/>
      <c r="GJ1634" s="624"/>
      <c r="GK1634" s="624"/>
      <c r="GL1634" s="624"/>
      <c r="GM1634" s="624"/>
      <c r="GN1634" s="624"/>
      <c r="GO1634" s="624"/>
      <c r="GP1634" s="624"/>
      <c r="GQ1634" s="624"/>
      <c r="GR1634" s="624"/>
      <c r="GS1634" s="624"/>
      <c r="GT1634" s="624"/>
      <c r="GU1634" s="624"/>
      <c r="GV1634" s="624"/>
      <c r="GW1634" s="624"/>
      <c r="GX1634" s="624"/>
      <c r="GY1634" s="624"/>
      <c r="GZ1634" s="624"/>
      <c r="HA1634" s="624"/>
      <c r="HB1634" s="624"/>
      <c r="HC1634" s="624"/>
      <c r="HD1634" s="624"/>
      <c r="HE1634" s="624"/>
      <c r="HF1634" s="624"/>
      <c r="HG1634" s="624"/>
      <c r="HH1634" s="624"/>
      <c r="HI1634" s="624"/>
      <c r="HJ1634" s="624"/>
      <c r="HK1634" s="624"/>
      <c r="HL1634" s="624"/>
      <c r="HM1634" s="624"/>
      <c r="HN1634" s="624"/>
      <c r="HO1634" s="624"/>
      <c r="HP1634" s="624"/>
      <c r="HQ1634" s="624"/>
      <c r="HR1634" s="624"/>
      <c r="HS1634" s="624"/>
      <c r="HT1634" s="624"/>
      <c r="HU1634" s="624"/>
      <c r="HV1634" s="624"/>
      <c r="HW1634" s="624"/>
      <c r="HX1634" s="624"/>
      <c r="HY1634" s="624"/>
      <c r="HZ1634" s="624"/>
      <c r="IA1634" s="624"/>
      <c r="IB1634" s="624"/>
      <c r="IC1634" s="624"/>
      <c r="ID1634" s="624"/>
      <c r="IE1634" s="624"/>
      <c r="IF1634" s="624"/>
      <c r="IG1634" s="624"/>
      <c r="IH1634" s="624"/>
      <c r="II1634" s="624"/>
      <c r="IJ1634" s="624"/>
      <c r="IK1634" s="624"/>
      <c r="IL1634" s="624"/>
      <c r="IM1634" s="624"/>
      <c r="IN1634" s="624"/>
      <c r="IO1634" s="624"/>
      <c r="IP1634" s="624"/>
      <c r="IQ1634" s="624"/>
      <c r="IR1634" s="624"/>
      <c r="IS1634" s="624"/>
      <c r="IT1634" s="624"/>
      <c r="IU1634" s="624"/>
      <c r="IV1634" s="624"/>
      <c r="IW1634" s="624"/>
      <c r="IX1634" s="624"/>
      <c r="IY1634" s="624"/>
      <c r="IZ1634" s="624"/>
      <c r="JA1634" s="624"/>
    </row>
    <row r="1635" spans="1:261" s="667" customFormat="1" ht="38.1" customHeight="1" x14ac:dyDescent="0.25">
      <c r="A1635" s="42"/>
      <c r="B1635" s="42"/>
      <c r="C1635" s="102" t="s">
        <v>424</v>
      </c>
      <c r="D1635" s="100"/>
      <c r="E1635" s="63"/>
      <c r="F1635" s="620">
        <f t="shared" si="849"/>
        <v>0</v>
      </c>
      <c r="G1635" s="164">
        <f t="shared" si="849"/>
        <v>0</v>
      </c>
      <c r="H1635" s="164">
        <f t="shared" si="849"/>
        <v>0</v>
      </c>
      <c r="I1635" s="167">
        <f t="shared" si="849"/>
        <v>0</v>
      </c>
      <c r="J1635" s="847"/>
      <c r="K1635" s="847"/>
      <c r="L1635" s="706"/>
      <c r="M1635" s="706"/>
      <c r="N1635" s="706"/>
      <c r="O1635" s="706"/>
      <c r="P1635" s="706"/>
      <c r="Q1635" s="706"/>
      <c r="R1635" s="617">
        <f t="shared" si="850"/>
        <v>0</v>
      </c>
      <c r="S1635" s="617">
        <f t="shared" si="850"/>
        <v>0</v>
      </c>
      <c r="T1635" s="617">
        <f t="shared" si="850"/>
        <v>0</v>
      </c>
      <c r="U1635" s="617">
        <f t="shared" si="850"/>
        <v>0</v>
      </c>
      <c r="V1635" s="617">
        <f t="shared" si="850"/>
        <v>0</v>
      </c>
      <c r="W1635" s="1167">
        <f t="shared" si="850"/>
        <v>0</v>
      </c>
      <c r="X1635" s="617">
        <f t="shared" si="850"/>
        <v>0</v>
      </c>
      <c r="Y1635" s="689"/>
      <c r="Z1635" s="765"/>
      <c r="AA1635" s="624"/>
      <c r="AB1635" s="624"/>
      <c r="AC1635" s="624"/>
      <c r="AD1635" s="624"/>
      <c r="AE1635" s="624"/>
      <c r="AF1635" s="624"/>
      <c r="AG1635" s="624"/>
      <c r="AH1635" s="624"/>
      <c r="AI1635" s="624"/>
      <c r="AJ1635" s="624"/>
      <c r="AK1635" s="624"/>
      <c r="AL1635" s="624"/>
      <c r="AM1635" s="624"/>
      <c r="AN1635" s="624"/>
      <c r="AO1635" s="624"/>
      <c r="AP1635" s="624"/>
      <c r="AQ1635" s="624"/>
      <c r="AR1635" s="624"/>
      <c r="AS1635" s="624"/>
      <c r="AT1635" s="624"/>
      <c r="AU1635" s="624"/>
      <c r="AV1635" s="624"/>
      <c r="AW1635" s="624"/>
      <c r="AX1635" s="624"/>
      <c r="AY1635" s="624"/>
      <c r="AZ1635" s="624"/>
      <c r="BA1635" s="624"/>
      <c r="BB1635" s="624"/>
      <c r="BC1635" s="624"/>
      <c r="BD1635" s="624"/>
      <c r="BE1635" s="624"/>
      <c r="BF1635" s="624"/>
      <c r="BG1635" s="624"/>
      <c r="BH1635" s="624"/>
      <c r="BI1635" s="624"/>
      <c r="BJ1635" s="624"/>
      <c r="BK1635" s="624"/>
      <c r="BL1635" s="624"/>
      <c r="BM1635" s="624"/>
      <c r="BN1635" s="624"/>
      <c r="BO1635" s="624"/>
      <c r="BP1635" s="624"/>
      <c r="BQ1635" s="624"/>
      <c r="BR1635" s="624"/>
      <c r="BS1635" s="624"/>
      <c r="BT1635" s="624"/>
      <c r="BU1635" s="624"/>
      <c r="BV1635" s="624"/>
      <c r="BW1635" s="624"/>
      <c r="BX1635" s="624"/>
      <c r="BY1635" s="624"/>
      <c r="BZ1635" s="624"/>
      <c r="CA1635" s="624"/>
      <c r="CB1635" s="624"/>
      <c r="CC1635" s="624"/>
      <c r="CD1635" s="624"/>
      <c r="CE1635" s="624"/>
      <c r="CF1635" s="624"/>
      <c r="CG1635" s="624"/>
      <c r="CH1635" s="624"/>
      <c r="CI1635" s="624"/>
      <c r="CJ1635" s="624"/>
      <c r="CK1635" s="624"/>
      <c r="CL1635" s="624"/>
      <c r="CM1635" s="624"/>
      <c r="CN1635" s="624"/>
      <c r="CO1635" s="624"/>
      <c r="CP1635" s="624"/>
      <c r="CQ1635" s="624"/>
      <c r="CR1635" s="624"/>
      <c r="CS1635" s="624"/>
      <c r="CT1635" s="624"/>
      <c r="CU1635" s="624"/>
      <c r="CV1635" s="624"/>
      <c r="CW1635" s="624"/>
      <c r="CX1635" s="624"/>
      <c r="CY1635" s="624"/>
      <c r="CZ1635" s="624"/>
      <c r="DA1635" s="624"/>
      <c r="DB1635" s="624"/>
      <c r="DC1635" s="624"/>
      <c r="DD1635" s="624"/>
      <c r="DE1635" s="624"/>
      <c r="DF1635" s="624"/>
      <c r="DG1635" s="624"/>
      <c r="DH1635" s="624"/>
      <c r="DI1635" s="624"/>
      <c r="DJ1635" s="624"/>
      <c r="DK1635" s="624"/>
      <c r="DL1635" s="624"/>
      <c r="DM1635" s="624"/>
      <c r="DN1635" s="624"/>
      <c r="DO1635" s="624"/>
      <c r="DP1635" s="624"/>
      <c r="DQ1635" s="624"/>
      <c r="DR1635" s="624"/>
      <c r="DS1635" s="624"/>
      <c r="DT1635" s="624"/>
      <c r="DU1635" s="624"/>
      <c r="DV1635" s="624"/>
      <c r="DW1635" s="624"/>
      <c r="DX1635" s="624"/>
      <c r="DY1635" s="624"/>
      <c r="DZ1635" s="624"/>
      <c r="EA1635" s="624"/>
      <c r="EB1635" s="624"/>
      <c r="EC1635" s="624"/>
      <c r="ED1635" s="624"/>
      <c r="EE1635" s="624"/>
      <c r="EF1635" s="624"/>
      <c r="EG1635" s="624"/>
      <c r="EH1635" s="624"/>
      <c r="EI1635" s="624"/>
      <c r="EJ1635" s="624"/>
      <c r="EK1635" s="624"/>
      <c r="EL1635" s="624"/>
      <c r="EM1635" s="624"/>
      <c r="EN1635" s="624"/>
      <c r="EO1635" s="624"/>
      <c r="EP1635" s="624"/>
      <c r="EQ1635" s="624"/>
      <c r="ER1635" s="624"/>
      <c r="ES1635" s="624"/>
      <c r="ET1635" s="624"/>
      <c r="EU1635" s="624"/>
      <c r="EV1635" s="624"/>
      <c r="EW1635" s="624"/>
      <c r="EX1635" s="624"/>
      <c r="EY1635" s="624"/>
      <c r="EZ1635" s="624"/>
      <c r="FA1635" s="624"/>
      <c r="FB1635" s="624"/>
      <c r="FC1635" s="624"/>
      <c r="FD1635" s="624"/>
      <c r="FE1635" s="624"/>
      <c r="FF1635" s="624"/>
      <c r="FG1635" s="624"/>
      <c r="FH1635" s="624"/>
      <c r="FI1635" s="624"/>
      <c r="FJ1635" s="624"/>
      <c r="FK1635" s="624"/>
      <c r="FL1635" s="624"/>
      <c r="FM1635" s="624"/>
      <c r="FN1635" s="624"/>
      <c r="FO1635" s="624"/>
      <c r="FP1635" s="624"/>
      <c r="FQ1635" s="624"/>
      <c r="FR1635" s="624"/>
      <c r="FS1635" s="624"/>
      <c r="FT1635" s="624"/>
      <c r="FU1635" s="624"/>
      <c r="FV1635" s="624"/>
      <c r="FW1635" s="624"/>
      <c r="FX1635" s="624"/>
      <c r="FY1635" s="624"/>
      <c r="FZ1635" s="624"/>
      <c r="GA1635" s="624"/>
      <c r="GB1635" s="624"/>
      <c r="GC1635" s="624"/>
      <c r="GD1635" s="624"/>
      <c r="GE1635" s="624"/>
      <c r="GF1635" s="624"/>
      <c r="GG1635" s="624"/>
      <c r="GH1635" s="624"/>
      <c r="GI1635" s="624"/>
      <c r="GJ1635" s="624"/>
      <c r="GK1635" s="624"/>
      <c r="GL1635" s="624"/>
      <c r="GM1635" s="624"/>
      <c r="GN1635" s="624"/>
      <c r="GO1635" s="624"/>
      <c r="GP1635" s="624"/>
      <c r="GQ1635" s="624"/>
      <c r="GR1635" s="624"/>
      <c r="GS1635" s="624"/>
      <c r="GT1635" s="624"/>
      <c r="GU1635" s="624"/>
      <c r="GV1635" s="624"/>
      <c r="GW1635" s="624"/>
      <c r="GX1635" s="624"/>
      <c r="GY1635" s="624"/>
      <c r="GZ1635" s="624"/>
      <c r="HA1635" s="624"/>
      <c r="HB1635" s="624"/>
      <c r="HC1635" s="624"/>
      <c r="HD1635" s="624"/>
      <c r="HE1635" s="624"/>
      <c r="HF1635" s="624"/>
      <c r="HG1635" s="624"/>
      <c r="HH1635" s="624"/>
      <c r="HI1635" s="624"/>
      <c r="HJ1635" s="624"/>
      <c r="HK1635" s="624"/>
      <c r="HL1635" s="624"/>
      <c r="HM1635" s="624"/>
      <c r="HN1635" s="624"/>
      <c r="HO1635" s="624"/>
      <c r="HP1635" s="624"/>
      <c r="HQ1635" s="624"/>
      <c r="HR1635" s="624"/>
      <c r="HS1635" s="624"/>
      <c r="HT1635" s="624"/>
      <c r="HU1635" s="624"/>
      <c r="HV1635" s="624"/>
      <c r="HW1635" s="624"/>
      <c r="HX1635" s="624"/>
      <c r="HY1635" s="624"/>
      <c r="HZ1635" s="624"/>
      <c r="IA1635" s="624"/>
      <c r="IB1635" s="624"/>
      <c r="IC1635" s="624"/>
      <c r="ID1635" s="624"/>
      <c r="IE1635" s="624"/>
      <c r="IF1635" s="624"/>
      <c r="IG1635" s="624"/>
      <c r="IH1635" s="624"/>
      <c r="II1635" s="624"/>
      <c r="IJ1635" s="624"/>
      <c r="IK1635" s="624"/>
      <c r="IL1635" s="624"/>
      <c r="IM1635" s="624"/>
      <c r="IN1635" s="624"/>
      <c r="IO1635" s="624"/>
      <c r="IP1635" s="624"/>
      <c r="IQ1635" s="624"/>
      <c r="IR1635" s="624"/>
      <c r="IS1635" s="624"/>
      <c r="IT1635" s="624"/>
      <c r="IU1635" s="624"/>
      <c r="IV1635" s="624"/>
      <c r="IW1635" s="624"/>
      <c r="IX1635" s="624"/>
      <c r="IY1635" s="624"/>
      <c r="IZ1635" s="624"/>
      <c r="JA1635" s="624"/>
    </row>
    <row r="1636" spans="1:261" s="667" customFormat="1" ht="38.1" customHeight="1" x14ac:dyDescent="0.25">
      <c r="A1636" s="42"/>
      <c r="B1636" s="42"/>
      <c r="C1636" s="124" t="s">
        <v>435</v>
      </c>
      <c r="D1636" s="100"/>
      <c r="E1636" s="63"/>
      <c r="F1636" s="620">
        <f t="shared" si="849"/>
        <v>0</v>
      </c>
      <c r="G1636" s="164">
        <f t="shared" si="849"/>
        <v>0</v>
      </c>
      <c r="H1636" s="164">
        <f t="shared" si="849"/>
        <v>2</v>
      </c>
      <c r="I1636" s="167" t="e">
        <f t="shared" si="849"/>
        <v>#DIV/0!</v>
      </c>
      <c r="J1636" s="847"/>
      <c r="K1636" s="847"/>
      <c r="L1636" s="706"/>
      <c r="M1636" s="706"/>
      <c r="N1636" s="706"/>
      <c r="O1636" s="706"/>
      <c r="P1636" s="706"/>
      <c r="Q1636" s="706"/>
      <c r="R1636" s="617">
        <f t="shared" si="850"/>
        <v>0</v>
      </c>
      <c r="S1636" s="617">
        <f t="shared" si="850"/>
        <v>0</v>
      </c>
      <c r="T1636" s="617">
        <f t="shared" si="850"/>
        <v>0</v>
      </c>
      <c r="U1636" s="617">
        <f t="shared" si="850"/>
        <v>0</v>
      </c>
      <c r="V1636" s="617">
        <f t="shared" si="850"/>
        <v>0</v>
      </c>
      <c r="W1636" s="1167">
        <f t="shared" si="850"/>
        <v>0</v>
      </c>
      <c r="X1636" s="617">
        <f t="shared" si="850"/>
        <v>0</v>
      </c>
      <c r="Y1636" s="689"/>
      <c r="Z1636" s="765"/>
      <c r="AA1636" s="624"/>
      <c r="AB1636" s="624"/>
      <c r="AC1636" s="624"/>
      <c r="AD1636" s="624"/>
      <c r="AE1636" s="624"/>
      <c r="AF1636" s="624"/>
      <c r="AG1636" s="624"/>
      <c r="AH1636" s="624"/>
      <c r="AI1636" s="624"/>
      <c r="AJ1636" s="624"/>
      <c r="AK1636" s="624"/>
      <c r="AL1636" s="624"/>
      <c r="AM1636" s="624"/>
      <c r="AN1636" s="624"/>
      <c r="AO1636" s="624"/>
      <c r="AP1636" s="624"/>
      <c r="AQ1636" s="624"/>
      <c r="AR1636" s="624"/>
      <c r="AS1636" s="624"/>
      <c r="AT1636" s="624"/>
      <c r="AU1636" s="624"/>
      <c r="AV1636" s="624"/>
      <c r="AW1636" s="624"/>
      <c r="AX1636" s="624"/>
      <c r="AY1636" s="624"/>
      <c r="AZ1636" s="624"/>
      <c r="BA1636" s="624"/>
      <c r="BB1636" s="624"/>
      <c r="BC1636" s="624"/>
      <c r="BD1636" s="624"/>
      <c r="BE1636" s="624"/>
      <c r="BF1636" s="624"/>
      <c r="BG1636" s="624"/>
      <c r="BH1636" s="624"/>
      <c r="BI1636" s="624"/>
      <c r="BJ1636" s="624"/>
      <c r="BK1636" s="624"/>
      <c r="BL1636" s="624"/>
      <c r="BM1636" s="624"/>
      <c r="BN1636" s="624"/>
      <c r="BO1636" s="624"/>
      <c r="BP1636" s="624"/>
      <c r="BQ1636" s="624"/>
      <c r="BR1636" s="624"/>
      <c r="BS1636" s="624"/>
      <c r="BT1636" s="624"/>
      <c r="BU1636" s="624"/>
      <c r="BV1636" s="624"/>
      <c r="BW1636" s="624"/>
      <c r="BX1636" s="624"/>
      <c r="BY1636" s="624"/>
      <c r="BZ1636" s="624"/>
      <c r="CA1636" s="624"/>
      <c r="CB1636" s="624"/>
      <c r="CC1636" s="624"/>
      <c r="CD1636" s="624"/>
      <c r="CE1636" s="624"/>
      <c r="CF1636" s="624"/>
      <c r="CG1636" s="624"/>
      <c r="CH1636" s="624"/>
      <c r="CI1636" s="624"/>
      <c r="CJ1636" s="624"/>
      <c r="CK1636" s="624"/>
      <c r="CL1636" s="624"/>
      <c r="CM1636" s="624"/>
      <c r="CN1636" s="624"/>
      <c r="CO1636" s="624"/>
      <c r="CP1636" s="624"/>
      <c r="CQ1636" s="624"/>
      <c r="CR1636" s="624"/>
      <c r="CS1636" s="624"/>
      <c r="CT1636" s="624"/>
      <c r="CU1636" s="624"/>
      <c r="CV1636" s="624"/>
      <c r="CW1636" s="624"/>
      <c r="CX1636" s="624"/>
      <c r="CY1636" s="624"/>
      <c r="CZ1636" s="624"/>
      <c r="DA1636" s="624"/>
      <c r="DB1636" s="624"/>
      <c r="DC1636" s="624"/>
      <c r="DD1636" s="624"/>
      <c r="DE1636" s="624"/>
      <c r="DF1636" s="624"/>
      <c r="DG1636" s="624"/>
      <c r="DH1636" s="624"/>
      <c r="DI1636" s="624"/>
      <c r="DJ1636" s="624"/>
      <c r="DK1636" s="624"/>
      <c r="DL1636" s="624"/>
      <c r="DM1636" s="624"/>
      <c r="DN1636" s="624"/>
      <c r="DO1636" s="624"/>
      <c r="DP1636" s="624"/>
      <c r="DQ1636" s="624"/>
      <c r="DR1636" s="624"/>
      <c r="DS1636" s="624"/>
      <c r="DT1636" s="624"/>
      <c r="DU1636" s="624"/>
      <c r="DV1636" s="624"/>
      <c r="DW1636" s="624"/>
      <c r="DX1636" s="624"/>
      <c r="DY1636" s="624"/>
      <c r="DZ1636" s="624"/>
      <c r="EA1636" s="624"/>
      <c r="EB1636" s="624"/>
      <c r="EC1636" s="624"/>
      <c r="ED1636" s="624"/>
      <c r="EE1636" s="624"/>
      <c r="EF1636" s="624"/>
      <c r="EG1636" s="624"/>
      <c r="EH1636" s="624"/>
      <c r="EI1636" s="624"/>
      <c r="EJ1636" s="624"/>
      <c r="EK1636" s="624"/>
      <c r="EL1636" s="624"/>
      <c r="EM1636" s="624"/>
      <c r="EN1636" s="624"/>
      <c r="EO1636" s="624"/>
      <c r="EP1636" s="624"/>
      <c r="EQ1636" s="624"/>
      <c r="ER1636" s="624"/>
      <c r="ES1636" s="624"/>
      <c r="ET1636" s="624"/>
      <c r="EU1636" s="624"/>
      <c r="EV1636" s="624"/>
      <c r="EW1636" s="624"/>
      <c r="EX1636" s="624"/>
      <c r="EY1636" s="624"/>
      <c r="EZ1636" s="624"/>
      <c r="FA1636" s="624"/>
      <c r="FB1636" s="624"/>
      <c r="FC1636" s="624"/>
      <c r="FD1636" s="624"/>
      <c r="FE1636" s="624"/>
      <c r="FF1636" s="624"/>
      <c r="FG1636" s="624"/>
      <c r="FH1636" s="624"/>
      <c r="FI1636" s="624"/>
      <c r="FJ1636" s="624"/>
      <c r="FK1636" s="624"/>
      <c r="FL1636" s="624"/>
      <c r="FM1636" s="624"/>
      <c r="FN1636" s="624"/>
      <c r="FO1636" s="624"/>
      <c r="FP1636" s="624"/>
      <c r="FQ1636" s="624"/>
      <c r="FR1636" s="624"/>
      <c r="FS1636" s="624"/>
      <c r="FT1636" s="624"/>
      <c r="FU1636" s="624"/>
      <c r="FV1636" s="624"/>
      <c r="FW1636" s="624"/>
      <c r="FX1636" s="624"/>
      <c r="FY1636" s="624"/>
      <c r="FZ1636" s="624"/>
      <c r="GA1636" s="624"/>
      <c r="GB1636" s="624"/>
      <c r="GC1636" s="624"/>
      <c r="GD1636" s="624"/>
      <c r="GE1636" s="624"/>
      <c r="GF1636" s="624"/>
      <c r="GG1636" s="624"/>
      <c r="GH1636" s="624"/>
      <c r="GI1636" s="624"/>
      <c r="GJ1636" s="624"/>
      <c r="GK1636" s="624"/>
      <c r="GL1636" s="624"/>
      <c r="GM1636" s="624"/>
      <c r="GN1636" s="624"/>
      <c r="GO1636" s="624"/>
      <c r="GP1636" s="624"/>
      <c r="GQ1636" s="624"/>
      <c r="GR1636" s="624"/>
      <c r="GS1636" s="624"/>
      <c r="GT1636" s="624"/>
      <c r="GU1636" s="624"/>
      <c r="GV1636" s="624"/>
      <c r="GW1636" s="624"/>
      <c r="GX1636" s="624"/>
      <c r="GY1636" s="624"/>
      <c r="GZ1636" s="624"/>
      <c r="HA1636" s="624"/>
      <c r="HB1636" s="624"/>
      <c r="HC1636" s="624"/>
      <c r="HD1636" s="624"/>
      <c r="HE1636" s="624"/>
      <c r="HF1636" s="624"/>
      <c r="HG1636" s="624"/>
      <c r="HH1636" s="624"/>
      <c r="HI1636" s="624"/>
      <c r="HJ1636" s="624"/>
      <c r="HK1636" s="624"/>
      <c r="HL1636" s="624"/>
      <c r="HM1636" s="624"/>
      <c r="HN1636" s="624"/>
      <c r="HO1636" s="624"/>
      <c r="HP1636" s="624"/>
      <c r="HQ1636" s="624"/>
      <c r="HR1636" s="624"/>
      <c r="HS1636" s="624"/>
      <c r="HT1636" s="624"/>
      <c r="HU1636" s="624"/>
      <c r="HV1636" s="624"/>
      <c r="HW1636" s="624"/>
      <c r="HX1636" s="624"/>
      <c r="HY1636" s="624"/>
      <c r="HZ1636" s="624"/>
      <c r="IA1636" s="624"/>
      <c r="IB1636" s="624"/>
      <c r="IC1636" s="624"/>
      <c r="ID1636" s="624"/>
      <c r="IE1636" s="624"/>
      <c r="IF1636" s="624"/>
      <c r="IG1636" s="624"/>
      <c r="IH1636" s="624"/>
      <c r="II1636" s="624"/>
      <c r="IJ1636" s="624"/>
      <c r="IK1636" s="624"/>
      <c r="IL1636" s="624"/>
      <c r="IM1636" s="624"/>
      <c r="IN1636" s="624"/>
      <c r="IO1636" s="624"/>
      <c r="IP1636" s="624"/>
      <c r="IQ1636" s="624"/>
      <c r="IR1636" s="624"/>
      <c r="IS1636" s="624"/>
      <c r="IT1636" s="624"/>
      <c r="IU1636" s="624"/>
      <c r="IV1636" s="624"/>
      <c r="IW1636" s="624"/>
      <c r="IX1636" s="624"/>
      <c r="IY1636" s="624"/>
      <c r="IZ1636" s="624"/>
      <c r="JA1636" s="624"/>
    </row>
    <row r="1637" spans="1:261" s="667" customFormat="1" ht="38.1" customHeight="1" x14ac:dyDescent="0.25">
      <c r="A1637" s="42"/>
      <c r="B1637" s="42"/>
      <c r="C1637" s="102" t="s">
        <v>436</v>
      </c>
      <c r="D1637" s="100"/>
      <c r="E1637" s="63"/>
      <c r="F1637" s="620">
        <f t="shared" si="849"/>
        <v>0</v>
      </c>
      <c r="G1637" s="164">
        <f t="shared" si="849"/>
        <v>0</v>
      </c>
      <c r="H1637" s="164">
        <f t="shared" si="849"/>
        <v>0</v>
      </c>
      <c r="I1637" s="167" t="e">
        <f t="shared" si="849"/>
        <v>#DIV/0!</v>
      </c>
      <c r="J1637" s="847"/>
      <c r="K1637" s="847"/>
      <c r="L1637" s="706"/>
      <c r="M1637" s="706"/>
      <c r="N1637" s="706"/>
      <c r="O1637" s="706"/>
      <c r="P1637" s="706"/>
      <c r="Q1637" s="706"/>
      <c r="R1637" s="617"/>
      <c r="S1637" s="617"/>
      <c r="T1637" s="617"/>
      <c r="U1637" s="617"/>
      <c r="V1637" s="617"/>
      <c r="W1637" s="1167"/>
      <c r="X1637" s="617"/>
      <c r="Y1637" s="689"/>
      <c r="Z1637" s="765"/>
      <c r="AA1637" s="624"/>
      <c r="AB1637" s="624"/>
      <c r="AC1637" s="624"/>
      <c r="AD1637" s="624"/>
      <c r="AE1637" s="624"/>
      <c r="AF1637" s="624"/>
      <c r="AG1637" s="624"/>
      <c r="AH1637" s="624"/>
      <c r="AI1637" s="624"/>
      <c r="AJ1637" s="624"/>
      <c r="AK1637" s="624"/>
      <c r="AL1637" s="624"/>
      <c r="AM1637" s="624"/>
      <c r="AN1637" s="624"/>
      <c r="AO1637" s="624"/>
      <c r="AP1637" s="624"/>
      <c r="AQ1637" s="624"/>
      <c r="AR1637" s="624"/>
      <c r="AS1637" s="624"/>
      <c r="AT1637" s="624"/>
      <c r="AU1637" s="624"/>
      <c r="AV1637" s="624"/>
      <c r="AW1637" s="624"/>
      <c r="AX1637" s="624"/>
      <c r="AY1637" s="624"/>
      <c r="AZ1637" s="624"/>
      <c r="BA1637" s="624"/>
      <c r="BB1637" s="624"/>
      <c r="BC1637" s="624"/>
      <c r="BD1637" s="624"/>
      <c r="BE1637" s="624"/>
      <c r="BF1637" s="624"/>
      <c r="BG1637" s="624"/>
      <c r="BH1637" s="624"/>
      <c r="BI1637" s="624"/>
      <c r="BJ1637" s="624"/>
      <c r="BK1637" s="624"/>
      <c r="BL1637" s="624"/>
      <c r="BM1637" s="624"/>
      <c r="BN1637" s="624"/>
      <c r="BO1637" s="624"/>
      <c r="BP1637" s="624"/>
      <c r="BQ1637" s="624"/>
      <c r="BR1637" s="624"/>
      <c r="BS1637" s="624"/>
      <c r="BT1637" s="624"/>
      <c r="BU1637" s="624"/>
      <c r="BV1637" s="624"/>
      <c r="BW1637" s="624"/>
      <c r="BX1637" s="624"/>
      <c r="BY1637" s="624"/>
      <c r="BZ1637" s="624"/>
      <c r="CA1637" s="624"/>
      <c r="CB1637" s="624"/>
      <c r="CC1637" s="624"/>
      <c r="CD1637" s="624"/>
      <c r="CE1637" s="624"/>
      <c r="CF1637" s="624"/>
      <c r="CG1637" s="624"/>
      <c r="CH1637" s="624"/>
      <c r="CI1637" s="624"/>
      <c r="CJ1637" s="624"/>
      <c r="CK1637" s="624"/>
      <c r="CL1637" s="624"/>
      <c r="CM1637" s="624"/>
      <c r="CN1637" s="624"/>
      <c r="CO1637" s="624"/>
      <c r="CP1637" s="624"/>
      <c r="CQ1637" s="624"/>
      <c r="CR1637" s="624"/>
      <c r="CS1637" s="624"/>
      <c r="CT1637" s="624"/>
      <c r="CU1637" s="624"/>
      <c r="CV1637" s="624"/>
      <c r="CW1637" s="624"/>
      <c r="CX1637" s="624"/>
      <c r="CY1637" s="624"/>
      <c r="CZ1637" s="624"/>
      <c r="DA1637" s="624"/>
      <c r="DB1637" s="624"/>
      <c r="DC1637" s="624"/>
      <c r="DD1637" s="624"/>
      <c r="DE1637" s="624"/>
      <c r="DF1637" s="624"/>
      <c r="DG1637" s="624"/>
      <c r="DH1637" s="624"/>
      <c r="DI1637" s="624"/>
      <c r="DJ1637" s="624"/>
      <c r="DK1637" s="624"/>
      <c r="DL1637" s="624"/>
      <c r="DM1637" s="624"/>
      <c r="DN1637" s="624"/>
      <c r="DO1637" s="624"/>
      <c r="DP1637" s="624"/>
      <c r="DQ1637" s="624"/>
      <c r="DR1637" s="624"/>
      <c r="DS1637" s="624"/>
      <c r="DT1637" s="624"/>
      <c r="DU1637" s="624"/>
      <c r="DV1637" s="624"/>
      <c r="DW1637" s="624"/>
      <c r="DX1637" s="624"/>
      <c r="DY1637" s="624"/>
      <c r="DZ1637" s="624"/>
      <c r="EA1637" s="624"/>
      <c r="EB1637" s="624"/>
      <c r="EC1637" s="624"/>
      <c r="ED1637" s="624"/>
      <c r="EE1637" s="624"/>
      <c r="EF1637" s="624"/>
      <c r="EG1637" s="624"/>
      <c r="EH1637" s="624"/>
      <c r="EI1637" s="624"/>
      <c r="EJ1637" s="624"/>
      <c r="EK1637" s="624"/>
      <c r="EL1637" s="624"/>
      <c r="EM1637" s="624"/>
      <c r="EN1637" s="624"/>
      <c r="EO1637" s="624"/>
      <c r="EP1637" s="624"/>
      <c r="EQ1637" s="624"/>
      <c r="ER1637" s="624"/>
      <c r="ES1637" s="624"/>
      <c r="ET1637" s="624"/>
      <c r="EU1637" s="624"/>
      <c r="EV1637" s="624"/>
      <c r="EW1637" s="624"/>
      <c r="EX1637" s="624"/>
      <c r="EY1637" s="624"/>
      <c r="EZ1637" s="624"/>
      <c r="FA1637" s="624"/>
      <c r="FB1637" s="624"/>
      <c r="FC1637" s="624"/>
      <c r="FD1637" s="624"/>
      <c r="FE1637" s="624"/>
      <c r="FF1637" s="624"/>
      <c r="FG1637" s="624"/>
      <c r="FH1637" s="624"/>
      <c r="FI1637" s="624"/>
      <c r="FJ1637" s="624"/>
      <c r="FK1637" s="624"/>
      <c r="FL1637" s="624"/>
      <c r="FM1637" s="624"/>
      <c r="FN1637" s="624"/>
      <c r="FO1637" s="624"/>
      <c r="FP1637" s="624"/>
      <c r="FQ1637" s="624"/>
      <c r="FR1637" s="624"/>
      <c r="FS1637" s="624"/>
      <c r="FT1637" s="624"/>
      <c r="FU1637" s="624"/>
      <c r="FV1637" s="624"/>
      <c r="FW1637" s="624"/>
      <c r="FX1637" s="624"/>
      <c r="FY1637" s="624"/>
      <c r="FZ1637" s="624"/>
      <c r="GA1637" s="624"/>
      <c r="GB1637" s="624"/>
      <c r="GC1637" s="624"/>
      <c r="GD1637" s="624"/>
      <c r="GE1637" s="624"/>
      <c r="GF1637" s="624"/>
      <c r="GG1637" s="624"/>
      <c r="GH1637" s="624"/>
      <c r="GI1637" s="624"/>
      <c r="GJ1637" s="624"/>
      <c r="GK1637" s="624"/>
      <c r="GL1637" s="624"/>
      <c r="GM1637" s="624"/>
      <c r="GN1637" s="624"/>
      <c r="GO1637" s="624"/>
      <c r="GP1637" s="624"/>
      <c r="GQ1637" s="624"/>
      <c r="GR1637" s="624"/>
      <c r="GS1637" s="624"/>
      <c r="GT1637" s="624"/>
      <c r="GU1637" s="624"/>
      <c r="GV1637" s="624"/>
      <c r="GW1637" s="624"/>
      <c r="GX1637" s="624"/>
      <c r="GY1637" s="624"/>
      <c r="GZ1637" s="624"/>
      <c r="HA1637" s="624"/>
      <c r="HB1637" s="624"/>
      <c r="HC1637" s="624"/>
      <c r="HD1637" s="624"/>
      <c r="HE1637" s="624"/>
      <c r="HF1637" s="624"/>
      <c r="HG1637" s="624"/>
      <c r="HH1637" s="624"/>
      <c r="HI1637" s="624"/>
      <c r="HJ1637" s="624"/>
      <c r="HK1637" s="624"/>
      <c r="HL1637" s="624"/>
      <c r="HM1637" s="624"/>
      <c r="HN1637" s="624"/>
      <c r="HO1637" s="624"/>
      <c r="HP1637" s="624"/>
      <c r="HQ1637" s="624"/>
      <c r="HR1637" s="624"/>
      <c r="HS1637" s="624"/>
      <c r="HT1637" s="624"/>
      <c r="HU1637" s="624"/>
      <c r="HV1637" s="624"/>
      <c r="HW1637" s="624"/>
      <c r="HX1637" s="624"/>
      <c r="HY1637" s="624"/>
      <c r="HZ1637" s="624"/>
      <c r="IA1637" s="624"/>
      <c r="IB1637" s="624"/>
      <c r="IC1637" s="624"/>
      <c r="ID1637" s="624"/>
      <c r="IE1637" s="624"/>
      <c r="IF1637" s="624"/>
      <c r="IG1637" s="624"/>
      <c r="IH1637" s="624"/>
      <c r="II1637" s="624"/>
      <c r="IJ1637" s="624"/>
      <c r="IK1637" s="624"/>
      <c r="IL1637" s="624"/>
      <c r="IM1637" s="624"/>
      <c r="IN1637" s="624"/>
      <c r="IO1637" s="624"/>
      <c r="IP1637" s="624"/>
      <c r="IQ1637" s="624"/>
      <c r="IR1637" s="624"/>
      <c r="IS1637" s="624"/>
      <c r="IT1637" s="624"/>
      <c r="IU1637" s="624"/>
      <c r="IV1637" s="624"/>
      <c r="IW1637" s="624"/>
      <c r="IX1637" s="624"/>
      <c r="IY1637" s="624"/>
      <c r="IZ1637" s="624"/>
      <c r="JA1637" s="624"/>
    </row>
    <row r="1638" spans="1:261" s="667" customFormat="1" ht="38.1" customHeight="1" x14ac:dyDescent="0.25">
      <c r="A1638" s="42"/>
      <c r="B1638" s="42"/>
      <c r="C1638" s="63" t="s">
        <v>437</v>
      </c>
      <c r="D1638" s="100"/>
      <c r="E1638" s="63"/>
      <c r="F1638" s="620">
        <f t="shared" si="849"/>
        <v>0</v>
      </c>
      <c r="G1638" s="164">
        <f t="shared" si="849"/>
        <v>0</v>
      </c>
      <c r="H1638" s="164">
        <f t="shared" si="849"/>
        <v>0</v>
      </c>
      <c r="I1638" s="167" t="e">
        <f t="shared" si="849"/>
        <v>#DIV/0!</v>
      </c>
      <c r="J1638" s="847"/>
      <c r="K1638" s="847"/>
      <c r="L1638" s="706"/>
      <c r="M1638" s="706"/>
      <c r="N1638" s="706"/>
      <c r="O1638" s="706"/>
      <c r="P1638" s="706"/>
      <c r="Q1638" s="706"/>
      <c r="R1638" s="617"/>
      <c r="S1638" s="617"/>
      <c r="T1638" s="617"/>
      <c r="U1638" s="617"/>
      <c r="V1638" s="617"/>
      <c r="W1638" s="1167"/>
      <c r="X1638" s="617"/>
      <c r="Y1638" s="689"/>
      <c r="Z1638" s="765"/>
      <c r="AA1638" s="624"/>
      <c r="AB1638" s="624"/>
      <c r="AC1638" s="624"/>
      <c r="AD1638" s="624"/>
      <c r="AE1638" s="624"/>
      <c r="AF1638" s="624"/>
      <c r="AG1638" s="624"/>
      <c r="AH1638" s="624"/>
      <c r="AI1638" s="624"/>
      <c r="AJ1638" s="624"/>
      <c r="AK1638" s="624"/>
      <c r="AL1638" s="624"/>
      <c r="AM1638" s="624"/>
      <c r="AN1638" s="624"/>
      <c r="AO1638" s="624"/>
      <c r="AP1638" s="624"/>
      <c r="AQ1638" s="624"/>
      <c r="AR1638" s="624"/>
      <c r="AS1638" s="624"/>
      <c r="AT1638" s="624"/>
      <c r="AU1638" s="624"/>
      <c r="AV1638" s="624"/>
      <c r="AW1638" s="624"/>
      <c r="AX1638" s="624"/>
      <c r="AY1638" s="624"/>
      <c r="AZ1638" s="624"/>
      <c r="BA1638" s="624"/>
      <c r="BB1638" s="624"/>
      <c r="BC1638" s="624"/>
      <c r="BD1638" s="624"/>
      <c r="BE1638" s="624"/>
      <c r="BF1638" s="624"/>
      <c r="BG1638" s="624"/>
      <c r="BH1638" s="624"/>
      <c r="BI1638" s="624"/>
      <c r="BJ1638" s="624"/>
      <c r="BK1638" s="624"/>
      <c r="BL1638" s="624"/>
      <c r="BM1638" s="624"/>
      <c r="BN1638" s="624"/>
      <c r="BO1638" s="624"/>
      <c r="BP1638" s="624"/>
      <c r="BQ1638" s="624"/>
      <c r="BR1638" s="624"/>
      <c r="BS1638" s="624"/>
      <c r="BT1638" s="624"/>
      <c r="BU1638" s="624"/>
      <c r="BV1638" s="624"/>
      <c r="BW1638" s="624"/>
      <c r="BX1638" s="624"/>
      <c r="BY1638" s="624"/>
      <c r="BZ1638" s="624"/>
      <c r="CA1638" s="624"/>
      <c r="CB1638" s="624"/>
      <c r="CC1638" s="624"/>
      <c r="CD1638" s="624"/>
      <c r="CE1638" s="624"/>
      <c r="CF1638" s="624"/>
      <c r="CG1638" s="624"/>
      <c r="CH1638" s="624"/>
      <c r="CI1638" s="624"/>
      <c r="CJ1638" s="624"/>
      <c r="CK1638" s="624"/>
      <c r="CL1638" s="624"/>
      <c r="CM1638" s="624"/>
      <c r="CN1638" s="624"/>
      <c r="CO1638" s="624"/>
      <c r="CP1638" s="624"/>
      <c r="CQ1638" s="624"/>
      <c r="CR1638" s="624"/>
      <c r="CS1638" s="624"/>
      <c r="CT1638" s="624"/>
      <c r="CU1638" s="624"/>
      <c r="CV1638" s="624"/>
      <c r="CW1638" s="624"/>
      <c r="CX1638" s="624"/>
      <c r="CY1638" s="624"/>
      <c r="CZ1638" s="624"/>
      <c r="DA1638" s="624"/>
      <c r="DB1638" s="624"/>
      <c r="DC1638" s="624"/>
      <c r="DD1638" s="624"/>
      <c r="DE1638" s="624"/>
      <c r="DF1638" s="624"/>
      <c r="DG1638" s="624"/>
      <c r="DH1638" s="624"/>
      <c r="DI1638" s="624"/>
      <c r="DJ1638" s="624"/>
      <c r="DK1638" s="624"/>
      <c r="DL1638" s="624"/>
      <c r="DM1638" s="624"/>
      <c r="DN1638" s="624"/>
      <c r="DO1638" s="624"/>
      <c r="DP1638" s="624"/>
      <c r="DQ1638" s="624"/>
      <c r="DR1638" s="624"/>
      <c r="DS1638" s="624"/>
      <c r="DT1638" s="624"/>
      <c r="DU1638" s="624"/>
      <c r="DV1638" s="624"/>
      <c r="DW1638" s="624"/>
      <c r="DX1638" s="624"/>
      <c r="DY1638" s="624"/>
      <c r="DZ1638" s="624"/>
      <c r="EA1638" s="624"/>
      <c r="EB1638" s="624"/>
      <c r="EC1638" s="624"/>
      <c r="ED1638" s="624"/>
      <c r="EE1638" s="624"/>
      <c r="EF1638" s="624"/>
      <c r="EG1638" s="624"/>
      <c r="EH1638" s="624"/>
      <c r="EI1638" s="624"/>
      <c r="EJ1638" s="624"/>
      <c r="EK1638" s="624"/>
      <c r="EL1638" s="624"/>
      <c r="EM1638" s="624"/>
      <c r="EN1638" s="624"/>
      <c r="EO1638" s="624"/>
      <c r="EP1638" s="624"/>
      <c r="EQ1638" s="624"/>
      <c r="ER1638" s="624"/>
      <c r="ES1638" s="624"/>
      <c r="ET1638" s="624"/>
      <c r="EU1638" s="624"/>
      <c r="EV1638" s="624"/>
      <c r="EW1638" s="624"/>
      <c r="EX1638" s="624"/>
      <c r="EY1638" s="624"/>
      <c r="EZ1638" s="624"/>
      <c r="FA1638" s="624"/>
      <c r="FB1638" s="624"/>
      <c r="FC1638" s="624"/>
      <c r="FD1638" s="624"/>
      <c r="FE1638" s="624"/>
      <c r="FF1638" s="624"/>
      <c r="FG1638" s="624"/>
      <c r="FH1638" s="624"/>
      <c r="FI1638" s="624"/>
      <c r="FJ1638" s="624"/>
      <c r="FK1638" s="624"/>
      <c r="FL1638" s="624"/>
      <c r="FM1638" s="624"/>
      <c r="FN1638" s="624"/>
      <c r="FO1638" s="624"/>
      <c r="FP1638" s="624"/>
      <c r="FQ1638" s="624"/>
      <c r="FR1638" s="624"/>
      <c r="FS1638" s="624"/>
      <c r="FT1638" s="624"/>
      <c r="FU1638" s="624"/>
      <c r="FV1638" s="624"/>
      <c r="FW1638" s="624"/>
      <c r="FX1638" s="624"/>
      <c r="FY1638" s="624"/>
      <c r="FZ1638" s="624"/>
      <c r="GA1638" s="624"/>
      <c r="GB1638" s="624"/>
      <c r="GC1638" s="624"/>
      <c r="GD1638" s="624"/>
      <c r="GE1638" s="624"/>
      <c r="GF1638" s="624"/>
      <c r="GG1638" s="624"/>
      <c r="GH1638" s="624"/>
      <c r="GI1638" s="624"/>
      <c r="GJ1638" s="624"/>
      <c r="GK1638" s="624"/>
      <c r="GL1638" s="624"/>
      <c r="GM1638" s="624"/>
      <c r="GN1638" s="624"/>
      <c r="GO1638" s="624"/>
      <c r="GP1638" s="624"/>
      <c r="GQ1638" s="624"/>
      <c r="GR1638" s="624"/>
      <c r="GS1638" s="624"/>
      <c r="GT1638" s="624"/>
      <c r="GU1638" s="624"/>
      <c r="GV1638" s="624"/>
      <c r="GW1638" s="624"/>
      <c r="GX1638" s="624"/>
      <c r="GY1638" s="624"/>
      <c r="GZ1638" s="624"/>
      <c r="HA1638" s="624"/>
      <c r="HB1638" s="624"/>
      <c r="HC1638" s="624"/>
      <c r="HD1638" s="624"/>
      <c r="HE1638" s="624"/>
      <c r="HF1638" s="624"/>
      <c r="HG1638" s="624"/>
      <c r="HH1638" s="624"/>
      <c r="HI1638" s="624"/>
      <c r="HJ1638" s="624"/>
      <c r="HK1638" s="624"/>
      <c r="HL1638" s="624"/>
      <c r="HM1638" s="624"/>
      <c r="HN1638" s="624"/>
      <c r="HO1638" s="624"/>
      <c r="HP1638" s="624"/>
      <c r="HQ1638" s="624"/>
      <c r="HR1638" s="624"/>
      <c r="HS1638" s="624"/>
      <c r="HT1638" s="624"/>
      <c r="HU1638" s="624"/>
      <c r="HV1638" s="624"/>
      <c r="HW1638" s="624"/>
      <c r="HX1638" s="624"/>
      <c r="HY1638" s="624"/>
      <c r="HZ1638" s="624"/>
      <c r="IA1638" s="624"/>
      <c r="IB1638" s="624"/>
      <c r="IC1638" s="624"/>
      <c r="ID1638" s="624"/>
      <c r="IE1638" s="624"/>
      <c r="IF1638" s="624"/>
      <c r="IG1638" s="624"/>
      <c r="IH1638" s="624"/>
      <c r="II1638" s="624"/>
      <c r="IJ1638" s="624"/>
      <c r="IK1638" s="624"/>
      <c r="IL1638" s="624"/>
      <c r="IM1638" s="624"/>
      <c r="IN1638" s="624"/>
      <c r="IO1638" s="624"/>
      <c r="IP1638" s="624"/>
      <c r="IQ1638" s="624"/>
      <c r="IR1638" s="624"/>
      <c r="IS1638" s="624"/>
      <c r="IT1638" s="624"/>
      <c r="IU1638" s="624"/>
      <c r="IV1638" s="624"/>
      <c r="IW1638" s="624"/>
      <c r="IX1638" s="624"/>
      <c r="IY1638" s="624"/>
      <c r="IZ1638" s="624"/>
      <c r="JA1638" s="624"/>
    </row>
    <row r="1639" spans="1:261" s="667" customFormat="1" ht="38.1" customHeight="1" x14ac:dyDescent="0.25">
      <c r="A1639" s="42"/>
      <c r="B1639" s="42"/>
      <c r="C1639" s="63" t="s">
        <v>438</v>
      </c>
      <c r="D1639" s="100"/>
      <c r="E1639" s="63"/>
      <c r="F1639" s="620">
        <f t="shared" si="849"/>
        <v>0</v>
      </c>
      <c r="G1639" s="164">
        <f t="shared" si="849"/>
        <v>0</v>
      </c>
      <c r="H1639" s="164">
        <f t="shared" si="849"/>
        <v>0</v>
      </c>
      <c r="I1639" s="167">
        <f t="shared" si="849"/>
        <v>0</v>
      </c>
      <c r="J1639" s="847"/>
      <c r="K1639" s="847"/>
      <c r="L1639" s="706"/>
      <c r="M1639" s="706"/>
      <c r="N1639" s="706"/>
      <c r="O1639" s="706"/>
      <c r="P1639" s="706"/>
      <c r="Q1639" s="706"/>
      <c r="R1639" s="617"/>
      <c r="S1639" s="617"/>
      <c r="T1639" s="617"/>
      <c r="U1639" s="617"/>
      <c r="V1639" s="617"/>
      <c r="W1639" s="1167"/>
      <c r="X1639" s="617"/>
      <c r="Y1639" s="689"/>
      <c r="Z1639" s="765"/>
      <c r="AA1639" s="624"/>
      <c r="AB1639" s="624"/>
      <c r="AC1639" s="624"/>
      <c r="AD1639" s="624"/>
      <c r="AE1639" s="624"/>
      <c r="AF1639" s="624"/>
      <c r="AG1639" s="624"/>
      <c r="AH1639" s="624"/>
      <c r="AI1639" s="624"/>
      <c r="AJ1639" s="624"/>
      <c r="AK1639" s="624"/>
      <c r="AL1639" s="624"/>
      <c r="AM1639" s="624"/>
      <c r="AN1639" s="624"/>
      <c r="AO1639" s="624"/>
      <c r="AP1639" s="624"/>
      <c r="AQ1639" s="624"/>
      <c r="AR1639" s="624"/>
      <c r="AS1639" s="624"/>
      <c r="AT1639" s="624"/>
      <c r="AU1639" s="624"/>
      <c r="AV1639" s="624"/>
      <c r="AW1639" s="624"/>
      <c r="AX1639" s="624"/>
      <c r="AY1639" s="624"/>
      <c r="AZ1639" s="624"/>
      <c r="BA1639" s="624"/>
      <c r="BB1639" s="624"/>
      <c r="BC1639" s="624"/>
      <c r="BD1639" s="624"/>
      <c r="BE1639" s="624"/>
      <c r="BF1639" s="624"/>
      <c r="BG1639" s="624"/>
      <c r="BH1639" s="624"/>
      <c r="BI1639" s="624"/>
      <c r="BJ1639" s="624"/>
      <c r="BK1639" s="624"/>
      <c r="BL1639" s="624"/>
      <c r="BM1639" s="624"/>
      <c r="BN1639" s="624"/>
      <c r="BO1639" s="624"/>
      <c r="BP1639" s="624"/>
      <c r="BQ1639" s="624"/>
      <c r="BR1639" s="624"/>
      <c r="BS1639" s="624"/>
      <c r="BT1639" s="624"/>
      <c r="BU1639" s="624"/>
      <c r="BV1639" s="624"/>
      <c r="BW1639" s="624"/>
      <c r="BX1639" s="624"/>
      <c r="BY1639" s="624"/>
      <c r="BZ1639" s="624"/>
      <c r="CA1639" s="624"/>
      <c r="CB1639" s="624"/>
      <c r="CC1639" s="624"/>
      <c r="CD1639" s="624"/>
      <c r="CE1639" s="624"/>
      <c r="CF1639" s="624"/>
      <c r="CG1639" s="624"/>
      <c r="CH1639" s="624"/>
      <c r="CI1639" s="624"/>
      <c r="CJ1639" s="624"/>
      <c r="CK1639" s="624"/>
      <c r="CL1639" s="624"/>
      <c r="CM1639" s="624"/>
      <c r="CN1639" s="624"/>
      <c r="CO1639" s="624"/>
      <c r="CP1639" s="624"/>
      <c r="CQ1639" s="624"/>
      <c r="CR1639" s="624"/>
      <c r="CS1639" s="624"/>
      <c r="CT1639" s="624"/>
      <c r="CU1639" s="624"/>
      <c r="CV1639" s="624"/>
      <c r="CW1639" s="624"/>
      <c r="CX1639" s="624"/>
      <c r="CY1639" s="624"/>
      <c r="CZ1639" s="624"/>
      <c r="DA1639" s="624"/>
      <c r="DB1639" s="624"/>
      <c r="DC1639" s="624"/>
      <c r="DD1639" s="624"/>
      <c r="DE1639" s="624"/>
      <c r="DF1639" s="624"/>
      <c r="DG1639" s="624"/>
      <c r="DH1639" s="624"/>
      <c r="DI1639" s="624"/>
      <c r="DJ1639" s="624"/>
      <c r="DK1639" s="624"/>
      <c r="DL1639" s="624"/>
      <c r="DM1639" s="624"/>
      <c r="DN1639" s="624"/>
      <c r="DO1639" s="624"/>
      <c r="DP1639" s="624"/>
      <c r="DQ1639" s="624"/>
      <c r="DR1639" s="624"/>
      <c r="DS1639" s="624"/>
      <c r="DT1639" s="624"/>
      <c r="DU1639" s="624"/>
      <c r="DV1639" s="624"/>
      <c r="DW1639" s="624"/>
      <c r="DX1639" s="624"/>
      <c r="DY1639" s="624"/>
      <c r="DZ1639" s="624"/>
      <c r="EA1639" s="624"/>
      <c r="EB1639" s="624"/>
      <c r="EC1639" s="624"/>
      <c r="ED1639" s="624"/>
      <c r="EE1639" s="624"/>
      <c r="EF1639" s="624"/>
      <c r="EG1639" s="624"/>
      <c r="EH1639" s="624"/>
      <c r="EI1639" s="624"/>
      <c r="EJ1639" s="624"/>
      <c r="EK1639" s="624"/>
      <c r="EL1639" s="624"/>
      <c r="EM1639" s="624"/>
      <c r="EN1639" s="624"/>
      <c r="EO1639" s="624"/>
      <c r="EP1639" s="624"/>
      <c r="EQ1639" s="624"/>
      <c r="ER1639" s="624"/>
      <c r="ES1639" s="624"/>
      <c r="ET1639" s="624"/>
      <c r="EU1639" s="624"/>
      <c r="EV1639" s="624"/>
      <c r="EW1639" s="624"/>
      <c r="EX1639" s="624"/>
      <c r="EY1639" s="624"/>
      <c r="EZ1639" s="624"/>
      <c r="FA1639" s="624"/>
      <c r="FB1639" s="624"/>
      <c r="FC1639" s="624"/>
      <c r="FD1639" s="624"/>
      <c r="FE1639" s="624"/>
      <c r="FF1639" s="624"/>
      <c r="FG1639" s="624"/>
      <c r="FH1639" s="624"/>
      <c r="FI1639" s="624"/>
      <c r="FJ1639" s="624"/>
      <c r="FK1639" s="624"/>
      <c r="FL1639" s="624"/>
      <c r="FM1639" s="624"/>
      <c r="FN1639" s="624"/>
      <c r="FO1639" s="624"/>
      <c r="FP1639" s="624"/>
      <c r="FQ1639" s="624"/>
      <c r="FR1639" s="624"/>
      <c r="FS1639" s="624"/>
      <c r="FT1639" s="624"/>
      <c r="FU1639" s="624"/>
      <c r="FV1639" s="624"/>
      <c r="FW1639" s="624"/>
      <c r="FX1639" s="624"/>
      <c r="FY1639" s="624"/>
      <c r="FZ1639" s="624"/>
      <c r="GA1639" s="624"/>
      <c r="GB1639" s="624"/>
      <c r="GC1639" s="624"/>
      <c r="GD1639" s="624"/>
      <c r="GE1639" s="624"/>
      <c r="GF1639" s="624"/>
      <c r="GG1639" s="624"/>
      <c r="GH1639" s="624"/>
      <c r="GI1639" s="624"/>
      <c r="GJ1639" s="624"/>
      <c r="GK1639" s="624"/>
      <c r="GL1639" s="624"/>
      <c r="GM1639" s="624"/>
      <c r="GN1639" s="624"/>
      <c r="GO1639" s="624"/>
      <c r="GP1639" s="624"/>
      <c r="GQ1639" s="624"/>
      <c r="GR1639" s="624"/>
      <c r="GS1639" s="624"/>
      <c r="GT1639" s="624"/>
      <c r="GU1639" s="624"/>
      <c r="GV1639" s="624"/>
      <c r="GW1639" s="624"/>
      <c r="GX1639" s="624"/>
      <c r="GY1639" s="624"/>
      <c r="GZ1639" s="624"/>
      <c r="HA1639" s="624"/>
      <c r="HB1639" s="624"/>
      <c r="HC1639" s="624"/>
      <c r="HD1639" s="624"/>
      <c r="HE1639" s="624"/>
      <c r="HF1639" s="624"/>
      <c r="HG1639" s="624"/>
      <c r="HH1639" s="624"/>
      <c r="HI1639" s="624"/>
      <c r="HJ1639" s="624"/>
      <c r="HK1639" s="624"/>
      <c r="HL1639" s="624"/>
      <c r="HM1639" s="624"/>
      <c r="HN1639" s="624"/>
      <c r="HO1639" s="624"/>
      <c r="HP1639" s="624"/>
      <c r="HQ1639" s="624"/>
      <c r="HR1639" s="624"/>
      <c r="HS1639" s="624"/>
      <c r="HT1639" s="624"/>
      <c r="HU1639" s="624"/>
      <c r="HV1639" s="624"/>
      <c r="HW1639" s="624"/>
      <c r="HX1639" s="624"/>
      <c r="HY1639" s="624"/>
      <c r="HZ1639" s="624"/>
      <c r="IA1639" s="624"/>
      <c r="IB1639" s="624"/>
      <c r="IC1639" s="624"/>
      <c r="ID1639" s="624"/>
      <c r="IE1639" s="624"/>
      <c r="IF1639" s="624"/>
      <c r="IG1639" s="624"/>
      <c r="IH1639" s="624"/>
      <c r="II1639" s="624"/>
      <c r="IJ1639" s="624"/>
      <c r="IK1639" s="624"/>
      <c r="IL1639" s="624"/>
      <c r="IM1639" s="624"/>
      <c r="IN1639" s="624"/>
      <c r="IO1639" s="624"/>
      <c r="IP1639" s="624"/>
      <c r="IQ1639" s="624"/>
      <c r="IR1639" s="624"/>
      <c r="IS1639" s="624"/>
      <c r="IT1639" s="624"/>
      <c r="IU1639" s="624"/>
      <c r="IV1639" s="624"/>
      <c r="IW1639" s="624"/>
      <c r="IX1639" s="624"/>
      <c r="IY1639" s="624"/>
      <c r="IZ1639" s="624"/>
      <c r="JA1639" s="624"/>
    </row>
    <row r="1640" spans="1:261" s="667" customFormat="1" ht="38.1" customHeight="1" x14ac:dyDescent="0.25">
      <c r="A1640" s="42"/>
      <c r="B1640" s="42"/>
      <c r="C1640" s="63" t="s">
        <v>439</v>
      </c>
      <c r="D1640" s="100"/>
      <c r="E1640" s="63"/>
      <c r="F1640" s="620">
        <f t="shared" si="849"/>
        <v>0</v>
      </c>
      <c r="G1640" s="164">
        <f t="shared" si="849"/>
        <v>0</v>
      </c>
      <c r="H1640" s="164">
        <f t="shared" si="849"/>
        <v>0</v>
      </c>
      <c r="I1640" s="167" t="e">
        <f t="shared" si="849"/>
        <v>#DIV/0!</v>
      </c>
      <c r="J1640" s="847"/>
      <c r="K1640" s="847"/>
      <c r="L1640" s="706"/>
      <c r="M1640" s="706"/>
      <c r="N1640" s="706"/>
      <c r="O1640" s="706"/>
      <c r="P1640" s="706"/>
      <c r="Q1640" s="706"/>
      <c r="R1640" s="617"/>
      <c r="S1640" s="617"/>
      <c r="T1640" s="617"/>
      <c r="U1640" s="617"/>
      <c r="V1640" s="617"/>
      <c r="W1640" s="1167"/>
      <c r="X1640" s="617"/>
      <c r="Y1640" s="689"/>
      <c r="Z1640" s="765"/>
      <c r="AA1640" s="624"/>
      <c r="AB1640" s="624"/>
      <c r="AC1640" s="624"/>
      <c r="AD1640" s="624"/>
      <c r="AE1640" s="624"/>
      <c r="AF1640" s="624"/>
      <c r="AG1640" s="624"/>
      <c r="AH1640" s="624"/>
      <c r="AI1640" s="624"/>
      <c r="AJ1640" s="624"/>
      <c r="AK1640" s="624"/>
      <c r="AL1640" s="624"/>
      <c r="AM1640" s="624"/>
      <c r="AN1640" s="624"/>
      <c r="AO1640" s="624"/>
      <c r="AP1640" s="624"/>
      <c r="AQ1640" s="624"/>
      <c r="AR1640" s="624"/>
      <c r="AS1640" s="624"/>
      <c r="AT1640" s="624"/>
      <c r="AU1640" s="624"/>
      <c r="AV1640" s="624"/>
      <c r="AW1640" s="624"/>
      <c r="AX1640" s="624"/>
      <c r="AY1640" s="624"/>
      <c r="AZ1640" s="624"/>
      <c r="BA1640" s="624"/>
      <c r="BB1640" s="624"/>
      <c r="BC1640" s="624"/>
      <c r="BD1640" s="624"/>
      <c r="BE1640" s="624"/>
      <c r="BF1640" s="624"/>
      <c r="BG1640" s="624"/>
      <c r="BH1640" s="624"/>
      <c r="BI1640" s="624"/>
      <c r="BJ1640" s="624"/>
      <c r="BK1640" s="624"/>
      <c r="BL1640" s="624"/>
      <c r="BM1640" s="624"/>
      <c r="BN1640" s="624"/>
      <c r="BO1640" s="624"/>
      <c r="BP1640" s="624"/>
      <c r="BQ1640" s="624"/>
      <c r="BR1640" s="624"/>
      <c r="BS1640" s="624"/>
      <c r="BT1640" s="624"/>
      <c r="BU1640" s="624"/>
      <c r="BV1640" s="624"/>
      <c r="BW1640" s="624"/>
      <c r="BX1640" s="624"/>
      <c r="BY1640" s="624"/>
      <c r="BZ1640" s="624"/>
      <c r="CA1640" s="624"/>
      <c r="CB1640" s="624"/>
      <c r="CC1640" s="624"/>
      <c r="CD1640" s="624"/>
      <c r="CE1640" s="624"/>
      <c r="CF1640" s="624"/>
      <c r="CG1640" s="624"/>
      <c r="CH1640" s="624"/>
      <c r="CI1640" s="624"/>
      <c r="CJ1640" s="624"/>
      <c r="CK1640" s="624"/>
      <c r="CL1640" s="624"/>
      <c r="CM1640" s="624"/>
      <c r="CN1640" s="624"/>
      <c r="CO1640" s="624"/>
      <c r="CP1640" s="624"/>
      <c r="CQ1640" s="624"/>
      <c r="CR1640" s="624"/>
      <c r="CS1640" s="624"/>
      <c r="CT1640" s="624"/>
      <c r="CU1640" s="624"/>
      <c r="CV1640" s="624"/>
      <c r="CW1640" s="624"/>
      <c r="CX1640" s="624"/>
      <c r="CY1640" s="624"/>
      <c r="CZ1640" s="624"/>
      <c r="DA1640" s="624"/>
      <c r="DB1640" s="624"/>
      <c r="DC1640" s="624"/>
      <c r="DD1640" s="624"/>
      <c r="DE1640" s="624"/>
      <c r="DF1640" s="624"/>
      <c r="DG1640" s="624"/>
      <c r="DH1640" s="624"/>
      <c r="DI1640" s="624"/>
      <c r="DJ1640" s="624"/>
      <c r="DK1640" s="624"/>
      <c r="DL1640" s="624"/>
      <c r="DM1640" s="624"/>
      <c r="DN1640" s="624"/>
      <c r="DO1640" s="624"/>
      <c r="DP1640" s="624"/>
      <c r="DQ1640" s="624"/>
      <c r="DR1640" s="624"/>
      <c r="DS1640" s="624"/>
      <c r="DT1640" s="624"/>
      <c r="DU1640" s="624"/>
      <c r="DV1640" s="624"/>
      <c r="DW1640" s="624"/>
      <c r="DX1640" s="624"/>
      <c r="DY1640" s="624"/>
      <c r="DZ1640" s="624"/>
      <c r="EA1640" s="624"/>
      <c r="EB1640" s="624"/>
      <c r="EC1640" s="624"/>
      <c r="ED1640" s="624"/>
      <c r="EE1640" s="624"/>
      <c r="EF1640" s="624"/>
      <c r="EG1640" s="624"/>
      <c r="EH1640" s="624"/>
      <c r="EI1640" s="624"/>
      <c r="EJ1640" s="624"/>
      <c r="EK1640" s="624"/>
      <c r="EL1640" s="624"/>
      <c r="EM1640" s="624"/>
      <c r="EN1640" s="624"/>
      <c r="EO1640" s="624"/>
      <c r="EP1640" s="624"/>
      <c r="EQ1640" s="624"/>
      <c r="ER1640" s="624"/>
      <c r="ES1640" s="624"/>
      <c r="ET1640" s="624"/>
      <c r="EU1640" s="624"/>
      <c r="EV1640" s="624"/>
      <c r="EW1640" s="624"/>
      <c r="EX1640" s="624"/>
      <c r="EY1640" s="624"/>
      <c r="EZ1640" s="624"/>
      <c r="FA1640" s="624"/>
      <c r="FB1640" s="624"/>
      <c r="FC1640" s="624"/>
      <c r="FD1640" s="624"/>
      <c r="FE1640" s="624"/>
      <c r="FF1640" s="624"/>
      <c r="FG1640" s="624"/>
      <c r="FH1640" s="624"/>
      <c r="FI1640" s="624"/>
      <c r="FJ1640" s="624"/>
      <c r="FK1640" s="624"/>
      <c r="FL1640" s="624"/>
      <c r="FM1640" s="624"/>
      <c r="FN1640" s="624"/>
      <c r="FO1640" s="624"/>
      <c r="FP1640" s="624"/>
      <c r="FQ1640" s="624"/>
      <c r="FR1640" s="624"/>
      <c r="FS1640" s="624"/>
      <c r="FT1640" s="624"/>
      <c r="FU1640" s="624"/>
      <c r="FV1640" s="624"/>
      <c r="FW1640" s="624"/>
      <c r="FX1640" s="624"/>
      <c r="FY1640" s="624"/>
      <c r="FZ1640" s="624"/>
      <c r="GA1640" s="624"/>
      <c r="GB1640" s="624"/>
      <c r="GC1640" s="624"/>
      <c r="GD1640" s="624"/>
      <c r="GE1640" s="624"/>
      <c r="GF1640" s="624"/>
      <c r="GG1640" s="624"/>
      <c r="GH1640" s="624"/>
      <c r="GI1640" s="624"/>
      <c r="GJ1640" s="624"/>
      <c r="GK1640" s="624"/>
      <c r="GL1640" s="624"/>
      <c r="GM1640" s="624"/>
      <c r="GN1640" s="624"/>
      <c r="GO1640" s="624"/>
      <c r="GP1640" s="624"/>
      <c r="GQ1640" s="624"/>
      <c r="GR1640" s="624"/>
      <c r="GS1640" s="624"/>
      <c r="GT1640" s="624"/>
      <c r="GU1640" s="624"/>
      <c r="GV1640" s="624"/>
      <c r="GW1640" s="624"/>
      <c r="GX1640" s="624"/>
      <c r="GY1640" s="624"/>
      <c r="GZ1640" s="624"/>
      <c r="HA1640" s="624"/>
      <c r="HB1640" s="624"/>
      <c r="HC1640" s="624"/>
      <c r="HD1640" s="624"/>
      <c r="HE1640" s="624"/>
      <c r="HF1640" s="624"/>
      <c r="HG1640" s="624"/>
      <c r="HH1640" s="624"/>
      <c r="HI1640" s="624"/>
      <c r="HJ1640" s="624"/>
      <c r="HK1640" s="624"/>
      <c r="HL1640" s="624"/>
      <c r="HM1640" s="624"/>
      <c r="HN1640" s="624"/>
      <c r="HO1640" s="624"/>
      <c r="HP1640" s="624"/>
      <c r="HQ1640" s="624"/>
      <c r="HR1640" s="624"/>
      <c r="HS1640" s="624"/>
      <c r="HT1640" s="624"/>
      <c r="HU1640" s="624"/>
      <c r="HV1640" s="624"/>
      <c r="HW1640" s="624"/>
      <c r="HX1640" s="624"/>
      <c r="HY1640" s="624"/>
      <c r="HZ1640" s="624"/>
      <c r="IA1640" s="624"/>
      <c r="IB1640" s="624"/>
      <c r="IC1640" s="624"/>
      <c r="ID1640" s="624"/>
      <c r="IE1640" s="624"/>
      <c r="IF1640" s="624"/>
      <c r="IG1640" s="624"/>
      <c r="IH1640" s="624"/>
      <c r="II1640" s="624"/>
      <c r="IJ1640" s="624"/>
      <c r="IK1640" s="624"/>
      <c r="IL1640" s="624"/>
      <c r="IM1640" s="624"/>
      <c r="IN1640" s="624"/>
      <c r="IO1640" s="624"/>
      <c r="IP1640" s="624"/>
      <c r="IQ1640" s="624"/>
      <c r="IR1640" s="624"/>
      <c r="IS1640" s="624"/>
      <c r="IT1640" s="624"/>
      <c r="IU1640" s="624"/>
      <c r="IV1640" s="624"/>
      <c r="IW1640" s="624"/>
      <c r="IX1640" s="624"/>
      <c r="IY1640" s="624"/>
      <c r="IZ1640" s="624"/>
      <c r="JA1640" s="624"/>
    </row>
    <row r="1641" spans="1:261" s="667" customFormat="1" ht="38.1" customHeight="1" x14ac:dyDescent="0.25">
      <c r="A1641" s="42"/>
      <c r="B1641" s="42"/>
      <c r="C1641" s="63" t="s">
        <v>440</v>
      </c>
      <c r="D1641" s="100"/>
      <c r="E1641" s="63"/>
      <c r="F1641" s="620">
        <f t="shared" si="849"/>
        <v>0</v>
      </c>
      <c r="G1641" s="164">
        <f t="shared" si="849"/>
        <v>0</v>
      </c>
      <c r="H1641" s="164">
        <f t="shared" si="849"/>
        <v>0</v>
      </c>
      <c r="I1641" s="167" t="e">
        <f t="shared" si="849"/>
        <v>#DIV/0!</v>
      </c>
      <c r="J1641" s="847"/>
      <c r="K1641" s="847"/>
      <c r="L1641" s="706"/>
      <c r="M1641" s="706"/>
      <c r="N1641" s="706"/>
      <c r="O1641" s="706"/>
      <c r="P1641" s="706"/>
      <c r="Q1641" s="706"/>
      <c r="R1641" s="617"/>
      <c r="S1641" s="617"/>
      <c r="T1641" s="617"/>
      <c r="U1641" s="617"/>
      <c r="V1641" s="617"/>
      <c r="W1641" s="1167"/>
      <c r="X1641" s="617"/>
      <c r="Y1641" s="689"/>
      <c r="Z1641" s="765"/>
      <c r="AA1641" s="624"/>
      <c r="AB1641" s="624"/>
      <c r="AC1641" s="624"/>
      <c r="AD1641" s="624"/>
      <c r="AE1641" s="624"/>
      <c r="AF1641" s="624"/>
      <c r="AG1641" s="624"/>
      <c r="AH1641" s="624"/>
      <c r="AI1641" s="624"/>
      <c r="AJ1641" s="624"/>
      <c r="AK1641" s="624"/>
      <c r="AL1641" s="624"/>
      <c r="AM1641" s="624"/>
      <c r="AN1641" s="624"/>
      <c r="AO1641" s="624"/>
      <c r="AP1641" s="624"/>
      <c r="AQ1641" s="624"/>
      <c r="AR1641" s="624"/>
      <c r="AS1641" s="624"/>
      <c r="AT1641" s="624"/>
      <c r="AU1641" s="624"/>
      <c r="AV1641" s="624"/>
      <c r="AW1641" s="624"/>
      <c r="AX1641" s="624"/>
      <c r="AY1641" s="624"/>
      <c r="AZ1641" s="624"/>
      <c r="BA1641" s="624"/>
      <c r="BB1641" s="624"/>
      <c r="BC1641" s="624"/>
      <c r="BD1641" s="624"/>
      <c r="BE1641" s="624"/>
      <c r="BF1641" s="624"/>
      <c r="BG1641" s="624"/>
      <c r="BH1641" s="624"/>
      <c r="BI1641" s="624"/>
      <c r="BJ1641" s="624"/>
      <c r="BK1641" s="624"/>
      <c r="BL1641" s="624"/>
      <c r="BM1641" s="624"/>
      <c r="BN1641" s="624"/>
      <c r="BO1641" s="624"/>
      <c r="BP1641" s="624"/>
      <c r="BQ1641" s="624"/>
      <c r="BR1641" s="624"/>
      <c r="BS1641" s="624"/>
      <c r="BT1641" s="624"/>
      <c r="BU1641" s="624"/>
      <c r="BV1641" s="624"/>
      <c r="BW1641" s="624"/>
      <c r="BX1641" s="624"/>
      <c r="BY1641" s="624"/>
      <c r="BZ1641" s="624"/>
      <c r="CA1641" s="624"/>
      <c r="CB1641" s="624"/>
      <c r="CC1641" s="624"/>
      <c r="CD1641" s="624"/>
      <c r="CE1641" s="624"/>
      <c r="CF1641" s="624"/>
      <c r="CG1641" s="624"/>
      <c r="CH1641" s="624"/>
      <c r="CI1641" s="624"/>
      <c r="CJ1641" s="624"/>
      <c r="CK1641" s="624"/>
      <c r="CL1641" s="624"/>
      <c r="CM1641" s="624"/>
      <c r="CN1641" s="624"/>
      <c r="CO1641" s="624"/>
      <c r="CP1641" s="624"/>
      <c r="CQ1641" s="624"/>
      <c r="CR1641" s="624"/>
      <c r="CS1641" s="624"/>
      <c r="CT1641" s="624"/>
      <c r="CU1641" s="624"/>
      <c r="CV1641" s="624"/>
      <c r="CW1641" s="624"/>
      <c r="CX1641" s="624"/>
      <c r="CY1641" s="624"/>
      <c r="CZ1641" s="624"/>
      <c r="DA1641" s="624"/>
      <c r="DB1641" s="624"/>
      <c r="DC1641" s="624"/>
      <c r="DD1641" s="624"/>
      <c r="DE1641" s="624"/>
      <c r="DF1641" s="624"/>
      <c r="DG1641" s="624"/>
      <c r="DH1641" s="624"/>
      <c r="DI1641" s="624"/>
      <c r="DJ1641" s="624"/>
      <c r="DK1641" s="624"/>
      <c r="DL1641" s="624"/>
      <c r="DM1641" s="624"/>
      <c r="DN1641" s="624"/>
      <c r="DO1641" s="624"/>
      <c r="DP1641" s="624"/>
      <c r="DQ1641" s="624"/>
      <c r="DR1641" s="624"/>
      <c r="DS1641" s="624"/>
      <c r="DT1641" s="624"/>
      <c r="DU1641" s="624"/>
      <c r="DV1641" s="624"/>
      <c r="DW1641" s="624"/>
      <c r="DX1641" s="624"/>
      <c r="DY1641" s="624"/>
      <c r="DZ1641" s="624"/>
      <c r="EA1641" s="624"/>
      <c r="EB1641" s="624"/>
      <c r="EC1641" s="624"/>
      <c r="ED1641" s="624"/>
      <c r="EE1641" s="624"/>
      <c r="EF1641" s="624"/>
      <c r="EG1641" s="624"/>
      <c r="EH1641" s="624"/>
      <c r="EI1641" s="624"/>
      <c r="EJ1641" s="624"/>
      <c r="EK1641" s="624"/>
      <c r="EL1641" s="624"/>
      <c r="EM1641" s="624"/>
      <c r="EN1641" s="624"/>
      <c r="EO1641" s="624"/>
      <c r="EP1641" s="624"/>
      <c r="EQ1641" s="624"/>
      <c r="ER1641" s="624"/>
      <c r="ES1641" s="624"/>
      <c r="ET1641" s="624"/>
      <c r="EU1641" s="624"/>
      <c r="EV1641" s="624"/>
      <c r="EW1641" s="624"/>
      <c r="EX1641" s="624"/>
      <c r="EY1641" s="624"/>
      <c r="EZ1641" s="624"/>
      <c r="FA1641" s="624"/>
      <c r="FB1641" s="624"/>
      <c r="FC1641" s="624"/>
      <c r="FD1641" s="624"/>
      <c r="FE1641" s="624"/>
      <c r="FF1641" s="624"/>
      <c r="FG1641" s="624"/>
      <c r="FH1641" s="624"/>
      <c r="FI1641" s="624"/>
      <c r="FJ1641" s="624"/>
      <c r="FK1641" s="624"/>
      <c r="FL1641" s="624"/>
      <c r="FM1641" s="624"/>
      <c r="FN1641" s="624"/>
      <c r="FO1641" s="624"/>
      <c r="FP1641" s="624"/>
      <c r="FQ1641" s="624"/>
      <c r="FR1641" s="624"/>
      <c r="FS1641" s="624"/>
      <c r="FT1641" s="624"/>
      <c r="FU1641" s="624"/>
      <c r="FV1641" s="624"/>
      <c r="FW1641" s="624"/>
      <c r="FX1641" s="624"/>
      <c r="FY1641" s="624"/>
      <c r="FZ1641" s="624"/>
      <c r="GA1641" s="624"/>
      <c r="GB1641" s="624"/>
      <c r="GC1641" s="624"/>
      <c r="GD1641" s="624"/>
      <c r="GE1641" s="624"/>
      <c r="GF1641" s="624"/>
      <c r="GG1641" s="624"/>
      <c r="GH1641" s="624"/>
      <c r="GI1641" s="624"/>
      <c r="GJ1641" s="624"/>
      <c r="GK1641" s="624"/>
      <c r="GL1641" s="624"/>
      <c r="GM1641" s="624"/>
      <c r="GN1641" s="624"/>
      <c r="GO1641" s="624"/>
      <c r="GP1641" s="624"/>
      <c r="GQ1641" s="624"/>
      <c r="GR1641" s="624"/>
      <c r="GS1641" s="624"/>
      <c r="GT1641" s="624"/>
      <c r="GU1641" s="624"/>
      <c r="GV1641" s="624"/>
      <c r="GW1641" s="624"/>
      <c r="GX1641" s="624"/>
      <c r="GY1641" s="624"/>
      <c r="GZ1641" s="624"/>
      <c r="HA1641" s="624"/>
      <c r="HB1641" s="624"/>
      <c r="HC1641" s="624"/>
      <c r="HD1641" s="624"/>
      <c r="HE1641" s="624"/>
      <c r="HF1641" s="624"/>
      <c r="HG1641" s="624"/>
      <c r="HH1641" s="624"/>
      <c r="HI1641" s="624"/>
      <c r="HJ1641" s="624"/>
      <c r="HK1641" s="624"/>
      <c r="HL1641" s="624"/>
      <c r="HM1641" s="624"/>
      <c r="HN1641" s="624"/>
      <c r="HO1641" s="624"/>
      <c r="HP1641" s="624"/>
      <c r="HQ1641" s="624"/>
      <c r="HR1641" s="624"/>
      <c r="HS1641" s="624"/>
      <c r="HT1641" s="624"/>
      <c r="HU1641" s="624"/>
      <c r="HV1641" s="624"/>
      <c r="HW1641" s="624"/>
      <c r="HX1641" s="624"/>
      <c r="HY1641" s="624"/>
      <c r="HZ1641" s="624"/>
      <c r="IA1641" s="624"/>
      <c r="IB1641" s="624"/>
      <c r="IC1641" s="624"/>
      <c r="ID1641" s="624"/>
      <c r="IE1641" s="624"/>
      <c r="IF1641" s="624"/>
      <c r="IG1641" s="624"/>
      <c r="IH1641" s="624"/>
      <c r="II1641" s="624"/>
      <c r="IJ1641" s="624"/>
      <c r="IK1641" s="624"/>
      <c r="IL1641" s="624"/>
      <c r="IM1641" s="624"/>
      <c r="IN1641" s="624"/>
      <c r="IO1641" s="624"/>
      <c r="IP1641" s="624"/>
      <c r="IQ1641" s="624"/>
      <c r="IR1641" s="624"/>
      <c r="IS1641" s="624"/>
      <c r="IT1641" s="624"/>
      <c r="IU1641" s="624"/>
      <c r="IV1641" s="624"/>
      <c r="IW1641" s="624"/>
      <c r="IX1641" s="624"/>
      <c r="IY1641" s="624"/>
      <c r="IZ1641" s="624"/>
      <c r="JA1641" s="624"/>
    </row>
    <row r="1642" spans="1:261" s="667" customFormat="1" ht="38.1" customHeight="1" x14ac:dyDescent="0.25">
      <c r="A1642" s="42"/>
      <c r="B1642" s="42"/>
      <c r="C1642" s="102" t="s">
        <v>441</v>
      </c>
      <c r="D1642" s="100"/>
      <c r="E1642" s="63"/>
      <c r="F1642" s="620">
        <f t="shared" ref="F1642:I1661" si="851">F1570</f>
        <v>0</v>
      </c>
      <c r="G1642" s="164">
        <f t="shared" si="851"/>
        <v>0</v>
      </c>
      <c r="H1642" s="164">
        <f t="shared" si="851"/>
        <v>2</v>
      </c>
      <c r="I1642" s="167" t="e">
        <f t="shared" si="851"/>
        <v>#DIV/0!</v>
      </c>
      <c r="J1642" s="847"/>
      <c r="K1642" s="847"/>
      <c r="L1642" s="706"/>
      <c r="M1642" s="706"/>
      <c r="N1642" s="706"/>
      <c r="O1642" s="706"/>
      <c r="P1642" s="706"/>
      <c r="Q1642" s="706"/>
      <c r="R1642" s="617"/>
      <c r="S1642" s="617"/>
      <c r="T1642" s="617"/>
      <c r="U1642" s="617"/>
      <c r="V1642" s="617"/>
      <c r="W1642" s="1167"/>
      <c r="X1642" s="617"/>
      <c r="Y1642" s="689"/>
      <c r="Z1642" s="765"/>
      <c r="AA1642" s="624"/>
      <c r="AB1642" s="624"/>
      <c r="AC1642" s="624"/>
      <c r="AD1642" s="624"/>
      <c r="AE1642" s="624"/>
      <c r="AF1642" s="624"/>
      <c r="AG1642" s="624"/>
      <c r="AH1642" s="624"/>
      <c r="AI1642" s="624"/>
      <c r="AJ1642" s="624"/>
      <c r="AK1642" s="624"/>
      <c r="AL1642" s="624"/>
      <c r="AM1642" s="624"/>
      <c r="AN1642" s="624"/>
      <c r="AO1642" s="624"/>
      <c r="AP1642" s="624"/>
      <c r="AQ1642" s="624"/>
      <c r="AR1642" s="624"/>
      <c r="AS1642" s="624"/>
      <c r="AT1642" s="624"/>
      <c r="AU1642" s="624"/>
      <c r="AV1642" s="624"/>
      <c r="AW1642" s="624"/>
      <c r="AX1642" s="624"/>
      <c r="AY1642" s="624"/>
      <c r="AZ1642" s="624"/>
      <c r="BA1642" s="624"/>
      <c r="BB1642" s="624"/>
      <c r="BC1642" s="624"/>
      <c r="BD1642" s="624"/>
      <c r="BE1642" s="624"/>
      <c r="BF1642" s="624"/>
      <c r="BG1642" s="624"/>
      <c r="BH1642" s="624"/>
      <c r="BI1642" s="624"/>
      <c r="BJ1642" s="624"/>
      <c r="BK1642" s="624"/>
      <c r="BL1642" s="624"/>
      <c r="BM1642" s="624"/>
      <c r="BN1642" s="624"/>
      <c r="BO1642" s="624"/>
      <c r="BP1642" s="624"/>
      <c r="BQ1642" s="624"/>
      <c r="BR1642" s="624"/>
      <c r="BS1642" s="624"/>
      <c r="BT1642" s="624"/>
      <c r="BU1642" s="624"/>
      <c r="BV1642" s="624"/>
      <c r="BW1642" s="624"/>
      <c r="BX1642" s="624"/>
      <c r="BY1642" s="624"/>
      <c r="BZ1642" s="624"/>
      <c r="CA1642" s="624"/>
      <c r="CB1642" s="624"/>
      <c r="CC1642" s="624"/>
      <c r="CD1642" s="624"/>
      <c r="CE1642" s="624"/>
      <c r="CF1642" s="624"/>
      <c r="CG1642" s="624"/>
      <c r="CH1642" s="624"/>
      <c r="CI1642" s="624"/>
      <c r="CJ1642" s="624"/>
      <c r="CK1642" s="624"/>
      <c r="CL1642" s="624"/>
      <c r="CM1642" s="624"/>
      <c r="CN1642" s="624"/>
      <c r="CO1642" s="624"/>
      <c r="CP1642" s="624"/>
      <c r="CQ1642" s="624"/>
      <c r="CR1642" s="624"/>
      <c r="CS1642" s="624"/>
      <c r="CT1642" s="624"/>
      <c r="CU1642" s="624"/>
      <c r="CV1642" s="624"/>
      <c r="CW1642" s="624"/>
      <c r="CX1642" s="624"/>
      <c r="CY1642" s="624"/>
      <c r="CZ1642" s="624"/>
      <c r="DA1642" s="624"/>
      <c r="DB1642" s="624"/>
      <c r="DC1642" s="624"/>
      <c r="DD1642" s="624"/>
      <c r="DE1642" s="624"/>
      <c r="DF1642" s="624"/>
      <c r="DG1642" s="624"/>
      <c r="DH1642" s="624"/>
      <c r="DI1642" s="624"/>
      <c r="DJ1642" s="624"/>
      <c r="DK1642" s="624"/>
      <c r="DL1642" s="624"/>
      <c r="DM1642" s="624"/>
      <c r="DN1642" s="624"/>
      <c r="DO1642" s="624"/>
      <c r="DP1642" s="624"/>
      <c r="DQ1642" s="624"/>
      <c r="DR1642" s="624"/>
      <c r="DS1642" s="624"/>
      <c r="DT1642" s="624"/>
      <c r="DU1642" s="624"/>
      <c r="DV1642" s="624"/>
      <c r="DW1642" s="624"/>
      <c r="DX1642" s="624"/>
      <c r="DY1642" s="624"/>
      <c r="DZ1642" s="624"/>
      <c r="EA1642" s="624"/>
      <c r="EB1642" s="624"/>
      <c r="EC1642" s="624"/>
      <c r="ED1642" s="624"/>
      <c r="EE1642" s="624"/>
      <c r="EF1642" s="624"/>
      <c r="EG1642" s="624"/>
      <c r="EH1642" s="624"/>
      <c r="EI1642" s="624"/>
      <c r="EJ1642" s="624"/>
      <c r="EK1642" s="624"/>
      <c r="EL1642" s="624"/>
      <c r="EM1642" s="624"/>
      <c r="EN1642" s="624"/>
      <c r="EO1642" s="624"/>
      <c r="EP1642" s="624"/>
      <c r="EQ1642" s="624"/>
      <c r="ER1642" s="624"/>
      <c r="ES1642" s="624"/>
      <c r="ET1642" s="624"/>
      <c r="EU1642" s="624"/>
      <c r="EV1642" s="624"/>
      <c r="EW1642" s="624"/>
      <c r="EX1642" s="624"/>
      <c r="EY1642" s="624"/>
      <c r="EZ1642" s="624"/>
      <c r="FA1642" s="624"/>
      <c r="FB1642" s="624"/>
      <c r="FC1642" s="624"/>
      <c r="FD1642" s="624"/>
      <c r="FE1642" s="624"/>
      <c r="FF1642" s="624"/>
      <c r="FG1642" s="624"/>
      <c r="FH1642" s="624"/>
      <c r="FI1642" s="624"/>
      <c r="FJ1642" s="624"/>
      <c r="FK1642" s="624"/>
      <c r="FL1642" s="624"/>
      <c r="FM1642" s="624"/>
      <c r="FN1642" s="624"/>
      <c r="FO1642" s="624"/>
      <c r="FP1642" s="624"/>
      <c r="FQ1642" s="624"/>
      <c r="FR1642" s="624"/>
      <c r="FS1642" s="624"/>
      <c r="FT1642" s="624"/>
      <c r="FU1642" s="624"/>
      <c r="FV1642" s="624"/>
      <c r="FW1642" s="624"/>
      <c r="FX1642" s="624"/>
      <c r="FY1642" s="624"/>
      <c r="FZ1642" s="624"/>
      <c r="GA1642" s="624"/>
      <c r="GB1642" s="624"/>
      <c r="GC1642" s="624"/>
      <c r="GD1642" s="624"/>
      <c r="GE1642" s="624"/>
      <c r="GF1642" s="624"/>
      <c r="GG1642" s="624"/>
      <c r="GH1642" s="624"/>
      <c r="GI1642" s="624"/>
      <c r="GJ1642" s="624"/>
      <c r="GK1642" s="624"/>
      <c r="GL1642" s="624"/>
      <c r="GM1642" s="624"/>
      <c r="GN1642" s="624"/>
      <c r="GO1642" s="624"/>
      <c r="GP1642" s="624"/>
      <c r="GQ1642" s="624"/>
      <c r="GR1642" s="624"/>
      <c r="GS1642" s="624"/>
      <c r="GT1642" s="624"/>
      <c r="GU1642" s="624"/>
      <c r="GV1642" s="624"/>
      <c r="GW1642" s="624"/>
      <c r="GX1642" s="624"/>
      <c r="GY1642" s="624"/>
      <c r="GZ1642" s="624"/>
      <c r="HA1642" s="624"/>
      <c r="HB1642" s="624"/>
      <c r="HC1642" s="624"/>
      <c r="HD1642" s="624"/>
      <c r="HE1642" s="624"/>
      <c r="HF1642" s="624"/>
      <c r="HG1642" s="624"/>
      <c r="HH1642" s="624"/>
      <c r="HI1642" s="624"/>
      <c r="HJ1642" s="624"/>
      <c r="HK1642" s="624"/>
      <c r="HL1642" s="624"/>
      <c r="HM1642" s="624"/>
      <c r="HN1642" s="624"/>
      <c r="HO1642" s="624"/>
      <c r="HP1642" s="624"/>
      <c r="HQ1642" s="624"/>
      <c r="HR1642" s="624"/>
      <c r="HS1642" s="624"/>
      <c r="HT1642" s="624"/>
      <c r="HU1642" s="624"/>
      <c r="HV1642" s="624"/>
      <c r="HW1642" s="624"/>
      <c r="HX1642" s="624"/>
      <c r="HY1642" s="624"/>
      <c r="HZ1642" s="624"/>
      <c r="IA1642" s="624"/>
      <c r="IB1642" s="624"/>
      <c r="IC1642" s="624"/>
      <c r="ID1642" s="624"/>
      <c r="IE1642" s="624"/>
      <c r="IF1642" s="624"/>
      <c r="IG1642" s="624"/>
      <c r="IH1642" s="624"/>
      <c r="II1642" s="624"/>
      <c r="IJ1642" s="624"/>
      <c r="IK1642" s="624"/>
      <c r="IL1642" s="624"/>
      <c r="IM1642" s="624"/>
      <c r="IN1642" s="624"/>
      <c r="IO1642" s="624"/>
      <c r="IP1642" s="624"/>
      <c r="IQ1642" s="624"/>
      <c r="IR1642" s="624"/>
      <c r="IS1642" s="624"/>
      <c r="IT1642" s="624"/>
      <c r="IU1642" s="624"/>
      <c r="IV1642" s="624"/>
      <c r="IW1642" s="624"/>
      <c r="IX1642" s="624"/>
      <c r="IY1642" s="624"/>
      <c r="IZ1642" s="624"/>
      <c r="JA1642" s="624"/>
    </row>
    <row r="1643" spans="1:261" s="667" customFormat="1" ht="38.1" customHeight="1" x14ac:dyDescent="0.25">
      <c r="A1643" s="42"/>
      <c r="B1643" s="42"/>
      <c r="C1643" s="63" t="s">
        <v>442</v>
      </c>
      <c r="D1643" s="100"/>
      <c r="E1643" s="63"/>
      <c r="F1643" s="620">
        <f t="shared" si="851"/>
        <v>0</v>
      </c>
      <c r="G1643" s="164">
        <f t="shared" si="851"/>
        <v>0</v>
      </c>
      <c r="H1643" s="164">
        <f t="shared" si="851"/>
        <v>0</v>
      </c>
      <c r="I1643" s="167" t="e">
        <f t="shared" si="851"/>
        <v>#DIV/0!</v>
      </c>
      <c r="J1643" s="847"/>
      <c r="K1643" s="847"/>
      <c r="L1643" s="706"/>
      <c r="M1643" s="706"/>
      <c r="N1643" s="706"/>
      <c r="O1643" s="706"/>
      <c r="P1643" s="706"/>
      <c r="Q1643" s="706"/>
      <c r="R1643" s="617"/>
      <c r="S1643" s="617"/>
      <c r="T1643" s="617"/>
      <c r="U1643" s="617"/>
      <c r="V1643" s="617"/>
      <c r="W1643" s="1167"/>
      <c r="X1643" s="617"/>
      <c r="Y1643" s="689"/>
      <c r="Z1643" s="765"/>
      <c r="AA1643" s="624"/>
      <c r="AB1643" s="624"/>
      <c r="AC1643" s="624"/>
      <c r="AD1643" s="624"/>
      <c r="AE1643" s="624"/>
      <c r="AF1643" s="624"/>
      <c r="AG1643" s="624"/>
      <c r="AH1643" s="624"/>
      <c r="AI1643" s="624"/>
      <c r="AJ1643" s="624"/>
      <c r="AK1643" s="624"/>
      <c r="AL1643" s="624"/>
      <c r="AM1643" s="624"/>
      <c r="AN1643" s="624"/>
      <c r="AO1643" s="624"/>
      <c r="AP1643" s="624"/>
      <c r="AQ1643" s="624"/>
      <c r="AR1643" s="624"/>
      <c r="AS1643" s="624"/>
      <c r="AT1643" s="624"/>
      <c r="AU1643" s="624"/>
      <c r="AV1643" s="624"/>
      <c r="AW1643" s="624"/>
      <c r="AX1643" s="624"/>
      <c r="AY1643" s="624"/>
      <c r="AZ1643" s="624"/>
      <c r="BA1643" s="624"/>
      <c r="BB1643" s="624"/>
      <c r="BC1643" s="624"/>
      <c r="BD1643" s="624"/>
      <c r="BE1643" s="624"/>
      <c r="BF1643" s="624"/>
      <c r="BG1643" s="624"/>
      <c r="BH1643" s="624"/>
      <c r="BI1643" s="624"/>
      <c r="BJ1643" s="624"/>
      <c r="BK1643" s="624"/>
      <c r="BL1643" s="624"/>
      <c r="BM1643" s="624"/>
      <c r="BN1643" s="624"/>
      <c r="BO1643" s="624"/>
      <c r="BP1643" s="624"/>
      <c r="BQ1643" s="624"/>
      <c r="BR1643" s="624"/>
      <c r="BS1643" s="624"/>
      <c r="BT1643" s="624"/>
      <c r="BU1643" s="624"/>
      <c r="BV1643" s="624"/>
      <c r="BW1643" s="624"/>
      <c r="BX1643" s="624"/>
      <c r="BY1643" s="624"/>
      <c r="BZ1643" s="624"/>
      <c r="CA1643" s="624"/>
      <c r="CB1643" s="624"/>
      <c r="CC1643" s="624"/>
      <c r="CD1643" s="624"/>
      <c r="CE1643" s="624"/>
      <c r="CF1643" s="624"/>
      <c r="CG1643" s="624"/>
      <c r="CH1643" s="624"/>
      <c r="CI1643" s="624"/>
      <c r="CJ1643" s="624"/>
      <c r="CK1643" s="624"/>
      <c r="CL1643" s="624"/>
      <c r="CM1643" s="624"/>
      <c r="CN1643" s="624"/>
      <c r="CO1643" s="624"/>
      <c r="CP1643" s="624"/>
      <c r="CQ1643" s="624"/>
      <c r="CR1643" s="624"/>
      <c r="CS1643" s="624"/>
      <c r="CT1643" s="624"/>
      <c r="CU1643" s="624"/>
      <c r="CV1643" s="624"/>
      <c r="CW1643" s="624"/>
      <c r="CX1643" s="624"/>
      <c r="CY1643" s="624"/>
      <c r="CZ1643" s="624"/>
      <c r="DA1643" s="624"/>
      <c r="DB1643" s="624"/>
      <c r="DC1643" s="624"/>
      <c r="DD1643" s="624"/>
      <c r="DE1643" s="624"/>
      <c r="DF1643" s="624"/>
      <c r="DG1643" s="624"/>
      <c r="DH1643" s="624"/>
      <c r="DI1643" s="624"/>
      <c r="DJ1643" s="624"/>
      <c r="DK1643" s="624"/>
      <c r="DL1643" s="624"/>
      <c r="DM1643" s="624"/>
      <c r="DN1643" s="624"/>
      <c r="DO1643" s="624"/>
      <c r="DP1643" s="624"/>
      <c r="DQ1643" s="624"/>
      <c r="DR1643" s="624"/>
      <c r="DS1643" s="624"/>
      <c r="DT1643" s="624"/>
      <c r="DU1643" s="624"/>
      <c r="DV1643" s="624"/>
      <c r="DW1643" s="624"/>
      <c r="DX1643" s="624"/>
      <c r="DY1643" s="624"/>
      <c r="DZ1643" s="624"/>
      <c r="EA1643" s="624"/>
      <c r="EB1643" s="624"/>
      <c r="EC1643" s="624"/>
      <c r="ED1643" s="624"/>
      <c r="EE1643" s="624"/>
      <c r="EF1643" s="624"/>
      <c r="EG1643" s="624"/>
      <c r="EH1643" s="624"/>
      <c r="EI1643" s="624"/>
      <c r="EJ1643" s="624"/>
      <c r="EK1643" s="624"/>
      <c r="EL1643" s="624"/>
      <c r="EM1643" s="624"/>
      <c r="EN1643" s="624"/>
      <c r="EO1643" s="624"/>
      <c r="EP1643" s="624"/>
      <c r="EQ1643" s="624"/>
      <c r="ER1643" s="624"/>
      <c r="ES1643" s="624"/>
      <c r="ET1643" s="624"/>
      <c r="EU1643" s="624"/>
      <c r="EV1643" s="624"/>
      <c r="EW1643" s="624"/>
      <c r="EX1643" s="624"/>
      <c r="EY1643" s="624"/>
      <c r="EZ1643" s="624"/>
      <c r="FA1643" s="624"/>
      <c r="FB1643" s="624"/>
      <c r="FC1643" s="624"/>
      <c r="FD1643" s="624"/>
      <c r="FE1643" s="624"/>
      <c r="FF1643" s="624"/>
      <c r="FG1643" s="624"/>
      <c r="FH1643" s="624"/>
      <c r="FI1643" s="624"/>
      <c r="FJ1643" s="624"/>
      <c r="FK1643" s="624"/>
      <c r="FL1643" s="624"/>
      <c r="FM1643" s="624"/>
      <c r="FN1643" s="624"/>
      <c r="FO1643" s="624"/>
      <c r="FP1643" s="624"/>
      <c r="FQ1643" s="624"/>
      <c r="FR1643" s="624"/>
      <c r="FS1643" s="624"/>
      <c r="FT1643" s="624"/>
      <c r="FU1643" s="624"/>
      <c r="FV1643" s="624"/>
      <c r="FW1643" s="624"/>
      <c r="FX1643" s="624"/>
      <c r="FY1643" s="624"/>
      <c r="FZ1643" s="624"/>
      <c r="GA1643" s="624"/>
      <c r="GB1643" s="624"/>
      <c r="GC1643" s="624"/>
      <c r="GD1643" s="624"/>
      <c r="GE1643" s="624"/>
      <c r="GF1643" s="624"/>
      <c r="GG1643" s="624"/>
      <c r="GH1643" s="624"/>
      <c r="GI1643" s="624"/>
      <c r="GJ1643" s="624"/>
      <c r="GK1643" s="624"/>
      <c r="GL1643" s="624"/>
      <c r="GM1643" s="624"/>
      <c r="GN1643" s="624"/>
      <c r="GO1643" s="624"/>
      <c r="GP1643" s="624"/>
      <c r="GQ1643" s="624"/>
      <c r="GR1643" s="624"/>
      <c r="GS1643" s="624"/>
      <c r="GT1643" s="624"/>
      <c r="GU1643" s="624"/>
      <c r="GV1643" s="624"/>
      <c r="GW1643" s="624"/>
      <c r="GX1643" s="624"/>
      <c r="GY1643" s="624"/>
      <c r="GZ1643" s="624"/>
      <c r="HA1643" s="624"/>
      <c r="HB1643" s="624"/>
      <c r="HC1643" s="624"/>
      <c r="HD1643" s="624"/>
      <c r="HE1643" s="624"/>
      <c r="HF1643" s="624"/>
      <c r="HG1643" s="624"/>
      <c r="HH1643" s="624"/>
      <c r="HI1643" s="624"/>
      <c r="HJ1643" s="624"/>
      <c r="HK1643" s="624"/>
      <c r="HL1643" s="624"/>
      <c r="HM1643" s="624"/>
      <c r="HN1643" s="624"/>
      <c r="HO1643" s="624"/>
      <c r="HP1643" s="624"/>
      <c r="HQ1643" s="624"/>
      <c r="HR1643" s="624"/>
      <c r="HS1643" s="624"/>
      <c r="HT1643" s="624"/>
      <c r="HU1643" s="624"/>
      <c r="HV1643" s="624"/>
      <c r="HW1643" s="624"/>
      <c r="HX1643" s="624"/>
      <c r="HY1643" s="624"/>
      <c r="HZ1643" s="624"/>
      <c r="IA1643" s="624"/>
      <c r="IB1643" s="624"/>
      <c r="IC1643" s="624"/>
      <c r="ID1643" s="624"/>
      <c r="IE1643" s="624"/>
      <c r="IF1643" s="624"/>
      <c r="IG1643" s="624"/>
      <c r="IH1643" s="624"/>
      <c r="II1643" s="624"/>
      <c r="IJ1643" s="624"/>
      <c r="IK1643" s="624"/>
      <c r="IL1643" s="624"/>
      <c r="IM1643" s="624"/>
      <c r="IN1643" s="624"/>
      <c r="IO1643" s="624"/>
      <c r="IP1643" s="624"/>
      <c r="IQ1643" s="624"/>
      <c r="IR1643" s="624"/>
      <c r="IS1643" s="624"/>
      <c r="IT1643" s="624"/>
      <c r="IU1643" s="624"/>
      <c r="IV1643" s="624"/>
      <c r="IW1643" s="624"/>
      <c r="IX1643" s="624"/>
      <c r="IY1643" s="624"/>
      <c r="IZ1643" s="624"/>
      <c r="JA1643" s="624"/>
    </row>
    <row r="1644" spans="1:261" s="667" customFormat="1" ht="38.1" customHeight="1" x14ac:dyDescent="0.25">
      <c r="A1644" s="42"/>
      <c r="B1644" s="42"/>
      <c r="C1644" s="63" t="s">
        <v>443</v>
      </c>
      <c r="D1644" s="100"/>
      <c r="E1644" s="63"/>
      <c r="F1644" s="620">
        <f t="shared" si="851"/>
        <v>0</v>
      </c>
      <c r="G1644" s="164">
        <f t="shared" si="851"/>
        <v>0</v>
      </c>
      <c r="H1644" s="164">
        <f t="shared" si="851"/>
        <v>0</v>
      </c>
      <c r="I1644" s="167" t="e">
        <f t="shared" si="851"/>
        <v>#DIV/0!</v>
      </c>
      <c r="J1644" s="847"/>
      <c r="K1644" s="847"/>
      <c r="L1644" s="706"/>
      <c r="M1644" s="706"/>
      <c r="N1644" s="706"/>
      <c r="O1644" s="706"/>
      <c r="P1644" s="706"/>
      <c r="Q1644" s="706"/>
      <c r="R1644" s="617"/>
      <c r="S1644" s="617"/>
      <c r="T1644" s="617"/>
      <c r="U1644" s="617"/>
      <c r="V1644" s="617"/>
      <c r="W1644" s="1167"/>
      <c r="X1644" s="617"/>
      <c r="Y1644" s="689"/>
      <c r="Z1644" s="765"/>
      <c r="AA1644" s="624"/>
      <c r="AB1644" s="624"/>
      <c r="AC1644" s="624"/>
      <c r="AD1644" s="624"/>
      <c r="AE1644" s="624"/>
      <c r="AF1644" s="624"/>
      <c r="AG1644" s="624"/>
      <c r="AH1644" s="624"/>
      <c r="AI1644" s="624"/>
      <c r="AJ1644" s="624"/>
      <c r="AK1644" s="624"/>
      <c r="AL1644" s="624"/>
      <c r="AM1644" s="624"/>
      <c r="AN1644" s="624"/>
      <c r="AO1644" s="624"/>
      <c r="AP1644" s="624"/>
      <c r="AQ1644" s="624"/>
      <c r="AR1644" s="624"/>
      <c r="AS1644" s="624"/>
      <c r="AT1644" s="624"/>
      <c r="AU1644" s="624"/>
      <c r="AV1644" s="624"/>
      <c r="AW1644" s="624"/>
      <c r="AX1644" s="624"/>
      <c r="AY1644" s="624"/>
      <c r="AZ1644" s="624"/>
      <c r="BA1644" s="624"/>
      <c r="BB1644" s="624"/>
      <c r="BC1644" s="624"/>
      <c r="BD1644" s="624"/>
      <c r="BE1644" s="624"/>
      <c r="BF1644" s="624"/>
      <c r="BG1644" s="624"/>
      <c r="BH1644" s="624"/>
      <c r="BI1644" s="624"/>
      <c r="BJ1644" s="624"/>
      <c r="BK1644" s="624"/>
      <c r="BL1644" s="624"/>
      <c r="BM1644" s="624"/>
      <c r="BN1644" s="624"/>
      <c r="BO1644" s="624"/>
      <c r="BP1644" s="624"/>
      <c r="BQ1644" s="624"/>
      <c r="BR1644" s="624"/>
      <c r="BS1644" s="624"/>
      <c r="BT1644" s="624"/>
      <c r="BU1644" s="624"/>
      <c r="BV1644" s="624"/>
      <c r="BW1644" s="624"/>
      <c r="BX1644" s="624"/>
      <c r="BY1644" s="624"/>
      <c r="BZ1644" s="624"/>
      <c r="CA1644" s="624"/>
      <c r="CB1644" s="624"/>
      <c r="CC1644" s="624"/>
      <c r="CD1644" s="624"/>
      <c r="CE1644" s="624"/>
      <c r="CF1644" s="624"/>
      <c r="CG1644" s="624"/>
      <c r="CH1644" s="624"/>
      <c r="CI1644" s="624"/>
      <c r="CJ1644" s="624"/>
      <c r="CK1644" s="624"/>
      <c r="CL1644" s="624"/>
      <c r="CM1644" s="624"/>
      <c r="CN1644" s="624"/>
      <c r="CO1644" s="624"/>
      <c r="CP1644" s="624"/>
      <c r="CQ1644" s="624"/>
      <c r="CR1644" s="624"/>
      <c r="CS1644" s="624"/>
      <c r="CT1644" s="624"/>
      <c r="CU1644" s="624"/>
      <c r="CV1644" s="624"/>
      <c r="CW1644" s="624"/>
      <c r="CX1644" s="624"/>
      <c r="CY1644" s="624"/>
      <c r="CZ1644" s="624"/>
      <c r="DA1644" s="624"/>
      <c r="DB1644" s="624"/>
      <c r="DC1644" s="624"/>
      <c r="DD1644" s="624"/>
      <c r="DE1644" s="624"/>
      <c r="DF1644" s="624"/>
      <c r="DG1644" s="624"/>
      <c r="DH1644" s="624"/>
      <c r="DI1644" s="624"/>
      <c r="DJ1644" s="624"/>
      <c r="DK1644" s="624"/>
      <c r="DL1644" s="624"/>
      <c r="DM1644" s="624"/>
      <c r="DN1644" s="624"/>
      <c r="DO1644" s="624"/>
      <c r="DP1644" s="624"/>
      <c r="DQ1644" s="624"/>
      <c r="DR1644" s="624"/>
      <c r="DS1644" s="624"/>
      <c r="DT1644" s="624"/>
      <c r="DU1644" s="624"/>
      <c r="DV1644" s="624"/>
      <c r="DW1644" s="624"/>
      <c r="DX1644" s="624"/>
      <c r="DY1644" s="624"/>
      <c r="DZ1644" s="624"/>
      <c r="EA1644" s="624"/>
      <c r="EB1644" s="624"/>
      <c r="EC1644" s="624"/>
      <c r="ED1644" s="624"/>
      <c r="EE1644" s="624"/>
      <c r="EF1644" s="624"/>
      <c r="EG1644" s="624"/>
      <c r="EH1644" s="624"/>
      <c r="EI1644" s="624"/>
      <c r="EJ1644" s="624"/>
      <c r="EK1644" s="624"/>
      <c r="EL1644" s="624"/>
      <c r="EM1644" s="624"/>
      <c r="EN1644" s="624"/>
      <c r="EO1644" s="624"/>
      <c r="EP1644" s="624"/>
      <c r="EQ1644" s="624"/>
      <c r="ER1644" s="624"/>
      <c r="ES1644" s="624"/>
      <c r="ET1644" s="624"/>
      <c r="EU1644" s="624"/>
      <c r="EV1644" s="624"/>
      <c r="EW1644" s="624"/>
      <c r="EX1644" s="624"/>
      <c r="EY1644" s="624"/>
      <c r="EZ1644" s="624"/>
      <c r="FA1644" s="624"/>
      <c r="FB1644" s="624"/>
      <c r="FC1644" s="624"/>
      <c r="FD1644" s="624"/>
      <c r="FE1644" s="624"/>
      <c r="FF1644" s="624"/>
      <c r="FG1644" s="624"/>
      <c r="FH1644" s="624"/>
      <c r="FI1644" s="624"/>
      <c r="FJ1644" s="624"/>
      <c r="FK1644" s="624"/>
      <c r="FL1644" s="624"/>
      <c r="FM1644" s="624"/>
      <c r="FN1644" s="624"/>
      <c r="FO1644" s="624"/>
      <c r="FP1644" s="624"/>
      <c r="FQ1644" s="624"/>
      <c r="FR1644" s="624"/>
      <c r="FS1644" s="624"/>
      <c r="FT1644" s="624"/>
      <c r="FU1644" s="624"/>
      <c r="FV1644" s="624"/>
      <c r="FW1644" s="624"/>
      <c r="FX1644" s="624"/>
      <c r="FY1644" s="624"/>
      <c r="FZ1644" s="624"/>
      <c r="GA1644" s="624"/>
      <c r="GB1644" s="624"/>
      <c r="GC1644" s="624"/>
      <c r="GD1644" s="624"/>
      <c r="GE1644" s="624"/>
      <c r="GF1644" s="624"/>
      <c r="GG1644" s="624"/>
      <c r="GH1644" s="624"/>
      <c r="GI1644" s="624"/>
      <c r="GJ1644" s="624"/>
      <c r="GK1644" s="624"/>
      <c r="GL1644" s="624"/>
      <c r="GM1644" s="624"/>
      <c r="GN1644" s="624"/>
      <c r="GO1644" s="624"/>
      <c r="GP1644" s="624"/>
      <c r="GQ1644" s="624"/>
      <c r="GR1644" s="624"/>
      <c r="GS1644" s="624"/>
      <c r="GT1644" s="624"/>
      <c r="GU1644" s="624"/>
      <c r="GV1644" s="624"/>
      <c r="GW1644" s="624"/>
      <c r="GX1644" s="624"/>
      <c r="GY1644" s="624"/>
      <c r="GZ1644" s="624"/>
      <c r="HA1644" s="624"/>
      <c r="HB1644" s="624"/>
      <c r="HC1644" s="624"/>
      <c r="HD1644" s="624"/>
      <c r="HE1644" s="624"/>
      <c r="HF1644" s="624"/>
      <c r="HG1644" s="624"/>
      <c r="HH1644" s="624"/>
      <c r="HI1644" s="624"/>
      <c r="HJ1644" s="624"/>
      <c r="HK1644" s="624"/>
      <c r="HL1644" s="624"/>
      <c r="HM1644" s="624"/>
      <c r="HN1644" s="624"/>
      <c r="HO1644" s="624"/>
      <c r="HP1644" s="624"/>
      <c r="HQ1644" s="624"/>
      <c r="HR1644" s="624"/>
      <c r="HS1644" s="624"/>
      <c r="HT1644" s="624"/>
      <c r="HU1644" s="624"/>
      <c r="HV1644" s="624"/>
      <c r="HW1644" s="624"/>
      <c r="HX1644" s="624"/>
      <c r="HY1644" s="624"/>
      <c r="HZ1644" s="624"/>
      <c r="IA1644" s="624"/>
      <c r="IB1644" s="624"/>
      <c r="IC1644" s="624"/>
      <c r="ID1644" s="624"/>
      <c r="IE1644" s="624"/>
      <c r="IF1644" s="624"/>
      <c r="IG1644" s="624"/>
      <c r="IH1644" s="624"/>
      <c r="II1644" s="624"/>
      <c r="IJ1644" s="624"/>
      <c r="IK1644" s="624"/>
      <c r="IL1644" s="624"/>
      <c r="IM1644" s="624"/>
      <c r="IN1644" s="624"/>
      <c r="IO1644" s="624"/>
      <c r="IP1644" s="624"/>
      <c r="IQ1644" s="624"/>
      <c r="IR1644" s="624"/>
      <c r="IS1644" s="624"/>
      <c r="IT1644" s="624"/>
      <c r="IU1644" s="624"/>
      <c r="IV1644" s="624"/>
      <c r="IW1644" s="624"/>
      <c r="IX1644" s="624"/>
      <c r="IY1644" s="624"/>
      <c r="IZ1644" s="624"/>
      <c r="JA1644" s="624"/>
    </row>
    <row r="1645" spans="1:261" s="667" customFormat="1" ht="38.1" customHeight="1" x14ac:dyDescent="0.25">
      <c r="A1645" s="42"/>
      <c r="B1645" s="42"/>
      <c r="C1645" s="63" t="s">
        <v>444</v>
      </c>
      <c r="D1645" s="100"/>
      <c r="E1645" s="63"/>
      <c r="F1645" s="620">
        <f t="shared" si="851"/>
        <v>0</v>
      </c>
      <c r="G1645" s="164">
        <f t="shared" si="851"/>
        <v>0</v>
      </c>
      <c r="H1645" s="164">
        <f t="shared" si="851"/>
        <v>2</v>
      </c>
      <c r="I1645" s="167" t="e">
        <f t="shared" si="851"/>
        <v>#DIV/0!</v>
      </c>
      <c r="J1645" s="847"/>
      <c r="K1645" s="847"/>
      <c r="L1645" s="706"/>
      <c r="M1645" s="706"/>
      <c r="N1645" s="706"/>
      <c r="O1645" s="706"/>
      <c r="P1645" s="706"/>
      <c r="Q1645" s="706"/>
      <c r="R1645" s="617"/>
      <c r="S1645" s="617"/>
      <c r="T1645" s="617"/>
      <c r="U1645" s="617"/>
      <c r="V1645" s="617"/>
      <c r="W1645" s="1167"/>
      <c r="X1645" s="617"/>
      <c r="Y1645" s="689"/>
      <c r="Z1645" s="765"/>
      <c r="AA1645" s="624"/>
      <c r="AB1645" s="624"/>
      <c r="AC1645" s="624"/>
      <c r="AD1645" s="624"/>
      <c r="AE1645" s="624"/>
      <c r="AF1645" s="624"/>
      <c r="AG1645" s="624"/>
      <c r="AH1645" s="624"/>
      <c r="AI1645" s="624"/>
      <c r="AJ1645" s="624"/>
      <c r="AK1645" s="624"/>
      <c r="AL1645" s="624"/>
      <c r="AM1645" s="624"/>
      <c r="AN1645" s="624"/>
      <c r="AO1645" s="624"/>
      <c r="AP1645" s="624"/>
      <c r="AQ1645" s="624"/>
      <c r="AR1645" s="624"/>
      <c r="AS1645" s="624"/>
      <c r="AT1645" s="624"/>
      <c r="AU1645" s="624"/>
      <c r="AV1645" s="624"/>
      <c r="AW1645" s="624"/>
      <c r="AX1645" s="624"/>
      <c r="AY1645" s="624"/>
      <c r="AZ1645" s="624"/>
      <c r="BA1645" s="624"/>
      <c r="BB1645" s="624"/>
      <c r="BC1645" s="624"/>
      <c r="BD1645" s="624"/>
      <c r="BE1645" s="624"/>
      <c r="BF1645" s="624"/>
      <c r="BG1645" s="624"/>
      <c r="BH1645" s="624"/>
      <c r="BI1645" s="624"/>
      <c r="BJ1645" s="624"/>
      <c r="BK1645" s="624"/>
      <c r="BL1645" s="624"/>
      <c r="BM1645" s="624"/>
      <c r="BN1645" s="624"/>
      <c r="BO1645" s="624"/>
      <c r="BP1645" s="624"/>
      <c r="BQ1645" s="624"/>
      <c r="BR1645" s="624"/>
      <c r="BS1645" s="624"/>
      <c r="BT1645" s="624"/>
      <c r="BU1645" s="624"/>
      <c r="BV1645" s="624"/>
      <c r="BW1645" s="624"/>
      <c r="BX1645" s="624"/>
      <c r="BY1645" s="624"/>
      <c r="BZ1645" s="624"/>
      <c r="CA1645" s="624"/>
      <c r="CB1645" s="624"/>
      <c r="CC1645" s="624"/>
      <c r="CD1645" s="624"/>
      <c r="CE1645" s="624"/>
      <c r="CF1645" s="624"/>
      <c r="CG1645" s="624"/>
      <c r="CH1645" s="624"/>
      <c r="CI1645" s="624"/>
      <c r="CJ1645" s="624"/>
      <c r="CK1645" s="624"/>
      <c r="CL1645" s="624"/>
      <c r="CM1645" s="624"/>
      <c r="CN1645" s="624"/>
      <c r="CO1645" s="624"/>
      <c r="CP1645" s="624"/>
      <c r="CQ1645" s="624"/>
      <c r="CR1645" s="624"/>
      <c r="CS1645" s="624"/>
      <c r="CT1645" s="624"/>
      <c r="CU1645" s="624"/>
      <c r="CV1645" s="624"/>
      <c r="CW1645" s="624"/>
      <c r="CX1645" s="624"/>
      <c r="CY1645" s="624"/>
      <c r="CZ1645" s="624"/>
      <c r="DA1645" s="624"/>
      <c r="DB1645" s="624"/>
      <c r="DC1645" s="624"/>
      <c r="DD1645" s="624"/>
      <c r="DE1645" s="624"/>
      <c r="DF1645" s="624"/>
      <c r="DG1645" s="624"/>
      <c r="DH1645" s="624"/>
      <c r="DI1645" s="624"/>
      <c r="DJ1645" s="624"/>
      <c r="DK1645" s="624"/>
      <c r="DL1645" s="624"/>
      <c r="DM1645" s="624"/>
      <c r="DN1645" s="624"/>
      <c r="DO1645" s="624"/>
      <c r="DP1645" s="624"/>
      <c r="DQ1645" s="624"/>
      <c r="DR1645" s="624"/>
      <c r="DS1645" s="624"/>
      <c r="DT1645" s="624"/>
      <c r="DU1645" s="624"/>
      <c r="DV1645" s="624"/>
      <c r="DW1645" s="624"/>
      <c r="DX1645" s="624"/>
      <c r="DY1645" s="624"/>
      <c r="DZ1645" s="624"/>
      <c r="EA1645" s="624"/>
      <c r="EB1645" s="624"/>
      <c r="EC1645" s="624"/>
      <c r="ED1645" s="624"/>
      <c r="EE1645" s="624"/>
      <c r="EF1645" s="624"/>
      <c r="EG1645" s="624"/>
      <c r="EH1645" s="624"/>
      <c r="EI1645" s="624"/>
      <c r="EJ1645" s="624"/>
      <c r="EK1645" s="624"/>
      <c r="EL1645" s="624"/>
      <c r="EM1645" s="624"/>
      <c r="EN1645" s="624"/>
      <c r="EO1645" s="624"/>
      <c r="EP1645" s="624"/>
      <c r="EQ1645" s="624"/>
      <c r="ER1645" s="624"/>
      <c r="ES1645" s="624"/>
      <c r="ET1645" s="624"/>
      <c r="EU1645" s="624"/>
      <c r="EV1645" s="624"/>
      <c r="EW1645" s="624"/>
      <c r="EX1645" s="624"/>
      <c r="EY1645" s="624"/>
      <c r="EZ1645" s="624"/>
      <c r="FA1645" s="624"/>
      <c r="FB1645" s="624"/>
      <c r="FC1645" s="624"/>
      <c r="FD1645" s="624"/>
      <c r="FE1645" s="624"/>
      <c r="FF1645" s="624"/>
      <c r="FG1645" s="624"/>
      <c r="FH1645" s="624"/>
      <c r="FI1645" s="624"/>
      <c r="FJ1645" s="624"/>
      <c r="FK1645" s="624"/>
      <c r="FL1645" s="624"/>
      <c r="FM1645" s="624"/>
      <c r="FN1645" s="624"/>
      <c r="FO1645" s="624"/>
      <c r="FP1645" s="624"/>
      <c r="FQ1645" s="624"/>
      <c r="FR1645" s="624"/>
      <c r="FS1645" s="624"/>
      <c r="FT1645" s="624"/>
      <c r="FU1645" s="624"/>
      <c r="FV1645" s="624"/>
      <c r="FW1645" s="624"/>
      <c r="FX1645" s="624"/>
      <c r="FY1645" s="624"/>
      <c r="FZ1645" s="624"/>
      <c r="GA1645" s="624"/>
      <c r="GB1645" s="624"/>
      <c r="GC1645" s="624"/>
      <c r="GD1645" s="624"/>
      <c r="GE1645" s="624"/>
      <c r="GF1645" s="624"/>
      <c r="GG1645" s="624"/>
      <c r="GH1645" s="624"/>
      <c r="GI1645" s="624"/>
      <c r="GJ1645" s="624"/>
      <c r="GK1645" s="624"/>
      <c r="GL1645" s="624"/>
      <c r="GM1645" s="624"/>
      <c r="GN1645" s="624"/>
      <c r="GO1645" s="624"/>
      <c r="GP1645" s="624"/>
      <c r="GQ1645" s="624"/>
      <c r="GR1645" s="624"/>
      <c r="GS1645" s="624"/>
      <c r="GT1645" s="624"/>
      <c r="GU1645" s="624"/>
      <c r="GV1645" s="624"/>
      <c r="GW1645" s="624"/>
      <c r="GX1645" s="624"/>
      <c r="GY1645" s="624"/>
      <c r="GZ1645" s="624"/>
      <c r="HA1645" s="624"/>
      <c r="HB1645" s="624"/>
      <c r="HC1645" s="624"/>
      <c r="HD1645" s="624"/>
      <c r="HE1645" s="624"/>
      <c r="HF1645" s="624"/>
      <c r="HG1645" s="624"/>
      <c r="HH1645" s="624"/>
      <c r="HI1645" s="624"/>
      <c r="HJ1645" s="624"/>
      <c r="HK1645" s="624"/>
      <c r="HL1645" s="624"/>
      <c r="HM1645" s="624"/>
      <c r="HN1645" s="624"/>
      <c r="HO1645" s="624"/>
      <c r="HP1645" s="624"/>
      <c r="HQ1645" s="624"/>
      <c r="HR1645" s="624"/>
      <c r="HS1645" s="624"/>
      <c r="HT1645" s="624"/>
      <c r="HU1645" s="624"/>
      <c r="HV1645" s="624"/>
      <c r="HW1645" s="624"/>
      <c r="HX1645" s="624"/>
      <c r="HY1645" s="624"/>
      <c r="HZ1645" s="624"/>
      <c r="IA1645" s="624"/>
      <c r="IB1645" s="624"/>
      <c r="IC1645" s="624"/>
      <c r="ID1645" s="624"/>
      <c r="IE1645" s="624"/>
      <c r="IF1645" s="624"/>
      <c r="IG1645" s="624"/>
      <c r="IH1645" s="624"/>
      <c r="II1645" s="624"/>
      <c r="IJ1645" s="624"/>
      <c r="IK1645" s="624"/>
      <c r="IL1645" s="624"/>
      <c r="IM1645" s="624"/>
      <c r="IN1645" s="624"/>
      <c r="IO1645" s="624"/>
      <c r="IP1645" s="624"/>
      <c r="IQ1645" s="624"/>
      <c r="IR1645" s="624"/>
      <c r="IS1645" s="624"/>
      <c r="IT1645" s="624"/>
      <c r="IU1645" s="624"/>
      <c r="IV1645" s="624"/>
      <c r="IW1645" s="624"/>
      <c r="IX1645" s="624"/>
      <c r="IY1645" s="624"/>
      <c r="IZ1645" s="624"/>
      <c r="JA1645" s="624"/>
    </row>
    <row r="1646" spans="1:261" s="667" customFormat="1" ht="38.1" customHeight="1" x14ac:dyDescent="0.25">
      <c r="A1646" s="42"/>
      <c r="B1646" s="42"/>
      <c r="C1646" s="101" t="s">
        <v>404</v>
      </c>
      <c r="D1646" s="100"/>
      <c r="E1646" s="63"/>
      <c r="F1646" s="620">
        <f t="shared" si="851"/>
        <v>0</v>
      </c>
      <c r="G1646" s="164">
        <f t="shared" si="851"/>
        <v>0</v>
      </c>
      <c r="H1646" s="164">
        <f t="shared" si="851"/>
        <v>0</v>
      </c>
      <c r="I1646" s="167" t="e">
        <f t="shared" si="851"/>
        <v>#DIV/0!</v>
      </c>
      <c r="J1646" s="847"/>
      <c r="K1646" s="847"/>
      <c r="L1646" s="706"/>
      <c r="M1646" s="706"/>
      <c r="N1646" s="706"/>
      <c r="O1646" s="706"/>
      <c r="P1646" s="706"/>
      <c r="Q1646" s="706"/>
      <c r="R1646" s="617"/>
      <c r="S1646" s="617"/>
      <c r="T1646" s="617"/>
      <c r="U1646" s="617"/>
      <c r="V1646" s="617"/>
      <c r="W1646" s="1167"/>
      <c r="X1646" s="617"/>
      <c r="Y1646" s="689"/>
      <c r="Z1646" s="765"/>
      <c r="AA1646" s="624"/>
      <c r="AB1646" s="624"/>
      <c r="AC1646" s="624"/>
      <c r="AD1646" s="624"/>
      <c r="AE1646" s="624"/>
      <c r="AF1646" s="624"/>
      <c r="AG1646" s="624"/>
      <c r="AH1646" s="624"/>
      <c r="AI1646" s="624"/>
      <c r="AJ1646" s="624"/>
      <c r="AK1646" s="624"/>
      <c r="AL1646" s="624"/>
      <c r="AM1646" s="624"/>
      <c r="AN1646" s="624"/>
      <c r="AO1646" s="624"/>
      <c r="AP1646" s="624"/>
      <c r="AQ1646" s="624"/>
      <c r="AR1646" s="624"/>
      <c r="AS1646" s="624"/>
      <c r="AT1646" s="624"/>
      <c r="AU1646" s="624"/>
      <c r="AV1646" s="624"/>
      <c r="AW1646" s="624"/>
      <c r="AX1646" s="624"/>
      <c r="AY1646" s="624"/>
      <c r="AZ1646" s="624"/>
      <c r="BA1646" s="624"/>
      <c r="BB1646" s="624"/>
      <c r="BC1646" s="624"/>
      <c r="BD1646" s="624"/>
      <c r="BE1646" s="624"/>
      <c r="BF1646" s="624"/>
      <c r="BG1646" s="624"/>
      <c r="BH1646" s="624"/>
      <c r="BI1646" s="624"/>
      <c r="BJ1646" s="624"/>
      <c r="BK1646" s="624"/>
      <c r="BL1646" s="624"/>
      <c r="BM1646" s="624"/>
      <c r="BN1646" s="624"/>
      <c r="BO1646" s="624"/>
      <c r="BP1646" s="624"/>
      <c r="BQ1646" s="624"/>
      <c r="BR1646" s="624"/>
      <c r="BS1646" s="624"/>
      <c r="BT1646" s="624"/>
      <c r="BU1646" s="624"/>
      <c r="BV1646" s="624"/>
      <c r="BW1646" s="624"/>
      <c r="BX1646" s="624"/>
      <c r="BY1646" s="624"/>
      <c r="BZ1646" s="624"/>
      <c r="CA1646" s="624"/>
      <c r="CB1646" s="624"/>
      <c r="CC1646" s="624"/>
      <c r="CD1646" s="624"/>
      <c r="CE1646" s="624"/>
      <c r="CF1646" s="624"/>
      <c r="CG1646" s="624"/>
      <c r="CH1646" s="624"/>
      <c r="CI1646" s="624"/>
      <c r="CJ1646" s="624"/>
      <c r="CK1646" s="624"/>
      <c r="CL1646" s="624"/>
      <c r="CM1646" s="624"/>
      <c r="CN1646" s="624"/>
      <c r="CO1646" s="624"/>
      <c r="CP1646" s="624"/>
      <c r="CQ1646" s="624"/>
      <c r="CR1646" s="624"/>
      <c r="CS1646" s="624"/>
      <c r="CT1646" s="624"/>
      <c r="CU1646" s="624"/>
      <c r="CV1646" s="624"/>
      <c r="CW1646" s="624"/>
      <c r="CX1646" s="624"/>
      <c r="CY1646" s="624"/>
      <c r="CZ1646" s="624"/>
      <c r="DA1646" s="624"/>
      <c r="DB1646" s="624"/>
      <c r="DC1646" s="624"/>
      <c r="DD1646" s="624"/>
      <c r="DE1646" s="624"/>
      <c r="DF1646" s="624"/>
      <c r="DG1646" s="624"/>
      <c r="DH1646" s="624"/>
      <c r="DI1646" s="624"/>
      <c r="DJ1646" s="624"/>
      <c r="DK1646" s="624"/>
      <c r="DL1646" s="624"/>
      <c r="DM1646" s="624"/>
      <c r="DN1646" s="624"/>
      <c r="DO1646" s="624"/>
      <c r="DP1646" s="624"/>
      <c r="DQ1646" s="624"/>
      <c r="DR1646" s="624"/>
      <c r="DS1646" s="624"/>
      <c r="DT1646" s="624"/>
      <c r="DU1646" s="624"/>
      <c r="DV1646" s="624"/>
      <c r="DW1646" s="624"/>
      <c r="DX1646" s="624"/>
      <c r="DY1646" s="624"/>
      <c r="DZ1646" s="624"/>
      <c r="EA1646" s="624"/>
      <c r="EB1646" s="624"/>
      <c r="EC1646" s="624"/>
      <c r="ED1646" s="624"/>
      <c r="EE1646" s="624"/>
      <c r="EF1646" s="624"/>
      <c r="EG1646" s="624"/>
      <c r="EH1646" s="624"/>
      <c r="EI1646" s="624"/>
      <c r="EJ1646" s="624"/>
      <c r="EK1646" s="624"/>
      <c r="EL1646" s="624"/>
      <c r="EM1646" s="624"/>
      <c r="EN1646" s="624"/>
      <c r="EO1646" s="624"/>
      <c r="EP1646" s="624"/>
      <c r="EQ1646" s="624"/>
      <c r="ER1646" s="624"/>
      <c r="ES1646" s="624"/>
      <c r="ET1646" s="624"/>
      <c r="EU1646" s="624"/>
      <c r="EV1646" s="624"/>
      <c r="EW1646" s="624"/>
      <c r="EX1646" s="624"/>
      <c r="EY1646" s="624"/>
      <c r="EZ1646" s="624"/>
      <c r="FA1646" s="624"/>
      <c r="FB1646" s="624"/>
      <c r="FC1646" s="624"/>
      <c r="FD1646" s="624"/>
      <c r="FE1646" s="624"/>
      <c r="FF1646" s="624"/>
      <c r="FG1646" s="624"/>
      <c r="FH1646" s="624"/>
      <c r="FI1646" s="624"/>
      <c r="FJ1646" s="624"/>
      <c r="FK1646" s="624"/>
      <c r="FL1646" s="624"/>
      <c r="FM1646" s="624"/>
      <c r="FN1646" s="624"/>
      <c r="FO1646" s="624"/>
      <c r="FP1646" s="624"/>
      <c r="FQ1646" s="624"/>
      <c r="FR1646" s="624"/>
      <c r="FS1646" s="624"/>
      <c r="FT1646" s="624"/>
      <c r="FU1646" s="624"/>
      <c r="FV1646" s="624"/>
      <c r="FW1646" s="624"/>
      <c r="FX1646" s="624"/>
      <c r="FY1646" s="624"/>
      <c r="FZ1646" s="624"/>
      <c r="GA1646" s="624"/>
      <c r="GB1646" s="624"/>
      <c r="GC1646" s="624"/>
      <c r="GD1646" s="624"/>
      <c r="GE1646" s="624"/>
      <c r="GF1646" s="624"/>
      <c r="GG1646" s="624"/>
      <c r="GH1646" s="624"/>
      <c r="GI1646" s="624"/>
      <c r="GJ1646" s="624"/>
      <c r="GK1646" s="624"/>
      <c r="GL1646" s="624"/>
      <c r="GM1646" s="624"/>
      <c r="GN1646" s="624"/>
      <c r="GO1646" s="624"/>
      <c r="GP1646" s="624"/>
      <c r="GQ1646" s="624"/>
      <c r="GR1646" s="624"/>
      <c r="GS1646" s="624"/>
      <c r="GT1646" s="624"/>
      <c r="GU1646" s="624"/>
      <c r="GV1646" s="624"/>
      <c r="GW1646" s="624"/>
      <c r="GX1646" s="624"/>
      <c r="GY1646" s="624"/>
      <c r="GZ1646" s="624"/>
      <c r="HA1646" s="624"/>
      <c r="HB1646" s="624"/>
      <c r="HC1646" s="624"/>
      <c r="HD1646" s="624"/>
      <c r="HE1646" s="624"/>
      <c r="HF1646" s="624"/>
      <c r="HG1646" s="624"/>
      <c r="HH1646" s="624"/>
      <c r="HI1646" s="624"/>
      <c r="HJ1646" s="624"/>
      <c r="HK1646" s="624"/>
      <c r="HL1646" s="624"/>
      <c r="HM1646" s="624"/>
      <c r="HN1646" s="624"/>
      <c r="HO1646" s="624"/>
      <c r="HP1646" s="624"/>
      <c r="HQ1646" s="624"/>
      <c r="HR1646" s="624"/>
      <c r="HS1646" s="624"/>
      <c r="HT1646" s="624"/>
      <c r="HU1646" s="624"/>
      <c r="HV1646" s="624"/>
      <c r="HW1646" s="624"/>
      <c r="HX1646" s="624"/>
      <c r="HY1646" s="624"/>
      <c r="HZ1646" s="624"/>
      <c r="IA1646" s="624"/>
      <c r="IB1646" s="624"/>
      <c r="IC1646" s="624"/>
      <c r="ID1646" s="624"/>
      <c r="IE1646" s="624"/>
      <c r="IF1646" s="624"/>
      <c r="IG1646" s="624"/>
      <c r="IH1646" s="624"/>
      <c r="II1646" s="624"/>
      <c r="IJ1646" s="624"/>
      <c r="IK1646" s="624"/>
      <c r="IL1646" s="624"/>
      <c r="IM1646" s="624"/>
      <c r="IN1646" s="624"/>
      <c r="IO1646" s="624"/>
      <c r="IP1646" s="624"/>
      <c r="IQ1646" s="624"/>
      <c r="IR1646" s="624"/>
      <c r="IS1646" s="624"/>
      <c r="IT1646" s="624"/>
      <c r="IU1646" s="624"/>
      <c r="IV1646" s="624"/>
      <c r="IW1646" s="624"/>
      <c r="IX1646" s="624"/>
      <c r="IY1646" s="624"/>
      <c r="IZ1646" s="624"/>
      <c r="JA1646" s="624"/>
    </row>
    <row r="1647" spans="1:261" s="667" customFormat="1" ht="38.1" customHeight="1" x14ac:dyDescent="0.25">
      <c r="A1647" s="42"/>
      <c r="B1647" s="42"/>
      <c r="C1647" s="63" t="s">
        <v>389</v>
      </c>
      <c r="D1647" s="100"/>
      <c r="E1647" s="63"/>
      <c r="F1647" s="620">
        <f t="shared" si="851"/>
        <v>0</v>
      </c>
      <c r="G1647" s="164">
        <f t="shared" si="851"/>
        <v>0</v>
      </c>
      <c r="H1647" s="164">
        <f t="shared" si="851"/>
        <v>0</v>
      </c>
      <c r="I1647" s="167">
        <f t="shared" si="851"/>
        <v>0</v>
      </c>
      <c r="J1647" s="847"/>
      <c r="K1647" s="847"/>
      <c r="L1647" s="706"/>
      <c r="M1647" s="706"/>
      <c r="N1647" s="706"/>
      <c r="O1647" s="706"/>
      <c r="P1647" s="706"/>
      <c r="Q1647" s="706"/>
      <c r="R1647" s="617"/>
      <c r="S1647" s="617"/>
      <c r="T1647" s="617"/>
      <c r="U1647" s="617"/>
      <c r="V1647" s="617"/>
      <c r="W1647" s="1167"/>
      <c r="X1647" s="617"/>
      <c r="Y1647" s="689"/>
      <c r="Z1647" s="765"/>
      <c r="AA1647" s="624"/>
      <c r="AB1647" s="624"/>
      <c r="AC1647" s="624"/>
      <c r="AD1647" s="624"/>
      <c r="AE1647" s="624"/>
      <c r="AF1647" s="624"/>
      <c r="AG1647" s="624"/>
      <c r="AH1647" s="624"/>
      <c r="AI1647" s="624"/>
      <c r="AJ1647" s="624"/>
      <c r="AK1647" s="624"/>
      <c r="AL1647" s="624"/>
      <c r="AM1647" s="624"/>
      <c r="AN1647" s="624"/>
      <c r="AO1647" s="624"/>
      <c r="AP1647" s="624"/>
      <c r="AQ1647" s="624"/>
      <c r="AR1647" s="624"/>
      <c r="AS1647" s="624"/>
      <c r="AT1647" s="624"/>
      <c r="AU1647" s="624"/>
      <c r="AV1647" s="624"/>
      <c r="AW1647" s="624"/>
      <c r="AX1647" s="624"/>
      <c r="AY1647" s="624"/>
      <c r="AZ1647" s="624"/>
      <c r="BA1647" s="624"/>
      <c r="BB1647" s="624"/>
      <c r="BC1647" s="624"/>
      <c r="BD1647" s="624"/>
      <c r="BE1647" s="624"/>
      <c r="BF1647" s="624"/>
      <c r="BG1647" s="624"/>
      <c r="BH1647" s="624"/>
      <c r="BI1647" s="624"/>
      <c r="BJ1647" s="624"/>
      <c r="BK1647" s="624"/>
      <c r="BL1647" s="624"/>
      <c r="BM1647" s="624"/>
      <c r="BN1647" s="624"/>
      <c r="BO1647" s="624"/>
      <c r="BP1647" s="624"/>
      <c r="BQ1647" s="624"/>
      <c r="BR1647" s="624"/>
      <c r="BS1647" s="624"/>
      <c r="BT1647" s="624"/>
      <c r="BU1647" s="624"/>
      <c r="BV1647" s="624"/>
      <c r="BW1647" s="624"/>
      <c r="BX1647" s="624"/>
      <c r="BY1647" s="624"/>
      <c r="BZ1647" s="624"/>
      <c r="CA1647" s="624"/>
      <c r="CB1647" s="624"/>
      <c r="CC1647" s="624"/>
      <c r="CD1647" s="624"/>
      <c r="CE1647" s="624"/>
      <c r="CF1647" s="624"/>
      <c r="CG1647" s="624"/>
      <c r="CH1647" s="624"/>
      <c r="CI1647" s="624"/>
      <c r="CJ1647" s="624"/>
      <c r="CK1647" s="624"/>
      <c r="CL1647" s="624"/>
      <c r="CM1647" s="624"/>
      <c r="CN1647" s="624"/>
      <c r="CO1647" s="624"/>
      <c r="CP1647" s="624"/>
      <c r="CQ1647" s="624"/>
      <c r="CR1647" s="624"/>
      <c r="CS1647" s="624"/>
      <c r="CT1647" s="624"/>
      <c r="CU1647" s="624"/>
      <c r="CV1647" s="624"/>
      <c r="CW1647" s="624"/>
      <c r="CX1647" s="624"/>
      <c r="CY1647" s="624"/>
      <c r="CZ1647" s="624"/>
      <c r="DA1647" s="624"/>
      <c r="DB1647" s="624"/>
      <c r="DC1647" s="624"/>
      <c r="DD1647" s="624"/>
      <c r="DE1647" s="624"/>
      <c r="DF1647" s="624"/>
      <c r="DG1647" s="624"/>
      <c r="DH1647" s="624"/>
      <c r="DI1647" s="624"/>
      <c r="DJ1647" s="624"/>
      <c r="DK1647" s="624"/>
      <c r="DL1647" s="624"/>
      <c r="DM1647" s="624"/>
      <c r="DN1647" s="624"/>
      <c r="DO1647" s="624"/>
      <c r="DP1647" s="624"/>
      <c r="DQ1647" s="624"/>
      <c r="DR1647" s="624"/>
      <c r="DS1647" s="624"/>
      <c r="DT1647" s="624"/>
      <c r="DU1647" s="624"/>
      <c r="DV1647" s="624"/>
      <c r="DW1647" s="624"/>
      <c r="DX1647" s="624"/>
      <c r="DY1647" s="624"/>
      <c r="DZ1647" s="624"/>
      <c r="EA1647" s="624"/>
      <c r="EB1647" s="624"/>
      <c r="EC1647" s="624"/>
      <c r="ED1647" s="624"/>
      <c r="EE1647" s="624"/>
      <c r="EF1647" s="624"/>
      <c r="EG1647" s="624"/>
      <c r="EH1647" s="624"/>
      <c r="EI1647" s="624"/>
      <c r="EJ1647" s="624"/>
      <c r="EK1647" s="624"/>
      <c r="EL1647" s="624"/>
      <c r="EM1647" s="624"/>
      <c r="EN1647" s="624"/>
      <c r="EO1647" s="624"/>
      <c r="EP1647" s="624"/>
      <c r="EQ1647" s="624"/>
      <c r="ER1647" s="624"/>
      <c r="ES1647" s="624"/>
      <c r="ET1647" s="624"/>
      <c r="EU1647" s="624"/>
      <c r="EV1647" s="624"/>
      <c r="EW1647" s="624"/>
      <c r="EX1647" s="624"/>
      <c r="EY1647" s="624"/>
      <c r="EZ1647" s="624"/>
      <c r="FA1647" s="624"/>
      <c r="FB1647" s="624"/>
      <c r="FC1647" s="624"/>
      <c r="FD1647" s="624"/>
      <c r="FE1647" s="624"/>
      <c r="FF1647" s="624"/>
      <c r="FG1647" s="624"/>
      <c r="FH1647" s="624"/>
      <c r="FI1647" s="624"/>
      <c r="FJ1647" s="624"/>
      <c r="FK1647" s="624"/>
      <c r="FL1647" s="624"/>
      <c r="FM1647" s="624"/>
      <c r="FN1647" s="624"/>
      <c r="FO1647" s="624"/>
      <c r="FP1647" s="624"/>
      <c r="FQ1647" s="624"/>
      <c r="FR1647" s="624"/>
      <c r="FS1647" s="624"/>
      <c r="FT1647" s="624"/>
      <c r="FU1647" s="624"/>
      <c r="FV1647" s="624"/>
      <c r="FW1647" s="624"/>
      <c r="FX1647" s="624"/>
      <c r="FY1647" s="624"/>
      <c r="FZ1647" s="624"/>
      <c r="GA1647" s="624"/>
      <c r="GB1647" s="624"/>
      <c r="GC1647" s="624"/>
      <c r="GD1647" s="624"/>
      <c r="GE1647" s="624"/>
      <c r="GF1647" s="624"/>
      <c r="GG1647" s="624"/>
      <c r="GH1647" s="624"/>
      <c r="GI1647" s="624"/>
      <c r="GJ1647" s="624"/>
      <c r="GK1647" s="624"/>
      <c r="GL1647" s="624"/>
      <c r="GM1647" s="624"/>
      <c r="GN1647" s="624"/>
      <c r="GO1647" s="624"/>
      <c r="GP1647" s="624"/>
      <c r="GQ1647" s="624"/>
      <c r="GR1647" s="624"/>
      <c r="GS1647" s="624"/>
      <c r="GT1647" s="624"/>
      <c r="GU1647" s="624"/>
      <c r="GV1647" s="624"/>
      <c r="GW1647" s="624"/>
      <c r="GX1647" s="624"/>
      <c r="GY1647" s="624"/>
      <c r="GZ1647" s="624"/>
      <c r="HA1647" s="624"/>
      <c r="HB1647" s="624"/>
      <c r="HC1647" s="624"/>
      <c r="HD1647" s="624"/>
      <c r="HE1647" s="624"/>
      <c r="HF1647" s="624"/>
      <c r="HG1647" s="624"/>
      <c r="HH1647" s="624"/>
      <c r="HI1647" s="624"/>
      <c r="HJ1647" s="624"/>
      <c r="HK1647" s="624"/>
      <c r="HL1647" s="624"/>
      <c r="HM1647" s="624"/>
      <c r="HN1647" s="624"/>
      <c r="HO1647" s="624"/>
      <c r="HP1647" s="624"/>
      <c r="HQ1647" s="624"/>
      <c r="HR1647" s="624"/>
      <c r="HS1647" s="624"/>
      <c r="HT1647" s="624"/>
      <c r="HU1647" s="624"/>
      <c r="HV1647" s="624"/>
      <c r="HW1647" s="624"/>
      <c r="HX1647" s="624"/>
      <c r="HY1647" s="624"/>
      <c r="HZ1647" s="624"/>
      <c r="IA1647" s="624"/>
      <c r="IB1647" s="624"/>
      <c r="IC1647" s="624"/>
      <c r="ID1647" s="624"/>
      <c r="IE1647" s="624"/>
      <c r="IF1647" s="624"/>
      <c r="IG1647" s="624"/>
      <c r="IH1647" s="624"/>
      <c r="II1647" s="624"/>
      <c r="IJ1647" s="624"/>
      <c r="IK1647" s="624"/>
      <c r="IL1647" s="624"/>
      <c r="IM1647" s="624"/>
      <c r="IN1647" s="624"/>
      <c r="IO1647" s="624"/>
      <c r="IP1647" s="624"/>
      <c r="IQ1647" s="624"/>
      <c r="IR1647" s="624"/>
      <c r="IS1647" s="624"/>
      <c r="IT1647" s="624"/>
      <c r="IU1647" s="624"/>
      <c r="IV1647" s="624"/>
      <c r="IW1647" s="624"/>
      <c r="IX1647" s="624"/>
      <c r="IY1647" s="624"/>
      <c r="IZ1647" s="624"/>
      <c r="JA1647" s="624"/>
    </row>
    <row r="1648" spans="1:261" s="667" customFormat="1" ht="38.1" customHeight="1" x14ac:dyDescent="0.25">
      <c r="A1648" s="42"/>
      <c r="B1648" s="42"/>
      <c r="C1648" s="102" t="s">
        <v>390</v>
      </c>
      <c r="D1648" s="100"/>
      <c r="E1648" s="63"/>
      <c r="F1648" s="620">
        <f t="shared" si="851"/>
        <v>0</v>
      </c>
      <c r="G1648" s="164">
        <f t="shared" si="851"/>
        <v>0</v>
      </c>
      <c r="H1648" s="164">
        <f t="shared" si="851"/>
        <v>0</v>
      </c>
      <c r="I1648" s="167" t="e">
        <f t="shared" si="851"/>
        <v>#DIV/0!</v>
      </c>
      <c r="J1648" s="847"/>
      <c r="K1648" s="847"/>
      <c r="L1648" s="706"/>
      <c r="M1648" s="706"/>
      <c r="N1648" s="706"/>
      <c r="O1648" s="706"/>
      <c r="P1648" s="706"/>
      <c r="Q1648" s="706"/>
      <c r="R1648" s="617"/>
      <c r="S1648" s="617"/>
      <c r="T1648" s="617"/>
      <c r="U1648" s="617"/>
      <c r="V1648" s="617"/>
      <c r="W1648" s="1167"/>
      <c r="X1648" s="617"/>
      <c r="Y1648" s="689"/>
      <c r="Z1648" s="765"/>
      <c r="AA1648" s="624"/>
      <c r="AB1648" s="624"/>
      <c r="AC1648" s="624"/>
      <c r="AD1648" s="624"/>
      <c r="AE1648" s="624"/>
      <c r="AF1648" s="624"/>
      <c r="AG1648" s="624"/>
      <c r="AH1648" s="624"/>
      <c r="AI1648" s="624"/>
      <c r="AJ1648" s="624"/>
      <c r="AK1648" s="624"/>
      <c r="AL1648" s="624"/>
      <c r="AM1648" s="624"/>
      <c r="AN1648" s="624"/>
      <c r="AO1648" s="624"/>
      <c r="AP1648" s="624"/>
      <c r="AQ1648" s="624"/>
      <c r="AR1648" s="624"/>
      <c r="AS1648" s="624"/>
      <c r="AT1648" s="624"/>
      <c r="AU1648" s="624"/>
      <c r="AV1648" s="624"/>
      <c r="AW1648" s="624"/>
      <c r="AX1648" s="624"/>
      <c r="AY1648" s="624"/>
      <c r="AZ1648" s="624"/>
      <c r="BA1648" s="624"/>
      <c r="BB1648" s="624"/>
      <c r="BC1648" s="624"/>
      <c r="BD1648" s="624"/>
      <c r="BE1648" s="624"/>
      <c r="BF1648" s="624"/>
      <c r="BG1648" s="624"/>
      <c r="BH1648" s="624"/>
      <c r="BI1648" s="624"/>
      <c r="BJ1648" s="624"/>
      <c r="BK1648" s="624"/>
      <c r="BL1648" s="624"/>
      <c r="BM1648" s="624"/>
      <c r="BN1648" s="624"/>
      <c r="BO1648" s="624"/>
      <c r="BP1648" s="624"/>
      <c r="BQ1648" s="624"/>
      <c r="BR1648" s="624"/>
      <c r="BS1648" s="624"/>
      <c r="BT1648" s="624"/>
      <c r="BU1648" s="624"/>
      <c r="BV1648" s="624"/>
      <c r="BW1648" s="624"/>
      <c r="BX1648" s="624"/>
      <c r="BY1648" s="624"/>
      <c r="BZ1648" s="624"/>
      <c r="CA1648" s="624"/>
      <c r="CB1648" s="624"/>
      <c r="CC1648" s="624"/>
      <c r="CD1648" s="624"/>
      <c r="CE1648" s="624"/>
      <c r="CF1648" s="624"/>
      <c r="CG1648" s="624"/>
      <c r="CH1648" s="624"/>
      <c r="CI1648" s="624"/>
      <c r="CJ1648" s="624"/>
      <c r="CK1648" s="624"/>
      <c r="CL1648" s="624"/>
      <c r="CM1648" s="624"/>
      <c r="CN1648" s="624"/>
      <c r="CO1648" s="624"/>
      <c r="CP1648" s="624"/>
      <c r="CQ1648" s="624"/>
      <c r="CR1648" s="624"/>
      <c r="CS1648" s="624"/>
      <c r="CT1648" s="624"/>
      <c r="CU1648" s="624"/>
      <c r="CV1648" s="624"/>
      <c r="CW1648" s="624"/>
      <c r="CX1648" s="624"/>
      <c r="CY1648" s="624"/>
      <c r="CZ1648" s="624"/>
      <c r="DA1648" s="624"/>
      <c r="DB1648" s="624"/>
      <c r="DC1648" s="624"/>
      <c r="DD1648" s="624"/>
      <c r="DE1648" s="624"/>
      <c r="DF1648" s="624"/>
      <c r="DG1648" s="624"/>
      <c r="DH1648" s="624"/>
      <c r="DI1648" s="624"/>
      <c r="DJ1648" s="624"/>
      <c r="DK1648" s="624"/>
      <c r="DL1648" s="624"/>
      <c r="DM1648" s="624"/>
      <c r="DN1648" s="624"/>
      <c r="DO1648" s="624"/>
      <c r="DP1648" s="624"/>
      <c r="DQ1648" s="624"/>
      <c r="DR1648" s="624"/>
      <c r="DS1648" s="624"/>
      <c r="DT1648" s="624"/>
      <c r="DU1648" s="624"/>
      <c r="DV1648" s="624"/>
      <c r="DW1648" s="624"/>
      <c r="DX1648" s="624"/>
      <c r="DY1648" s="624"/>
      <c r="DZ1648" s="624"/>
      <c r="EA1648" s="624"/>
      <c r="EB1648" s="624"/>
      <c r="EC1648" s="624"/>
      <c r="ED1648" s="624"/>
      <c r="EE1648" s="624"/>
      <c r="EF1648" s="624"/>
      <c r="EG1648" s="624"/>
      <c r="EH1648" s="624"/>
      <c r="EI1648" s="624"/>
      <c r="EJ1648" s="624"/>
      <c r="EK1648" s="624"/>
      <c r="EL1648" s="624"/>
      <c r="EM1648" s="624"/>
      <c r="EN1648" s="624"/>
      <c r="EO1648" s="624"/>
      <c r="EP1648" s="624"/>
      <c r="EQ1648" s="624"/>
      <c r="ER1648" s="624"/>
      <c r="ES1648" s="624"/>
      <c r="ET1648" s="624"/>
      <c r="EU1648" s="624"/>
      <c r="EV1648" s="624"/>
      <c r="EW1648" s="624"/>
      <c r="EX1648" s="624"/>
      <c r="EY1648" s="624"/>
      <c r="EZ1648" s="624"/>
      <c r="FA1648" s="624"/>
      <c r="FB1648" s="624"/>
      <c r="FC1648" s="624"/>
      <c r="FD1648" s="624"/>
      <c r="FE1648" s="624"/>
      <c r="FF1648" s="624"/>
      <c r="FG1648" s="624"/>
      <c r="FH1648" s="624"/>
      <c r="FI1648" s="624"/>
      <c r="FJ1648" s="624"/>
      <c r="FK1648" s="624"/>
      <c r="FL1648" s="624"/>
      <c r="FM1648" s="624"/>
      <c r="FN1648" s="624"/>
      <c r="FO1648" s="624"/>
      <c r="FP1648" s="624"/>
      <c r="FQ1648" s="624"/>
      <c r="FR1648" s="624"/>
      <c r="FS1648" s="624"/>
      <c r="FT1648" s="624"/>
      <c r="FU1648" s="624"/>
      <c r="FV1648" s="624"/>
      <c r="FW1648" s="624"/>
      <c r="FX1648" s="624"/>
      <c r="FY1648" s="624"/>
      <c r="FZ1648" s="624"/>
      <c r="GA1648" s="624"/>
      <c r="GB1648" s="624"/>
      <c r="GC1648" s="624"/>
      <c r="GD1648" s="624"/>
      <c r="GE1648" s="624"/>
      <c r="GF1648" s="624"/>
      <c r="GG1648" s="624"/>
      <c r="GH1648" s="624"/>
      <c r="GI1648" s="624"/>
      <c r="GJ1648" s="624"/>
      <c r="GK1648" s="624"/>
      <c r="GL1648" s="624"/>
      <c r="GM1648" s="624"/>
      <c r="GN1648" s="624"/>
      <c r="GO1648" s="624"/>
      <c r="GP1648" s="624"/>
      <c r="GQ1648" s="624"/>
      <c r="GR1648" s="624"/>
      <c r="GS1648" s="624"/>
      <c r="GT1648" s="624"/>
      <c r="GU1648" s="624"/>
      <c r="GV1648" s="624"/>
      <c r="GW1648" s="624"/>
      <c r="GX1648" s="624"/>
      <c r="GY1648" s="624"/>
      <c r="GZ1648" s="624"/>
      <c r="HA1648" s="624"/>
      <c r="HB1648" s="624"/>
      <c r="HC1648" s="624"/>
      <c r="HD1648" s="624"/>
      <c r="HE1648" s="624"/>
      <c r="HF1648" s="624"/>
      <c r="HG1648" s="624"/>
      <c r="HH1648" s="624"/>
      <c r="HI1648" s="624"/>
      <c r="HJ1648" s="624"/>
      <c r="HK1648" s="624"/>
      <c r="HL1648" s="624"/>
      <c r="HM1648" s="624"/>
      <c r="HN1648" s="624"/>
      <c r="HO1648" s="624"/>
      <c r="HP1648" s="624"/>
      <c r="HQ1648" s="624"/>
      <c r="HR1648" s="624"/>
      <c r="HS1648" s="624"/>
      <c r="HT1648" s="624"/>
      <c r="HU1648" s="624"/>
      <c r="HV1648" s="624"/>
      <c r="HW1648" s="624"/>
      <c r="HX1648" s="624"/>
      <c r="HY1648" s="624"/>
      <c r="HZ1648" s="624"/>
      <c r="IA1648" s="624"/>
      <c r="IB1648" s="624"/>
      <c r="IC1648" s="624"/>
      <c r="ID1648" s="624"/>
      <c r="IE1648" s="624"/>
      <c r="IF1648" s="624"/>
      <c r="IG1648" s="624"/>
      <c r="IH1648" s="624"/>
      <c r="II1648" s="624"/>
      <c r="IJ1648" s="624"/>
      <c r="IK1648" s="624"/>
      <c r="IL1648" s="624"/>
      <c r="IM1648" s="624"/>
      <c r="IN1648" s="624"/>
      <c r="IO1648" s="624"/>
      <c r="IP1648" s="624"/>
      <c r="IQ1648" s="624"/>
      <c r="IR1648" s="624"/>
      <c r="IS1648" s="624"/>
      <c r="IT1648" s="624"/>
      <c r="IU1648" s="624"/>
      <c r="IV1648" s="624"/>
      <c r="IW1648" s="624"/>
      <c r="IX1648" s="624"/>
      <c r="IY1648" s="624"/>
      <c r="IZ1648" s="624"/>
      <c r="JA1648" s="624"/>
    </row>
    <row r="1649" spans="1:261" s="667" customFormat="1" ht="38.1" customHeight="1" x14ac:dyDescent="0.25">
      <c r="A1649" s="42"/>
      <c r="B1649" s="42"/>
      <c r="C1649" s="63" t="s">
        <v>391</v>
      </c>
      <c r="D1649" s="100"/>
      <c r="E1649" s="63"/>
      <c r="F1649" s="620">
        <f t="shared" si="851"/>
        <v>0</v>
      </c>
      <c r="G1649" s="164">
        <f t="shared" si="851"/>
        <v>0</v>
      </c>
      <c r="H1649" s="164">
        <f t="shared" si="851"/>
        <v>0</v>
      </c>
      <c r="I1649" s="167">
        <f t="shared" si="851"/>
        <v>0</v>
      </c>
      <c r="J1649" s="847"/>
      <c r="K1649" s="847"/>
      <c r="L1649" s="706"/>
      <c r="M1649" s="706"/>
      <c r="N1649" s="706"/>
      <c r="O1649" s="706"/>
      <c r="P1649" s="706"/>
      <c r="Q1649" s="706"/>
      <c r="R1649" s="617"/>
      <c r="S1649" s="617"/>
      <c r="T1649" s="617"/>
      <c r="U1649" s="617"/>
      <c r="V1649" s="617"/>
      <c r="W1649" s="1167"/>
      <c r="X1649" s="617"/>
      <c r="Y1649" s="689"/>
      <c r="Z1649" s="765"/>
      <c r="AA1649" s="624"/>
      <c r="AB1649" s="624"/>
      <c r="AC1649" s="624"/>
      <c r="AD1649" s="624"/>
      <c r="AE1649" s="624"/>
      <c r="AF1649" s="624"/>
      <c r="AG1649" s="624"/>
      <c r="AH1649" s="624"/>
      <c r="AI1649" s="624"/>
      <c r="AJ1649" s="624"/>
      <c r="AK1649" s="624"/>
      <c r="AL1649" s="624"/>
      <c r="AM1649" s="624"/>
      <c r="AN1649" s="624"/>
      <c r="AO1649" s="624"/>
      <c r="AP1649" s="624"/>
      <c r="AQ1649" s="624"/>
      <c r="AR1649" s="624"/>
      <c r="AS1649" s="624"/>
      <c r="AT1649" s="624"/>
      <c r="AU1649" s="624"/>
      <c r="AV1649" s="624"/>
      <c r="AW1649" s="624"/>
      <c r="AX1649" s="624"/>
      <c r="AY1649" s="624"/>
      <c r="AZ1649" s="624"/>
      <c r="BA1649" s="624"/>
      <c r="BB1649" s="624"/>
      <c r="BC1649" s="624"/>
      <c r="BD1649" s="624"/>
      <c r="BE1649" s="624"/>
      <c r="BF1649" s="624"/>
      <c r="BG1649" s="624"/>
      <c r="BH1649" s="624"/>
      <c r="BI1649" s="624"/>
      <c r="BJ1649" s="624"/>
      <c r="BK1649" s="624"/>
      <c r="BL1649" s="624"/>
      <c r="BM1649" s="624"/>
      <c r="BN1649" s="624"/>
      <c r="BO1649" s="624"/>
      <c r="BP1649" s="624"/>
      <c r="BQ1649" s="624"/>
      <c r="BR1649" s="624"/>
      <c r="BS1649" s="624"/>
      <c r="BT1649" s="624"/>
      <c r="BU1649" s="624"/>
      <c r="BV1649" s="624"/>
      <c r="BW1649" s="624"/>
      <c r="BX1649" s="624"/>
      <c r="BY1649" s="624"/>
      <c r="BZ1649" s="624"/>
      <c r="CA1649" s="624"/>
      <c r="CB1649" s="624"/>
      <c r="CC1649" s="624"/>
      <c r="CD1649" s="624"/>
      <c r="CE1649" s="624"/>
      <c r="CF1649" s="624"/>
      <c r="CG1649" s="624"/>
      <c r="CH1649" s="624"/>
      <c r="CI1649" s="624"/>
      <c r="CJ1649" s="624"/>
      <c r="CK1649" s="624"/>
      <c r="CL1649" s="624"/>
      <c r="CM1649" s="624"/>
      <c r="CN1649" s="624"/>
      <c r="CO1649" s="624"/>
      <c r="CP1649" s="624"/>
      <c r="CQ1649" s="624"/>
      <c r="CR1649" s="624"/>
      <c r="CS1649" s="624"/>
      <c r="CT1649" s="624"/>
      <c r="CU1649" s="624"/>
      <c r="CV1649" s="624"/>
      <c r="CW1649" s="624"/>
      <c r="CX1649" s="624"/>
      <c r="CY1649" s="624"/>
      <c r="CZ1649" s="624"/>
      <c r="DA1649" s="624"/>
      <c r="DB1649" s="624"/>
      <c r="DC1649" s="624"/>
      <c r="DD1649" s="624"/>
      <c r="DE1649" s="624"/>
      <c r="DF1649" s="624"/>
      <c r="DG1649" s="624"/>
      <c r="DH1649" s="624"/>
      <c r="DI1649" s="624"/>
      <c r="DJ1649" s="624"/>
      <c r="DK1649" s="624"/>
      <c r="DL1649" s="624"/>
      <c r="DM1649" s="624"/>
      <c r="DN1649" s="624"/>
      <c r="DO1649" s="624"/>
      <c r="DP1649" s="624"/>
      <c r="DQ1649" s="624"/>
      <c r="DR1649" s="624"/>
      <c r="DS1649" s="624"/>
      <c r="DT1649" s="624"/>
      <c r="DU1649" s="624"/>
      <c r="DV1649" s="624"/>
      <c r="DW1649" s="624"/>
      <c r="DX1649" s="624"/>
      <c r="DY1649" s="624"/>
      <c r="DZ1649" s="624"/>
      <c r="EA1649" s="624"/>
      <c r="EB1649" s="624"/>
      <c r="EC1649" s="624"/>
      <c r="ED1649" s="624"/>
      <c r="EE1649" s="624"/>
      <c r="EF1649" s="624"/>
      <c r="EG1649" s="624"/>
      <c r="EH1649" s="624"/>
      <c r="EI1649" s="624"/>
      <c r="EJ1649" s="624"/>
      <c r="EK1649" s="624"/>
      <c r="EL1649" s="624"/>
      <c r="EM1649" s="624"/>
      <c r="EN1649" s="624"/>
      <c r="EO1649" s="624"/>
      <c r="EP1649" s="624"/>
      <c r="EQ1649" s="624"/>
      <c r="ER1649" s="624"/>
      <c r="ES1649" s="624"/>
      <c r="ET1649" s="624"/>
      <c r="EU1649" s="624"/>
      <c r="EV1649" s="624"/>
      <c r="EW1649" s="624"/>
      <c r="EX1649" s="624"/>
      <c r="EY1649" s="624"/>
      <c r="EZ1649" s="624"/>
      <c r="FA1649" s="624"/>
      <c r="FB1649" s="624"/>
      <c r="FC1649" s="624"/>
      <c r="FD1649" s="624"/>
      <c r="FE1649" s="624"/>
      <c r="FF1649" s="624"/>
      <c r="FG1649" s="624"/>
      <c r="FH1649" s="624"/>
      <c r="FI1649" s="624"/>
      <c r="FJ1649" s="624"/>
      <c r="FK1649" s="624"/>
      <c r="FL1649" s="624"/>
      <c r="FM1649" s="624"/>
      <c r="FN1649" s="624"/>
      <c r="FO1649" s="624"/>
      <c r="FP1649" s="624"/>
      <c r="FQ1649" s="624"/>
      <c r="FR1649" s="624"/>
      <c r="FS1649" s="624"/>
      <c r="FT1649" s="624"/>
      <c r="FU1649" s="624"/>
      <c r="FV1649" s="624"/>
      <c r="FW1649" s="624"/>
      <c r="FX1649" s="624"/>
      <c r="FY1649" s="624"/>
      <c r="FZ1649" s="624"/>
      <c r="GA1649" s="624"/>
      <c r="GB1649" s="624"/>
      <c r="GC1649" s="624"/>
      <c r="GD1649" s="624"/>
      <c r="GE1649" s="624"/>
      <c r="GF1649" s="624"/>
      <c r="GG1649" s="624"/>
      <c r="GH1649" s="624"/>
      <c r="GI1649" s="624"/>
      <c r="GJ1649" s="624"/>
      <c r="GK1649" s="624"/>
      <c r="GL1649" s="624"/>
      <c r="GM1649" s="624"/>
      <c r="GN1649" s="624"/>
      <c r="GO1649" s="624"/>
      <c r="GP1649" s="624"/>
      <c r="GQ1649" s="624"/>
      <c r="GR1649" s="624"/>
      <c r="GS1649" s="624"/>
      <c r="GT1649" s="624"/>
      <c r="GU1649" s="624"/>
      <c r="GV1649" s="624"/>
      <c r="GW1649" s="624"/>
      <c r="GX1649" s="624"/>
      <c r="GY1649" s="624"/>
      <c r="GZ1649" s="624"/>
      <c r="HA1649" s="624"/>
      <c r="HB1649" s="624"/>
      <c r="HC1649" s="624"/>
      <c r="HD1649" s="624"/>
      <c r="HE1649" s="624"/>
      <c r="HF1649" s="624"/>
      <c r="HG1649" s="624"/>
      <c r="HH1649" s="624"/>
      <c r="HI1649" s="624"/>
      <c r="HJ1649" s="624"/>
      <c r="HK1649" s="624"/>
      <c r="HL1649" s="624"/>
      <c r="HM1649" s="624"/>
      <c r="HN1649" s="624"/>
      <c r="HO1649" s="624"/>
      <c r="HP1649" s="624"/>
      <c r="HQ1649" s="624"/>
      <c r="HR1649" s="624"/>
      <c r="HS1649" s="624"/>
      <c r="HT1649" s="624"/>
      <c r="HU1649" s="624"/>
      <c r="HV1649" s="624"/>
      <c r="HW1649" s="624"/>
      <c r="HX1649" s="624"/>
      <c r="HY1649" s="624"/>
      <c r="HZ1649" s="624"/>
      <c r="IA1649" s="624"/>
      <c r="IB1649" s="624"/>
      <c r="IC1649" s="624"/>
      <c r="ID1649" s="624"/>
      <c r="IE1649" s="624"/>
      <c r="IF1649" s="624"/>
      <c r="IG1649" s="624"/>
      <c r="IH1649" s="624"/>
      <c r="II1649" s="624"/>
      <c r="IJ1649" s="624"/>
      <c r="IK1649" s="624"/>
      <c r="IL1649" s="624"/>
      <c r="IM1649" s="624"/>
      <c r="IN1649" s="624"/>
      <c r="IO1649" s="624"/>
      <c r="IP1649" s="624"/>
      <c r="IQ1649" s="624"/>
      <c r="IR1649" s="624"/>
      <c r="IS1649" s="624"/>
      <c r="IT1649" s="624"/>
      <c r="IU1649" s="624"/>
      <c r="IV1649" s="624"/>
      <c r="IW1649" s="624"/>
      <c r="IX1649" s="624"/>
      <c r="IY1649" s="624"/>
      <c r="IZ1649" s="624"/>
      <c r="JA1649" s="624"/>
    </row>
    <row r="1650" spans="1:261" s="667" customFormat="1" ht="38.1" customHeight="1" x14ac:dyDescent="0.25">
      <c r="A1650" s="42"/>
      <c r="B1650" s="42"/>
      <c r="C1650" s="63" t="s">
        <v>415</v>
      </c>
      <c r="D1650" s="100"/>
      <c r="E1650" s="63"/>
      <c r="F1650" s="620">
        <f t="shared" si="851"/>
        <v>0</v>
      </c>
      <c r="G1650" s="164">
        <f t="shared" si="851"/>
        <v>0</v>
      </c>
      <c r="H1650" s="164">
        <f t="shared" si="851"/>
        <v>0</v>
      </c>
      <c r="I1650" s="167">
        <f t="shared" si="851"/>
        <v>0</v>
      </c>
      <c r="J1650" s="847"/>
      <c r="K1650" s="847"/>
      <c r="L1650" s="706"/>
      <c r="M1650" s="706"/>
      <c r="N1650" s="706"/>
      <c r="O1650" s="706"/>
      <c r="P1650" s="706"/>
      <c r="Q1650" s="706"/>
      <c r="R1650" s="617"/>
      <c r="S1650" s="617"/>
      <c r="T1650" s="617"/>
      <c r="U1650" s="617"/>
      <c r="V1650" s="617"/>
      <c r="W1650" s="1167"/>
      <c r="X1650" s="617"/>
      <c r="Y1650" s="689"/>
      <c r="Z1650" s="765"/>
      <c r="AA1650" s="624"/>
      <c r="AB1650" s="624"/>
      <c r="AC1650" s="624"/>
      <c r="AD1650" s="624"/>
      <c r="AE1650" s="624"/>
      <c r="AF1650" s="624"/>
      <c r="AG1650" s="624"/>
      <c r="AH1650" s="624"/>
      <c r="AI1650" s="624"/>
      <c r="AJ1650" s="624"/>
      <c r="AK1650" s="624"/>
      <c r="AL1650" s="624"/>
      <c r="AM1650" s="624"/>
      <c r="AN1650" s="624"/>
      <c r="AO1650" s="624"/>
      <c r="AP1650" s="624"/>
      <c r="AQ1650" s="624"/>
      <c r="AR1650" s="624"/>
      <c r="AS1650" s="624"/>
      <c r="AT1650" s="624"/>
      <c r="AU1650" s="624"/>
      <c r="AV1650" s="624"/>
      <c r="AW1650" s="624"/>
      <c r="AX1650" s="624"/>
      <c r="AY1650" s="624"/>
      <c r="AZ1650" s="624"/>
      <c r="BA1650" s="624"/>
      <c r="BB1650" s="624"/>
      <c r="BC1650" s="624"/>
      <c r="BD1650" s="624"/>
      <c r="BE1650" s="624"/>
      <c r="BF1650" s="624"/>
      <c r="BG1650" s="624"/>
      <c r="BH1650" s="624"/>
      <c r="BI1650" s="624"/>
      <c r="BJ1650" s="624"/>
      <c r="BK1650" s="624"/>
      <c r="BL1650" s="624"/>
      <c r="BM1650" s="624"/>
      <c r="BN1650" s="624"/>
      <c r="BO1650" s="624"/>
      <c r="BP1650" s="624"/>
      <c r="BQ1650" s="624"/>
      <c r="BR1650" s="624"/>
      <c r="BS1650" s="624"/>
      <c r="BT1650" s="624"/>
      <c r="BU1650" s="624"/>
      <c r="BV1650" s="624"/>
      <c r="BW1650" s="624"/>
      <c r="BX1650" s="624"/>
      <c r="BY1650" s="624"/>
      <c r="BZ1650" s="624"/>
      <c r="CA1650" s="624"/>
      <c r="CB1650" s="624"/>
      <c r="CC1650" s="624"/>
      <c r="CD1650" s="624"/>
      <c r="CE1650" s="624"/>
      <c r="CF1650" s="624"/>
      <c r="CG1650" s="624"/>
      <c r="CH1650" s="624"/>
      <c r="CI1650" s="624"/>
      <c r="CJ1650" s="624"/>
      <c r="CK1650" s="624"/>
      <c r="CL1650" s="624"/>
      <c r="CM1650" s="624"/>
      <c r="CN1650" s="624"/>
      <c r="CO1650" s="624"/>
      <c r="CP1650" s="624"/>
      <c r="CQ1650" s="624"/>
      <c r="CR1650" s="624"/>
      <c r="CS1650" s="624"/>
      <c r="CT1650" s="624"/>
      <c r="CU1650" s="624"/>
      <c r="CV1650" s="624"/>
      <c r="CW1650" s="624"/>
      <c r="CX1650" s="624"/>
      <c r="CY1650" s="624"/>
      <c r="CZ1650" s="624"/>
      <c r="DA1650" s="624"/>
      <c r="DB1650" s="624"/>
      <c r="DC1650" s="624"/>
      <c r="DD1650" s="624"/>
      <c r="DE1650" s="624"/>
      <c r="DF1650" s="624"/>
      <c r="DG1650" s="624"/>
      <c r="DH1650" s="624"/>
      <c r="DI1650" s="624"/>
      <c r="DJ1650" s="624"/>
      <c r="DK1650" s="624"/>
      <c r="DL1650" s="624"/>
      <c r="DM1650" s="624"/>
      <c r="DN1650" s="624"/>
      <c r="DO1650" s="624"/>
      <c r="DP1650" s="624"/>
      <c r="DQ1650" s="624"/>
      <c r="DR1650" s="624"/>
      <c r="DS1650" s="624"/>
      <c r="DT1650" s="624"/>
      <c r="DU1650" s="624"/>
      <c r="DV1650" s="624"/>
      <c r="DW1650" s="624"/>
      <c r="DX1650" s="624"/>
      <c r="DY1650" s="624"/>
      <c r="DZ1650" s="624"/>
      <c r="EA1650" s="624"/>
      <c r="EB1650" s="624"/>
      <c r="EC1650" s="624"/>
      <c r="ED1650" s="624"/>
      <c r="EE1650" s="624"/>
      <c r="EF1650" s="624"/>
      <c r="EG1650" s="624"/>
      <c r="EH1650" s="624"/>
      <c r="EI1650" s="624"/>
      <c r="EJ1650" s="624"/>
      <c r="EK1650" s="624"/>
      <c r="EL1650" s="624"/>
      <c r="EM1650" s="624"/>
      <c r="EN1650" s="624"/>
      <c r="EO1650" s="624"/>
      <c r="EP1650" s="624"/>
      <c r="EQ1650" s="624"/>
      <c r="ER1650" s="624"/>
      <c r="ES1650" s="624"/>
      <c r="ET1650" s="624"/>
      <c r="EU1650" s="624"/>
      <c r="EV1650" s="624"/>
      <c r="EW1650" s="624"/>
      <c r="EX1650" s="624"/>
      <c r="EY1650" s="624"/>
      <c r="EZ1650" s="624"/>
      <c r="FA1650" s="624"/>
      <c r="FB1650" s="624"/>
      <c r="FC1650" s="624"/>
      <c r="FD1650" s="624"/>
      <c r="FE1650" s="624"/>
      <c r="FF1650" s="624"/>
      <c r="FG1650" s="624"/>
      <c r="FH1650" s="624"/>
      <c r="FI1650" s="624"/>
      <c r="FJ1650" s="624"/>
      <c r="FK1650" s="624"/>
      <c r="FL1650" s="624"/>
      <c r="FM1650" s="624"/>
      <c r="FN1650" s="624"/>
      <c r="FO1650" s="624"/>
      <c r="FP1650" s="624"/>
      <c r="FQ1650" s="624"/>
      <c r="FR1650" s="624"/>
      <c r="FS1650" s="624"/>
      <c r="FT1650" s="624"/>
      <c r="FU1650" s="624"/>
      <c r="FV1650" s="624"/>
      <c r="FW1650" s="624"/>
      <c r="FX1650" s="624"/>
      <c r="FY1650" s="624"/>
      <c r="FZ1650" s="624"/>
      <c r="GA1650" s="624"/>
      <c r="GB1650" s="624"/>
      <c r="GC1650" s="624"/>
      <c r="GD1650" s="624"/>
      <c r="GE1650" s="624"/>
      <c r="GF1650" s="624"/>
      <c r="GG1650" s="624"/>
      <c r="GH1650" s="624"/>
      <c r="GI1650" s="624"/>
      <c r="GJ1650" s="624"/>
      <c r="GK1650" s="624"/>
      <c r="GL1650" s="624"/>
      <c r="GM1650" s="624"/>
      <c r="GN1650" s="624"/>
      <c r="GO1650" s="624"/>
      <c r="GP1650" s="624"/>
      <c r="GQ1650" s="624"/>
      <c r="GR1650" s="624"/>
      <c r="GS1650" s="624"/>
      <c r="GT1650" s="624"/>
      <c r="GU1650" s="624"/>
      <c r="GV1650" s="624"/>
      <c r="GW1650" s="624"/>
      <c r="GX1650" s="624"/>
      <c r="GY1650" s="624"/>
      <c r="GZ1650" s="624"/>
      <c r="HA1650" s="624"/>
      <c r="HB1650" s="624"/>
      <c r="HC1650" s="624"/>
      <c r="HD1650" s="624"/>
      <c r="HE1650" s="624"/>
      <c r="HF1650" s="624"/>
      <c r="HG1650" s="624"/>
      <c r="HH1650" s="624"/>
      <c r="HI1650" s="624"/>
      <c r="HJ1650" s="624"/>
      <c r="HK1650" s="624"/>
      <c r="HL1650" s="624"/>
      <c r="HM1650" s="624"/>
      <c r="HN1650" s="624"/>
      <c r="HO1650" s="624"/>
      <c r="HP1650" s="624"/>
      <c r="HQ1650" s="624"/>
      <c r="HR1650" s="624"/>
      <c r="HS1650" s="624"/>
      <c r="HT1650" s="624"/>
      <c r="HU1650" s="624"/>
      <c r="HV1650" s="624"/>
      <c r="HW1650" s="624"/>
      <c r="HX1650" s="624"/>
      <c r="HY1650" s="624"/>
      <c r="HZ1650" s="624"/>
      <c r="IA1650" s="624"/>
      <c r="IB1650" s="624"/>
      <c r="IC1650" s="624"/>
      <c r="ID1650" s="624"/>
      <c r="IE1650" s="624"/>
      <c r="IF1650" s="624"/>
      <c r="IG1650" s="624"/>
      <c r="IH1650" s="624"/>
      <c r="II1650" s="624"/>
      <c r="IJ1650" s="624"/>
      <c r="IK1650" s="624"/>
      <c r="IL1650" s="624"/>
      <c r="IM1650" s="624"/>
      <c r="IN1650" s="624"/>
      <c r="IO1650" s="624"/>
      <c r="IP1650" s="624"/>
      <c r="IQ1650" s="624"/>
      <c r="IR1650" s="624"/>
      <c r="IS1650" s="624"/>
      <c r="IT1650" s="624"/>
      <c r="IU1650" s="624"/>
      <c r="IV1650" s="624"/>
      <c r="IW1650" s="624"/>
      <c r="IX1650" s="624"/>
      <c r="IY1650" s="624"/>
      <c r="IZ1650" s="624"/>
      <c r="JA1650" s="624"/>
    </row>
    <row r="1651" spans="1:261" s="667" customFormat="1" ht="38.1" customHeight="1" x14ac:dyDescent="0.25">
      <c r="A1651" s="42"/>
      <c r="B1651" s="42"/>
      <c r="C1651" s="63" t="s">
        <v>392</v>
      </c>
      <c r="D1651" s="100"/>
      <c r="E1651" s="63"/>
      <c r="F1651" s="620">
        <f t="shared" si="851"/>
        <v>0</v>
      </c>
      <c r="G1651" s="164">
        <f t="shared" si="851"/>
        <v>0</v>
      </c>
      <c r="H1651" s="164">
        <f t="shared" si="851"/>
        <v>0</v>
      </c>
      <c r="I1651" s="167" t="e">
        <f t="shared" si="851"/>
        <v>#DIV/0!</v>
      </c>
      <c r="J1651" s="847"/>
      <c r="K1651" s="847"/>
      <c r="L1651" s="706"/>
      <c r="M1651" s="706"/>
      <c r="N1651" s="706"/>
      <c r="O1651" s="706"/>
      <c r="P1651" s="706"/>
      <c r="Q1651" s="706"/>
      <c r="R1651" s="617"/>
      <c r="S1651" s="617"/>
      <c r="T1651" s="617"/>
      <c r="U1651" s="617"/>
      <c r="V1651" s="617"/>
      <c r="W1651" s="1167"/>
      <c r="X1651" s="617"/>
      <c r="Y1651" s="689"/>
      <c r="Z1651" s="765"/>
      <c r="AA1651" s="624"/>
      <c r="AB1651" s="624"/>
      <c r="AC1651" s="624"/>
      <c r="AD1651" s="624"/>
      <c r="AE1651" s="624"/>
      <c r="AF1651" s="624"/>
      <c r="AG1651" s="624"/>
      <c r="AH1651" s="624"/>
      <c r="AI1651" s="624"/>
      <c r="AJ1651" s="624"/>
      <c r="AK1651" s="624"/>
      <c r="AL1651" s="624"/>
      <c r="AM1651" s="624"/>
      <c r="AN1651" s="624"/>
      <c r="AO1651" s="624"/>
      <c r="AP1651" s="624"/>
      <c r="AQ1651" s="624"/>
      <c r="AR1651" s="624"/>
      <c r="AS1651" s="624"/>
      <c r="AT1651" s="624"/>
      <c r="AU1651" s="624"/>
      <c r="AV1651" s="624"/>
      <c r="AW1651" s="624"/>
      <c r="AX1651" s="624"/>
      <c r="AY1651" s="624"/>
      <c r="AZ1651" s="624"/>
      <c r="BA1651" s="624"/>
      <c r="BB1651" s="624"/>
      <c r="BC1651" s="624"/>
      <c r="BD1651" s="624"/>
      <c r="BE1651" s="624"/>
      <c r="BF1651" s="624"/>
      <c r="BG1651" s="624"/>
      <c r="BH1651" s="624"/>
      <c r="BI1651" s="624"/>
      <c r="BJ1651" s="624"/>
      <c r="BK1651" s="624"/>
      <c r="BL1651" s="624"/>
      <c r="BM1651" s="624"/>
      <c r="BN1651" s="624"/>
      <c r="BO1651" s="624"/>
      <c r="BP1651" s="624"/>
      <c r="BQ1651" s="624"/>
      <c r="BR1651" s="624"/>
      <c r="BS1651" s="624"/>
      <c r="BT1651" s="624"/>
      <c r="BU1651" s="624"/>
      <c r="BV1651" s="624"/>
      <c r="BW1651" s="624"/>
      <c r="BX1651" s="624"/>
      <c r="BY1651" s="624"/>
      <c r="BZ1651" s="624"/>
      <c r="CA1651" s="624"/>
      <c r="CB1651" s="624"/>
      <c r="CC1651" s="624"/>
      <c r="CD1651" s="624"/>
      <c r="CE1651" s="624"/>
      <c r="CF1651" s="624"/>
      <c r="CG1651" s="624"/>
      <c r="CH1651" s="624"/>
      <c r="CI1651" s="624"/>
      <c r="CJ1651" s="624"/>
      <c r="CK1651" s="624"/>
      <c r="CL1651" s="624"/>
      <c r="CM1651" s="624"/>
      <c r="CN1651" s="624"/>
      <c r="CO1651" s="624"/>
      <c r="CP1651" s="624"/>
      <c r="CQ1651" s="624"/>
      <c r="CR1651" s="624"/>
      <c r="CS1651" s="624"/>
      <c r="CT1651" s="624"/>
      <c r="CU1651" s="624"/>
      <c r="CV1651" s="624"/>
      <c r="CW1651" s="624"/>
      <c r="CX1651" s="624"/>
      <c r="CY1651" s="624"/>
      <c r="CZ1651" s="624"/>
      <c r="DA1651" s="624"/>
      <c r="DB1651" s="624"/>
      <c r="DC1651" s="624"/>
      <c r="DD1651" s="624"/>
      <c r="DE1651" s="624"/>
      <c r="DF1651" s="624"/>
      <c r="DG1651" s="624"/>
      <c r="DH1651" s="624"/>
      <c r="DI1651" s="624"/>
      <c r="DJ1651" s="624"/>
      <c r="DK1651" s="624"/>
      <c r="DL1651" s="624"/>
      <c r="DM1651" s="624"/>
      <c r="DN1651" s="624"/>
      <c r="DO1651" s="624"/>
      <c r="DP1651" s="624"/>
      <c r="DQ1651" s="624"/>
      <c r="DR1651" s="624"/>
      <c r="DS1651" s="624"/>
      <c r="DT1651" s="624"/>
      <c r="DU1651" s="624"/>
      <c r="DV1651" s="624"/>
      <c r="DW1651" s="624"/>
      <c r="DX1651" s="624"/>
      <c r="DY1651" s="624"/>
      <c r="DZ1651" s="624"/>
      <c r="EA1651" s="624"/>
      <c r="EB1651" s="624"/>
      <c r="EC1651" s="624"/>
      <c r="ED1651" s="624"/>
      <c r="EE1651" s="624"/>
      <c r="EF1651" s="624"/>
      <c r="EG1651" s="624"/>
      <c r="EH1651" s="624"/>
      <c r="EI1651" s="624"/>
      <c r="EJ1651" s="624"/>
      <c r="EK1651" s="624"/>
      <c r="EL1651" s="624"/>
      <c r="EM1651" s="624"/>
      <c r="EN1651" s="624"/>
      <c r="EO1651" s="624"/>
      <c r="EP1651" s="624"/>
      <c r="EQ1651" s="624"/>
      <c r="ER1651" s="624"/>
      <c r="ES1651" s="624"/>
      <c r="ET1651" s="624"/>
      <c r="EU1651" s="624"/>
      <c r="EV1651" s="624"/>
      <c r="EW1651" s="624"/>
      <c r="EX1651" s="624"/>
      <c r="EY1651" s="624"/>
      <c r="EZ1651" s="624"/>
      <c r="FA1651" s="624"/>
      <c r="FB1651" s="624"/>
      <c r="FC1651" s="624"/>
      <c r="FD1651" s="624"/>
      <c r="FE1651" s="624"/>
      <c r="FF1651" s="624"/>
      <c r="FG1651" s="624"/>
      <c r="FH1651" s="624"/>
      <c r="FI1651" s="624"/>
      <c r="FJ1651" s="624"/>
      <c r="FK1651" s="624"/>
      <c r="FL1651" s="624"/>
      <c r="FM1651" s="624"/>
      <c r="FN1651" s="624"/>
      <c r="FO1651" s="624"/>
      <c r="FP1651" s="624"/>
      <c r="FQ1651" s="624"/>
      <c r="FR1651" s="624"/>
      <c r="FS1651" s="624"/>
      <c r="FT1651" s="624"/>
      <c r="FU1651" s="624"/>
      <c r="FV1651" s="624"/>
      <c r="FW1651" s="624"/>
      <c r="FX1651" s="624"/>
      <c r="FY1651" s="624"/>
      <c r="FZ1651" s="624"/>
      <c r="GA1651" s="624"/>
      <c r="GB1651" s="624"/>
      <c r="GC1651" s="624"/>
      <c r="GD1651" s="624"/>
      <c r="GE1651" s="624"/>
      <c r="GF1651" s="624"/>
      <c r="GG1651" s="624"/>
      <c r="GH1651" s="624"/>
      <c r="GI1651" s="624"/>
      <c r="GJ1651" s="624"/>
      <c r="GK1651" s="624"/>
      <c r="GL1651" s="624"/>
      <c r="GM1651" s="624"/>
      <c r="GN1651" s="624"/>
      <c r="GO1651" s="624"/>
      <c r="GP1651" s="624"/>
      <c r="GQ1651" s="624"/>
      <c r="GR1651" s="624"/>
      <c r="GS1651" s="624"/>
      <c r="GT1651" s="624"/>
      <c r="GU1651" s="624"/>
      <c r="GV1651" s="624"/>
      <c r="GW1651" s="624"/>
      <c r="GX1651" s="624"/>
      <c r="GY1651" s="624"/>
      <c r="GZ1651" s="624"/>
      <c r="HA1651" s="624"/>
      <c r="HB1651" s="624"/>
      <c r="HC1651" s="624"/>
      <c r="HD1651" s="624"/>
      <c r="HE1651" s="624"/>
      <c r="HF1651" s="624"/>
      <c r="HG1651" s="624"/>
      <c r="HH1651" s="624"/>
      <c r="HI1651" s="624"/>
      <c r="HJ1651" s="624"/>
      <c r="HK1651" s="624"/>
      <c r="HL1651" s="624"/>
      <c r="HM1651" s="624"/>
      <c r="HN1651" s="624"/>
      <c r="HO1651" s="624"/>
      <c r="HP1651" s="624"/>
      <c r="HQ1651" s="624"/>
      <c r="HR1651" s="624"/>
      <c r="HS1651" s="624"/>
      <c r="HT1651" s="624"/>
      <c r="HU1651" s="624"/>
      <c r="HV1651" s="624"/>
      <c r="HW1651" s="624"/>
      <c r="HX1651" s="624"/>
      <c r="HY1651" s="624"/>
      <c r="HZ1651" s="624"/>
      <c r="IA1651" s="624"/>
      <c r="IB1651" s="624"/>
      <c r="IC1651" s="624"/>
      <c r="ID1651" s="624"/>
      <c r="IE1651" s="624"/>
      <c r="IF1651" s="624"/>
      <c r="IG1651" s="624"/>
      <c r="IH1651" s="624"/>
      <c r="II1651" s="624"/>
      <c r="IJ1651" s="624"/>
      <c r="IK1651" s="624"/>
      <c r="IL1651" s="624"/>
      <c r="IM1651" s="624"/>
      <c r="IN1651" s="624"/>
      <c r="IO1651" s="624"/>
      <c r="IP1651" s="624"/>
      <c r="IQ1651" s="624"/>
      <c r="IR1651" s="624"/>
      <c r="IS1651" s="624"/>
      <c r="IT1651" s="624"/>
      <c r="IU1651" s="624"/>
      <c r="IV1651" s="624"/>
      <c r="IW1651" s="624"/>
      <c r="IX1651" s="624"/>
      <c r="IY1651" s="624"/>
      <c r="IZ1651" s="624"/>
      <c r="JA1651" s="624"/>
    </row>
    <row r="1652" spans="1:261" s="667" customFormat="1" ht="38.1" customHeight="1" x14ac:dyDescent="0.25">
      <c r="A1652" s="42"/>
      <c r="B1652" s="42"/>
      <c r="C1652" s="63" t="s">
        <v>445</v>
      </c>
      <c r="D1652" s="100"/>
      <c r="E1652" s="63"/>
      <c r="F1652" s="620">
        <f t="shared" si="851"/>
        <v>0</v>
      </c>
      <c r="G1652" s="164">
        <f t="shared" si="851"/>
        <v>0</v>
      </c>
      <c r="H1652" s="164">
        <f t="shared" si="851"/>
        <v>0</v>
      </c>
      <c r="I1652" s="167" t="e">
        <f t="shared" si="851"/>
        <v>#DIV/0!</v>
      </c>
      <c r="J1652" s="847"/>
      <c r="K1652" s="847"/>
      <c r="L1652" s="706"/>
      <c r="M1652" s="706"/>
      <c r="N1652" s="706"/>
      <c r="O1652" s="706"/>
      <c r="P1652" s="706"/>
      <c r="Q1652" s="706"/>
      <c r="R1652" s="617"/>
      <c r="S1652" s="617"/>
      <c r="T1652" s="617"/>
      <c r="U1652" s="617"/>
      <c r="V1652" s="617"/>
      <c r="W1652" s="1167"/>
      <c r="X1652" s="617"/>
      <c r="Y1652" s="689"/>
      <c r="Z1652" s="765"/>
      <c r="AA1652" s="624"/>
      <c r="AB1652" s="624"/>
      <c r="AC1652" s="624"/>
      <c r="AD1652" s="624"/>
      <c r="AE1652" s="624"/>
      <c r="AF1652" s="624"/>
      <c r="AG1652" s="624"/>
      <c r="AH1652" s="624"/>
      <c r="AI1652" s="624"/>
      <c r="AJ1652" s="624"/>
      <c r="AK1652" s="624"/>
      <c r="AL1652" s="624"/>
      <c r="AM1652" s="624"/>
      <c r="AN1652" s="624"/>
      <c r="AO1652" s="624"/>
      <c r="AP1652" s="624"/>
      <c r="AQ1652" s="624"/>
      <c r="AR1652" s="624"/>
      <c r="AS1652" s="624"/>
      <c r="AT1652" s="624"/>
      <c r="AU1652" s="624"/>
      <c r="AV1652" s="624"/>
      <c r="AW1652" s="624"/>
      <c r="AX1652" s="624"/>
      <c r="AY1652" s="624"/>
      <c r="AZ1652" s="624"/>
      <c r="BA1652" s="624"/>
      <c r="BB1652" s="624"/>
      <c r="BC1652" s="624"/>
      <c r="BD1652" s="624"/>
      <c r="BE1652" s="624"/>
      <c r="BF1652" s="624"/>
      <c r="BG1652" s="624"/>
      <c r="BH1652" s="624"/>
      <c r="BI1652" s="624"/>
      <c r="BJ1652" s="624"/>
      <c r="BK1652" s="624"/>
      <c r="BL1652" s="624"/>
      <c r="BM1652" s="624"/>
      <c r="BN1652" s="624"/>
      <c r="BO1652" s="624"/>
      <c r="BP1652" s="624"/>
      <c r="BQ1652" s="624"/>
      <c r="BR1652" s="624"/>
      <c r="BS1652" s="624"/>
      <c r="BT1652" s="624"/>
      <c r="BU1652" s="624"/>
      <c r="BV1652" s="624"/>
      <c r="BW1652" s="624"/>
      <c r="BX1652" s="624"/>
      <c r="BY1652" s="624"/>
      <c r="BZ1652" s="624"/>
      <c r="CA1652" s="624"/>
      <c r="CB1652" s="624"/>
      <c r="CC1652" s="624"/>
      <c r="CD1652" s="624"/>
      <c r="CE1652" s="624"/>
      <c r="CF1652" s="624"/>
      <c r="CG1652" s="624"/>
      <c r="CH1652" s="624"/>
      <c r="CI1652" s="624"/>
      <c r="CJ1652" s="624"/>
      <c r="CK1652" s="624"/>
      <c r="CL1652" s="624"/>
      <c r="CM1652" s="624"/>
      <c r="CN1652" s="624"/>
      <c r="CO1652" s="624"/>
      <c r="CP1652" s="624"/>
      <c r="CQ1652" s="624"/>
      <c r="CR1652" s="624"/>
      <c r="CS1652" s="624"/>
      <c r="CT1652" s="624"/>
      <c r="CU1652" s="624"/>
      <c r="CV1652" s="624"/>
      <c r="CW1652" s="624"/>
      <c r="CX1652" s="624"/>
      <c r="CY1652" s="624"/>
      <c r="CZ1652" s="624"/>
      <c r="DA1652" s="624"/>
      <c r="DB1652" s="624"/>
      <c r="DC1652" s="624"/>
      <c r="DD1652" s="624"/>
      <c r="DE1652" s="624"/>
      <c r="DF1652" s="624"/>
      <c r="DG1652" s="624"/>
      <c r="DH1652" s="624"/>
      <c r="DI1652" s="624"/>
      <c r="DJ1652" s="624"/>
      <c r="DK1652" s="624"/>
      <c r="DL1652" s="624"/>
      <c r="DM1652" s="624"/>
      <c r="DN1652" s="624"/>
      <c r="DO1652" s="624"/>
      <c r="DP1652" s="624"/>
      <c r="DQ1652" s="624"/>
      <c r="DR1652" s="624"/>
      <c r="DS1652" s="624"/>
      <c r="DT1652" s="624"/>
      <c r="DU1652" s="624"/>
      <c r="DV1652" s="624"/>
      <c r="DW1652" s="624"/>
      <c r="DX1652" s="624"/>
      <c r="DY1652" s="624"/>
      <c r="DZ1652" s="624"/>
      <c r="EA1652" s="624"/>
      <c r="EB1652" s="624"/>
      <c r="EC1652" s="624"/>
      <c r="ED1652" s="624"/>
      <c r="EE1652" s="624"/>
      <c r="EF1652" s="624"/>
      <c r="EG1652" s="624"/>
      <c r="EH1652" s="624"/>
      <c r="EI1652" s="624"/>
      <c r="EJ1652" s="624"/>
      <c r="EK1652" s="624"/>
      <c r="EL1652" s="624"/>
      <c r="EM1652" s="624"/>
      <c r="EN1652" s="624"/>
      <c r="EO1652" s="624"/>
      <c r="EP1652" s="624"/>
      <c r="EQ1652" s="624"/>
      <c r="ER1652" s="624"/>
      <c r="ES1652" s="624"/>
      <c r="ET1652" s="624"/>
      <c r="EU1652" s="624"/>
      <c r="EV1652" s="624"/>
      <c r="EW1652" s="624"/>
      <c r="EX1652" s="624"/>
      <c r="EY1652" s="624"/>
      <c r="EZ1652" s="624"/>
      <c r="FA1652" s="624"/>
      <c r="FB1652" s="624"/>
      <c r="FC1652" s="624"/>
      <c r="FD1652" s="624"/>
      <c r="FE1652" s="624"/>
      <c r="FF1652" s="624"/>
      <c r="FG1652" s="624"/>
      <c r="FH1652" s="624"/>
      <c r="FI1652" s="624"/>
      <c r="FJ1652" s="624"/>
      <c r="FK1652" s="624"/>
      <c r="FL1652" s="624"/>
      <c r="FM1652" s="624"/>
      <c r="FN1652" s="624"/>
      <c r="FO1652" s="624"/>
      <c r="FP1652" s="624"/>
      <c r="FQ1652" s="624"/>
      <c r="FR1652" s="624"/>
      <c r="FS1652" s="624"/>
      <c r="FT1652" s="624"/>
      <c r="FU1652" s="624"/>
      <c r="FV1652" s="624"/>
      <c r="FW1652" s="624"/>
      <c r="FX1652" s="624"/>
      <c r="FY1652" s="624"/>
      <c r="FZ1652" s="624"/>
      <c r="GA1652" s="624"/>
      <c r="GB1652" s="624"/>
      <c r="GC1652" s="624"/>
      <c r="GD1652" s="624"/>
      <c r="GE1652" s="624"/>
      <c r="GF1652" s="624"/>
      <c r="GG1652" s="624"/>
      <c r="GH1652" s="624"/>
      <c r="GI1652" s="624"/>
      <c r="GJ1652" s="624"/>
      <c r="GK1652" s="624"/>
      <c r="GL1652" s="624"/>
      <c r="GM1652" s="624"/>
      <c r="GN1652" s="624"/>
      <c r="GO1652" s="624"/>
      <c r="GP1652" s="624"/>
      <c r="GQ1652" s="624"/>
      <c r="GR1652" s="624"/>
      <c r="GS1652" s="624"/>
      <c r="GT1652" s="624"/>
      <c r="GU1652" s="624"/>
      <c r="GV1652" s="624"/>
      <c r="GW1652" s="624"/>
      <c r="GX1652" s="624"/>
      <c r="GY1652" s="624"/>
      <c r="GZ1652" s="624"/>
      <c r="HA1652" s="624"/>
      <c r="HB1652" s="624"/>
      <c r="HC1652" s="624"/>
      <c r="HD1652" s="624"/>
      <c r="HE1652" s="624"/>
      <c r="HF1652" s="624"/>
      <c r="HG1652" s="624"/>
      <c r="HH1652" s="624"/>
      <c r="HI1652" s="624"/>
      <c r="HJ1652" s="624"/>
      <c r="HK1652" s="624"/>
      <c r="HL1652" s="624"/>
      <c r="HM1652" s="624"/>
      <c r="HN1652" s="624"/>
      <c r="HO1652" s="624"/>
      <c r="HP1652" s="624"/>
      <c r="HQ1652" s="624"/>
      <c r="HR1652" s="624"/>
      <c r="HS1652" s="624"/>
      <c r="HT1652" s="624"/>
      <c r="HU1652" s="624"/>
      <c r="HV1652" s="624"/>
      <c r="HW1652" s="624"/>
      <c r="HX1652" s="624"/>
      <c r="HY1652" s="624"/>
      <c r="HZ1652" s="624"/>
      <c r="IA1652" s="624"/>
      <c r="IB1652" s="624"/>
      <c r="IC1652" s="624"/>
      <c r="ID1652" s="624"/>
      <c r="IE1652" s="624"/>
      <c r="IF1652" s="624"/>
      <c r="IG1652" s="624"/>
      <c r="IH1652" s="624"/>
      <c r="II1652" s="624"/>
      <c r="IJ1652" s="624"/>
      <c r="IK1652" s="624"/>
      <c r="IL1652" s="624"/>
      <c r="IM1652" s="624"/>
      <c r="IN1652" s="624"/>
      <c r="IO1652" s="624"/>
      <c r="IP1652" s="624"/>
      <c r="IQ1652" s="624"/>
      <c r="IR1652" s="624"/>
      <c r="IS1652" s="624"/>
      <c r="IT1652" s="624"/>
      <c r="IU1652" s="624"/>
      <c r="IV1652" s="624"/>
      <c r="IW1652" s="624"/>
      <c r="IX1652" s="624"/>
      <c r="IY1652" s="624"/>
      <c r="IZ1652" s="624"/>
      <c r="JA1652" s="624"/>
    </row>
    <row r="1653" spans="1:261" s="667" customFormat="1" ht="38.1" customHeight="1" x14ac:dyDescent="0.25">
      <c r="A1653" s="42"/>
      <c r="B1653" s="42"/>
      <c r="C1653" s="63" t="s">
        <v>393</v>
      </c>
      <c r="D1653" s="100"/>
      <c r="E1653" s="63"/>
      <c r="F1653" s="620">
        <f t="shared" si="851"/>
        <v>0</v>
      </c>
      <c r="G1653" s="164">
        <f t="shared" si="851"/>
        <v>0</v>
      </c>
      <c r="H1653" s="164">
        <f t="shared" si="851"/>
        <v>0</v>
      </c>
      <c r="I1653" s="167">
        <f t="shared" si="851"/>
        <v>0</v>
      </c>
      <c r="J1653" s="847"/>
      <c r="K1653" s="847"/>
      <c r="L1653" s="706"/>
      <c r="M1653" s="706"/>
      <c r="N1653" s="706"/>
      <c r="O1653" s="706"/>
      <c r="P1653" s="706"/>
      <c r="Q1653" s="706"/>
      <c r="R1653" s="617"/>
      <c r="S1653" s="617"/>
      <c r="T1653" s="617"/>
      <c r="U1653" s="617"/>
      <c r="V1653" s="617"/>
      <c r="W1653" s="1167"/>
      <c r="X1653" s="617"/>
      <c r="Y1653" s="689"/>
      <c r="Z1653" s="765"/>
      <c r="AA1653" s="624"/>
      <c r="AB1653" s="624"/>
      <c r="AC1653" s="624"/>
      <c r="AD1653" s="624"/>
      <c r="AE1653" s="624"/>
      <c r="AF1653" s="624"/>
      <c r="AG1653" s="624"/>
      <c r="AH1653" s="624"/>
      <c r="AI1653" s="624"/>
      <c r="AJ1653" s="624"/>
      <c r="AK1653" s="624"/>
      <c r="AL1653" s="624"/>
      <c r="AM1653" s="624"/>
      <c r="AN1653" s="624"/>
      <c r="AO1653" s="624"/>
      <c r="AP1653" s="624"/>
      <c r="AQ1653" s="624"/>
      <c r="AR1653" s="624"/>
      <c r="AS1653" s="624"/>
      <c r="AT1653" s="624"/>
      <c r="AU1653" s="624"/>
      <c r="AV1653" s="624"/>
      <c r="AW1653" s="624"/>
      <c r="AX1653" s="624"/>
      <c r="AY1653" s="624"/>
      <c r="AZ1653" s="624"/>
      <c r="BA1653" s="624"/>
      <c r="BB1653" s="624"/>
      <c r="BC1653" s="624"/>
      <c r="BD1653" s="624"/>
      <c r="BE1653" s="624"/>
      <c r="BF1653" s="624"/>
      <c r="BG1653" s="624"/>
      <c r="BH1653" s="624"/>
      <c r="BI1653" s="624"/>
      <c r="BJ1653" s="624"/>
      <c r="BK1653" s="624"/>
      <c r="BL1653" s="624"/>
      <c r="BM1653" s="624"/>
      <c r="BN1653" s="624"/>
      <c r="BO1653" s="624"/>
      <c r="BP1653" s="624"/>
      <c r="BQ1653" s="624"/>
      <c r="BR1653" s="624"/>
      <c r="BS1653" s="624"/>
      <c r="BT1653" s="624"/>
      <c r="BU1653" s="624"/>
      <c r="BV1653" s="624"/>
      <c r="BW1653" s="624"/>
      <c r="BX1653" s="624"/>
      <c r="BY1653" s="624"/>
      <c r="BZ1653" s="624"/>
      <c r="CA1653" s="624"/>
      <c r="CB1653" s="624"/>
      <c r="CC1653" s="624"/>
      <c r="CD1653" s="624"/>
      <c r="CE1653" s="624"/>
      <c r="CF1653" s="624"/>
      <c r="CG1653" s="624"/>
      <c r="CH1653" s="624"/>
      <c r="CI1653" s="624"/>
      <c r="CJ1653" s="624"/>
      <c r="CK1653" s="624"/>
      <c r="CL1653" s="624"/>
      <c r="CM1653" s="624"/>
      <c r="CN1653" s="624"/>
      <c r="CO1653" s="624"/>
      <c r="CP1653" s="624"/>
      <c r="CQ1653" s="624"/>
      <c r="CR1653" s="624"/>
      <c r="CS1653" s="624"/>
      <c r="CT1653" s="624"/>
      <c r="CU1653" s="624"/>
      <c r="CV1653" s="624"/>
      <c r="CW1653" s="624"/>
      <c r="CX1653" s="624"/>
      <c r="CY1653" s="624"/>
      <c r="CZ1653" s="624"/>
      <c r="DA1653" s="624"/>
      <c r="DB1653" s="624"/>
      <c r="DC1653" s="624"/>
      <c r="DD1653" s="624"/>
      <c r="DE1653" s="624"/>
      <c r="DF1653" s="624"/>
      <c r="DG1653" s="624"/>
      <c r="DH1653" s="624"/>
      <c r="DI1653" s="624"/>
      <c r="DJ1653" s="624"/>
      <c r="DK1653" s="624"/>
      <c r="DL1653" s="624"/>
      <c r="DM1653" s="624"/>
      <c r="DN1653" s="624"/>
      <c r="DO1653" s="624"/>
      <c r="DP1653" s="624"/>
      <c r="DQ1653" s="624"/>
      <c r="DR1653" s="624"/>
      <c r="DS1653" s="624"/>
      <c r="DT1653" s="624"/>
      <c r="DU1653" s="624"/>
      <c r="DV1653" s="624"/>
      <c r="DW1653" s="624"/>
      <c r="DX1653" s="624"/>
      <c r="DY1653" s="624"/>
      <c r="DZ1653" s="624"/>
      <c r="EA1653" s="624"/>
      <c r="EB1653" s="624"/>
      <c r="EC1653" s="624"/>
      <c r="ED1653" s="624"/>
      <c r="EE1653" s="624"/>
      <c r="EF1653" s="624"/>
      <c r="EG1653" s="624"/>
      <c r="EH1653" s="624"/>
      <c r="EI1653" s="624"/>
      <c r="EJ1653" s="624"/>
      <c r="EK1653" s="624"/>
      <c r="EL1653" s="624"/>
      <c r="EM1653" s="624"/>
      <c r="EN1653" s="624"/>
      <c r="EO1653" s="624"/>
      <c r="EP1653" s="624"/>
      <c r="EQ1653" s="624"/>
      <c r="ER1653" s="624"/>
      <c r="ES1653" s="624"/>
      <c r="ET1653" s="624"/>
      <c r="EU1653" s="624"/>
      <c r="EV1653" s="624"/>
      <c r="EW1653" s="624"/>
      <c r="EX1653" s="624"/>
      <c r="EY1653" s="624"/>
      <c r="EZ1653" s="624"/>
      <c r="FA1653" s="624"/>
      <c r="FB1653" s="624"/>
      <c r="FC1653" s="624"/>
      <c r="FD1653" s="624"/>
      <c r="FE1653" s="624"/>
      <c r="FF1653" s="624"/>
      <c r="FG1653" s="624"/>
      <c r="FH1653" s="624"/>
      <c r="FI1653" s="624"/>
      <c r="FJ1653" s="624"/>
      <c r="FK1653" s="624"/>
      <c r="FL1653" s="624"/>
      <c r="FM1653" s="624"/>
      <c r="FN1653" s="624"/>
      <c r="FO1653" s="624"/>
      <c r="FP1653" s="624"/>
      <c r="FQ1653" s="624"/>
      <c r="FR1653" s="624"/>
      <c r="FS1653" s="624"/>
      <c r="FT1653" s="624"/>
      <c r="FU1653" s="624"/>
      <c r="FV1653" s="624"/>
      <c r="FW1653" s="624"/>
      <c r="FX1653" s="624"/>
      <c r="FY1653" s="624"/>
      <c r="FZ1653" s="624"/>
      <c r="GA1653" s="624"/>
      <c r="GB1653" s="624"/>
      <c r="GC1653" s="624"/>
      <c r="GD1653" s="624"/>
      <c r="GE1653" s="624"/>
      <c r="GF1653" s="624"/>
      <c r="GG1653" s="624"/>
      <c r="GH1653" s="624"/>
      <c r="GI1653" s="624"/>
      <c r="GJ1653" s="624"/>
      <c r="GK1653" s="624"/>
      <c r="GL1653" s="624"/>
      <c r="GM1653" s="624"/>
      <c r="GN1653" s="624"/>
      <c r="GO1653" s="624"/>
      <c r="GP1653" s="624"/>
      <c r="GQ1653" s="624"/>
      <c r="GR1653" s="624"/>
      <c r="GS1653" s="624"/>
      <c r="GT1653" s="624"/>
      <c r="GU1653" s="624"/>
      <c r="GV1653" s="624"/>
      <c r="GW1653" s="624"/>
      <c r="GX1653" s="624"/>
      <c r="GY1653" s="624"/>
      <c r="GZ1653" s="624"/>
      <c r="HA1653" s="624"/>
      <c r="HB1653" s="624"/>
      <c r="HC1653" s="624"/>
      <c r="HD1653" s="624"/>
      <c r="HE1653" s="624"/>
      <c r="HF1653" s="624"/>
      <c r="HG1653" s="624"/>
      <c r="HH1653" s="624"/>
      <c r="HI1653" s="624"/>
      <c r="HJ1653" s="624"/>
      <c r="HK1653" s="624"/>
      <c r="HL1653" s="624"/>
      <c r="HM1653" s="624"/>
      <c r="HN1653" s="624"/>
      <c r="HO1653" s="624"/>
      <c r="HP1653" s="624"/>
      <c r="HQ1653" s="624"/>
      <c r="HR1653" s="624"/>
      <c r="HS1653" s="624"/>
      <c r="HT1653" s="624"/>
      <c r="HU1653" s="624"/>
      <c r="HV1653" s="624"/>
      <c r="HW1653" s="624"/>
      <c r="HX1653" s="624"/>
      <c r="HY1653" s="624"/>
      <c r="HZ1653" s="624"/>
      <c r="IA1653" s="624"/>
      <c r="IB1653" s="624"/>
      <c r="IC1653" s="624"/>
      <c r="ID1653" s="624"/>
      <c r="IE1653" s="624"/>
      <c r="IF1653" s="624"/>
      <c r="IG1653" s="624"/>
      <c r="IH1653" s="624"/>
      <c r="II1653" s="624"/>
      <c r="IJ1653" s="624"/>
      <c r="IK1653" s="624"/>
      <c r="IL1653" s="624"/>
      <c r="IM1653" s="624"/>
      <c r="IN1653" s="624"/>
      <c r="IO1653" s="624"/>
      <c r="IP1653" s="624"/>
      <c r="IQ1653" s="624"/>
      <c r="IR1653" s="624"/>
      <c r="IS1653" s="624"/>
      <c r="IT1653" s="624"/>
      <c r="IU1653" s="624"/>
      <c r="IV1653" s="624"/>
      <c r="IW1653" s="624"/>
      <c r="IX1653" s="624"/>
      <c r="IY1653" s="624"/>
      <c r="IZ1653" s="624"/>
      <c r="JA1653" s="624"/>
    </row>
    <row r="1654" spans="1:261" s="667" customFormat="1" ht="38.1" customHeight="1" x14ac:dyDescent="0.25">
      <c r="A1654" s="42"/>
      <c r="B1654" s="42"/>
      <c r="C1654" s="62" t="s">
        <v>394</v>
      </c>
      <c r="D1654" s="100"/>
      <c r="E1654" s="63"/>
      <c r="F1654" s="620">
        <f t="shared" si="851"/>
        <v>0</v>
      </c>
      <c r="G1654" s="164">
        <f t="shared" si="851"/>
        <v>0</v>
      </c>
      <c r="H1654" s="164">
        <f t="shared" si="851"/>
        <v>0</v>
      </c>
      <c r="I1654" s="167">
        <f t="shared" si="851"/>
        <v>0</v>
      </c>
      <c r="J1654" s="847"/>
      <c r="K1654" s="847"/>
      <c r="L1654" s="706"/>
      <c r="M1654" s="706"/>
      <c r="N1654" s="706"/>
      <c r="O1654" s="706"/>
      <c r="P1654" s="706"/>
      <c r="Q1654" s="706"/>
      <c r="R1654" s="617"/>
      <c r="S1654" s="617"/>
      <c r="T1654" s="617"/>
      <c r="U1654" s="617"/>
      <c r="V1654" s="617"/>
      <c r="W1654" s="1167"/>
      <c r="X1654" s="617"/>
      <c r="Y1654" s="689"/>
      <c r="Z1654" s="765"/>
      <c r="AA1654" s="624"/>
      <c r="AB1654" s="624"/>
      <c r="AC1654" s="624"/>
      <c r="AD1654" s="624"/>
      <c r="AE1654" s="624"/>
      <c r="AF1654" s="624"/>
      <c r="AG1654" s="624"/>
      <c r="AH1654" s="624"/>
      <c r="AI1654" s="624"/>
      <c r="AJ1654" s="624"/>
      <c r="AK1654" s="624"/>
      <c r="AL1654" s="624"/>
      <c r="AM1654" s="624"/>
      <c r="AN1654" s="624"/>
      <c r="AO1654" s="624"/>
      <c r="AP1654" s="624"/>
      <c r="AQ1654" s="624"/>
      <c r="AR1654" s="624"/>
      <c r="AS1654" s="624"/>
      <c r="AT1654" s="624"/>
      <c r="AU1654" s="624"/>
      <c r="AV1654" s="624"/>
      <c r="AW1654" s="624"/>
      <c r="AX1654" s="624"/>
      <c r="AY1654" s="624"/>
      <c r="AZ1654" s="624"/>
      <c r="BA1654" s="624"/>
      <c r="BB1654" s="624"/>
      <c r="BC1654" s="624"/>
      <c r="BD1654" s="624"/>
      <c r="BE1654" s="624"/>
      <c r="BF1654" s="624"/>
      <c r="BG1654" s="624"/>
      <c r="BH1654" s="624"/>
      <c r="BI1654" s="624"/>
      <c r="BJ1654" s="624"/>
      <c r="BK1654" s="624"/>
      <c r="BL1654" s="624"/>
      <c r="BM1654" s="624"/>
      <c r="BN1654" s="624"/>
      <c r="BO1654" s="624"/>
      <c r="BP1654" s="624"/>
      <c r="BQ1654" s="624"/>
      <c r="BR1654" s="624"/>
      <c r="BS1654" s="624"/>
      <c r="BT1654" s="624"/>
      <c r="BU1654" s="624"/>
      <c r="BV1654" s="624"/>
      <c r="BW1654" s="624"/>
      <c r="BX1654" s="624"/>
      <c r="BY1654" s="624"/>
      <c r="BZ1654" s="624"/>
      <c r="CA1654" s="624"/>
      <c r="CB1654" s="624"/>
      <c r="CC1654" s="624"/>
      <c r="CD1654" s="624"/>
      <c r="CE1654" s="624"/>
      <c r="CF1654" s="624"/>
      <c r="CG1654" s="624"/>
      <c r="CH1654" s="624"/>
      <c r="CI1654" s="624"/>
      <c r="CJ1654" s="624"/>
      <c r="CK1654" s="624"/>
      <c r="CL1654" s="624"/>
      <c r="CM1654" s="624"/>
      <c r="CN1654" s="624"/>
      <c r="CO1654" s="624"/>
      <c r="CP1654" s="624"/>
      <c r="CQ1654" s="624"/>
      <c r="CR1654" s="624"/>
      <c r="CS1654" s="624"/>
      <c r="CT1654" s="624"/>
      <c r="CU1654" s="624"/>
      <c r="CV1654" s="624"/>
      <c r="CW1654" s="624"/>
      <c r="CX1654" s="624"/>
      <c r="CY1654" s="624"/>
      <c r="CZ1654" s="624"/>
      <c r="DA1654" s="624"/>
      <c r="DB1654" s="624"/>
      <c r="DC1654" s="624"/>
      <c r="DD1654" s="624"/>
      <c r="DE1654" s="624"/>
      <c r="DF1654" s="624"/>
      <c r="DG1654" s="624"/>
      <c r="DH1654" s="624"/>
      <c r="DI1654" s="624"/>
      <c r="DJ1654" s="624"/>
      <c r="DK1654" s="624"/>
      <c r="DL1654" s="624"/>
      <c r="DM1654" s="624"/>
      <c r="DN1654" s="624"/>
      <c r="DO1654" s="624"/>
      <c r="DP1654" s="624"/>
      <c r="DQ1654" s="624"/>
      <c r="DR1654" s="624"/>
      <c r="DS1654" s="624"/>
      <c r="DT1654" s="624"/>
      <c r="DU1654" s="624"/>
      <c r="DV1654" s="624"/>
      <c r="DW1654" s="624"/>
      <c r="DX1654" s="624"/>
      <c r="DY1654" s="624"/>
      <c r="DZ1654" s="624"/>
      <c r="EA1654" s="624"/>
      <c r="EB1654" s="624"/>
      <c r="EC1654" s="624"/>
      <c r="ED1654" s="624"/>
      <c r="EE1654" s="624"/>
      <c r="EF1654" s="624"/>
      <c r="EG1654" s="624"/>
      <c r="EH1654" s="624"/>
      <c r="EI1654" s="624"/>
      <c r="EJ1654" s="624"/>
      <c r="EK1654" s="624"/>
      <c r="EL1654" s="624"/>
      <c r="EM1654" s="624"/>
      <c r="EN1654" s="624"/>
      <c r="EO1654" s="624"/>
      <c r="EP1654" s="624"/>
      <c r="EQ1654" s="624"/>
      <c r="ER1654" s="624"/>
      <c r="ES1654" s="624"/>
      <c r="ET1654" s="624"/>
      <c r="EU1654" s="624"/>
      <c r="EV1654" s="624"/>
      <c r="EW1654" s="624"/>
      <c r="EX1654" s="624"/>
      <c r="EY1654" s="624"/>
      <c r="EZ1654" s="624"/>
      <c r="FA1654" s="624"/>
      <c r="FB1654" s="624"/>
      <c r="FC1654" s="624"/>
      <c r="FD1654" s="624"/>
      <c r="FE1654" s="624"/>
      <c r="FF1654" s="624"/>
      <c r="FG1654" s="624"/>
      <c r="FH1654" s="624"/>
      <c r="FI1654" s="624"/>
      <c r="FJ1654" s="624"/>
      <c r="FK1654" s="624"/>
      <c r="FL1654" s="624"/>
      <c r="FM1654" s="624"/>
      <c r="FN1654" s="624"/>
      <c r="FO1654" s="624"/>
      <c r="FP1654" s="624"/>
      <c r="FQ1654" s="624"/>
      <c r="FR1654" s="624"/>
      <c r="FS1654" s="624"/>
      <c r="FT1654" s="624"/>
      <c r="FU1654" s="624"/>
      <c r="FV1654" s="624"/>
      <c r="FW1654" s="624"/>
      <c r="FX1654" s="624"/>
      <c r="FY1654" s="624"/>
      <c r="FZ1654" s="624"/>
      <c r="GA1654" s="624"/>
      <c r="GB1654" s="624"/>
      <c r="GC1654" s="624"/>
      <c r="GD1654" s="624"/>
      <c r="GE1654" s="624"/>
      <c r="GF1654" s="624"/>
      <c r="GG1654" s="624"/>
      <c r="GH1654" s="624"/>
      <c r="GI1654" s="624"/>
      <c r="GJ1654" s="624"/>
      <c r="GK1654" s="624"/>
      <c r="GL1654" s="624"/>
      <c r="GM1654" s="624"/>
      <c r="GN1654" s="624"/>
      <c r="GO1654" s="624"/>
      <c r="GP1654" s="624"/>
      <c r="GQ1654" s="624"/>
      <c r="GR1654" s="624"/>
      <c r="GS1654" s="624"/>
      <c r="GT1654" s="624"/>
      <c r="GU1654" s="624"/>
      <c r="GV1654" s="624"/>
      <c r="GW1654" s="624"/>
      <c r="GX1654" s="624"/>
      <c r="GY1654" s="624"/>
      <c r="GZ1654" s="624"/>
      <c r="HA1654" s="624"/>
      <c r="HB1654" s="624"/>
      <c r="HC1654" s="624"/>
      <c r="HD1654" s="624"/>
      <c r="HE1654" s="624"/>
      <c r="HF1654" s="624"/>
      <c r="HG1654" s="624"/>
      <c r="HH1654" s="624"/>
      <c r="HI1654" s="624"/>
      <c r="HJ1654" s="624"/>
      <c r="HK1654" s="624"/>
      <c r="HL1654" s="624"/>
      <c r="HM1654" s="624"/>
      <c r="HN1654" s="624"/>
      <c r="HO1654" s="624"/>
      <c r="HP1654" s="624"/>
      <c r="HQ1654" s="624"/>
      <c r="HR1654" s="624"/>
      <c r="HS1654" s="624"/>
      <c r="HT1654" s="624"/>
      <c r="HU1654" s="624"/>
      <c r="HV1654" s="624"/>
      <c r="HW1654" s="624"/>
      <c r="HX1654" s="624"/>
      <c r="HY1654" s="624"/>
      <c r="HZ1654" s="624"/>
      <c r="IA1654" s="624"/>
      <c r="IB1654" s="624"/>
      <c r="IC1654" s="624"/>
      <c r="ID1654" s="624"/>
      <c r="IE1654" s="624"/>
      <c r="IF1654" s="624"/>
      <c r="IG1654" s="624"/>
      <c r="IH1654" s="624"/>
      <c r="II1654" s="624"/>
      <c r="IJ1654" s="624"/>
      <c r="IK1654" s="624"/>
      <c r="IL1654" s="624"/>
      <c r="IM1654" s="624"/>
      <c r="IN1654" s="624"/>
      <c r="IO1654" s="624"/>
      <c r="IP1654" s="624"/>
      <c r="IQ1654" s="624"/>
      <c r="IR1654" s="624"/>
      <c r="IS1654" s="624"/>
      <c r="IT1654" s="624"/>
      <c r="IU1654" s="624"/>
      <c r="IV1654" s="624"/>
      <c r="IW1654" s="624"/>
      <c r="IX1654" s="624"/>
      <c r="IY1654" s="624"/>
      <c r="IZ1654" s="624"/>
      <c r="JA1654" s="624"/>
    </row>
    <row r="1655" spans="1:261" s="667" customFormat="1" ht="38.1" customHeight="1" x14ac:dyDescent="0.25">
      <c r="A1655" s="42"/>
      <c r="B1655" s="42"/>
      <c r="C1655" s="101" t="s">
        <v>405</v>
      </c>
      <c r="D1655" s="100"/>
      <c r="E1655" s="63"/>
      <c r="F1655" s="620">
        <f t="shared" si="851"/>
        <v>0</v>
      </c>
      <c r="G1655" s="164">
        <f t="shared" si="851"/>
        <v>0</v>
      </c>
      <c r="H1655" s="164">
        <f t="shared" si="851"/>
        <v>0</v>
      </c>
      <c r="I1655" s="167">
        <f t="shared" si="851"/>
        <v>0</v>
      </c>
      <c r="J1655" s="847"/>
      <c r="K1655" s="847"/>
      <c r="L1655" s="706"/>
      <c r="M1655" s="706"/>
      <c r="N1655" s="706"/>
      <c r="O1655" s="706"/>
      <c r="P1655" s="706"/>
      <c r="Q1655" s="706"/>
      <c r="R1655" s="617"/>
      <c r="S1655" s="617"/>
      <c r="T1655" s="617"/>
      <c r="U1655" s="617"/>
      <c r="V1655" s="617"/>
      <c r="W1655" s="1167"/>
      <c r="X1655" s="617"/>
      <c r="Y1655" s="689"/>
      <c r="Z1655" s="765"/>
      <c r="AA1655" s="624"/>
      <c r="AB1655" s="624"/>
      <c r="AC1655" s="624"/>
      <c r="AD1655" s="624"/>
      <c r="AE1655" s="624"/>
      <c r="AF1655" s="624"/>
      <c r="AG1655" s="624"/>
      <c r="AH1655" s="624"/>
      <c r="AI1655" s="624"/>
      <c r="AJ1655" s="624"/>
      <c r="AK1655" s="624"/>
      <c r="AL1655" s="624"/>
      <c r="AM1655" s="624"/>
      <c r="AN1655" s="624"/>
      <c r="AO1655" s="624"/>
      <c r="AP1655" s="624"/>
      <c r="AQ1655" s="624"/>
      <c r="AR1655" s="624"/>
      <c r="AS1655" s="624"/>
      <c r="AT1655" s="624"/>
      <c r="AU1655" s="624"/>
      <c r="AV1655" s="624"/>
      <c r="AW1655" s="624"/>
      <c r="AX1655" s="624"/>
      <c r="AY1655" s="624"/>
      <c r="AZ1655" s="624"/>
      <c r="BA1655" s="624"/>
      <c r="BB1655" s="624"/>
      <c r="BC1655" s="624"/>
      <c r="BD1655" s="624"/>
      <c r="BE1655" s="624"/>
      <c r="BF1655" s="624"/>
      <c r="BG1655" s="624"/>
      <c r="BH1655" s="624"/>
      <c r="BI1655" s="624"/>
      <c r="BJ1655" s="624"/>
      <c r="BK1655" s="624"/>
      <c r="BL1655" s="624"/>
      <c r="BM1655" s="624"/>
      <c r="BN1655" s="624"/>
      <c r="BO1655" s="624"/>
      <c r="BP1655" s="624"/>
      <c r="BQ1655" s="624"/>
      <c r="BR1655" s="624"/>
      <c r="BS1655" s="624"/>
      <c r="BT1655" s="624"/>
      <c r="BU1655" s="624"/>
      <c r="BV1655" s="624"/>
      <c r="BW1655" s="624"/>
      <c r="BX1655" s="624"/>
      <c r="BY1655" s="624"/>
      <c r="BZ1655" s="624"/>
      <c r="CA1655" s="624"/>
      <c r="CB1655" s="624"/>
      <c r="CC1655" s="624"/>
      <c r="CD1655" s="624"/>
      <c r="CE1655" s="624"/>
      <c r="CF1655" s="624"/>
      <c r="CG1655" s="624"/>
      <c r="CH1655" s="624"/>
      <c r="CI1655" s="624"/>
      <c r="CJ1655" s="624"/>
      <c r="CK1655" s="624"/>
      <c r="CL1655" s="624"/>
      <c r="CM1655" s="624"/>
      <c r="CN1655" s="624"/>
      <c r="CO1655" s="624"/>
      <c r="CP1655" s="624"/>
      <c r="CQ1655" s="624"/>
      <c r="CR1655" s="624"/>
      <c r="CS1655" s="624"/>
      <c r="CT1655" s="624"/>
      <c r="CU1655" s="624"/>
      <c r="CV1655" s="624"/>
      <c r="CW1655" s="624"/>
      <c r="CX1655" s="624"/>
      <c r="CY1655" s="624"/>
      <c r="CZ1655" s="624"/>
      <c r="DA1655" s="624"/>
      <c r="DB1655" s="624"/>
      <c r="DC1655" s="624"/>
      <c r="DD1655" s="624"/>
      <c r="DE1655" s="624"/>
      <c r="DF1655" s="624"/>
      <c r="DG1655" s="624"/>
      <c r="DH1655" s="624"/>
      <c r="DI1655" s="624"/>
      <c r="DJ1655" s="624"/>
      <c r="DK1655" s="624"/>
      <c r="DL1655" s="624"/>
      <c r="DM1655" s="624"/>
      <c r="DN1655" s="624"/>
      <c r="DO1655" s="624"/>
      <c r="DP1655" s="624"/>
      <c r="DQ1655" s="624"/>
      <c r="DR1655" s="624"/>
      <c r="DS1655" s="624"/>
      <c r="DT1655" s="624"/>
      <c r="DU1655" s="624"/>
      <c r="DV1655" s="624"/>
      <c r="DW1655" s="624"/>
      <c r="DX1655" s="624"/>
      <c r="DY1655" s="624"/>
      <c r="DZ1655" s="624"/>
      <c r="EA1655" s="624"/>
      <c r="EB1655" s="624"/>
      <c r="EC1655" s="624"/>
      <c r="ED1655" s="624"/>
      <c r="EE1655" s="624"/>
      <c r="EF1655" s="624"/>
      <c r="EG1655" s="624"/>
      <c r="EH1655" s="624"/>
      <c r="EI1655" s="624"/>
      <c r="EJ1655" s="624"/>
      <c r="EK1655" s="624"/>
      <c r="EL1655" s="624"/>
      <c r="EM1655" s="624"/>
      <c r="EN1655" s="624"/>
      <c r="EO1655" s="624"/>
      <c r="EP1655" s="624"/>
      <c r="EQ1655" s="624"/>
      <c r="ER1655" s="624"/>
      <c r="ES1655" s="624"/>
      <c r="ET1655" s="624"/>
      <c r="EU1655" s="624"/>
      <c r="EV1655" s="624"/>
      <c r="EW1655" s="624"/>
      <c r="EX1655" s="624"/>
      <c r="EY1655" s="624"/>
      <c r="EZ1655" s="624"/>
      <c r="FA1655" s="624"/>
      <c r="FB1655" s="624"/>
      <c r="FC1655" s="624"/>
      <c r="FD1655" s="624"/>
      <c r="FE1655" s="624"/>
      <c r="FF1655" s="624"/>
      <c r="FG1655" s="624"/>
      <c r="FH1655" s="624"/>
      <c r="FI1655" s="624"/>
      <c r="FJ1655" s="624"/>
      <c r="FK1655" s="624"/>
      <c r="FL1655" s="624"/>
      <c r="FM1655" s="624"/>
      <c r="FN1655" s="624"/>
      <c r="FO1655" s="624"/>
      <c r="FP1655" s="624"/>
      <c r="FQ1655" s="624"/>
      <c r="FR1655" s="624"/>
      <c r="FS1655" s="624"/>
      <c r="FT1655" s="624"/>
      <c r="FU1655" s="624"/>
      <c r="FV1655" s="624"/>
      <c r="FW1655" s="624"/>
      <c r="FX1655" s="624"/>
      <c r="FY1655" s="624"/>
      <c r="FZ1655" s="624"/>
      <c r="GA1655" s="624"/>
      <c r="GB1655" s="624"/>
      <c r="GC1655" s="624"/>
      <c r="GD1655" s="624"/>
      <c r="GE1655" s="624"/>
      <c r="GF1655" s="624"/>
      <c r="GG1655" s="624"/>
      <c r="GH1655" s="624"/>
      <c r="GI1655" s="624"/>
      <c r="GJ1655" s="624"/>
      <c r="GK1655" s="624"/>
      <c r="GL1655" s="624"/>
      <c r="GM1655" s="624"/>
      <c r="GN1655" s="624"/>
      <c r="GO1655" s="624"/>
      <c r="GP1655" s="624"/>
      <c r="GQ1655" s="624"/>
      <c r="GR1655" s="624"/>
      <c r="GS1655" s="624"/>
      <c r="GT1655" s="624"/>
      <c r="GU1655" s="624"/>
      <c r="GV1655" s="624"/>
      <c r="GW1655" s="624"/>
      <c r="GX1655" s="624"/>
      <c r="GY1655" s="624"/>
      <c r="GZ1655" s="624"/>
      <c r="HA1655" s="624"/>
      <c r="HB1655" s="624"/>
      <c r="HC1655" s="624"/>
      <c r="HD1655" s="624"/>
      <c r="HE1655" s="624"/>
      <c r="HF1655" s="624"/>
      <c r="HG1655" s="624"/>
      <c r="HH1655" s="624"/>
      <c r="HI1655" s="624"/>
      <c r="HJ1655" s="624"/>
      <c r="HK1655" s="624"/>
      <c r="HL1655" s="624"/>
      <c r="HM1655" s="624"/>
      <c r="HN1655" s="624"/>
      <c r="HO1655" s="624"/>
      <c r="HP1655" s="624"/>
      <c r="HQ1655" s="624"/>
      <c r="HR1655" s="624"/>
      <c r="HS1655" s="624"/>
      <c r="HT1655" s="624"/>
      <c r="HU1655" s="624"/>
      <c r="HV1655" s="624"/>
      <c r="HW1655" s="624"/>
      <c r="HX1655" s="624"/>
      <c r="HY1655" s="624"/>
      <c r="HZ1655" s="624"/>
      <c r="IA1655" s="624"/>
      <c r="IB1655" s="624"/>
      <c r="IC1655" s="624"/>
      <c r="ID1655" s="624"/>
      <c r="IE1655" s="624"/>
      <c r="IF1655" s="624"/>
      <c r="IG1655" s="624"/>
      <c r="IH1655" s="624"/>
      <c r="II1655" s="624"/>
      <c r="IJ1655" s="624"/>
      <c r="IK1655" s="624"/>
      <c r="IL1655" s="624"/>
      <c r="IM1655" s="624"/>
      <c r="IN1655" s="624"/>
      <c r="IO1655" s="624"/>
      <c r="IP1655" s="624"/>
      <c r="IQ1655" s="624"/>
      <c r="IR1655" s="624"/>
      <c r="IS1655" s="624"/>
      <c r="IT1655" s="624"/>
      <c r="IU1655" s="624"/>
      <c r="IV1655" s="624"/>
      <c r="IW1655" s="624"/>
      <c r="IX1655" s="624"/>
      <c r="IY1655" s="624"/>
      <c r="IZ1655" s="624"/>
      <c r="JA1655" s="624"/>
    </row>
    <row r="1656" spans="1:261" s="667" customFormat="1" ht="38.1" customHeight="1" x14ac:dyDescent="0.25">
      <c r="A1656" s="42"/>
      <c r="B1656" s="42"/>
      <c r="C1656" s="101" t="s">
        <v>417</v>
      </c>
      <c r="D1656" s="100"/>
      <c r="E1656" s="63"/>
      <c r="F1656" s="620">
        <f t="shared" si="851"/>
        <v>0</v>
      </c>
      <c r="G1656" s="164">
        <f t="shared" si="851"/>
        <v>0</v>
      </c>
      <c r="H1656" s="164">
        <f t="shared" si="851"/>
        <v>0</v>
      </c>
      <c r="I1656" s="167">
        <f t="shared" si="851"/>
        <v>0</v>
      </c>
      <c r="J1656" s="847"/>
      <c r="K1656" s="847"/>
      <c r="L1656" s="706"/>
      <c r="M1656" s="706"/>
      <c r="N1656" s="706"/>
      <c r="O1656" s="706"/>
      <c r="P1656" s="706"/>
      <c r="Q1656" s="706"/>
      <c r="R1656" s="617"/>
      <c r="S1656" s="617"/>
      <c r="T1656" s="617"/>
      <c r="U1656" s="617"/>
      <c r="V1656" s="617"/>
      <c r="W1656" s="1167"/>
      <c r="X1656" s="617"/>
      <c r="Y1656" s="689"/>
      <c r="Z1656" s="765"/>
      <c r="AA1656" s="624"/>
      <c r="AB1656" s="624"/>
      <c r="AC1656" s="624"/>
      <c r="AD1656" s="624"/>
      <c r="AE1656" s="624"/>
      <c r="AF1656" s="624"/>
      <c r="AG1656" s="624"/>
      <c r="AH1656" s="624"/>
      <c r="AI1656" s="624"/>
      <c r="AJ1656" s="624"/>
      <c r="AK1656" s="624"/>
      <c r="AL1656" s="624"/>
      <c r="AM1656" s="624"/>
      <c r="AN1656" s="624"/>
      <c r="AO1656" s="624"/>
      <c r="AP1656" s="624"/>
      <c r="AQ1656" s="624"/>
      <c r="AR1656" s="624"/>
      <c r="AS1656" s="624"/>
      <c r="AT1656" s="624"/>
      <c r="AU1656" s="624"/>
      <c r="AV1656" s="624"/>
      <c r="AW1656" s="624"/>
      <c r="AX1656" s="624"/>
      <c r="AY1656" s="624"/>
      <c r="AZ1656" s="624"/>
      <c r="BA1656" s="624"/>
      <c r="BB1656" s="624"/>
      <c r="BC1656" s="624"/>
      <c r="BD1656" s="624"/>
      <c r="BE1656" s="624"/>
      <c r="BF1656" s="624"/>
      <c r="BG1656" s="624"/>
      <c r="BH1656" s="624"/>
      <c r="BI1656" s="624"/>
      <c r="BJ1656" s="624"/>
      <c r="BK1656" s="624"/>
      <c r="BL1656" s="624"/>
      <c r="BM1656" s="624"/>
      <c r="BN1656" s="624"/>
      <c r="BO1656" s="624"/>
      <c r="BP1656" s="624"/>
      <c r="BQ1656" s="624"/>
      <c r="BR1656" s="624"/>
      <c r="BS1656" s="624"/>
      <c r="BT1656" s="624"/>
      <c r="BU1656" s="624"/>
      <c r="BV1656" s="624"/>
      <c r="BW1656" s="624"/>
      <c r="BX1656" s="624"/>
      <c r="BY1656" s="624"/>
      <c r="BZ1656" s="624"/>
      <c r="CA1656" s="624"/>
      <c r="CB1656" s="624"/>
      <c r="CC1656" s="624"/>
      <c r="CD1656" s="624"/>
      <c r="CE1656" s="624"/>
      <c r="CF1656" s="624"/>
      <c r="CG1656" s="624"/>
      <c r="CH1656" s="624"/>
      <c r="CI1656" s="624"/>
      <c r="CJ1656" s="624"/>
      <c r="CK1656" s="624"/>
      <c r="CL1656" s="624"/>
      <c r="CM1656" s="624"/>
      <c r="CN1656" s="624"/>
      <c r="CO1656" s="624"/>
      <c r="CP1656" s="624"/>
      <c r="CQ1656" s="624"/>
      <c r="CR1656" s="624"/>
      <c r="CS1656" s="624"/>
      <c r="CT1656" s="624"/>
      <c r="CU1656" s="624"/>
      <c r="CV1656" s="624"/>
      <c r="CW1656" s="624"/>
      <c r="CX1656" s="624"/>
      <c r="CY1656" s="624"/>
      <c r="CZ1656" s="624"/>
      <c r="DA1656" s="624"/>
      <c r="DB1656" s="624"/>
      <c r="DC1656" s="624"/>
      <c r="DD1656" s="624"/>
      <c r="DE1656" s="624"/>
      <c r="DF1656" s="624"/>
      <c r="DG1656" s="624"/>
      <c r="DH1656" s="624"/>
      <c r="DI1656" s="624"/>
      <c r="DJ1656" s="624"/>
      <c r="DK1656" s="624"/>
      <c r="DL1656" s="624"/>
      <c r="DM1656" s="624"/>
      <c r="DN1656" s="624"/>
      <c r="DO1656" s="624"/>
      <c r="DP1656" s="624"/>
      <c r="DQ1656" s="624"/>
      <c r="DR1656" s="624"/>
      <c r="DS1656" s="624"/>
      <c r="DT1656" s="624"/>
      <c r="DU1656" s="624"/>
      <c r="DV1656" s="624"/>
      <c r="DW1656" s="624"/>
      <c r="DX1656" s="624"/>
      <c r="DY1656" s="624"/>
      <c r="DZ1656" s="624"/>
      <c r="EA1656" s="624"/>
      <c r="EB1656" s="624"/>
      <c r="EC1656" s="624"/>
      <c r="ED1656" s="624"/>
      <c r="EE1656" s="624"/>
      <c r="EF1656" s="624"/>
      <c r="EG1656" s="624"/>
      <c r="EH1656" s="624"/>
      <c r="EI1656" s="624"/>
      <c r="EJ1656" s="624"/>
      <c r="EK1656" s="624"/>
      <c r="EL1656" s="624"/>
      <c r="EM1656" s="624"/>
      <c r="EN1656" s="624"/>
      <c r="EO1656" s="624"/>
      <c r="EP1656" s="624"/>
      <c r="EQ1656" s="624"/>
      <c r="ER1656" s="624"/>
      <c r="ES1656" s="624"/>
      <c r="ET1656" s="624"/>
      <c r="EU1656" s="624"/>
      <c r="EV1656" s="624"/>
      <c r="EW1656" s="624"/>
      <c r="EX1656" s="624"/>
      <c r="EY1656" s="624"/>
      <c r="EZ1656" s="624"/>
      <c r="FA1656" s="624"/>
      <c r="FB1656" s="624"/>
      <c r="FC1656" s="624"/>
      <c r="FD1656" s="624"/>
      <c r="FE1656" s="624"/>
      <c r="FF1656" s="624"/>
      <c r="FG1656" s="624"/>
      <c r="FH1656" s="624"/>
      <c r="FI1656" s="624"/>
      <c r="FJ1656" s="624"/>
      <c r="FK1656" s="624"/>
      <c r="FL1656" s="624"/>
      <c r="FM1656" s="624"/>
      <c r="FN1656" s="624"/>
      <c r="FO1656" s="624"/>
      <c r="FP1656" s="624"/>
      <c r="FQ1656" s="624"/>
      <c r="FR1656" s="624"/>
      <c r="FS1656" s="624"/>
      <c r="FT1656" s="624"/>
      <c r="FU1656" s="624"/>
      <c r="FV1656" s="624"/>
      <c r="FW1656" s="624"/>
      <c r="FX1656" s="624"/>
      <c r="FY1656" s="624"/>
      <c r="FZ1656" s="624"/>
      <c r="GA1656" s="624"/>
      <c r="GB1656" s="624"/>
      <c r="GC1656" s="624"/>
      <c r="GD1656" s="624"/>
      <c r="GE1656" s="624"/>
      <c r="GF1656" s="624"/>
      <c r="GG1656" s="624"/>
      <c r="GH1656" s="624"/>
      <c r="GI1656" s="624"/>
      <c r="GJ1656" s="624"/>
      <c r="GK1656" s="624"/>
      <c r="GL1656" s="624"/>
      <c r="GM1656" s="624"/>
      <c r="GN1656" s="624"/>
      <c r="GO1656" s="624"/>
      <c r="GP1656" s="624"/>
      <c r="GQ1656" s="624"/>
      <c r="GR1656" s="624"/>
      <c r="GS1656" s="624"/>
      <c r="GT1656" s="624"/>
      <c r="GU1656" s="624"/>
      <c r="GV1656" s="624"/>
      <c r="GW1656" s="624"/>
      <c r="GX1656" s="624"/>
      <c r="GY1656" s="624"/>
      <c r="GZ1656" s="624"/>
      <c r="HA1656" s="624"/>
      <c r="HB1656" s="624"/>
      <c r="HC1656" s="624"/>
      <c r="HD1656" s="624"/>
      <c r="HE1656" s="624"/>
      <c r="HF1656" s="624"/>
      <c r="HG1656" s="624"/>
      <c r="HH1656" s="624"/>
      <c r="HI1656" s="624"/>
      <c r="HJ1656" s="624"/>
      <c r="HK1656" s="624"/>
      <c r="HL1656" s="624"/>
      <c r="HM1656" s="624"/>
      <c r="HN1656" s="624"/>
      <c r="HO1656" s="624"/>
      <c r="HP1656" s="624"/>
      <c r="HQ1656" s="624"/>
      <c r="HR1656" s="624"/>
      <c r="HS1656" s="624"/>
      <c r="HT1656" s="624"/>
      <c r="HU1656" s="624"/>
      <c r="HV1656" s="624"/>
      <c r="HW1656" s="624"/>
      <c r="HX1656" s="624"/>
      <c r="HY1656" s="624"/>
      <c r="HZ1656" s="624"/>
      <c r="IA1656" s="624"/>
      <c r="IB1656" s="624"/>
      <c r="IC1656" s="624"/>
      <c r="ID1656" s="624"/>
      <c r="IE1656" s="624"/>
      <c r="IF1656" s="624"/>
      <c r="IG1656" s="624"/>
      <c r="IH1656" s="624"/>
      <c r="II1656" s="624"/>
      <c r="IJ1656" s="624"/>
      <c r="IK1656" s="624"/>
      <c r="IL1656" s="624"/>
      <c r="IM1656" s="624"/>
      <c r="IN1656" s="624"/>
      <c r="IO1656" s="624"/>
      <c r="IP1656" s="624"/>
      <c r="IQ1656" s="624"/>
      <c r="IR1656" s="624"/>
      <c r="IS1656" s="624"/>
      <c r="IT1656" s="624"/>
      <c r="IU1656" s="624"/>
      <c r="IV1656" s="624"/>
      <c r="IW1656" s="624"/>
      <c r="IX1656" s="624"/>
      <c r="IY1656" s="624"/>
      <c r="IZ1656" s="624"/>
      <c r="JA1656" s="624"/>
    </row>
    <row r="1657" spans="1:261" s="667" customFormat="1" ht="38.1" customHeight="1" x14ac:dyDescent="0.25">
      <c r="A1657" s="42"/>
      <c r="B1657" s="42"/>
      <c r="C1657" s="63" t="s">
        <v>418</v>
      </c>
      <c r="D1657" s="100"/>
      <c r="E1657" s="63"/>
      <c r="F1657" s="620">
        <f t="shared" si="851"/>
        <v>0</v>
      </c>
      <c r="G1657" s="164">
        <f t="shared" si="851"/>
        <v>0</v>
      </c>
      <c r="H1657" s="164">
        <f t="shared" si="851"/>
        <v>0</v>
      </c>
      <c r="I1657" s="167">
        <f t="shared" si="851"/>
        <v>0</v>
      </c>
      <c r="J1657" s="847"/>
      <c r="K1657" s="847"/>
      <c r="L1657" s="706"/>
      <c r="M1657" s="706"/>
      <c r="N1657" s="706"/>
      <c r="O1657" s="706"/>
      <c r="P1657" s="706"/>
      <c r="Q1657" s="706"/>
      <c r="R1657" s="617"/>
      <c r="S1657" s="617"/>
      <c r="T1657" s="617"/>
      <c r="U1657" s="617"/>
      <c r="V1657" s="617"/>
      <c r="W1657" s="1167"/>
      <c r="X1657" s="617"/>
      <c r="Y1657" s="689"/>
      <c r="Z1657" s="765"/>
      <c r="AA1657" s="624"/>
      <c r="AB1657" s="624"/>
      <c r="AC1657" s="624"/>
      <c r="AD1657" s="624"/>
      <c r="AE1657" s="624"/>
      <c r="AF1657" s="624"/>
      <c r="AG1657" s="624"/>
      <c r="AH1657" s="624"/>
      <c r="AI1657" s="624"/>
      <c r="AJ1657" s="624"/>
      <c r="AK1657" s="624"/>
      <c r="AL1657" s="624"/>
      <c r="AM1657" s="624"/>
      <c r="AN1657" s="624"/>
      <c r="AO1657" s="624"/>
      <c r="AP1657" s="624"/>
      <c r="AQ1657" s="624"/>
      <c r="AR1657" s="624"/>
      <c r="AS1657" s="624"/>
      <c r="AT1657" s="624"/>
      <c r="AU1657" s="624"/>
      <c r="AV1657" s="624"/>
      <c r="AW1657" s="624"/>
      <c r="AX1657" s="624"/>
      <c r="AY1657" s="624"/>
      <c r="AZ1657" s="624"/>
      <c r="BA1657" s="624"/>
      <c r="BB1657" s="624"/>
      <c r="BC1657" s="624"/>
      <c r="BD1657" s="624"/>
      <c r="BE1657" s="624"/>
      <c r="BF1657" s="624"/>
      <c r="BG1657" s="624"/>
      <c r="BH1657" s="624"/>
      <c r="BI1657" s="624"/>
      <c r="BJ1657" s="624"/>
      <c r="BK1657" s="624"/>
      <c r="BL1657" s="624"/>
      <c r="BM1657" s="624"/>
      <c r="BN1657" s="624"/>
      <c r="BO1657" s="624"/>
      <c r="BP1657" s="624"/>
      <c r="BQ1657" s="624"/>
      <c r="BR1657" s="624"/>
      <c r="BS1657" s="624"/>
      <c r="BT1657" s="624"/>
      <c r="BU1657" s="624"/>
      <c r="BV1657" s="624"/>
      <c r="BW1657" s="624"/>
      <c r="BX1657" s="624"/>
      <c r="BY1657" s="624"/>
      <c r="BZ1657" s="624"/>
      <c r="CA1657" s="624"/>
      <c r="CB1657" s="624"/>
      <c r="CC1657" s="624"/>
      <c r="CD1657" s="624"/>
      <c r="CE1657" s="624"/>
      <c r="CF1657" s="624"/>
      <c r="CG1657" s="624"/>
      <c r="CH1657" s="624"/>
      <c r="CI1657" s="624"/>
      <c r="CJ1657" s="624"/>
      <c r="CK1657" s="624"/>
      <c r="CL1657" s="624"/>
      <c r="CM1657" s="624"/>
      <c r="CN1657" s="624"/>
      <c r="CO1657" s="624"/>
      <c r="CP1657" s="624"/>
      <c r="CQ1657" s="624"/>
      <c r="CR1657" s="624"/>
      <c r="CS1657" s="624"/>
      <c r="CT1657" s="624"/>
      <c r="CU1657" s="624"/>
      <c r="CV1657" s="624"/>
      <c r="CW1657" s="624"/>
      <c r="CX1657" s="624"/>
      <c r="CY1657" s="624"/>
      <c r="CZ1657" s="624"/>
      <c r="DA1657" s="624"/>
      <c r="DB1657" s="624"/>
      <c r="DC1657" s="624"/>
      <c r="DD1657" s="624"/>
      <c r="DE1657" s="624"/>
      <c r="DF1657" s="624"/>
      <c r="DG1657" s="624"/>
      <c r="DH1657" s="624"/>
      <c r="DI1657" s="624"/>
      <c r="DJ1657" s="624"/>
      <c r="DK1657" s="624"/>
      <c r="DL1657" s="624"/>
      <c r="DM1657" s="624"/>
      <c r="DN1657" s="624"/>
      <c r="DO1657" s="624"/>
      <c r="DP1657" s="624"/>
      <c r="DQ1657" s="624"/>
      <c r="DR1657" s="624"/>
      <c r="DS1657" s="624"/>
      <c r="DT1657" s="624"/>
      <c r="DU1657" s="624"/>
      <c r="DV1657" s="624"/>
      <c r="DW1657" s="624"/>
      <c r="DX1657" s="624"/>
      <c r="DY1657" s="624"/>
      <c r="DZ1657" s="624"/>
      <c r="EA1657" s="624"/>
      <c r="EB1657" s="624"/>
      <c r="EC1657" s="624"/>
      <c r="ED1657" s="624"/>
      <c r="EE1657" s="624"/>
      <c r="EF1657" s="624"/>
      <c r="EG1657" s="624"/>
      <c r="EH1657" s="624"/>
      <c r="EI1657" s="624"/>
      <c r="EJ1657" s="624"/>
      <c r="EK1657" s="624"/>
      <c r="EL1657" s="624"/>
      <c r="EM1657" s="624"/>
      <c r="EN1657" s="624"/>
      <c r="EO1657" s="624"/>
      <c r="EP1657" s="624"/>
      <c r="EQ1657" s="624"/>
      <c r="ER1657" s="624"/>
      <c r="ES1657" s="624"/>
      <c r="ET1657" s="624"/>
      <c r="EU1657" s="624"/>
      <c r="EV1657" s="624"/>
      <c r="EW1657" s="624"/>
      <c r="EX1657" s="624"/>
      <c r="EY1657" s="624"/>
      <c r="EZ1657" s="624"/>
      <c r="FA1657" s="624"/>
      <c r="FB1657" s="624"/>
      <c r="FC1657" s="624"/>
      <c r="FD1657" s="624"/>
      <c r="FE1657" s="624"/>
      <c r="FF1657" s="624"/>
      <c r="FG1657" s="624"/>
      <c r="FH1657" s="624"/>
      <c r="FI1657" s="624"/>
      <c r="FJ1657" s="624"/>
      <c r="FK1657" s="624"/>
      <c r="FL1657" s="624"/>
      <c r="FM1657" s="624"/>
      <c r="FN1657" s="624"/>
      <c r="FO1657" s="624"/>
      <c r="FP1657" s="624"/>
      <c r="FQ1657" s="624"/>
      <c r="FR1657" s="624"/>
      <c r="FS1657" s="624"/>
      <c r="FT1657" s="624"/>
      <c r="FU1657" s="624"/>
      <c r="FV1657" s="624"/>
      <c r="FW1657" s="624"/>
      <c r="FX1657" s="624"/>
      <c r="FY1657" s="624"/>
      <c r="FZ1657" s="624"/>
      <c r="GA1657" s="624"/>
      <c r="GB1657" s="624"/>
      <c r="GC1657" s="624"/>
      <c r="GD1657" s="624"/>
      <c r="GE1657" s="624"/>
      <c r="GF1657" s="624"/>
      <c r="GG1657" s="624"/>
      <c r="GH1657" s="624"/>
      <c r="GI1657" s="624"/>
      <c r="GJ1657" s="624"/>
      <c r="GK1657" s="624"/>
      <c r="GL1657" s="624"/>
      <c r="GM1657" s="624"/>
      <c r="GN1657" s="624"/>
      <c r="GO1657" s="624"/>
      <c r="GP1657" s="624"/>
      <c r="GQ1657" s="624"/>
      <c r="GR1657" s="624"/>
      <c r="GS1657" s="624"/>
      <c r="GT1657" s="624"/>
      <c r="GU1657" s="624"/>
      <c r="GV1657" s="624"/>
      <c r="GW1657" s="624"/>
      <c r="GX1657" s="624"/>
      <c r="GY1657" s="624"/>
      <c r="GZ1657" s="624"/>
      <c r="HA1657" s="624"/>
      <c r="HB1657" s="624"/>
      <c r="HC1657" s="624"/>
      <c r="HD1657" s="624"/>
      <c r="HE1657" s="624"/>
      <c r="HF1657" s="624"/>
      <c r="HG1657" s="624"/>
      <c r="HH1657" s="624"/>
      <c r="HI1657" s="624"/>
      <c r="HJ1657" s="624"/>
      <c r="HK1657" s="624"/>
      <c r="HL1657" s="624"/>
      <c r="HM1657" s="624"/>
      <c r="HN1657" s="624"/>
      <c r="HO1657" s="624"/>
      <c r="HP1657" s="624"/>
      <c r="HQ1657" s="624"/>
      <c r="HR1657" s="624"/>
      <c r="HS1657" s="624"/>
      <c r="HT1657" s="624"/>
      <c r="HU1657" s="624"/>
      <c r="HV1657" s="624"/>
      <c r="HW1657" s="624"/>
      <c r="HX1657" s="624"/>
      <c r="HY1657" s="624"/>
      <c r="HZ1657" s="624"/>
      <c r="IA1657" s="624"/>
      <c r="IB1657" s="624"/>
      <c r="IC1657" s="624"/>
      <c r="ID1657" s="624"/>
      <c r="IE1657" s="624"/>
      <c r="IF1657" s="624"/>
      <c r="IG1657" s="624"/>
      <c r="IH1657" s="624"/>
      <c r="II1657" s="624"/>
      <c r="IJ1657" s="624"/>
      <c r="IK1657" s="624"/>
      <c r="IL1657" s="624"/>
      <c r="IM1657" s="624"/>
      <c r="IN1657" s="624"/>
      <c r="IO1657" s="624"/>
      <c r="IP1657" s="624"/>
      <c r="IQ1657" s="624"/>
      <c r="IR1657" s="624"/>
      <c r="IS1657" s="624"/>
      <c r="IT1657" s="624"/>
      <c r="IU1657" s="624"/>
      <c r="IV1657" s="624"/>
      <c r="IW1657" s="624"/>
      <c r="IX1657" s="624"/>
      <c r="IY1657" s="624"/>
      <c r="IZ1657" s="624"/>
      <c r="JA1657" s="624"/>
    </row>
    <row r="1658" spans="1:261" s="667" customFormat="1" ht="38.1" customHeight="1" x14ac:dyDescent="0.25">
      <c r="A1658" s="42"/>
      <c r="B1658" s="42"/>
      <c r="C1658" s="112" t="s">
        <v>419</v>
      </c>
      <c r="D1658" s="100"/>
      <c r="E1658" s="63"/>
      <c r="F1658" s="620">
        <f t="shared" si="851"/>
        <v>0</v>
      </c>
      <c r="G1658" s="164">
        <f t="shared" si="851"/>
        <v>0</v>
      </c>
      <c r="H1658" s="164">
        <f t="shared" si="851"/>
        <v>0</v>
      </c>
      <c r="I1658" s="167">
        <f t="shared" si="851"/>
        <v>0</v>
      </c>
      <c r="J1658" s="847"/>
      <c r="K1658" s="847"/>
      <c r="L1658" s="706"/>
      <c r="M1658" s="706"/>
      <c r="N1658" s="706"/>
      <c r="O1658" s="706"/>
      <c r="P1658" s="706"/>
      <c r="Q1658" s="706"/>
      <c r="R1658" s="617"/>
      <c r="S1658" s="617"/>
      <c r="T1658" s="617"/>
      <c r="U1658" s="617"/>
      <c r="V1658" s="617"/>
      <c r="W1658" s="1167"/>
      <c r="X1658" s="617"/>
      <c r="Y1658" s="689"/>
      <c r="Z1658" s="765"/>
      <c r="AA1658" s="624"/>
      <c r="AB1658" s="624"/>
      <c r="AC1658" s="624"/>
      <c r="AD1658" s="624"/>
      <c r="AE1658" s="624"/>
      <c r="AF1658" s="624"/>
      <c r="AG1658" s="624"/>
      <c r="AH1658" s="624"/>
      <c r="AI1658" s="624"/>
      <c r="AJ1658" s="624"/>
      <c r="AK1658" s="624"/>
      <c r="AL1658" s="624"/>
      <c r="AM1658" s="624"/>
      <c r="AN1658" s="624"/>
      <c r="AO1658" s="624"/>
      <c r="AP1658" s="624"/>
      <c r="AQ1658" s="624"/>
      <c r="AR1658" s="624"/>
      <c r="AS1658" s="624"/>
      <c r="AT1658" s="624"/>
      <c r="AU1658" s="624"/>
      <c r="AV1658" s="624"/>
      <c r="AW1658" s="624"/>
      <c r="AX1658" s="624"/>
      <c r="AY1658" s="624"/>
      <c r="AZ1658" s="624"/>
      <c r="BA1658" s="624"/>
      <c r="BB1658" s="624"/>
      <c r="BC1658" s="624"/>
      <c r="BD1658" s="624"/>
      <c r="BE1658" s="624"/>
      <c r="BF1658" s="624"/>
      <c r="BG1658" s="624"/>
      <c r="BH1658" s="624"/>
      <c r="BI1658" s="624"/>
      <c r="BJ1658" s="624"/>
      <c r="BK1658" s="624"/>
      <c r="BL1658" s="624"/>
      <c r="BM1658" s="624"/>
      <c r="BN1658" s="624"/>
      <c r="BO1658" s="624"/>
      <c r="BP1658" s="624"/>
      <c r="BQ1658" s="624"/>
      <c r="BR1658" s="624"/>
      <c r="BS1658" s="624"/>
      <c r="BT1658" s="624"/>
      <c r="BU1658" s="624"/>
      <c r="BV1658" s="624"/>
      <c r="BW1658" s="624"/>
      <c r="BX1658" s="624"/>
      <c r="BY1658" s="624"/>
      <c r="BZ1658" s="624"/>
      <c r="CA1658" s="624"/>
      <c r="CB1658" s="624"/>
      <c r="CC1658" s="624"/>
      <c r="CD1658" s="624"/>
      <c r="CE1658" s="624"/>
      <c r="CF1658" s="624"/>
      <c r="CG1658" s="624"/>
      <c r="CH1658" s="624"/>
      <c r="CI1658" s="624"/>
      <c r="CJ1658" s="624"/>
      <c r="CK1658" s="624"/>
      <c r="CL1658" s="624"/>
      <c r="CM1658" s="624"/>
      <c r="CN1658" s="624"/>
      <c r="CO1658" s="624"/>
      <c r="CP1658" s="624"/>
      <c r="CQ1658" s="624"/>
      <c r="CR1658" s="624"/>
      <c r="CS1658" s="624"/>
      <c r="CT1658" s="624"/>
      <c r="CU1658" s="624"/>
      <c r="CV1658" s="624"/>
      <c r="CW1658" s="624"/>
      <c r="CX1658" s="624"/>
      <c r="CY1658" s="624"/>
      <c r="CZ1658" s="624"/>
      <c r="DA1658" s="624"/>
      <c r="DB1658" s="624"/>
      <c r="DC1658" s="624"/>
      <c r="DD1658" s="624"/>
      <c r="DE1658" s="624"/>
      <c r="DF1658" s="624"/>
      <c r="DG1658" s="624"/>
      <c r="DH1658" s="624"/>
      <c r="DI1658" s="624"/>
      <c r="DJ1658" s="624"/>
      <c r="DK1658" s="624"/>
      <c r="DL1658" s="624"/>
      <c r="DM1658" s="624"/>
      <c r="DN1658" s="624"/>
      <c r="DO1658" s="624"/>
      <c r="DP1658" s="624"/>
      <c r="DQ1658" s="624"/>
      <c r="DR1658" s="624"/>
      <c r="DS1658" s="624"/>
      <c r="DT1658" s="624"/>
      <c r="DU1658" s="624"/>
      <c r="DV1658" s="624"/>
      <c r="DW1658" s="624"/>
      <c r="DX1658" s="624"/>
      <c r="DY1658" s="624"/>
      <c r="DZ1658" s="624"/>
      <c r="EA1658" s="624"/>
      <c r="EB1658" s="624"/>
      <c r="EC1658" s="624"/>
      <c r="ED1658" s="624"/>
      <c r="EE1658" s="624"/>
      <c r="EF1658" s="624"/>
      <c r="EG1658" s="624"/>
      <c r="EH1658" s="624"/>
      <c r="EI1658" s="624"/>
      <c r="EJ1658" s="624"/>
      <c r="EK1658" s="624"/>
      <c r="EL1658" s="624"/>
      <c r="EM1658" s="624"/>
      <c r="EN1658" s="624"/>
      <c r="EO1658" s="624"/>
      <c r="EP1658" s="624"/>
      <c r="EQ1658" s="624"/>
      <c r="ER1658" s="624"/>
      <c r="ES1658" s="624"/>
      <c r="ET1658" s="624"/>
      <c r="EU1658" s="624"/>
      <c r="EV1658" s="624"/>
      <c r="EW1658" s="624"/>
      <c r="EX1658" s="624"/>
      <c r="EY1658" s="624"/>
      <c r="EZ1658" s="624"/>
      <c r="FA1658" s="624"/>
      <c r="FB1658" s="624"/>
      <c r="FC1658" s="624"/>
      <c r="FD1658" s="624"/>
      <c r="FE1658" s="624"/>
      <c r="FF1658" s="624"/>
      <c r="FG1658" s="624"/>
      <c r="FH1658" s="624"/>
      <c r="FI1658" s="624"/>
      <c r="FJ1658" s="624"/>
      <c r="FK1658" s="624"/>
      <c r="FL1658" s="624"/>
      <c r="FM1658" s="624"/>
      <c r="FN1658" s="624"/>
      <c r="FO1658" s="624"/>
      <c r="FP1658" s="624"/>
      <c r="FQ1658" s="624"/>
      <c r="FR1658" s="624"/>
      <c r="FS1658" s="624"/>
      <c r="FT1658" s="624"/>
      <c r="FU1658" s="624"/>
      <c r="FV1658" s="624"/>
      <c r="FW1658" s="624"/>
      <c r="FX1658" s="624"/>
      <c r="FY1658" s="624"/>
      <c r="FZ1658" s="624"/>
      <c r="GA1658" s="624"/>
      <c r="GB1658" s="624"/>
      <c r="GC1658" s="624"/>
      <c r="GD1658" s="624"/>
      <c r="GE1658" s="624"/>
      <c r="GF1658" s="624"/>
      <c r="GG1658" s="624"/>
      <c r="GH1658" s="624"/>
      <c r="GI1658" s="624"/>
      <c r="GJ1658" s="624"/>
      <c r="GK1658" s="624"/>
      <c r="GL1658" s="624"/>
      <c r="GM1658" s="624"/>
      <c r="GN1658" s="624"/>
      <c r="GO1658" s="624"/>
      <c r="GP1658" s="624"/>
      <c r="GQ1658" s="624"/>
      <c r="GR1658" s="624"/>
      <c r="GS1658" s="624"/>
      <c r="GT1658" s="624"/>
      <c r="GU1658" s="624"/>
      <c r="GV1658" s="624"/>
      <c r="GW1658" s="624"/>
      <c r="GX1658" s="624"/>
      <c r="GY1658" s="624"/>
      <c r="GZ1658" s="624"/>
      <c r="HA1658" s="624"/>
      <c r="HB1658" s="624"/>
      <c r="HC1658" s="624"/>
      <c r="HD1658" s="624"/>
      <c r="HE1658" s="624"/>
      <c r="HF1658" s="624"/>
      <c r="HG1658" s="624"/>
      <c r="HH1658" s="624"/>
      <c r="HI1658" s="624"/>
      <c r="HJ1658" s="624"/>
      <c r="HK1658" s="624"/>
      <c r="HL1658" s="624"/>
      <c r="HM1658" s="624"/>
      <c r="HN1658" s="624"/>
      <c r="HO1658" s="624"/>
      <c r="HP1658" s="624"/>
      <c r="HQ1658" s="624"/>
      <c r="HR1658" s="624"/>
      <c r="HS1658" s="624"/>
      <c r="HT1658" s="624"/>
      <c r="HU1658" s="624"/>
      <c r="HV1658" s="624"/>
      <c r="HW1658" s="624"/>
      <c r="HX1658" s="624"/>
      <c r="HY1658" s="624"/>
      <c r="HZ1658" s="624"/>
      <c r="IA1658" s="624"/>
      <c r="IB1658" s="624"/>
      <c r="IC1658" s="624"/>
      <c r="ID1658" s="624"/>
      <c r="IE1658" s="624"/>
      <c r="IF1658" s="624"/>
      <c r="IG1658" s="624"/>
      <c r="IH1658" s="624"/>
      <c r="II1658" s="624"/>
      <c r="IJ1658" s="624"/>
      <c r="IK1658" s="624"/>
      <c r="IL1658" s="624"/>
      <c r="IM1658" s="624"/>
      <c r="IN1658" s="624"/>
      <c r="IO1658" s="624"/>
      <c r="IP1658" s="624"/>
      <c r="IQ1658" s="624"/>
      <c r="IR1658" s="624"/>
      <c r="IS1658" s="624"/>
      <c r="IT1658" s="624"/>
      <c r="IU1658" s="624"/>
      <c r="IV1658" s="624"/>
      <c r="IW1658" s="624"/>
      <c r="IX1658" s="624"/>
      <c r="IY1658" s="624"/>
      <c r="IZ1658" s="624"/>
      <c r="JA1658" s="624"/>
    </row>
    <row r="1659" spans="1:261" s="667" customFormat="1" ht="38.1" customHeight="1" x14ac:dyDescent="0.25">
      <c r="A1659" s="42"/>
      <c r="B1659" s="42"/>
      <c r="C1659" s="101" t="s">
        <v>395</v>
      </c>
      <c r="D1659" s="100"/>
      <c r="E1659" s="63"/>
      <c r="F1659" s="620">
        <f t="shared" si="851"/>
        <v>0</v>
      </c>
      <c r="G1659" s="164">
        <f t="shared" si="851"/>
        <v>0</v>
      </c>
      <c r="H1659" s="164">
        <f t="shared" si="851"/>
        <v>0</v>
      </c>
      <c r="I1659" s="167" t="e">
        <f t="shared" si="851"/>
        <v>#DIV/0!</v>
      </c>
      <c r="J1659" s="847"/>
      <c r="K1659" s="847"/>
      <c r="L1659" s="706"/>
      <c r="M1659" s="706"/>
      <c r="N1659" s="706"/>
      <c r="O1659" s="706"/>
      <c r="P1659" s="706"/>
      <c r="Q1659" s="706"/>
      <c r="R1659" s="617"/>
      <c r="S1659" s="617"/>
      <c r="T1659" s="617"/>
      <c r="U1659" s="617"/>
      <c r="V1659" s="617"/>
      <c r="W1659" s="1167"/>
      <c r="X1659" s="617"/>
      <c r="Y1659" s="689"/>
      <c r="Z1659" s="765"/>
      <c r="AA1659" s="624"/>
      <c r="AB1659" s="624"/>
      <c r="AC1659" s="624"/>
      <c r="AD1659" s="624"/>
      <c r="AE1659" s="624"/>
      <c r="AF1659" s="624"/>
      <c r="AG1659" s="624"/>
      <c r="AH1659" s="624"/>
      <c r="AI1659" s="624"/>
      <c r="AJ1659" s="624"/>
      <c r="AK1659" s="624"/>
      <c r="AL1659" s="624"/>
      <c r="AM1659" s="624"/>
      <c r="AN1659" s="624"/>
      <c r="AO1659" s="624"/>
      <c r="AP1659" s="624"/>
      <c r="AQ1659" s="624"/>
      <c r="AR1659" s="624"/>
      <c r="AS1659" s="624"/>
      <c r="AT1659" s="624"/>
      <c r="AU1659" s="624"/>
      <c r="AV1659" s="624"/>
      <c r="AW1659" s="624"/>
      <c r="AX1659" s="624"/>
      <c r="AY1659" s="624"/>
      <c r="AZ1659" s="624"/>
      <c r="BA1659" s="624"/>
      <c r="BB1659" s="624"/>
      <c r="BC1659" s="624"/>
      <c r="BD1659" s="624"/>
      <c r="BE1659" s="624"/>
      <c r="BF1659" s="624"/>
      <c r="BG1659" s="624"/>
      <c r="BH1659" s="624"/>
      <c r="BI1659" s="624"/>
      <c r="BJ1659" s="624"/>
      <c r="BK1659" s="624"/>
      <c r="BL1659" s="624"/>
      <c r="BM1659" s="624"/>
      <c r="BN1659" s="624"/>
      <c r="BO1659" s="624"/>
      <c r="BP1659" s="624"/>
      <c r="BQ1659" s="624"/>
      <c r="BR1659" s="624"/>
      <c r="BS1659" s="624"/>
      <c r="BT1659" s="624"/>
      <c r="BU1659" s="624"/>
      <c r="BV1659" s="624"/>
      <c r="BW1659" s="624"/>
      <c r="BX1659" s="624"/>
      <c r="BY1659" s="624"/>
      <c r="BZ1659" s="624"/>
      <c r="CA1659" s="624"/>
      <c r="CB1659" s="624"/>
      <c r="CC1659" s="624"/>
      <c r="CD1659" s="624"/>
      <c r="CE1659" s="624"/>
      <c r="CF1659" s="624"/>
      <c r="CG1659" s="624"/>
      <c r="CH1659" s="624"/>
      <c r="CI1659" s="624"/>
      <c r="CJ1659" s="624"/>
      <c r="CK1659" s="624"/>
      <c r="CL1659" s="624"/>
      <c r="CM1659" s="624"/>
      <c r="CN1659" s="624"/>
      <c r="CO1659" s="624"/>
      <c r="CP1659" s="624"/>
      <c r="CQ1659" s="624"/>
      <c r="CR1659" s="624"/>
      <c r="CS1659" s="624"/>
      <c r="CT1659" s="624"/>
      <c r="CU1659" s="624"/>
      <c r="CV1659" s="624"/>
      <c r="CW1659" s="624"/>
      <c r="CX1659" s="624"/>
      <c r="CY1659" s="624"/>
      <c r="CZ1659" s="624"/>
      <c r="DA1659" s="624"/>
      <c r="DB1659" s="624"/>
      <c r="DC1659" s="624"/>
      <c r="DD1659" s="624"/>
      <c r="DE1659" s="624"/>
      <c r="DF1659" s="624"/>
      <c r="DG1659" s="624"/>
      <c r="DH1659" s="624"/>
      <c r="DI1659" s="624"/>
      <c r="DJ1659" s="624"/>
      <c r="DK1659" s="624"/>
      <c r="DL1659" s="624"/>
      <c r="DM1659" s="624"/>
      <c r="DN1659" s="624"/>
      <c r="DO1659" s="624"/>
      <c r="DP1659" s="624"/>
      <c r="DQ1659" s="624"/>
      <c r="DR1659" s="624"/>
      <c r="DS1659" s="624"/>
      <c r="DT1659" s="624"/>
      <c r="DU1659" s="624"/>
      <c r="DV1659" s="624"/>
      <c r="DW1659" s="624"/>
      <c r="DX1659" s="624"/>
      <c r="DY1659" s="624"/>
      <c r="DZ1659" s="624"/>
      <c r="EA1659" s="624"/>
      <c r="EB1659" s="624"/>
      <c r="EC1659" s="624"/>
      <c r="ED1659" s="624"/>
      <c r="EE1659" s="624"/>
      <c r="EF1659" s="624"/>
      <c r="EG1659" s="624"/>
      <c r="EH1659" s="624"/>
      <c r="EI1659" s="624"/>
      <c r="EJ1659" s="624"/>
      <c r="EK1659" s="624"/>
      <c r="EL1659" s="624"/>
      <c r="EM1659" s="624"/>
      <c r="EN1659" s="624"/>
      <c r="EO1659" s="624"/>
      <c r="EP1659" s="624"/>
      <c r="EQ1659" s="624"/>
      <c r="ER1659" s="624"/>
      <c r="ES1659" s="624"/>
      <c r="ET1659" s="624"/>
      <c r="EU1659" s="624"/>
      <c r="EV1659" s="624"/>
      <c r="EW1659" s="624"/>
      <c r="EX1659" s="624"/>
      <c r="EY1659" s="624"/>
      <c r="EZ1659" s="624"/>
      <c r="FA1659" s="624"/>
      <c r="FB1659" s="624"/>
      <c r="FC1659" s="624"/>
      <c r="FD1659" s="624"/>
      <c r="FE1659" s="624"/>
      <c r="FF1659" s="624"/>
      <c r="FG1659" s="624"/>
      <c r="FH1659" s="624"/>
      <c r="FI1659" s="624"/>
      <c r="FJ1659" s="624"/>
      <c r="FK1659" s="624"/>
      <c r="FL1659" s="624"/>
      <c r="FM1659" s="624"/>
      <c r="FN1659" s="624"/>
      <c r="FO1659" s="624"/>
      <c r="FP1659" s="624"/>
      <c r="FQ1659" s="624"/>
      <c r="FR1659" s="624"/>
      <c r="FS1659" s="624"/>
      <c r="FT1659" s="624"/>
      <c r="FU1659" s="624"/>
      <c r="FV1659" s="624"/>
      <c r="FW1659" s="624"/>
      <c r="FX1659" s="624"/>
      <c r="FY1659" s="624"/>
      <c r="FZ1659" s="624"/>
      <c r="GA1659" s="624"/>
      <c r="GB1659" s="624"/>
      <c r="GC1659" s="624"/>
      <c r="GD1659" s="624"/>
      <c r="GE1659" s="624"/>
      <c r="GF1659" s="624"/>
      <c r="GG1659" s="624"/>
      <c r="GH1659" s="624"/>
      <c r="GI1659" s="624"/>
      <c r="GJ1659" s="624"/>
      <c r="GK1659" s="624"/>
      <c r="GL1659" s="624"/>
      <c r="GM1659" s="624"/>
      <c r="GN1659" s="624"/>
      <c r="GO1659" s="624"/>
      <c r="GP1659" s="624"/>
      <c r="GQ1659" s="624"/>
      <c r="GR1659" s="624"/>
      <c r="GS1659" s="624"/>
      <c r="GT1659" s="624"/>
      <c r="GU1659" s="624"/>
      <c r="GV1659" s="624"/>
      <c r="GW1659" s="624"/>
      <c r="GX1659" s="624"/>
      <c r="GY1659" s="624"/>
      <c r="GZ1659" s="624"/>
      <c r="HA1659" s="624"/>
      <c r="HB1659" s="624"/>
      <c r="HC1659" s="624"/>
      <c r="HD1659" s="624"/>
      <c r="HE1659" s="624"/>
      <c r="HF1659" s="624"/>
      <c r="HG1659" s="624"/>
      <c r="HH1659" s="624"/>
      <c r="HI1659" s="624"/>
      <c r="HJ1659" s="624"/>
      <c r="HK1659" s="624"/>
      <c r="HL1659" s="624"/>
      <c r="HM1659" s="624"/>
      <c r="HN1659" s="624"/>
      <c r="HO1659" s="624"/>
      <c r="HP1659" s="624"/>
      <c r="HQ1659" s="624"/>
      <c r="HR1659" s="624"/>
      <c r="HS1659" s="624"/>
      <c r="HT1659" s="624"/>
      <c r="HU1659" s="624"/>
      <c r="HV1659" s="624"/>
      <c r="HW1659" s="624"/>
      <c r="HX1659" s="624"/>
      <c r="HY1659" s="624"/>
      <c r="HZ1659" s="624"/>
      <c r="IA1659" s="624"/>
      <c r="IB1659" s="624"/>
      <c r="IC1659" s="624"/>
      <c r="ID1659" s="624"/>
      <c r="IE1659" s="624"/>
      <c r="IF1659" s="624"/>
      <c r="IG1659" s="624"/>
      <c r="IH1659" s="624"/>
      <c r="II1659" s="624"/>
      <c r="IJ1659" s="624"/>
      <c r="IK1659" s="624"/>
      <c r="IL1659" s="624"/>
      <c r="IM1659" s="624"/>
      <c r="IN1659" s="624"/>
      <c r="IO1659" s="624"/>
      <c r="IP1659" s="624"/>
      <c r="IQ1659" s="624"/>
      <c r="IR1659" s="624"/>
      <c r="IS1659" s="624"/>
      <c r="IT1659" s="624"/>
      <c r="IU1659" s="624"/>
      <c r="IV1659" s="624"/>
      <c r="IW1659" s="624"/>
      <c r="IX1659" s="624"/>
      <c r="IY1659" s="624"/>
      <c r="IZ1659" s="624"/>
      <c r="JA1659" s="624"/>
    </row>
    <row r="1660" spans="1:261" s="667" customFormat="1" ht="38.1" customHeight="1" x14ac:dyDescent="0.25">
      <c r="A1660" s="42"/>
      <c r="B1660" s="42"/>
      <c r="C1660" s="6" t="s">
        <v>256</v>
      </c>
      <c r="D1660" s="100"/>
      <c r="E1660" s="63"/>
      <c r="F1660" s="620">
        <f t="shared" si="851"/>
        <v>0</v>
      </c>
      <c r="G1660" s="164">
        <f t="shared" si="851"/>
        <v>0</v>
      </c>
      <c r="H1660" s="164">
        <f t="shared" si="851"/>
        <v>0</v>
      </c>
      <c r="I1660" s="167">
        <f t="shared" si="851"/>
        <v>0</v>
      </c>
      <c r="J1660" s="847"/>
      <c r="K1660" s="847"/>
      <c r="L1660" s="706"/>
      <c r="M1660" s="706"/>
      <c r="N1660" s="706"/>
      <c r="O1660" s="706"/>
      <c r="P1660" s="706"/>
      <c r="Q1660" s="706"/>
      <c r="R1660" s="617"/>
      <c r="S1660" s="617"/>
      <c r="T1660" s="617"/>
      <c r="U1660" s="617"/>
      <c r="V1660" s="617"/>
      <c r="W1660" s="1167"/>
      <c r="X1660" s="617"/>
      <c r="Y1660" s="689"/>
      <c r="Z1660" s="765"/>
      <c r="AA1660" s="624"/>
      <c r="AB1660" s="624"/>
      <c r="AC1660" s="624"/>
      <c r="AD1660" s="624"/>
      <c r="AE1660" s="624"/>
      <c r="AF1660" s="624"/>
      <c r="AG1660" s="624"/>
      <c r="AH1660" s="624"/>
      <c r="AI1660" s="624"/>
      <c r="AJ1660" s="624"/>
      <c r="AK1660" s="624"/>
      <c r="AL1660" s="624"/>
      <c r="AM1660" s="624"/>
      <c r="AN1660" s="624"/>
      <c r="AO1660" s="624"/>
      <c r="AP1660" s="624"/>
      <c r="AQ1660" s="624"/>
      <c r="AR1660" s="624"/>
      <c r="AS1660" s="624"/>
      <c r="AT1660" s="624"/>
      <c r="AU1660" s="624"/>
      <c r="AV1660" s="624"/>
      <c r="AW1660" s="624"/>
      <c r="AX1660" s="624"/>
      <c r="AY1660" s="624"/>
      <c r="AZ1660" s="624"/>
      <c r="BA1660" s="624"/>
      <c r="BB1660" s="624"/>
      <c r="BC1660" s="624"/>
      <c r="BD1660" s="624"/>
      <c r="BE1660" s="624"/>
      <c r="BF1660" s="624"/>
      <c r="BG1660" s="624"/>
      <c r="BH1660" s="624"/>
      <c r="BI1660" s="624"/>
      <c r="BJ1660" s="624"/>
      <c r="BK1660" s="624"/>
      <c r="BL1660" s="624"/>
      <c r="BM1660" s="624"/>
      <c r="BN1660" s="624"/>
      <c r="BO1660" s="624"/>
      <c r="BP1660" s="624"/>
      <c r="BQ1660" s="624"/>
      <c r="BR1660" s="624"/>
      <c r="BS1660" s="624"/>
      <c r="BT1660" s="624"/>
      <c r="BU1660" s="624"/>
      <c r="BV1660" s="624"/>
      <c r="BW1660" s="624"/>
      <c r="BX1660" s="624"/>
      <c r="BY1660" s="624"/>
      <c r="BZ1660" s="624"/>
      <c r="CA1660" s="624"/>
      <c r="CB1660" s="624"/>
      <c r="CC1660" s="624"/>
      <c r="CD1660" s="624"/>
      <c r="CE1660" s="624"/>
      <c r="CF1660" s="624"/>
      <c r="CG1660" s="624"/>
      <c r="CH1660" s="624"/>
      <c r="CI1660" s="624"/>
      <c r="CJ1660" s="624"/>
      <c r="CK1660" s="624"/>
      <c r="CL1660" s="624"/>
      <c r="CM1660" s="624"/>
      <c r="CN1660" s="624"/>
      <c r="CO1660" s="624"/>
      <c r="CP1660" s="624"/>
      <c r="CQ1660" s="624"/>
      <c r="CR1660" s="624"/>
      <c r="CS1660" s="624"/>
      <c r="CT1660" s="624"/>
      <c r="CU1660" s="624"/>
      <c r="CV1660" s="624"/>
      <c r="CW1660" s="624"/>
      <c r="CX1660" s="624"/>
      <c r="CY1660" s="624"/>
      <c r="CZ1660" s="624"/>
      <c r="DA1660" s="624"/>
      <c r="DB1660" s="624"/>
      <c r="DC1660" s="624"/>
      <c r="DD1660" s="624"/>
      <c r="DE1660" s="624"/>
      <c r="DF1660" s="624"/>
      <c r="DG1660" s="624"/>
      <c r="DH1660" s="624"/>
      <c r="DI1660" s="624"/>
      <c r="DJ1660" s="624"/>
      <c r="DK1660" s="624"/>
      <c r="DL1660" s="624"/>
      <c r="DM1660" s="624"/>
      <c r="DN1660" s="624"/>
      <c r="DO1660" s="624"/>
      <c r="DP1660" s="624"/>
      <c r="DQ1660" s="624"/>
      <c r="DR1660" s="624"/>
      <c r="DS1660" s="624"/>
      <c r="DT1660" s="624"/>
      <c r="DU1660" s="624"/>
      <c r="DV1660" s="624"/>
      <c r="DW1660" s="624"/>
      <c r="DX1660" s="624"/>
      <c r="DY1660" s="624"/>
      <c r="DZ1660" s="624"/>
      <c r="EA1660" s="624"/>
      <c r="EB1660" s="624"/>
      <c r="EC1660" s="624"/>
      <c r="ED1660" s="624"/>
      <c r="EE1660" s="624"/>
      <c r="EF1660" s="624"/>
      <c r="EG1660" s="624"/>
      <c r="EH1660" s="624"/>
      <c r="EI1660" s="624"/>
      <c r="EJ1660" s="624"/>
      <c r="EK1660" s="624"/>
      <c r="EL1660" s="624"/>
      <c r="EM1660" s="624"/>
      <c r="EN1660" s="624"/>
      <c r="EO1660" s="624"/>
      <c r="EP1660" s="624"/>
      <c r="EQ1660" s="624"/>
      <c r="ER1660" s="624"/>
      <c r="ES1660" s="624"/>
      <c r="ET1660" s="624"/>
      <c r="EU1660" s="624"/>
      <c r="EV1660" s="624"/>
      <c r="EW1660" s="624"/>
      <c r="EX1660" s="624"/>
      <c r="EY1660" s="624"/>
      <c r="EZ1660" s="624"/>
      <c r="FA1660" s="624"/>
      <c r="FB1660" s="624"/>
      <c r="FC1660" s="624"/>
      <c r="FD1660" s="624"/>
      <c r="FE1660" s="624"/>
      <c r="FF1660" s="624"/>
      <c r="FG1660" s="624"/>
      <c r="FH1660" s="624"/>
      <c r="FI1660" s="624"/>
      <c r="FJ1660" s="624"/>
      <c r="FK1660" s="624"/>
      <c r="FL1660" s="624"/>
      <c r="FM1660" s="624"/>
      <c r="FN1660" s="624"/>
      <c r="FO1660" s="624"/>
      <c r="FP1660" s="624"/>
      <c r="FQ1660" s="624"/>
      <c r="FR1660" s="624"/>
      <c r="FS1660" s="624"/>
      <c r="FT1660" s="624"/>
      <c r="FU1660" s="624"/>
      <c r="FV1660" s="624"/>
      <c r="FW1660" s="624"/>
      <c r="FX1660" s="624"/>
      <c r="FY1660" s="624"/>
      <c r="FZ1660" s="624"/>
      <c r="GA1660" s="624"/>
      <c r="GB1660" s="624"/>
      <c r="GC1660" s="624"/>
      <c r="GD1660" s="624"/>
      <c r="GE1660" s="624"/>
      <c r="GF1660" s="624"/>
      <c r="GG1660" s="624"/>
      <c r="GH1660" s="624"/>
      <c r="GI1660" s="624"/>
      <c r="GJ1660" s="624"/>
      <c r="GK1660" s="624"/>
      <c r="GL1660" s="624"/>
      <c r="GM1660" s="624"/>
      <c r="GN1660" s="624"/>
      <c r="GO1660" s="624"/>
      <c r="GP1660" s="624"/>
      <c r="GQ1660" s="624"/>
      <c r="GR1660" s="624"/>
      <c r="GS1660" s="624"/>
      <c r="GT1660" s="624"/>
      <c r="GU1660" s="624"/>
      <c r="GV1660" s="624"/>
      <c r="GW1660" s="624"/>
      <c r="GX1660" s="624"/>
      <c r="GY1660" s="624"/>
      <c r="GZ1660" s="624"/>
      <c r="HA1660" s="624"/>
      <c r="HB1660" s="624"/>
      <c r="HC1660" s="624"/>
      <c r="HD1660" s="624"/>
      <c r="HE1660" s="624"/>
      <c r="HF1660" s="624"/>
      <c r="HG1660" s="624"/>
      <c r="HH1660" s="624"/>
      <c r="HI1660" s="624"/>
      <c r="HJ1660" s="624"/>
      <c r="HK1660" s="624"/>
      <c r="HL1660" s="624"/>
      <c r="HM1660" s="624"/>
      <c r="HN1660" s="624"/>
      <c r="HO1660" s="624"/>
      <c r="HP1660" s="624"/>
      <c r="HQ1660" s="624"/>
      <c r="HR1660" s="624"/>
      <c r="HS1660" s="624"/>
      <c r="HT1660" s="624"/>
      <c r="HU1660" s="624"/>
      <c r="HV1660" s="624"/>
      <c r="HW1660" s="624"/>
      <c r="HX1660" s="624"/>
      <c r="HY1660" s="624"/>
      <c r="HZ1660" s="624"/>
      <c r="IA1660" s="624"/>
      <c r="IB1660" s="624"/>
      <c r="IC1660" s="624"/>
      <c r="ID1660" s="624"/>
      <c r="IE1660" s="624"/>
      <c r="IF1660" s="624"/>
      <c r="IG1660" s="624"/>
      <c r="IH1660" s="624"/>
      <c r="II1660" s="624"/>
      <c r="IJ1660" s="624"/>
      <c r="IK1660" s="624"/>
      <c r="IL1660" s="624"/>
      <c r="IM1660" s="624"/>
      <c r="IN1660" s="624"/>
      <c r="IO1660" s="624"/>
      <c r="IP1660" s="624"/>
      <c r="IQ1660" s="624"/>
      <c r="IR1660" s="624"/>
      <c r="IS1660" s="624"/>
      <c r="IT1660" s="624"/>
      <c r="IU1660" s="624"/>
      <c r="IV1660" s="624"/>
      <c r="IW1660" s="624"/>
      <c r="IX1660" s="624"/>
      <c r="IY1660" s="624"/>
      <c r="IZ1660" s="624"/>
      <c r="JA1660" s="624"/>
    </row>
    <row r="1661" spans="1:261" s="667" customFormat="1" ht="38.1" customHeight="1" x14ac:dyDescent="0.25">
      <c r="A1661" s="42"/>
      <c r="B1661" s="42"/>
      <c r="C1661" s="101" t="s">
        <v>426</v>
      </c>
      <c r="D1661" s="100"/>
      <c r="E1661" s="63"/>
      <c r="F1661" s="620">
        <f t="shared" si="851"/>
        <v>0</v>
      </c>
      <c r="G1661" s="164">
        <f t="shared" si="851"/>
        <v>0</v>
      </c>
      <c r="H1661" s="164">
        <f t="shared" si="851"/>
        <v>0</v>
      </c>
      <c r="I1661" s="167">
        <f t="shared" si="851"/>
        <v>0</v>
      </c>
      <c r="J1661" s="847"/>
      <c r="K1661" s="847"/>
      <c r="L1661" s="706"/>
      <c r="M1661" s="706"/>
      <c r="N1661" s="706"/>
      <c r="O1661" s="706"/>
      <c r="P1661" s="706"/>
      <c r="Q1661" s="706"/>
      <c r="R1661" s="617"/>
      <c r="S1661" s="617"/>
      <c r="T1661" s="617"/>
      <c r="U1661" s="617"/>
      <c r="V1661" s="617"/>
      <c r="W1661" s="1167"/>
      <c r="X1661" s="617"/>
      <c r="Y1661" s="689"/>
      <c r="Z1661" s="765"/>
      <c r="AA1661" s="624"/>
      <c r="AB1661" s="624"/>
      <c r="AC1661" s="624"/>
      <c r="AD1661" s="624"/>
      <c r="AE1661" s="624"/>
      <c r="AF1661" s="624"/>
      <c r="AG1661" s="624"/>
      <c r="AH1661" s="624"/>
      <c r="AI1661" s="624"/>
      <c r="AJ1661" s="624"/>
      <c r="AK1661" s="624"/>
      <c r="AL1661" s="624"/>
      <c r="AM1661" s="624"/>
      <c r="AN1661" s="624"/>
      <c r="AO1661" s="624"/>
      <c r="AP1661" s="624"/>
      <c r="AQ1661" s="624"/>
      <c r="AR1661" s="624"/>
      <c r="AS1661" s="624"/>
      <c r="AT1661" s="624"/>
      <c r="AU1661" s="624"/>
      <c r="AV1661" s="624"/>
      <c r="AW1661" s="624"/>
      <c r="AX1661" s="624"/>
      <c r="AY1661" s="624"/>
      <c r="AZ1661" s="624"/>
      <c r="BA1661" s="624"/>
      <c r="BB1661" s="624"/>
      <c r="BC1661" s="624"/>
      <c r="BD1661" s="624"/>
      <c r="BE1661" s="624"/>
      <c r="BF1661" s="624"/>
      <c r="BG1661" s="624"/>
      <c r="BH1661" s="624"/>
      <c r="BI1661" s="624"/>
      <c r="BJ1661" s="624"/>
      <c r="BK1661" s="624"/>
      <c r="BL1661" s="624"/>
      <c r="BM1661" s="624"/>
      <c r="BN1661" s="624"/>
      <c r="BO1661" s="624"/>
      <c r="BP1661" s="624"/>
      <c r="BQ1661" s="624"/>
      <c r="BR1661" s="624"/>
      <c r="BS1661" s="624"/>
      <c r="BT1661" s="624"/>
      <c r="BU1661" s="624"/>
      <c r="BV1661" s="624"/>
      <c r="BW1661" s="624"/>
      <c r="BX1661" s="624"/>
      <c r="BY1661" s="624"/>
      <c r="BZ1661" s="624"/>
      <c r="CA1661" s="624"/>
      <c r="CB1661" s="624"/>
      <c r="CC1661" s="624"/>
      <c r="CD1661" s="624"/>
      <c r="CE1661" s="624"/>
      <c r="CF1661" s="624"/>
      <c r="CG1661" s="624"/>
      <c r="CH1661" s="624"/>
      <c r="CI1661" s="624"/>
      <c r="CJ1661" s="624"/>
      <c r="CK1661" s="624"/>
      <c r="CL1661" s="624"/>
      <c r="CM1661" s="624"/>
      <c r="CN1661" s="624"/>
      <c r="CO1661" s="624"/>
      <c r="CP1661" s="624"/>
      <c r="CQ1661" s="624"/>
      <c r="CR1661" s="624"/>
      <c r="CS1661" s="624"/>
      <c r="CT1661" s="624"/>
      <c r="CU1661" s="624"/>
      <c r="CV1661" s="624"/>
      <c r="CW1661" s="624"/>
      <c r="CX1661" s="624"/>
      <c r="CY1661" s="624"/>
      <c r="CZ1661" s="624"/>
      <c r="DA1661" s="624"/>
      <c r="DB1661" s="624"/>
      <c r="DC1661" s="624"/>
      <c r="DD1661" s="624"/>
      <c r="DE1661" s="624"/>
      <c r="DF1661" s="624"/>
      <c r="DG1661" s="624"/>
      <c r="DH1661" s="624"/>
      <c r="DI1661" s="624"/>
      <c r="DJ1661" s="624"/>
      <c r="DK1661" s="624"/>
      <c r="DL1661" s="624"/>
      <c r="DM1661" s="624"/>
      <c r="DN1661" s="624"/>
      <c r="DO1661" s="624"/>
      <c r="DP1661" s="624"/>
      <c r="DQ1661" s="624"/>
      <c r="DR1661" s="624"/>
      <c r="DS1661" s="624"/>
      <c r="DT1661" s="624"/>
      <c r="DU1661" s="624"/>
      <c r="DV1661" s="624"/>
      <c r="DW1661" s="624"/>
      <c r="DX1661" s="624"/>
      <c r="DY1661" s="624"/>
      <c r="DZ1661" s="624"/>
      <c r="EA1661" s="624"/>
      <c r="EB1661" s="624"/>
      <c r="EC1661" s="624"/>
      <c r="ED1661" s="624"/>
      <c r="EE1661" s="624"/>
      <c r="EF1661" s="624"/>
      <c r="EG1661" s="624"/>
      <c r="EH1661" s="624"/>
      <c r="EI1661" s="624"/>
      <c r="EJ1661" s="624"/>
      <c r="EK1661" s="624"/>
      <c r="EL1661" s="624"/>
      <c r="EM1661" s="624"/>
      <c r="EN1661" s="624"/>
      <c r="EO1661" s="624"/>
      <c r="EP1661" s="624"/>
      <c r="EQ1661" s="624"/>
      <c r="ER1661" s="624"/>
      <c r="ES1661" s="624"/>
      <c r="ET1661" s="624"/>
      <c r="EU1661" s="624"/>
      <c r="EV1661" s="624"/>
      <c r="EW1661" s="624"/>
      <c r="EX1661" s="624"/>
      <c r="EY1661" s="624"/>
      <c r="EZ1661" s="624"/>
      <c r="FA1661" s="624"/>
      <c r="FB1661" s="624"/>
      <c r="FC1661" s="624"/>
      <c r="FD1661" s="624"/>
      <c r="FE1661" s="624"/>
      <c r="FF1661" s="624"/>
      <c r="FG1661" s="624"/>
      <c r="FH1661" s="624"/>
      <c r="FI1661" s="624"/>
      <c r="FJ1661" s="624"/>
      <c r="FK1661" s="624"/>
      <c r="FL1661" s="624"/>
      <c r="FM1661" s="624"/>
      <c r="FN1661" s="624"/>
      <c r="FO1661" s="624"/>
      <c r="FP1661" s="624"/>
      <c r="FQ1661" s="624"/>
      <c r="FR1661" s="624"/>
      <c r="FS1661" s="624"/>
      <c r="FT1661" s="624"/>
      <c r="FU1661" s="624"/>
      <c r="FV1661" s="624"/>
      <c r="FW1661" s="624"/>
      <c r="FX1661" s="624"/>
      <c r="FY1661" s="624"/>
      <c r="FZ1661" s="624"/>
      <c r="GA1661" s="624"/>
      <c r="GB1661" s="624"/>
      <c r="GC1661" s="624"/>
      <c r="GD1661" s="624"/>
      <c r="GE1661" s="624"/>
      <c r="GF1661" s="624"/>
      <c r="GG1661" s="624"/>
      <c r="GH1661" s="624"/>
      <c r="GI1661" s="624"/>
      <c r="GJ1661" s="624"/>
      <c r="GK1661" s="624"/>
      <c r="GL1661" s="624"/>
      <c r="GM1661" s="624"/>
      <c r="GN1661" s="624"/>
      <c r="GO1661" s="624"/>
      <c r="GP1661" s="624"/>
      <c r="GQ1661" s="624"/>
      <c r="GR1661" s="624"/>
      <c r="GS1661" s="624"/>
      <c r="GT1661" s="624"/>
      <c r="GU1661" s="624"/>
      <c r="GV1661" s="624"/>
      <c r="GW1661" s="624"/>
      <c r="GX1661" s="624"/>
      <c r="GY1661" s="624"/>
      <c r="GZ1661" s="624"/>
      <c r="HA1661" s="624"/>
      <c r="HB1661" s="624"/>
      <c r="HC1661" s="624"/>
      <c r="HD1661" s="624"/>
      <c r="HE1661" s="624"/>
      <c r="HF1661" s="624"/>
      <c r="HG1661" s="624"/>
      <c r="HH1661" s="624"/>
      <c r="HI1661" s="624"/>
      <c r="HJ1661" s="624"/>
      <c r="HK1661" s="624"/>
      <c r="HL1661" s="624"/>
      <c r="HM1661" s="624"/>
      <c r="HN1661" s="624"/>
      <c r="HO1661" s="624"/>
      <c r="HP1661" s="624"/>
      <c r="HQ1661" s="624"/>
      <c r="HR1661" s="624"/>
      <c r="HS1661" s="624"/>
      <c r="HT1661" s="624"/>
      <c r="HU1661" s="624"/>
      <c r="HV1661" s="624"/>
      <c r="HW1661" s="624"/>
      <c r="HX1661" s="624"/>
      <c r="HY1661" s="624"/>
      <c r="HZ1661" s="624"/>
      <c r="IA1661" s="624"/>
      <c r="IB1661" s="624"/>
      <c r="IC1661" s="624"/>
      <c r="ID1661" s="624"/>
      <c r="IE1661" s="624"/>
      <c r="IF1661" s="624"/>
      <c r="IG1661" s="624"/>
      <c r="IH1661" s="624"/>
      <c r="II1661" s="624"/>
      <c r="IJ1661" s="624"/>
      <c r="IK1661" s="624"/>
      <c r="IL1661" s="624"/>
      <c r="IM1661" s="624"/>
      <c r="IN1661" s="624"/>
      <c r="IO1661" s="624"/>
      <c r="IP1661" s="624"/>
      <c r="IQ1661" s="624"/>
      <c r="IR1661" s="624"/>
      <c r="IS1661" s="624"/>
      <c r="IT1661" s="624"/>
      <c r="IU1661" s="624"/>
      <c r="IV1661" s="624"/>
      <c r="IW1661" s="624"/>
      <c r="IX1661" s="624"/>
      <c r="IY1661" s="624"/>
      <c r="IZ1661" s="624"/>
      <c r="JA1661" s="624"/>
    </row>
    <row r="1662" spans="1:261" s="667" customFormat="1" ht="38.1" customHeight="1" x14ac:dyDescent="0.25">
      <c r="A1662" s="42"/>
      <c r="B1662" s="42">
        <v>1</v>
      </c>
      <c r="C1662" s="139" t="s">
        <v>299</v>
      </c>
      <c r="D1662" s="63"/>
      <c r="E1662" s="63"/>
      <c r="F1662" s="764">
        <f t="shared" ref="F1662:I1662" si="852">F1590</f>
        <v>0</v>
      </c>
      <c r="G1662" s="176">
        <f t="shared" si="852"/>
        <v>0</v>
      </c>
      <c r="H1662" s="176">
        <f t="shared" si="852"/>
        <v>0</v>
      </c>
      <c r="I1662" s="167" t="e">
        <f t="shared" si="852"/>
        <v>#DIV/0!</v>
      </c>
      <c r="J1662" s="847"/>
      <c r="K1662" s="847"/>
      <c r="L1662" s="706"/>
      <c r="M1662" s="706"/>
      <c r="N1662" s="706"/>
      <c r="O1662" s="706"/>
      <c r="P1662" s="706"/>
      <c r="Q1662" s="706"/>
      <c r="R1662" s="617">
        <f t="shared" ref="R1662:X1662" si="853">R1590</f>
        <v>0</v>
      </c>
      <c r="S1662" s="617">
        <f t="shared" si="853"/>
        <v>0</v>
      </c>
      <c r="T1662" s="617">
        <f t="shared" si="853"/>
        <v>0</v>
      </c>
      <c r="U1662" s="617">
        <f t="shared" si="853"/>
        <v>0</v>
      </c>
      <c r="V1662" s="617">
        <f t="shared" si="853"/>
        <v>0</v>
      </c>
      <c r="W1662" s="1167">
        <f t="shared" si="853"/>
        <v>0</v>
      </c>
      <c r="X1662" s="617">
        <f t="shared" si="853"/>
        <v>0</v>
      </c>
      <c r="Y1662" s="689"/>
      <c r="Z1662" s="765"/>
      <c r="AA1662" s="624"/>
      <c r="AB1662" s="624"/>
      <c r="AC1662" s="624"/>
      <c r="AD1662" s="624"/>
      <c r="AE1662" s="624"/>
      <c r="AF1662" s="624"/>
      <c r="AG1662" s="624"/>
      <c r="AH1662" s="624"/>
      <c r="AI1662" s="624"/>
      <c r="AJ1662" s="624"/>
      <c r="AK1662" s="624"/>
      <c r="AL1662" s="624"/>
      <c r="AM1662" s="624"/>
      <c r="AN1662" s="624"/>
      <c r="AO1662" s="624"/>
      <c r="AP1662" s="624"/>
      <c r="AQ1662" s="624"/>
      <c r="AR1662" s="624"/>
      <c r="AS1662" s="624"/>
      <c r="AT1662" s="624"/>
      <c r="AU1662" s="624"/>
      <c r="AV1662" s="624"/>
      <c r="AW1662" s="624"/>
      <c r="AX1662" s="624"/>
      <c r="AY1662" s="624"/>
      <c r="AZ1662" s="624"/>
      <c r="BA1662" s="624"/>
      <c r="BB1662" s="624"/>
      <c r="BC1662" s="624"/>
      <c r="BD1662" s="624"/>
      <c r="BE1662" s="624"/>
      <c r="BF1662" s="624"/>
      <c r="BG1662" s="624"/>
      <c r="BH1662" s="624"/>
      <c r="BI1662" s="624"/>
      <c r="BJ1662" s="624"/>
      <c r="BK1662" s="624"/>
      <c r="BL1662" s="624"/>
      <c r="BM1662" s="624"/>
      <c r="BN1662" s="624"/>
      <c r="BO1662" s="624"/>
      <c r="BP1662" s="624"/>
      <c r="BQ1662" s="624"/>
      <c r="BR1662" s="624"/>
      <c r="BS1662" s="624"/>
      <c r="BT1662" s="624"/>
      <c r="BU1662" s="624"/>
      <c r="BV1662" s="624"/>
      <c r="BW1662" s="624"/>
      <c r="BX1662" s="624"/>
      <c r="BY1662" s="624"/>
      <c r="BZ1662" s="624"/>
      <c r="CA1662" s="624"/>
      <c r="CB1662" s="624"/>
      <c r="CC1662" s="624"/>
      <c r="CD1662" s="624"/>
      <c r="CE1662" s="624"/>
      <c r="CF1662" s="624"/>
      <c r="CG1662" s="624"/>
      <c r="CH1662" s="624"/>
      <c r="CI1662" s="624"/>
      <c r="CJ1662" s="624"/>
      <c r="CK1662" s="624"/>
      <c r="CL1662" s="624"/>
      <c r="CM1662" s="624"/>
      <c r="CN1662" s="624"/>
      <c r="CO1662" s="624"/>
      <c r="CP1662" s="624"/>
      <c r="CQ1662" s="624"/>
      <c r="CR1662" s="624"/>
      <c r="CS1662" s="624"/>
      <c r="CT1662" s="624"/>
      <c r="CU1662" s="624"/>
      <c r="CV1662" s="624"/>
      <c r="CW1662" s="624"/>
      <c r="CX1662" s="624"/>
      <c r="CY1662" s="624"/>
      <c r="CZ1662" s="624"/>
      <c r="DA1662" s="624"/>
      <c r="DB1662" s="624"/>
      <c r="DC1662" s="624"/>
      <c r="DD1662" s="624"/>
      <c r="DE1662" s="624"/>
      <c r="DF1662" s="624"/>
      <c r="DG1662" s="624"/>
      <c r="DH1662" s="624"/>
      <c r="DI1662" s="624"/>
      <c r="DJ1662" s="624"/>
      <c r="DK1662" s="624"/>
      <c r="DL1662" s="624"/>
      <c r="DM1662" s="624"/>
      <c r="DN1662" s="624"/>
      <c r="DO1662" s="624"/>
      <c r="DP1662" s="624"/>
      <c r="DQ1662" s="624"/>
      <c r="DR1662" s="624"/>
      <c r="DS1662" s="624"/>
      <c r="DT1662" s="624"/>
      <c r="DU1662" s="624"/>
      <c r="DV1662" s="624"/>
      <c r="DW1662" s="624"/>
      <c r="DX1662" s="624"/>
      <c r="DY1662" s="624"/>
      <c r="DZ1662" s="624"/>
      <c r="EA1662" s="624"/>
      <c r="EB1662" s="624"/>
      <c r="EC1662" s="624"/>
      <c r="ED1662" s="624"/>
      <c r="EE1662" s="624"/>
      <c r="EF1662" s="624"/>
      <c r="EG1662" s="624"/>
      <c r="EH1662" s="624"/>
      <c r="EI1662" s="624"/>
      <c r="EJ1662" s="624"/>
      <c r="EK1662" s="624"/>
      <c r="EL1662" s="624"/>
      <c r="EM1662" s="624"/>
      <c r="EN1662" s="624"/>
      <c r="EO1662" s="624"/>
      <c r="EP1662" s="624"/>
      <c r="EQ1662" s="624"/>
      <c r="ER1662" s="624"/>
      <c r="ES1662" s="624"/>
      <c r="ET1662" s="624"/>
      <c r="EU1662" s="624"/>
      <c r="EV1662" s="624"/>
      <c r="EW1662" s="624"/>
      <c r="EX1662" s="624"/>
      <c r="EY1662" s="624"/>
      <c r="EZ1662" s="624"/>
      <c r="FA1662" s="624"/>
      <c r="FB1662" s="624"/>
      <c r="FC1662" s="624"/>
      <c r="FD1662" s="624"/>
      <c r="FE1662" s="624"/>
      <c r="FF1662" s="624"/>
      <c r="FG1662" s="624"/>
      <c r="FH1662" s="624"/>
      <c r="FI1662" s="624"/>
      <c r="FJ1662" s="624"/>
      <c r="FK1662" s="624"/>
      <c r="FL1662" s="624"/>
      <c r="FM1662" s="624"/>
      <c r="FN1662" s="624"/>
      <c r="FO1662" s="624"/>
      <c r="FP1662" s="624"/>
      <c r="FQ1662" s="624"/>
      <c r="FR1662" s="624"/>
      <c r="FS1662" s="624"/>
      <c r="FT1662" s="624"/>
      <c r="FU1662" s="624"/>
      <c r="FV1662" s="624"/>
      <c r="FW1662" s="624"/>
      <c r="FX1662" s="624"/>
      <c r="FY1662" s="624"/>
      <c r="FZ1662" s="624"/>
      <c r="GA1662" s="624"/>
      <c r="GB1662" s="624"/>
      <c r="GC1662" s="624"/>
      <c r="GD1662" s="624"/>
      <c r="GE1662" s="624"/>
      <c r="GF1662" s="624"/>
      <c r="GG1662" s="624"/>
      <c r="GH1662" s="624"/>
      <c r="GI1662" s="624"/>
      <c r="GJ1662" s="624"/>
      <c r="GK1662" s="624"/>
      <c r="GL1662" s="624"/>
      <c r="GM1662" s="624"/>
      <c r="GN1662" s="624"/>
      <c r="GO1662" s="624"/>
      <c r="GP1662" s="624"/>
      <c r="GQ1662" s="624"/>
      <c r="GR1662" s="624"/>
      <c r="GS1662" s="624"/>
      <c r="GT1662" s="624"/>
      <c r="GU1662" s="624"/>
      <c r="GV1662" s="624"/>
      <c r="GW1662" s="624"/>
      <c r="GX1662" s="624"/>
      <c r="GY1662" s="624"/>
      <c r="GZ1662" s="624"/>
      <c r="HA1662" s="624"/>
      <c r="HB1662" s="624"/>
      <c r="HC1662" s="624"/>
      <c r="HD1662" s="624"/>
      <c r="HE1662" s="624"/>
      <c r="HF1662" s="624"/>
      <c r="HG1662" s="624"/>
      <c r="HH1662" s="624"/>
      <c r="HI1662" s="624"/>
      <c r="HJ1662" s="624"/>
      <c r="HK1662" s="624"/>
      <c r="HL1662" s="624"/>
      <c r="HM1662" s="624"/>
      <c r="HN1662" s="624"/>
      <c r="HO1662" s="624"/>
      <c r="HP1662" s="624"/>
      <c r="HQ1662" s="624"/>
      <c r="HR1662" s="624"/>
      <c r="HS1662" s="624"/>
      <c r="HT1662" s="624"/>
      <c r="HU1662" s="624"/>
      <c r="HV1662" s="624"/>
      <c r="HW1662" s="624"/>
      <c r="HX1662" s="624"/>
      <c r="HY1662" s="624"/>
      <c r="HZ1662" s="624"/>
      <c r="IA1662" s="624"/>
      <c r="IB1662" s="624"/>
      <c r="IC1662" s="624"/>
      <c r="ID1662" s="624"/>
      <c r="IE1662" s="624"/>
      <c r="IF1662" s="624"/>
      <c r="IG1662" s="624"/>
      <c r="IH1662" s="624"/>
      <c r="II1662" s="624"/>
      <c r="IJ1662" s="624"/>
      <c r="IK1662" s="624"/>
      <c r="IL1662" s="624"/>
      <c r="IM1662" s="624"/>
      <c r="IN1662" s="624"/>
      <c r="IO1662" s="624"/>
      <c r="IP1662" s="624"/>
      <c r="IQ1662" s="624"/>
      <c r="IR1662" s="624"/>
      <c r="IS1662" s="624"/>
      <c r="IT1662" s="624"/>
      <c r="IU1662" s="624"/>
      <c r="IV1662" s="624"/>
      <c r="IW1662" s="624"/>
      <c r="IX1662" s="624"/>
      <c r="IY1662" s="624"/>
      <c r="IZ1662" s="624"/>
      <c r="JA1662" s="624"/>
    </row>
    <row r="1663" spans="1:261" s="667" customFormat="1" ht="38.1" customHeight="1" x14ac:dyDescent="0.25">
      <c r="A1663" s="42"/>
      <c r="B1663" s="42">
        <v>1</v>
      </c>
      <c r="C1663" s="283" t="s">
        <v>401</v>
      </c>
      <c r="D1663" s="63"/>
      <c r="E1663" s="63"/>
      <c r="F1663" s="764">
        <f t="shared" ref="F1663:I1667" si="854">F1596</f>
        <v>0</v>
      </c>
      <c r="G1663" s="764">
        <f t="shared" si="854"/>
        <v>0</v>
      </c>
      <c r="H1663" s="764">
        <f t="shared" si="854"/>
        <v>2</v>
      </c>
      <c r="I1663" s="167" t="e">
        <f t="shared" si="854"/>
        <v>#DIV/0!</v>
      </c>
      <c r="J1663" s="847"/>
      <c r="K1663" s="847"/>
      <c r="L1663" s="706"/>
      <c r="M1663" s="706"/>
      <c r="N1663" s="706"/>
      <c r="O1663" s="706"/>
      <c r="P1663" s="706"/>
      <c r="Q1663" s="706"/>
      <c r="R1663" s="617"/>
      <c r="S1663" s="617"/>
      <c r="T1663" s="617"/>
      <c r="U1663" s="617"/>
      <c r="V1663" s="617"/>
      <c r="W1663" s="1167"/>
      <c r="X1663" s="617"/>
      <c r="Y1663" s="689"/>
      <c r="Z1663" s="765"/>
      <c r="AA1663" s="624"/>
      <c r="AB1663" s="624"/>
      <c r="AC1663" s="624"/>
      <c r="AD1663" s="624"/>
      <c r="AE1663" s="624"/>
      <c r="AF1663" s="624"/>
      <c r="AG1663" s="624"/>
      <c r="AH1663" s="624"/>
      <c r="AI1663" s="624"/>
      <c r="AJ1663" s="624"/>
      <c r="AK1663" s="624"/>
      <c r="AL1663" s="624"/>
      <c r="AM1663" s="624"/>
      <c r="AN1663" s="624"/>
      <c r="AO1663" s="624"/>
      <c r="AP1663" s="624"/>
      <c r="AQ1663" s="624"/>
      <c r="AR1663" s="624"/>
      <c r="AS1663" s="624"/>
      <c r="AT1663" s="624"/>
      <c r="AU1663" s="624"/>
      <c r="AV1663" s="624"/>
      <c r="AW1663" s="624"/>
      <c r="AX1663" s="624"/>
      <c r="AY1663" s="624"/>
      <c r="AZ1663" s="624"/>
      <c r="BA1663" s="624"/>
      <c r="BB1663" s="624"/>
      <c r="BC1663" s="624"/>
      <c r="BD1663" s="624"/>
      <c r="BE1663" s="624"/>
      <c r="BF1663" s="624"/>
      <c r="BG1663" s="624"/>
      <c r="BH1663" s="624"/>
      <c r="BI1663" s="624"/>
      <c r="BJ1663" s="624"/>
      <c r="BK1663" s="624"/>
      <c r="BL1663" s="624"/>
      <c r="BM1663" s="624"/>
      <c r="BN1663" s="624"/>
      <c r="BO1663" s="624"/>
      <c r="BP1663" s="624"/>
      <c r="BQ1663" s="624"/>
      <c r="BR1663" s="624"/>
      <c r="BS1663" s="624"/>
      <c r="BT1663" s="624"/>
      <c r="BU1663" s="624"/>
      <c r="BV1663" s="624"/>
      <c r="BW1663" s="624"/>
      <c r="BX1663" s="624"/>
      <c r="BY1663" s="624"/>
      <c r="BZ1663" s="624"/>
      <c r="CA1663" s="624"/>
      <c r="CB1663" s="624"/>
      <c r="CC1663" s="624"/>
      <c r="CD1663" s="624"/>
      <c r="CE1663" s="624"/>
      <c r="CF1663" s="624"/>
      <c r="CG1663" s="624"/>
      <c r="CH1663" s="624"/>
      <c r="CI1663" s="624"/>
      <c r="CJ1663" s="624"/>
      <c r="CK1663" s="624"/>
      <c r="CL1663" s="624"/>
      <c r="CM1663" s="624"/>
      <c r="CN1663" s="624"/>
      <c r="CO1663" s="624"/>
      <c r="CP1663" s="624"/>
      <c r="CQ1663" s="624"/>
      <c r="CR1663" s="624"/>
      <c r="CS1663" s="624"/>
      <c r="CT1663" s="624"/>
      <c r="CU1663" s="624"/>
      <c r="CV1663" s="624"/>
      <c r="CW1663" s="624"/>
      <c r="CX1663" s="624"/>
      <c r="CY1663" s="624"/>
      <c r="CZ1663" s="624"/>
      <c r="DA1663" s="624"/>
      <c r="DB1663" s="624"/>
      <c r="DC1663" s="624"/>
      <c r="DD1663" s="624"/>
      <c r="DE1663" s="624"/>
      <c r="DF1663" s="624"/>
      <c r="DG1663" s="624"/>
      <c r="DH1663" s="624"/>
      <c r="DI1663" s="624"/>
      <c r="DJ1663" s="624"/>
      <c r="DK1663" s="624"/>
      <c r="DL1663" s="624"/>
      <c r="DM1663" s="624"/>
      <c r="DN1663" s="624"/>
      <c r="DO1663" s="624"/>
      <c r="DP1663" s="624"/>
      <c r="DQ1663" s="624"/>
      <c r="DR1663" s="624"/>
      <c r="DS1663" s="624"/>
      <c r="DT1663" s="624"/>
      <c r="DU1663" s="624"/>
      <c r="DV1663" s="624"/>
      <c r="DW1663" s="624"/>
      <c r="DX1663" s="624"/>
      <c r="DY1663" s="624"/>
      <c r="DZ1663" s="624"/>
      <c r="EA1663" s="624"/>
      <c r="EB1663" s="624"/>
      <c r="EC1663" s="624"/>
      <c r="ED1663" s="624"/>
      <c r="EE1663" s="624"/>
      <c r="EF1663" s="624"/>
      <c r="EG1663" s="624"/>
      <c r="EH1663" s="624"/>
      <c r="EI1663" s="624"/>
      <c r="EJ1663" s="624"/>
      <c r="EK1663" s="624"/>
      <c r="EL1663" s="624"/>
      <c r="EM1663" s="624"/>
      <c r="EN1663" s="624"/>
      <c r="EO1663" s="624"/>
      <c r="EP1663" s="624"/>
      <c r="EQ1663" s="624"/>
      <c r="ER1663" s="624"/>
      <c r="ES1663" s="624"/>
      <c r="ET1663" s="624"/>
      <c r="EU1663" s="624"/>
      <c r="EV1663" s="624"/>
      <c r="EW1663" s="624"/>
      <c r="EX1663" s="624"/>
      <c r="EY1663" s="624"/>
      <c r="EZ1663" s="624"/>
      <c r="FA1663" s="624"/>
      <c r="FB1663" s="624"/>
      <c r="FC1663" s="624"/>
      <c r="FD1663" s="624"/>
      <c r="FE1663" s="624"/>
      <c r="FF1663" s="624"/>
      <c r="FG1663" s="624"/>
      <c r="FH1663" s="624"/>
      <c r="FI1663" s="624"/>
      <c r="FJ1663" s="624"/>
      <c r="FK1663" s="624"/>
      <c r="FL1663" s="624"/>
      <c r="FM1663" s="624"/>
      <c r="FN1663" s="624"/>
      <c r="FO1663" s="624"/>
      <c r="FP1663" s="624"/>
      <c r="FQ1663" s="624"/>
      <c r="FR1663" s="624"/>
      <c r="FS1663" s="624"/>
      <c r="FT1663" s="624"/>
      <c r="FU1663" s="624"/>
      <c r="FV1663" s="624"/>
      <c r="FW1663" s="624"/>
      <c r="FX1663" s="624"/>
      <c r="FY1663" s="624"/>
      <c r="FZ1663" s="624"/>
      <c r="GA1663" s="624"/>
      <c r="GB1663" s="624"/>
      <c r="GC1663" s="624"/>
      <c r="GD1663" s="624"/>
      <c r="GE1663" s="624"/>
      <c r="GF1663" s="624"/>
      <c r="GG1663" s="624"/>
      <c r="GH1663" s="624"/>
      <c r="GI1663" s="624"/>
      <c r="GJ1663" s="624"/>
      <c r="GK1663" s="624"/>
      <c r="GL1663" s="624"/>
      <c r="GM1663" s="624"/>
      <c r="GN1663" s="624"/>
      <c r="GO1663" s="624"/>
      <c r="GP1663" s="624"/>
      <c r="GQ1663" s="624"/>
      <c r="GR1663" s="624"/>
      <c r="GS1663" s="624"/>
      <c r="GT1663" s="624"/>
      <c r="GU1663" s="624"/>
      <c r="GV1663" s="624"/>
      <c r="GW1663" s="624"/>
      <c r="GX1663" s="624"/>
      <c r="GY1663" s="624"/>
      <c r="GZ1663" s="624"/>
      <c r="HA1663" s="624"/>
      <c r="HB1663" s="624"/>
      <c r="HC1663" s="624"/>
      <c r="HD1663" s="624"/>
      <c r="HE1663" s="624"/>
      <c r="HF1663" s="624"/>
      <c r="HG1663" s="624"/>
      <c r="HH1663" s="624"/>
      <c r="HI1663" s="624"/>
      <c r="HJ1663" s="624"/>
      <c r="HK1663" s="624"/>
      <c r="HL1663" s="624"/>
      <c r="HM1663" s="624"/>
      <c r="HN1663" s="624"/>
      <c r="HO1663" s="624"/>
      <c r="HP1663" s="624"/>
      <c r="HQ1663" s="624"/>
      <c r="HR1663" s="624"/>
      <c r="HS1663" s="624"/>
      <c r="HT1663" s="624"/>
      <c r="HU1663" s="624"/>
      <c r="HV1663" s="624"/>
      <c r="HW1663" s="624"/>
      <c r="HX1663" s="624"/>
      <c r="HY1663" s="624"/>
      <c r="HZ1663" s="624"/>
      <c r="IA1663" s="624"/>
      <c r="IB1663" s="624"/>
      <c r="IC1663" s="624"/>
      <c r="ID1663" s="624"/>
      <c r="IE1663" s="624"/>
      <c r="IF1663" s="624"/>
      <c r="IG1663" s="624"/>
      <c r="IH1663" s="624"/>
      <c r="II1663" s="624"/>
      <c r="IJ1663" s="624"/>
      <c r="IK1663" s="624"/>
      <c r="IL1663" s="624"/>
      <c r="IM1663" s="624"/>
      <c r="IN1663" s="624"/>
      <c r="IO1663" s="624"/>
      <c r="IP1663" s="624"/>
      <c r="IQ1663" s="624"/>
      <c r="IR1663" s="624"/>
      <c r="IS1663" s="624"/>
      <c r="IT1663" s="624"/>
      <c r="IU1663" s="624"/>
      <c r="IV1663" s="624"/>
      <c r="IW1663" s="624"/>
      <c r="IX1663" s="624"/>
      <c r="IY1663" s="624"/>
      <c r="IZ1663" s="624"/>
      <c r="JA1663" s="624"/>
    </row>
    <row r="1664" spans="1:261" s="667" customFormat="1" ht="38.1" customHeight="1" x14ac:dyDescent="0.25">
      <c r="A1664" s="42"/>
      <c r="B1664" s="42">
        <v>1</v>
      </c>
      <c r="C1664" s="283" t="s">
        <v>446</v>
      </c>
      <c r="D1664" s="63"/>
      <c r="E1664" s="63"/>
      <c r="F1664" s="764">
        <f t="shared" si="854"/>
        <v>0</v>
      </c>
      <c r="G1664" s="176">
        <f t="shared" si="854"/>
        <v>0</v>
      </c>
      <c r="H1664" s="176">
        <f t="shared" si="854"/>
        <v>2</v>
      </c>
      <c r="I1664" s="167" t="e">
        <f t="shared" si="854"/>
        <v>#DIV/0!</v>
      </c>
      <c r="J1664" s="847"/>
      <c r="K1664" s="847"/>
      <c r="L1664" s="706"/>
      <c r="M1664" s="706"/>
      <c r="N1664" s="706"/>
      <c r="O1664" s="706"/>
      <c r="P1664" s="706"/>
      <c r="Q1664" s="706"/>
      <c r="R1664" s="617"/>
      <c r="S1664" s="617"/>
      <c r="T1664" s="617"/>
      <c r="U1664" s="617"/>
      <c r="V1664" s="617"/>
      <c r="W1664" s="1167"/>
      <c r="X1664" s="617"/>
      <c r="Y1664" s="689"/>
      <c r="Z1664" s="765"/>
      <c r="AA1664" s="624"/>
      <c r="AB1664" s="624"/>
      <c r="AC1664" s="624"/>
      <c r="AD1664" s="624"/>
      <c r="AE1664" s="624"/>
      <c r="AF1664" s="624"/>
      <c r="AG1664" s="624"/>
      <c r="AH1664" s="624"/>
      <c r="AI1664" s="624"/>
      <c r="AJ1664" s="624"/>
      <c r="AK1664" s="624"/>
      <c r="AL1664" s="624"/>
      <c r="AM1664" s="624"/>
      <c r="AN1664" s="624"/>
      <c r="AO1664" s="624"/>
      <c r="AP1664" s="624"/>
      <c r="AQ1664" s="624"/>
      <c r="AR1664" s="624"/>
      <c r="AS1664" s="624"/>
      <c r="AT1664" s="624"/>
      <c r="AU1664" s="624"/>
      <c r="AV1664" s="624"/>
      <c r="AW1664" s="624"/>
      <c r="AX1664" s="624"/>
      <c r="AY1664" s="624"/>
      <c r="AZ1664" s="624"/>
      <c r="BA1664" s="624"/>
      <c r="BB1664" s="624"/>
      <c r="BC1664" s="624"/>
      <c r="BD1664" s="624"/>
      <c r="BE1664" s="624"/>
      <c r="BF1664" s="624"/>
      <c r="BG1664" s="624"/>
      <c r="BH1664" s="624"/>
      <c r="BI1664" s="624"/>
      <c r="BJ1664" s="624"/>
      <c r="BK1664" s="624"/>
      <c r="BL1664" s="624"/>
      <c r="BM1664" s="624"/>
      <c r="BN1664" s="624"/>
      <c r="BO1664" s="624"/>
      <c r="BP1664" s="624"/>
      <c r="BQ1664" s="624"/>
      <c r="BR1664" s="624"/>
      <c r="BS1664" s="624"/>
      <c r="BT1664" s="624"/>
      <c r="BU1664" s="624"/>
      <c r="BV1664" s="624"/>
      <c r="BW1664" s="624"/>
      <c r="BX1664" s="624"/>
      <c r="BY1664" s="624"/>
      <c r="BZ1664" s="624"/>
      <c r="CA1664" s="624"/>
      <c r="CB1664" s="624"/>
      <c r="CC1664" s="624"/>
      <c r="CD1664" s="624"/>
      <c r="CE1664" s="624"/>
      <c r="CF1664" s="624"/>
      <c r="CG1664" s="624"/>
      <c r="CH1664" s="624"/>
      <c r="CI1664" s="624"/>
      <c r="CJ1664" s="624"/>
      <c r="CK1664" s="624"/>
      <c r="CL1664" s="624"/>
      <c r="CM1664" s="624"/>
      <c r="CN1664" s="624"/>
      <c r="CO1664" s="624"/>
      <c r="CP1664" s="624"/>
      <c r="CQ1664" s="624"/>
      <c r="CR1664" s="624"/>
      <c r="CS1664" s="624"/>
      <c r="CT1664" s="624"/>
      <c r="CU1664" s="624"/>
      <c r="CV1664" s="624"/>
      <c r="CW1664" s="624"/>
      <c r="CX1664" s="624"/>
      <c r="CY1664" s="624"/>
      <c r="CZ1664" s="624"/>
      <c r="DA1664" s="624"/>
      <c r="DB1664" s="624"/>
      <c r="DC1664" s="624"/>
      <c r="DD1664" s="624"/>
      <c r="DE1664" s="624"/>
      <c r="DF1664" s="624"/>
      <c r="DG1664" s="624"/>
      <c r="DH1664" s="624"/>
      <c r="DI1664" s="624"/>
      <c r="DJ1664" s="624"/>
      <c r="DK1664" s="624"/>
      <c r="DL1664" s="624"/>
      <c r="DM1664" s="624"/>
      <c r="DN1664" s="624"/>
      <c r="DO1664" s="624"/>
      <c r="DP1664" s="624"/>
      <c r="DQ1664" s="624"/>
      <c r="DR1664" s="624"/>
      <c r="DS1664" s="624"/>
      <c r="DT1664" s="624"/>
      <c r="DU1664" s="624"/>
      <c r="DV1664" s="624"/>
      <c r="DW1664" s="624"/>
      <c r="DX1664" s="624"/>
      <c r="DY1664" s="624"/>
      <c r="DZ1664" s="624"/>
      <c r="EA1664" s="624"/>
      <c r="EB1664" s="624"/>
      <c r="EC1664" s="624"/>
      <c r="ED1664" s="624"/>
      <c r="EE1664" s="624"/>
      <c r="EF1664" s="624"/>
      <c r="EG1664" s="624"/>
      <c r="EH1664" s="624"/>
      <c r="EI1664" s="624"/>
      <c r="EJ1664" s="624"/>
      <c r="EK1664" s="624"/>
      <c r="EL1664" s="624"/>
      <c r="EM1664" s="624"/>
      <c r="EN1664" s="624"/>
      <c r="EO1664" s="624"/>
      <c r="EP1664" s="624"/>
      <c r="EQ1664" s="624"/>
      <c r="ER1664" s="624"/>
      <c r="ES1664" s="624"/>
      <c r="ET1664" s="624"/>
      <c r="EU1664" s="624"/>
      <c r="EV1664" s="624"/>
      <c r="EW1664" s="624"/>
      <c r="EX1664" s="624"/>
      <c r="EY1664" s="624"/>
      <c r="EZ1664" s="624"/>
      <c r="FA1664" s="624"/>
      <c r="FB1664" s="624"/>
      <c r="FC1664" s="624"/>
      <c r="FD1664" s="624"/>
      <c r="FE1664" s="624"/>
      <c r="FF1664" s="624"/>
      <c r="FG1664" s="624"/>
      <c r="FH1664" s="624"/>
      <c r="FI1664" s="624"/>
      <c r="FJ1664" s="624"/>
      <c r="FK1664" s="624"/>
      <c r="FL1664" s="624"/>
      <c r="FM1664" s="624"/>
      <c r="FN1664" s="624"/>
      <c r="FO1664" s="624"/>
      <c r="FP1664" s="624"/>
      <c r="FQ1664" s="624"/>
      <c r="FR1664" s="624"/>
      <c r="FS1664" s="624"/>
      <c r="FT1664" s="624"/>
      <c r="FU1664" s="624"/>
      <c r="FV1664" s="624"/>
      <c r="FW1664" s="624"/>
      <c r="FX1664" s="624"/>
      <c r="FY1664" s="624"/>
      <c r="FZ1664" s="624"/>
      <c r="GA1664" s="624"/>
      <c r="GB1664" s="624"/>
      <c r="GC1664" s="624"/>
      <c r="GD1664" s="624"/>
      <c r="GE1664" s="624"/>
      <c r="GF1664" s="624"/>
      <c r="GG1664" s="624"/>
      <c r="GH1664" s="624"/>
      <c r="GI1664" s="624"/>
      <c r="GJ1664" s="624"/>
      <c r="GK1664" s="624"/>
      <c r="GL1664" s="624"/>
      <c r="GM1664" s="624"/>
      <c r="GN1664" s="624"/>
      <c r="GO1664" s="624"/>
      <c r="GP1664" s="624"/>
      <c r="GQ1664" s="624"/>
      <c r="GR1664" s="624"/>
      <c r="GS1664" s="624"/>
      <c r="GT1664" s="624"/>
      <c r="GU1664" s="624"/>
      <c r="GV1664" s="624"/>
      <c r="GW1664" s="624"/>
      <c r="GX1664" s="624"/>
      <c r="GY1664" s="624"/>
      <c r="GZ1664" s="624"/>
      <c r="HA1664" s="624"/>
      <c r="HB1664" s="624"/>
      <c r="HC1664" s="624"/>
      <c r="HD1664" s="624"/>
      <c r="HE1664" s="624"/>
      <c r="HF1664" s="624"/>
      <c r="HG1664" s="624"/>
      <c r="HH1664" s="624"/>
      <c r="HI1664" s="624"/>
      <c r="HJ1664" s="624"/>
      <c r="HK1664" s="624"/>
      <c r="HL1664" s="624"/>
      <c r="HM1664" s="624"/>
      <c r="HN1664" s="624"/>
      <c r="HO1664" s="624"/>
      <c r="HP1664" s="624"/>
      <c r="HQ1664" s="624"/>
      <c r="HR1664" s="624"/>
      <c r="HS1664" s="624"/>
      <c r="HT1664" s="624"/>
      <c r="HU1664" s="624"/>
      <c r="HV1664" s="624"/>
      <c r="HW1664" s="624"/>
      <c r="HX1664" s="624"/>
      <c r="HY1664" s="624"/>
      <c r="HZ1664" s="624"/>
      <c r="IA1664" s="624"/>
      <c r="IB1664" s="624"/>
      <c r="IC1664" s="624"/>
      <c r="ID1664" s="624"/>
      <c r="IE1664" s="624"/>
      <c r="IF1664" s="624"/>
      <c r="IG1664" s="624"/>
      <c r="IH1664" s="624"/>
      <c r="II1664" s="624"/>
      <c r="IJ1664" s="624"/>
      <c r="IK1664" s="624"/>
      <c r="IL1664" s="624"/>
      <c r="IM1664" s="624"/>
      <c r="IN1664" s="624"/>
      <c r="IO1664" s="624"/>
      <c r="IP1664" s="624"/>
      <c r="IQ1664" s="624"/>
      <c r="IR1664" s="624"/>
      <c r="IS1664" s="624"/>
      <c r="IT1664" s="624"/>
      <c r="IU1664" s="624"/>
      <c r="IV1664" s="624"/>
      <c r="IW1664" s="624"/>
      <c r="IX1664" s="624"/>
      <c r="IY1664" s="624"/>
      <c r="IZ1664" s="624"/>
      <c r="JA1664" s="624"/>
    </row>
    <row r="1665" spans="1:261" s="667" customFormat="1" ht="38.1" customHeight="1" x14ac:dyDescent="0.25">
      <c r="A1665" s="42"/>
      <c r="B1665" s="42">
        <v>1</v>
      </c>
      <c r="C1665" s="283" t="s">
        <v>402</v>
      </c>
      <c r="D1665" s="63"/>
      <c r="E1665" s="63"/>
      <c r="F1665" s="764">
        <f t="shared" si="854"/>
        <v>0</v>
      </c>
      <c r="G1665" s="176">
        <f t="shared" si="854"/>
        <v>0</v>
      </c>
      <c r="H1665" s="176">
        <f t="shared" si="854"/>
        <v>5</v>
      </c>
      <c r="I1665" s="167" t="e">
        <f t="shared" si="854"/>
        <v>#DIV/0!</v>
      </c>
      <c r="J1665" s="847"/>
      <c r="K1665" s="847"/>
      <c r="L1665" s="706"/>
      <c r="M1665" s="706"/>
      <c r="N1665" s="706"/>
      <c r="O1665" s="706"/>
      <c r="P1665" s="706"/>
      <c r="Q1665" s="706"/>
      <c r="R1665" s="617"/>
      <c r="S1665" s="617"/>
      <c r="T1665" s="617"/>
      <c r="U1665" s="617"/>
      <c r="V1665" s="617"/>
      <c r="W1665" s="1167"/>
      <c r="X1665" s="617"/>
      <c r="Y1665" s="689"/>
      <c r="Z1665" s="765"/>
      <c r="AA1665" s="624"/>
      <c r="AB1665" s="624"/>
      <c r="AC1665" s="624"/>
      <c r="AD1665" s="624"/>
      <c r="AE1665" s="624"/>
      <c r="AF1665" s="624"/>
      <c r="AG1665" s="624"/>
      <c r="AH1665" s="624"/>
      <c r="AI1665" s="624"/>
      <c r="AJ1665" s="624"/>
      <c r="AK1665" s="624"/>
      <c r="AL1665" s="624"/>
      <c r="AM1665" s="624"/>
      <c r="AN1665" s="624"/>
      <c r="AO1665" s="624"/>
      <c r="AP1665" s="624"/>
      <c r="AQ1665" s="624"/>
      <c r="AR1665" s="624"/>
      <c r="AS1665" s="624"/>
      <c r="AT1665" s="624"/>
      <c r="AU1665" s="624"/>
      <c r="AV1665" s="624"/>
      <c r="AW1665" s="624"/>
      <c r="AX1665" s="624"/>
      <c r="AY1665" s="624"/>
      <c r="AZ1665" s="624"/>
      <c r="BA1665" s="624"/>
      <c r="BB1665" s="624"/>
      <c r="BC1665" s="624"/>
      <c r="BD1665" s="624"/>
      <c r="BE1665" s="624"/>
      <c r="BF1665" s="624"/>
      <c r="BG1665" s="624"/>
      <c r="BH1665" s="624"/>
      <c r="BI1665" s="624"/>
      <c r="BJ1665" s="624"/>
      <c r="BK1665" s="624"/>
      <c r="BL1665" s="624"/>
      <c r="BM1665" s="624"/>
      <c r="BN1665" s="624"/>
      <c r="BO1665" s="624"/>
      <c r="BP1665" s="624"/>
      <c r="BQ1665" s="624"/>
      <c r="BR1665" s="624"/>
      <c r="BS1665" s="624"/>
      <c r="BT1665" s="624"/>
      <c r="BU1665" s="624"/>
      <c r="BV1665" s="624"/>
      <c r="BW1665" s="624"/>
      <c r="BX1665" s="624"/>
      <c r="BY1665" s="624"/>
      <c r="BZ1665" s="624"/>
      <c r="CA1665" s="624"/>
      <c r="CB1665" s="624"/>
      <c r="CC1665" s="624"/>
      <c r="CD1665" s="624"/>
      <c r="CE1665" s="624"/>
      <c r="CF1665" s="624"/>
      <c r="CG1665" s="624"/>
      <c r="CH1665" s="624"/>
      <c r="CI1665" s="624"/>
      <c r="CJ1665" s="624"/>
      <c r="CK1665" s="624"/>
      <c r="CL1665" s="624"/>
      <c r="CM1665" s="624"/>
      <c r="CN1665" s="624"/>
      <c r="CO1665" s="624"/>
      <c r="CP1665" s="624"/>
      <c r="CQ1665" s="624"/>
      <c r="CR1665" s="624"/>
      <c r="CS1665" s="624"/>
      <c r="CT1665" s="624"/>
      <c r="CU1665" s="624"/>
      <c r="CV1665" s="624"/>
      <c r="CW1665" s="624"/>
      <c r="CX1665" s="624"/>
      <c r="CY1665" s="624"/>
      <c r="CZ1665" s="624"/>
      <c r="DA1665" s="624"/>
      <c r="DB1665" s="624"/>
      <c r="DC1665" s="624"/>
      <c r="DD1665" s="624"/>
      <c r="DE1665" s="624"/>
      <c r="DF1665" s="624"/>
      <c r="DG1665" s="624"/>
      <c r="DH1665" s="624"/>
      <c r="DI1665" s="624"/>
      <c r="DJ1665" s="624"/>
      <c r="DK1665" s="624"/>
      <c r="DL1665" s="624"/>
      <c r="DM1665" s="624"/>
      <c r="DN1665" s="624"/>
      <c r="DO1665" s="624"/>
      <c r="DP1665" s="624"/>
      <c r="DQ1665" s="624"/>
      <c r="DR1665" s="624"/>
      <c r="DS1665" s="624"/>
      <c r="DT1665" s="624"/>
      <c r="DU1665" s="624"/>
      <c r="DV1665" s="624"/>
      <c r="DW1665" s="624"/>
      <c r="DX1665" s="624"/>
      <c r="DY1665" s="624"/>
      <c r="DZ1665" s="624"/>
      <c r="EA1665" s="624"/>
      <c r="EB1665" s="624"/>
      <c r="EC1665" s="624"/>
      <c r="ED1665" s="624"/>
      <c r="EE1665" s="624"/>
      <c r="EF1665" s="624"/>
      <c r="EG1665" s="624"/>
      <c r="EH1665" s="624"/>
      <c r="EI1665" s="624"/>
      <c r="EJ1665" s="624"/>
      <c r="EK1665" s="624"/>
      <c r="EL1665" s="624"/>
      <c r="EM1665" s="624"/>
      <c r="EN1665" s="624"/>
      <c r="EO1665" s="624"/>
      <c r="EP1665" s="624"/>
      <c r="EQ1665" s="624"/>
      <c r="ER1665" s="624"/>
      <c r="ES1665" s="624"/>
      <c r="ET1665" s="624"/>
      <c r="EU1665" s="624"/>
      <c r="EV1665" s="624"/>
      <c r="EW1665" s="624"/>
      <c r="EX1665" s="624"/>
      <c r="EY1665" s="624"/>
      <c r="EZ1665" s="624"/>
      <c r="FA1665" s="624"/>
      <c r="FB1665" s="624"/>
      <c r="FC1665" s="624"/>
      <c r="FD1665" s="624"/>
      <c r="FE1665" s="624"/>
      <c r="FF1665" s="624"/>
      <c r="FG1665" s="624"/>
      <c r="FH1665" s="624"/>
      <c r="FI1665" s="624"/>
      <c r="FJ1665" s="624"/>
      <c r="FK1665" s="624"/>
      <c r="FL1665" s="624"/>
      <c r="FM1665" s="624"/>
      <c r="FN1665" s="624"/>
      <c r="FO1665" s="624"/>
      <c r="FP1665" s="624"/>
      <c r="FQ1665" s="624"/>
      <c r="FR1665" s="624"/>
      <c r="FS1665" s="624"/>
      <c r="FT1665" s="624"/>
      <c r="FU1665" s="624"/>
      <c r="FV1665" s="624"/>
      <c r="FW1665" s="624"/>
      <c r="FX1665" s="624"/>
      <c r="FY1665" s="624"/>
      <c r="FZ1665" s="624"/>
      <c r="GA1665" s="624"/>
      <c r="GB1665" s="624"/>
      <c r="GC1665" s="624"/>
      <c r="GD1665" s="624"/>
      <c r="GE1665" s="624"/>
      <c r="GF1665" s="624"/>
      <c r="GG1665" s="624"/>
      <c r="GH1665" s="624"/>
      <c r="GI1665" s="624"/>
      <c r="GJ1665" s="624"/>
      <c r="GK1665" s="624"/>
      <c r="GL1665" s="624"/>
      <c r="GM1665" s="624"/>
      <c r="GN1665" s="624"/>
      <c r="GO1665" s="624"/>
      <c r="GP1665" s="624"/>
      <c r="GQ1665" s="624"/>
      <c r="GR1665" s="624"/>
      <c r="GS1665" s="624"/>
      <c r="GT1665" s="624"/>
      <c r="GU1665" s="624"/>
      <c r="GV1665" s="624"/>
      <c r="GW1665" s="624"/>
      <c r="GX1665" s="624"/>
      <c r="GY1665" s="624"/>
      <c r="GZ1665" s="624"/>
      <c r="HA1665" s="624"/>
      <c r="HB1665" s="624"/>
      <c r="HC1665" s="624"/>
      <c r="HD1665" s="624"/>
      <c r="HE1665" s="624"/>
      <c r="HF1665" s="624"/>
      <c r="HG1665" s="624"/>
      <c r="HH1665" s="624"/>
      <c r="HI1665" s="624"/>
      <c r="HJ1665" s="624"/>
      <c r="HK1665" s="624"/>
      <c r="HL1665" s="624"/>
      <c r="HM1665" s="624"/>
      <c r="HN1665" s="624"/>
      <c r="HO1665" s="624"/>
      <c r="HP1665" s="624"/>
      <c r="HQ1665" s="624"/>
      <c r="HR1665" s="624"/>
      <c r="HS1665" s="624"/>
      <c r="HT1665" s="624"/>
      <c r="HU1665" s="624"/>
      <c r="HV1665" s="624"/>
      <c r="HW1665" s="624"/>
      <c r="HX1665" s="624"/>
      <c r="HY1665" s="624"/>
      <c r="HZ1665" s="624"/>
      <c r="IA1665" s="624"/>
      <c r="IB1665" s="624"/>
      <c r="IC1665" s="624"/>
      <c r="ID1665" s="624"/>
      <c r="IE1665" s="624"/>
      <c r="IF1665" s="624"/>
      <c r="IG1665" s="624"/>
      <c r="IH1665" s="624"/>
      <c r="II1665" s="624"/>
      <c r="IJ1665" s="624"/>
      <c r="IK1665" s="624"/>
      <c r="IL1665" s="624"/>
      <c r="IM1665" s="624"/>
      <c r="IN1665" s="624"/>
      <c r="IO1665" s="624"/>
      <c r="IP1665" s="624"/>
      <c r="IQ1665" s="624"/>
      <c r="IR1665" s="624"/>
      <c r="IS1665" s="624"/>
      <c r="IT1665" s="624"/>
      <c r="IU1665" s="624"/>
      <c r="IV1665" s="624"/>
      <c r="IW1665" s="624"/>
      <c r="IX1665" s="624"/>
      <c r="IY1665" s="624"/>
      <c r="IZ1665" s="624"/>
      <c r="JA1665" s="624"/>
    </row>
    <row r="1666" spans="1:261" s="667" customFormat="1" ht="38.1" customHeight="1" x14ac:dyDescent="0.25">
      <c r="A1666" s="42"/>
      <c r="B1666" s="42">
        <v>1</v>
      </c>
      <c r="C1666" s="283" t="s">
        <v>403</v>
      </c>
      <c r="D1666" s="63"/>
      <c r="E1666" s="63"/>
      <c r="F1666" s="764">
        <f t="shared" si="854"/>
        <v>0</v>
      </c>
      <c r="G1666" s="176">
        <f t="shared" si="854"/>
        <v>0</v>
      </c>
      <c r="H1666" s="176">
        <f t="shared" si="854"/>
        <v>0</v>
      </c>
      <c r="I1666" s="167" t="e">
        <f t="shared" si="854"/>
        <v>#DIV/0!</v>
      </c>
      <c r="J1666" s="847"/>
      <c r="K1666" s="847"/>
      <c r="L1666" s="706"/>
      <c r="M1666" s="706"/>
      <c r="N1666" s="706"/>
      <c r="O1666" s="706"/>
      <c r="P1666" s="706"/>
      <c r="Q1666" s="706"/>
      <c r="R1666" s="617">
        <f t="shared" ref="R1666:X1667" si="855">R1599</f>
        <v>0</v>
      </c>
      <c r="S1666" s="617">
        <f t="shared" si="855"/>
        <v>0</v>
      </c>
      <c r="T1666" s="617">
        <f t="shared" si="855"/>
        <v>0</v>
      </c>
      <c r="U1666" s="617">
        <f t="shared" si="855"/>
        <v>0</v>
      </c>
      <c r="V1666" s="617">
        <f t="shared" si="855"/>
        <v>0</v>
      </c>
      <c r="W1666" s="1167">
        <f t="shared" si="855"/>
        <v>0</v>
      </c>
      <c r="X1666" s="617">
        <f t="shared" si="855"/>
        <v>0</v>
      </c>
      <c r="Y1666" s="689"/>
      <c r="Z1666" s="765"/>
      <c r="AA1666" s="624"/>
      <c r="AB1666" s="624"/>
      <c r="AC1666" s="624"/>
      <c r="AD1666" s="624"/>
      <c r="AE1666" s="624"/>
      <c r="AF1666" s="624"/>
      <c r="AG1666" s="624"/>
      <c r="AH1666" s="624"/>
      <c r="AI1666" s="624"/>
      <c r="AJ1666" s="624"/>
      <c r="AK1666" s="624"/>
      <c r="AL1666" s="624"/>
      <c r="AM1666" s="624"/>
      <c r="AN1666" s="624"/>
      <c r="AO1666" s="624"/>
      <c r="AP1666" s="624"/>
      <c r="AQ1666" s="624"/>
      <c r="AR1666" s="624"/>
      <c r="AS1666" s="624"/>
      <c r="AT1666" s="624"/>
      <c r="AU1666" s="624"/>
      <c r="AV1666" s="624"/>
      <c r="AW1666" s="624"/>
      <c r="AX1666" s="624"/>
      <c r="AY1666" s="624"/>
      <c r="AZ1666" s="624"/>
      <c r="BA1666" s="624"/>
      <c r="BB1666" s="624"/>
      <c r="BC1666" s="624"/>
      <c r="BD1666" s="624"/>
      <c r="BE1666" s="624"/>
      <c r="BF1666" s="624"/>
      <c r="BG1666" s="624"/>
      <c r="BH1666" s="624"/>
      <c r="BI1666" s="624"/>
      <c r="BJ1666" s="624"/>
      <c r="BK1666" s="624"/>
      <c r="BL1666" s="624"/>
      <c r="BM1666" s="624"/>
      <c r="BN1666" s="624"/>
      <c r="BO1666" s="624"/>
      <c r="BP1666" s="624"/>
      <c r="BQ1666" s="624"/>
      <c r="BR1666" s="624"/>
      <c r="BS1666" s="624"/>
      <c r="BT1666" s="624"/>
      <c r="BU1666" s="624"/>
      <c r="BV1666" s="624"/>
      <c r="BW1666" s="624"/>
      <c r="BX1666" s="624"/>
      <c r="BY1666" s="624"/>
      <c r="BZ1666" s="624"/>
      <c r="CA1666" s="624"/>
      <c r="CB1666" s="624"/>
      <c r="CC1666" s="624"/>
      <c r="CD1666" s="624"/>
      <c r="CE1666" s="624"/>
      <c r="CF1666" s="624"/>
      <c r="CG1666" s="624"/>
      <c r="CH1666" s="624"/>
      <c r="CI1666" s="624"/>
      <c r="CJ1666" s="624"/>
      <c r="CK1666" s="624"/>
      <c r="CL1666" s="624"/>
      <c r="CM1666" s="624"/>
      <c r="CN1666" s="624"/>
      <c r="CO1666" s="624"/>
      <c r="CP1666" s="624"/>
      <c r="CQ1666" s="624"/>
      <c r="CR1666" s="624"/>
      <c r="CS1666" s="624"/>
      <c r="CT1666" s="624"/>
      <c r="CU1666" s="624"/>
      <c r="CV1666" s="624"/>
      <c r="CW1666" s="624"/>
      <c r="CX1666" s="624"/>
      <c r="CY1666" s="624"/>
      <c r="CZ1666" s="624"/>
      <c r="DA1666" s="624"/>
      <c r="DB1666" s="624"/>
      <c r="DC1666" s="624"/>
      <c r="DD1666" s="624"/>
      <c r="DE1666" s="624"/>
      <c r="DF1666" s="624"/>
      <c r="DG1666" s="624"/>
      <c r="DH1666" s="624"/>
      <c r="DI1666" s="624"/>
      <c r="DJ1666" s="624"/>
      <c r="DK1666" s="624"/>
      <c r="DL1666" s="624"/>
      <c r="DM1666" s="624"/>
      <c r="DN1666" s="624"/>
      <c r="DO1666" s="624"/>
      <c r="DP1666" s="624"/>
      <c r="DQ1666" s="624"/>
      <c r="DR1666" s="624"/>
      <c r="DS1666" s="624"/>
      <c r="DT1666" s="624"/>
      <c r="DU1666" s="624"/>
      <c r="DV1666" s="624"/>
      <c r="DW1666" s="624"/>
      <c r="DX1666" s="624"/>
      <c r="DY1666" s="624"/>
      <c r="DZ1666" s="624"/>
      <c r="EA1666" s="624"/>
      <c r="EB1666" s="624"/>
      <c r="EC1666" s="624"/>
      <c r="ED1666" s="624"/>
      <c r="EE1666" s="624"/>
      <c r="EF1666" s="624"/>
      <c r="EG1666" s="624"/>
      <c r="EH1666" s="624"/>
      <c r="EI1666" s="624"/>
      <c r="EJ1666" s="624"/>
      <c r="EK1666" s="624"/>
      <c r="EL1666" s="624"/>
      <c r="EM1666" s="624"/>
      <c r="EN1666" s="624"/>
      <c r="EO1666" s="624"/>
      <c r="EP1666" s="624"/>
      <c r="EQ1666" s="624"/>
      <c r="ER1666" s="624"/>
      <c r="ES1666" s="624"/>
      <c r="ET1666" s="624"/>
      <c r="EU1666" s="624"/>
      <c r="EV1666" s="624"/>
      <c r="EW1666" s="624"/>
      <c r="EX1666" s="624"/>
      <c r="EY1666" s="624"/>
      <c r="EZ1666" s="624"/>
      <c r="FA1666" s="624"/>
      <c r="FB1666" s="624"/>
      <c r="FC1666" s="624"/>
      <c r="FD1666" s="624"/>
      <c r="FE1666" s="624"/>
      <c r="FF1666" s="624"/>
      <c r="FG1666" s="624"/>
      <c r="FH1666" s="624"/>
      <c r="FI1666" s="624"/>
      <c r="FJ1666" s="624"/>
      <c r="FK1666" s="624"/>
      <c r="FL1666" s="624"/>
      <c r="FM1666" s="624"/>
      <c r="FN1666" s="624"/>
      <c r="FO1666" s="624"/>
      <c r="FP1666" s="624"/>
      <c r="FQ1666" s="624"/>
      <c r="FR1666" s="624"/>
      <c r="FS1666" s="624"/>
      <c r="FT1666" s="624"/>
      <c r="FU1666" s="624"/>
      <c r="FV1666" s="624"/>
      <c r="FW1666" s="624"/>
      <c r="FX1666" s="624"/>
      <c r="FY1666" s="624"/>
      <c r="FZ1666" s="624"/>
      <c r="GA1666" s="624"/>
      <c r="GB1666" s="624"/>
      <c r="GC1666" s="624"/>
      <c r="GD1666" s="624"/>
      <c r="GE1666" s="624"/>
      <c r="GF1666" s="624"/>
      <c r="GG1666" s="624"/>
      <c r="GH1666" s="624"/>
      <c r="GI1666" s="624"/>
      <c r="GJ1666" s="624"/>
      <c r="GK1666" s="624"/>
      <c r="GL1666" s="624"/>
      <c r="GM1666" s="624"/>
      <c r="GN1666" s="624"/>
      <c r="GO1666" s="624"/>
      <c r="GP1666" s="624"/>
      <c r="GQ1666" s="624"/>
      <c r="GR1666" s="624"/>
      <c r="GS1666" s="624"/>
      <c r="GT1666" s="624"/>
      <c r="GU1666" s="624"/>
      <c r="GV1666" s="624"/>
      <c r="GW1666" s="624"/>
      <c r="GX1666" s="624"/>
      <c r="GY1666" s="624"/>
      <c r="GZ1666" s="624"/>
      <c r="HA1666" s="624"/>
      <c r="HB1666" s="624"/>
      <c r="HC1666" s="624"/>
      <c r="HD1666" s="624"/>
      <c r="HE1666" s="624"/>
      <c r="HF1666" s="624"/>
      <c r="HG1666" s="624"/>
      <c r="HH1666" s="624"/>
      <c r="HI1666" s="624"/>
      <c r="HJ1666" s="624"/>
      <c r="HK1666" s="624"/>
      <c r="HL1666" s="624"/>
      <c r="HM1666" s="624"/>
      <c r="HN1666" s="624"/>
      <c r="HO1666" s="624"/>
      <c r="HP1666" s="624"/>
      <c r="HQ1666" s="624"/>
      <c r="HR1666" s="624"/>
      <c r="HS1666" s="624"/>
      <c r="HT1666" s="624"/>
      <c r="HU1666" s="624"/>
      <c r="HV1666" s="624"/>
      <c r="HW1666" s="624"/>
      <c r="HX1666" s="624"/>
      <c r="HY1666" s="624"/>
      <c r="HZ1666" s="624"/>
      <c r="IA1666" s="624"/>
      <c r="IB1666" s="624"/>
      <c r="IC1666" s="624"/>
      <c r="ID1666" s="624"/>
      <c r="IE1666" s="624"/>
      <c r="IF1666" s="624"/>
      <c r="IG1666" s="624"/>
      <c r="IH1666" s="624"/>
      <c r="II1666" s="624"/>
      <c r="IJ1666" s="624"/>
      <c r="IK1666" s="624"/>
      <c r="IL1666" s="624"/>
      <c r="IM1666" s="624"/>
      <c r="IN1666" s="624"/>
      <c r="IO1666" s="624"/>
      <c r="IP1666" s="624"/>
      <c r="IQ1666" s="624"/>
      <c r="IR1666" s="624"/>
      <c r="IS1666" s="624"/>
      <c r="IT1666" s="624"/>
      <c r="IU1666" s="624"/>
      <c r="IV1666" s="624"/>
      <c r="IW1666" s="624"/>
      <c r="IX1666" s="624"/>
      <c r="IY1666" s="624"/>
      <c r="IZ1666" s="624"/>
      <c r="JA1666" s="624"/>
    </row>
    <row r="1667" spans="1:261" s="667" customFormat="1" ht="38.1" customHeight="1" x14ac:dyDescent="0.25">
      <c r="A1667" s="42"/>
      <c r="B1667" s="42">
        <v>1</v>
      </c>
      <c r="C1667" s="284" t="s">
        <v>141</v>
      </c>
      <c r="D1667" s="63"/>
      <c r="E1667" s="63"/>
      <c r="F1667" s="764">
        <f t="shared" si="854"/>
        <v>355</v>
      </c>
      <c r="G1667" s="176">
        <f t="shared" si="854"/>
        <v>30</v>
      </c>
      <c r="H1667" s="176">
        <f t="shared" si="854"/>
        <v>18.5</v>
      </c>
      <c r="I1667" s="167">
        <f t="shared" si="854"/>
        <v>61.666666666666671</v>
      </c>
      <c r="J1667" s="847"/>
      <c r="K1667" s="847"/>
      <c r="L1667" s="706"/>
      <c r="M1667" s="706"/>
      <c r="N1667" s="706"/>
      <c r="O1667" s="706"/>
      <c r="P1667" s="706"/>
      <c r="Q1667" s="706"/>
      <c r="R1667" s="617">
        <f t="shared" si="855"/>
        <v>259.505</v>
      </c>
      <c r="S1667" s="617">
        <f t="shared" si="855"/>
        <v>21.625416666666666</v>
      </c>
      <c r="T1667" s="617">
        <f t="shared" si="855"/>
        <v>0</v>
      </c>
      <c r="U1667" s="617">
        <f t="shared" si="855"/>
        <v>0</v>
      </c>
      <c r="V1667" s="617">
        <f t="shared" si="855"/>
        <v>0</v>
      </c>
      <c r="W1667" s="1167">
        <f t="shared" si="855"/>
        <v>0</v>
      </c>
      <c r="X1667" s="761">
        <f t="shared" si="855"/>
        <v>11.514960000000002</v>
      </c>
      <c r="Y1667" s="689"/>
      <c r="Z1667" s="765"/>
      <c r="AA1667" s="624"/>
      <c r="AB1667" s="624"/>
      <c r="AC1667" s="624"/>
      <c r="AD1667" s="624"/>
      <c r="AE1667" s="624"/>
      <c r="AF1667" s="624"/>
      <c r="AG1667" s="624"/>
      <c r="AH1667" s="624"/>
      <c r="AI1667" s="624"/>
      <c r="AJ1667" s="624"/>
      <c r="AK1667" s="624"/>
      <c r="AL1667" s="624"/>
      <c r="AM1667" s="624"/>
      <c r="AN1667" s="624"/>
      <c r="AO1667" s="624"/>
      <c r="AP1667" s="624"/>
      <c r="AQ1667" s="624"/>
      <c r="AR1667" s="624"/>
      <c r="AS1667" s="624"/>
      <c r="AT1667" s="624"/>
      <c r="AU1667" s="624"/>
      <c r="AV1667" s="624"/>
      <c r="AW1667" s="624"/>
      <c r="AX1667" s="624"/>
      <c r="AY1667" s="624"/>
      <c r="AZ1667" s="624"/>
      <c r="BA1667" s="624"/>
      <c r="BB1667" s="624"/>
      <c r="BC1667" s="624"/>
      <c r="BD1667" s="624"/>
      <c r="BE1667" s="624"/>
      <c r="BF1667" s="624"/>
      <c r="BG1667" s="624"/>
      <c r="BH1667" s="624"/>
      <c r="BI1667" s="624"/>
      <c r="BJ1667" s="624"/>
      <c r="BK1667" s="624"/>
      <c r="BL1667" s="624"/>
      <c r="BM1667" s="624"/>
      <c r="BN1667" s="624"/>
      <c r="BO1667" s="624"/>
      <c r="BP1667" s="624"/>
      <c r="BQ1667" s="624"/>
      <c r="BR1667" s="624"/>
      <c r="BS1667" s="624"/>
      <c r="BT1667" s="624"/>
      <c r="BU1667" s="624"/>
      <c r="BV1667" s="624"/>
      <c r="BW1667" s="624"/>
      <c r="BX1667" s="624"/>
      <c r="BY1667" s="624"/>
      <c r="BZ1667" s="624"/>
      <c r="CA1667" s="624"/>
      <c r="CB1667" s="624"/>
      <c r="CC1667" s="624"/>
      <c r="CD1667" s="624"/>
      <c r="CE1667" s="624"/>
      <c r="CF1667" s="624"/>
      <c r="CG1667" s="624"/>
      <c r="CH1667" s="624"/>
      <c r="CI1667" s="624"/>
      <c r="CJ1667" s="624"/>
      <c r="CK1667" s="624"/>
      <c r="CL1667" s="624"/>
      <c r="CM1667" s="624"/>
      <c r="CN1667" s="624"/>
      <c r="CO1667" s="624"/>
      <c r="CP1667" s="624"/>
      <c r="CQ1667" s="624"/>
      <c r="CR1667" s="624"/>
      <c r="CS1667" s="624"/>
      <c r="CT1667" s="624"/>
      <c r="CU1667" s="624"/>
      <c r="CV1667" s="624"/>
      <c r="CW1667" s="624"/>
      <c r="CX1667" s="624"/>
      <c r="CY1667" s="624"/>
      <c r="CZ1667" s="624"/>
      <c r="DA1667" s="624"/>
      <c r="DB1667" s="624"/>
      <c r="DC1667" s="624"/>
      <c r="DD1667" s="624"/>
      <c r="DE1667" s="624"/>
      <c r="DF1667" s="624"/>
      <c r="DG1667" s="624"/>
      <c r="DH1667" s="624"/>
      <c r="DI1667" s="624"/>
      <c r="DJ1667" s="624"/>
      <c r="DK1667" s="624"/>
      <c r="DL1667" s="624"/>
      <c r="DM1667" s="624"/>
      <c r="DN1667" s="624"/>
      <c r="DO1667" s="624"/>
      <c r="DP1667" s="624"/>
      <c r="DQ1667" s="624"/>
      <c r="DR1667" s="624"/>
      <c r="DS1667" s="624"/>
      <c r="DT1667" s="624"/>
      <c r="DU1667" s="624"/>
      <c r="DV1667" s="624"/>
      <c r="DW1667" s="624"/>
      <c r="DX1667" s="624"/>
      <c r="DY1667" s="624"/>
      <c r="DZ1667" s="624"/>
      <c r="EA1667" s="624"/>
      <c r="EB1667" s="624"/>
      <c r="EC1667" s="624"/>
      <c r="ED1667" s="624"/>
      <c r="EE1667" s="624"/>
      <c r="EF1667" s="624"/>
      <c r="EG1667" s="624"/>
      <c r="EH1667" s="624"/>
      <c r="EI1667" s="624"/>
      <c r="EJ1667" s="624"/>
      <c r="EK1667" s="624"/>
      <c r="EL1667" s="624"/>
      <c r="EM1667" s="624"/>
      <c r="EN1667" s="624"/>
      <c r="EO1667" s="624"/>
      <c r="EP1667" s="624"/>
      <c r="EQ1667" s="624"/>
      <c r="ER1667" s="624"/>
      <c r="ES1667" s="624"/>
      <c r="ET1667" s="624"/>
      <c r="EU1667" s="624"/>
      <c r="EV1667" s="624"/>
      <c r="EW1667" s="624"/>
      <c r="EX1667" s="624"/>
      <c r="EY1667" s="624"/>
      <c r="EZ1667" s="624"/>
      <c r="FA1667" s="624"/>
      <c r="FB1667" s="624"/>
      <c r="FC1667" s="624"/>
      <c r="FD1667" s="624"/>
      <c r="FE1667" s="624"/>
      <c r="FF1667" s="624"/>
      <c r="FG1667" s="624"/>
      <c r="FH1667" s="624"/>
      <c r="FI1667" s="624"/>
      <c r="FJ1667" s="624"/>
      <c r="FK1667" s="624"/>
      <c r="FL1667" s="624"/>
      <c r="FM1667" s="624"/>
      <c r="FN1667" s="624"/>
      <c r="FO1667" s="624"/>
      <c r="FP1667" s="624"/>
      <c r="FQ1667" s="624"/>
      <c r="FR1667" s="624"/>
      <c r="FS1667" s="624"/>
      <c r="FT1667" s="624"/>
      <c r="FU1667" s="624"/>
      <c r="FV1667" s="624"/>
      <c r="FW1667" s="624"/>
      <c r="FX1667" s="624"/>
      <c r="FY1667" s="624"/>
      <c r="FZ1667" s="624"/>
      <c r="GA1667" s="624"/>
      <c r="GB1667" s="624"/>
      <c r="GC1667" s="624"/>
      <c r="GD1667" s="624"/>
      <c r="GE1667" s="624"/>
      <c r="GF1667" s="624"/>
      <c r="GG1667" s="624"/>
      <c r="GH1667" s="624"/>
      <c r="GI1667" s="624"/>
      <c r="GJ1667" s="624"/>
      <c r="GK1667" s="624"/>
      <c r="GL1667" s="624"/>
      <c r="GM1667" s="624"/>
      <c r="GN1667" s="624"/>
      <c r="GO1667" s="624"/>
      <c r="GP1667" s="624"/>
      <c r="GQ1667" s="624"/>
      <c r="GR1667" s="624"/>
      <c r="GS1667" s="624"/>
      <c r="GT1667" s="624"/>
      <c r="GU1667" s="624"/>
      <c r="GV1667" s="624"/>
      <c r="GW1667" s="624"/>
      <c r="GX1667" s="624"/>
      <c r="GY1667" s="624"/>
      <c r="GZ1667" s="624"/>
      <c r="HA1667" s="624"/>
      <c r="HB1667" s="624"/>
      <c r="HC1667" s="624"/>
      <c r="HD1667" s="624"/>
      <c r="HE1667" s="624"/>
      <c r="HF1667" s="624"/>
      <c r="HG1667" s="624"/>
      <c r="HH1667" s="624"/>
      <c r="HI1667" s="624"/>
      <c r="HJ1667" s="624"/>
      <c r="HK1667" s="624"/>
      <c r="HL1667" s="624"/>
      <c r="HM1667" s="624"/>
      <c r="HN1667" s="624"/>
      <c r="HO1667" s="624"/>
      <c r="HP1667" s="624"/>
      <c r="HQ1667" s="624"/>
      <c r="HR1667" s="624"/>
      <c r="HS1667" s="624"/>
      <c r="HT1667" s="624"/>
      <c r="HU1667" s="624"/>
      <c r="HV1667" s="624"/>
      <c r="HW1667" s="624"/>
      <c r="HX1667" s="624"/>
      <c r="HY1667" s="624"/>
      <c r="HZ1667" s="624"/>
      <c r="IA1667" s="624"/>
      <c r="IB1667" s="624"/>
      <c r="IC1667" s="624"/>
      <c r="ID1667" s="624"/>
      <c r="IE1667" s="624"/>
      <c r="IF1667" s="624"/>
      <c r="IG1667" s="624"/>
      <c r="IH1667" s="624"/>
      <c r="II1667" s="624"/>
      <c r="IJ1667" s="624"/>
      <c r="IK1667" s="624"/>
      <c r="IL1667" s="624"/>
      <c r="IM1667" s="624"/>
      <c r="IN1667" s="624"/>
      <c r="IO1667" s="624"/>
      <c r="IP1667" s="624"/>
      <c r="IQ1667" s="624"/>
      <c r="IR1667" s="624"/>
      <c r="IS1667" s="624"/>
      <c r="IT1667" s="624"/>
      <c r="IU1667" s="624"/>
      <c r="IV1667" s="624"/>
      <c r="IW1667" s="624"/>
      <c r="IX1667" s="624"/>
      <c r="IY1667" s="624"/>
      <c r="IZ1667" s="624"/>
      <c r="JA1667" s="624"/>
    </row>
    <row r="1668" spans="1:261" s="667" customFormat="1" ht="15" customHeight="1" x14ac:dyDescent="0.25">
      <c r="A1668" s="42"/>
      <c r="B1668" s="42"/>
      <c r="C1668" s="145"/>
      <c r="D1668" s="145"/>
      <c r="E1668" s="101"/>
      <c r="F1668" s="764"/>
      <c r="G1668" s="764"/>
      <c r="H1668" s="764"/>
      <c r="I1668" s="167"/>
      <c r="J1668" s="847"/>
      <c r="K1668" s="847"/>
      <c r="L1668" s="706"/>
      <c r="M1668" s="706"/>
      <c r="N1668" s="706"/>
      <c r="O1668" s="706"/>
      <c r="P1668" s="706"/>
      <c r="Q1668" s="706"/>
      <c r="R1668" s="610"/>
      <c r="S1668" s="610"/>
      <c r="T1668" s="610"/>
      <c r="U1668" s="610"/>
      <c r="V1668" s="610"/>
      <c r="W1668" s="610"/>
      <c r="X1668" s="610"/>
      <c r="Y1668" s="689"/>
      <c r="Z1668" s="765"/>
      <c r="AA1668" s="624"/>
      <c r="AB1668" s="624"/>
      <c r="AC1668" s="624"/>
      <c r="AD1668" s="624"/>
      <c r="AE1668" s="624"/>
      <c r="AF1668" s="624"/>
      <c r="AG1668" s="624"/>
      <c r="AH1668" s="624"/>
      <c r="AI1668" s="624"/>
      <c r="AJ1668" s="624"/>
      <c r="AK1668" s="624"/>
      <c r="AL1668" s="624"/>
      <c r="AM1668" s="624"/>
      <c r="AN1668" s="624"/>
      <c r="AO1668" s="624"/>
      <c r="AP1668" s="624"/>
      <c r="AQ1668" s="624"/>
      <c r="AR1668" s="624"/>
      <c r="AS1668" s="624"/>
      <c r="AT1668" s="624"/>
      <c r="AU1668" s="624"/>
      <c r="AV1668" s="624"/>
      <c r="AW1668" s="624"/>
      <c r="AX1668" s="624"/>
      <c r="AY1668" s="624"/>
      <c r="AZ1668" s="624"/>
      <c r="BA1668" s="624"/>
      <c r="BB1668" s="624"/>
      <c r="BC1668" s="624"/>
      <c r="BD1668" s="624"/>
      <c r="BE1668" s="624"/>
      <c r="BF1668" s="624"/>
      <c r="BG1668" s="624"/>
      <c r="BH1668" s="624"/>
      <c r="BI1668" s="624"/>
      <c r="BJ1668" s="624"/>
      <c r="BK1668" s="624"/>
      <c r="BL1668" s="624"/>
      <c r="BM1668" s="624"/>
      <c r="BN1668" s="624"/>
      <c r="BO1668" s="624"/>
      <c r="BP1668" s="624"/>
      <c r="BQ1668" s="624"/>
      <c r="BR1668" s="624"/>
      <c r="BS1668" s="624"/>
      <c r="BT1668" s="624"/>
      <c r="BU1668" s="624"/>
      <c r="BV1668" s="624"/>
      <c r="BW1668" s="624"/>
      <c r="BX1668" s="624"/>
      <c r="BY1668" s="624"/>
      <c r="BZ1668" s="624"/>
      <c r="CA1668" s="624"/>
      <c r="CB1668" s="624"/>
      <c r="CC1668" s="624"/>
      <c r="CD1668" s="624"/>
      <c r="CE1668" s="624"/>
      <c r="CF1668" s="624"/>
      <c r="CG1668" s="624"/>
      <c r="CH1668" s="624"/>
      <c r="CI1668" s="624"/>
      <c r="CJ1668" s="624"/>
      <c r="CK1668" s="624"/>
      <c r="CL1668" s="624"/>
      <c r="CM1668" s="624"/>
      <c r="CN1668" s="624"/>
      <c r="CO1668" s="624"/>
      <c r="CP1668" s="624"/>
      <c r="CQ1668" s="624"/>
      <c r="CR1668" s="624"/>
      <c r="CS1668" s="624"/>
      <c r="CT1668" s="624"/>
      <c r="CU1668" s="624"/>
      <c r="CV1668" s="624"/>
      <c r="CW1668" s="624"/>
      <c r="CX1668" s="624"/>
      <c r="CY1668" s="624"/>
      <c r="CZ1668" s="624"/>
      <c r="DA1668" s="624"/>
      <c r="DB1668" s="624"/>
      <c r="DC1668" s="624"/>
      <c r="DD1668" s="624"/>
      <c r="DE1668" s="624"/>
      <c r="DF1668" s="624"/>
      <c r="DG1668" s="624"/>
      <c r="DH1668" s="624"/>
      <c r="DI1668" s="624"/>
      <c r="DJ1668" s="624"/>
      <c r="DK1668" s="624"/>
      <c r="DL1668" s="624"/>
      <c r="DM1668" s="624"/>
      <c r="DN1668" s="624"/>
      <c r="DO1668" s="624"/>
      <c r="DP1668" s="624"/>
      <c r="DQ1668" s="624"/>
      <c r="DR1668" s="624"/>
      <c r="DS1668" s="624"/>
      <c r="DT1668" s="624"/>
      <c r="DU1668" s="624"/>
      <c r="DV1668" s="624"/>
      <c r="DW1668" s="624"/>
      <c r="DX1668" s="624"/>
      <c r="DY1668" s="624"/>
      <c r="DZ1668" s="624"/>
      <c r="EA1668" s="624"/>
      <c r="EB1668" s="624"/>
      <c r="EC1668" s="624"/>
      <c r="ED1668" s="624"/>
      <c r="EE1668" s="624"/>
      <c r="EF1668" s="624"/>
      <c r="EG1668" s="624"/>
      <c r="EH1668" s="624"/>
      <c r="EI1668" s="624"/>
      <c r="EJ1668" s="624"/>
      <c r="EK1668" s="624"/>
      <c r="EL1668" s="624"/>
      <c r="EM1668" s="624"/>
      <c r="EN1668" s="624"/>
      <c r="EO1668" s="624"/>
      <c r="EP1668" s="624"/>
      <c r="EQ1668" s="624"/>
      <c r="ER1668" s="624"/>
      <c r="ES1668" s="624"/>
      <c r="ET1668" s="624"/>
      <c r="EU1668" s="624"/>
      <c r="EV1668" s="624"/>
      <c r="EW1668" s="624"/>
      <c r="EX1668" s="624"/>
      <c r="EY1668" s="624"/>
      <c r="EZ1668" s="624"/>
      <c r="FA1668" s="624"/>
      <c r="FB1668" s="624"/>
      <c r="FC1668" s="624"/>
      <c r="FD1668" s="624"/>
      <c r="FE1668" s="624"/>
      <c r="FF1668" s="624"/>
      <c r="FG1668" s="624"/>
      <c r="FH1668" s="624"/>
      <c r="FI1668" s="624"/>
      <c r="FJ1668" s="624"/>
      <c r="FK1668" s="624"/>
      <c r="FL1668" s="624"/>
      <c r="FM1668" s="624"/>
      <c r="FN1668" s="624"/>
      <c r="FO1668" s="624"/>
      <c r="FP1668" s="624"/>
      <c r="FQ1668" s="624"/>
      <c r="FR1668" s="624"/>
      <c r="FS1668" s="624"/>
      <c r="FT1668" s="624"/>
      <c r="FU1668" s="624"/>
      <c r="FV1668" s="624"/>
      <c r="FW1668" s="624"/>
      <c r="FX1668" s="624"/>
      <c r="FY1668" s="624"/>
      <c r="FZ1668" s="624"/>
      <c r="GA1668" s="624"/>
      <c r="GB1668" s="624"/>
      <c r="GC1668" s="624"/>
      <c r="GD1668" s="624"/>
      <c r="GE1668" s="624"/>
      <c r="GF1668" s="624"/>
      <c r="GG1668" s="624"/>
      <c r="GH1668" s="624"/>
      <c r="GI1668" s="624"/>
      <c r="GJ1668" s="624"/>
      <c r="GK1668" s="624"/>
      <c r="GL1668" s="624"/>
      <c r="GM1668" s="624"/>
      <c r="GN1668" s="624"/>
      <c r="GO1668" s="624"/>
      <c r="GP1668" s="624"/>
      <c r="GQ1668" s="624"/>
      <c r="GR1668" s="624"/>
      <c r="GS1668" s="624"/>
      <c r="GT1668" s="624"/>
      <c r="GU1668" s="624"/>
      <c r="GV1668" s="624"/>
      <c r="GW1668" s="624"/>
      <c r="GX1668" s="624"/>
      <c r="GY1668" s="624"/>
      <c r="GZ1668" s="624"/>
      <c r="HA1668" s="624"/>
      <c r="HB1668" s="624"/>
      <c r="HC1668" s="624"/>
      <c r="HD1668" s="624"/>
      <c r="HE1668" s="624"/>
      <c r="HF1668" s="624"/>
      <c r="HG1668" s="624"/>
      <c r="HH1668" s="624"/>
      <c r="HI1668" s="624"/>
      <c r="HJ1668" s="624"/>
      <c r="HK1668" s="624"/>
      <c r="HL1668" s="624"/>
      <c r="HM1668" s="624"/>
      <c r="HN1668" s="624"/>
      <c r="HO1668" s="624"/>
      <c r="HP1668" s="624"/>
      <c r="HQ1668" s="624"/>
      <c r="HR1668" s="624"/>
      <c r="HS1668" s="624"/>
      <c r="HT1668" s="624"/>
      <c r="HU1668" s="624"/>
      <c r="HV1668" s="624"/>
      <c r="HW1668" s="624"/>
      <c r="HX1668" s="624"/>
      <c r="HY1668" s="624"/>
      <c r="HZ1668" s="624"/>
      <c r="IA1668" s="624"/>
      <c r="IB1668" s="624"/>
      <c r="IC1668" s="624"/>
      <c r="ID1668" s="624"/>
      <c r="IE1668" s="624"/>
      <c r="IF1668" s="624"/>
      <c r="IG1668" s="624"/>
      <c r="IH1668" s="624"/>
      <c r="II1668" s="624"/>
      <c r="IJ1668" s="624"/>
      <c r="IK1668" s="624"/>
      <c r="IL1668" s="624"/>
      <c r="IM1668" s="624"/>
      <c r="IN1668" s="624"/>
      <c r="IO1668" s="624"/>
      <c r="IP1668" s="624"/>
      <c r="IQ1668" s="624"/>
      <c r="IR1668" s="624"/>
      <c r="IS1668" s="624"/>
      <c r="IT1668" s="624"/>
      <c r="IU1668" s="624"/>
      <c r="IV1668" s="624"/>
      <c r="IW1668" s="624"/>
      <c r="IX1668" s="624"/>
      <c r="IY1668" s="624"/>
      <c r="IZ1668" s="624"/>
      <c r="JA1668" s="624"/>
    </row>
    <row r="1669" spans="1:261" s="667" customFormat="1" ht="15" customHeight="1" x14ac:dyDescent="0.25">
      <c r="A1669" s="42"/>
      <c r="B1669" s="42">
        <v>1</v>
      </c>
      <c r="C1669" s="145" t="s">
        <v>29</v>
      </c>
      <c r="D1669" s="145"/>
      <c r="E1669" s="101"/>
      <c r="F1669" s="764"/>
      <c r="G1669" s="176"/>
      <c r="H1669" s="176"/>
      <c r="I1669" s="167"/>
      <c r="J1669" s="847"/>
      <c r="K1669" s="847"/>
      <c r="L1669" s="706"/>
      <c r="M1669" s="706"/>
      <c r="N1669" s="706"/>
      <c r="O1669" s="706"/>
      <c r="P1669" s="706"/>
      <c r="Q1669" s="706"/>
      <c r="R1669" s="610"/>
      <c r="S1669" s="610"/>
      <c r="T1669" s="610"/>
      <c r="U1669" s="610"/>
      <c r="V1669" s="610"/>
      <c r="W1669" s="610"/>
      <c r="X1669" s="610"/>
      <c r="Y1669" s="689"/>
      <c r="Z1669" s="765"/>
      <c r="AA1669" s="624"/>
      <c r="AB1669" s="624"/>
      <c r="AC1669" s="624"/>
      <c r="AD1669" s="624"/>
      <c r="AE1669" s="624"/>
      <c r="AF1669" s="624"/>
      <c r="AG1669" s="624"/>
      <c r="AH1669" s="624"/>
      <c r="AI1669" s="624"/>
      <c r="AJ1669" s="624"/>
      <c r="AK1669" s="624"/>
      <c r="AL1669" s="624"/>
      <c r="AM1669" s="624"/>
      <c r="AN1669" s="624"/>
      <c r="AO1669" s="624"/>
      <c r="AP1669" s="624"/>
      <c r="AQ1669" s="624"/>
      <c r="AR1669" s="624"/>
      <c r="AS1669" s="624"/>
      <c r="AT1669" s="624"/>
      <c r="AU1669" s="624"/>
      <c r="AV1669" s="624"/>
      <c r="AW1669" s="624"/>
      <c r="AX1669" s="624"/>
      <c r="AY1669" s="624"/>
      <c r="AZ1669" s="624"/>
      <c r="BA1669" s="624"/>
      <c r="BB1669" s="624"/>
      <c r="BC1669" s="624"/>
      <c r="BD1669" s="624"/>
      <c r="BE1669" s="624"/>
      <c r="BF1669" s="624"/>
      <c r="BG1669" s="624"/>
      <c r="BH1669" s="624"/>
      <c r="BI1669" s="624"/>
      <c r="BJ1669" s="624"/>
      <c r="BK1669" s="624"/>
      <c r="BL1669" s="624"/>
      <c r="BM1669" s="624"/>
      <c r="BN1669" s="624"/>
      <c r="BO1669" s="624"/>
      <c r="BP1669" s="624"/>
      <c r="BQ1669" s="624"/>
      <c r="BR1669" s="624"/>
      <c r="BS1669" s="624"/>
      <c r="BT1669" s="624"/>
      <c r="BU1669" s="624"/>
      <c r="BV1669" s="624"/>
      <c r="BW1669" s="624"/>
      <c r="BX1669" s="624"/>
      <c r="BY1669" s="624"/>
      <c r="BZ1669" s="624"/>
      <c r="CA1669" s="624"/>
      <c r="CB1669" s="624"/>
      <c r="CC1669" s="624"/>
      <c r="CD1669" s="624"/>
      <c r="CE1669" s="624"/>
      <c r="CF1669" s="624"/>
      <c r="CG1669" s="624"/>
      <c r="CH1669" s="624"/>
      <c r="CI1669" s="624"/>
      <c r="CJ1669" s="624"/>
      <c r="CK1669" s="624"/>
      <c r="CL1669" s="624"/>
      <c r="CM1669" s="624"/>
      <c r="CN1669" s="624"/>
      <c r="CO1669" s="624"/>
      <c r="CP1669" s="624"/>
      <c r="CQ1669" s="624"/>
      <c r="CR1669" s="624"/>
      <c r="CS1669" s="624"/>
      <c r="CT1669" s="624"/>
      <c r="CU1669" s="624"/>
      <c r="CV1669" s="624"/>
      <c r="CW1669" s="624"/>
      <c r="CX1669" s="624"/>
      <c r="CY1669" s="624"/>
      <c r="CZ1669" s="624"/>
      <c r="DA1669" s="624"/>
      <c r="DB1669" s="624"/>
      <c r="DC1669" s="624"/>
      <c r="DD1669" s="624"/>
      <c r="DE1669" s="624"/>
      <c r="DF1669" s="624"/>
      <c r="DG1669" s="624"/>
      <c r="DH1669" s="624"/>
      <c r="DI1669" s="624"/>
      <c r="DJ1669" s="624"/>
      <c r="DK1669" s="624"/>
      <c r="DL1669" s="624"/>
      <c r="DM1669" s="624"/>
      <c r="DN1669" s="624"/>
      <c r="DO1669" s="624"/>
      <c r="DP1669" s="624"/>
      <c r="DQ1669" s="624"/>
      <c r="DR1669" s="624"/>
      <c r="DS1669" s="624"/>
      <c r="DT1669" s="624"/>
      <c r="DU1669" s="624"/>
      <c r="DV1669" s="624"/>
      <c r="DW1669" s="624"/>
      <c r="DX1669" s="624"/>
      <c r="DY1669" s="624"/>
      <c r="DZ1669" s="624"/>
      <c r="EA1669" s="624"/>
      <c r="EB1669" s="624"/>
      <c r="EC1669" s="624"/>
      <c r="ED1669" s="624"/>
      <c r="EE1669" s="624"/>
      <c r="EF1669" s="624"/>
      <c r="EG1669" s="624"/>
      <c r="EH1669" s="624"/>
      <c r="EI1669" s="624"/>
      <c r="EJ1669" s="624"/>
      <c r="EK1669" s="624"/>
      <c r="EL1669" s="624"/>
      <c r="EM1669" s="624"/>
      <c r="EN1669" s="624"/>
      <c r="EO1669" s="624"/>
      <c r="EP1669" s="624"/>
      <c r="EQ1669" s="624"/>
      <c r="ER1669" s="624"/>
      <c r="ES1669" s="624"/>
      <c r="ET1669" s="624"/>
      <c r="EU1669" s="624"/>
      <c r="EV1669" s="624"/>
      <c r="EW1669" s="624"/>
      <c r="EX1669" s="624"/>
      <c r="EY1669" s="624"/>
      <c r="EZ1669" s="624"/>
      <c r="FA1669" s="624"/>
      <c r="FB1669" s="624"/>
      <c r="FC1669" s="624"/>
      <c r="FD1669" s="624"/>
      <c r="FE1669" s="624"/>
      <c r="FF1669" s="624"/>
      <c r="FG1669" s="624"/>
      <c r="FH1669" s="624"/>
      <c r="FI1669" s="624"/>
      <c r="FJ1669" s="624"/>
      <c r="FK1669" s="624"/>
      <c r="FL1669" s="624"/>
      <c r="FM1669" s="624"/>
      <c r="FN1669" s="624"/>
      <c r="FO1669" s="624"/>
      <c r="FP1669" s="624"/>
      <c r="FQ1669" s="624"/>
      <c r="FR1669" s="624"/>
      <c r="FS1669" s="624"/>
      <c r="FT1669" s="624"/>
      <c r="FU1669" s="624"/>
      <c r="FV1669" s="624"/>
      <c r="FW1669" s="624"/>
      <c r="FX1669" s="624"/>
      <c r="FY1669" s="624"/>
      <c r="FZ1669" s="624"/>
      <c r="GA1669" s="624"/>
      <c r="GB1669" s="624"/>
      <c r="GC1669" s="624"/>
      <c r="GD1669" s="624"/>
      <c r="GE1669" s="624"/>
      <c r="GF1669" s="624"/>
      <c r="GG1669" s="624"/>
      <c r="GH1669" s="624"/>
      <c r="GI1669" s="624"/>
      <c r="GJ1669" s="624"/>
      <c r="GK1669" s="624"/>
      <c r="GL1669" s="624"/>
      <c r="GM1669" s="624"/>
      <c r="GN1669" s="624"/>
      <c r="GO1669" s="624"/>
      <c r="GP1669" s="624"/>
      <c r="GQ1669" s="624"/>
      <c r="GR1669" s="624"/>
      <c r="GS1669" s="624"/>
      <c r="GT1669" s="624"/>
      <c r="GU1669" s="624"/>
      <c r="GV1669" s="624"/>
      <c r="GW1669" s="624"/>
      <c r="GX1669" s="624"/>
      <c r="GY1669" s="624"/>
      <c r="GZ1669" s="624"/>
      <c r="HA1669" s="624"/>
      <c r="HB1669" s="624"/>
      <c r="HC1669" s="624"/>
      <c r="HD1669" s="624"/>
      <c r="HE1669" s="624"/>
      <c r="HF1669" s="624"/>
      <c r="HG1669" s="624"/>
      <c r="HH1669" s="624"/>
      <c r="HI1669" s="624"/>
      <c r="HJ1669" s="624"/>
      <c r="HK1669" s="624"/>
      <c r="HL1669" s="624"/>
      <c r="HM1669" s="624"/>
      <c r="HN1669" s="624"/>
      <c r="HO1669" s="624"/>
      <c r="HP1669" s="624"/>
      <c r="HQ1669" s="624"/>
      <c r="HR1669" s="624"/>
      <c r="HS1669" s="624"/>
      <c r="HT1669" s="624"/>
      <c r="HU1669" s="624"/>
      <c r="HV1669" s="624"/>
      <c r="HW1669" s="624"/>
      <c r="HX1669" s="624"/>
      <c r="HY1669" s="624"/>
      <c r="HZ1669" s="624"/>
      <c r="IA1669" s="624"/>
      <c r="IB1669" s="624"/>
      <c r="IC1669" s="624"/>
      <c r="ID1669" s="624"/>
      <c r="IE1669" s="624"/>
      <c r="IF1669" s="624"/>
      <c r="IG1669" s="624"/>
      <c r="IH1669" s="624"/>
      <c r="II1669" s="624"/>
      <c r="IJ1669" s="624"/>
      <c r="IK1669" s="624"/>
      <c r="IL1669" s="624"/>
      <c r="IM1669" s="624"/>
      <c r="IN1669" s="624"/>
      <c r="IO1669" s="624"/>
      <c r="IP1669" s="624"/>
      <c r="IQ1669" s="624"/>
      <c r="IR1669" s="624"/>
      <c r="IS1669" s="624"/>
      <c r="IT1669" s="624"/>
      <c r="IU1669" s="624"/>
      <c r="IV1669" s="624"/>
      <c r="IW1669" s="624"/>
      <c r="IX1669" s="624"/>
      <c r="IY1669" s="624"/>
      <c r="IZ1669" s="624"/>
      <c r="JA1669" s="624"/>
    </row>
    <row r="1670" spans="1:261" s="667" customFormat="1" ht="15" customHeight="1" x14ac:dyDescent="0.25">
      <c r="A1670" s="42">
        <v>1</v>
      </c>
      <c r="B1670" s="42">
        <v>1</v>
      </c>
      <c r="C1670" s="66" t="s">
        <v>69</v>
      </c>
      <c r="D1670" s="66"/>
      <c r="E1670" s="63"/>
      <c r="F1670" s="620">
        <f t="shared" ref="F1670:Q1670" si="856">F1606</f>
        <v>0</v>
      </c>
      <c r="G1670" s="164">
        <f t="shared" si="856"/>
        <v>0</v>
      </c>
      <c r="H1670" s="164">
        <f t="shared" si="856"/>
        <v>0</v>
      </c>
      <c r="I1670" s="164" t="e">
        <f t="shared" si="856"/>
        <v>#DIV/0!</v>
      </c>
      <c r="J1670" s="164">
        <f t="shared" si="856"/>
        <v>0</v>
      </c>
      <c r="K1670" s="164" t="e">
        <f t="shared" si="856"/>
        <v>#DIV/0!</v>
      </c>
      <c r="L1670" s="164">
        <f t="shared" si="856"/>
        <v>0</v>
      </c>
      <c r="M1670" s="164">
        <f t="shared" si="856"/>
        <v>0</v>
      </c>
      <c r="N1670" s="164">
        <f t="shared" si="856"/>
        <v>0</v>
      </c>
      <c r="O1670" s="164" t="e">
        <f t="shared" si="856"/>
        <v>#DIV/0!</v>
      </c>
      <c r="P1670" s="164">
        <f t="shared" si="856"/>
        <v>0</v>
      </c>
      <c r="Q1670" s="164" t="e">
        <f t="shared" si="856"/>
        <v>#DIV/0!</v>
      </c>
      <c r="R1670" s="617"/>
      <c r="S1670" s="617"/>
      <c r="T1670" s="617"/>
      <c r="U1670" s="617"/>
      <c r="V1670" s="617"/>
      <c r="W1670" s="617"/>
      <c r="X1670" s="617"/>
      <c r="Y1670" s="689"/>
      <c r="Z1670" s="765"/>
      <c r="AA1670" s="624"/>
      <c r="AB1670" s="624"/>
      <c r="AC1670" s="624"/>
      <c r="AD1670" s="624"/>
      <c r="AE1670" s="624"/>
      <c r="AF1670" s="624"/>
      <c r="AG1670" s="624"/>
      <c r="AH1670" s="624"/>
      <c r="AI1670" s="624"/>
      <c r="AJ1670" s="624"/>
      <c r="AK1670" s="624"/>
      <c r="AL1670" s="624"/>
      <c r="AM1670" s="624"/>
      <c r="AN1670" s="624"/>
      <c r="AO1670" s="624"/>
      <c r="AP1670" s="624"/>
      <c r="AQ1670" s="624"/>
      <c r="AR1670" s="624"/>
      <c r="AS1670" s="624"/>
      <c r="AT1670" s="624"/>
      <c r="AU1670" s="624"/>
      <c r="AV1670" s="624"/>
      <c r="AW1670" s="624"/>
      <c r="AX1670" s="624"/>
      <c r="AY1670" s="624"/>
      <c r="AZ1670" s="624"/>
      <c r="BA1670" s="624"/>
      <c r="BB1670" s="624"/>
      <c r="BC1670" s="624"/>
      <c r="BD1670" s="624"/>
      <c r="BE1670" s="624"/>
      <c r="BF1670" s="624"/>
      <c r="BG1670" s="624"/>
      <c r="BH1670" s="624"/>
      <c r="BI1670" s="624"/>
      <c r="BJ1670" s="624"/>
      <c r="BK1670" s="624"/>
      <c r="BL1670" s="624"/>
      <c r="BM1670" s="624"/>
      <c r="BN1670" s="624"/>
      <c r="BO1670" s="624"/>
      <c r="BP1670" s="624"/>
      <c r="BQ1670" s="624"/>
      <c r="BR1670" s="624"/>
      <c r="BS1670" s="624"/>
      <c r="BT1670" s="624"/>
      <c r="BU1670" s="624"/>
      <c r="BV1670" s="624"/>
      <c r="BW1670" s="624"/>
      <c r="BX1670" s="624"/>
      <c r="BY1670" s="624"/>
      <c r="BZ1670" s="624"/>
      <c r="CA1670" s="624"/>
      <c r="CB1670" s="624"/>
      <c r="CC1670" s="624"/>
      <c r="CD1670" s="624"/>
      <c r="CE1670" s="624"/>
      <c r="CF1670" s="624"/>
      <c r="CG1670" s="624"/>
      <c r="CH1670" s="624"/>
      <c r="CI1670" s="624"/>
      <c r="CJ1670" s="624"/>
      <c r="CK1670" s="624"/>
      <c r="CL1670" s="624"/>
      <c r="CM1670" s="624"/>
      <c r="CN1670" s="624"/>
      <c r="CO1670" s="624"/>
      <c r="CP1670" s="624"/>
      <c r="CQ1670" s="624"/>
      <c r="CR1670" s="624"/>
      <c r="CS1670" s="624"/>
      <c r="CT1670" s="624"/>
      <c r="CU1670" s="624"/>
      <c r="CV1670" s="624"/>
      <c r="CW1670" s="624"/>
      <c r="CX1670" s="624"/>
      <c r="CY1670" s="624"/>
      <c r="CZ1670" s="624"/>
      <c r="DA1670" s="624"/>
      <c r="DB1670" s="624"/>
      <c r="DC1670" s="624"/>
      <c r="DD1670" s="624"/>
      <c r="DE1670" s="624"/>
      <c r="DF1670" s="624"/>
      <c r="DG1670" s="624"/>
      <c r="DH1670" s="624"/>
      <c r="DI1670" s="624"/>
      <c r="DJ1670" s="624"/>
      <c r="DK1670" s="624"/>
      <c r="DL1670" s="624"/>
      <c r="DM1670" s="624"/>
      <c r="DN1670" s="624"/>
      <c r="DO1670" s="624"/>
      <c r="DP1670" s="624"/>
      <c r="DQ1670" s="624"/>
      <c r="DR1670" s="624"/>
      <c r="DS1670" s="624"/>
      <c r="DT1670" s="624"/>
      <c r="DU1670" s="624"/>
      <c r="DV1670" s="624"/>
      <c r="DW1670" s="624"/>
      <c r="DX1670" s="624"/>
      <c r="DY1670" s="624"/>
      <c r="DZ1670" s="624"/>
      <c r="EA1670" s="624"/>
      <c r="EB1670" s="624"/>
      <c r="EC1670" s="624"/>
      <c r="ED1670" s="624"/>
      <c r="EE1670" s="624"/>
      <c r="EF1670" s="624"/>
      <c r="EG1670" s="624"/>
      <c r="EH1670" s="624"/>
      <c r="EI1670" s="624"/>
      <c r="EJ1670" s="624"/>
      <c r="EK1670" s="624"/>
      <c r="EL1670" s="624"/>
      <c r="EM1670" s="624"/>
      <c r="EN1670" s="624"/>
      <c r="EO1670" s="624"/>
      <c r="EP1670" s="624"/>
      <c r="EQ1670" s="624"/>
      <c r="ER1670" s="624"/>
      <c r="ES1670" s="624"/>
      <c r="ET1670" s="624"/>
      <c r="EU1670" s="624"/>
      <c r="EV1670" s="624"/>
      <c r="EW1670" s="624"/>
      <c r="EX1670" s="624"/>
      <c r="EY1670" s="624"/>
      <c r="EZ1670" s="624"/>
      <c r="FA1670" s="624"/>
      <c r="FB1670" s="624"/>
      <c r="FC1670" s="624"/>
      <c r="FD1670" s="624"/>
      <c r="FE1670" s="624"/>
      <c r="FF1670" s="624"/>
      <c r="FG1670" s="624"/>
      <c r="FH1670" s="624"/>
      <c r="FI1670" s="624"/>
      <c r="FJ1670" s="624"/>
      <c r="FK1670" s="624"/>
      <c r="FL1670" s="624"/>
      <c r="FM1670" s="624"/>
      <c r="FN1670" s="624"/>
      <c r="FO1670" s="624"/>
      <c r="FP1670" s="624"/>
      <c r="FQ1670" s="624"/>
      <c r="FR1670" s="624"/>
      <c r="FS1670" s="624"/>
      <c r="FT1670" s="624"/>
      <c r="FU1670" s="624"/>
      <c r="FV1670" s="624"/>
      <c r="FW1670" s="624"/>
      <c r="FX1670" s="624"/>
      <c r="FY1670" s="624"/>
      <c r="FZ1670" s="624"/>
      <c r="GA1670" s="624"/>
      <c r="GB1670" s="624"/>
      <c r="GC1670" s="624"/>
      <c r="GD1670" s="624"/>
      <c r="GE1670" s="624"/>
      <c r="GF1670" s="624"/>
      <c r="GG1670" s="624"/>
      <c r="GH1670" s="624"/>
      <c r="GI1670" s="624"/>
      <c r="GJ1670" s="624"/>
      <c r="GK1670" s="624"/>
      <c r="GL1670" s="624"/>
      <c r="GM1670" s="624"/>
      <c r="GN1670" s="624"/>
      <c r="GO1670" s="624"/>
      <c r="GP1670" s="624"/>
      <c r="GQ1670" s="624"/>
      <c r="GR1670" s="624"/>
      <c r="GS1670" s="624"/>
      <c r="GT1670" s="624"/>
      <c r="GU1670" s="624"/>
      <c r="GV1670" s="624"/>
      <c r="GW1670" s="624"/>
      <c r="GX1670" s="624"/>
      <c r="GY1670" s="624"/>
      <c r="GZ1670" s="624"/>
      <c r="HA1670" s="624"/>
      <c r="HB1670" s="624"/>
      <c r="HC1670" s="624"/>
      <c r="HD1670" s="624"/>
      <c r="HE1670" s="624"/>
      <c r="HF1670" s="624"/>
      <c r="HG1670" s="624"/>
      <c r="HH1670" s="624"/>
      <c r="HI1670" s="624"/>
      <c r="HJ1670" s="624"/>
      <c r="HK1670" s="624"/>
      <c r="HL1670" s="624"/>
      <c r="HM1670" s="624"/>
      <c r="HN1670" s="624"/>
      <c r="HO1670" s="624"/>
      <c r="HP1670" s="624"/>
      <c r="HQ1670" s="624"/>
      <c r="HR1670" s="624"/>
      <c r="HS1670" s="624"/>
      <c r="HT1670" s="624"/>
      <c r="HU1670" s="624"/>
      <c r="HV1670" s="624"/>
      <c r="HW1670" s="624"/>
      <c r="HX1670" s="624"/>
      <c r="HY1670" s="624"/>
      <c r="HZ1670" s="624"/>
      <c r="IA1670" s="624"/>
      <c r="IB1670" s="624"/>
      <c r="IC1670" s="624"/>
      <c r="ID1670" s="624"/>
      <c r="IE1670" s="624"/>
      <c r="IF1670" s="624"/>
      <c r="IG1670" s="624"/>
      <c r="IH1670" s="624"/>
      <c r="II1670" s="624"/>
      <c r="IJ1670" s="624"/>
      <c r="IK1670" s="624"/>
      <c r="IL1670" s="624"/>
      <c r="IM1670" s="624"/>
      <c r="IN1670" s="624"/>
      <c r="IO1670" s="624"/>
      <c r="IP1670" s="624"/>
      <c r="IQ1670" s="624"/>
      <c r="IR1670" s="624"/>
      <c r="IS1670" s="624"/>
      <c r="IT1670" s="624"/>
      <c r="IU1670" s="624"/>
      <c r="IV1670" s="624"/>
      <c r="IW1670" s="624"/>
      <c r="IX1670" s="624"/>
      <c r="IY1670" s="624"/>
      <c r="IZ1670" s="624"/>
      <c r="JA1670" s="624"/>
    </row>
    <row r="1671" spans="1:261" s="667" customFormat="1" ht="15" customHeight="1" x14ac:dyDescent="0.25">
      <c r="A1671" s="42">
        <v>1</v>
      </c>
      <c r="B1671" s="42">
        <v>1</v>
      </c>
      <c r="C1671" s="1" t="s">
        <v>16</v>
      </c>
      <c r="D1671" s="1"/>
      <c r="E1671" s="63"/>
      <c r="F1671" s="620">
        <f t="shared" ref="F1671:Q1671" si="857">F1609</f>
        <v>3</v>
      </c>
      <c r="G1671" s="164">
        <f t="shared" si="857"/>
        <v>0</v>
      </c>
      <c r="H1671" s="164">
        <f t="shared" si="857"/>
        <v>0</v>
      </c>
      <c r="I1671" s="164" t="e">
        <f t="shared" si="857"/>
        <v>#DIV/0!</v>
      </c>
      <c r="J1671" s="164">
        <f t="shared" si="857"/>
        <v>0</v>
      </c>
      <c r="K1671" s="164" t="e">
        <f t="shared" si="857"/>
        <v>#DIV/0!</v>
      </c>
      <c r="L1671" s="164">
        <f t="shared" si="857"/>
        <v>0</v>
      </c>
      <c r="M1671" s="164">
        <f t="shared" si="857"/>
        <v>0</v>
      </c>
      <c r="N1671" s="164">
        <f t="shared" si="857"/>
        <v>0</v>
      </c>
      <c r="O1671" s="164" t="e">
        <f t="shared" si="857"/>
        <v>#DIV/0!</v>
      </c>
      <c r="P1671" s="164">
        <f t="shared" si="857"/>
        <v>0</v>
      </c>
      <c r="Q1671" s="164" t="e">
        <f t="shared" si="857"/>
        <v>#DIV/0!</v>
      </c>
      <c r="R1671" s="617"/>
      <c r="S1671" s="617"/>
      <c r="T1671" s="617"/>
      <c r="U1671" s="617"/>
      <c r="V1671" s="617"/>
      <c r="W1671" s="1167"/>
      <c r="X1671" s="617"/>
      <c r="Y1671" s="689"/>
      <c r="Z1671" s="765"/>
      <c r="AA1671" s="624"/>
      <c r="AB1671" s="624"/>
      <c r="AC1671" s="624"/>
      <c r="AD1671" s="624"/>
      <c r="AE1671" s="624"/>
      <c r="AF1671" s="624"/>
      <c r="AG1671" s="624"/>
      <c r="AH1671" s="624"/>
      <c r="AI1671" s="624"/>
      <c r="AJ1671" s="624"/>
      <c r="AK1671" s="624"/>
      <c r="AL1671" s="624"/>
      <c r="AM1671" s="624"/>
      <c r="AN1671" s="624"/>
      <c r="AO1671" s="624"/>
      <c r="AP1671" s="624"/>
      <c r="AQ1671" s="624"/>
      <c r="AR1671" s="624"/>
      <c r="AS1671" s="624"/>
      <c r="AT1671" s="624"/>
      <c r="AU1671" s="624"/>
      <c r="AV1671" s="624"/>
      <c r="AW1671" s="624"/>
      <c r="AX1671" s="624"/>
      <c r="AY1671" s="624"/>
      <c r="AZ1671" s="624"/>
      <c r="BA1671" s="624"/>
      <c r="BB1671" s="624"/>
      <c r="BC1671" s="624"/>
      <c r="BD1671" s="624"/>
      <c r="BE1671" s="624"/>
      <c r="BF1671" s="624"/>
      <c r="BG1671" s="624"/>
      <c r="BH1671" s="624"/>
      <c r="BI1671" s="624"/>
      <c r="BJ1671" s="624"/>
      <c r="BK1671" s="624"/>
      <c r="BL1671" s="624"/>
      <c r="BM1671" s="624"/>
      <c r="BN1671" s="624"/>
      <c r="BO1671" s="624"/>
      <c r="BP1671" s="624"/>
      <c r="BQ1671" s="624"/>
      <c r="BR1671" s="624"/>
      <c r="BS1671" s="624"/>
      <c r="BT1671" s="624"/>
      <c r="BU1671" s="624"/>
      <c r="BV1671" s="624"/>
      <c r="BW1671" s="624"/>
      <c r="BX1671" s="624"/>
      <c r="BY1671" s="624"/>
      <c r="BZ1671" s="624"/>
      <c r="CA1671" s="624"/>
      <c r="CB1671" s="624"/>
      <c r="CC1671" s="624"/>
      <c r="CD1671" s="624"/>
      <c r="CE1671" s="624"/>
      <c r="CF1671" s="624"/>
      <c r="CG1671" s="624"/>
      <c r="CH1671" s="624"/>
      <c r="CI1671" s="624"/>
      <c r="CJ1671" s="624"/>
      <c r="CK1671" s="624"/>
      <c r="CL1671" s="624"/>
      <c r="CM1671" s="624"/>
      <c r="CN1671" s="624"/>
      <c r="CO1671" s="624"/>
      <c r="CP1671" s="624"/>
      <c r="CQ1671" s="624"/>
      <c r="CR1671" s="624"/>
      <c r="CS1671" s="624"/>
      <c r="CT1671" s="624"/>
      <c r="CU1671" s="624"/>
      <c r="CV1671" s="624"/>
      <c r="CW1671" s="624"/>
      <c r="CX1671" s="624"/>
      <c r="CY1671" s="624"/>
      <c r="CZ1671" s="624"/>
      <c r="DA1671" s="624"/>
      <c r="DB1671" s="624"/>
      <c r="DC1671" s="624"/>
      <c r="DD1671" s="624"/>
      <c r="DE1671" s="624"/>
      <c r="DF1671" s="624"/>
      <c r="DG1671" s="624"/>
      <c r="DH1671" s="624"/>
      <c r="DI1671" s="624"/>
      <c r="DJ1671" s="624"/>
      <c r="DK1671" s="624"/>
      <c r="DL1671" s="624"/>
      <c r="DM1671" s="624"/>
      <c r="DN1671" s="624"/>
      <c r="DO1671" s="624"/>
      <c r="DP1671" s="624"/>
      <c r="DQ1671" s="624"/>
      <c r="DR1671" s="624"/>
      <c r="DS1671" s="624"/>
      <c r="DT1671" s="624"/>
      <c r="DU1671" s="624"/>
      <c r="DV1671" s="624"/>
      <c r="DW1671" s="624"/>
      <c r="DX1671" s="624"/>
      <c r="DY1671" s="624"/>
      <c r="DZ1671" s="624"/>
      <c r="EA1671" s="624"/>
      <c r="EB1671" s="624"/>
      <c r="EC1671" s="624"/>
      <c r="ED1671" s="624"/>
      <c r="EE1671" s="624"/>
      <c r="EF1671" s="624"/>
      <c r="EG1671" s="624"/>
      <c r="EH1671" s="624"/>
      <c r="EI1671" s="624"/>
      <c r="EJ1671" s="624"/>
      <c r="EK1671" s="624"/>
      <c r="EL1671" s="624"/>
      <c r="EM1671" s="624"/>
      <c r="EN1671" s="624"/>
      <c r="EO1671" s="624"/>
      <c r="EP1671" s="624"/>
      <c r="EQ1671" s="624"/>
      <c r="ER1671" s="624"/>
      <c r="ES1671" s="624"/>
      <c r="ET1671" s="624"/>
      <c r="EU1671" s="624"/>
      <c r="EV1671" s="624"/>
      <c r="EW1671" s="624"/>
      <c r="EX1671" s="624"/>
      <c r="EY1671" s="624"/>
      <c r="EZ1671" s="624"/>
      <c r="FA1671" s="624"/>
      <c r="FB1671" s="624"/>
      <c r="FC1671" s="624"/>
      <c r="FD1671" s="624"/>
      <c r="FE1671" s="624"/>
      <c r="FF1671" s="624"/>
      <c r="FG1671" s="624"/>
      <c r="FH1671" s="624"/>
      <c r="FI1671" s="624"/>
      <c r="FJ1671" s="624"/>
      <c r="FK1671" s="624"/>
      <c r="FL1671" s="624"/>
      <c r="FM1671" s="624"/>
      <c r="FN1671" s="624"/>
      <c r="FO1671" s="624"/>
      <c r="FP1671" s="624"/>
      <c r="FQ1671" s="624"/>
      <c r="FR1671" s="624"/>
      <c r="FS1671" s="624"/>
      <c r="FT1671" s="624"/>
      <c r="FU1671" s="624"/>
      <c r="FV1671" s="624"/>
      <c r="FW1671" s="624"/>
      <c r="FX1671" s="624"/>
      <c r="FY1671" s="624"/>
      <c r="FZ1671" s="624"/>
      <c r="GA1671" s="624"/>
      <c r="GB1671" s="624"/>
      <c r="GC1671" s="624"/>
      <c r="GD1671" s="624"/>
      <c r="GE1671" s="624"/>
      <c r="GF1671" s="624"/>
      <c r="GG1671" s="624"/>
      <c r="GH1671" s="624"/>
      <c r="GI1671" s="624"/>
      <c r="GJ1671" s="624"/>
      <c r="GK1671" s="624"/>
      <c r="GL1671" s="624"/>
      <c r="GM1671" s="624"/>
      <c r="GN1671" s="624"/>
      <c r="GO1671" s="624"/>
      <c r="GP1671" s="624"/>
      <c r="GQ1671" s="624"/>
      <c r="GR1671" s="624"/>
      <c r="GS1671" s="624"/>
      <c r="GT1671" s="624"/>
      <c r="GU1671" s="624"/>
      <c r="GV1671" s="624"/>
      <c r="GW1671" s="624"/>
      <c r="GX1671" s="624"/>
      <c r="GY1671" s="624"/>
      <c r="GZ1671" s="624"/>
      <c r="HA1671" s="624"/>
      <c r="HB1671" s="624"/>
      <c r="HC1671" s="624"/>
      <c r="HD1671" s="624"/>
      <c r="HE1671" s="624"/>
      <c r="HF1671" s="624"/>
      <c r="HG1671" s="624"/>
      <c r="HH1671" s="624"/>
      <c r="HI1671" s="624"/>
      <c r="HJ1671" s="624"/>
      <c r="HK1671" s="624"/>
      <c r="HL1671" s="624"/>
      <c r="HM1671" s="624"/>
      <c r="HN1671" s="624"/>
      <c r="HO1671" s="624"/>
      <c r="HP1671" s="624"/>
      <c r="HQ1671" s="624"/>
      <c r="HR1671" s="624"/>
      <c r="HS1671" s="624"/>
      <c r="HT1671" s="624"/>
      <c r="HU1671" s="624"/>
      <c r="HV1671" s="624"/>
      <c r="HW1671" s="624"/>
      <c r="HX1671" s="624"/>
      <c r="HY1671" s="624"/>
      <c r="HZ1671" s="624"/>
      <c r="IA1671" s="624"/>
      <c r="IB1671" s="624"/>
      <c r="IC1671" s="624"/>
      <c r="ID1671" s="624"/>
      <c r="IE1671" s="624"/>
      <c r="IF1671" s="624"/>
      <c r="IG1671" s="624"/>
      <c r="IH1671" s="624"/>
      <c r="II1671" s="624"/>
      <c r="IJ1671" s="624"/>
      <c r="IK1671" s="624"/>
      <c r="IL1671" s="624"/>
      <c r="IM1671" s="624"/>
      <c r="IN1671" s="624"/>
      <c r="IO1671" s="624"/>
      <c r="IP1671" s="624"/>
      <c r="IQ1671" s="624"/>
      <c r="IR1671" s="624"/>
      <c r="IS1671" s="624"/>
      <c r="IT1671" s="624"/>
      <c r="IU1671" s="624"/>
      <c r="IV1671" s="624"/>
      <c r="IW1671" s="624"/>
      <c r="IX1671" s="624"/>
      <c r="IY1671" s="624"/>
      <c r="IZ1671" s="624"/>
      <c r="JA1671" s="624"/>
    </row>
    <row r="1672" spans="1:261" s="667" customFormat="1" ht="26.25" customHeight="1" x14ac:dyDescent="0.25">
      <c r="A1672" s="42">
        <v>1</v>
      </c>
      <c r="B1672" s="42">
        <v>1</v>
      </c>
      <c r="C1672" s="38" t="s">
        <v>146</v>
      </c>
      <c r="D1672" s="38"/>
      <c r="E1672" s="101"/>
      <c r="F1672" s="764">
        <f t="shared" ref="F1672:H1677" si="858">F1610</f>
        <v>3</v>
      </c>
      <c r="G1672" s="176">
        <f t="shared" si="858"/>
        <v>0</v>
      </c>
      <c r="H1672" s="176">
        <f t="shared" si="858"/>
        <v>0</v>
      </c>
      <c r="I1672" s="167" t="e">
        <f t="shared" ref="I1672:I1677" si="859">H1672/G1672*100</f>
        <v>#DIV/0!</v>
      </c>
      <c r="J1672" s="668">
        <f>L1672/F1672</f>
        <v>0</v>
      </c>
      <c r="K1672" s="668" t="e">
        <f>N1672/H1672</f>
        <v>#DIV/0!</v>
      </c>
      <c r="L1672" s="176">
        <f>L1610</f>
        <v>0</v>
      </c>
      <c r="M1672" s="176">
        <f>M1610</f>
        <v>0</v>
      </c>
      <c r="N1672" s="176">
        <f>N1610</f>
        <v>0</v>
      </c>
      <c r="O1672" s="164" t="e">
        <f>O1610</f>
        <v>#DIV/0!</v>
      </c>
      <c r="P1672" s="176">
        <f>P1610</f>
        <v>0</v>
      </c>
      <c r="Q1672" s="117" t="e">
        <f>N1672/$C$3*12/P1672</f>
        <v>#DIV/0!</v>
      </c>
      <c r="R1672" s="610">
        <f t="shared" ref="R1672:X1672" si="860">R1610</f>
        <v>80.022000000000006</v>
      </c>
      <c r="S1672" s="610">
        <f t="shared" si="860"/>
        <v>6.6685000000000008</v>
      </c>
      <c r="T1672" s="610">
        <f t="shared" si="860"/>
        <v>0</v>
      </c>
      <c r="U1672" s="610">
        <f t="shared" si="860"/>
        <v>0</v>
      </c>
      <c r="V1672" s="610">
        <f t="shared" si="860"/>
        <v>-6.6685000000000008</v>
      </c>
      <c r="W1672" s="610">
        <f t="shared" si="860"/>
        <v>0</v>
      </c>
      <c r="X1672" s="610">
        <f t="shared" si="860"/>
        <v>0</v>
      </c>
      <c r="Y1672" s="689"/>
      <c r="Z1672" s="765"/>
      <c r="AA1672" s="624"/>
      <c r="AB1672" s="624"/>
      <c r="AC1672" s="624"/>
      <c r="AD1672" s="624"/>
      <c r="AE1672" s="624"/>
      <c r="AF1672" s="624"/>
      <c r="AG1672" s="624"/>
      <c r="AH1672" s="624"/>
      <c r="AI1672" s="624"/>
      <c r="AJ1672" s="624"/>
      <c r="AK1672" s="624"/>
      <c r="AL1672" s="624"/>
      <c r="AM1672" s="624"/>
      <c r="AN1672" s="624"/>
      <c r="AO1672" s="624"/>
      <c r="AP1672" s="624"/>
      <c r="AQ1672" s="624"/>
      <c r="AR1672" s="624"/>
      <c r="AS1672" s="624"/>
      <c r="AT1672" s="624"/>
      <c r="AU1672" s="624"/>
      <c r="AV1672" s="624"/>
      <c r="AW1672" s="624"/>
      <c r="AX1672" s="624"/>
      <c r="AY1672" s="624"/>
      <c r="AZ1672" s="624"/>
      <c r="BA1672" s="624"/>
      <c r="BB1672" s="624"/>
      <c r="BC1672" s="624"/>
      <c r="BD1672" s="624"/>
      <c r="BE1672" s="624"/>
      <c r="BF1672" s="624"/>
      <c r="BG1672" s="624"/>
      <c r="BH1672" s="624"/>
      <c r="BI1672" s="624"/>
      <c r="BJ1672" s="624"/>
      <c r="BK1672" s="624"/>
      <c r="BL1672" s="624"/>
      <c r="BM1672" s="624"/>
      <c r="BN1672" s="624"/>
      <c r="BO1672" s="624"/>
      <c r="BP1672" s="624"/>
      <c r="BQ1672" s="624"/>
      <c r="BR1672" s="624"/>
      <c r="BS1672" s="624"/>
      <c r="BT1672" s="624"/>
      <c r="BU1672" s="624"/>
      <c r="BV1672" s="624"/>
      <c r="BW1672" s="624"/>
      <c r="BX1672" s="624"/>
      <c r="BY1672" s="624"/>
      <c r="BZ1672" s="624"/>
      <c r="CA1672" s="624"/>
      <c r="CB1672" s="624"/>
      <c r="CC1672" s="624"/>
      <c r="CD1672" s="624"/>
      <c r="CE1672" s="624"/>
      <c r="CF1672" s="624"/>
      <c r="CG1672" s="624"/>
      <c r="CH1672" s="624"/>
      <c r="CI1672" s="624"/>
      <c r="CJ1672" s="624"/>
      <c r="CK1672" s="624"/>
      <c r="CL1672" s="624"/>
      <c r="CM1672" s="624"/>
      <c r="CN1672" s="624"/>
      <c r="CO1672" s="624"/>
      <c r="CP1672" s="624"/>
      <c r="CQ1672" s="624"/>
      <c r="CR1672" s="624"/>
      <c r="CS1672" s="624"/>
      <c r="CT1672" s="624"/>
      <c r="CU1672" s="624"/>
      <c r="CV1672" s="624"/>
      <c r="CW1672" s="624"/>
      <c r="CX1672" s="624"/>
      <c r="CY1672" s="624"/>
      <c r="CZ1672" s="624"/>
      <c r="DA1672" s="624"/>
      <c r="DB1672" s="624"/>
      <c r="DC1672" s="624"/>
      <c r="DD1672" s="624"/>
      <c r="DE1672" s="624"/>
      <c r="DF1672" s="624"/>
      <c r="DG1672" s="624"/>
      <c r="DH1672" s="624"/>
      <c r="DI1672" s="624"/>
      <c r="DJ1672" s="624"/>
      <c r="DK1672" s="624"/>
      <c r="DL1672" s="624"/>
      <c r="DM1672" s="624"/>
      <c r="DN1672" s="624"/>
      <c r="DO1672" s="624"/>
      <c r="DP1672" s="624"/>
      <c r="DQ1672" s="624"/>
      <c r="DR1672" s="624"/>
      <c r="DS1672" s="624"/>
      <c r="DT1672" s="624"/>
      <c r="DU1672" s="624"/>
      <c r="DV1672" s="624"/>
      <c r="DW1672" s="624"/>
      <c r="DX1672" s="624"/>
      <c r="DY1672" s="624"/>
      <c r="DZ1672" s="624"/>
      <c r="EA1672" s="624"/>
      <c r="EB1672" s="624"/>
      <c r="EC1672" s="624"/>
      <c r="ED1672" s="624"/>
      <c r="EE1672" s="624"/>
      <c r="EF1672" s="624"/>
      <c r="EG1672" s="624"/>
      <c r="EH1672" s="624"/>
      <c r="EI1672" s="624"/>
      <c r="EJ1672" s="624"/>
      <c r="EK1672" s="624"/>
      <c r="EL1672" s="624"/>
      <c r="EM1672" s="624"/>
      <c r="EN1672" s="624"/>
      <c r="EO1672" s="624"/>
      <c r="EP1672" s="624"/>
      <c r="EQ1672" s="624"/>
      <c r="ER1672" s="624"/>
      <c r="ES1672" s="624"/>
      <c r="ET1672" s="624"/>
      <c r="EU1672" s="624"/>
      <c r="EV1672" s="624"/>
      <c r="EW1672" s="624"/>
      <c r="EX1672" s="624"/>
      <c r="EY1672" s="624"/>
      <c r="EZ1672" s="624"/>
      <c r="FA1672" s="624"/>
      <c r="FB1672" s="624"/>
      <c r="FC1672" s="624"/>
      <c r="FD1672" s="624"/>
      <c r="FE1672" s="624"/>
      <c r="FF1672" s="624"/>
      <c r="FG1672" s="624"/>
      <c r="FH1672" s="624"/>
      <c r="FI1672" s="624"/>
      <c r="FJ1672" s="624"/>
      <c r="FK1672" s="624"/>
      <c r="FL1672" s="624"/>
      <c r="FM1672" s="624"/>
      <c r="FN1672" s="624"/>
      <c r="FO1672" s="624"/>
      <c r="FP1672" s="624"/>
      <c r="FQ1672" s="624"/>
      <c r="FR1672" s="624"/>
      <c r="FS1672" s="624"/>
      <c r="FT1672" s="624"/>
      <c r="FU1672" s="624"/>
      <c r="FV1672" s="624"/>
      <c r="FW1672" s="624"/>
      <c r="FX1672" s="624"/>
      <c r="FY1672" s="624"/>
      <c r="FZ1672" s="624"/>
      <c r="GA1672" s="624"/>
      <c r="GB1672" s="624"/>
      <c r="GC1672" s="624"/>
      <c r="GD1672" s="624"/>
      <c r="GE1672" s="624"/>
      <c r="GF1672" s="624"/>
      <c r="GG1672" s="624"/>
      <c r="GH1672" s="624"/>
      <c r="GI1672" s="624"/>
      <c r="GJ1672" s="624"/>
      <c r="GK1672" s="624"/>
      <c r="GL1672" s="624"/>
      <c r="GM1672" s="624"/>
      <c r="GN1672" s="624"/>
      <c r="GO1672" s="624"/>
      <c r="GP1672" s="624"/>
      <c r="GQ1672" s="624"/>
      <c r="GR1672" s="624"/>
      <c r="GS1672" s="624"/>
      <c r="GT1672" s="624"/>
      <c r="GU1672" s="624"/>
      <c r="GV1672" s="624"/>
      <c r="GW1672" s="624"/>
      <c r="GX1672" s="624"/>
      <c r="GY1672" s="624"/>
      <c r="GZ1672" s="624"/>
      <c r="HA1672" s="624"/>
      <c r="HB1672" s="624"/>
      <c r="HC1672" s="624"/>
      <c r="HD1672" s="624"/>
      <c r="HE1672" s="624"/>
      <c r="HF1672" s="624"/>
      <c r="HG1672" s="624"/>
      <c r="HH1672" s="624"/>
      <c r="HI1672" s="624"/>
      <c r="HJ1672" s="624"/>
      <c r="HK1672" s="624"/>
      <c r="HL1672" s="624"/>
      <c r="HM1672" s="624"/>
      <c r="HN1672" s="624"/>
      <c r="HO1672" s="624"/>
      <c r="HP1672" s="624"/>
      <c r="HQ1672" s="624"/>
      <c r="HR1672" s="624"/>
      <c r="HS1672" s="624"/>
      <c r="HT1672" s="624"/>
      <c r="HU1672" s="624"/>
      <c r="HV1672" s="624"/>
      <c r="HW1672" s="624"/>
      <c r="HX1672" s="624"/>
      <c r="HY1672" s="624"/>
      <c r="HZ1672" s="624"/>
      <c r="IA1672" s="624"/>
      <c r="IB1672" s="624"/>
      <c r="IC1672" s="624"/>
      <c r="ID1672" s="624"/>
      <c r="IE1672" s="624"/>
      <c r="IF1672" s="624"/>
      <c r="IG1672" s="624"/>
      <c r="IH1672" s="624"/>
      <c r="II1672" s="624"/>
      <c r="IJ1672" s="624"/>
      <c r="IK1672" s="624"/>
      <c r="IL1672" s="624"/>
      <c r="IM1672" s="624"/>
      <c r="IN1672" s="624"/>
      <c r="IO1672" s="624"/>
      <c r="IP1672" s="624"/>
      <c r="IQ1672" s="624"/>
      <c r="IR1672" s="624"/>
      <c r="IS1672" s="624"/>
      <c r="IT1672" s="624"/>
      <c r="IU1672" s="624"/>
      <c r="IV1672" s="624"/>
      <c r="IW1672" s="624"/>
      <c r="IX1672" s="624"/>
      <c r="IY1672" s="624"/>
      <c r="IZ1672" s="624"/>
      <c r="JA1672" s="624"/>
    </row>
    <row r="1673" spans="1:261" s="667" customFormat="1" ht="15" customHeight="1" x14ac:dyDescent="0.25">
      <c r="A1673" s="42">
        <v>1</v>
      </c>
      <c r="B1673" s="42">
        <v>1</v>
      </c>
      <c r="C1673" s="349" t="s">
        <v>508</v>
      </c>
      <c r="D1673" s="349"/>
      <c r="E1673" s="63"/>
      <c r="F1673" s="764">
        <f t="shared" si="858"/>
        <v>11</v>
      </c>
      <c r="G1673" s="176">
        <f t="shared" si="858"/>
        <v>1</v>
      </c>
      <c r="H1673" s="176">
        <f t="shared" si="858"/>
        <v>1</v>
      </c>
      <c r="I1673" s="167">
        <f t="shared" si="859"/>
        <v>100</v>
      </c>
      <c r="J1673" s="847"/>
      <c r="K1673" s="847"/>
      <c r="L1673" s="706"/>
      <c r="M1673" s="706"/>
      <c r="N1673" s="706"/>
      <c r="O1673" s="706"/>
      <c r="P1673" s="706"/>
      <c r="Q1673" s="706"/>
      <c r="R1673" s="617"/>
      <c r="S1673" s="610"/>
      <c r="T1673" s="610"/>
      <c r="U1673" s="610"/>
      <c r="V1673" s="610"/>
      <c r="W1673" s="610"/>
      <c r="X1673" s="610"/>
      <c r="Y1673" s="689"/>
      <c r="Z1673" s="765"/>
      <c r="AA1673" s="624"/>
      <c r="AB1673" s="624"/>
      <c r="AC1673" s="624"/>
      <c r="AD1673" s="624"/>
      <c r="AE1673" s="624"/>
      <c r="AF1673" s="624"/>
      <c r="AG1673" s="624"/>
      <c r="AH1673" s="624"/>
      <c r="AI1673" s="624"/>
      <c r="AJ1673" s="624"/>
      <c r="AK1673" s="624"/>
      <c r="AL1673" s="624"/>
      <c r="AM1673" s="624"/>
      <c r="AN1673" s="624"/>
      <c r="AO1673" s="624"/>
      <c r="AP1673" s="624"/>
      <c r="AQ1673" s="624"/>
      <c r="AR1673" s="624"/>
      <c r="AS1673" s="624"/>
      <c r="AT1673" s="624"/>
      <c r="AU1673" s="624"/>
      <c r="AV1673" s="624"/>
      <c r="AW1673" s="624"/>
      <c r="AX1673" s="624"/>
      <c r="AY1673" s="624"/>
      <c r="AZ1673" s="624"/>
      <c r="BA1673" s="624"/>
      <c r="BB1673" s="624"/>
      <c r="BC1673" s="624"/>
      <c r="BD1673" s="624"/>
      <c r="BE1673" s="624"/>
      <c r="BF1673" s="624"/>
      <c r="BG1673" s="624"/>
      <c r="BH1673" s="624"/>
      <c r="BI1673" s="624"/>
      <c r="BJ1673" s="624"/>
      <c r="BK1673" s="624"/>
      <c r="BL1673" s="624"/>
      <c r="BM1673" s="624"/>
      <c r="BN1673" s="624"/>
      <c r="BO1673" s="624"/>
      <c r="BP1673" s="624"/>
      <c r="BQ1673" s="624"/>
      <c r="BR1673" s="624"/>
      <c r="BS1673" s="624"/>
      <c r="BT1673" s="624"/>
      <c r="BU1673" s="624"/>
      <c r="BV1673" s="624"/>
      <c r="BW1673" s="624"/>
      <c r="BX1673" s="624"/>
      <c r="BY1673" s="624"/>
      <c r="BZ1673" s="624"/>
      <c r="CA1673" s="624"/>
      <c r="CB1673" s="624"/>
      <c r="CC1673" s="624"/>
      <c r="CD1673" s="624"/>
      <c r="CE1673" s="624"/>
      <c r="CF1673" s="624"/>
      <c r="CG1673" s="624"/>
      <c r="CH1673" s="624"/>
      <c r="CI1673" s="624"/>
      <c r="CJ1673" s="624"/>
      <c r="CK1673" s="624"/>
      <c r="CL1673" s="624"/>
      <c r="CM1673" s="624"/>
      <c r="CN1673" s="624"/>
      <c r="CO1673" s="624"/>
      <c r="CP1673" s="624"/>
      <c r="CQ1673" s="624"/>
      <c r="CR1673" s="624"/>
      <c r="CS1673" s="624"/>
      <c r="CT1673" s="624"/>
      <c r="CU1673" s="624"/>
      <c r="CV1673" s="624"/>
      <c r="CW1673" s="624"/>
      <c r="CX1673" s="624"/>
      <c r="CY1673" s="624"/>
      <c r="CZ1673" s="624"/>
      <c r="DA1673" s="624"/>
      <c r="DB1673" s="624"/>
      <c r="DC1673" s="624"/>
      <c r="DD1673" s="624"/>
      <c r="DE1673" s="624"/>
      <c r="DF1673" s="624"/>
      <c r="DG1673" s="624"/>
      <c r="DH1673" s="624"/>
      <c r="DI1673" s="624"/>
      <c r="DJ1673" s="624"/>
      <c r="DK1673" s="624"/>
      <c r="DL1673" s="624"/>
      <c r="DM1673" s="624"/>
      <c r="DN1673" s="624"/>
      <c r="DO1673" s="624"/>
      <c r="DP1673" s="624"/>
      <c r="DQ1673" s="624"/>
      <c r="DR1673" s="624"/>
      <c r="DS1673" s="624"/>
      <c r="DT1673" s="624"/>
      <c r="DU1673" s="624"/>
      <c r="DV1673" s="624"/>
      <c r="DW1673" s="624"/>
      <c r="DX1673" s="624"/>
      <c r="DY1673" s="624"/>
      <c r="DZ1673" s="624"/>
      <c r="EA1673" s="624"/>
      <c r="EB1673" s="624"/>
      <c r="EC1673" s="624"/>
      <c r="ED1673" s="624"/>
      <c r="EE1673" s="624"/>
      <c r="EF1673" s="624"/>
      <c r="EG1673" s="624"/>
      <c r="EH1673" s="624"/>
      <c r="EI1673" s="624"/>
      <c r="EJ1673" s="624"/>
      <c r="EK1673" s="624"/>
      <c r="EL1673" s="624"/>
      <c r="EM1673" s="624"/>
      <c r="EN1673" s="624"/>
      <c r="EO1673" s="624"/>
      <c r="EP1673" s="624"/>
      <c r="EQ1673" s="624"/>
      <c r="ER1673" s="624"/>
      <c r="ES1673" s="624"/>
      <c r="ET1673" s="624"/>
      <c r="EU1673" s="624"/>
      <c r="EV1673" s="624"/>
      <c r="EW1673" s="624"/>
      <c r="EX1673" s="624"/>
      <c r="EY1673" s="624"/>
      <c r="EZ1673" s="624"/>
      <c r="FA1673" s="624"/>
      <c r="FB1673" s="624"/>
      <c r="FC1673" s="624"/>
      <c r="FD1673" s="624"/>
      <c r="FE1673" s="624"/>
      <c r="FF1673" s="624"/>
      <c r="FG1673" s="624"/>
      <c r="FH1673" s="624"/>
      <c r="FI1673" s="624"/>
      <c r="FJ1673" s="624"/>
      <c r="FK1673" s="624"/>
      <c r="FL1673" s="624"/>
      <c r="FM1673" s="624"/>
      <c r="FN1673" s="624"/>
      <c r="FO1673" s="624"/>
      <c r="FP1673" s="624"/>
      <c r="FQ1673" s="624"/>
      <c r="FR1673" s="624"/>
      <c r="FS1673" s="624"/>
      <c r="FT1673" s="624"/>
      <c r="FU1673" s="624"/>
      <c r="FV1673" s="624"/>
      <c r="FW1673" s="624"/>
      <c r="FX1673" s="624"/>
      <c r="FY1673" s="624"/>
      <c r="FZ1673" s="624"/>
      <c r="GA1673" s="624"/>
      <c r="GB1673" s="624"/>
      <c r="GC1673" s="624"/>
      <c r="GD1673" s="624"/>
      <c r="GE1673" s="624"/>
      <c r="GF1673" s="624"/>
      <c r="GG1673" s="624"/>
      <c r="GH1673" s="624"/>
      <c r="GI1673" s="624"/>
      <c r="GJ1673" s="624"/>
      <c r="GK1673" s="624"/>
      <c r="GL1673" s="624"/>
      <c r="GM1673" s="624"/>
      <c r="GN1673" s="624"/>
      <c r="GO1673" s="624"/>
      <c r="GP1673" s="624"/>
      <c r="GQ1673" s="624"/>
      <c r="GR1673" s="624"/>
      <c r="GS1673" s="624"/>
      <c r="GT1673" s="624"/>
      <c r="GU1673" s="624"/>
      <c r="GV1673" s="624"/>
      <c r="GW1673" s="624"/>
      <c r="GX1673" s="624"/>
      <c r="GY1673" s="624"/>
      <c r="GZ1673" s="624"/>
      <c r="HA1673" s="624"/>
      <c r="HB1673" s="624"/>
      <c r="HC1673" s="624"/>
      <c r="HD1673" s="624"/>
      <c r="HE1673" s="624"/>
      <c r="HF1673" s="624"/>
      <c r="HG1673" s="624"/>
      <c r="HH1673" s="624"/>
      <c r="HI1673" s="624"/>
      <c r="HJ1673" s="624"/>
      <c r="HK1673" s="624"/>
      <c r="HL1673" s="624"/>
      <c r="HM1673" s="624"/>
      <c r="HN1673" s="624"/>
      <c r="HO1673" s="624"/>
      <c r="HP1673" s="624"/>
      <c r="HQ1673" s="624"/>
      <c r="HR1673" s="624"/>
      <c r="HS1673" s="624"/>
      <c r="HT1673" s="624"/>
      <c r="HU1673" s="624"/>
      <c r="HV1673" s="624"/>
      <c r="HW1673" s="624"/>
      <c r="HX1673" s="624"/>
      <c r="HY1673" s="624"/>
      <c r="HZ1673" s="624"/>
      <c r="IA1673" s="624"/>
      <c r="IB1673" s="624"/>
      <c r="IC1673" s="624"/>
      <c r="ID1673" s="624"/>
      <c r="IE1673" s="624"/>
      <c r="IF1673" s="624"/>
      <c r="IG1673" s="624"/>
      <c r="IH1673" s="624"/>
      <c r="II1673" s="624"/>
      <c r="IJ1673" s="624"/>
      <c r="IK1673" s="624"/>
      <c r="IL1673" s="624"/>
      <c r="IM1673" s="624"/>
      <c r="IN1673" s="624"/>
      <c r="IO1673" s="624"/>
      <c r="IP1673" s="624"/>
      <c r="IQ1673" s="624"/>
      <c r="IR1673" s="624"/>
      <c r="IS1673" s="624"/>
      <c r="IT1673" s="624"/>
      <c r="IU1673" s="624"/>
      <c r="IV1673" s="624"/>
      <c r="IW1673" s="624"/>
      <c r="IX1673" s="624"/>
      <c r="IY1673" s="624"/>
      <c r="IZ1673" s="624"/>
      <c r="JA1673" s="624"/>
    </row>
    <row r="1674" spans="1:261" s="667" customFormat="1" ht="24" customHeight="1" x14ac:dyDescent="0.25">
      <c r="A1674" s="42">
        <v>1</v>
      </c>
      <c r="B1674" s="42">
        <v>1</v>
      </c>
      <c r="C1674" s="375" t="s">
        <v>266</v>
      </c>
      <c r="D1674" s="375"/>
      <c r="E1674" s="63"/>
      <c r="F1674" s="620">
        <f t="shared" si="858"/>
        <v>11</v>
      </c>
      <c r="G1674" s="164">
        <f t="shared" si="858"/>
        <v>1</v>
      </c>
      <c r="H1674" s="164">
        <f t="shared" si="858"/>
        <v>1</v>
      </c>
      <c r="I1674" s="167">
        <f t="shared" si="859"/>
        <v>100</v>
      </c>
      <c r="J1674" s="847"/>
      <c r="K1674" s="847"/>
      <c r="L1674" s="706"/>
      <c r="M1674" s="706"/>
      <c r="N1674" s="706"/>
      <c r="O1674" s="706"/>
      <c r="P1674" s="706"/>
      <c r="Q1674" s="706"/>
      <c r="R1674" s="617"/>
      <c r="S1674" s="617"/>
      <c r="T1674" s="617"/>
      <c r="U1674" s="617"/>
      <c r="V1674" s="617"/>
      <c r="W1674" s="1167"/>
      <c r="X1674" s="617"/>
      <c r="Y1674" s="689"/>
      <c r="Z1674" s="765"/>
      <c r="AA1674" s="624"/>
      <c r="AB1674" s="624"/>
      <c r="AC1674" s="624"/>
      <c r="AD1674" s="624"/>
      <c r="AE1674" s="624"/>
      <c r="AF1674" s="624"/>
      <c r="AG1674" s="624"/>
      <c r="AH1674" s="624"/>
      <c r="AI1674" s="624"/>
      <c r="AJ1674" s="624"/>
      <c r="AK1674" s="624"/>
      <c r="AL1674" s="624"/>
      <c r="AM1674" s="624"/>
      <c r="AN1674" s="624"/>
      <c r="AO1674" s="624"/>
      <c r="AP1674" s="624"/>
      <c r="AQ1674" s="624"/>
      <c r="AR1674" s="624"/>
      <c r="AS1674" s="624"/>
      <c r="AT1674" s="624"/>
      <c r="AU1674" s="624"/>
      <c r="AV1674" s="624"/>
      <c r="AW1674" s="624"/>
      <c r="AX1674" s="624"/>
      <c r="AY1674" s="624"/>
      <c r="AZ1674" s="624"/>
      <c r="BA1674" s="624"/>
      <c r="BB1674" s="624"/>
      <c r="BC1674" s="624"/>
      <c r="BD1674" s="624"/>
      <c r="BE1674" s="624"/>
      <c r="BF1674" s="624"/>
      <c r="BG1674" s="624"/>
      <c r="BH1674" s="624"/>
      <c r="BI1674" s="624"/>
      <c r="BJ1674" s="624"/>
      <c r="BK1674" s="624"/>
      <c r="BL1674" s="624"/>
      <c r="BM1674" s="624"/>
      <c r="BN1674" s="624"/>
      <c r="BO1674" s="624"/>
      <c r="BP1674" s="624"/>
      <c r="BQ1674" s="624"/>
      <c r="BR1674" s="624"/>
      <c r="BS1674" s="624"/>
      <c r="BT1674" s="624"/>
      <c r="BU1674" s="624"/>
      <c r="BV1674" s="624"/>
      <c r="BW1674" s="624"/>
      <c r="BX1674" s="624"/>
      <c r="BY1674" s="624"/>
      <c r="BZ1674" s="624"/>
      <c r="CA1674" s="624"/>
      <c r="CB1674" s="624"/>
      <c r="CC1674" s="624"/>
      <c r="CD1674" s="624"/>
      <c r="CE1674" s="624"/>
      <c r="CF1674" s="624"/>
      <c r="CG1674" s="624"/>
      <c r="CH1674" s="624"/>
      <c r="CI1674" s="624"/>
      <c r="CJ1674" s="624"/>
      <c r="CK1674" s="624"/>
      <c r="CL1674" s="624"/>
      <c r="CM1674" s="624"/>
      <c r="CN1674" s="624"/>
      <c r="CO1674" s="624"/>
      <c r="CP1674" s="624"/>
      <c r="CQ1674" s="624"/>
      <c r="CR1674" s="624"/>
      <c r="CS1674" s="624"/>
      <c r="CT1674" s="624"/>
      <c r="CU1674" s="624"/>
      <c r="CV1674" s="624"/>
      <c r="CW1674" s="624"/>
      <c r="CX1674" s="624"/>
      <c r="CY1674" s="624"/>
      <c r="CZ1674" s="624"/>
      <c r="DA1674" s="624"/>
      <c r="DB1674" s="624"/>
      <c r="DC1674" s="624"/>
      <c r="DD1674" s="624"/>
      <c r="DE1674" s="624"/>
      <c r="DF1674" s="624"/>
      <c r="DG1674" s="624"/>
      <c r="DH1674" s="624"/>
      <c r="DI1674" s="624"/>
      <c r="DJ1674" s="624"/>
      <c r="DK1674" s="624"/>
      <c r="DL1674" s="624"/>
      <c r="DM1674" s="624"/>
      <c r="DN1674" s="624"/>
      <c r="DO1674" s="624"/>
      <c r="DP1674" s="624"/>
      <c r="DQ1674" s="624"/>
      <c r="DR1674" s="624"/>
      <c r="DS1674" s="624"/>
      <c r="DT1674" s="624"/>
      <c r="DU1674" s="624"/>
      <c r="DV1674" s="624"/>
      <c r="DW1674" s="624"/>
      <c r="DX1674" s="624"/>
      <c r="DY1674" s="624"/>
      <c r="DZ1674" s="624"/>
      <c r="EA1674" s="624"/>
      <c r="EB1674" s="624"/>
      <c r="EC1674" s="624"/>
      <c r="ED1674" s="624"/>
      <c r="EE1674" s="624"/>
      <c r="EF1674" s="624"/>
      <c r="EG1674" s="624"/>
      <c r="EH1674" s="624"/>
      <c r="EI1674" s="624"/>
      <c r="EJ1674" s="624"/>
      <c r="EK1674" s="624"/>
      <c r="EL1674" s="624"/>
      <c r="EM1674" s="624"/>
      <c r="EN1674" s="624"/>
      <c r="EO1674" s="624"/>
      <c r="EP1674" s="624"/>
      <c r="EQ1674" s="624"/>
      <c r="ER1674" s="624"/>
      <c r="ES1674" s="624"/>
      <c r="ET1674" s="624"/>
      <c r="EU1674" s="624"/>
      <c r="EV1674" s="624"/>
      <c r="EW1674" s="624"/>
      <c r="EX1674" s="624"/>
      <c r="EY1674" s="624"/>
      <c r="EZ1674" s="624"/>
      <c r="FA1674" s="624"/>
      <c r="FB1674" s="624"/>
      <c r="FC1674" s="624"/>
      <c r="FD1674" s="624"/>
      <c r="FE1674" s="624"/>
      <c r="FF1674" s="624"/>
      <c r="FG1674" s="624"/>
      <c r="FH1674" s="624"/>
      <c r="FI1674" s="624"/>
      <c r="FJ1674" s="624"/>
      <c r="FK1674" s="624"/>
      <c r="FL1674" s="624"/>
      <c r="FM1674" s="624"/>
      <c r="FN1674" s="624"/>
      <c r="FO1674" s="624"/>
      <c r="FP1674" s="624"/>
      <c r="FQ1674" s="624"/>
      <c r="FR1674" s="624"/>
      <c r="FS1674" s="624"/>
      <c r="FT1674" s="624"/>
      <c r="FU1674" s="624"/>
      <c r="FV1674" s="624"/>
      <c r="FW1674" s="624"/>
      <c r="FX1674" s="624"/>
      <c r="FY1674" s="624"/>
      <c r="FZ1674" s="624"/>
      <c r="GA1674" s="624"/>
      <c r="GB1674" s="624"/>
      <c r="GC1674" s="624"/>
      <c r="GD1674" s="624"/>
      <c r="GE1674" s="624"/>
      <c r="GF1674" s="624"/>
      <c r="GG1674" s="624"/>
      <c r="GH1674" s="624"/>
      <c r="GI1674" s="624"/>
      <c r="GJ1674" s="624"/>
      <c r="GK1674" s="624"/>
      <c r="GL1674" s="624"/>
      <c r="GM1674" s="624"/>
      <c r="GN1674" s="624"/>
      <c r="GO1674" s="624"/>
      <c r="GP1674" s="624"/>
      <c r="GQ1674" s="624"/>
      <c r="GR1674" s="624"/>
      <c r="GS1674" s="624"/>
      <c r="GT1674" s="624"/>
      <c r="GU1674" s="624"/>
      <c r="GV1674" s="624"/>
      <c r="GW1674" s="624"/>
      <c r="GX1674" s="624"/>
      <c r="GY1674" s="624"/>
      <c r="GZ1674" s="624"/>
      <c r="HA1674" s="624"/>
      <c r="HB1674" s="624"/>
      <c r="HC1674" s="624"/>
      <c r="HD1674" s="624"/>
      <c r="HE1674" s="624"/>
      <c r="HF1674" s="624"/>
      <c r="HG1674" s="624"/>
      <c r="HH1674" s="624"/>
      <c r="HI1674" s="624"/>
      <c r="HJ1674" s="624"/>
      <c r="HK1674" s="624"/>
      <c r="HL1674" s="624"/>
      <c r="HM1674" s="624"/>
      <c r="HN1674" s="624"/>
      <c r="HO1674" s="624"/>
      <c r="HP1674" s="624"/>
      <c r="HQ1674" s="624"/>
      <c r="HR1674" s="624"/>
      <c r="HS1674" s="624"/>
      <c r="HT1674" s="624"/>
      <c r="HU1674" s="624"/>
      <c r="HV1674" s="624"/>
      <c r="HW1674" s="624"/>
      <c r="HX1674" s="624"/>
      <c r="HY1674" s="624"/>
      <c r="HZ1674" s="624"/>
      <c r="IA1674" s="624"/>
      <c r="IB1674" s="624"/>
      <c r="IC1674" s="624"/>
      <c r="ID1674" s="624"/>
      <c r="IE1674" s="624"/>
      <c r="IF1674" s="624"/>
      <c r="IG1674" s="624"/>
      <c r="IH1674" s="624"/>
      <c r="II1674" s="624"/>
      <c r="IJ1674" s="624"/>
      <c r="IK1674" s="624"/>
      <c r="IL1674" s="624"/>
      <c r="IM1674" s="624"/>
      <c r="IN1674" s="624"/>
      <c r="IO1674" s="624"/>
      <c r="IP1674" s="624"/>
      <c r="IQ1674" s="624"/>
      <c r="IR1674" s="624"/>
      <c r="IS1674" s="624"/>
      <c r="IT1674" s="624"/>
      <c r="IU1674" s="624"/>
      <c r="IV1674" s="624"/>
      <c r="IW1674" s="624"/>
      <c r="IX1674" s="624"/>
      <c r="IY1674" s="624"/>
      <c r="IZ1674" s="624"/>
      <c r="JA1674" s="624"/>
    </row>
    <row r="1675" spans="1:261" s="667" customFormat="1" ht="15" customHeight="1" x14ac:dyDescent="0.25">
      <c r="A1675" s="42">
        <v>1</v>
      </c>
      <c r="B1675" s="42">
        <v>1</v>
      </c>
      <c r="C1675" s="38" t="s">
        <v>267</v>
      </c>
      <c r="D1675" s="38"/>
      <c r="E1675" s="63"/>
      <c r="F1675" s="764">
        <f t="shared" si="858"/>
        <v>0</v>
      </c>
      <c r="G1675" s="176">
        <f t="shared" si="858"/>
        <v>0</v>
      </c>
      <c r="H1675" s="176">
        <f t="shared" si="858"/>
        <v>0</v>
      </c>
      <c r="I1675" s="167" t="e">
        <f t="shared" si="859"/>
        <v>#DIV/0!</v>
      </c>
      <c r="J1675" s="847"/>
      <c r="K1675" s="847"/>
      <c r="L1675" s="706"/>
      <c r="M1675" s="706"/>
      <c r="N1675" s="706"/>
      <c r="O1675" s="706"/>
      <c r="P1675" s="706"/>
      <c r="Q1675" s="706"/>
      <c r="R1675" s="617"/>
      <c r="S1675" s="617"/>
      <c r="T1675" s="617"/>
      <c r="U1675" s="617"/>
      <c r="V1675" s="617"/>
      <c r="W1675" s="1167"/>
      <c r="X1675" s="617"/>
      <c r="Y1675" s="689"/>
      <c r="Z1675" s="765"/>
      <c r="AA1675" s="624"/>
      <c r="AB1675" s="624"/>
      <c r="AC1675" s="624"/>
      <c r="AD1675" s="624"/>
      <c r="AE1675" s="624"/>
      <c r="AF1675" s="624"/>
      <c r="AG1675" s="624"/>
      <c r="AH1675" s="624"/>
      <c r="AI1675" s="624"/>
      <c r="AJ1675" s="624"/>
      <c r="AK1675" s="624"/>
      <c r="AL1675" s="624"/>
      <c r="AM1675" s="624"/>
      <c r="AN1675" s="624"/>
      <c r="AO1675" s="624"/>
      <c r="AP1675" s="624"/>
      <c r="AQ1675" s="624"/>
      <c r="AR1675" s="624"/>
      <c r="AS1675" s="624"/>
      <c r="AT1675" s="624"/>
      <c r="AU1675" s="624"/>
      <c r="AV1675" s="624"/>
      <c r="AW1675" s="624"/>
      <c r="AX1675" s="624"/>
      <c r="AY1675" s="624"/>
      <c r="AZ1675" s="624"/>
      <c r="BA1675" s="624"/>
      <c r="BB1675" s="624"/>
      <c r="BC1675" s="624"/>
      <c r="BD1675" s="624"/>
      <c r="BE1675" s="624"/>
      <c r="BF1675" s="624"/>
      <c r="BG1675" s="624"/>
      <c r="BH1675" s="624"/>
      <c r="BI1675" s="624"/>
      <c r="BJ1675" s="624"/>
      <c r="BK1675" s="624"/>
      <c r="BL1675" s="624"/>
      <c r="BM1675" s="624"/>
      <c r="BN1675" s="624"/>
      <c r="BO1675" s="624"/>
      <c r="BP1675" s="624"/>
      <c r="BQ1675" s="624"/>
      <c r="BR1675" s="624"/>
      <c r="BS1675" s="624"/>
      <c r="BT1675" s="624"/>
      <c r="BU1675" s="624"/>
      <c r="BV1675" s="624"/>
      <c r="BW1675" s="624"/>
      <c r="BX1675" s="624"/>
      <c r="BY1675" s="624"/>
      <c r="BZ1675" s="624"/>
      <c r="CA1675" s="624"/>
      <c r="CB1675" s="624"/>
      <c r="CC1675" s="624"/>
      <c r="CD1675" s="624"/>
      <c r="CE1675" s="624"/>
      <c r="CF1675" s="624"/>
      <c r="CG1675" s="624"/>
      <c r="CH1675" s="624"/>
      <c r="CI1675" s="624"/>
      <c r="CJ1675" s="624"/>
      <c r="CK1675" s="624"/>
      <c r="CL1675" s="624"/>
      <c r="CM1675" s="624"/>
      <c r="CN1675" s="624"/>
      <c r="CO1675" s="624"/>
      <c r="CP1675" s="624"/>
      <c r="CQ1675" s="624"/>
      <c r="CR1675" s="624"/>
      <c r="CS1675" s="624"/>
      <c r="CT1675" s="624"/>
      <c r="CU1675" s="624"/>
      <c r="CV1675" s="624"/>
      <c r="CW1675" s="624"/>
      <c r="CX1675" s="624"/>
      <c r="CY1675" s="624"/>
      <c r="CZ1675" s="624"/>
      <c r="DA1675" s="624"/>
      <c r="DB1675" s="624"/>
      <c r="DC1675" s="624"/>
      <c r="DD1675" s="624"/>
      <c r="DE1675" s="624"/>
      <c r="DF1675" s="624"/>
      <c r="DG1675" s="624"/>
      <c r="DH1675" s="624"/>
      <c r="DI1675" s="624"/>
      <c r="DJ1675" s="624"/>
      <c r="DK1675" s="624"/>
      <c r="DL1675" s="624"/>
      <c r="DM1675" s="624"/>
      <c r="DN1675" s="624"/>
      <c r="DO1675" s="624"/>
      <c r="DP1675" s="624"/>
      <c r="DQ1675" s="624"/>
      <c r="DR1675" s="624"/>
      <c r="DS1675" s="624"/>
      <c r="DT1675" s="624"/>
      <c r="DU1675" s="624"/>
      <c r="DV1675" s="624"/>
      <c r="DW1675" s="624"/>
      <c r="DX1675" s="624"/>
      <c r="DY1675" s="624"/>
      <c r="DZ1675" s="624"/>
      <c r="EA1675" s="624"/>
      <c r="EB1675" s="624"/>
      <c r="EC1675" s="624"/>
      <c r="ED1675" s="624"/>
      <c r="EE1675" s="624"/>
      <c r="EF1675" s="624"/>
      <c r="EG1675" s="624"/>
      <c r="EH1675" s="624"/>
      <c r="EI1675" s="624"/>
      <c r="EJ1675" s="624"/>
      <c r="EK1675" s="624"/>
      <c r="EL1675" s="624"/>
      <c r="EM1675" s="624"/>
      <c r="EN1675" s="624"/>
      <c r="EO1675" s="624"/>
      <c r="EP1675" s="624"/>
      <c r="EQ1675" s="624"/>
      <c r="ER1675" s="624"/>
      <c r="ES1675" s="624"/>
      <c r="ET1675" s="624"/>
      <c r="EU1675" s="624"/>
      <c r="EV1675" s="624"/>
      <c r="EW1675" s="624"/>
      <c r="EX1675" s="624"/>
      <c r="EY1675" s="624"/>
      <c r="EZ1675" s="624"/>
      <c r="FA1675" s="624"/>
      <c r="FB1675" s="624"/>
      <c r="FC1675" s="624"/>
      <c r="FD1675" s="624"/>
      <c r="FE1675" s="624"/>
      <c r="FF1675" s="624"/>
      <c r="FG1675" s="624"/>
      <c r="FH1675" s="624"/>
      <c r="FI1675" s="624"/>
      <c r="FJ1675" s="624"/>
      <c r="FK1675" s="624"/>
      <c r="FL1675" s="624"/>
      <c r="FM1675" s="624"/>
      <c r="FN1675" s="624"/>
      <c r="FO1675" s="624"/>
      <c r="FP1675" s="624"/>
      <c r="FQ1675" s="624"/>
      <c r="FR1675" s="624"/>
      <c r="FS1675" s="624"/>
      <c r="FT1675" s="624"/>
      <c r="FU1675" s="624"/>
      <c r="FV1675" s="624"/>
      <c r="FW1675" s="624"/>
      <c r="FX1675" s="624"/>
      <c r="FY1675" s="624"/>
      <c r="FZ1675" s="624"/>
      <c r="GA1675" s="624"/>
      <c r="GB1675" s="624"/>
      <c r="GC1675" s="624"/>
      <c r="GD1675" s="624"/>
      <c r="GE1675" s="624"/>
      <c r="GF1675" s="624"/>
      <c r="GG1675" s="624"/>
      <c r="GH1675" s="624"/>
      <c r="GI1675" s="624"/>
      <c r="GJ1675" s="624"/>
      <c r="GK1675" s="624"/>
      <c r="GL1675" s="624"/>
      <c r="GM1675" s="624"/>
      <c r="GN1675" s="624"/>
      <c r="GO1675" s="624"/>
      <c r="GP1675" s="624"/>
      <c r="GQ1675" s="624"/>
      <c r="GR1675" s="624"/>
      <c r="GS1675" s="624"/>
      <c r="GT1675" s="624"/>
      <c r="GU1675" s="624"/>
      <c r="GV1675" s="624"/>
      <c r="GW1675" s="624"/>
      <c r="GX1675" s="624"/>
      <c r="GY1675" s="624"/>
      <c r="GZ1675" s="624"/>
      <c r="HA1675" s="624"/>
      <c r="HB1675" s="624"/>
      <c r="HC1675" s="624"/>
      <c r="HD1675" s="624"/>
      <c r="HE1675" s="624"/>
      <c r="HF1675" s="624"/>
      <c r="HG1675" s="624"/>
      <c r="HH1675" s="624"/>
      <c r="HI1675" s="624"/>
      <c r="HJ1675" s="624"/>
      <c r="HK1675" s="624"/>
      <c r="HL1675" s="624"/>
      <c r="HM1675" s="624"/>
      <c r="HN1675" s="624"/>
      <c r="HO1675" s="624"/>
      <c r="HP1675" s="624"/>
      <c r="HQ1675" s="624"/>
      <c r="HR1675" s="624"/>
      <c r="HS1675" s="624"/>
      <c r="HT1675" s="624"/>
      <c r="HU1675" s="624"/>
      <c r="HV1675" s="624"/>
      <c r="HW1675" s="624"/>
      <c r="HX1675" s="624"/>
      <c r="HY1675" s="624"/>
      <c r="HZ1675" s="624"/>
      <c r="IA1675" s="624"/>
      <c r="IB1675" s="624"/>
      <c r="IC1675" s="624"/>
      <c r="ID1675" s="624"/>
      <c r="IE1675" s="624"/>
      <c r="IF1675" s="624"/>
      <c r="IG1675" s="624"/>
      <c r="IH1675" s="624"/>
      <c r="II1675" s="624"/>
      <c r="IJ1675" s="624"/>
      <c r="IK1675" s="624"/>
      <c r="IL1675" s="624"/>
      <c r="IM1675" s="624"/>
      <c r="IN1675" s="624"/>
      <c r="IO1675" s="624"/>
      <c r="IP1675" s="624"/>
      <c r="IQ1675" s="624"/>
      <c r="IR1675" s="624"/>
      <c r="IS1675" s="624"/>
      <c r="IT1675" s="624"/>
      <c r="IU1675" s="624"/>
      <c r="IV1675" s="624"/>
      <c r="IW1675" s="624"/>
      <c r="IX1675" s="624"/>
      <c r="IY1675" s="624"/>
      <c r="IZ1675" s="624"/>
      <c r="JA1675" s="624"/>
    </row>
    <row r="1676" spans="1:261" s="667" customFormat="1" ht="30" customHeight="1" x14ac:dyDescent="0.25">
      <c r="A1676" s="42">
        <v>1</v>
      </c>
      <c r="B1676" s="42">
        <v>1</v>
      </c>
      <c r="C1676" s="423" t="s">
        <v>268</v>
      </c>
      <c r="D1676" s="375"/>
      <c r="E1676" s="324"/>
      <c r="F1676" s="752">
        <f t="shared" si="858"/>
        <v>0</v>
      </c>
      <c r="G1676" s="1050">
        <f t="shared" si="858"/>
        <v>0</v>
      </c>
      <c r="H1676" s="1050">
        <f t="shared" si="858"/>
        <v>0</v>
      </c>
      <c r="I1676" s="195" t="e">
        <f t="shared" si="859"/>
        <v>#DIV/0!</v>
      </c>
      <c r="J1676" s="1051"/>
      <c r="K1676" s="1051"/>
      <c r="L1676" s="1052"/>
      <c r="M1676" s="1052"/>
      <c r="N1676" s="1052"/>
      <c r="O1676" s="1052"/>
      <c r="P1676" s="1052"/>
      <c r="Q1676" s="1052"/>
      <c r="R1676" s="617"/>
      <c r="S1676" s="1053"/>
      <c r="T1676" s="617"/>
      <c r="U1676" s="1053"/>
      <c r="V1676" s="1053"/>
      <c r="W1676" s="1213"/>
      <c r="X1676" s="1053"/>
      <c r="Y1676" s="689"/>
      <c r="Z1676" s="765"/>
      <c r="AA1676" s="624"/>
      <c r="AB1676" s="624"/>
      <c r="AC1676" s="624"/>
      <c r="AD1676" s="624"/>
      <c r="AE1676" s="624"/>
      <c r="AF1676" s="624"/>
      <c r="AG1676" s="624"/>
      <c r="AH1676" s="624"/>
      <c r="AI1676" s="624"/>
      <c r="AJ1676" s="624"/>
      <c r="AK1676" s="624"/>
      <c r="AL1676" s="624"/>
      <c r="AM1676" s="624"/>
      <c r="AN1676" s="624"/>
      <c r="AO1676" s="624"/>
      <c r="AP1676" s="624"/>
      <c r="AQ1676" s="624"/>
      <c r="AR1676" s="624"/>
      <c r="AS1676" s="624"/>
      <c r="AT1676" s="624"/>
      <c r="AU1676" s="624"/>
      <c r="AV1676" s="624"/>
      <c r="AW1676" s="624"/>
      <c r="AX1676" s="624"/>
      <c r="AY1676" s="624"/>
      <c r="AZ1676" s="624"/>
      <c r="BA1676" s="624"/>
      <c r="BB1676" s="624"/>
      <c r="BC1676" s="624"/>
      <c r="BD1676" s="624"/>
      <c r="BE1676" s="624"/>
      <c r="BF1676" s="624"/>
      <c r="BG1676" s="624"/>
      <c r="BH1676" s="624"/>
      <c r="BI1676" s="624"/>
      <c r="BJ1676" s="624"/>
      <c r="BK1676" s="624"/>
      <c r="BL1676" s="624"/>
      <c r="BM1676" s="624"/>
      <c r="BN1676" s="624"/>
      <c r="BO1676" s="624"/>
      <c r="BP1676" s="624"/>
      <c r="BQ1676" s="624"/>
      <c r="BR1676" s="624"/>
      <c r="BS1676" s="624"/>
      <c r="BT1676" s="624"/>
      <c r="BU1676" s="624"/>
      <c r="BV1676" s="624"/>
      <c r="BW1676" s="624"/>
      <c r="BX1676" s="624"/>
      <c r="BY1676" s="624"/>
      <c r="BZ1676" s="624"/>
      <c r="CA1676" s="624"/>
      <c r="CB1676" s="624"/>
      <c r="CC1676" s="624"/>
      <c r="CD1676" s="624"/>
      <c r="CE1676" s="624"/>
      <c r="CF1676" s="624"/>
      <c r="CG1676" s="624"/>
      <c r="CH1676" s="624"/>
      <c r="CI1676" s="624"/>
      <c r="CJ1676" s="624"/>
      <c r="CK1676" s="624"/>
      <c r="CL1676" s="624"/>
      <c r="CM1676" s="624"/>
      <c r="CN1676" s="624"/>
      <c r="CO1676" s="624"/>
      <c r="CP1676" s="624"/>
      <c r="CQ1676" s="624"/>
      <c r="CR1676" s="624"/>
      <c r="CS1676" s="624"/>
      <c r="CT1676" s="624"/>
      <c r="CU1676" s="624"/>
      <c r="CV1676" s="624"/>
      <c r="CW1676" s="624"/>
      <c r="CX1676" s="624"/>
      <c r="CY1676" s="624"/>
      <c r="CZ1676" s="624"/>
      <c r="DA1676" s="624"/>
      <c r="DB1676" s="624"/>
      <c r="DC1676" s="624"/>
      <c r="DD1676" s="624"/>
      <c r="DE1676" s="624"/>
      <c r="DF1676" s="624"/>
      <c r="DG1676" s="624"/>
      <c r="DH1676" s="624"/>
      <c r="DI1676" s="624"/>
      <c r="DJ1676" s="624"/>
      <c r="DK1676" s="624"/>
      <c r="DL1676" s="624"/>
      <c r="DM1676" s="624"/>
      <c r="DN1676" s="624"/>
      <c r="DO1676" s="624"/>
      <c r="DP1676" s="624"/>
      <c r="DQ1676" s="624"/>
      <c r="DR1676" s="624"/>
      <c r="DS1676" s="624"/>
      <c r="DT1676" s="624"/>
      <c r="DU1676" s="624"/>
      <c r="DV1676" s="624"/>
      <c r="DW1676" s="624"/>
      <c r="DX1676" s="624"/>
      <c r="DY1676" s="624"/>
      <c r="DZ1676" s="624"/>
      <c r="EA1676" s="624"/>
      <c r="EB1676" s="624"/>
      <c r="EC1676" s="624"/>
      <c r="ED1676" s="624"/>
      <c r="EE1676" s="624"/>
      <c r="EF1676" s="624"/>
      <c r="EG1676" s="624"/>
      <c r="EH1676" s="624"/>
      <c r="EI1676" s="624"/>
      <c r="EJ1676" s="624"/>
      <c r="EK1676" s="624"/>
      <c r="EL1676" s="624"/>
      <c r="EM1676" s="624"/>
      <c r="EN1676" s="624"/>
      <c r="EO1676" s="624"/>
      <c r="EP1676" s="624"/>
      <c r="EQ1676" s="624"/>
      <c r="ER1676" s="624"/>
      <c r="ES1676" s="624"/>
      <c r="ET1676" s="624"/>
      <c r="EU1676" s="624"/>
      <c r="EV1676" s="624"/>
      <c r="EW1676" s="624"/>
      <c r="EX1676" s="624"/>
      <c r="EY1676" s="624"/>
      <c r="EZ1676" s="624"/>
      <c r="FA1676" s="624"/>
      <c r="FB1676" s="624"/>
      <c r="FC1676" s="624"/>
      <c r="FD1676" s="624"/>
      <c r="FE1676" s="624"/>
      <c r="FF1676" s="624"/>
      <c r="FG1676" s="624"/>
      <c r="FH1676" s="624"/>
      <c r="FI1676" s="624"/>
      <c r="FJ1676" s="624"/>
      <c r="FK1676" s="624"/>
      <c r="FL1676" s="624"/>
      <c r="FM1676" s="624"/>
      <c r="FN1676" s="624"/>
      <c r="FO1676" s="624"/>
      <c r="FP1676" s="624"/>
      <c r="FQ1676" s="624"/>
      <c r="FR1676" s="624"/>
      <c r="FS1676" s="624"/>
      <c r="FT1676" s="624"/>
      <c r="FU1676" s="624"/>
      <c r="FV1676" s="624"/>
      <c r="FW1676" s="624"/>
      <c r="FX1676" s="624"/>
      <c r="FY1676" s="624"/>
      <c r="FZ1676" s="624"/>
      <c r="GA1676" s="624"/>
      <c r="GB1676" s="624"/>
      <c r="GC1676" s="624"/>
      <c r="GD1676" s="624"/>
      <c r="GE1676" s="624"/>
      <c r="GF1676" s="624"/>
      <c r="GG1676" s="624"/>
      <c r="GH1676" s="624"/>
      <c r="GI1676" s="624"/>
      <c r="GJ1676" s="624"/>
      <c r="GK1676" s="624"/>
      <c r="GL1676" s="624"/>
      <c r="GM1676" s="624"/>
      <c r="GN1676" s="624"/>
      <c r="GO1676" s="624"/>
      <c r="GP1676" s="624"/>
      <c r="GQ1676" s="624"/>
      <c r="GR1676" s="624"/>
      <c r="GS1676" s="624"/>
      <c r="GT1676" s="624"/>
      <c r="GU1676" s="624"/>
      <c r="GV1676" s="624"/>
      <c r="GW1676" s="624"/>
      <c r="GX1676" s="624"/>
      <c r="GY1676" s="624"/>
      <c r="GZ1676" s="624"/>
      <c r="HA1676" s="624"/>
      <c r="HB1676" s="624"/>
      <c r="HC1676" s="624"/>
      <c r="HD1676" s="624"/>
      <c r="HE1676" s="624"/>
      <c r="HF1676" s="624"/>
      <c r="HG1676" s="624"/>
      <c r="HH1676" s="624"/>
      <c r="HI1676" s="624"/>
      <c r="HJ1676" s="624"/>
      <c r="HK1676" s="624"/>
      <c r="HL1676" s="624"/>
      <c r="HM1676" s="624"/>
      <c r="HN1676" s="624"/>
      <c r="HO1676" s="624"/>
      <c r="HP1676" s="624"/>
      <c r="HQ1676" s="624"/>
      <c r="HR1676" s="624"/>
      <c r="HS1676" s="624"/>
      <c r="HT1676" s="624"/>
      <c r="HU1676" s="624"/>
      <c r="HV1676" s="624"/>
      <c r="HW1676" s="624"/>
      <c r="HX1676" s="624"/>
      <c r="HY1676" s="624"/>
      <c r="HZ1676" s="624"/>
      <c r="IA1676" s="624"/>
      <c r="IB1676" s="624"/>
      <c r="IC1676" s="624"/>
      <c r="ID1676" s="624"/>
      <c r="IE1676" s="624"/>
      <c r="IF1676" s="624"/>
      <c r="IG1676" s="624"/>
      <c r="IH1676" s="624"/>
      <c r="II1676" s="624"/>
      <c r="IJ1676" s="624"/>
      <c r="IK1676" s="624"/>
      <c r="IL1676" s="624"/>
      <c r="IM1676" s="624"/>
      <c r="IN1676" s="624"/>
      <c r="IO1676" s="624"/>
      <c r="IP1676" s="624"/>
      <c r="IQ1676" s="624"/>
      <c r="IR1676" s="624"/>
      <c r="IS1676" s="624"/>
      <c r="IT1676" s="624"/>
      <c r="IU1676" s="624"/>
      <c r="IV1676" s="624"/>
      <c r="IW1676" s="624"/>
      <c r="IX1676" s="624"/>
      <c r="IY1676" s="624"/>
      <c r="IZ1676" s="624"/>
      <c r="JA1676" s="624"/>
    </row>
    <row r="1677" spans="1:261" s="667" customFormat="1" ht="30" customHeight="1" thickBot="1" x14ac:dyDescent="0.3">
      <c r="A1677" s="42"/>
      <c r="B1677" s="42">
        <v>1</v>
      </c>
      <c r="C1677" s="335" t="s">
        <v>279</v>
      </c>
      <c r="D1677" s="335"/>
      <c r="E1677" s="1214"/>
      <c r="F1677" s="1215">
        <f t="shared" si="858"/>
        <v>11</v>
      </c>
      <c r="G1677" s="1062">
        <f t="shared" si="858"/>
        <v>1</v>
      </c>
      <c r="H1677" s="1062">
        <f t="shared" si="858"/>
        <v>1</v>
      </c>
      <c r="I1677" s="677">
        <f t="shared" si="859"/>
        <v>100</v>
      </c>
      <c r="J1677" s="1059"/>
      <c r="K1677" s="1059"/>
      <c r="L1677" s="1060"/>
      <c r="M1677" s="1060"/>
      <c r="N1677" s="1060"/>
      <c r="O1677" s="1060"/>
      <c r="P1677" s="1060"/>
      <c r="Q1677" s="1060"/>
      <c r="R1677" s="1061">
        <f t="shared" ref="R1677:X1677" si="861">R1615</f>
        <v>34.713999999999999</v>
      </c>
      <c r="S1677" s="1061">
        <f t="shared" si="861"/>
        <v>2.8928333333333334</v>
      </c>
      <c r="T1677" s="1061">
        <f t="shared" si="861"/>
        <v>3.2149800000000002</v>
      </c>
      <c r="U1677" s="1061">
        <f t="shared" si="861"/>
        <v>0</v>
      </c>
      <c r="V1677" s="1061">
        <f t="shared" si="861"/>
        <v>0.3221466666666668</v>
      </c>
      <c r="W1677" s="1061">
        <f t="shared" si="861"/>
        <v>0</v>
      </c>
      <c r="X1677" s="1061">
        <f t="shared" si="861"/>
        <v>3.2149800000000002</v>
      </c>
      <c r="Y1677" s="689"/>
      <c r="Z1677" s="765"/>
      <c r="AA1677" s="624"/>
      <c r="AB1677" s="624"/>
      <c r="AC1677" s="624"/>
      <c r="AD1677" s="624"/>
      <c r="AE1677" s="624"/>
      <c r="AF1677" s="624"/>
      <c r="AG1677" s="624"/>
      <c r="AH1677" s="624"/>
      <c r="AI1677" s="624"/>
      <c r="AJ1677" s="624"/>
      <c r="AK1677" s="624"/>
      <c r="AL1677" s="624"/>
      <c r="AM1677" s="624"/>
      <c r="AN1677" s="624"/>
      <c r="AO1677" s="624"/>
      <c r="AP1677" s="624"/>
      <c r="AQ1677" s="624"/>
      <c r="AR1677" s="624"/>
      <c r="AS1677" s="624"/>
      <c r="AT1677" s="624"/>
      <c r="AU1677" s="624"/>
      <c r="AV1677" s="624"/>
      <c r="AW1677" s="624"/>
      <c r="AX1677" s="624"/>
      <c r="AY1677" s="624"/>
      <c r="AZ1677" s="624"/>
      <c r="BA1677" s="624"/>
      <c r="BB1677" s="624"/>
      <c r="BC1677" s="624"/>
      <c r="BD1677" s="624"/>
      <c r="BE1677" s="624"/>
      <c r="BF1677" s="624"/>
      <c r="BG1677" s="624"/>
      <c r="BH1677" s="624"/>
      <c r="BI1677" s="624"/>
      <c r="BJ1677" s="624"/>
      <c r="BK1677" s="624"/>
      <c r="BL1677" s="624"/>
      <c r="BM1677" s="624"/>
      <c r="BN1677" s="624"/>
      <c r="BO1677" s="624"/>
      <c r="BP1677" s="624"/>
      <c r="BQ1677" s="624"/>
      <c r="BR1677" s="624"/>
      <c r="BS1677" s="624"/>
      <c r="BT1677" s="624"/>
      <c r="BU1677" s="624"/>
      <c r="BV1677" s="624"/>
      <c r="BW1677" s="624"/>
      <c r="BX1677" s="624"/>
      <c r="BY1677" s="624"/>
      <c r="BZ1677" s="624"/>
      <c r="CA1677" s="624"/>
      <c r="CB1677" s="624"/>
      <c r="CC1677" s="624"/>
      <c r="CD1677" s="624"/>
      <c r="CE1677" s="624"/>
      <c r="CF1677" s="624"/>
      <c r="CG1677" s="624"/>
      <c r="CH1677" s="624"/>
      <c r="CI1677" s="624"/>
      <c r="CJ1677" s="624"/>
      <c r="CK1677" s="624"/>
      <c r="CL1677" s="624"/>
      <c r="CM1677" s="624"/>
      <c r="CN1677" s="624"/>
      <c r="CO1677" s="624"/>
      <c r="CP1677" s="624"/>
      <c r="CQ1677" s="624"/>
      <c r="CR1677" s="624"/>
      <c r="CS1677" s="624"/>
      <c r="CT1677" s="624"/>
      <c r="CU1677" s="624"/>
      <c r="CV1677" s="624"/>
      <c r="CW1677" s="624"/>
      <c r="CX1677" s="624"/>
      <c r="CY1677" s="624"/>
      <c r="CZ1677" s="624"/>
      <c r="DA1677" s="624"/>
      <c r="DB1677" s="624"/>
      <c r="DC1677" s="624"/>
      <c r="DD1677" s="624"/>
      <c r="DE1677" s="624"/>
      <c r="DF1677" s="624"/>
      <c r="DG1677" s="624"/>
      <c r="DH1677" s="624"/>
      <c r="DI1677" s="624"/>
      <c r="DJ1677" s="624"/>
      <c r="DK1677" s="624"/>
      <c r="DL1677" s="624"/>
      <c r="DM1677" s="624"/>
      <c r="DN1677" s="624"/>
      <c r="DO1677" s="624"/>
      <c r="DP1677" s="624"/>
      <c r="DQ1677" s="624"/>
      <c r="DR1677" s="624"/>
      <c r="DS1677" s="624"/>
      <c r="DT1677" s="624"/>
      <c r="DU1677" s="624"/>
      <c r="DV1677" s="624"/>
      <c r="DW1677" s="624"/>
      <c r="DX1677" s="624"/>
      <c r="DY1677" s="624"/>
      <c r="DZ1677" s="624"/>
      <c r="EA1677" s="624"/>
      <c r="EB1677" s="624"/>
      <c r="EC1677" s="624"/>
      <c r="ED1677" s="624"/>
      <c r="EE1677" s="624"/>
      <c r="EF1677" s="624"/>
      <c r="EG1677" s="624"/>
      <c r="EH1677" s="624"/>
      <c r="EI1677" s="624"/>
      <c r="EJ1677" s="624"/>
      <c r="EK1677" s="624"/>
      <c r="EL1677" s="624"/>
      <c r="EM1677" s="624"/>
      <c r="EN1677" s="624"/>
      <c r="EO1677" s="624"/>
      <c r="EP1677" s="624"/>
      <c r="EQ1677" s="624"/>
      <c r="ER1677" s="624"/>
      <c r="ES1677" s="624"/>
      <c r="ET1677" s="624"/>
      <c r="EU1677" s="624"/>
      <c r="EV1677" s="624"/>
      <c r="EW1677" s="624"/>
      <c r="EX1677" s="624"/>
      <c r="EY1677" s="624"/>
      <c r="EZ1677" s="624"/>
      <c r="FA1677" s="624"/>
      <c r="FB1677" s="624"/>
      <c r="FC1677" s="624"/>
      <c r="FD1677" s="624"/>
      <c r="FE1677" s="624"/>
      <c r="FF1677" s="624"/>
      <c r="FG1677" s="624"/>
      <c r="FH1677" s="624"/>
      <c r="FI1677" s="624"/>
      <c r="FJ1677" s="624"/>
      <c r="FK1677" s="624"/>
      <c r="FL1677" s="624"/>
      <c r="FM1677" s="624"/>
      <c r="FN1677" s="624"/>
      <c r="FO1677" s="624"/>
      <c r="FP1677" s="624"/>
      <c r="FQ1677" s="624"/>
      <c r="FR1677" s="624"/>
      <c r="FS1677" s="624"/>
      <c r="FT1677" s="624"/>
      <c r="FU1677" s="624"/>
      <c r="FV1677" s="624"/>
      <c r="FW1677" s="624"/>
      <c r="FX1677" s="624"/>
      <c r="FY1677" s="624"/>
      <c r="FZ1677" s="624"/>
      <c r="GA1677" s="624"/>
      <c r="GB1677" s="624"/>
      <c r="GC1677" s="624"/>
      <c r="GD1677" s="624"/>
      <c r="GE1677" s="624"/>
      <c r="GF1677" s="624"/>
      <c r="GG1677" s="624"/>
      <c r="GH1677" s="624"/>
      <c r="GI1677" s="624"/>
      <c r="GJ1677" s="624"/>
      <c r="GK1677" s="624"/>
      <c r="GL1677" s="624"/>
      <c r="GM1677" s="624"/>
      <c r="GN1677" s="624"/>
      <c r="GO1677" s="624"/>
      <c r="GP1677" s="624"/>
      <c r="GQ1677" s="624"/>
      <c r="GR1677" s="624"/>
      <c r="GS1677" s="624"/>
      <c r="GT1677" s="624"/>
      <c r="GU1677" s="624"/>
      <c r="GV1677" s="624"/>
      <c r="GW1677" s="624"/>
      <c r="GX1677" s="624"/>
      <c r="GY1677" s="624"/>
      <c r="GZ1677" s="624"/>
      <c r="HA1677" s="624"/>
      <c r="HB1677" s="624"/>
      <c r="HC1677" s="624"/>
      <c r="HD1677" s="624"/>
      <c r="HE1677" s="624"/>
      <c r="HF1677" s="624"/>
      <c r="HG1677" s="624"/>
      <c r="HH1677" s="624"/>
      <c r="HI1677" s="624"/>
      <c r="HJ1677" s="624"/>
      <c r="HK1677" s="624"/>
      <c r="HL1677" s="624"/>
      <c r="HM1677" s="624"/>
      <c r="HN1677" s="624"/>
      <c r="HO1677" s="624"/>
      <c r="HP1677" s="624"/>
      <c r="HQ1677" s="624"/>
      <c r="HR1677" s="624"/>
      <c r="HS1677" s="624"/>
      <c r="HT1677" s="624"/>
      <c r="HU1677" s="624"/>
      <c r="HV1677" s="624"/>
      <c r="HW1677" s="624"/>
      <c r="HX1677" s="624"/>
      <c r="HY1677" s="624"/>
      <c r="HZ1677" s="624"/>
      <c r="IA1677" s="624"/>
      <c r="IB1677" s="624"/>
      <c r="IC1677" s="624"/>
      <c r="ID1677" s="624"/>
      <c r="IE1677" s="624"/>
      <c r="IF1677" s="624"/>
      <c r="IG1677" s="624"/>
      <c r="IH1677" s="624"/>
      <c r="II1677" s="624"/>
      <c r="IJ1677" s="624"/>
      <c r="IK1677" s="624"/>
      <c r="IL1677" s="624"/>
      <c r="IM1677" s="624"/>
      <c r="IN1677" s="624"/>
      <c r="IO1677" s="624"/>
      <c r="IP1677" s="624"/>
      <c r="IQ1677" s="624"/>
      <c r="IR1677" s="624"/>
      <c r="IS1677" s="624"/>
      <c r="IT1677" s="624"/>
      <c r="IU1677" s="624"/>
      <c r="IV1677" s="624"/>
      <c r="IW1677" s="624"/>
      <c r="IX1677" s="624"/>
      <c r="IY1677" s="624"/>
      <c r="IZ1677" s="624"/>
      <c r="JA1677" s="624"/>
    </row>
    <row r="1678" spans="1:261" ht="15" customHeight="1" thickBot="1" x14ac:dyDescent="0.3">
      <c r="A1678" s="42">
        <v>1</v>
      </c>
      <c r="B1678" s="42">
        <v>1</v>
      </c>
      <c r="C1678" s="1216" t="s">
        <v>85</v>
      </c>
      <c r="D1678" s="1216"/>
      <c r="E1678" s="1216"/>
      <c r="F1678" s="1137"/>
      <c r="G1678" s="170"/>
      <c r="H1678" s="170"/>
      <c r="I1678" s="170"/>
      <c r="J1678" s="599"/>
      <c r="K1678" s="599"/>
      <c r="L1678" s="599"/>
      <c r="M1678" s="599"/>
      <c r="N1678" s="599"/>
      <c r="O1678" s="599"/>
      <c r="P1678" s="599"/>
      <c r="Q1678" s="599"/>
      <c r="R1678" s="1176"/>
      <c r="S1678" s="687"/>
      <c r="T1678" s="687"/>
      <c r="U1678" s="687"/>
      <c r="V1678" s="687"/>
      <c r="W1678" s="1177"/>
      <c r="X1678" s="687"/>
      <c r="Y1678" s="689"/>
    </row>
    <row r="1679" spans="1:261" ht="34.5" customHeight="1" x14ac:dyDescent="0.25">
      <c r="A1679" s="42">
        <v>1</v>
      </c>
      <c r="B1679" s="42">
        <v>1</v>
      </c>
      <c r="C1679" s="378" t="s">
        <v>194</v>
      </c>
      <c r="D1679" s="430"/>
      <c r="E1679" s="349"/>
      <c r="F1679" s="741"/>
      <c r="G1679" s="600"/>
      <c r="H1679" s="600"/>
      <c r="I1679" s="600"/>
      <c r="J1679" s="600"/>
      <c r="K1679" s="600"/>
      <c r="L1679" s="1217"/>
      <c r="M1679" s="1217"/>
      <c r="N1679" s="1217"/>
      <c r="O1679" s="1217"/>
      <c r="P1679" s="1217"/>
      <c r="Q1679" s="1217"/>
      <c r="R1679" s="617"/>
      <c r="S1679" s="627"/>
      <c r="T1679" s="627"/>
      <c r="U1679" s="627"/>
      <c r="V1679" s="627"/>
      <c r="W1679" s="742"/>
      <c r="X1679" s="627"/>
      <c r="Y1679" s="689"/>
    </row>
    <row r="1680" spans="1:261" s="589" customFormat="1" ht="15" customHeight="1" x14ac:dyDescent="0.25">
      <c r="A1680" s="42">
        <v>1</v>
      </c>
      <c r="B1680" s="42">
        <v>1</v>
      </c>
      <c r="C1680" s="601" t="s">
        <v>5</v>
      </c>
      <c r="D1680" s="601"/>
      <c r="E1680" s="601"/>
      <c r="F1680" s="983"/>
      <c r="G1680" s="602"/>
      <c r="H1680" s="602"/>
      <c r="I1680" s="602"/>
      <c r="J1680" s="602"/>
      <c r="K1680" s="602"/>
      <c r="L1680" s="603"/>
      <c r="M1680" s="603"/>
      <c r="N1680" s="603"/>
      <c r="O1680" s="603"/>
      <c r="P1680" s="603"/>
      <c r="Q1680" s="603"/>
      <c r="R1680" s="605"/>
      <c r="S1680" s="605"/>
      <c r="T1680" s="605"/>
      <c r="U1680" s="605"/>
      <c r="V1680" s="605"/>
      <c r="W1680" s="605"/>
      <c r="X1680" s="605"/>
      <c r="Y1680" s="689"/>
      <c r="Z1680" s="689"/>
    </row>
    <row r="1681" spans="1:26" s="589" customFormat="1" ht="15" customHeight="1" x14ac:dyDescent="0.25">
      <c r="A1681" s="42">
        <v>1</v>
      </c>
      <c r="B1681" s="42">
        <v>1</v>
      </c>
      <c r="C1681" s="15" t="s">
        <v>24</v>
      </c>
      <c r="D1681" s="748" t="s">
        <v>326</v>
      </c>
      <c r="E1681" s="8">
        <v>340</v>
      </c>
      <c r="F1681" s="620"/>
      <c r="G1681" s="137">
        <f t="shared" ref="G1681:G1689" si="862">F1681/12*$C$3</f>
        <v>0</v>
      </c>
      <c r="H1681" s="983"/>
      <c r="I1681" s="137" t="e">
        <f t="shared" ref="I1681:I1691" si="863">H1681/G1681*100</f>
        <v>#DIV/0!</v>
      </c>
      <c r="J1681" s="16"/>
      <c r="K1681" s="45" t="e">
        <f t="shared" ref="K1681:K1691" si="864">N1681/H1681</f>
        <v>#DIV/0!</v>
      </c>
      <c r="L1681" s="117">
        <f t="shared" ref="L1681:L1690" si="865">ROUND(F1681*J1681,0)</f>
        <v>0</v>
      </c>
      <c r="M1681" s="117">
        <f t="shared" ref="M1681:M1689" si="866">ROUND(L1681/12*$C$3,0)</f>
        <v>0</v>
      </c>
      <c r="N1681" s="603"/>
      <c r="O1681" s="117" t="e">
        <f t="shared" ref="O1681:O1691" si="867">N1681/M1681*100</f>
        <v>#DIV/0!</v>
      </c>
      <c r="P1681" s="117">
        <f t="shared" ref="P1681:P1690" si="868">ROUND(L1681/E1681,0)</f>
        <v>0</v>
      </c>
      <c r="Q1681" s="117" t="e">
        <f t="shared" ref="Q1681:Q1691" si="869">N1681/$C$3*12/P1681</f>
        <v>#DIV/0!</v>
      </c>
      <c r="R1681" s="605"/>
      <c r="S1681" s="605"/>
      <c r="T1681" s="605"/>
      <c r="U1681" s="605"/>
      <c r="V1681" s="605"/>
      <c r="W1681" s="605"/>
      <c r="X1681" s="605"/>
      <c r="Y1681" s="689"/>
      <c r="Z1681" s="689"/>
    </row>
    <row r="1682" spans="1:26" s="589" customFormat="1" ht="15" customHeight="1" x14ac:dyDescent="0.25">
      <c r="A1682" s="42">
        <v>1</v>
      </c>
      <c r="B1682" s="42">
        <v>1</v>
      </c>
      <c r="C1682" s="15" t="s">
        <v>25</v>
      </c>
      <c r="D1682" s="748" t="s">
        <v>326</v>
      </c>
      <c r="E1682" s="8">
        <v>300</v>
      </c>
      <c r="F1682" s="620"/>
      <c r="G1682" s="137">
        <f t="shared" si="862"/>
        <v>0</v>
      </c>
      <c r="H1682" s="983"/>
      <c r="I1682" s="137" t="e">
        <f t="shared" si="863"/>
        <v>#DIV/0!</v>
      </c>
      <c r="J1682" s="16"/>
      <c r="K1682" s="45" t="e">
        <f t="shared" si="864"/>
        <v>#DIV/0!</v>
      </c>
      <c r="L1682" s="117">
        <f t="shared" si="865"/>
        <v>0</v>
      </c>
      <c r="M1682" s="117">
        <f t="shared" si="866"/>
        <v>0</v>
      </c>
      <c r="N1682" s="603"/>
      <c r="O1682" s="117" t="e">
        <f t="shared" si="867"/>
        <v>#DIV/0!</v>
      </c>
      <c r="P1682" s="117">
        <f t="shared" si="868"/>
        <v>0</v>
      </c>
      <c r="Q1682" s="117" t="e">
        <f t="shared" si="869"/>
        <v>#DIV/0!</v>
      </c>
      <c r="R1682" s="605"/>
      <c r="S1682" s="605"/>
      <c r="T1682" s="605"/>
      <c r="U1682" s="605"/>
      <c r="V1682" s="605"/>
      <c r="W1682" s="605"/>
      <c r="X1682" s="605"/>
      <c r="Y1682" s="689"/>
      <c r="Z1682" s="689"/>
    </row>
    <row r="1683" spans="1:26" s="589" customFormat="1" ht="15" customHeight="1" x14ac:dyDescent="0.25">
      <c r="A1683" s="42">
        <v>1</v>
      </c>
      <c r="B1683" s="42">
        <v>1</v>
      </c>
      <c r="C1683" s="15" t="s">
        <v>23</v>
      </c>
      <c r="D1683" s="748" t="s">
        <v>326</v>
      </c>
      <c r="E1683" s="8">
        <v>270</v>
      </c>
      <c r="F1683" s="620"/>
      <c r="G1683" s="137">
        <f t="shared" si="862"/>
        <v>0</v>
      </c>
      <c r="H1683" s="983">
        <v>1</v>
      </c>
      <c r="I1683" s="137" t="e">
        <f t="shared" si="863"/>
        <v>#DIV/0!</v>
      </c>
      <c r="J1683" s="16"/>
      <c r="K1683" s="45">
        <f t="shared" si="864"/>
        <v>5</v>
      </c>
      <c r="L1683" s="117">
        <f t="shared" si="865"/>
        <v>0</v>
      </c>
      <c r="M1683" s="117">
        <f t="shared" si="866"/>
        <v>0</v>
      </c>
      <c r="N1683" s="603">
        <v>5</v>
      </c>
      <c r="O1683" s="117" t="e">
        <f t="shared" si="867"/>
        <v>#DIV/0!</v>
      </c>
      <c r="P1683" s="117">
        <f t="shared" si="868"/>
        <v>0</v>
      </c>
      <c r="Q1683" s="117" t="e">
        <f t="shared" si="869"/>
        <v>#DIV/0!</v>
      </c>
      <c r="R1683" s="605"/>
      <c r="S1683" s="605"/>
      <c r="T1683" s="605"/>
      <c r="U1683" s="605"/>
      <c r="V1683" s="605"/>
      <c r="W1683" s="605"/>
      <c r="X1683" s="605"/>
      <c r="Y1683" s="689"/>
      <c r="Z1683" s="689"/>
    </row>
    <row r="1684" spans="1:26" s="589" customFormat="1" ht="15" customHeight="1" x14ac:dyDescent="0.25">
      <c r="A1684" s="42">
        <v>1</v>
      </c>
      <c r="B1684" s="42">
        <v>1</v>
      </c>
      <c r="C1684" s="15" t="s">
        <v>288</v>
      </c>
      <c r="D1684" s="748" t="s">
        <v>326</v>
      </c>
      <c r="E1684" s="8">
        <v>330</v>
      </c>
      <c r="F1684" s="620"/>
      <c r="G1684" s="137">
        <f t="shared" si="862"/>
        <v>0</v>
      </c>
      <c r="H1684" s="983"/>
      <c r="I1684" s="137" t="e">
        <f t="shared" si="863"/>
        <v>#DIV/0!</v>
      </c>
      <c r="J1684" s="16"/>
      <c r="K1684" s="45" t="e">
        <f t="shared" si="864"/>
        <v>#DIV/0!</v>
      </c>
      <c r="L1684" s="117">
        <f t="shared" si="865"/>
        <v>0</v>
      </c>
      <c r="M1684" s="117">
        <f t="shared" si="866"/>
        <v>0</v>
      </c>
      <c r="N1684" s="603"/>
      <c r="O1684" s="117" t="e">
        <f t="shared" si="867"/>
        <v>#DIV/0!</v>
      </c>
      <c r="P1684" s="117">
        <f t="shared" si="868"/>
        <v>0</v>
      </c>
      <c r="Q1684" s="117" t="e">
        <f t="shared" si="869"/>
        <v>#DIV/0!</v>
      </c>
      <c r="R1684" s="605"/>
      <c r="S1684" s="605"/>
      <c r="T1684" s="605"/>
      <c r="U1684" s="605"/>
      <c r="V1684" s="605"/>
      <c r="W1684" s="605"/>
      <c r="X1684" s="605"/>
      <c r="Y1684" s="689"/>
      <c r="Z1684" s="689"/>
    </row>
    <row r="1685" spans="1:26" s="589" customFormat="1" ht="15" customHeight="1" x14ac:dyDescent="0.25">
      <c r="A1685" s="42">
        <v>1</v>
      </c>
      <c r="B1685" s="42">
        <v>1</v>
      </c>
      <c r="C1685" s="15" t="s">
        <v>9</v>
      </c>
      <c r="D1685" s="748" t="s">
        <v>326</v>
      </c>
      <c r="E1685" s="8">
        <v>340</v>
      </c>
      <c r="F1685" s="620"/>
      <c r="G1685" s="137">
        <f t="shared" si="862"/>
        <v>0</v>
      </c>
      <c r="H1685" s="983"/>
      <c r="I1685" s="137" t="e">
        <f t="shared" si="863"/>
        <v>#DIV/0!</v>
      </c>
      <c r="J1685" s="16"/>
      <c r="K1685" s="45" t="e">
        <f t="shared" si="864"/>
        <v>#DIV/0!</v>
      </c>
      <c r="L1685" s="117">
        <f t="shared" si="865"/>
        <v>0</v>
      </c>
      <c r="M1685" s="117">
        <f t="shared" si="866"/>
        <v>0</v>
      </c>
      <c r="N1685" s="603"/>
      <c r="O1685" s="117" t="e">
        <f t="shared" si="867"/>
        <v>#DIV/0!</v>
      </c>
      <c r="P1685" s="117">
        <f t="shared" si="868"/>
        <v>0</v>
      </c>
      <c r="Q1685" s="117" t="e">
        <f t="shared" si="869"/>
        <v>#DIV/0!</v>
      </c>
      <c r="R1685" s="605"/>
      <c r="S1685" s="605"/>
      <c r="T1685" s="605"/>
      <c r="U1685" s="605"/>
      <c r="V1685" s="605"/>
      <c r="W1685" s="605"/>
      <c r="X1685" s="605"/>
      <c r="Y1685" s="689"/>
      <c r="Z1685" s="689"/>
    </row>
    <row r="1686" spans="1:26" s="589" customFormat="1" ht="15" customHeight="1" x14ac:dyDescent="0.25">
      <c r="A1686" s="42">
        <v>1</v>
      </c>
      <c r="B1686" s="42">
        <v>1</v>
      </c>
      <c r="C1686" s="15" t="s">
        <v>26</v>
      </c>
      <c r="D1686" s="748" t="s">
        <v>326</v>
      </c>
      <c r="E1686" s="8">
        <v>340</v>
      </c>
      <c r="F1686" s="620"/>
      <c r="G1686" s="137">
        <f t="shared" si="862"/>
        <v>0</v>
      </c>
      <c r="H1686" s="983"/>
      <c r="I1686" s="137" t="e">
        <f t="shared" si="863"/>
        <v>#DIV/0!</v>
      </c>
      <c r="J1686" s="16"/>
      <c r="K1686" s="45" t="e">
        <f t="shared" si="864"/>
        <v>#DIV/0!</v>
      </c>
      <c r="L1686" s="117">
        <f t="shared" si="865"/>
        <v>0</v>
      </c>
      <c r="M1686" s="117">
        <f t="shared" si="866"/>
        <v>0</v>
      </c>
      <c r="N1686" s="603"/>
      <c r="O1686" s="117" t="e">
        <f t="shared" si="867"/>
        <v>#DIV/0!</v>
      </c>
      <c r="P1686" s="117">
        <f t="shared" si="868"/>
        <v>0</v>
      </c>
      <c r="Q1686" s="117" t="e">
        <f t="shared" si="869"/>
        <v>#DIV/0!</v>
      </c>
      <c r="R1686" s="605"/>
      <c r="S1686" s="605"/>
      <c r="T1686" s="605"/>
      <c r="U1686" s="605"/>
      <c r="V1686" s="605"/>
      <c r="W1686" s="605"/>
      <c r="X1686" s="605"/>
      <c r="Y1686" s="689"/>
      <c r="Z1686" s="689"/>
    </row>
    <row r="1687" spans="1:26" s="589" customFormat="1" ht="15" customHeight="1" x14ac:dyDescent="0.25">
      <c r="A1687" s="42">
        <v>1</v>
      </c>
      <c r="B1687" s="42">
        <v>1</v>
      </c>
      <c r="C1687" s="15" t="s">
        <v>67</v>
      </c>
      <c r="D1687" s="748" t="s">
        <v>326</v>
      </c>
      <c r="E1687" s="8">
        <v>320</v>
      </c>
      <c r="F1687" s="620"/>
      <c r="G1687" s="137">
        <f t="shared" si="862"/>
        <v>0</v>
      </c>
      <c r="H1687" s="983">
        <v>1</v>
      </c>
      <c r="I1687" s="137" t="e">
        <f t="shared" si="863"/>
        <v>#DIV/0!</v>
      </c>
      <c r="J1687" s="16"/>
      <c r="K1687" s="45">
        <f t="shared" si="864"/>
        <v>7</v>
      </c>
      <c r="L1687" s="117">
        <f t="shared" si="865"/>
        <v>0</v>
      </c>
      <c r="M1687" s="117">
        <f t="shared" si="866"/>
        <v>0</v>
      </c>
      <c r="N1687" s="603">
        <v>7</v>
      </c>
      <c r="O1687" s="117" t="e">
        <f t="shared" si="867"/>
        <v>#DIV/0!</v>
      </c>
      <c r="P1687" s="117">
        <f t="shared" si="868"/>
        <v>0</v>
      </c>
      <c r="Q1687" s="117" t="e">
        <f t="shared" si="869"/>
        <v>#DIV/0!</v>
      </c>
      <c r="R1687" s="605"/>
      <c r="S1687" s="605"/>
      <c r="T1687" s="605"/>
      <c r="U1687" s="605"/>
      <c r="V1687" s="605"/>
      <c r="W1687" s="605"/>
      <c r="X1687" s="605"/>
      <c r="Y1687" s="689"/>
      <c r="Z1687" s="689"/>
    </row>
    <row r="1688" spans="1:26" s="589" customFormat="1" ht="15" customHeight="1" x14ac:dyDescent="0.25">
      <c r="A1688" s="42">
        <v>1</v>
      </c>
      <c r="B1688" s="42">
        <v>1</v>
      </c>
      <c r="C1688" s="15" t="s">
        <v>10</v>
      </c>
      <c r="D1688" s="748" t="s">
        <v>326</v>
      </c>
      <c r="E1688" s="8">
        <v>340</v>
      </c>
      <c r="F1688" s="620"/>
      <c r="G1688" s="137">
        <f t="shared" si="862"/>
        <v>0</v>
      </c>
      <c r="H1688" s="733">
        <v>1</v>
      </c>
      <c r="I1688" s="137" t="e">
        <f t="shared" si="863"/>
        <v>#DIV/0!</v>
      </c>
      <c r="J1688" s="16"/>
      <c r="K1688" s="45">
        <f t="shared" si="864"/>
        <v>5</v>
      </c>
      <c r="L1688" s="117">
        <f t="shared" si="865"/>
        <v>0</v>
      </c>
      <c r="M1688" s="117">
        <f t="shared" si="866"/>
        <v>0</v>
      </c>
      <c r="N1688" s="117">
        <v>5</v>
      </c>
      <c r="O1688" s="117" t="e">
        <f t="shared" si="867"/>
        <v>#DIV/0!</v>
      </c>
      <c r="P1688" s="117">
        <f t="shared" si="868"/>
        <v>0</v>
      </c>
      <c r="Q1688" s="117" t="e">
        <f t="shared" si="869"/>
        <v>#DIV/0!</v>
      </c>
      <c r="R1688" s="619"/>
      <c r="S1688" s="619"/>
      <c r="T1688" s="619"/>
      <c r="U1688" s="619"/>
      <c r="V1688" s="619"/>
      <c r="W1688" s="619"/>
      <c r="X1688" s="619"/>
      <c r="Y1688" s="689"/>
      <c r="Z1688" s="689"/>
    </row>
    <row r="1689" spans="1:26" s="589" customFormat="1" ht="15" customHeight="1" x14ac:dyDescent="0.25">
      <c r="A1689" s="42">
        <v>1</v>
      </c>
      <c r="B1689" s="42">
        <v>1</v>
      </c>
      <c r="C1689" s="15" t="s">
        <v>66</v>
      </c>
      <c r="D1689" s="748" t="s">
        <v>326</v>
      </c>
      <c r="E1689" s="8">
        <v>340</v>
      </c>
      <c r="F1689" s="620"/>
      <c r="G1689" s="137">
        <f t="shared" si="862"/>
        <v>0</v>
      </c>
      <c r="H1689" s="733"/>
      <c r="I1689" s="137" t="e">
        <f t="shared" si="863"/>
        <v>#DIV/0!</v>
      </c>
      <c r="J1689" s="16"/>
      <c r="K1689" s="45" t="e">
        <f t="shared" si="864"/>
        <v>#DIV/0!</v>
      </c>
      <c r="L1689" s="117">
        <f t="shared" si="865"/>
        <v>0</v>
      </c>
      <c r="M1689" s="117">
        <f t="shared" si="866"/>
        <v>0</v>
      </c>
      <c r="N1689" s="117"/>
      <c r="O1689" s="117" t="e">
        <f t="shared" si="867"/>
        <v>#DIV/0!</v>
      </c>
      <c r="P1689" s="117">
        <f t="shared" si="868"/>
        <v>0</v>
      </c>
      <c r="Q1689" s="117" t="e">
        <f t="shared" si="869"/>
        <v>#DIV/0!</v>
      </c>
      <c r="R1689" s="619"/>
      <c r="S1689" s="619"/>
      <c r="T1689" s="619"/>
      <c r="U1689" s="619"/>
      <c r="V1689" s="619"/>
      <c r="W1689" s="619"/>
      <c r="X1689" s="619"/>
      <c r="Y1689" s="689"/>
      <c r="Z1689" s="689"/>
    </row>
    <row r="1690" spans="1:26" s="589" customFormat="1" ht="15" customHeight="1" x14ac:dyDescent="0.25">
      <c r="A1690" s="42"/>
      <c r="B1690" s="42"/>
      <c r="C1690" s="15" t="s">
        <v>6</v>
      </c>
      <c r="D1690" s="748"/>
      <c r="E1690" s="8">
        <v>340</v>
      </c>
      <c r="F1690" s="620"/>
      <c r="G1690" s="137">
        <f t="shared" ref="G1690:G1691" si="870">F1690/12*$C$3</f>
        <v>0</v>
      </c>
      <c r="H1690" s="733"/>
      <c r="I1690" s="137" t="e">
        <f t="shared" si="863"/>
        <v>#DIV/0!</v>
      </c>
      <c r="J1690" s="16"/>
      <c r="K1690" s="45" t="e">
        <f t="shared" ref="K1690" si="871">N1690/H1690</f>
        <v>#DIV/0!</v>
      </c>
      <c r="L1690" s="117">
        <f t="shared" si="865"/>
        <v>0</v>
      </c>
      <c r="M1690" s="117">
        <f t="shared" ref="M1690" si="872">ROUND(L1690/12*$C$3,0)</f>
        <v>0</v>
      </c>
      <c r="N1690" s="117"/>
      <c r="O1690" s="117" t="e">
        <f t="shared" ref="O1690" si="873">N1690/M1690*100</f>
        <v>#DIV/0!</v>
      </c>
      <c r="P1690" s="117">
        <f t="shared" si="868"/>
        <v>0</v>
      </c>
      <c r="Q1690" s="117" t="e">
        <f t="shared" ref="Q1690" si="874">N1690/$C$3*12/P1690</f>
        <v>#DIV/0!</v>
      </c>
      <c r="R1690" s="619"/>
      <c r="S1690" s="619"/>
      <c r="T1690" s="619"/>
      <c r="U1690" s="619"/>
      <c r="V1690" s="619"/>
      <c r="W1690" s="619"/>
      <c r="X1690" s="619"/>
      <c r="Y1690" s="689"/>
      <c r="Z1690" s="689"/>
    </row>
    <row r="1691" spans="1:26" s="589" customFormat="1" ht="15" customHeight="1" x14ac:dyDescent="0.25">
      <c r="A1691" s="42">
        <v>1</v>
      </c>
      <c r="B1691" s="42">
        <v>1</v>
      </c>
      <c r="C1691" s="432" t="s">
        <v>7</v>
      </c>
      <c r="D1691" s="432"/>
      <c r="E1691" s="432"/>
      <c r="F1691" s="343">
        <v>15</v>
      </c>
      <c r="G1691" s="137">
        <f t="shared" si="870"/>
        <v>1.25</v>
      </c>
      <c r="H1691" s="1071">
        <f t="shared" ref="H1691" si="875">SUM(H1681:H1690)</f>
        <v>3</v>
      </c>
      <c r="I1691" s="607">
        <f t="shared" si="863"/>
        <v>240</v>
      </c>
      <c r="J1691" s="608">
        <f>IF(F1691=0,0,L1691/F1691)</f>
        <v>0</v>
      </c>
      <c r="K1691" s="500">
        <f t="shared" si="864"/>
        <v>5.666666666666667</v>
      </c>
      <c r="L1691" s="607">
        <f t="shared" ref="L1691:N1691" si="876">SUM(L1681:L1690)</f>
        <v>0</v>
      </c>
      <c r="M1691" s="607">
        <f t="shared" si="876"/>
        <v>0</v>
      </c>
      <c r="N1691" s="607">
        <f t="shared" si="876"/>
        <v>17</v>
      </c>
      <c r="O1691" s="117" t="e">
        <f t="shared" si="867"/>
        <v>#DIV/0!</v>
      </c>
      <c r="P1691" s="607">
        <f>SUM(P1681:P1690)</f>
        <v>0</v>
      </c>
      <c r="Q1691" s="117" t="e">
        <f t="shared" si="869"/>
        <v>#DIV/0!</v>
      </c>
      <c r="R1691" s="609">
        <v>603.85599999999999</v>
      </c>
      <c r="S1691" s="617">
        <f t="shared" ref="S1691" si="877">R1691/12*$C$3</f>
        <v>50.321333333333335</v>
      </c>
      <c r="T1691" s="609">
        <f>X1691-W1691-U1691</f>
        <v>89.430630000000008</v>
      </c>
      <c r="U1691" s="609"/>
      <c r="V1691" s="609">
        <f>T1691-S1691</f>
        <v>39.109296666666673</v>
      </c>
      <c r="W1691" s="609"/>
      <c r="X1691" s="609">
        <v>89.430630000000008</v>
      </c>
      <c r="Y1691" s="689"/>
      <c r="Z1691" s="689"/>
    </row>
    <row r="1692" spans="1:26" s="589" customFormat="1" ht="15" customHeight="1" x14ac:dyDescent="0.25">
      <c r="A1692" s="42">
        <v>1</v>
      </c>
      <c r="B1692" s="42">
        <v>1</v>
      </c>
      <c r="C1692" s="366" t="s">
        <v>14</v>
      </c>
      <c r="D1692" s="366"/>
      <c r="E1692" s="611"/>
      <c r="F1692" s="343"/>
      <c r="G1692" s="607"/>
      <c r="H1692" s="607"/>
      <c r="I1692" s="607"/>
      <c r="J1692" s="612"/>
      <c r="K1692" s="612"/>
      <c r="L1692" s="607"/>
      <c r="M1692" s="607"/>
      <c r="N1692" s="607"/>
      <c r="O1692" s="607"/>
      <c r="P1692" s="607"/>
      <c r="Q1692" s="607"/>
      <c r="R1692" s="605"/>
      <c r="S1692" s="988"/>
      <c r="T1692" s="605"/>
      <c r="U1692" s="605"/>
      <c r="V1692" s="605"/>
      <c r="W1692" s="605"/>
      <c r="X1692" s="605"/>
      <c r="Y1692" s="689"/>
      <c r="Z1692" s="689"/>
    </row>
    <row r="1693" spans="1:26" s="589" customFormat="1" ht="16.5" customHeight="1" x14ac:dyDescent="0.25">
      <c r="A1693" s="42">
        <v>1</v>
      </c>
      <c r="B1693" s="42">
        <v>1</v>
      </c>
      <c r="C1693" s="100" t="s">
        <v>262</v>
      </c>
      <c r="D1693" s="100"/>
      <c r="E1693" s="613"/>
      <c r="F1693" s="759"/>
      <c r="G1693" s="614"/>
      <c r="H1693" s="614"/>
      <c r="I1693" s="614"/>
      <c r="J1693" s="615"/>
      <c r="K1693" s="615"/>
      <c r="L1693" s="616"/>
      <c r="M1693" s="616"/>
      <c r="N1693" s="616"/>
      <c r="O1693" s="616"/>
      <c r="P1693" s="616"/>
      <c r="Q1693" s="616"/>
      <c r="R1693" s="617"/>
      <c r="S1693" s="617">
        <f t="shared" ref="S1693:S1694" si="878">R1693/12*$C$3</f>
        <v>0</v>
      </c>
      <c r="T1693" s="617">
        <f>X1693-W1693-U1693</f>
        <v>0</v>
      </c>
      <c r="U1693" s="617"/>
      <c r="V1693" s="617">
        <f>T1693-S1693</f>
        <v>0</v>
      </c>
      <c r="W1693" s="617"/>
      <c r="X1693" s="617"/>
      <c r="Y1693" s="689"/>
      <c r="Z1693" s="689"/>
    </row>
    <row r="1694" spans="1:26" s="589" customFormat="1" ht="16.5" customHeight="1" x14ac:dyDescent="0.25">
      <c r="A1694" s="42"/>
      <c r="B1694" s="42"/>
      <c r="C1694" s="100" t="s">
        <v>484</v>
      </c>
      <c r="D1694" s="100"/>
      <c r="E1694" s="613"/>
      <c r="F1694" s="759"/>
      <c r="G1694" s="614"/>
      <c r="H1694" s="614"/>
      <c r="I1694" s="614"/>
      <c r="J1694" s="615"/>
      <c r="K1694" s="615"/>
      <c r="L1694" s="616"/>
      <c r="M1694" s="616"/>
      <c r="N1694" s="616"/>
      <c r="O1694" s="616"/>
      <c r="P1694" s="616"/>
      <c r="Q1694" s="616"/>
      <c r="R1694" s="617"/>
      <c r="S1694" s="617">
        <f t="shared" si="878"/>
        <v>0</v>
      </c>
      <c r="T1694" s="617">
        <f>X1694-W1694-U1694</f>
        <v>0</v>
      </c>
      <c r="U1694" s="617"/>
      <c r="V1694" s="617">
        <f>T1694-S1694</f>
        <v>0</v>
      </c>
      <c r="W1694" s="617"/>
      <c r="X1694" s="617"/>
      <c r="Y1694" s="689"/>
      <c r="Z1694" s="689"/>
    </row>
    <row r="1695" spans="1:26" s="589" customFormat="1" ht="38.1" customHeight="1" x14ac:dyDescent="0.25">
      <c r="A1695" s="42">
        <v>1</v>
      </c>
      <c r="B1695" s="42">
        <v>1</v>
      </c>
      <c r="C1695" s="101" t="s">
        <v>427</v>
      </c>
      <c r="D1695" s="63"/>
      <c r="E1695" s="63"/>
      <c r="F1695" s="620">
        <f>F1697+F1698+F1701+F1702</f>
        <v>0</v>
      </c>
      <c r="G1695" s="164">
        <f t="shared" ref="G1695:H1695" si="879">G1697+G1698+G1701+G1702</f>
        <v>0</v>
      </c>
      <c r="H1695" s="164">
        <f t="shared" si="879"/>
        <v>0</v>
      </c>
      <c r="I1695" s="164" t="e">
        <f>H1695/G1695*100</f>
        <v>#DIV/0!</v>
      </c>
      <c r="J1695" s="618"/>
      <c r="K1695" s="618"/>
      <c r="L1695" s="148"/>
      <c r="M1695" s="148"/>
      <c r="N1695" s="148"/>
      <c r="O1695" s="148"/>
      <c r="P1695" s="148"/>
      <c r="Q1695" s="148"/>
      <c r="R1695" s="619"/>
      <c r="S1695" s="619"/>
      <c r="T1695" s="619"/>
      <c r="U1695" s="619"/>
      <c r="V1695" s="619"/>
      <c r="W1695" s="619"/>
      <c r="X1695" s="619"/>
      <c r="Y1695" s="689"/>
      <c r="Z1695" s="689"/>
    </row>
    <row r="1696" spans="1:26" s="589" customFormat="1" ht="27" customHeight="1" x14ac:dyDescent="0.25">
      <c r="A1696" s="42"/>
      <c r="B1696" s="42">
        <v>1</v>
      </c>
      <c r="C1696" s="62" t="s">
        <v>260</v>
      </c>
      <c r="D1696" s="63"/>
      <c r="E1696" s="63"/>
      <c r="F1696" s="620"/>
      <c r="G1696" s="164"/>
      <c r="H1696" s="164"/>
      <c r="I1696" s="164"/>
      <c r="J1696" s="618"/>
      <c r="K1696" s="618"/>
      <c r="L1696" s="148"/>
      <c r="M1696" s="148"/>
      <c r="N1696" s="148"/>
      <c r="O1696" s="148"/>
      <c r="P1696" s="148"/>
      <c r="Q1696" s="148"/>
      <c r="R1696" s="619"/>
      <c r="S1696" s="619"/>
      <c r="T1696" s="619"/>
      <c r="U1696" s="619"/>
      <c r="V1696" s="619"/>
      <c r="W1696" s="619"/>
      <c r="X1696" s="619"/>
      <c r="Y1696" s="689"/>
      <c r="Z1696" s="689"/>
    </row>
    <row r="1697" spans="1:26" s="589" customFormat="1" ht="27" customHeight="1" x14ac:dyDescent="0.25">
      <c r="A1697" s="42"/>
      <c r="B1697" s="42"/>
      <c r="C1697" s="62" t="s">
        <v>261</v>
      </c>
      <c r="D1697" s="63"/>
      <c r="E1697" s="63"/>
      <c r="F1697" s="620"/>
      <c r="G1697" s="164">
        <f t="shared" ref="G1697:G1739" si="880">F1697/12*$C$3</f>
        <v>0</v>
      </c>
      <c r="H1697" s="164"/>
      <c r="I1697" s="164" t="e">
        <f t="shared" ref="I1697:I1706" si="881">H1697/G1697*100</f>
        <v>#DIV/0!</v>
      </c>
      <c r="J1697" s="618"/>
      <c r="K1697" s="618"/>
      <c r="L1697" s="148"/>
      <c r="M1697" s="148"/>
      <c r="N1697" s="148"/>
      <c r="O1697" s="148"/>
      <c r="P1697" s="148"/>
      <c r="Q1697" s="148"/>
      <c r="R1697" s="619"/>
      <c r="S1697" s="619"/>
      <c r="T1697" s="619"/>
      <c r="U1697" s="619"/>
      <c r="V1697" s="619"/>
      <c r="W1697" s="619"/>
      <c r="X1697" s="619"/>
      <c r="Y1697" s="689"/>
      <c r="Z1697" s="689"/>
    </row>
    <row r="1698" spans="1:26" s="589" customFormat="1" ht="27" customHeight="1" x14ac:dyDescent="0.25">
      <c r="A1698" s="42"/>
      <c r="B1698" s="42"/>
      <c r="C1698" s="102" t="s">
        <v>428</v>
      </c>
      <c r="D1698" s="63"/>
      <c r="E1698" s="63"/>
      <c r="F1698" s="620">
        <f>F1699+F1700/4</f>
        <v>0</v>
      </c>
      <c r="G1698" s="164">
        <f t="shared" ref="G1698:H1698" si="882">G1699+G1700/4</f>
        <v>0</v>
      </c>
      <c r="H1698" s="164">
        <f t="shared" si="882"/>
        <v>0</v>
      </c>
      <c r="I1698" s="164" t="e">
        <f t="shared" si="881"/>
        <v>#DIV/0!</v>
      </c>
      <c r="J1698" s="618"/>
      <c r="K1698" s="618"/>
      <c r="L1698" s="148"/>
      <c r="M1698" s="148"/>
      <c r="N1698" s="148"/>
      <c r="O1698" s="148"/>
      <c r="P1698" s="148"/>
      <c r="Q1698" s="148"/>
      <c r="R1698" s="619"/>
      <c r="S1698" s="619"/>
      <c r="T1698" s="619"/>
      <c r="U1698" s="619"/>
      <c r="V1698" s="619"/>
      <c r="W1698" s="619"/>
      <c r="X1698" s="619"/>
      <c r="Y1698" s="689"/>
      <c r="Z1698" s="689"/>
    </row>
    <row r="1699" spans="1:26" s="589" customFormat="1" ht="27" customHeight="1" x14ac:dyDescent="0.25">
      <c r="A1699" s="42"/>
      <c r="B1699" s="42"/>
      <c r="C1699" s="63" t="s">
        <v>429</v>
      </c>
      <c r="D1699" s="63"/>
      <c r="E1699" s="63"/>
      <c r="F1699" s="620"/>
      <c r="G1699" s="164">
        <f t="shared" si="880"/>
        <v>0</v>
      </c>
      <c r="H1699" s="164"/>
      <c r="I1699" s="164" t="e">
        <f t="shared" si="881"/>
        <v>#DIV/0!</v>
      </c>
      <c r="J1699" s="618"/>
      <c r="K1699" s="618"/>
      <c r="L1699" s="148"/>
      <c r="M1699" s="148"/>
      <c r="N1699" s="148"/>
      <c r="O1699" s="148"/>
      <c r="P1699" s="148"/>
      <c r="Q1699" s="148"/>
      <c r="R1699" s="619"/>
      <c r="S1699" s="619"/>
      <c r="T1699" s="619"/>
      <c r="U1699" s="619"/>
      <c r="V1699" s="619"/>
      <c r="W1699" s="619"/>
      <c r="X1699" s="619"/>
      <c r="Y1699" s="689"/>
      <c r="Z1699" s="689"/>
    </row>
    <row r="1700" spans="1:26" s="589" customFormat="1" ht="27" customHeight="1" x14ac:dyDescent="0.25">
      <c r="A1700" s="42"/>
      <c r="B1700" s="42"/>
      <c r="C1700" s="63" t="s">
        <v>430</v>
      </c>
      <c r="D1700" s="63"/>
      <c r="E1700" s="63"/>
      <c r="F1700" s="620"/>
      <c r="G1700" s="164">
        <f t="shared" si="880"/>
        <v>0</v>
      </c>
      <c r="H1700" s="164"/>
      <c r="I1700" s="164" t="e">
        <f t="shared" si="881"/>
        <v>#DIV/0!</v>
      </c>
      <c r="J1700" s="618"/>
      <c r="K1700" s="618"/>
      <c r="L1700" s="148"/>
      <c r="M1700" s="148"/>
      <c r="N1700" s="148"/>
      <c r="O1700" s="148"/>
      <c r="P1700" s="148"/>
      <c r="Q1700" s="148"/>
      <c r="R1700" s="619"/>
      <c r="S1700" s="619"/>
      <c r="T1700" s="619"/>
      <c r="U1700" s="619"/>
      <c r="V1700" s="619"/>
      <c r="W1700" s="619"/>
      <c r="X1700" s="619"/>
      <c r="Y1700" s="689"/>
      <c r="Z1700" s="689"/>
    </row>
    <row r="1701" spans="1:26" s="589" customFormat="1" ht="27" customHeight="1" x14ac:dyDescent="0.25">
      <c r="A1701" s="42"/>
      <c r="B1701" s="42"/>
      <c r="C1701" s="63" t="s">
        <v>431</v>
      </c>
      <c r="D1701" s="63"/>
      <c r="E1701" s="63"/>
      <c r="F1701" s="620"/>
      <c r="G1701" s="164">
        <f t="shared" si="880"/>
        <v>0</v>
      </c>
      <c r="H1701" s="164"/>
      <c r="I1701" s="164" t="e">
        <f t="shared" si="881"/>
        <v>#DIV/0!</v>
      </c>
      <c r="J1701" s="618"/>
      <c r="K1701" s="618"/>
      <c r="L1701" s="148"/>
      <c r="M1701" s="148"/>
      <c r="N1701" s="148"/>
      <c r="O1701" s="148"/>
      <c r="P1701" s="148"/>
      <c r="Q1701" s="148"/>
      <c r="R1701" s="619"/>
      <c r="S1701" s="619"/>
      <c r="T1701" s="619"/>
      <c r="U1701" s="619"/>
      <c r="V1701" s="619"/>
      <c r="W1701" s="619"/>
      <c r="X1701" s="619"/>
      <c r="Y1701" s="689"/>
      <c r="Z1701" s="689"/>
    </row>
    <row r="1702" spans="1:26" s="589" customFormat="1" ht="27" customHeight="1" x14ac:dyDescent="0.25">
      <c r="A1702" s="42"/>
      <c r="B1702" s="42"/>
      <c r="C1702" s="63" t="s">
        <v>447</v>
      </c>
      <c r="D1702" s="63"/>
      <c r="E1702" s="63"/>
      <c r="F1702" s="620"/>
      <c r="G1702" s="164">
        <f t="shared" si="880"/>
        <v>0</v>
      </c>
      <c r="H1702" s="164"/>
      <c r="I1702" s="164" t="e">
        <f t="shared" si="881"/>
        <v>#DIV/0!</v>
      </c>
      <c r="J1702" s="618"/>
      <c r="K1702" s="618"/>
      <c r="L1702" s="148"/>
      <c r="M1702" s="148"/>
      <c r="N1702" s="148"/>
      <c r="O1702" s="148"/>
      <c r="P1702" s="148"/>
      <c r="Q1702" s="148"/>
      <c r="R1702" s="619"/>
      <c r="S1702" s="619"/>
      <c r="T1702" s="619"/>
      <c r="U1702" s="619"/>
      <c r="V1702" s="619"/>
      <c r="W1702" s="619"/>
      <c r="X1702" s="619"/>
      <c r="Y1702" s="689"/>
      <c r="Z1702" s="689"/>
    </row>
    <row r="1703" spans="1:26" s="589" customFormat="1" ht="27" customHeight="1" x14ac:dyDescent="0.25">
      <c r="A1703" s="42"/>
      <c r="B1703" s="42"/>
      <c r="C1703" s="48" t="s">
        <v>136</v>
      </c>
      <c r="D1703" s="63"/>
      <c r="E1703" s="63"/>
      <c r="F1703" s="620">
        <f>F1704+F1705</f>
        <v>0</v>
      </c>
      <c r="G1703" s="164">
        <f t="shared" ref="G1703:H1703" si="883">G1704+G1705</f>
        <v>0</v>
      </c>
      <c r="H1703" s="164">
        <f t="shared" si="883"/>
        <v>0</v>
      </c>
      <c r="I1703" s="164" t="e">
        <f t="shared" si="881"/>
        <v>#DIV/0!</v>
      </c>
      <c r="J1703" s="618"/>
      <c r="K1703" s="618"/>
      <c r="L1703" s="148"/>
      <c r="M1703" s="148"/>
      <c r="N1703" s="148"/>
      <c r="O1703" s="148"/>
      <c r="P1703" s="148"/>
      <c r="Q1703" s="148"/>
      <c r="R1703" s="619"/>
      <c r="S1703" s="619"/>
      <c r="T1703" s="619"/>
      <c r="U1703" s="619"/>
      <c r="V1703" s="619"/>
      <c r="W1703" s="619"/>
      <c r="X1703" s="619"/>
      <c r="Y1703" s="689"/>
      <c r="Z1703" s="689"/>
    </row>
    <row r="1704" spans="1:26" s="589" customFormat="1" ht="27" customHeight="1" x14ac:dyDescent="0.25">
      <c r="A1704" s="42"/>
      <c r="B1704" s="42"/>
      <c r="C1704" s="6" t="s">
        <v>316</v>
      </c>
      <c r="D1704" s="63"/>
      <c r="E1704" s="63"/>
      <c r="F1704" s="620"/>
      <c r="G1704" s="164">
        <f t="shared" si="880"/>
        <v>0</v>
      </c>
      <c r="H1704" s="164"/>
      <c r="I1704" s="164" t="e">
        <f t="shared" si="881"/>
        <v>#DIV/0!</v>
      </c>
      <c r="J1704" s="618"/>
      <c r="K1704" s="618"/>
      <c r="L1704" s="148"/>
      <c r="M1704" s="148"/>
      <c r="N1704" s="148"/>
      <c r="O1704" s="148"/>
      <c r="P1704" s="148"/>
      <c r="Q1704" s="148"/>
      <c r="R1704" s="619"/>
      <c r="S1704" s="619"/>
      <c r="T1704" s="619"/>
      <c r="U1704" s="619"/>
      <c r="V1704" s="619"/>
      <c r="W1704" s="619"/>
      <c r="X1704" s="619"/>
      <c r="Y1704" s="689"/>
      <c r="Z1704" s="689"/>
    </row>
    <row r="1705" spans="1:26" s="589" customFormat="1" ht="27" customHeight="1" x14ac:dyDescent="0.25">
      <c r="A1705" s="42"/>
      <c r="B1705" s="42"/>
      <c r="C1705" s="6" t="s">
        <v>433</v>
      </c>
      <c r="D1705" s="63"/>
      <c r="E1705" s="63"/>
      <c r="F1705" s="620">
        <f>F1706/9.4</f>
        <v>0</v>
      </c>
      <c r="G1705" s="164">
        <f t="shared" ref="G1705:H1705" si="884">G1706/9.4</f>
        <v>0</v>
      </c>
      <c r="H1705" s="164">
        <f t="shared" si="884"/>
        <v>0</v>
      </c>
      <c r="I1705" s="164" t="e">
        <f t="shared" si="881"/>
        <v>#DIV/0!</v>
      </c>
      <c r="J1705" s="618"/>
      <c r="K1705" s="618"/>
      <c r="L1705" s="148"/>
      <c r="M1705" s="148"/>
      <c r="N1705" s="148"/>
      <c r="O1705" s="148"/>
      <c r="P1705" s="148"/>
      <c r="Q1705" s="148"/>
      <c r="R1705" s="619"/>
      <c r="S1705" s="619"/>
      <c r="T1705" s="619"/>
      <c r="U1705" s="619"/>
      <c r="V1705" s="619"/>
      <c r="W1705" s="619"/>
      <c r="X1705" s="619"/>
      <c r="Y1705" s="689"/>
      <c r="Z1705" s="689"/>
    </row>
    <row r="1706" spans="1:26" s="589" customFormat="1" ht="27" customHeight="1" x14ac:dyDescent="0.25">
      <c r="A1706" s="42"/>
      <c r="B1706" s="42"/>
      <c r="C1706" s="112" t="s">
        <v>451</v>
      </c>
      <c r="D1706" s="63"/>
      <c r="E1706" s="63"/>
      <c r="F1706" s="620"/>
      <c r="G1706" s="164">
        <f t="shared" si="880"/>
        <v>0</v>
      </c>
      <c r="H1706" s="164"/>
      <c r="I1706" s="164" t="e">
        <f t="shared" si="881"/>
        <v>#DIV/0!</v>
      </c>
      <c r="J1706" s="618"/>
      <c r="K1706" s="618"/>
      <c r="L1706" s="148"/>
      <c r="M1706" s="148"/>
      <c r="N1706" s="148"/>
      <c r="O1706" s="148"/>
      <c r="P1706" s="148"/>
      <c r="Q1706" s="148"/>
      <c r="R1706" s="619"/>
      <c r="S1706" s="619"/>
      <c r="T1706" s="619"/>
      <c r="U1706" s="619"/>
      <c r="V1706" s="619"/>
      <c r="W1706" s="619"/>
      <c r="X1706" s="619"/>
      <c r="Y1706" s="689"/>
      <c r="Z1706" s="689"/>
    </row>
    <row r="1707" spans="1:26" s="589" customFormat="1" ht="27" customHeight="1" x14ac:dyDescent="0.25">
      <c r="A1707" s="42"/>
      <c r="B1707" s="42"/>
      <c r="C1707" s="100" t="s">
        <v>262</v>
      </c>
      <c r="D1707" s="63"/>
      <c r="E1707" s="63"/>
      <c r="F1707" s="620"/>
      <c r="G1707" s="164"/>
      <c r="H1707" s="164"/>
      <c r="I1707" s="164"/>
      <c r="J1707" s="618"/>
      <c r="K1707" s="618"/>
      <c r="L1707" s="148"/>
      <c r="M1707" s="148"/>
      <c r="N1707" s="148"/>
      <c r="O1707" s="148"/>
      <c r="P1707" s="148"/>
      <c r="Q1707" s="148"/>
      <c r="R1707" s="619"/>
      <c r="S1707" s="619"/>
      <c r="T1707" s="619"/>
      <c r="U1707" s="619"/>
      <c r="V1707" s="619"/>
      <c r="W1707" s="619"/>
      <c r="X1707" s="619"/>
      <c r="Y1707" s="689"/>
      <c r="Z1707" s="689"/>
    </row>
    <row r="1708" spans="1:26" s="589" customFormat="1" ht="27" customHeight="1" x14ac:dyDescent="0.25">
      <c r="A1708" s="42"/>
      <c r="B1708" s="42"/>
      <c r="C1708" s="102" t="s">
        <v>424</v>
      </c>
      <c r="D1708" s="63"/>
      <c r="E1708" s="63"/>
      <c r="F1708" s="620"/>
      <c r="G1708" s="164"/>
      <c r="H1708" s="164"/>
      <c r="I1708" s="164"/>
      <c r="J1708" s="618"/>
      <c r="K1708" s="618"/>
      <c r="L1708" s="148"/>
      <c r="M1708" s="148"/>
      <c r="N1708" s="148"/>
      <c r="O1708" s="148"/>
      <c r="P1708" s="148"/>
      <c r="Q1708" s="148"/>
      <c r="R1708" s="619"/>
      <c r="S1708" s="619"/>
      <c r="T1708" s="619"/>
      <c r="U1708" s="619"/>
      <c r="V1708" s="619"/>
      <c r="W1708" s="619"/>
      <c r="X1708" s="619"/>
      <c r="Y1708" s="689"/>
      <c r="Z1708" s="689"/>
    </row>
    <row r="1709" spans="1:26" s="589" customFormat="1" ht="27" customHeight="1" x14ac:dyDescent="0.25">
      <c r="A1709" s="42"/>
      <c r="B1709" s="42"/>
      <c r="C1709" s="124" t="s">
        <v>435</v>
      </c>
      <c r="D1709" s="63"/>
      <c r="E1709" s="63"/>
      <c r="F1709" s="620">
        <f>F1710+F1715</f>
        <v>0</v>
      </c>
      <c r="G1709" s="164">
        <f t="shared" ref="G1709:H1709" si="885">G1710+G1715</f>
        <v>0</v>
      </c>
      <c r="H1709" s="164">
        <f t="shared" si="885"/>
        <v>1</v>
      </c>
      <c r="I1709" s="164" t="e">
        <f>H1709/G1709*100</f>
        <v>#DIV/0!</v>
      </c>
      <c r="J1709" s="618"/>
      <c r="K1709" s="618"/>
      <c r="L1709" s="148"/>
      <c r="M1709" s="148"/>
      <c r="N1709" s="148"/>
      <c r="O1709" s="148"/>
      <c r="P1709" s="148"/>
      <c r="Q1709" s="148"/>
      <c r="R1709" s="619"/>
      <c r="S1709" s="619">
        <f t="shared" ref="S1709" si="886">R1709/12*$C$3</f>
        <v>0</v>
      </c>
      <c r="T1709" s="619">
        <f>X1709-W1709-U1709</f>
        <v>0</v>
      </c>
      <c r="U1709" s="619"/>
      <c r="V1709" s="619">
        <f>T1709-S1709</f>
        <v>0</v>
      </c>
      <c r="W1709" s="619"/>
      <c r="X1709" s="619"/>
      <c r="Y1709" s="689"/>
      <c r="Z1709" s="689"/>
    </row>
    <row r="1710" spans="1:26" s="589" customFormat="1" ht="27" customHeight="1" x14ac:dyDescent="0.25">
      <c r="A1710" s="42"/>
      <c r="B1710" s="42"/>
      <c r="C1710" s="102" t="s">
        <v>436</v>
      </c>
      <c r="D1710" s="63"/>
      <c r="E1710" s="63"/>
      <c r="F1710" s="620">
        <f>SUM(F1711:F1714)</f>
        <v>0</v>
      </c>
      <c r="G1710" s="164">
        <f t="shared" ref="G1710:H1710" si="887">SUM(G1711:G1714)</f>
        <v>0</v>
      </c>
      <c r="H1710" s="164">
        <f t="shared" si="887"/>
        <v>0</v>
      </c>
      <c r="I1710" s="164" t="e">
        <f>H1710/G1710*100</f>
        <v>#DIV/0!</v>
      </c>
      <c r="J1710" s="618"/>
      <c r="K1710" s="618"/>
      <c r="L1710" s="148"/>
      <c r="M1710" s="148"/>
      <c r="N1710" s="148"/>
      <c r="O1710" s="148"/>
      <c r="P1710" s="148"/>
      <c r="Q1710" s="148"/>
      <c r="R1710" s="619"/>
      <c r="S1710" s="619"/>
      <c r="T1710" s="619"/>
      <c r="U1710" s="619"/>
      <c r="V1710" s="619"/>
      <c r="W1710" s="619"/>
      <c r="X1710" s="619"/>
      <c r="Y1710" s="689"/>
      <c r="Z1710" s="689"/>
    </row>
    <row r="1711" spans="1:26" s="589" customFormat="1" ht="27" customHeight="1" x14ac:dyDescent="0.25">
      <c r="A1711" s="42"/>
      <c r="B1711" s="42"/>
      <c r="C1711" s="63" t="s">
        <v>437</v>
      </c>
      <c r="D1711" s="63"/>
      <c r="E1711" s="63"/>
      <c r="F1711" s="620"/>
      <c r="G1711" s="164">
        <f t="shared" si="880"/>
        <v>0</v>
      </c>
      <c r="H1711" s="164"/>
      <c r="I1711" s="164" t="e">
        <f>H1711/G1711*100</f>
        <v>#DIV/0!</v>
      </c>
      <c r="J1711" s="618"/>
      <c r="K1711" s="618"/>
      <c r="L1711" s="148"/>
      <c r="M1711" s="148"/>
      <c r="N1711" s="148"/>
      <c r="O1711" s="148"/>
      <c r="P1711" s="148"/>
      <c r="Q1711" s="148"/>
      <c r="R1711" s="619"/>
      <c r="S1711" s="619"/>
      <c r="T1711" s="619"/>
      <c r="U1711" s="619"/>
      <c r="V1711" s="619"/>
      <c r="W1711" s="619"/>
      <c r="X1711" s="619"/>
      <c r="Y1711" s="689"/>
      <c r="Z1711" s="689"/>
    </row>
    <row r="1712" spans="1:26" s="589" customFormat="1" ht="27" customHeight="1" x14ac:dyDescent="0.25">
      <c r="A1712" s="42"/>
      <c r="B1712" s="42"/>
      <c r="C1712" s="63" t="s">
        <v>438</v>
      </c>
      <c r="D1712" s="63"/>
      <c r="E1712" s="63"/>
      <c r="F1712" s="620"/>
      <c r="G1712" s="164"/>
      <c r="H1712" s="164"/>
      <c r="I1712" s="164"/>
      <c r="J1712" s="618"/>
      <c r="K1712" s="618"/>
      <c r="L1712" s="148"/>
      <c r="M1712" s="148"/>
      <c r="N1712" s="148"/>
      <c r="O1712" s="148"/>
      <c r="P1712" s="148"/>
      <c r="Q1712" s="148"/>
      <c r="R1712" s="619"/>
      <c r="S1712" s="619"/>
      <c r="T1712" s="619"/>
      <c r="U1712" s="619"/>
      <c r="V1712" s="619"/>
      <c r="W1712" s="619"/>
      <c r="X1712" s="619"/>
      <c r="Y1712" s="689"/>
      <c r="Z1712" s="689"/>
    </row>
    <row r="1713" spans="1:26" s="589" customFormat="1" ht="27" customHeight="1" x14ac:dyDescent="0.25">
      <c r="A1713" s="42"/>
      <c r="B1713" s="42"/>
      <c r="C1713" s="63" t="s">
        <v>439</v>
      </c>
      <c r="D1713" s="63"/>
      <c r="E1713" s="63"/>
      <c r="F1713" s="620"/>
      <c r="G1713" s="164"/>
      <c r="H1713" s="164"/>
      <c r="I1713" s="164"/>
      <c r="J1713" s="618"/>
      <c r="K1713" s="618"/>
      <c r="L1713" s="148"/>
      <c r="M1713" s="148"/>
      <c r="N1713" s="148"/>
      <c r="O1713" s="148"/>
      <c r="P1713" s="148"/>
      <c r="Q1713" s="148"/>
      <c r="R1713" s="619"/>
      <c r="S1713" s="619"/>
      <c r="T1713" s="619"/>
      <c r="U1713" s="619"/>
      <c r="V1713" s="619"/>
      <c r="W1713" s="619"/>
      <c r="X1713" s="619"/>
      <c r="Y1713" s="689"/>
      <c r="Z1713" s="689"/>
    </row>
    <row r="1714" spans="1:26" s="589" customFormat="1" ht="27" customHeight="1" x14ac:dyDescent="0.25">
      <c r="A1714" s="42"/>
      <c r="B1714" s="42"/>
      <c r="C1714" s="63" t="s">
        <v>440</v>
      </c>
      <c r="D1714" s="63"/>
      <c r="E1714" s="63"/>
      <c r="F1714" s="620"/>
      <c r="G1714" s="164">
        <f t="shared" si="880"/>
        <v>0</v>
      </c>
      <c r="H1714" s="164"/>
      <c r="I1714" s="164" t="e">
        <f t="shared" ref="I1714:I1719" si="888">H1714/G1714*100</f>
        <v>#DIV/0!</v>
      </c>
      <c r="J1714" s="618"/>
      <c r="K1714" s="618"/>
      <c r="L1714" s="148"/>
      <c r="M1714" s="148"/>
      <c r="N1714" s="148"/>
      <c r="O1714" s="148"/>
      <c r="P1714" s="148"/>
      <c r="Q1714" s="148"/>
      <c r="R1714" s="619"/>
      <c r="S1714" s="619"/>
      <c r="T1714" s="619"/>
      <c r="U1714" s="619"/>
      <c r="V1714" s="619"/>
      <c r="W1714" s="619"/>
      <c r="X1714" s="619"/>
      <c r="Y1714" s="689"/>
      <c r="Z1714" s="689"/>
    </row>
    <row r="1715" spans="1:26" s="589" customFormat="1" ht="27" customHeight="1" x14ac:dyDescent="0.25">
      <c r="A1715" s="42"/>
      <c r="B1715" s="42"/>
      <c r="C1715" s="102" t="s">
        <v>441</v>
      </c>
      <c r="D1715" s="63"/>
      <c r="E1715" s="63"/>
      <c r="F1715" s="620">
        <f>SUM(F1716:F1718)</f>
        <v>0</v>
      </c>
      <c r="G1715" s="164">
        <f t="shared" ref="G1715:H1715" si="889">SUM(G1716:G1718)</f>
        <v>0</v>
      </c>
      <c r="H1715" s="164">
        <f t="shared" si="889"/>
        <v>1</v>
      </c>
      <c r="I1715" s="164" t="e">
        <f t="shared" si="888"/>
        <v>#DIV/0!</v>
      </c>
      <c r="J1715" s="618"/>
      <c r="K1715" s="618"/>
      <c r="L1715" s="148"/>
      <c r="M1715" s="148"/>
      <c r="N1715" s="148"/>
      <c r="O1715" s="148"/>
      <c r="P1715" s="148"/>
      <c r="Q1715" s="148"/>
      <c r="R1715" s="619"/>
      <c r="S1715" s="619"/>
      <c r="T1715" s="619"/>
      <c r="U1715" s="619"/>
      <c r="V1715" s="619"/>
      <c r="W1715" s="619"/>
      <c r="X1715" s="619"/>
      <c r="Y1715" s="689"/>
      <c r="Z1715" s="689"/>
    </row>
    <row r="1716" spans="1:26" s="589" customFormat="1" ht="27" customHeight="1" x14ac:dyDescent="0.25">
      <c r="A1716" s="42"/>
      <c r="B1716" s="42"/>
      <c r="C1716" s="63" t="s">
        <v>442</v>
      </c>
      <c r="D1716" s="63"/>
      <c r="E1716" s="63"/>
      <c r="F1716" s="620"/>
      <c r="G1716" s="164">
        <f t="shared" si="880"/>
        <v>0</v>
      </c>
      <c r="H1716" s="164"/>
      <c r="I1716" s="164" t="e">
        <f t="shared" si="888"/>
        <v>#DIV/0!</v>
      </c>
      <c r="J1716" s="618"/>
      <c r="K1716" s="618"/>
      <c r="L1716" s="148"/>
      <c r="M1716" s="148"/>
      <c r="N1716" s="148"/>
      <c r="O1716" s="148"/>
      <c r="P1716" s="148"/>
      <c r="Q1716" s="148"/>
      <c r="R1716" s="619"/>
      <c r="S1716" s="619"/>
      <c r="T1716" s="619"/>
      <c r="U1716" s="619"/>
      <c r="V1716" s="619"/>
      <c r="W1716" s="619"/>
      <c r="X1716" s="619"/>
      <c r="Y1716" s="689"/>
      <c r="Z1716" s="689"/>
    </row>
    <row r="1717" spans="1:26" s="589" customFormat="1" ht="27" customHeight="1" x14ac:dyDescent="0.25">
      <c r="A1717" s="42"/>
      <c r="B1717" s="42"/>
      <c r="C1717" s="63" t="s">
        <v>443</v>
      </c>
      <c r="D1717" s="63"/>
      <c r="E1717" s="63"/>
      <c r="F1717" s="620"/>
      <c r="G1717" s="164">
        <f t="shared" si="880"/>
        <v>0</v>
      </c>
      <c r="H1717" s="164"/>
      <c r="I1717" s="164" t="e">
        <f t="shared" si="888"/>
        <v>#DIV/0!</v>
      </c>
      <c r="J1717" s="618"/>
      <c r="K1717" s="618"/>
      <c r="L1717" s="148"/>
      <c r="M1717" s="148"/>
      <c r="N1717" s="148"/>
      <c r="O1717" s="148"/>
      <c r="P1717" s="148"/>
      <c r="Q1717" s="148"/>
      <c r="R1717" s="619"/>
      <c r="S1717" s="619"/>
      <c r="T1717" s="619"/>
      <c r="U1717" s="619"/>
      <c r="V1717" s="619"/>
      <c r="W1717" s="619"/>
      <c r="X1717" s="619"/>
      <c r="Y1717" s="689"/>
      <c r="Z1717" s="689"/>
    </row>
    <row r="1718" spans="1:26" s="589" customFormat="1" ht="27" customHeight="1" x14ac:dyDescent="0.25">
      <c r="A1718" s="42"/>
      <c r="B1718" s="42"/>
      <c r="C1718" s="63" t="s">
        <v>444</v>
      </c>
      <c r="D1718" s="63"/>
      <c r="E1718" s="63"/>
      <c r="F1718" s="620"/>
      <c r="G1718" s="164">
        <f t="shared" si="880"/>
        <v>0</v>
      </c>
      <c r="H1718" s="164">
        <v>1</v>
      </c>
      <c r="I1718" s="164" t="e">
        <f t="shared" si="888"/>
        <v>#DIV/0!</v>
      </c>
      <c r="J1718" s="618"/>
      <c r="K1718" s="618"/>
      <c r="L1718" s="148"/>
      <c r="M1718" s="148"/>
      <c r="N1718" s="148"/>
      <c r="O1718" s="148"/>
      <c r="P1718" s="148"/>
      <c r="Q1718" s="148"/>
      <c r="R1718" s="619"/>
      <c r="S1718" s="619"/>
      <c r="T1718" s="619"/>
      <c r="U1718" s="619"/>
      <c r="V1718" s="619"/>
      <c r="W1718" s="619"/>
      <c r="X1718" s="619"/>
      <c r="Y1718" s="689"/>
      <c r="Z1718" s="689"/>
    </row>
    <row r="1719" spans="1:26" s="589" customFormat="1" ht="27" customHeight="1" x14ac:dyDescent="0.25">
      <c r="A1719" s="42"/>
      <c r="B1719" s="42"/>
      <c r="C1719" s="101" t="s">
        <v>404</v>
      </c>
      <c r="D1719" s="63"/>
      <c r="E1719" s="63"/>
      <c r="F1719" s="620">
        <f>SUM(F1724)</f>
        <v>0</v>
      </c>
      <c r="G1719" s="164">
        <f t="shared" ref="G1719:H1719" si="890">SUM(G1724)</f>
        <v>0</v>
      </c>
      <c r="H1719" s="164">
        <f t="shared" si="890"/>
        <v>0</v>
      </c>
      <c r="I1719" s="164" t="e">
        <f t="shared" si="888"/>
        <v>#DIV/0!</v>
      </c>
      <c r="J1719" s="618"/>
      <c r="K1719" s="618"/>
      <c r="L1719" s="148"/>
      <c r="M1719" s="148"/>
      <c r="N1719" s="148"/>
      <c r="O1719" s="148"/>
      <c r="P1719" s="148"/>
      <c r="Q1719" s="148"/>
      <c r="R1719" s="619"/>
      <c r="S1719" s="619"/>
      <c r="T1719" s="619"/>
      <c r="U1719" s="619"/>
      <c r="V1719" s="619"/>
      <c r="W1719" s="619"/>
      <c r="X1719" s="619"/>
      <c r="Y1719" s="689"/>
      <c r="Z1719" s="689"/>
    </row>
    <row r="1720" spans="1:26" s="589" customFormat="1" ht="27" customHeight="1" x14ac:dyDescent="0.25">
      <c r="A1720" s="42"/>
      <c r="B1720" s="42"/>
      <c r="C1720" s="63" t="s">
        <v>389</v>
      </c>
      <c r="D1720" s="63"/>
      <c r="E1720" s="63"/>
      <c r="F1720" s="620"/>
      <c r="G1720" s="164"/>
      <c r="H1720" s="164"/>
      <c r="I1720" s="164"/>
      <c r="J1720" s="618"/>
      <c r="K1720" s="618"/>
      <c r="L1720" s="148"/>
      <c r="M1720" s="148"/>
      <c r="N1720" s="148"/>
      <c r="O1720" s="148"/>
      <c r="P1720" s="148"/>
      <c r="Q1720" s="148"/>
      <c r="R1720" s="619"/>
      <c r="S1720" s="619"/>
      <c r="T1720" s="619"/>
      <c r="U1720" s="619"/>
      <c r="V1720" s="619"/>
      <c r="W1720" s="619"/>
      <c r="X1720" s="619"/>
      <c r="Y1720" s="689"/>
      <c r="Z1720" s="689"/>
    </row>
    <row r="1721" spans="1:26" s="589" customFormat="1" ht="27" customHeight="1" x14ac:dyDescent="0.25">
      <c r="A1721" s="42"/>
      <c r="B1721" s="42"/>
      <c r="C1721" s="102" t="s">
        <v>390</v>
      </c>
      <c r="D1721" s="63"/>
      <c r="E1721" s="63"/>
      <c r="F1721" s="620"/>
      <c r="G1721" s="164"/>
      <c r="H1721" s="164"/>
      <c r="I1721" s="164"/>
      <c r="J1721" s="618"/>
      <c r="K1721" s="618"/>
      <c r="L1721" s="148"/>
      <c r="M1721" s="148"/>
      <c r="N1721" s="148"/>
      <c r="O1721" s="148"/>
      <c r="P1721" s="148"/>
      <c r="Q1721" s="148"/>
      <c r="R1721" s="619"/>
      <c r="S1721" s="619"/>
      <c r="T1721" s="619"/>
      <c r="U1721" s="619"/>
      <c r="V1721" s="619"/>
      <c r="W1721" s="619"/>
      <c r="X1721" s="619"/>
      <c r="Y1721" s="689"/>
      <c r="Z1721" s="689"/>
    </row>
    <row r="1722" spans="1:26" s="589" customFormat="1" ht="25.5" customHeight="1" x14ac:dyDescent="0.25">
      <c r="A1722" s="42">
        <v>1</v>
      </c>
      <c r="B1722" s="42">
        <v>1</v>
      </c>
      <c r="C1722" s="63" t="s">
        <v>391</v>
      </c>
      <c r="D1722" s="63"/>
      <c r="E1722" s="63"/>
      <c r="F1722" s="620"/>
      <c r="G1722" s="137"/>
      <c r="H1722" s="164"/>
      <c r="I1722" s="164"/>
      <c r="J1722" s="618"/>
      <c r="K1722" s="618"/>
      <c r="L1722" s="148"/>
      <c r="M1722" s="148"/>
      <c r="N1722" s="148"/>
      <c r="O1722" s="148"/>
      <c r="P1722" s="148"/>
      <c r="Q1722" s="148"/>
      <c r="R1722" s="619"/>
      <c r="S1722" s="619"/>
      <c r="T1722" s="619"/>
      <c r="U1722" s="619"/>
      <c r="V1722" s="619"/>
      <c r="W1722" s="619"/>
      <c r="X1722" s="619"/>
      <c r="Y1722" s="689"/>
      <c r="Z1722" s="689"/>
    </row>
    <row r="1723" spans="1:26" s="589" customFormat="1" ht="38.1" customHeight="1" x14ac:dyDescent="0.25">
      <c r="A1723" s="42">
        <v>1</v>
      </c>
      <c r="B1723" s="42">
        <v>1</v>
      </c>
      <c r="C1723" s="63" t="s">
        <v>415</v>
      </c>
      <c r="D1723" s="63"/>
      <c r="E1723" s="63"/>
      <c r="F1723" s="620"/>
      <c r="G1723" s="137"/>
      <c r="H1723" s="164"/>
      <c r="I1723" s="164"/>
      <c r="J1723" s="618"/>
      <c r="K1723" s="618"/>
      <c r="L1723" s="148"/>
      <c r="M1723" s="148"/>
      <c r="N1723" s="148"/>
      <c r="O1723" s="148"/>
      <c r="P1723" s="148"/>
      <c r="Q1723" s="148"/>
      <c r="R1723" s="619"/>
      <c r="S1723" s="619"/>
      <c r="T1723" s="619"/>
      <c r="U1723" s="619"/>
      <c r="V1723" s="619"/>
      <c r="W1723" s="619"/>
      <c r="X1723" s="619"/>
      <c r="Y1723" s="689"/>
      <c r="Z1723" s="689"/>
    </row>
    <row r="1724" spans="1:26" s="589" customFormat="1" ht="38.1" customHeight="1" x14ac:dyDescent="0.25">
      <c r="A1724" s="42">
        <v>1</v>
      </c>
      <c r="B1724" s="42">
        <v>1</v>
      </c>
      <c r="C1724" s="63" t="s">
        <v>445</v>
      </c>
      <c r="D1724" s="63"/>
      <c r="E1724" s="63"/>
      <c r="F1724" s="620"/>
      <c r="G1724" s="137">
        <f t="shared" si="880"/>
        <v>0</v>
      </c>
      <c r="H1724" s="164"/>
      <c r="I1724" s="164" t="e">
        <f>H1724/G1724*100</f>
        <v>#DIV/0!</v>
      </c>
      <c r="J1724" s="618"/>
      <c r="K1724" s="618"/>
      <c r="L1724" s="148"/>
      <c r="M1724" s="148"/>
      <c r="N1724" s="148"/>
      <c r="O1724" s="148"/>
      <c r="P1724" s="148"/>
      <c r="Q1724" s="148"/>
      <c r="R1724" s="619"/>
      <c r="S1724" s="619"/>
      <c r="T1724" s="619"/>
      <c r="U1724" s="619"/>
      <c r="V1724" s="619"/>
      <c r="W1724" s="619"/>
      <c r="X1724" s="619"/>
      <c r="Y1724" s="689"/>
      <c r="Z1724" s="689"/>
    </row>
    <row r="1725" spans="1:26" s="589" customFormat="1" ht="21" customHeight="1" x14ac:dyDescent="0.25">
      <c r="A1725" s="42">
        <v>1</v>
      </c>
      <c r="B1725" s="42">
        <v>1</v>
      </c>
      <c r="C1725" s="63" t="s">
        <v>393</v>
      </c>
      <c r="D1725" s="63"/>
      <c r="E1725" s="63"/>
      <c r="F1725" s="620"/>
      <c r="G1725" s="137"/>
      <c r="H1725" s="164"/>
      <c r="I1725" s="164"/>
      <c r="J1725" s="618"/>
      <c r="K1725" s="618"/>
      <c r="L1725" s="148"/>
      <c r="M1725" s="148"/>
      <c r="N1725" s="148"/>
      <c r="O1725" s="148"/>
      <c r="P1725" s="148"/>
      <c r="Q1725" s="148"/>
      <c r="R1725" s="619"/>
      <c r="S1725" s="619"/>
      <c r="T1725" s="619"/>
      <c r="U1725" s="619"/>
      <c r="V1725" s="619"/>
      <c r="W1725" s="619"/>
      <c r="X1725" s="619"/>
      <c r="Y1725" s="689"/>
      <c r="Z1725" s="689"/>
    </row>
    <row r="1726" spans="1:26" s="589" customFormat="1" ht="47.25" customHeight="1" x14ac:dyDescent="0.25">
      <c r="A1726" s="42"/>
      <c r="B1726" s="42">
        <v>1</v>
      </c>
      <c r="C1726" s="62" t="s">
        <v>394</v>
      </c>
      <c r="D1726" s="63"/>
      <c r="E1726" s="63"/>
      <c r="F1726" s="620"/>
      <c r="G1726" s="137"/>
      <c r="H1726" s="164"/>
      <c r="I1726" s="164"/>
      <c r="J1726" s="618"/>
      <c r="K1726" s="618"/>
      <c r="L1726" s="148"/>
      <c r="M1726" s="148"/>
      <c r="N1726" s="148"/>
      <c r="O1726" s="148"/>
      <c r="P1726" s="148"/>
      <c r="Q1726" s="148"/>
      <c r="R1726" s="619"/>
      <c r="S1726" s="619"/>
      <c r="T1726" s="619"/>
      <c r="U1726" s="619"/>
      <c r="V1726" s="619"/>
      <c r="W1726" s="619"/>
      <c r="X1726" s="619"/>
      <c r="Y1726" s="689"/>
      <c r="Z1726" s="689"/>
    </row>
    <row r="1727" spans="1:26" s="589" customFormat="1" ht="30" customHeight="1" x14ac:dyDescent="0.25">
      <c r="A1727" s="42">
        <v>1</v>
      </c>
      <c r="B1727" s="42">
        <v>1</v>
      </c>
      <c r="C1727" s="101" t="s">
        <v>405</v>
      </c>
      <c r="D1727" s="63"/>
      <c r="E1727" s="63"/>
      <c r="F1727" s="620"/>
      <c r="G1727" s="137"/>
      <c r="H1727" s="137"/>
      <c r="I1727" s="164"/>
      <c r="J1727" s="618"/>
      <c r="K1727" s="618"/>
      <c r="L1727" s="148"/>
      <c r="M1727" s="148"/>
      <c r="N1727" s="148"/>
      <c r="O1727" s="148"/>
      <c r="P1727" s="148"/>
      <c r="Q1727" s="148"/>
      <c r="R1727" s="619"/>
      <c r="S1727" s="619"/>
      <c r="T1727" s="619"/>
      <c r="U1727" s="619"/>
      <c r="V1727" s="619"/>
      <c r="W1727" s="619"/>
      <c r="X1727" s="619"/>
      <c r="Y1727" s="689"/>
      <c r="Z1727" s="689"/>
    </row>
    <row r="1728" spans="1:26" s="589" customFormat="1" ht="30" customHeight="1" x14ac:dyDescent="0.25">
      <c r="A1728" s="42"/>
      <c r="B1728" s="42">
        <v>1</v>
      </c>
      <c r="C1728" s="101" t="s">
        <v>417</v>
      </c>
      <c r="D1728" s="63"/>
      <c r="E1728" s="63"/>
      <c r="F1728" s="620"/>
      <c r="G1728" s="137"/>
      <c r="H1728" s="137"/>
      <c r="I1728" s="164"/>
      <c r="J1728" s="618"/>
      <c r="K1728" s="618"/>
      <c r="L1728" s="148"/>
      <c r="M1728" s="148"/>
      <c r="N1728" s="148"/>
      <c r="O1728" s="148"/>
      <c r="P1728" s="148"/>
      <c r="Q1728" s="148"/>
      <c r="R1728" s="619"/>
      <c r="S1728" s="619"/>
      <c r="T1728" s="619"/>
      <c r="U1728" s="619"/>
      <c r="V1728" s="619"/>
      <c r="W1728" s="619"/>
      <c r="X1728" s="619"/>
      <c r="Y1728" s="689"/>
      <c r="Z1728" s="689"/>
    </row>
    <row r="1729" spans="1:26" s="589" customFormat="1" ht="24" customHeight="1" x14ac:dyDescent="0.25">
      <c r="A1729" s="42">
        <v>1</v>
      </c>
      <c r="B1729" s="42">
        <v>1</v>
      </c>
      <c r="C1729" s="63" t="s">
        <v>418</v>
      </c>
      <c r="D1729" s="63"/>
      <c r="E1729" s="63"/>
      <c r="F1729" s="620"/>
      <c r="G1729" s="137"/>
      <c r="H1729" s="137"/>
      <c r="I1729" s="164"/>
      <c r="J1729" s="618"/>
      <c r="K1729" s="618"/>
      <c r="L1729" s="148"/>
      <c r="M1729" s="148"/>
      <c r="N1729" s="148"/>
      <c r="O1729" s="148"/>
      <c r="P1729" s="148"/>
      <c r="Q1729" s="148"/>
      <c r="R1729" s="619"/>
      <c r="S1729" s="619"/>
      <c r="T1729" s="619"/>
      <c r="U1729" s="619"/>
      <c r="V1729" s="619"/>
      <c r="W1729" s="619"/>
      <c r="X1729" s="619"/>
      <c r="Y1729" s="689"/>
      <c r="Z1729" s="689"/>
    </row>
    <row r="1730" spans="1:26" s="589" customFormat="1" ht="21.75" customHeight="1" x14ac:dyDescent="0.25">
      <c r="A1730" s="42">
        <v>1</v>
      </c>
      <c r="B1730" s="42">
        <v>1</v>
      </c>
      <c r="C1730" s="112" t="s">
        <v>419</v>
      </c>
      <c r="D1730" s="760"/>
      <c r="E1730" s="63"/>
      <c r="F1730" s="764"/>
      <c r="G1730" s="176"/>
      <c r="H1730" s="176"/>
      <c r="I1730" s="176"/>
      <c r="J1730" s="618"/>
      <c r="K1730" s="618"/>
      <c r="L1730" s="148"/>
      <c r="M1730" s="148"/>
      <c r="N1730" s="148"/>
      <c r="O1730" s="148"/>
      <c r="P1730" s="148"/>
      <c r="Q1730" s="148"/>
      <c r="R1730" s="621"/>
      <c r="S1730" s="617">
        <f t="shared" ref="S1730" si="891">R1730/12*$C$3</f>
        <v>0</v>
      </c>
      <c r="T1730" s="621">
        <f>X1730-W1730</f>
        <v>0</v>
      </c>
      <c r="U1730" s="621"/>
      <c r="V1730" s="621">
        <f>T1730-S1730</f>
        <v>0</v>
      </c>
      <c r="W1730" s="621"/>
      <c r="X1730" s="621"/>
      <c r="Y1730" s="689"/>
      <c r="Z1730" s="689"/>
    </row>
    <row r="1731" spans="1:26" s="589" customFormat="1" ht="27" customHeight="1" x14ac:dyDescent="0.25">
      <c r="A1731" s="42">
        <v>1</v>
      </c>
      <c r="B1731" s="42">
        <v>1</v>
      </c>
      <c r="C1731" s="101" t="s">
        <v>395</v>
      </c>
      <c r="D1731" s="100"/>
      <c r="E1731" s="63"/>
      <c r="F1731" s="620"/>
      <c r="G1731" s="164">
        <f t="shared" si="880"/>
        <v>0</v>
      </c>
      <c r="H1731" s="164">
        <v>1</v>
      </c>
      <c r="I1731" s="176" t="e">
        <f>H1731/G1731*100</f>
        <v>#DIV/0!</v>
      </c>
      <c r="J1731" s="618"/>
      <c r="K1731" s="618"/>
      <c r="L1731" s="148"/>
      <c r="M1731" s="148"/>
      <c r="N1731" s="148"/>
      <c r="O1731" s="148"/>
      <c r="P1731" s="148"/>
      <c r="Q1731" s="148"/>
      <c r="R1731" s="619"/>
      <c r="S1731" s="619"/>
      <c r="T1731" s="619"/>
      <c r="U1731" s="619"/>
      <c r="V1731" s="619"/>
      <c r="W1731" s="619"/>
      <c r="X1731" s="619"/>
      <c r="Y1731" s="689"/>
      <c r="Z1731" s="689"/>
    </row>
    <row r="1732" spans="1:26" s="589" customFormat="1" ht="38.1" customHeight="1" x14ac:dyDescent="0.25">
      <c r="A1732" s="42">
        <v>1</v>
      </c>
      <c r="B1732" s="42">
        <v>1</v>
      </c>
      <c r="C1732" s="6" t="s">
        <v>256</v>
      </c>
      <c r="D1732" s="63"/>
      <c r="E1732" s="63"/>
      <c r="F1732" s="620"/>
      <c r="G1732" s="164">
        <f t="shared" si="880"/>
        <v>0</v>
      </c>
      <c r="H1732" s="164"/>
      <c r="I1732" s="176" t="e">
        <f>H1732/G1732*100</f>
        <v>#DIV/0!</v>
      </c>
      <c r="J1732" s="618"/>
      <c r="K1732" s="618"/>
      <c r="L1732" s="148"/>
      <c r="M1732" s="148"/>
      <c r="N1732" s="148"/>
      <c r="O1732" s="148"/>
      <c r="P1732" s="148"/>
      <c r="Q1732" s="148"/>
      <c r="R1732" s="619"/>
      <c r="S1732" s="619"/>
      <c r="T1732" s="619"/>
      <c r="U1732" s="619"/>
      <c r="V1732" s="619"/>
      <c r="W1732" s="619"/>
      <c r="X1732" s="619"/>
      <c r="Y1732" s="689"/>
      <c r="Z1732" s="689"/>
    </row>
    <row r="1733" spans="1:26" s="589" customFormat="1" ht="38.1" customHeight="1" x14ac:dyDescent="0.25">
      <c r="A1733" s="42">
        <v>1</v>
      </c>
      <c r="B1733" s="42">
        <v>1</v>
      </c>
      <c r="C1733" s="101" t="s">
        <v>426</v>
      </c>
      <c r="D1733" s="63"/>
      <c r="E1733" s="63"/>
      <c r="F1733" s="620"/>
      <c r="G1733" s="137"/>
      <c r="H1733" s="164"/>
      <c r="I1733" s="176"/>
      <c r="J1733" s="618"/>
      <c r="K1733" s="618"/>
      <c r="L1733" s="148"/>
      <c r="M1733" s="148"/>
      <c r="N1733" s="148"/>
      <c r="O1733" s="148"/>
      <c r="P1733" s="148"/>
      <c r="Q1733" s="148"/>
      <c r="R1733" s="619"/>
      <c r="S1733" s="619"/>
      <c r="T1733" s="619"/>
      <c r="U1733" s="619"/>
      <c r="V1733" s="619"/>
      <c r="W1733" s="619"/>
      <c r="X1733" s="619"/>
      <c r="Y1733" s="689"/>
      <c r="Z1733" s="689"/>
    </row>
    <row r="1734" spans="1:26" s="589" customFormat="1" ht="32.25" customHeight="1" x14ac:dyDescent="0.25">
      <c r="A1734" s="42">
        <v>1</v>
      </c>
      <c r="B1734" s="42">
        <v>1</v>
      </c>
      <c r="C1734" s="139" t="s">
        <v>299</v>
      </c>
      <c r="D1734" s="63"/>
      <c r="E1734" s="63"/>
      <c r="F1734" s="620">
        <f>F1735+F1736+F1737+F1738+F1739</f>
        <v>0</v>
      </c>
      <c r="G1734" s="164">
        <f t="shared" ref="G1734:H1734" si="892">G1735+G1736+G1737+G1738+G1739</f>
        <v>0</v>
      </c>
      <c r="H1734" s="164">
        <f t="shared" si="892"/>
        <v>0</v>
      </c>
      <c r="I1734" s="176" t="e">
        <f t="shared" ref="I1734:I1744" si="893">H1734/G1734*100</f>
        <v>#DIV/0!</v>
      </c>
      <c r="J1734" s="618"/>
      <c r="K1734" s="618"/>
      <c r="L1734" s="148"/>
      <c r="M1734" s="148"/>
      <c r="N1734" s="148"/>
      <c r="O1734" s="148"/>
      <c r="P1734" s="148"/>
      <c r="Q1734" s="148"/>
      <c r="R1734" s="619"/>
      <c r="S1734" s="619">
        <f t="shared" ref="S1734" si="894">R1734/12*$C$3</f>
        <v>0</v>
      </c>
      <c r="T1734" s="619">
        <f>X1734-W1734-U1734</f>
        <v>0</v>
      </c>
      <c r="U1734" s="619"/>
      <c r="V1734" s="619">
        <f>T1734-S1734</f>
        <v>0</v>
      </c>
      <c r="W1734" s="619"/>
      <c r="X1734" s="619"/>
      <c r="Y1734" s="689"/>
      <c r="Z1734" s="689"/>
    </row>
    <row r="1735" spans="1:26" s="589" customFormat="1" ht="38.1" customHeight="1" x14ac:dyDescent="0.25">
      <c r="A1735" s="42">
        <v>1</v>
      </c>
      <c r="B1735" s="42">
        <v>1</v>
      </c>
      <c r="C1735" s="15" t="s">
        <v>68</v>
      </c>
      <c r="D1735" s="63"/>
      <c r="E1735" s="63"/>
      <c r="F1735" s="620"/>
      <c r="G1735" s="137">
        <f t="shared" si="880"/>
        <v>0</v>
      </c>
      <c r="H1735" s="164"/>
      <c r="I1735" s="176" t="e">
        <f t="shared" si="893"/>
        <v>#DIV/0!</v>
      </c>
      <c r="J1735" s="618"/>
      <c r="K1735" s="618"/>
      <c r="L1735" s="148"/>
      <c r="M1735" s="148"/>
      <c r="N1735" s="148"/>
      <c r="O1735" s="148"/>
      <c r="P1735" s="148"/>
      <c r="Q1735" s="148"/>
      <c r="R1735" s="619"/>
      <c r="S1735" s="619"/>
      <c r="T1735" s="619"/>
      <c r="U1735" s="619"/>
      <c r="V1735" s="619"/>
      <c r="W1735" s="619"/>
      <c r="X1735" s="619"/>
      <c r="Y1735" s="689"/>
      <c r="Z1735" s="689"/>
    </row>
    <row r="1736" spans="1:26" s="589" customFormat="1" ht="38.1" customHeight="1" x14ac:dyDescent="0.25">
      <c r="A1736" s="42">
        <v>1</v>
      </c>
      <c r="B1736" s="42">
        <v>1</v>
      </c>
      <c r="C1736" s="1" t="s">
        <v>126</v>
      </c>
      <c r="D1736" s="63"/>
      <c r="E1736" s="63"/>
      <c r="F1736" s="620"/>
      <c r="G1736" s="137">
        <f t="shared" si="880"/>
        <v>0</v>
      </c>
      <c r="H1736" s="164"/>
      <c r="I1736" s="176" t="e">
        <f t="shared" si="893"/>
        <v>#DIV/0!</v>
      </c>
      <c r="J1736" s="618"/>
      <c r="K1736" s="618"/>
      <c r="L1736" s="148"/>
      <c r="M1736" s="148"/>
      <c r="N1736" s="148"/>
      <c r="O1736" s="148"/>
      <c r="P1736" s="148"/>
      <c r="Q1736" s="148"/>
      <c r="R1736" s="619"/>
      <c r="S1736" s="619"/>
      <c r="T1736" s="619"/>
      <c r="U1736" s="619"/>
      <c r="V1736" s="619"/>
      <c r="W1736" s="619"/>
      <c r="X1736" s="619"/>
      <c r="Y1736" s="689"/>
      <c r="Z1736" s="689"/>
    </row>
    <row r="1737" spans="1:26" s="589" customFormat="1" ht="50.25" customHeight="1" x14ac:dyDescent="0.25">
      <c r="A1737" s="42">
        <v>1</v>
      </c>
      <c r="B1737" s="42">
        <v>1</v>
      </c>
      <c r="C1737" s="62" t="s">
        <v>400</v>
      </c>
      <c r="D1737" s="63"/>
      <c r="E1737" s="63"/>
      <c r="F1737" s="620"/>
      <c r="G1737" s="137">
        <f t="shared" si="880"/>
        <v>0</v>
      </c>
      <c r="H1737" s="164"/>
      <c r="I1737" s="176" t="e">
        <f t="shared" si="893"/>
        <v>#DIV/0!</v>
      </c>
      <c r="J1737" s="618"/>
      <c r="K1737" s="618"/>
      <c r="L1737" s="148"/>
      <c r="M1737" s="148"/>
      <c r="N1737" s="148"/>
      <c r="O1737" s="148"/>
      <c r="P1737" s="148"/>
      <c r="Q1737" s="148"/>
      <c r="R1737" s="619"/>
      <c r="S1737" s="619"/>
      <c r="T1737" s="619"/>
      <c r="U1737" s="619"/>
      <c r="V1737" s="619"/>
      <c r="W1737" s="619"/>
      <c r="X1737" s="619"/>
      <c r="Y1737" s="689"/>
      <c r="Z1737" s="689"/>
    </row>
    <row r="1738" spans="1:26" s="589" customFormat="1" ht="55.5" customHeight="1" x14ac:dyDescent="0.25">
      <c r="A1738" s="42">
        <v>1</v>
      </c>
      <c r="B1738" s="42">
        <v>1</v>
      </c>
      <c r="C1738" s="62" t="s">
        <v>407</v>
      </c>
      <c r="D1738" s="63"/>
      <c r="E1738" s="63"/>
      <c r="F1738" s="620"/>
      <c r="G1738" s="137">
        <f t="shared" si="880"/>
        <v>0</v>
      </c>
      <c r="H1738" s="164"/>
      <c r="I1738" s="176" t="e">
        <f t="shared" si="893"/>
        <v>#DIV/0!</v>
      </c>
      <c r="J1738" s="618"/>
      <c r="K1738" s="618"/>
      <c r="L1738" s="148"/>
      <c r="M1738" s="148"/>
      <c r="N1738" s="148"/>
      <c r="O1738" s="148"/>
      <c r="P1738" s="148"/>
      <c r="Q1738" s="148"/>
      <c r="R1738" s="619"/>
      <c r="S1738" s="619"/>
      <c r="T1738" s="619"/>
      <c r="U1738" s="619"/>
      <c r="V1738" s="619"/>
      <c r="W1738" s="619"/>
      <c r="X1738" s="619"/>
      <c r="Y1738" s="689"/>
      <c r="Z1738" s="689"/>
    </row>
    <row r="1739" spans="1:26" s="589" customFormat="1" ht="25.5" customHeight="1" x14ac:dyDescent="0.25">
      <c r="A1739" s="42">
        <v>1</v>
      </c>
      <c r="B1739" s="42">
        <v>1</v>
      </c>
      <c r="C1739" s="62" t="s">
        <v>74</v>
      </c>
      <c r="D1739" s="63"/>
      <c r="E1739" s="63"/>
      <c r="F1739" s="620"/>
      <c r="G1739" s="164">
        <f t="shared" si="880"/>
        <v>0</v>
      </c>
      <c r="H1739" s="164"/>
      <c r="I1739" s="176" t="e">
        <f t="shared" si="893"/>
        <v>#DIV/0!</v>
      </c>
      <c r="J1739" s="618"/>
      <c r="K1739" s="618"/>
      <c r="L1739" s="148"/>
      <c r="M1739" s="148"/>
      <c r="N1739" s="148"/>
      <c r="O1739" s="148"/>
      <c r="P1739" s="148"/>
      <c r="Q1739" s="148"/>
      <c r="R1739" s="619"/>
      <c r="S1739" s="619"/>
      <c r="T1739" s="619"/>
      <c r="U1739" s="619"/>
      <c r="V1739" s="619"/>
      <c r="W1739" s="619"/>
      <c r="X1739" s="619"/>
      <c r="Y1739" s="689"/>
      <c r="Z1739" s="689"/>
    </row>
    <row r="1740" spans="1:26" s="589" customFormat="1" ht="38.1" customHeight="1" x14ac:dyDescent="0.25">
      <c r="A1740" s="42">
        <v>1</v>
      </c>
      <c r="B1740" s="42">
        <v>1</v>
      </c>
      <c r="C1740" s="104" t="s">
        <v>401</v>
      </c>
      <c r="D1740" s="63"/>
      <c r="E1740" s="63"/>
      <c r="F1740" s="764">
        <f>F1719+F1695</f>
        <v>0</v>
      </c>
      <c r="G1740" s="614">
        <f>G1719+G1695</f>
        <v>0</v>
      </c>
      <c r="H1740" s="176">
        <f>H1719+H1695</f>
        <v>0</v>
      </c>
      <c r="I1740" s="176" t="e">
        <f t="shared" si="893"/>
        <v>#DIV/0!</v>
      </c>
      <c r="J1740" s="618"/>
      <c r="K1740" s="618"/>
      <c r="L1740" s="148"/>
      <c r="M1740" s="148"/>
      <c r="N1740" s="148"/>
      <c r="O1740" s="148"/>
      <c r="P1740" s="148"/>
      <c r="Q1740" s="148"/>
      <c r="R1740" s="619"/>
      <c r="S1740" s="619"/>
      <c r="T1740" s="619"/>
      <c r="U1740" s="619"/>
      <c r="V1740" s="619"/>
      <c r="W1740" s="619"/>
      <c r="X1740" s="619"/>
      <c r="Y1740" s="689"/>
      <c r="Z1740" s="689"/>
    </row>
    <row r="1741" spans="1:26" s="589" customFormat="1" ht="61.5" customHeight="1" x14ac:dyDescent="0.25">
      <c r="A1741" s="42">
        <v>1</v>
      </c>
      <c r="B1741" s="42">
        <v>1</v>
      </c>
      <c r="C1741" s="104" t="s">
        <v>446</v>
      </c>
      <c r="D1741" s="63"/>
      <c r="E1741" s="63"/>
      <c r="F1741" s="764">
        <f>F1709</f>
        <v>0</v>
      </c>
      <c r="G1741" s="614">
        <f>G1709</f>
        <v>0</v>
      </c>
      <c r="H1741" s="176">
        <f>H1709</f>
        <v>1</v>
      </c>
      <c r="I1741" s="176" t="e">
        <f t="shared" si="893"/>
        <v>#DIV/0!</v>
      </c>
      <c r="J1741" s="618"/>
      <c r="K1741" s="618"/>
      <c r="L1741" s="148"/>
      <c r="M1741" s="148"/>
      <c r="N1741" s="148"/>
      <c r="O1741" s="148"/>
      <c r="P1741" s="148"/>
      <c r="Q1741" s="148"/>
      <c r="R1741" s="619"/>
      <c r="S1741" s="619"/>
      <c r="T1741" s="619"/>
      <c r="U1741" s="619"/>
      <c r="V1741" s="619"/>
      <c r="W1741" s="619"/>
      <c r="X1741" s="619"/>
      <c r="Y1741" s="689"/>
      <c r="Z1741" s="689"/>
    </row>
    <row r="1742" spans="1:26" s="589" customFormat="1" ht="48" customHeight="1" x14ac:dyDescent="0.25">
      <c r="A1742" s="42">
        <v>1</v>
      </c>
      <c r="B1742" s="42">
        <v>1</v>
      </c>
      <c r="C1742" s="104" t="s">
        <v>402</v>
      </c>
      <c r="D1742" s="63"/>
      <c r="E1742" s="63"/>
      <c r="F1742" s="764">
        <f>F1727+F1703</f>
        <v>0</v>
      </c>
      <c r="G1742" s="614">
        <f>G1727+G1703</f>
        <v>0</v>
      </c>
      <c r="H1742" s="176">
        <f>H1727+H1703</f>
        <v>0</v>
      </c>
      <c r="I1742" s="176" t="e">
        <f t="shared" si="893"/>
        <v>#DIV/0!</v>
      </c>
      <c r="J1742" s="618"/>
      <c r="K1742" s="618"/>
      <c r="L1742" s="148"/>
      <c r="M1742" s="148"/>
      <c r="N1742" s="148"/>
      <c r="O1742" s="148"/>
      <c r="P1742" s="148"/>
      <c r="Q1742" s="148"/>
      <c r="R1742" s="619"/>
      <c r="S1742" s="619"/>
      <c r="T1742" s="619"/>
      <c r="U1742" s="619"/>
      <c r="V1742" s="619"/>
      <c r="W1742" s="619"/>
      <c r="X1742" s="619"/>
      <c r="Y1742" s="689"/>
      <c r="Z1742" s="689"/>
    </row>
    <row r="1743" spans="1:26" s="589" customFormat="1" ht="24.75" customHeight="1" x14ac:dyDescent="0.25">
      <c r="A1743" s="42">
        <v>1</v>
      </c>
      <c r="B1743" s="42">
        <v>1</v>
      </c>
      <c r="C1743" s="104" t="s">
        <v>403</v>
      </c>
      <c r="D1743" s="63"/>
      <c r="E1743" s="63"/>
      <c r="F1743" s="764">
        <f>F1731</f>
        <v>0</v>
      </c>
      <c r="G1743" s="614">
        <f>G1731</f>
        <v>0</v>
      </c>
      <c r="H1743" s="176">
        <f>H1731</f>
        <v>1</v>
      </c>
      <c r="I1743" s="176" t="e">
        <f t="shared" si="893"/>
        <v>#DIV/0!</v>
      </c>
      <c r="J1743" s="618"/>
      <c r="K1743" s="618"/>
      <c r="L1743" s="148"/>
      <c r="M1743" s="148"/>
      <c r="N1743" s="148"/>
      <c r="O1743" s="148"/>
      <c r="P1743" s="148"/>
      <c r="Q1743" s="148"/>
      <c r="R1743" s="619"/>
      <c r="S1743" s="619">
        <f t="shared" ref="S1743:S1744" si="895">R1743/12*$C$3</f>
        <v>0</v>
      </c>
      <c r="T1743" s="619">
        <f>X1743-W1743-U1743</f>
        <v>0</v>
      </c>
      <c r="U1743" s="619"/>
      <c r="V1743" s="619">
        <f>T1743-S1743</f>
        <v>0</v>
      </c>
      <c r="W1743" s="619"/>
      <c r="X1743" s="619"/>
      <c r="Y1743" s="689"/>
      <c r="Z1743" s="689"/>
    </row>
    <row r="1744" spans="1:26" s="589" customFormat="1" ht="31.5" customHeight="1" x14ac:dyDescent="0.25">
      <c r="A1744" s="42">
        <v>1</v>
      </c>
      <c r="B1744" s="42">
        <v>1</v>
      </c>
      <c r="C1744" s="105" t="s">
        <v>141</v>
      </c>
      <c r="D1744" s="63"/>
      <c r="E1744" s="63"/>
      <c r="F1744" s="764">
        <v>12</v>
      </c>
      <c r="G1744" s="614">
        <f>ROUND(F1744/12*$C$3,0)</f>
        <v>1</v>
      </c>
      <c r="H1744" s="614">
        <f>H1740+H1741+H1743+H1704*2.9+H1706/4.2</f>
        <v>2</v>
      </c>
      <c r="I1744" s="176">
        <f t="shared" si="893"/>
        <v>200</v>
      </c>
      <c r="J1744" s="618"/>
      <c r="K1744" s="618"/>
      <c r="L1744" s="148"/>
      <c r="M1744" s="148"/>
      <c r="N1744" s="148"/>
      <c r="O1744" s="148"/>
      <c r="P1744" s="148"/>
      <c r="Q1744" s="148"/>
      <c r="R1744" s="637">
        <v>13.510999999999999</v>
      </c>
      <c r="S1744" s="637">
        <f t="shared" si="895"/>
        <v>1.1259166666666667</v>
      </c>
      <c r="T1744" s="637">
        <f t="shared" ref="T1744:W1744" si="896">T1743+T1734+T1709+T1694+T1693</f>
        <v>0</v>
      </c>
      <c r="U1744" s="637">
        <f t="shared" si="896"/>
        <v>0</v>
      </c>
      <c r="V1744" s="637">
        <f t="shared" si="896"/>
        <v>0</v>
      </c>
      <c r="W1744" s="637">
        <f t="shared" si="896"/>
        <v>0</v>
      </c>
      <c r="X1744" s="818">
        <v>2.2359599999999999</v>
      </c>
      <c r="Y1744" s="689"/>
      <c r="Z1744" s="689"/>
    </row>
    <row r="1745" spans="1:261" s="589" customFormat="1" ht="15" customHeight="1" x14ac:dyDescent="0.25">
      <c r="A1745" s="42">
        <v>1</v>
      </c>
      <c r="B1745" s="42">
        <v>1</v>
      </c>
      <c r="C1745" s="11" t="s">
        <v>29</v>
      </c>
      <c r="D1745" s="11"/>
      <c r="E1745" s="11"/>
      <c r="F1745" s="346"/>
      <c r="G1745" s="625"/>
      <c r="H1745" s="625"/>
      <c r="I1745" s="625"/>
      <c r="J1745" s="612"/>
      <c r="K1745" s="612"/>
      <c r="L1745" s="607"/>
      <c r="M1745" s="607"/>
      <c r="N1745" s="607"/>
      <c r="O1745" s="607"/>
      <c r="P1745" s="607"/>
      <c r="Q1745" s="607"/>
      <c r="R1745" s="617"/>
      <c r="S1745" s="626"/>
      <c r="T1745" s="617"/>
      <c r="U1745" s="617"/>
      <c r="V1745" s="617"/>
      <c r="W1745" s="617"/>
      <c r="X1745" s="617"/>
      <c r="Y1745" s="689"/>
      <c r="Z1745" s="689"/>
    </row>
    <row r="1746" spans="1:261" s="589" customFormat="1" ht="15" customHeight="1" x14ac:dyDescent="0.25">
      <c r="A1746" s="42">
        <v>1</v>
      </c>
      <c r="B1746" s="42">
        <v>1</v>
      </c>
      <c r="C1746" s="66" t="s">
        <v>128</v>
      </c>
      <c r="D1746" s="11"/>
      <c r="E1746" s="101"/>
      <c r="F1746" s="753"/>
      <c r="G1746" s="630"/>
      <c r="H1746" s="630"/>
      <c r="I1746" s="630"/>
      <c r="J1746" s="608"/>
      <c r="K1746" s="500"/>
      <c r="L1746" s="630"/>
      <c r="M1746" s="630"/>
      <c r="N1746" s="630"/>
      <c r="O1746" s="117"/>
      <c r="P1746" s="117"/>
      <c r="Q1746" s="117"/>
      <c r="R1746" s="632"/>
      <c r="S1746" s="632"/>
      <c r="T1746" s="632"/>
      <c r="U1746" s="632"/>
      <c r="V1746" s="632"/>
      <c r="W1746" s="632"/>
      <c r="X1746" s="632"/>
      <c r="Y1746" s="689"/>
      <c r="Z1746" s="689"/>
    </row>
    <row r="1747" spans="1:261" s="589" customFormat="1" ht="15" customHeight="1" x14ac:dyDescent="0.25">
      <c r="A1747" s="42">
        <v>1</v>
      </c>
      <c r="B1747" s="42">
        <v>1</v>
      </c>
      <c r="C1747" s="4" t="s">
        <v>47</v>
      </c>
      <c r="D1747" s="4"/>
      <c r="E1747" s="8">
        <v>240</v>
      </c>
      <c r="F1747" s="620"/>
      <c r="G1747" s="137">
        <f>ROUND(F1747/12*$C$3,0)</f>
        <v>0</v>
      </c>
      <c r="H1747" s="137"/>
      <c r="I1747" s="137" t="e">
        <f t="shared" ref="I1747:I1754" si="897">H1747/G1747*100</f>
        <v>#DIV/0!</v>
      </c>
      <c r="J1747" s="16"/>
      <c r="K1747" s="45" t="e">
        <f>N1747/H1747</f>
        <v>#DIV/0!</v>
      </c>
      <c r="L1747" s="117">
        <f>ROUND(F1747*J1747,0)</f>
        <v>0</v>
      </c>
      <c r="M1747" s="117">
        <f t="shared" ref="M1747" si="898">ROUND(L1747/12*$C$3,0)</f>
        <v>0</v>
      </c>
      <c r="N1747" s="117"/>
      <c r="O1747" s="117" t="e">
        <f>N1747/M1747*100</f>
        <v>#DIV/0!</v>
      </c>
      <c r="P1747" s="117">
        <f>L1747/E1747</f>
        <v>0</v>
      </c>
      <c r="Q1747" s="117" t="e">
        <f>N1747/$C$3*12/P1747</f>
        <v>#DIV/0!</v>
      </c>
      <c r="R1747" s="619"/>
      <c r="S1747" s="632"/>
      <c r="T1747" s="632"/>
      <c r="U1747" s="632"/>
      <c r="V1747" s="632"/>
      <c r="W1747" s="619"/>
      <c r="X1747" s="619"/>
      <c r="Y1747" s="689"/>
      <c r="Z1747" s="689"/>
    </row>
    <row r="1748" spans="1:261" s="640" customFormat="1" ht="15" customHeight="1" x14ac:dyDescent="0.25">
      <c r="A1748" s="42"/>
      <c r="B1748" s="42">
        <v>1</v>
      </c>
      <c r="C1748" s="101" t="s">
        <v>160</v>
      </c>
      <c r="D1748" s="329"/>
      <c r="E1748" s="324"/>
      <c r="F1748" s="764">
        <f>SUM(F1747:F1747)</f>
        <v>0</v>
      </c>
      <c r="G1748" s="176">
        <f>SUM(G1747:G1747)</f>
        <v>0</v>
      </c>
      <c r="H1748" s="176">
        <f>SUM(H1747:H1747)</f>
        <v>0</v>
      </c>
      <c r="I1748" s="176" t="e">
        <f t="shared" si="897"/>
        <v>#DIV/0!</v>
      </c>
      <c r="J1748" s="176">
        <f>IF(F1748=0,0,L1748/F1748)</f>
        <v>0</v>
      </c>
      <c r="K1748" s="176" t="e">
        <f>SUM(K1747)</f>
        <v>#DIV/0!</v>
      </c>
      <c r="L1748" s="176">
        <f>SUM(L1747:L1747)</f>
        <v>0</v>
      </c>
      <c r="M1748" s="176">
        <f>SUM(M1747:M1747)</f>
        <v>0</v>
      </c>
      <c r="N1748" s="176">
        <f>SUM(N1747:N1747)</f>
        <v>0</v>
      </c>
      <c r="O1748" s="176" t="e">
        <f>SUM(O1747)</f>
        <v>#DIV/0!</v>
      </c>
      <c r="P1748" s="176">
        <f>SUM(P1747:P1747)</f>
        <v>0</v>
      </c>
      <c r="Q1748" s="176" t="e">
        <f>SUM(Q1747)</f>
        <v>#DIV/0!</v>
      </c>
      <c r="R1748" s="619"/>
      <c r="S1748" s="987">
        <f t="shared" ref="S1748:S1749" si="899">R1748/12*$C$3</f>
        <v>0</v>
      </c>
      <c r="T1748" s="619"/>
      <c r="U1748" s="619"/>
      <c r="V1748" s="619"/>
      <c r="W1748" s="619"/>
      <c r="X1748" s="619"/>
      <c r="Y1748" s="689"/>
      <c r="Z1748" s="689"/>
      <c r="AA1748" s="589"/>
      <c r="AB1748" s="589"/>
      <c r="AC1748" s="589"/>
      <c r="AD1748" s="589"/>
      <c r="AE1748" s="589"/>
      <c r="AF1748" s="589"/>
      <c r="AG1748" s="589"/>
      <c r="AH1748" s="589"/>
      <c r="AI1748" s="589"/>
      <c r="AJ1748" s="589"/>
      <c r="AK1748" s="589"/>
      <c r="AL1748" s="589"/>
      <c r="AM1748" s="589"/>
      <c r="AN1748" s="589"/>
      <c r="AO1748" s="589"/>
      <c r="AP1748" s="589"/>
      <c r="AQ1748" s="589"/>
      <c r="AR1748" s="589"/>
      <c r="AS1748" s="589"/>
      <c r="AT1748" s="589"/>
      <c r="AU1748" s="589"/>
      <c r="AV1748" s="589"/>
      <c r="AW1748" s="589"/>
      <c r="AX1748" s="589"/>
      <c r="AY1748" s="589"/>
      <c r="AZ1748" s="589"/>
      <c r="BA1748" s="589"/>
      <c r="BB1748" s="589"/>
      <c r="BC1748" s="589"/>
      <c r="BD1748" s="589"/>
      <c r="BE1748" s="589"/>
      <c r="BF1748" s="589"/>
      <c r="BG1748" s="589"/>
      <c r="BH1748" s="589"/>
      <c r="BI1748" s="589"/>
      <c r="BJ1748" s="589"/>
      <c r="BK1748" s="589"/>
      <c r="BL1748" s="589"/>
      <c r="BM1748" s="589"/>
      <c r="BN1748" s="589"/>
      <c r="BO1748" s="589"/>
      <c r="BP1748" s="589"/>
      <c r="BQ1748" s="589"/>
      <c r="BR1748" s="589"/>
      <c r="BS1748" s="589"/>
      <c r="BT1748" s="589"/>
      <c r="BU1748" s="589"/>
      <c r="BV1748" s="589"/>
      <c r="BW1748" s="589"/>
      <c r="BX1748" s="589"/>
      <c r="BY1748" s="589"/>
      <c r="BZ1748" s="589"/>
      <c r="CA1748" s="589"/>
      <c r="CB1748" s="589"/>
      <c r="CC1748" s="589"/>
      <c r="CD1748" s="589"/>
      <c r="CE1748" s="589"/>
      <c r="CF1748" s="589"/>
      <c r="CG1748" s="589"/>
      <c r="CH1748" s="589"/>
      <c r="CI1748" s="589"/>
      <c r="CJ1748" s="589"/>
      <c r="CK1748" s="589"/>
      <c r="CL1748" s="589"/>
      <c r="CM1748" s="589"/>
      <c r="CN1748" s="589"/>
      <c r="CO1748" s="589"/>
      <c r="CP1748" s="589"/>
      <c r="CQ1748" s="589"/>
      <c r="CR1748" s="589"/>
      <c r="CS1748" s="589"/>
      <c r="CT1748" s="589"/>
      <c r="CU1748" s="589"/>
      <c r="CV1748" s="589"/>
      <c r="CW1748" s="589"/>
      <c r="CX1748" s="589"/>
      <c r="CY1748" s="589"/>
      <c r="CZ1748" s="589"/>
      <c r="DA1748" s="589"/>
      <c r="DB1748" s="589"/>
      <c r="DC1748" s="589"/>
      <c r="DD1748" s="589"/>
      <c r="DE1748" s="589"/>
      <c r="DF1748" s="589"/>
      <c r="DG1748" s="589"/>
      <c r="DH1748" s="589"/>
      <c r="DI1748" s="589"/>
      <c r="DJ1748" s="589"/>
      <c r="DK1748" s="589"/>
      <c r="DL1748" s="589"/>
      <c r="DM1748" s="589"/>
      <c r="DN1748" s="589"/>
      <c r="DO1748" s="589"/>
      <c r="DP1748" s="589"/>
      <c r="DQ1748" s="589"/>
      <c r="DR1748" s="589"/>
      <c r="DS1748" s="589"/>
      <c r="DT1748" s="589"/>
      <c r="DU1748" s="589"/>
      <c r="DV1748" s="589"/>
      <c r="DW1748" s="589"/>
      <c r="DX1748" s="589"/>
      <c r="DY1748" s="589"/>
      <c r="DZ1748" s="589"/>
      <c r="EA1748" s="589"/>
      <c r="EB1748" s="589"/>
      <c r="EC1748" s="589"/>
      <c r="ED1748" s="589"/>
      <c r="EE1748" s="589"/>
      <c r="EF1748" s="589"/>
      <c r="EG1748" s="589"/>
      <c r="EH1748" s="589"/>
      <c r="EI1748" s="589"/>
      <c r="EJ1748" s="589"/>
      <c r="EK1748" s="589"/>
      <c r="EL1748" s="589"/>
      <c r="EM1748" s="589"/>
      <c r="EN1748" s="589"/>
      <c r="EO1748" s="589"/>
      <c r="EP1748" s="589"/>
      <c r="EQ1748" s="589"/>
      <c r="ER1748" s="589"/>
      <c r="ES1748" s="589"/>
      <c r="ET1748" s="589"/>
      <c r="EU1748" s="589"/>
      <c r="EV1748" s="589"/>
      <c r="EW1748" s="589"/>
      <c r="EX1748" s="589"/>
      <c r="EY1748" s="589"/>
      <c r="EZ1748" s="589"/>
      <c r="FA1748" s="589"/>
      <c r="FB1748" s="589"/>
      <c r="FC1748" s="589"/>
      <c r="FD1748" s="589"/>
      <c r="FE1748" s="589"/>
      <c r="FF1748" s="589"/>
      <c r="FG1748" s="589"/>
      <c r="FH1748" s="589"/>
      <c r="FI1748" s="589"/>
      <c r="FJ1748" s="589"/>
      <c r="FK1748" s="589"/>
      <c r="FL1748" s="589"/>
      <c r="FM1748" s="589"/>
      <c r="FN1748" s="589"/>
      <c r="FO1748" s="589"/>
      <c r="FP1748" s="589"/>
      <c r="FQ1748" s="589"/>
      <c r="FR1748" s="589"/>
      <c r="FS1748" s="589"/>
      <c r="FT1748" s="589"/>
      <c r="FU1748" s="589"/>
      <c r="FV1748" s="589"/>
      <c r="FW1748" s="589"/>
      <c r="FX1748" s="589"/>
      <c r="FY1748" s="589"/>
      <c r="FZ1748" s="589"/>
      <c r="GA1748" s="589"/>
      <c r="GB1748" s="589"/>
      <c r="GC1748" s="589"/>
      <c r="GD1748" s="589"/>
      <c r="GE1748" s="589"/>
      <c r="GF1748" s="589"/>
      <c r="GG1748" s="589"/>
      <c r="GH1748" s="589"/>
      <c r="GI1748" s="589"/>
      <c r="GJ1748" s="589"/>
      <c r="GK1748" s="589"/>
      <c r="GL1748" s="589"/>
      <c r="GM1748" s="589"/>
      <c r="GN1748" s="589"/>
      <c r="GO1748" s="589"/>
      <c r="GP1748" s="589"/>
      <c r="GQ1748" s="589"/>
      <c r="GR1748" s="589"/>
      <c r="GS1748" s="589"/>
      <c r="GT1748" s="589"/>
      <c r="GU1748" s="589"/>
      <c r="GV1748" s="589"/>
      <c r="GW1748" s="589"/>
      <c r="GX1748" s="589"/>
      <c r="GY1748" s="589"/>
      <c r="GZ1748" s="589"/>
      <c r="HA1748" s="589"/>
      <c r="HB1748" s="589"/>
      <c r="HC1748" s="589"/>
      <c r="HD1748" s="589"/>
      <c r="HE1748" s="589"/>
      <c r="HF1748" s="589"/>
      <c r="HG1748" s="589"/>
      <c r="HH1748" s="589"/>
      <c r="HI1748" s="589"/>
      <c r="HJ1748" s="589"/>
      <c r="HK1748" s="589"/>
      <c r="HL1748" s="589"/>
      <c r="HM1748" s="589"/>
      <c r="HN1748" s="589"/>
      <c r="HO1748" s="589"/>
      <c r="HP1748" s="589"/>
      <c r="HQ1748" s="589"/>
      <c r="HR1748" s="589"/>
      <c r="HS1748" s="589"/>
      <c r="HT1748" s="589"/>
      <c r="HU1748" s="589"/>
      <c r="HV1748" s="589"/>
      <c r="HW1748" s="589"/>
      <c r="HX1748" s="589"/>
      <c r="HY1748" s="589"/>
      <c r="HZ1748" s="589"/>
      <c r="IA1748" s="589"/>
      <c r="IB1748" s="589"/>
      <c r="IC1748" s="589"/>
      <c r="ID1748" s="589"/>
      <c r="IE1748" s="589"/>
      <c r="IF1748" s="589"/>
      <c r="IG1748" s="589"/>
      <c r="IH1748" s="589"/>
      <c r="II1748" s="589"/>
      <c r="IJ1748" s="589"/>
      <c r="IK1748" s="589"/>
      <c r="IL1748" s="589"/>
      <c r="IM1748" s="589"/>
      <c r="IN1748" s="589"/>
      <c r="IO1748" s="589"/>
      <c r="IP1748" s="589"/>
      <c r="IQ1748" s="589"/>
      <c r="IR1748" s="589"/>
      <c r="IS1748" s="589"/>
      <c r="IT1748" s="589"/>
      <c r="IU1748" s="589"/>
      <c r="IV1748" s="589"/>
      <c r="IW1748" s="589"/>
      <c r="IX1748" s="589"/>
      <c r="IY1748" s="589"/>
      <c r="IZ1748" s="589"/>
      <c r="JA1748" s="589"/>
    </row>
    <row r="1749" spans="1:261" s="589" customFormat="1" ht="29.25" customHeight="1" x14ac:dyDescent="0.25">
      <c r="A1749" s="42">
        <v>1</v>
      </c>
      <c r="B1749" s="42">
        <v>1</v>
      </c>
      <c r="C1749" s="38" t="s">
        <v>145</v>
      </c>
      <c r="D1749" s="38"/>
      <c r="E1749" s="38"/>
      <c r="F1749" s="753">
        <f>F1748</f>
        <v>0</v>
      </c>
      <c r="G1749" s="623">
        <f t="shared" ref="G1749:H1749" si="900">G1748</f>
        <v>0</v>
      </c>
      <c r="H1749" s="623">
        <f t="shared" si="900"/>
        <v>0</v>
      </c>
      <c r="I1749" s="623" t="e">
        <f t="shared" si="897"/>
        <v>#DIV/0!</v>
      </c>
      <c r="J1749" s="621">
        <f>IF(F1749=0,0,L1749/F1749)</f>
        <v>0</v>
      </c>
      <c r="K1749" s="621" t="e">
        <f>N1749/H1749</f>
        <v>#DIV/0!</v>
      </c>
      <c r="L1749" s="623">
        <f t="shared" ref="L1749:N1749" si="901">L1748</f>
        <v>0</v>
      </c>
      <c r="M1749" s="623">
        <f t="shared" si="901"/>
        <v>0</v>
      </c>
      <c r="N1749" s="623">
        <f t="shared" si="901"/>
        <v>0</v>
      </c>
      <c r="O1749" s="623" t="e">
        <f>N1749/M1749*100</f>
        <v>#DIV/0!</v>
      </c>
      <c r="P1749" s="623">
        <f>P1748</f>
        <v>0</v>
      </c>
      <c r="Q1749" s="117" t="e">
        <f>N1749/$C$3*12/P1749</f>
        <v>#DIV/0!</v>
      </c>
      <c r="R1749" s="621"/>
      <c r="S1749" s="617">
        <f t="shared" si="899"/>
        <v>0</v>
      </c>
      <c r="T1749" s="632">
        <f>X1749-W1749-U1749</f>
        <v>0</v>
      </c>
      <c r="U1749" s="632"/>
      <c r="V1749" s="632">
        <f>T1749-S1749</f>
        <v>0</v>
      </c>
      <c r="W1749" s="621"/>
      <c r="X1749" s="621"/>
      <c r="Y1749" s="689"/>
      <c r="Z1749" s="689"/>
    </row>
    <row r="1750" spans="1:261" s="589" customFormat="1" ht="29.25" customHeight="1" x14ac:dyDescent="0.25">
      <c r="A1750" s="42">
        <v>1</v>
      </c>
      <c r="B1750" s="42">
        <v>1</v>
      </c>
      <c r="C1750" s="38" t="s">
        <v>508</v>
      </c>
      <c r="D1750" s="38"/>
      <c r="E1750" s="38"/>
      <c r="F1750" s="866">
        <f>F1751</f>
        <v>6</v>
      </c>
      <c r="G1750" s="623">
        <f>G1751</f>
        <v>1</v>
      </c>
      <c r="H1750" s="623">
        <f>H1751</f>
        <v>0</v>
      </c>
      <c r="I1750" s="623">
        <f t="shared" si="897"/>
        <v>0</v>
      </c>
      <c r="J1750" s="642"/>
      <c r="K1750" s="643"/>
      <c r="L1750" s="641"/>
      <c r="M1750" s="641"/>
      <c r="N1750" s="641"/>
      <c r="O1750" s="644"/>
      <c r="P1750" s="641"/>
      <c r="Q1750" s="644"/>
      <c r="R1750" s="645"/>
      <c r="S1750" s="617"/>
      <c r="T1750" s="638"/>
      <c r="U1750" s="638"/>
      <c r="V1750" s="638"/>
      <c r="W1750" s="645"/>
      <c r="X1750" s="645"/>
      <c r="Y1750" s="689"/>
      <c r="Z1750" s="689"/>
    </row>
    <row r="1751" spans="1:261" s="589" customFormat="1" ht="29.25" customHeight="1" x14ac:dyDescent="0.25">
      <c r="A1751" s="42">
        <v>1</v>
      </c>
      <c r="B1751" s="42">
        <v>1</v>
      </c>
      <c r="C1751" s="375" t="s">
        <v>266</v>
      </c>
      <c r="D1751" s="375"/>
      <c r="E1751" s="375"/>
      <c r="F1751" s="1072">
        <v>6</v>
      </c>
      <c r="G1751" s="647">
        <f>ROUND(F1751/12*$C$3,0)</f>
        <v>1</v>
      </c>
      <c r="H1751" s="647">
        <f>H1754-H1752</f>
        <v>0</v>
      </c>
      <c r="I1751" s="647">
        <f t="shared" si="897"/>
        <v>0</v>
      </c>
      <c r="J1751" s="1073"/>
      <c r="K1751" s="643"/>
      <c r="L1751" s="1074"/>
      <c r="M1751" s="1074"/>
      <c r="N1751" s="1074"/>
      <c r="O1751" s="644"/>
      <c r="P1751" s="1074"/>
      <c r="Q1751" s="644"/>
      <c r="R1751" s="606"/>
      <c r="S1751" s="617"/>
      <c r="T1751" s="1187"/>
      <c r="U1751" s="1187"/>
      <c r="V1751" s="1187"/>
      <c r="W1751" s="606"/>
      <c r="X1751" s="606"/>
      <c r="Y1751" s="689"/>
      <c r="Z1751" s="689"/>
    </row>
    <row r="1752" spans="1:261" s="589" customFormat="1" ht="29.25" customHeight="1" x14ac:dyDescent="0.25">
      <c r="A1752" s="42">
        <v>1</v>
      </c>
      <c r="B1752" s="42">
        <v>1</v>
      </c>
      <c r="C1752" s="38" t="s">
        <v>267</v>
      </c>
      <c r="D1752" s="38"/>
      <c r="E1752" s="38"/>
      <c r="F1752" s="866">
        <f>F1753</f>
        <v>0</v>
      </c>
      <c r="G1752" s="641">
        <f t="shared" ref="G1752:H1752" si="902">G1753</f>
        <v>0</v>
      </c>
      <c r="H1752" s="641">
        <f t="shared" si="902"/>
        <v>0</v>
      </c>
      <c r="I1752" s="623" t="e">
        <f t="shared" si="897"/>
        <v>#DIV/0!</v>
      </c>
      <c r="J1752" s="642"/>
      <c r="K1752" s="643"/>
      <c r="L1752" s="641"/>
      <c r="M1752" s="641"/>
      <c r="N1752" s="641"/>
      <c r="O1752" s="644"/>
      <c r="P1752" s="641"/>
      <c r="Q1752" s="644"/>
      <c r="R1752" s="645"/>
      <c r="S1752" s="617"/>
      <c r="T1752" s="638"/>
      <c r="U1752" s="638"/>
      <c r="V1752" s="638"/>
      <c r="W1752" s="645"/>
      <c r="X1752" s="645"/>
      <c r="Y1752" s="689"/>
      <c r="Z1752" s="689"/>
    </row>
    <row r="1753" spans="1:261" s="589" customFormat="1" ht="29.25" customHeight="1" x14ac:dyDescent="0.25">
      <c r="A1753" s="42">
        <v>1</v>
      </c>
      <c r="B1753" s="42">
        <v>1</v>
      </c>
      <c r="C1753" s="375" t="s">
        <v>268</v>
      </c>
      <c r="D1753" s="375"/>
      <c r="E1753" s="375"/>
      <c r="F1753" s="1072"/>
      <c r="G1753" s="647">
        <f>ROUND(F1753/12*$C$3,0)</f>
        <v>0</v>
      </c>
      <c r="H1753" s="647"/>
      <c r="I1753" s="647" t="e">
        <f t="shared" si="897"/>
        <v>#DIV/0!</v>
      </c>
      <c r="J1753" s="1073"/>
      <c r="K1753" s="643"/>
      <c r="L1753" s="1074"/>
      <c r="M1753" s="647"/>
      <c r="N1753" s="1074"/>
      <c r="O1753" s="644"/>
      <c r="P1753" s="647"/>
      <c r="Q1753" s="644"/>
      <c r="R1753" s="606"/>
      <c r="S1753" s="617"/>
      <c r="T1753" s="840"/>
      <c r="U1753" s="840"/>
      <c r="V1753" s="840"/>
      <c r="W1753" s="605"/>
      <c r="X1753" s="606"/>
      <c r="Y1753" s="689"/>
      <c r="Z1753" s="689"/>
    </row>
    <row r="1754" spans="1:261" s="589" customFormat="1" ht="29.25" customHeight="1" thickBot="1" x14ac:dyDescent="0.3">
      <c r="A1754" s="42"/>
      <c r="B1754" s="42">
        <v>1</v>
      </c>
      <c r="C1754" s="38" t="s">
        <v>279</v>
      </c>
      <c r="D1754" s="38"/>
      <c r="E1754" s="38"/>
      <c r="F1754" s="866">
        <f>SUM(F1752,F1750)</f>
        <v>6</v>
      </c>
      <c r="G1754" s="623">
        <f>SUM(G1752,G1750)</f>
        <v>1</v>
      </c>
      <c r="H1754" s="623"/>
      <c r="I1754" s="623">
        <f t="shared" si="897"/>
        <v>0</v>
      </c>
      <c r="J1754" s="1076"/>
      <c r="K1754" s="1144"/>
      <c r="L1754" s="1174"/>
      <c r="M1754" s="1077"/>
      <c r="N1754" s="1174"/>
      <c r="O1754" s="679"/>
      <c r="P1754" s="1077"/>
      <c r="Q1754" s="679"/>
      <c r="R1754" s="1078">
        <v>20.873999999999999</v>
      </c>
      <c r="S1754" s="655">
        <f t="shared" ref="S1754" si="903">R1754/12*$C$3</f>
        <v>1.7394999999999998</v>
      </c>
      <c r="T1754" s="1210">
        <f>X1754-W1754</f>
        <v>0</v>
      </c>
      <c r="U1754" s="1210"/>
      <c r="V1754" s="1210">
        <f>T1754-S1754</f>
        <v>-1.7394999999999998</v>
      </c>
      <c r="W1754" s="1218"/>
      <c r="X1754" s="1078"/>
      <c r="Y1754" s="689"/>
      <c r="Z1754" s="689"/>
    </row>
    <row r="1755" spans="1:261" s="589" customFormat="1" ht="18" customHeight="1" thickBot="1" x14ac:dyDescent="0.3">
      <c r="A1755" s="42">
        <v>1</v>
      </c>
      <c r="B1755" s="42">
        <v>1</v>
      </c>
      <c r="C1755" s="1081" t="s">
        <v>458</v>
      </c>
      <c r="D1755" s="1082"/>
      <c r="E1755" s="1082"/>
      <c r="F1755" s="1083"/>
      <c r="G1755" s="1084"/>
      <c r="H1755" s="1084"/>
      <c r="I1755" s="1084"/>
      <c r="J1755" s="1085"/>
      <c r="K1755" s="1085"/>
      <c r="L1755" s="1086"/>
      <c r="M1755" s="1086"/>
      <c r="N1755" s="1086">
        <f>N1749+N1691</f>
        <v>17</v>
      </c>
      <c r="O1755" s="1086"/>
      <c r="P1755" s="1086"/>
      <c r="Q1755" s="1086"/>
      <c r="R1755" s="1085">
        <f>R1754+R1749+R1744+R1691</f>
        <v>638.24099999999999</v>
      </c>
      <c r="S1755" s="1085">
        <f t="shared" ref="S1755" si="904">S1754+S1749+S1744+S1691</f>
        <v>53.186750000000004</v>
      </c>
      <c r="T1755" s="1085">
        <f t="shared" ref="T1755:X1755" si="905">T1754+T1749+T1744+T1691</f>
        <v>89.430630000000008</v>
      </c>
      <c r="U1755" s="1085">
        <f t="shared" si="905"/>
        <v>0</v>
      </c>
      <c r="V1755" s="1085">
        <f t="shared" si="905"/>
        <v>37.369796666666673</v>
      </c>
      <c r="W1755" s="1085">
        <f t="shared" si="905"/>
        <v>0</v>
      </c>
      <c r="X1755" s="1087">
        <f t="shared" si="905"/>
        <v>91.666590000000014</v>
      </c>
      <c r="Y1755" s="689"/>
      <c r="Z1755" s="689"/>
    </row>
    <row r="1756" spans="1:261" ht="15" customHeight="1" x14ac:dyDescent="0.25">
      <c r="A1756" s="42">
        <v>1</v>
      </c>
      <c r="B1756" s="42">
        <v>1</v>
      </c>
      <c r="C1756" s="349" t="s">
        <v>362</v>
      </c>
      <c r="D1756" s="349"/>
      <c r="E1756" s="349"/>
      <c r="F1756" s="741"/>
      <c r="G1756" s="600"/>
      <c r="H1756" s="600"/>
      <c r="I1756" s="600"/>
      <c r="J1756" s="668"/>
      <c r="K1756" s="668"/>
      <c r="L1756" s="600"/>
      <c r="M1756" s="600"/>
      <c r="N1756" s="600"/>
      <c r="O1756" s="600"/>
      <c r="P1756" s="600"/>
      <c r="Q1756" s="600"/>
      <c r="R1756" s="610"/>
      <c r="S1756" s="1219"/>
      <c r="T1756" s="1219"/>
      <c r="U1756" s="1219"/>
      <c r="V1756" s="1219"/>
      <c r="W1756" s="1220"/>
      <c r="X1756" s="1219"/>
      <c r="Y1756" s="689"/>
    </row>
    <row r="1757" spans="1:261" x14ac:dyDescent="0.25">
      <c r="A1757" s="42">
        <v>1</v>
      </c>
      <c r="B1757" s="42">
        <v>1</v>
      </c>
      <c r="C1757" s="63" t="s">
        <v>14</v>
      </c>
      <c r="D1757" s="63"/>
      <c r="E1757" s="63"/>
      <c r="F1757" s="768"/>
      <c r="G1757" s="167"/>
      <c r="H1757" s="167"/>
      <c r="I1757" s="167"/>
      <c r="J1757" s="668"/>
      <c r="K1757" s="668"/>
      <c r="L1757" s="1221"/>
      <c r="M1757" s="1221"/>
      <c r="N1757" s="1221"/>
      <c r="O1757" s="1221"/>
      <c r="P1757" s="1221"/>
      <c r="Q1757" s="1221"/>
      <c r="R1757" s="610"/>
      <c r="S1757" s="705"/>
      <c r="T1757" s="705"/>
      <c r="U1757" s="705"/>
      <c r="V1757" s="705"/>
      <c r="W1757" s="851"/>
      <c r="X1757" s="705"/>
      <c r="Y1757" s="689"/>
    </row>
    <row r="1758" spans="1:261" s="667" customFormat="1" ht="30" x14ac:dyDescent="0.25">
      <c r="A1758" s="42">
        <v>1</v>
      </c>
      <c r="B1758" s="42">
        <v>1</v>
      </c>
      <c r="C1758" s="102" t="s">
        <v>262</v>
      </c>
      <c r="D1758" s="63"/>
      <c r="E1758" s="63"/>
      <c r="F1758" s="828"/>
      <c r="G1758" s="706"/>
      <c r="H1758" s="706"/>
      <c r="I1758" s="706"/>
      <c r="J1758" s="847"/>
      <c r="K1758" s="847"/>
      <c r="L1758" s="706"/>
      <c r="M1758" s="706"/>
      <c r="N1758" s="706"/>
      <c r="O1758" s="706"/>
      <c r="P1758" s="706"/>
      <c r="Q1758" s="706"/>
      <c r="R1758" s="639"/>
      <c r="S1758" s="636">
        <f t="shared" ref="S1758" si="906">R1758/12*$C$3</f>
        <v>0</v>
      </c>
      <c r="T1758" s="636">
        <f>X1758-W1758-U1758</f>
        <v>0</v>
      </c>
      <c r="U1758" s="636"/>
      <c r="V1758" s="636">
        <f>T1758-S1758</f>
        <v>0</v>
      </c>
      <c r="W1758" s="848"/>
      <c r="X1758" s="636"/>
      <c r="Y1758" s="689"/>
      <c r="Z1758" s="765"/>
      <c r="AA1758" s="624"/>
      <c r="AB1758" s="624"/>
      <c r="AC1758" s="624"/>
      <c r="AD1758" s="624"/>
      <c r="AE1758" s="624"/>
      <c r="AF1758" s="624"/>
      <c r="AG1758" s="624"/>
      <c r="AH1758" s="624"/>
      <c r="AI1758" s="624"/>
      <c r="AJ1758" s="624"/>
      <c r="AK1758" s="624"/>
      <c r="AL1758" s="624"/>
      <c r="AM1758" s="624"/>
      <c r="AN1758" s="624"/>
      <c r="AO1758" s="624"/>
      <c r="AP1758" s="624"/>
      <c r="AQ1758" s="624"/>
      <c r="AR1758" s="624"/>
      <c r="AS1758" s="624"/>
      <c r="AT1758" s="624"/>
      <c r="AU1758" s="624"/>
      <c r="AV1758" s="624"/>
      <c r="AW1758" s="624"/>
      <c r="AX1758" s="624"/>
      <c r="AY1758" s="624"/>
      <c r="AZ1758" s="624"/>
      <c r="BA1758" s="624"/>
      <c r="BB1758" s="624"/>
      <c r="BC1758" s="624"/>
      <c r="BD1758" s="624"/>
      <c r="BE1758" s="624"/>
      <c r="BF1758" s="624"/>
      <c r="BG1758" s="624"/>
      <c r="BH1758" s="624"/>
      <c r="BI1758" s="624"/>
      <c r="BJ1758" s="624"/>
      <c r="BK1758" s="624"/>
      <c r="BL1758" s="624"/>
      <c r="BM1758" s="624"/>
      <c r="BN1758" s="624"/>
      <c r="BO1758" s="624"/>
      <c r="BP1758" s="624"/>
      <c r="BQ1758" s="624"/>
      <c r="BR1758" s="624"/>
      <c r="BS1758" s="624"/>
      <c r="BT1758" s="624"/>
      <c r="BU1758" s="624"/>
      <c r="BV1758" s="624"/>
      <c r="BW1758" s="624"/>
      <c r="BX1758" s="624"/>
      <c r="BY1758" s="624"/>
      <c r="BZ1758" s="624"/>
      <c r="CA1758" s="624"/>
      <c r="CB1758" s="624"/>
      <c r="CC1758" s="624"/>
      <c r="CD1758" s="624"/>
      <c r="CE1758" s="624"/>
      <c r="CF1758" s="624"/>
      <c r="CG1758" s="624"/>
      <c r="CH1758" s="624"/>
      <c r="CI1758" s="624"/>
      <c r="CJ1758" s="624"/>
      <c r="CK1758" s="624"/>
      <c r="CL1758" s="624"/>
      <c r="CM1758" s="624"/>
      <c r="CN1758" s="624"/>
      <c r="CO1758" s="624"/>
      <c r="CP1758" s="624"/>
      <c r="CQ1758" s="624"/>
      <c r="CR1758" s="624"/>
      <c r="CS1758" s="624"/>
      <c r="CT1758" s="624"/>
      <c r="CU1758" s="624"/>
      <c r="CV1758" s="624"/>
      <c r="CW1758" s="624"/>
      <c r="CX1758" s="624"/>
      <c r="CY1758" s="624"/>
      <c r="CZ1758" s="624"/>
      <c r="DA1758" s="624"/>
      <c r="DB1758" s="624"/>
      <c r="DC1758" s="624"/>
      <c r="DD1758" s="624"/>
      <c r="DE1758" s="624"/>
      <c r="DF1758" s="624"/>
      <c r="DG1758" s="624"/>
      <c r="DH1758" s="624"/>
      <c r="DI1758" s="624"/>
      <c r="DJ1758" s="624"/>
      <c r="DK1758" s="624"/>
      <c r="DL1758" s="624"/>
      <c r="DM1758" s="624"/>
      <c r="DN1758" s="624"/>
      <c r="DO1758" s="624"/>
      <c r="DP1758" s="624"/>
      <c r="DQ1758" s="624"/>
      <c r="DR1758" s="624"/>
      <c r="DS1758" s="624"/>
      <c r="DT1758" s="624"/>
      <c r="DU1758" s="624"/>
      <c r="DV1758" s="624"/>
      <c r="DW1758" s="624"/>
      <c r="DX1758" s="624"/>
      <c r="DY1758" s="624"/>
      <c r="DZ1758" s="624"/>
      <c r="EA1758" s="624"/>
      <c r="EB1758" s="624"/>
      <c r="EC1758" s="624"/>
      <c r="ED1758" s="624"/>
      <c r="EE1758" s="624"/>
      <c r="EF1758" s="624"/>
      <c r="EG1758" s="624"/>
      <c r="EH1758" s="624"/>
      <c r="EI1758" s="624"/>
      <c r="EJ1758" s="624"/>
      <c r="EK1758" s="624"/>
      <c r="EL1758" s="624"/>
      <c r="EM1758" s="624"/>
      <c r="EN1758" s="624"/>
      <c r="EO1758" s="624"/>
      <c r="EP1758" s="624"/>
      <c r="EQ1758" s="624"/>
      <c r="ER1758" s="624"/>
      <c r="ES1758" s="624"/>
      <c r="ET1758" s="624"/>
      <c r="EU1758" s="624"/>
      <c r="EV1758" s="624"/>
      <c r="EW1758" s="624"/>
      <c r="EX1758" s="624"/>
      <c r="EY1758" s="624"/>
      <c r="EZ1758" s="624"/>
      <c r="FA1758" s="624"/>
      <c r="FB1758" s="624"/>
      <c r="FC1758" s="624"/>
      <c r="FD1758" s="624"/>
      <c r="FE1758" s="624"/>
      <c r="FF1758" s="624"/>
      <c r="FG1758" s="624"/>
      <c r="FH1758" s="624"/>
      <c r="FI1758" s="624"/>
      <c r="FJ1758" s="624"/>
      <c r="FK1758" s="624"/>
      <c r="FL1758" s="624"/>
      <c r="FM1758" s="624"/>
      <c r="FN1758" s="624"/>
      <c r="FO1758" s="624"/>
      <c r="FP1758" s="624"/>
      <c r="FQ1758" s="624"/>
      <c r="FR1758" s="624"/>
      <c r="FS1758" s="624"/>
      <c r="FT1758" s="624"/>
      <c r="FU1758" s="624"/>
      <c r="FV1758" s="624"/>
      <c r="FW1758" s="624"/>
      <c r="FX1758" s="624"/>
      <c r="FY1758" s="624"/>
      <c r="FZ1758" s="624"/>
      <c r="GA1758" s="624"/>
      <c r="GB1758" s="624"/>
      <c r="GC1758" s="624"/>
      <c r="GD1758" s="624"/>
      <c r="GE1758" s="624"/>
      <c r="GF1758" s="624"/>
      <c r="GG1758" s="624"/>
      <c r="GH1758" s="624"/>
      <c r="GI1758" s="624"/>
      <c r="GJ1758" s="624"/>
      <c r="GK1758" s="624"/>
      <c r="GL1758" s="624"/>
      <c r="GM1758" s="624"/>
      <c r="GN1758" s="624"/>
      <c r="GO1758" s="624"/>
      <c r="GP1758" s="624"/>
      <c r="GQ1758" s="624"/>
      <c r="GR1758" s="624"/>
      <c r="GS1758" s="624"/>
      <c r="GT1758" s="624"/>
      <c r="GU1758" s="624"/>
      <c r="GV1758" s="624"/>
      <c r="GW1758" s="624"/>
      <c r="GX1758" s="624"/>
      <c r="GY1758" s="624"/>
      <c r="GZ1758" s="624"/>
      <c r="HA1758" s="624"/>
      <c r="HB1758" s="624"/>
      <c r="HC1758" s="624"/>
      <c r="HD1758" s="624"/>
      <c r="HE1758" s="624"/>
      <c r="HF1758" s="624"/>
      <c r="HG1758" s="624"/>
      <c r="HH1758" s="624"/>
      <c r="HI1758" s="624"/>
      <c r="HJ1758" s="624"/>
      <c r="HK1758" s="624"/>
      <c r="HL1758" s="624"/>
      <c r="HM1758" s="624"/>
      <c r="HN1758" s="624"/>
      <c r="HO1758" s="624"/>
      <c r="HP1758" s="624"/>
      <c r="HQ1758" s="624"/>
      <c r="HR1758" s="624"/>
      <c r="HS1758" s="624"/>
      <c r="HT1758" s="624"/>
      <c r="HU1758" s="624"/>
      <c r="HV1758" s="624"/>
      <c r="HW1758" s="624"/>
      <c r="HX1758" s="624"/>
      <c r="HY1758" s="624"/>
      <c r="HZ1758" s="624"/>
      <c r="IA1758" s="624"/>
      <c r="IB1758" s="624"/>
      <c r="IC1758" s="624"/>
      <c r="ID1758" s="624"/>
      <c r="IE1758" s="624"/>
      <c r="IF1758" s="624"/>
      <c r="IG1758" s="624"/>
      <c r="IH1758" s="624"/>
      <c r="II1758" s="624"/>
      <c r="IJ1758" s="624"/>
      <c r="IK1758" s="624"/>
      <c r="IL1758" s="624"/>
      <c r="IM1758" s="624"/>
      <c r="IN1758" s="624"/>
      <c r="IO1758" s="624"/>
      <c r="IP1758" s="624"/>
      <c r="IQ1758" s="624"/>
      <c r="IR1758" s="624"/>
      <c r="IS1758" s="624"/>
      <c r="IT1758" s="624"/>
      <c r="IU1758" s="624"/>
      <c r="IV1758" s="624"/>
      <c r="IW1758" s="624"/>
      <c r="IX1758" s="624"/>
      <c r="IY1758" s="624"/>
      <c r="IZ1758" s="624"/>
      <c r="JA1758" s="624"/>
    </row>
    <row r="1759" spans="1:261" s="667" customFormat="1" ht="29.25" x14ac:dyDescent="0.25">
      <c r="A1759" s="42"/>
      <c r="B1759" s="42"/>
      <c r="C1759" s="101" t="s">
        <v>404</v>
      </c>
      <c r="D1759" s="63"/>
      <c r="E1759" s="63"/>
      <c r="F1759" s="1222">
        <f>F1760+F1763</f>
        <v>0</v>
      </c>
      <c r="G1759" s="1223">
        <f t="shared" ref="G1759:H1759" si="907">G1760+G1763</f>
        <v>0</v>
      </c>
      <c r="H1759" s="1223">
        <f t="shared" si="907"/>
        <v>0</v>
      </c>
      <c r="I1759" s="1223" t="e">
        <f>H1759/G1759*100</f>
        <v>#DIV/0!</v>
      </c>
      <c r="J1759" s="847"/>
      <c r="K1759" s="847"/>
      <c r="L1759" s="706"/>
      <c r="M1759" s="706"/>
      <c r="N1759" s="706"/>
      <c r="O1759" s="706"/>
      <c r="P1759" s="706"/>
      <c r="Q1759" s="706"/>
      <c r="R1759" s="639"/>
      <c r="S1759" s="636"/>
      <c r="T1759" s="636"/>
      <c r="U1759" s="636"/>
      <c r="V1759" s="636"/>
      <c r="W1759" s="848"/>
      <c r="X1759" s="636"/>
      <c r="Y1759" s="689"/>
      <c r="Z1759" s="765"/>
      <c r="AA1759" s="624"/>
      <c r="AB1759" s="624"/>
      <c r="AC1759" s="624"/>
      <c r="AD1759" s="624"/>
      <c r="AE1759" s="624"/>
      <c r="AF1759" s="624"/>
      <c r="AG1759" s="624"/>
      <c r="AH1759" s="624"/>
      <c r="AI1759" s="624"/>
      <c r="AJ1759" s="624"/>
      <c r="AK1759" s="624"/>
      <c r="AL1759" s="624"/>
      <c r="AM1759" s="624"/>
      <c r="AN1759" s="624"/>
      <c r="AO1759" s="624"/>
      <c r="AP1759" s="624"/>
      <c r="AQ1759" s="624"/>
      <c r="AR1759" s="624"/>
      <c r="AS1759" s="624"/>
      <c r="AT1759" s="624"/>
      <c r="AU1759" s="624"/>
      <c r="AV1759" s="624"/>
      <c r="AW1759" s="624"/>
      <c r="AX1759" s="624"/>
      <c r="AY1759" s="624"/>
      <c r="AZ1759" s="624"/>
      <c r="BA1759" s="624"/>
      <c r="BB1759" s="624"/>
      <c r="BC1759" s="624"/>
      <c r="BD1759" s="624"/>
      <c r="BE1759" s="624"/>
      <c r="BF1759" s="624"/>
      <c r="BG1759" s="624"/>
      <c r="BH1759" s="624"/>
      <c r="BI1759" s="624"/>
      <c r="BJ1759" s="624"/>
      <c r="BK1759" s="624"/>
      <c r="BL1759" s="624"/>
      <c r="BM1759" s="624"/>
      <c r="BN1759" s="624"/>
      <c r="BO1759" s="624"/>
      <c r="BP1759" s="624"/>
      <c r="BQ1759" s="624"/>
      <c r="BR1759" s="624"/>
      <c r="BS1759" s="624"/>
      <c r="BT1759" s="624"/>
      <c r="BU1759" s="624"/>
      <c r="BV1759" s="624"/>
      <c r="BW1759" s="624"/>
      <c r="BX1759" s="624"/>
      <c r="BY1759" s="624"/>
      <c r="BZ1759" s="624"/>
      <c r="CA1759" s="624"/>
      <c r="CB1759" s="624"/>
      <c r="CC1759" s="624"/>
      <c r="CD1759" s="624"/>
      <c r="CE1759" s="624"/>
      <c r="CF1759" s="624"/>
      <c r="CG1759" s="624"/>
      <c r="CH1759" s="624"/>
      <c r="CI1759" s="624"/>
      <c r="CJ1759" s="624"/>
      <c r="CK1759" s="624"/>
      <c r="CL1759" s="624"/>
      <c r="CM1759" s="624"/>
      <c r="CN1759" s="624"/>
      <c r="CO1759" s="624"/>
      <c r="CP1759" s="624"/>
      <c r="CQ1759" s="624"/>
      <c r="CR1759" s="624"/>
      <c r="CS1759" s="624"/>
      <c r="CT1759" s="624"/>
      <c r="CU1759" s="624"/>
      <c r="CV1759" s="624"/>
      <c r="CW1759" s="624"/>
      <c r="CX1759" s="624"/>
      <c r="CY1759" s="624"/>
      <c r="CZ1759" s="624"/>
      <c r="DA1759" s="624"/>
      <c r="DB1759" s="624"/>
      <c r="DC1759" s="624"/>
      <c r="DD1759" s="624"/>
      <c r="DE1759" s="624"/>
      <c r="DF1759" s="624"/>
      <c r="DG1759" s="624"/>
      <c r="DH1759" s="624"/>
      <c r="DI1759" s="624"/>
      <c r="DJ1759" s="624"/>
      <c r="DK1759" s="624"/>
      <c r="DL1759" s="624"/>
      <c r="DM1759" s="624"/>
      <c r="DN1759" s="624"/>
      <c r="DO1759" s="624"/>
      <c r="DP1759" s="624"/>
      <c r="DQ1759" s="624"/>
      <c r="DR1759" s="624"/>
      <c r="DS1759" s="624"/>
      <c r="DT1759" s="624"/>
      <c r="DU1759" s="624"/>
      <c r="DV1759" s="624"/>
      <c r="DW1759" s="624"/>
      <c r="DX1759" s="624"/>
      <c r="DY1759" s="624"/>
      <c r="DZ1759" s="624"/>
      <c r="EA1759" s="624"/>
      <c r="EB1759" s="624"/>
      <c r="EC1759" s="624"/>
      <c r="ED1759" s="624"/>
      <c r="EE1759" s="624"/>
      <c r="EF1759" s="624"/>
      <c r="EG1759" s="624"/>
      <c r="EH1759" s="624"/>
      <c r="EI1759" s="624"/>
      <c r="EJ1759" s="624"/>
      <c r="EK1759" s="624"/>
      <c r="EL1759" s="624"/>
      <c r="EM1759" s="624"/>
      <c r="EN1759" s="624"/>
      <c r="EO1759" s="624"/>
      <c r="EP1759" s="624"/>
      <c r="EQ1759" s="624"/>
      <c r="ER1759" s="624"/>
      <c r="ES1759" s="624"/>
      <c r="ET1759" s="624"/>
      <c r="EU1759" s="624"/>
      <c r="EV1759" s="624"/>
      <c r="EW1759" s="624"/>
      <c r="EX1759" s="624"/>
      <c r="EY1759" s="624"/>
      <c r="EZ1759" s="624"/>
      <c r="FA1759" s="624"/>
      <c r="FB1759" s="624"/>
      <c r="FC1759" s="624"/>
      <c r="FD1759" s="624"/>
      <c r="FE1759" s="624"/>
      <c r="FF1759" s="624"/>
      <c r="FG1759" s="624"/>
      <c r="FH1759" s="624"/>
      <c r="FI1759" s="624"/>
      <c r="FJ1759" s="624"/>
      <c r="FK1759" s="624"/>
      <c r="FL1759" s="624"/>
      <c r="FM1759" s="624"/>
      <c r="FN1759" s="624"/>
      <c r="FO1759" s="624"/>
      <c r="FP1759" s="624"/>
      <c r="FQ1759" s="624"/>
      <c r="FR1759" s="624"/>
      <c r="FS1759" s="624"/>
      <c r="FT1759" s="624"/>
      <c r="FU1759" s="624"/>
      <c r="FV1759" s="624"/>
      <c r="FW1759" s="624"/>
      <c r="FX1759" s="624"/>
      <c r="FY1759" s="624"/>
      <c r="FZ1759" s="624"/>
      <c r="GA1759" s="624"/>
      <c r="GB1759" s="624"/>
      <c r="GC1759" s="624"/>
      <c r="GD1759" s="624"/>
      <c r="GE1759" s="624"/>
      <c r="GF1759" s="624"/>
      <c r="GG1759" s="624"/>
      <c r="GH1759" s="624"/>
      <c r="GI1759" s="624"/>
      <c r="GJ1759" s="624"/>
      <c r="GK1759" s="624"/>
      <c r="GL1759" s="624"/>
      <c r="GM1759" s="624"/>
      <c r="GN1759" s="624"/>
      <c r="GO1759" s="624"/>
      <c r="GP1759" s="624"/>
      <c r="GQ1759" s="624"/>
      <c r="GR1759" s="624"/>
      <c r="GS1759" s="624"/>
      <c r="GT1759" s="624"/>
      <c r="GU1759" s="624"/>
      <c r="GV1759" s="624"/>
      <c r="GW1759" s="624"/>
      <c r="GX1759" s="624"/>
      <c r="GY1759" s="624"/>
      <c r="GZ1759" s="624"/>
      <c r="HA1759" s="624"/>
      <c r="HB1759" s="624"/>
      <c r="HC1759" s="624"/>
      <c r="HD1759" s="624"/>
      <c r="HE1759" s="624"/>
      <c r="HF1759" s="624"/>
      <c r="HG1759" s="624"/>
      <c r="HH1759" s="624"/>
      <c r="HI1759" s="624"/>
      <c r="HJ1759" s="624"/>
      <c r="HK1759" s="624"/>
      <c r="HL1759" s="624"/>
      <c r="HM1759" s="624"/>
      <c r="HN1759" s="624"/>
      <c r="HO1759" s="624"/>
      <c r="HP1759" s="624"/>
      <c r="HQ1759" s="624"/>
      <c r="HR1759" s="624"/>
      <c r="HS1759" s="624"/>
      <c r="HT1759" s="624"/>
      <c r="HU1759" s="624"/>
      <c r="HV1759" s="624"/>
      <c r="HW1759" s="624"/>
      <c r="HX1759" s="624"/>
      <c r="HY1759" s="624"/>
      <c r="HZ1759" s="624"/>
      <c r="IA1759" s="624"/>
      <c r="IB1759" s="624"/>
      <c r="IC1759" s="624"/>
      <c r="ID1759" s="624"/>
      <c r="IE1759" s="624"/>
      <c r="IF1759" s="624"/>
      <c r="IG1759" s="624"/>
      <c r="IH1759" s="624"/>
      <c r="II1759" s="624"/>
      <c r="IJ1759" s="624"/>
      <c r="IK1759" s="624"/>
      <c r="IL1759" s="624"/>
      <c r="IM1759" s="624"/>
      <c r="IN1759" s="624"/>
      <c r="IO1759" s="624"/>
      <c r="IP1759" s="624"/>
      <c r="IQ1759" s="624"/>
      <c r="IR1759" s="624"/>
      <c r="IS1759" s="624"/>
      <c r="IT1759" s="624"/>
      <c r="IU1759" s="624"/>
      <c r="IV1759" s="624"/>
      <c r="IW1759" s="624"/>
      <c r="IX1759" s="624"/>
      <c r="IY1759" s="624"/>
      <c r="IZ1759" s="624"/>
      <c r="JA1759" s="624"/>
    </row>
    <row r="1760" spans="1:261" s="667" customFormat="1" ht="30" x14ac:dyDescent="0.25">
      <c r="A1760" s="42"/>
      <c r="B1760" s="42"/>
      <c r="C1760" s="102" t="s">
        <v>390</v>
      </c>
      <c r="D1760" s="63"/>
      <c r="E1760" s="63"/>
      <c r="F1760" s="1222">
        <f>F1761</f>
        <v>0</v>
      </c>
      <c r="G1760" s="1223">
        <f t="shared" ref="G1760:H1760" si="908">G1761</f>
        <v>0</v>
      </c>
      <c r="H1760" s="1223">
        <f t="shared" si="908"/>
        <v>0</v>
      </c>
      <c r="I1760" s="1223" t="e">
        <f>H1760/G1760*100</f>
        <v>#DIV/0!</v>
      </c>
      <c r="J1760" s="847"/>
      <c r="K1760" s="847"/>
      <c r="L1760" s="706"/>
      <c r="M1760" s="706"/>
      <c r="N1760" s="706"/>
      <c r="O1760" s="706"/>
      <c r="P1760" s="706"/>
      <c r="Q1760" s="706"/>
      <c r="R1760" s="639"/>
      <c r="S1760" s="636"/>
      <c r="T1760" s="636"/>
      <c r="U1760" s="636"/>
      <c r="V1760" s="636"/>
      <c r="W1760" s="848"/>
      <c r="X1760" s="636"/>
      <c r="Y1760" s="689"/>
      <c r="Z1760" s="765"/>
      <c r="AA1760" s="624"/>
      <c r="AB1760" s="624"/>
      <c r="AC1760" s="624"/>
      <c r="AD1760" s="624"/>
      <c r="AE1760" s="624"/>
      <c r="AF1760" s="624"/>
      <c r="AG1760" s="624"/>
      <c r="AH1760" s="624"/>
      <c r="AI1760" s="624"/>
      <c r="AJ1760" s="624"/>
      <c r="AK1760" s="624"/>
      <c r="AL1760" s="624"/>
      <c r="AM1760" s="624"/>
      <c r="AN1760" s="624"/>
      <c r="AO1760" s="624"/>
      <c r="AP1760" s="624"/>
      <c r="AQ1760" s="624"/>
      <c r="AR1760" s="624"/>
      <c r="AS1760" s="624"/>
      <c r="AT1760" s="624"/>
      <c r="AU1760" s="624"/>
      <c r="AV1760" s="624"/>
      <c r="AW1760" s="624"/>
      <c r="AX1760" s="624"/>
      <c r="AY1760" s="624"/>
      <c r="AZ1760" s="624"/>
      <c r="BA1760" s="624"/>
      <c r="BB1760" s="624"/>
      <c r="BC1760" s="624"/>
      <c r="BD1760" s="624"/>
      <c r="BE1760" s="624"/>
      <c r="BF1760" s="624"/>
      <c r="BG1760" s="624"/>
      <c r="BH1760" s="624"/>
      <c r="BI1760" s="624"/>
      <c r="BJ1760" s="624"/>
      <c r="BK1760" s="624"/>
      <c r="BL1760" s="624"/>
      <c r="BM1760" s="624"/>
      <c r="BN1760" s="624"/>
      <c r="BO1760" s="624"/>
      <c r="BP1760" s="624"/>
      <c r="BQ1760" s="624"/>
      <c r="BR1760" s="624"/>
      <c r="BS1760" s="624"/>
      <c r="BT1760" s="624"/>
      <c r="BU1760" s="624"/>
      <c r="BV1760" s="624"/>
      <c r="BW1760" s="624"/>
      <c r="BX1760" s="624"/>
      <c r="BY1760" s="624"/>
      <c r="BZ1760" s="624"/>
      <c r="CA1760" s="624"/>
      <c r="CB1760" s="624"/>
      <c r="CC1760" s="624"/>
      <c r="CD1760" s="624"/>
      <c r="CE1760" s="624"/>
      <c r="CF1760" s="624"/>
      <c r="CG1760" s="624"/>
      <c r="CH1760" s="624"/>
      <c r="CI1760" s="624"/>
      <c r="CJ1760" s="624"/>
      <c r="CK1760" s="624"/>
      <c r="CL1760" s="624"/>
      <c r="CM1760" s="624"/>
      <c r="CN1760" s="624"/>
      <c r="CO1760" s="624"/>
      <c r="CP1760" s="624"/>
      <c r="CQ1760" s="624"/>
      <c r="CR1760" s="624"/>
      <c r="CS1760" s="624"/>
      <c r="CT1760" s="624"/>
      <c r="CU1760" s="624"/>
      <c r="CV1760" s="624"/>
      <c r="CW1760" s="624"/>
      <c r="CX1760" s="624"/>
      <c r="CY1760" s="624"/>
      <c r="CZ1760" s="624"/>
      <c r="DA1760" s="624"/>
      <c r="DB1760" s="624"/>
      <c r="DC1760" s="624"/>
      <c r="DD1760" s="624"/>
      <c r="DE1760" s="624"/>
      <c r="DF1760" s="624"/>
      <c r="DG1760" s="624"/>
      <c r="DH1760" s="624"/>
      <c r="DI1760" s="624"/>
      <c r="DJ1760" s="624"/>
      <c r="DK1760" s="624"/>
      <c r="DL1760" s="624"/>
      <c r="DM1760" s="624"/>
      <c r="DN1760" s="624"/>
      <c r="DO1760" s="624"/>
      <c r="DP1760" s="624"/>
      <c r="DQ1760" s="624"/>
      <c r="DR1760" s="624"/>
      <c r="DS1760" s="624"/>
      <c r="DT1760" s="624"/>
      <c r="DU1760" s="624"/>
      <c r="DV1760" s="624"/>
      <c r="DW1760" s="624"/>
      <c r="DX1760" s="624"/>
      <c r="DY1760" s="624"/>
      <c r="DZ1760" s="624"/>
      <c r="EA1760" s="624"/>
      <c r="EB1760" s="624"/>
      <c r="EC1760" s="624"/>
      <c r="ED1760" s="624"/>
      <c r="EE1760" s="624"/>
      <c r="EF1760" s="624"/>
      <c r="EG1760" s="624"/>
      <c r="EH1760" s="624"/>
      <c r="EI1760" s="624"/>
      <c r="EJ1760" s="624"/>
      <c r="EK1760" s="624"/>
      <c r="EL1760" s="624"/>
      <c r="EM1760" s="624"/>
      <c r="EN1760" s="624"/>
      <c r="EO1760" s="624"/>
      <c r="EP1760" s="624"/>
      <c r="EQ1760" s="624"/>
      <c r="ER1760" s="624"/>
      <c r="ES1760" s="624"/>
      <c r="ET1760" s="624"/>
      <c r="EU1760" s="624"/>
      <c r="EV1760" s="624"/>
      <c r="EW1760" s="624"/>
      <c r="EX1760" s="624"/>
      <c r="EY1760" s="624"/>
      <c r="EZ1760" s="624"/>
      <c r="FA1760" s="624"/>
      <c r="FB1760" s="624"/>
      <c r="FC1760" s="624"/>
      <c r="FD1760" s="624"/>
      <c r="FE1760" s="624"/>
      <c r="FF1760" s="624"/>
      <c r="FG1760" s="624"/>
      <c r="FH1760" s="624"/>
      <c r="FI1760" s="624"/>
      <c r="FJ1760" s="624"/>
      <c r="FK1760" s="624"/>
      <c r="FL1760" s="624"/>
      <c r="FM1760" s="624"/>
      <c r="FN1760" s="624"/>
      <c r="FO1760" s="624"/>
      <c r="FP1760" s="624"/>
      <c r="FQ1760" s="624"/>
      <c r="FR1760" s="624"/>
      <c r="FS1760" s="624"/>
      <c r="FT1760" s="624"/>
      <c r="FU1760" s="624"/>
      <c r="FV1760" s="624"/>
      <c r="FW1760" s="624"/>
      <c r="FX1760" s="624"/>
      <c r="FY1760" s="624"/>
      <c r="FZ1760" s="624"/>
      <c r="GA1760" s="624"/>
      <c r="GB1760" s="624"/>
      <c r="GC1760" s="624"/>
      <c r="GD1760" s="624"/>
      <c r="GE1760" s="624"/>
      <c r="GF1760" s="624"/>
      <c r="GG1760" s="624"/>
      <c r="GH1760" s="624"/>
      <c r="GI1760" s="624"/>
      <c r="GJ1760" s="624"/>
      <c r="GK1760" s="624"/>
      <c r="GL1760" s="624"/>
      <c r="GM1760" s="624"/>
      <c r="GN1760" s="624"/>
      <c r="GO1760" s="624"/>
      <c r="GP1760" s="624"/>
      <c r="GQ1760" s="624"/>
      <c r="GR1760" s="624"/>
      <c r="GS1760" s="624"/>
      <c r="GT1760" s="624"/>
      <c r="GU1760" s="624"/>
      <c r="GV1760" s="624"/>
      <c r="GW1760" s="624"/>
      <c r="GX1760" s="624"/>
      <c r="GY1760" s="624"/>
      <c r="GZ1760" s="624"/>
      <c r="HA1760" s="624"/>
      <c r="HB1760" s="624"/>
      <c r="HC1760" s="624"/>
      <c r="HD1760" s="624"/>
      <c r="HE1760" s="624"/>
      <c r="HF1760" s="624"/>
      <c r="HG1760" s="624"/>
      <c r="HH1760" s="624"/>
      <c r="HI1760" s="624"/>
      <c r="HJ1760" s="624"/>
      <c r="HK1760" s="624"/>
      <c r="HL1760" s="624"/>
      <c r="HM1760" s="624"/>
      <c r="HN1760" s="624"/>
      <c r="HO1760" s="624"/>
      <c r="HP1760" s="624"/>
      <c r="HQ1760" s="624"/>
      <c r="HR1760" s="624"/>
      <c r="HS1760" s="624"/>
      <c r="HT1760" s="624"/>
      <c r="HU1760" s="624"/>
      <c r="HV1760" s="624"/>
      <c r="HW1760" s="624"/>
      <c r="HX1760" s="624"/>
      <c r="HY1760" s="624"/>
      <c r="HZ1760" s="624"/>
      <c r="IA1760" s="624"/>
      <c r="IB1760" s="624"/>
      <c r="IC1760" s="624"/>
      <c r="ID1760" s="624"/>
      <c r="IE1760" s="624"/>
      <c r="IF1760" s="624"/>
      <c r="IG1760" s="624"/>
      <c r="IH1760" s="624"/>
      <c r="II1760" s="624"/>
      <c r="IJ1760" s="624"/>
      <c r="IK1760" s="624"/>
      <c r="IL1760" s="624"/>
      <c r="IM1760" s="624"/>
      <c r="IN1760" s="624"/>
      <c r="IO1760" s="624"/>
      <c r="IP1760" s="624"/>
      <c r="IQ1760" s="624"/>
      <c r="IR1760" s="624"/>
      <c r="IS1760" s="624"/>
      <c r="IT1760" s="624"/>
      <c r="IU1760" s="624"/>
      <c r="IV1760" s="624"/>
      <c r="IW1760" s="624"/>
      <c r="IX1760" s="624"/>
      <c r="IY1760" s="624"/>
      <c r="IZ1760" s="624"/>
      <c r="JA1760" s="624"/>
    </row>
    <row r="1761" spans="1:261" s="667" customFormat="1" x14ac:dyDescent="0.25">
      <c r="A1761" s="42"/>
      <c r="B1761" s="42"/>
      <c r="C1761" s="63" t="s">
        <v>391</v>
      </c>
      <c r="D1761" s="63"/>
      <c r="E1761" s="63"/>
      <c r="F1761" s="1222"/>
      <c r="G1761" s="1223">
        <f t="shared" ref="G1761:G1763" si="909">ROUND(F1761/12*$C$3,0)</f>
        <v>0</v>
      </c>
      <c r="H1761" s="1223"/>
      <c r="I1761" s="1223" t="e">
        <f>H1761/G1761*100</f>
        <v>#DIV/0!</v>
      </c>
      <c r="J1761" s="847"/>
      <c r="K1761" s="847"/>
      <c r="L1761" s="706"/>
      <c r="M1761" s="706"/>
      <c r="N1761" s="706"/>
      <c r="O1761" s="706"/>
      <c r="P1761" s="706"/>
      <c r="Q1761" s="706"/>
      <c r="R1761" s="639"/>
      <c r="S1761" s="636"/>
      <c r="T1761" s="636"/>
      <c r="U1761" s="636"/>
      <c r="V1761" s="636"/>
      <c r="W1761" s="848"/>
      <c r="X1761" s="636"/>
      <c r="Y1761" s="689"/>
      <c r="Z1761" s="765"/>
      <c r="AA1761" s="624"/>
      <c r="AB1761" s="624"/>
      <c r="AC1761" s="624"/>
      <c r="AD1761" s="624"/>
      <c r="AE1761" s="624"/>
      <c r="AF1761" s="624"/>
      <c r="AG1761" s="624"/>
      <c r="AH1761" s="624"/>
      <c r="AI1761" s="624"/>
      <c r="AJ1761" s="624"/>
      <c r="AK1761" s="624"/>
      <c r="AL1761" s="624"/>
      <c r="AM1761" s="624"/>
      <c r="AN1761" s="624"/>
      <c r="AO1761" s="624"/>
      <c r="AP1761" s="624"/>
      <c r="AQ1761" s="624"/>
      <c r="AR1761" s="624"/>
      <c r="AS1761" s="624"/>
      <c r="AT1761" s="624"/>
      <c r="AU1761" s="624"/>
      <c r="AV1761" s="624"/>
      <c r="AW1761" s="624"/>
      <c r="AX1761" s="624"/>
      <c r="AY1761" s="624"/>
      <c r="AZ1761" s="624"/>
      <c r="BA1761" s="624"/>
      <c r="BB1761" s="624"/>
      <c r="BC1761" s="624"/>
      <c r="BD1761" s="624"/>
      <c r="BE1761" s="624"/>
      <c r="BF1761" s="624"/>
      <c r="BG1761" s="624"/>
      <c r="BH1761" s="624"/>
      <c r="BI1761" s="624"/>
      <c r="BJ1761" s="624"/>
      <c r="BK1761" s="624"/>
      <c r="BL1761" s="624"/>
      <c r="BM1761" s="624"/>
      <c r="BN1761" s="624"/>
      <c r="BO1761" s="624"/>
      <c r="BP1761" s="624"/>
      <c r="BQ1761" s="624"/>
      <c r="BR1761" s="624"/>
      <c r="BS1761" s="624"/>
      <c r="BT1761" s="624"/>
      <c r="BU1761" s="624"/>
      <c r="BV1761" s="624"/>
      <c r="BW1761" s="624"/>
      <c r="BX1761" s="624"/>
      <c r="BY1761" s="624"/>
      <c r="BZ1761" s="624"/>
      <c r="CA1761" s="624"/>
      <c r="CB1761" s="624"/>
      <c r="CC1761" s="624"/>
      <c r="CD1761" s="624"/>
      <c r="CE1761" s="624"/>
      <c r="CF1761" s="624"/>
      <c r="CG1761" s="624"/>
      <c r="CH1761" s="624"/>
      <c r="CI1761" s="624"/>
      <c r="CJ1761" s="624"/>
      <c r="CK1761" s="624"/>
      <c r="CL1761" s="624"/>
      <c r="CM1761" s="624"/>
      <c r="CN1761" s="624"/>
      <c r="CO1761" s="624"/>
      <c r="CP1761" s="624"/>
      <c r="CQ1761" s="624"/>
      <c r="CR1761" s="624"/>
      <c r="CS1761" s="624"/>
      <c r="CT1761" s="624"/>
      <c r="CU1761" s="624"/>
      <c r="CV1761" s="624"/>
      <c r="CW1761" s="624"/>
      <c r="CX1761" s="624"/>
      <c r="CY1761" s="624"/>
      <c r="CZ1761" s="624"/>
      <c r="DA1761" s="624"/>
      <c r="DB1761" s="624"/>
      <c r="DC1761" s="624"/>
      <c r="DD1761" s="624"/>
      <c r="DE1761" s="624"/>
      <c r="DF1761" s="624"/>
      <c r="DG1761" s="624"/>
      <c r="DH1761" s="624"/>
      <c r="DI1761" s="624"/>
      <c r="DJ1761" s="624"/>
      <c r="DK1761" s="624"/>
      <c r="DL1761" s="624"/>
      <c r="DM1761" s="624"/>
      <c r="DN1761" s="624"/>
      <c r="DO1761" s="624"/>
      <c r="DP1761" s="624"/>
      <c r="DQ1761" s="624"/>
      <c r="DR1761" s="624"/>
      <c r="DS1761" s="624"/>
      <c r="DT1761" s="624"/>
      <c r="DU1761" s="624"/>
      <c r="DV1761" s="624"/>
      <c r="DW1761" s="624"/>
      <c r="DX1761" s="624"/>
      <c r="DY1761" s="624"/>
      <c r="DZ1761" s="624"/>
      <c r="EA1761" s="624"/>
      <c r="EB1761" s="624"/>
      <c r="EC1761" s="624"/>
      <c r="ED1761" s="624"/>
      <c r="EE1761" s="624"/>
      <c r="EF1761" s="624"/>
      <c r="EG1761" s="624"/>
      <c r="EH1761" s="624"/>
      <c r="EI1761" s="624"/>
      <c r="EJ1761" s="624"/>
      <c r="EK1761" s="624"/>
      <c r="EL1761" s="624"/>
      <c r="EM1761" s="624"/>
      <c r="EN1761" s="624"/>
      <c r="EO1761" s="624"/>
      <c r="EP1761" s="624"/>
      <c r="EQ1761" s="624"/>
      <c r="ER1761" s="624"/>
      <c r="ES1761" s="624"/>
      <c r="ET1761" s="624"/>
      <c r="EU1761" s="624"/>
      <c r="EV1761" s="624"/>
      <c r="EW1761" s="624"/>
      <c r="EX1761" s="624"/>
      <c r="EY1761" s="624"/>
      <c r="EZ1761" s="624"/>
      <c r="FA1761" s="624"/>
      <c r="FB1761" s="624"/>
      <c r="FC1761" s="624"/>
      <c r="FD1761" s="624"/>
      <c r="FE1761" s="624"/>
      <c r="FF1761" s="624"/>
      <c r="FG1761" s="624"/>
      <c r="FH1761" s="624"/>
      <c r="FI1761" s="624"/>
      <c r="FJ1761" s="624"/>
      <c r="FK1761" s="624"/>
      <c r="FL1761" s="624"/>
      <c r="FM1761" s="624"/>
      <c r="FN1761" s="624"/>
      <c r="FO1761" s="624"/>
      <c r="FP1761" s="624"/>
      <c r="FQ1761" s="624"/>
      <c r="FR1761" s="624"/>
      <c r="FS1761" s="624"/>
      <c r="FT1761" s="624"/>
      <c r="FU1761" s="624"/>
      <c r="FV1761" s="624"/>
      <c r="FW1761" s="624"/>
      <c r="FX1761" s="624"/>
      <c r="FY1761" s="624"/>
      <c r="FZ1761" s="624"/>
      <c r="GA1761" s="624"/>
      <c r="GB1761" s="624"/>
      <c r="GC1761" s="624"/>
      <c r="GD1761" s="624"/>
      <c r="GE1761" s="624"/>
      <c r="GF1761" s="624"/>
      <c r="GG1761" s="624"/>
      <c r="GH1761" s="624"/>
      <c r="GI1761" s="624"/>
      <c r="GJ1761" s="624"/>
      <c r="GK1761" s="624"/>
      <c r="GL1761" s="624"/>
      <c r="GM1761" s="624"/>
      <c r="GN1761" s="624"/>
      <c r="GO1761" s="624"/>
      <c r="GP1761" s="624"/>
      <c r="GQ1761" s="624"/>
      <c r="GR1761" s="624"/>
      <c r="GS1761" s="624"/>
      <c r="GT1761" s="624"/>
      <c r="GU1761" s="624"/>
      <c r="GV1761" s="624"/>
      <c r="GW1761" s="624"/>
      <c r="GX1761" s="624"/>
      <c r="GY1761" s="624"/>
      <c r="GZ1761" s="624"/>
      <c r="HA1761" s="624"/>
      <c r="HB1761" s="624"/>
      <c r="HC1761" s="624"/>
      <c r="HD1761" s="624"/>
      <c r="HE1761" s="624"/>
      <c r="HF1761" s="624"/>
      <c r="HG1761" s="624"/>
      <c r="HH1761" s="624"/>
      <c r="HI1761" s="624"/>
      <c r="HJ1761" s="624"/>
      <c r="HK1761" s="624"/>
      <c r="HL1761" s="624"/>
      <c r="HM1761" s="624"/>
      <c r="HN1761" s="624"/>
      <c r="HO1761" s="624"/>
      <c r="HP1761" s="624"/>
      <c r="HQ1761" s="624"/>
      <c r="HR1761" s="624"/>
      <c r="HS1761" s="624"/>
      <c r="HT1761" s="624"/>
      <c r="HU1761" s="624"/>
      <c r="HV1761" s="624"/>
      <c r="HW1761" s="624"/>
      <c r="HX1761" s="624"/>
      <c r="HY1761" s="624"/>
      <c r="HZ1761" s="624"/>
      <c r="IA1761" s="624"/>
      <c r="IB1761" s="624"/>
      <c r="IC1761" s="624"/>
      <c r="ID1761" s="624"/>
      <c r="IE1761" s="624"/>
      <c r="IF1761" s="624"/>
      <c r="IG1761" s="624"/>
      <c r="IH1761" s="624"/>
      <c r="II1761" s="624"/>
      <c r="IJ1761" s="624"/>
      <c r="IK1761" s="624"/>
      <c r="IL1761" s="624"/>
      <c r="IM1761" s="624"/>
      <c r="IN1761" s="624"/>
      <c r="IO1761" s="624"/>
      <c r="IP1761" s="624"/>
      <c r="IQ1761" s="624"/>
      <c r="IR1761" s="624"/>
      <c r="IS1761" s="624"/>
      <c r="IT1761" s="624"/>
      <c r="IU1761" s="624"/>
      <c r="IV1761" s="624"/>
      <c r="IW1761" s="624"/>
      <c r="IX1761" s="624"/>
      <c r="IY1761" s="624"/>
      <c r="IZ1761" s="624"/>
      <c r="JA1761" s="624"/>
    </row>
    <row r="1762" spans="1:261" s="667" customFormat="1" ht="60" x14ac:dyDescent="0.25">
      <c r="A1762" s="42"/>
      <c r="B1762" s="42"/>
      <c r="C1762" s="63" t="s">
        <v>393</v>
      </c>
      <c r="D1762" s="63"/>
      <c r="E1762" s="63"/>
      <c r="F1762" s="1222"/>
      <c r="G1762" s="1223"/>
      <c r="H1762" s="1223"/>
      <c r="I1762" s="1223"/>
      <c r="J1762" s="847"/>
      <c r="K1762" s="847"/>
      <c r="L1762" s="706"/>
      <c r="M1762" s="706"/>
      <c r="N1762" s="706"/>
      <c r="O1762" s="706"/>
      <c r="P1762" s="706"/>
      <c r="Q1762" s="706"/>
      <c r="R1762" s="639"/>
      <c r="S1762" s="636"/>
      <c r="T1762" s="636"/>
      <c r="U1762" s="636"/>
      <c r="V1762" s="636"/>
      <c r="W1762" s="848"/>
      <c r="X1762" s="636"/>
      <c r="Y1762" s="689"/>
      <c r="Z1762" s="765"/>
      <c r="AA1762" s="624"/>
      <c r="AB1762" s="624"/>
      <c r="AC1762" s="624"/>
      <c r="AD1762" s="624"/>
      <c r="AE1762" s="624"/>
      <c r="AF1762" s="624"/>
      <c r="AG1762" s="624"/>
      <c r="AH1762" s="624"/>
      <c r="AI1762" s="624"/>
      <c r="AJ1762" s="624"/>
      <c r="AK1762" s="624"/>
      <c r="AL1762" s="624"/>
      <c r="AM1762" s="624"/>
      <c r="AN1762" s="624"/>
      <c r="AO1762" s="624"/>
      <c r="AP1762" s="624"/>
      <c r="AQ1762" s="624"/>
      <c r="AR1762" s="624"/>
      <c r="AS1762" s="624"/>
      <c r="AT1762" s="624"/>
      <c r="AU1762" s="624"/>
      <c r="AV1762" s="624"/>
      <c r="AW1762" s="624"/>
      <c r="AX1762" s="624"/>
      <c r="AY1762" s="624"/>
      <c r="AZ1762" s="624"/>
      <c r="BA1762" s="624"/>
      <c r="BB1762" s="624"/>
      <c r="BC1762" s="624"/>
      <c r="BD1762" s="624"/>
      <c r="BE1762" s="624"/>
      <c r="BF1762" s="624"/>
      <c r="BG1762" s="624"/>
      <c r="BH1762" s="624"/>
      <c r="BI1762" s="624"/>
      <c r="BJ1762" s="624"/>
      <c r="BK1762" s="624"/>
      <c r="BL1762" s="624"/>
      <c r="BM1762" s="624"/>
      <c r="BN1762" s="624"/>
      <c r="BO1762" s="624"/>
      <c r="BP1762" s="624"/>
      <c r="BQ1762" s="624"/>
      <c r="BR1762" s="624"/>
      <c r="BS1762" s="624"/>
      <c r="BT1762" s="624"/>
      <c r="BU1762" s="624"/>
      <c r="BV1762" s="624"/>
      <c r="BW1762" s="624"/>
      <c r="BX1762" s="624"/>
      <c r="BY1762" s="624"/>
      <c r="BZ1762" s="624"/>
      <c r="CA1762" s="624"/>
      <c r="CB1762" s="624"/>
      <c r="CC1762" s="624"/>
      <c r="CD1762" s="624"/>
      <c r="CE1762" s="624"/>
      <c r="CF1762" s="624"/>
      <c r="CG1762" s="624"/>
      <c r="CH1762" s="624"/>
      <c r="CI1762" s="624"/>
      <c r="CJ1762" s="624"/>
      <c r="CK1762" s="624"/>
      <c r="CL1762" s="624"/>
      <c r="CM1762" s="624"/>
      <c r="CN1762" s="624"/>
      <c r="CO1762" s="624"/>
      <c r="CP1762" s="624"/>
      <c r="CQ1762" s="624"/>
      <c r="CR1762" s="624"/>
      <c r="CS1762" s="624"/>
      <c r="CT1762" s="624"/>
      <c r="CU1762" s="624"/>
      <c r="CV1762" s="624"/>
      <c r="CW1762" s="624"/>
      <c r="CX1762" s="624"/>
      <c r="CY1762" s="624"/>
      <c r="CZ1762" s="624"/>
      <c r="DA1762" s="624"/>
      <c r="DB1762" s="624"/>
      <c r="DC1762" s="624"/>
      <c r="DD1762" s="624"/>
      <c r="DE1762" s="624"/>
      <c r="DF1762" s="624"/>
      <c r="DG1762" s="624"/>
      <c r="DH1762" s="624"/>
      <c r="DI1762" s="624"/>
      <c r="DJ1762" s="624"/>
      <c r="DK1762" s="624"/>
      <c r="DL1762" s="624"/>
      <c r="DM1762" s="624"/>
      <c r="DN1762" s="624"/>
      <c r="DO1762" s="624"/>
      <c r="DP1762" s="624"/>
      <c r="DQ1762" s="624"/>
      <c r="DR1762" s="624"/>
      <c r="DS1762" s="624"/>
      <c r="DT1762" s="624"/>
      <c r="DU1762" s="624"/>
      <c r="DV1762" s="624"/>
      <c r="DW1762" s="624"/>
      <c r="DX1762" s="624"/>
      <c r="DY1762" s="624"/>
      <c r="DZ1762" s="624"/>
      <c r="EA1762" s="624"/>
      <c r="EB1762" s="624"/>
      <c r="EC1762" s="624"/>
      <c r="ED1762" s="624"/>
      <c r="EE1762" s="624"/>
      <c r="EF1762" s="624"/>
      <c r="EG1762" s="624"/>
      <c r="EH1762" s="624"/>
      <c r="EI1762" s="624"/>
      <c r="EJ1762" s="624"/>
      <c r="EK1762" s="624"/>
      <c r="EL1762" s="624"/>
      <c r="EM1762" s="624"/>
      <c r="EN1762" s="624"/>
      <c r="EO1762" s="624"/>
      <c r="EP1762" s="624"/>
      <c r="EQ1762" s="624"/>
      <c r="ER1762" s="624"/>
      <c r="ES1762" s="624"/>
      <c r="ET1762" s="624"/>
      <c r="EU1762" s="624"/>
      <c r="EV1762" s="624"/>
      <c r="EW1762" s="624"/>
      <c r="EX1762" s="624"/>
      <c r="EY1762" s="624"/>
      <c r="EZ1762" s="624"/>
      <c r="FA1762" s="624"/>
      <c r="FB1762" s="624"/>
      <c r="FC1762" s="624"/>
      <c r="FD1762" s="624"/>
      <c r="FE1762" s="624"/>
      <c r="FF1762" s="624"/>
      <c r="FG1762" s="624"/>
      <c r="FH1762" s="624"/>
      <c r="FI1762" s="624"/>
      <c r="FJ1762" s="624"/>
      <c r="FK1762" s="624"/>
      <c r="FL1762" s="624"/>
      <c r="FM1762" s="624"/>
      <c r="FN1762" s="624"/>
      <c r="FO1762" s="624"/>
      <c r="FP1762" s="624"/>
      <c r="FQ1762" s="624"/>
      <c r="FR1762" s="624"/>
      <c r="FS1762" s="624"/>
      <c r="FT1762" s="624"/>
      <c r="FU1762" s="624"/>
      <c r="FV1762" s="624"/>
      <c r="FW1762" s="624"/>
      <c r="FX1762" s="624"/>
      <c r="FY1762" s="624"/>
      <c r="FZ1762" s="624"/>
      <c r="GA1762" s="624"/>
      <c r="GB1762" s="624"/>
      <c r="GC1762" s="624"/>
      <c r="GD1762" s="624"/>
      <c r="GE1762" s="624"/>
      <c r="GF1762" s="624"/>
      <c r="GG1762" s="624"/>
      <c r="GH1762" s="624"/>
      <c r="GI1762" s="624"/>
      <c r="GJ1762" s="624"/>
      <c r="GK1762" s="624"/>
      <c r="GL1762" s="624"/>
      <c r="GM1762" s="624"/>
      <c r="GN1762" s="624"/>
      <c r="GO1762" s="624"/>
      <c r="GP1762" s="624"/>
      <c r="GQ1762" s="624"/>
      <c r="GR1762" s="624"/>
      <c r="GS1762" s="624"/>
      <c r="GT1762" s="624"/>
      <c r="GU1762" s="624"/>
      <c r="GV1762" s="624"/>
      <c r="GW1762" s="624"/>
      <c r="GX1762" s="624"/>
      <c r="GY1762" s="624"/>
      <c r="GZ1762" s="624"/>
      <c r="HA1762" s="624"/>
      <c r="HB1762" s="624"/>
      <c r="HC1762" s="624"/>
      <c r="HD1762" s="624"/>
      <c r="HE1762" s="624"/>
      <c r="HF1762" s="624"/>
      <c r="HG1762" s="624"/>
      <c r="HH1762" s="624"/>
      <c r="HI1762" s="624"/>
      <c r="HJ1762" s="624"/>
      <c r="HK1762" s="624"/>
      <c r="HL1762" s="624"/>
      <c r="HM1762" s="624"/>
      <c r="HN1762" s="624"/>
      <c r="HO1762" s="624"/>
      <c r="HP1762" s="624"/>
      <c r="HQ1762" s="624"/>
      <c r="HR1762" s="624"/>
      <c r="HS1762" s="624"/>
      <c r="HT1762" s="624"/>
      <c r="HU1762" s="624"/>
      <c r="HV1762" s="624"/>
      <c r="HW1762" s="624"/>
      <c r="HX1762" s="624"/>
      <c r="HY1762" s="624"/>
      <c r="HZ1762" s="624"/>
      <c r="IA1762" s="624"/>
      <c r="IB1762" s="624"/>
      <c r="IC1762" s="624"/>
      <c r="ID1762" s="624"/>
      <c r="IE1762" s="624"/>
      <c r="IF1762" s="624"/>
      <c r="IG1762" s="624"/>
      <c r="IH1762" s="624"/>
      <c r="II1762" s="624"/>
      <c r="IJ1762" s="624"/>
      <c r="IK1762" s="624"/>
      <c r="IL1762" s="624"/>
      <c r="IM1762" s="624"/>
      <c r="IN1762" s="624"/>
      <c r="IO1762" s="624"/>
      <c r="IP1762" s="624"/>
      <c r="IQ1762" s="624"/>
      <c r="IR1762" s="624"/>
      <c r="IS1762" s="624"/>
      <c r="IT1762" s="624"/>
      <c r="IU1762" s="624"/>
      <c r="IV1762" s="624"/>
      <c r="IW1762" s="624"/>
      <c r="IX1762" s="624"/>
      <c r="IY1762" s="624"/>
      <c r="IZ1762" s="624"/>
      <c r="JA1762" s="624"/>
    </row>
    <row r="1763" spans="1:261" s="667" customFormat="1" ht="45" x14ac:dyDescent="0.25">
      <c r="A1763" s="42"/>
      <c r="B1763" s="42"/>
      <c r="C1763" s="62" t="s">
        <v>394</v>
      </c>
      <c r="D1763" s="63"/>
      <c r="E1763" s="63"/>
      <c r="F1763" s="1222"/>
      <c r="G1763" s="1223">
        <f t="shared" si="909"/>
        <v>0</v>
      </c>
      <c r="H1763" s="1223"/>
      <c r="I1763" s="1223" t="e">
        <f>H1763/G1763*100</f>
        <v>#DIV/0!</v>
      </c>
      <c r="J1763" s="847"/>
      <c r="K1763" s="847"/>
      <c r="L1763" s="706"/>
      <c r="M1763" s="706"/>
      <c r="N1763" s="706"/>
      <c r="O1763" s="706"/>
      <c r="P1763" s="706"/>
      <c r="Q1763" s="706"/>
      <c r="R1763" s="639"/>
      <c r="S1763" s="636"/>
      <c r="T1763" s="636"/>
      <c r="U1763" s="636"/>
      <c r="V1763" s="636"/>
      <c r="W1763" s="848"/>
      <c r="X1763" s="636"/>
      <c r="Y1763" s="689"/>
      <c r="Z1763" s="765"/>
      <c r="AA1763" s="624"/>
      <c r="AB1763" s="624"/>
      <c r="AC1763" s="624"/>
      <c r="AD1763" s="624"/>
      <c r="AE1763" s="624"/>
      <c r="AF1763" s="624"/>
      <c r="AG1763" s="624"/>
      <c r="AH1763" s="624"/>
      <c r="AI1763" s="624"/>
      <c r="AJ1763" s="624"/>
      <c r="AK1763" s="624"/>
      <c r="AL1763" s="624"/>
      <c r="AM1763" s="624"/>
      <c r="AN1763" s="624"/>
      <c r="AO1763" s="624"/>
      <c r="AP1763" s="624"/>
      <c r="AQ1763" s="624"/>
      <c r="AR1763" s="624"/>
      <c r="AS1763" s="624"/>
      <c r="AT1763" s="624"/>
      <c r="AU1763" s="624"/>
      <c r="AV1763" s="624"/>
      <c r="AW1763" s="624"/>
      <c r="AX1763" s="624"/>
      <c r="AY1763" s="624"/>
      <c r="AZ1763" s="624"/>
      <c r="BA1763" s="624"/>
      <c r="BB1763" s="624"/>
      <c r="BC1763" s="624"/>
      <c r="BD1763" s="624"/>
      <c r="BE1763" s="624"/>
      <c r="BF1763" s="624"/>
      <c r="BG1763" s="624"/>
      <c r="BH1763" s="624"/>
      <c r="BI1763" s="624"/>
      <c r="BJ1763" s="624"/>
      <c r="BK1763" s="624"/>
      <c r="BL1763" s="624"/>
      <c r="BM1763" s="624"/>
      <c r="BN1763" s="624"/>
      <c r="BO1763" s="624"/>
      <c r="BP1763" s="624"/>
      <c r="BQ1763" s="624"/>
      <c r="BR1763" s="624"/>
      <c r="BS1763" s="624"/>
      <c r="BT1763" s="624"/>
      <c r="BU1763" s="624"/>
      <c r="BV1763" s="624"/>
      <c r="BW1763" s="624"/>
      <c r="BX1763" s="624"/>
      <c r="BY1763" s="624"/>
      <c r="BZ1763" s="624"/>
      <c r="CA1763" s="624"/>
      <c r="CB1763" s="624"/>
      <c r="CC1763" s="624"/>
      <c r="CD1763" s="624"/>
      <c r="CE1763" s="624"/>
      <c r="CF1763" s="624"/>
      <c r="CG1763" s="624"/>
      <c r="CH1763" s="624"/>
      <c r="CI1763" s="624"/>
      <c r="CJ1763" s="624"/>
      <c r="CK1763" s="624"/>
      <c r="CL1763" s="624"/>
      <c r="CM1763" s="624"/>
      <c r="CN1763" s="624"/>
      <c r="CO1763" s="624"/>
      <c r="CP1763" s="624"/>
      <c r="CQ1763" s="624"/>
      <c r="CR1763" s="624"/>
      <c r="CS1763" s="624"/>
      <c r="CT1763" s="624"/>
      <c r="CU1763" s="624"/>
      <c r="CV1763" s="624"/>
      <c r="CW1763" s="624"/>
      <c r="CX1763" s="624"/>
      <c r="CY1763" s="624"/>
      <c r="CZ1763" s="624"/>
      <c r="DA1763" s="624"/>
      <c r="DB1763" s="624"/>
      <c r="DC1763" s="624"/>
      <c r="DD1763" s="624"/>
      <c r="DE1763" s="624"/>
      <c r="DF1763" s="624"/>
      <c r="DG1763" s="624"/>
      <c r="DH1763" s="624"/>
      <c r="DI1763" s="624"/>
      <c r="DJ1763" s="624"/>
      <c r="DK1763" s="624"/>
      <c r="DL1763" s="624"/>
      <c r="DM1763" s="624"/>
      <c r="DN1763" s="624"/>
      <c r="DO1763" s="624"/>
      <c r="DP1763" s="624"/>
      <c r="DQ1763" s="624"/>
      <c r="DR1763" s="624"/>
      <c r="DS1763" s="624"/>
      <c r="DT1763" s="624"/>
      <c r="DU1763" s="624"/>
      <c r="DV1763" s="624"/>
      <c r="DW1763" s="624"/>
      <c r="DX1763" s="624"/>
      <c r="DY1763" s="624"/>
      <c r="DZ1763" s="624"/>
      <c r="EA1763" s="624"/>
      <c r="EB1763" s="624"/>
      <c r="EC1763" s="624"/>
      <c r="ED1763" s="624"/>
      <c r="EE1763" s="624"/>
      <c r="EF1763" s="624"/>
      <c r="EG1763" s="624"/>
      <c r="EH1763" s="624"/>
      <c r="EI1763" s="624"/>
      <c r="EJ1763" s="624"/>
      <c r="EK1763" s="624"/>
      <c r="EL1763" s="624"/>
      <c r="EM1763" s="624"/>
      <c r="EN1763" s="624"/>
      <c r="EO1763" s="624"/>
      <c r="EP1763" s="624"/>
      <c r="EQ1763" s="624"/>
      <c r="ER1763" s="624"/>
      <c r="ES1763" s="624"/>
      <c r="ET1763" s="624"/>
      <c r="EU1763" s="624"/>
      <c r="EV1763" s="624"/>
      <c r="EW1763" s="624"/>
      <c r="EX1763" s="624"/>
      <c r="EY1763" s="624"/>
      <c r="EZ1763" s="624"/>
      <c r="FA1763" s="624"/>
      <c r="FB1763" s="624"/>
      <c r="FC1763" s="624"/>
      <c r="FD1763" s="624"/>
      <c r="FE1763" s="624"/>
      <c r="FF1763" s="624"/>
      <c r="FG1763" s="624"/>
      <c r="FH1763" s="624"/>
      <c r="FI1763" s="624"/>
      <c r="FJ1763" s="624"/>
      <c r="FK1763" s="624"/>
      <c r="FL1763" s="624"/>
      <c r="FM1763" s="624"/>
      <c r="FN1763" s="624"/>
      <c r="FO1763" s="624"/>
      <c r="FP1763" s="624"/>
      <c r="FQ1763" s="624"/>
      <c r="FR1763" s="624"/>
      <c r="FS1763" s="624"/>
      <c r="FT1763" s="624"/>
      <c r="FU1763" s="624"/>
      <c r="FV1763" s="624"/>
      <c r="FW1763" s="624"/>
      <c r="FX1763" s="624"/>
      <c r="FY1763" s="624"/>
      <c r="FZ1763" s="624"/>
      <c r="GA1763" s="624"/>
      <c r="GB1763" s="624"/>
      <c r="GC1763" s="624"/>
      <c r="GD1763" s="624"/>
      <c r="GE1763" s="624"/>
      <c r="GF1763" s="624"/>
      <c r="GG1763" s="624"/>
      <c r="GH1763" s="624"/>
      <c r="GI1763" s="624"/>
      <c r="GJ1763" s="624"/>
      <c r="GK1763" s="624"/>
      <c r="GL1763" s="624"/>
      <c r="GM1763" s="624"/>
      <c r="GN1763" s="624"/>
      <c r="GO1763" s="624"/>
      <c r="GP1763" s="624"/>
      <c r="GQ1763" s="624"/>
      <c r="GR1763" s="624"/>
      <c r="GS1763" s="624"/>
      <c r="GT1763" s="624"/>
      <c r="GU1763" s="624"/>
      <c r="GV1763" s="624"/>
      <c r="GW1763" s="624"/>
      <c r="GX1763" s="624"/>
      <c r="GY1763" s="624"/>
      <c r="GZ1763" s="624"/>
      <c r="HA1763" s="624"/>
      <c r="HB1763" s="624"/>
      <c r="HC1763" s="624"/>
      <c r="HD1763" s="624"/>
      <c r="HE1763" s="624"/>
      <c r="HF1763" s="624"/>
      <c r="HG1763" s="624"/>
      <c r="HH1763" s="624"/>
      <c r="HI1763" s="624"/>
      <c r="HJ1763" s="624"/>
      <c r="HK1763" s="624"/>
      <c r="HL1763" s="624"/>
      <c r="HM1763" s="624"/>
      <c r="HN1763" s="624"/>
      <c r="HO1763" s="624"/>
      <c r="HP1763" s="624"/>
      <c r="HQ1763" s="624"/>
      <c r="HR1763" s="624"/>
      <c r="HS1763" s="624"/>
      <c r="HT1763" s="624"/>
      <c r="HU1763" s="624"/>
      <c r="HV1763" s="624"/>
      <c r="HW1763" s="624"/>
      <c r="HX1763" s="624"/>
      <c r="HY1763" s="624"/>
      <c r="HZ1763" s="624"/>
      <c r="IA1763" s="624"/>
      <c r="IB1763" s="624"/>
      <c r="IC1763" s="624"/>
      <c r="ID1763" s="624"/>
      <c r="IE1763" s="624"/>
      <c r="IF1763" s="624"/>
      <c r="IG1763" s="624"/>
      <c r="IH1763" s="624"/>
      <c r="II1763" s="624"/>
      <c r="IJ1763" s="624"/>
      <c r="IK1763" s="624"/>
      <c r="IL1763" s="624"/>
      <c r="IM1763" s="624"/>
      <c r="IN1763" s="624"/>
      <c r="IO1763" s="624"/>
      <c r="IP1763" s="624"/>
      <c r="IQ1763" s="624"/>
      <c r="IR1763" s="624"/>
      <c r="IS1763" s="624"/>
      <c r="IT1763" s="624"/>
      <c r="IU1763" s="624"/>
      <c r="IV1763" s="624"/>
      <c r="IW1763" s="624"/>
      <c r="IX1763" s="624"/>
      <c r="IY1763" s="624"/>
      <c r="IZ1763" s="624"/>
      <c r="JA1763" s="624"/>
    </row>
    <row r="1764" spans="1:261" s="667" customFormat="1" x14ac:dyDescent="0.25">
      <c r="A1764" s="42"/>
      <c r="B1764" s="42"/>
      <c r="C1764" s="101" t="s">
        <v>405</v>
      </c>
      <c r="D1764" s="63"/>
      <c r="E1764" s="63"/>
      <c r="F1764" s="1224"/>
      <c r="G1764" s="1225"/>
      <c r="H1764" s="1225"/>
      <c r="I1764" s="1225"/>
      <c r="J1764" s="847"/>
      <c r="K1764" s="847"/>
      <c r="L1764" s="706"/>
      <c r="M1764" s="706"/>
      <c r="N1764" s="706"/>
      <c r="O1764" s="706"/>
      <c r="P1764" s="706"/>
      <c r="Q1764" s="706"/>
      <c r="R1764" s="639"/>
      <c r="S1764" s="636"/>
      <c r="T1764" s="636"/>
      <c r="U1764" s="636"/>
      <c r="V1764" s="636"/>
      <c r="W1764" s="848"/>
      <c r="X1764" s="636"/>
      <c r="Y1764" s="689"/>
      <c r="Z1764" s="765"/>
      <c r="AA1764" s="624"/>
      <c r="AB1764" s="624"/>
      <c r="AC1764" s="624"/>
      <c r="AD1764" s="624"/>
      <c r="AE1764" s="624"/>
      <c r="AF1764" s="624"/>
      <c r="AG1764" s="624"/>
      <c r="AH1764" s="624"/>
      <c r="AI1764" s="624"/>
      <c r="AJ1764" s="624"/>
      <c r="AK1764" s="624"/>
      <c r="AL1764" s="624"/>
      <c r="AM1764" s="624"/>
      <c r="AN1764" s="624"/>
      <c r="AO1764" s="624"/>
      <c r="AP1764" s="624"/>
      <c r="AQ1764" s="624"/>
      <c r="AR1764" s="624"/>
      <c r="AS1764" s="624"/>
      <c r="AT1764" s="624"/>
      <c r="AU1764" s="624"/>
      <c r="AV1764" s="624"/>
      <c r="AW1764" s="624"/>
      <c r="AX1764" s="624"/>
      <c r="AY1764" s="624"/>
      <c r="AZ1764" s="624"/>
      <c r="BA1764" s="624"/>
      <c r="BB1764" s="624"/>
      <c r="BC1764" s="624"/>
      <c r="BD1764" s="624"/>
      <c r="BE1764" s="624"/>
      <c r="BF1764" s="624"/>
      <c r="BG1764" s="624"/>
      <c r="BH1764" s="624"/>
      <c r="BI1764" s="624"/>
      <c r="BJ1764" s="624"/>
      <c r="BK1764" s="624"/>
      <c r="BL1764" s="624"/>
      <c r="BM1764" s="624"/>
      <c r="BN1764" s="624"/>
      <c r="BO1764" s="624"/>
      <c r="BP1764" s="624"/>
      <c r="BQ1764" s="624"/>
      <c r="BR1764" s="624"/>
      <c r="BS1764" s="624"/>
      <c r="BT1764" s="624"/>
      <c r="BU1764" s="624"/>
      <c r="BV1764" s="624"/>
      <c r="BW1764" s="624"/>
      <c r="BX1764" s="624"/>
      <c r="BY1764" s="624"/>
      <c r="BZ1764" s="624"/>
      <c r="CA1764" s="624"/>
      <c r="CB1764" s="624"/>
      <c r="CC1764" s="624"/>
      <c r="CD1764" s="624"/>
      <c r="CE1764" s="624"/>
      <c r="CF1764" s="624"/>
      <c r="CG1764" s="624"/>
      <c r="CH1764" s="624"/>
      <c r="CI1764" s="624"/>
      <c r="CJ1764" s="624"/>
      <c r="CK1764" s="624"/>
      <c r="CL1764" s="624"/>
      <c r="CM1764" s="624"/>
      <c r="CN1764" s="624"/>
      <c r="CO1764" s="624"/>
      <c r="CP1764" s="624"/>
      <c r="CQ1764" s="624"/>
      <c r="CR1764" s="624"/>
      <c r="CS1764" s="624"/>
      <c r="CT1764" s="624"/>
      <c r="CU1764" s="624"/>
      <c r="CV1764" s="624"/>
      <c r="CW1764" s="624"/>
      <c r="CX1764" s="624"/>
      <c r="CY1764" s="624"/>
      <c r="CZ1764" s="624"/>
      <c r="DA1764" s="624"/>
      <c r="DB1764" s="624"/>
      <c r="DC1764" s="624"/>
      <c r="DD1764" s="624"/>
      <c r="DE1764" s="624"/>
      <c r="DF1764" s="624"/>
      <c r="DG1764" s="624"/>
      <c r="DH1764" s="624"/>
      <c r="DI1764" s="624"/>
      <c r="DJ1764" s="624"/>
      <c r="DK1764" s="624"/>
      <c r="DL1764" s="624"/>
      <c r="DM1764" s="624"/>
      <c r="DN1764" s="624"/>
      <c r="DO1764" s="624"/>
      <c r="DP1764" s="624"/>
      <c r="DQ1764" s="624"/>
      <c r="DR1764" s="624"/>
      <c r="DS1764" s="624"/>
      <c r="DT1764" s="624"/>
      <c r="DU1764" s="624"/>
      <c r="DV1764" s="624"/>
      <c r="DW1764" s="624"/>
      <c r="DX1764" s="624"/>
      <c r="DY1764" s="624"/>
      <c r="DZ1764" s="624"/>
      <c r="EA1764" s="624"/>
      <c r="EB1764" s="624"/>
      <c r="EC1764" s="624"/>
      <c r="ED1764" s="624"/>
      <c r="EE1764" s="624"/>
      <c r="EF1764" s="624"/>
      <c r="EG1764" s="624"/>
      <c r="EH1764" s="624"/>
      <c r="EI1764" s="624"/>
      <c r="EJ1764" s="624"/>
      <c r="EK1764" s="624"/>
      <c r="EL1764" s="624"/>
      <c r="EM1764" s="624"/>
      <c r="EN1764" s="624"/>
      <c r="EO1764" s="624"/>
      <c r="EP1764" s="624"/>
      <c r="EQ1764" s="624"/>
      <c r="ER1764" s="624"/>
      <c r="ES1764" s="624"/>
      <c r="ET1764" s="624"/>
      <c r="EU1764" s="624"/>
      <c r="EV1764" s="624"/>
      <c r="EW1764" s="624"/>
      <c r="EX1764" s="624"/>
      <c r="EY1764" s="624"/>
      <c r="EZ1764" s="624"/>
      <c r="FA1764" s="624"/>
      <c r="FB1764" s="624"/>
      <c r="FC1764" s="624"/>
      <c r="FD1764" s="624"/>
      <c r="FE1764" s="624"/>
      <c r="FF1764" s="624"/>
      <c r="FG1764" s="624"/>
      <c r="FH1764" s="624"/>
      <c r="FI1764" s="624"/>
      <c r="FJ1764" s="624"/>
      <c r="FK1764" s="624"/>
      <c r="FL1764" s="624"/>
      <c r="FM1764" s="624"/>
      <c r="FN1764" s="624"/>
      <c r="FO1764" s="624"/>
      <c r="FP1764" s="624"/>
      <c r="FQ1764" s="624"/>
      <c r="FR1764" s="624"/>
      <c r="FS1764" s="624"/>
      <c r="FT1764" s="624"/>
      <c r="FU1764" s="624"/>
      <c r="FV1764" s="624"/>
      <c r="FW1764" s="624"/>
      <c r="FX1764" s="624"/>
      <c r="FY1764" s="624"/>
      <c r="FZ1764" s="624"/>
      <c r="GA1764" s="624"/>
      <c r="GB1764" s="624"/>
      <c r="GC1764" s="624"/>
      <c r="GD1764" s="624"/>
      <c r="GE1764" s="624"/>
      <c r="GF1764" s="624"/>
      <c r="GG1764" s="624"/>
      <c r="GH1764" s="624"/>
      <c r="GI1764" s="624"/>
      <c r="GJ1764" s="624"/>
      <c r="GK1764" s="624"/>
      <c r="GL1764" s="624"/>
      <c r="GM1764" s="624"/>
      <c r="GN1764" s="624"/>
      <c r="GO1764" s="624"/>
      <c r="GP1764" s="624"/>
      <c r="GQ1764" s="624"/>
      <c r="GR1764" s="624"/>
      <c r="GS1764" s="624"/>
      <c r="GT1764" s="624"/>
      <c r="GU1764" s="624"/>
      <c r="GV1764" s="624"/>
      <c r="GW1764" s="624"/>
      <c r="GX1764" s="624"/>
      <c r="GY1764" s="624"/>
      <c r="GZ1764" s="624"/>
      <c r="HA1764" s="624"/>
      <c r="HB1764" s="624"/>
      <c r="HC1764" s="624"/>
      <c r="HD1764" s="624"/>
      <c r="HE1764" s="624"/>
      <c r="HF1764" s="624"/>
      <c r="HG1764" s="624"/>
      <c r="HH1764" s="624"/>
      <c r="HI1764" s="624"/>
      <c r="HJ1764" s="624"/>
      <c r="HK1764" s="624"/>
      <c r="HL1764" s="624"/>
      <c r="HM1764" s="624"/>
      <c r="HN1764" s="624"/>
      <c r="HO1764" s="624"/>
      <c r="HP1764" s="624"/>
      <c r="HQ1764" s="624"/>
      <c r="HR1764" s="624"/>
      <c r="HS1764" s="624"/>
      <c r="HT1764" s="624"/>
      <c r="HU1764" s="624"/>
      <c r="HV1764" s="624"/>
      <c r="HW1764" s="624"/>
      <c r="HX1764" s="624"/>
      <c r="HY1764" s="624"/>
      <c r="HZ1764" s="624"/>
      <c r="IA1764" s="624"/>
      <c r="IB1764" s="624"/>
      <c r="IC1764" s="624"/>
      <c r="ID1764" s="624"/>
      <c r="IE1764" s="624"/>
      <c r="IF1764" s="624"/>
      <c r="IG1764" s="624"/>
      <c r="IH1764" s="624"/>
      <c r="II1764" s="624"/>
      <c r="IJ1764" s="624"/>
      <c r="IK1764" s="624"/>
      <c r="IL1764" s="624"/>
      <c r="IM1764" s="624"/>
      <c r="IN1764" s="624"/>
      <c r="IO1764" s="624"/>
      <c r="IP1764" s="624"/>
      <c r="IQ1764" s="624"/>
      <c r="IR1764" s="624"/>
      <c r="IS1764" s="624"/>
      <c r="IT1764" s="624"/>
      <c r="IU1764" s="624"/>
      <c r="IV1764" s="624"/>
      <c r="IW1764" s="624"/>
      <c r="IX1764" s="624"/>
      <c r="IY1764" s="624"/>
      <c r="IZ1764" s="624"/>
      <c r="JA1764" s="624"/>
    </row>
    <row r="1765" spans="1:261" s="667" customFormat="1" ht="29.25" x14ac:dyDescent="0.25">
      <c r="A1765" s="42"/>
      <c r="B1765" s="42"/>
      <c r="C1765" s="101" t="s">
        <v>395</v>
      </c>
      <c r="D1765" s="63"/>
      <c r="E1765" s="63"/>
      <c r="F1765" s="1224"/>
      <c r="G1765" s="1225"/>
      <c r="H1765" s="1225"/>
      <c r="I1765" s="1225"/>
      <c r="J1765" s="847"/>
      <c r="K1765" s="847"/>
      <c r="L1765" s="706"/>
      <c r="M1765" s="706"/>
      <c r="N1765" s="706"/>
      <c r="O1765" s="706"/>
      <c r="P1765" s="706"/>
      <c r="Q1765" s="706"/>
      <c r="R1765" s="639"/>
      <c r="S1765" s="636"/>
      <c r="T1765" s="636"/>
      <c r="U1765" s="636"/>
      <c r="V1765" s="636"/>
      <c r="W1765" s="848"/>
      <c r="X1765" s="636"/>
      <c r="Y1765" s="689"/>
      <c r="Z1765" s="765"/>
      <c r="AA1765" s="624"/>
      <c r="AB1765" s="624"/>
      <c r="AC1765" s="624"/>
      <c r="AD1765" s="624"/>
      <c r="AE1765" s="624"/>
      <c r="AF1765" s="624"/>
      <c r="AG1765" s="624"/>
      <c r="AH1765" s="624"/>
      <c r="AI1765" s="624"/>
      <c r="AJ1765" s="624"/>
      <c r="AK1765" s="624"/>
      <c r="AL1765" s="624"/>
      <c r="AM1765" s="624"/>
      <c r="AN1765" s="624"/>
      <c r="AO1765" s="624"/>
      <c r="AP1765" s="624"/>
      <c r="AQ1765" s="624"/>
      <c r="AR1765" s="624"/>
      <c r="AS1765" s="624"/>
      <c r="AT1765" s="624"/>
      <c r="AU1765" s="624"/>
      <c r="AV1765" s="624"/>
      <c r="AW1765" s="624"/>
      <c r="AX1765" s="624"/>
      <c r="AY1765" s="624"/>
      <c r="AZ1765" s="624"/>
      <c r="BA1765" s="624"/>
      <c r="BB1765" s="624"/>
      <c r="BC1765" s="624"/>
      <c r="BD1765" s="624"/>
      <c r="BE1765" s="624"/>
      <c r="BF1765" s="624"/>
      <c r="BG1765" s="624"/>
      <c r="BH1765" s="624"/>
      <c r="BI1765" s="624"/>
      <c r="BJ1765" s="624"/>
      <c r="BK1765" s="624"/>
      <c r="BL1765" s="624"/>
      <c r="BM1765" s="624"/>
      <c r="BN1765" s="624"/>
      <c r="BO1765" s="624"/>
      <c r="BP1765" s="624"/>
      <c r="BQ1765" s="624"/>
      <c r="BR1765" s="624"/>
      <c r="BS1765" s="624"/>
      <c r="BT1765" s="624"/>
      <c r="BU1765" s="624"/>
      <c r="BV1765" s="624"/>
      <c r="BW1765" s="624"/>
      <c r="BX1765" s="624"/>
      <c r="BY1765" s="624"/>
      <c r="BZ1765" s="624"/>
      <c r="CA1765" s="624"/>
      <c r="CB1765" s="624"/>
      <c r="CC1765" s="624"/>
      <c r="CD1765" s="624"/>
      <c r="CE1765" s="624"/>
      <c r="CF1765" s="624"/>
      <c r="CG1765" s="624"/>
      <c r="CH1765" s="624"/>
      <c r="CI1765" s="624"/>
      <c r="CJ1765" s="624"/>
      <c r="CK1765" s="624"/>
      <c r="CL1765" s="624"/>
      <c r="CM1765" s="624"/>
      <c r="CN1765" s="624"/>
      <c r="CO1765" s="624"/>
      <c r="CP1765" s="624"/>
      <c r="CQ1765" s="624"/>
      <c r="CR1765" s="624"/>
      <c r="CS1765" s="624"/>
      <c r="CT1765" s="624"/>
      <c r="CU1765" s="624"/>
      <c r="CV1765" s="624"/>
      <c r="CW1765" s="624"/>
      <c r="CX1765" s="624"/>
      <c r="CY1765" s="624"/>
      <c r="CZ1765" s="624"/>
      <c r="DA1765" s="624"/>
      <c r="DB1765" s="624"/>
      <c r="DC1765" s="624"/>
      <c r="DD1765" s="624"/>
      <c r="DE1765" s="624"/>
      <c r="DF1765" s="624"/>
      <c r="DG1765" s="624"/>
      <c r="DH1765" s="624"/>
      <c r="DI1765" s="624"/>
      <c r="DJ1765" s="624"/>
      <c r="DK1765" s="624"/>
      <c r="DL1765" s="624"/>
      <c r="DM1765" s="624"/>
      <c r="DN1765" s="624"/>
      <c r="DO1765" s="624"/>
      <c r="DP1765" s="624"/>
      <c r="DQ1765" s="624"/>
      <c r="DR1765" s="624"/>
      <c r="DS1765" s="624"/>
      <c r="DT1765" s="624"/>
      <c r="DU1765" s="624"/>
      <c r="DV1765" s="624"/>
      <c r="DW1765" s="624"/>
      <c r="DX1765" s="624"/>
      <c r="DY1765" s="624"/>
      <c r="DZ1765" s="624"/>
      <c r="EA1765" s="624"/>
      <c r="EB1765" s="624"/>
      <c r="EC1765" s="624"/>
      <c r="ED1765" s="624"/>
      <c r="EE1765" s="624"/>
      <c r="EF1765" s="624"/>
      <c r="EG1765" s="624"/>
      <c r="EH1765" s="624"/>
      <c r="EI1765" s="624"/>
      <c r="EJ1765" s="624"/>
      <c r="EK1765" s="624"/>
      <c r="EL1765" s="624"/>
      <c r="EM1765" s="624"/>
      <c r="EN1765" s="624"/>
      <c r="EO1765" s="624"/>
      <c r="EP1765" s="624"/>
      <c r="EQ1765" s="624"/>
      <c r="ER1765" s="624"/>
      <c r="ES1765" s="624"/>
      <c r="ET1765" s="624"/>
      <c r="EU1765" s="624"/>
      <c r="EV1765" s="624"/>
      <c r="EW1765" s="624"/>
      <c r="EX1765" s="624"/>
      <c r="EY1765" s="624"/>
      <c r="EZ1765" s="624"/>
      <c r="FA1765" s="624"/>
      <c r="FB1765" s="624"/>
      <c r="FC1765" s="624"/>
      <c r="FD1765" s="624"/>
      <c r="FE1765" s="624"/>
      <c r="FF1765" s="624"/>
      <c r="FG1765" s="624"/>
      <c r="FH1765" s="624"/>
      <c r="FI1765" s="624"/>
      <c r="FJ1765" s="624"/>
      <c r="FK1765" s="624"/>
      <c r="FL1765" s="624"/>
      <c r="FM1765" s="624"/>
      <c r="FN1765" s="624"/>
      <c r="FO1765" s="624"/>
      <c r="FP1765" s="624"/>
      <c r="FQ1765" s="624"/>
      <c r="FR1765" s="624"/>
      <c r="FS1765" s="624"/>
      <c r="FT1765" s="624"/>
      <c r="FU1765" s="624"/>
      <c r="FV1765" s="624"/>
      <c r="FW1765" s="624"/>
      <c r="FX1765" s="624"/>
      <c r="FY1765" s="624"/>
      <c r="FZ1765" s="624"/>
      <c r="GA1765" s="624"/>
      <c r="GB1765" s="624"/>
      <c r="GC1765" s="624"/>
      <c r="GD1765" s="624"/>
      <c r="GE1765" s="624"/>
      <c r="GF1765" s="624"/>
      <c r="GG1765" s="624"/>
      <c r="GH1765" s="624"/>
      <c r="GI1765" s="624"/>
      <c r="GJ1765" s="624"/>
      <c r="GK1765" s="624"/>
      <c r="GL1765" s="624"/>
      <c r="GM1765" s="624"/>
      <c r="GN1765" s="624"/>
      <c r="GO1765" s="624"/>
      <c r="GP1765" s="624"/>
      <c r="GQ1765" s="624"/>
      <c r="GR1765" s="624"/>
      <c r="GS1765" s="624"/>
      <c r="GT1765" s="624"/>
      <c r="GU1765" s="624"/>
      <c r="GV1765" s="624"/>
      <c r="GW1765" s="624"/>
      <c r="GX1765" s="624"/>
      <c r="GY1765" s="624"/>
      <c r="GZ1765" s="624"/>
      <c r="HA1765" s="624"/>
      <c r="HB1765" s="624"/>
      <c r="HC1765" s="624"/>
      <c r="HD1765" s="624"/>
      <c r="HE1765" s="624"/>
      <c r="HF1765" s="624"/>
      <c r="HG1765" s="624"/>
      <c r="HH1765" s="624"/>
      <c r="HI1765" s="624"/>
      <c r="HJ1765" s="624"/>
      <c r="HK1765" s="624"/>
      <c r="HL1765" s="624"/>
      <c r="HM1765" s="624"/>
      <c r="HN1765" s="624"/>
      <c r="HO1765" s="624"/>
      <c r="HP1765" s="624"/>
      <c r="HQ1765" s="624"/>
      <c r="HR1765" s="624"/>
      <c r="HS1765" s="624"/>
      <c r="HT1765" s="624"/>
      <c r="HU1765" s="624"/>
      <c r="HV1765" s="624"/>
      <c r="HW1765" s="624"/>
      <c r="HX1765" s="624"/>
      <c r="HY1765" s="624"/>
      <c r="HZ1765" s="624"/>
      <c r="IA1765" s="624"/>
      <c r="IB1765" s="624"/>
      <c r="IC1765" s="624"/>
      <c r="ID1765" s="624"/>
      <c r="IE1765" s="624"/>
      <c r="IF1765" s="624"/>
      <c r="IG1765" s="624"/>
      <c r="IH1765" s="624"/>
      <c r="II1765" s="624"/>
      <c r="IJ1765" s="624"/>
      <c r="IK1765" s="624"/>
      <c r="IL1765" s="624"/>
      <c r="IM1765" s="624"/>
      <c r="IN1765" s="624"/>
      <c r="IO1765" s="624"/>
      <c r="IP1765" s="624"/>
      <c r="IQ1765" s="624"/>
      <c r="IR1765" s="624"/>
      <c r="IS1765" s="624"/>
      <c r="IT1765" s="624"/>
      <c r="IU1765" s="624"/>
      <c r="IV1765" s="624"/>
      <c r="IW1765" s="624"/>
      <c r="IX1765" s="624"/>
      <c r="IY1765" s="624"/>
      <c r="IZ1765" s="624"/>
      <c r="JA1765" s="624"/>
    </row>
    <row r="1766" spans="1:261" s="667" customFormat="1" x14ac:dyDescent="0.25">
      <c r="A1766" s="42"/>
      <c r="B1766" s="42"/>
      <c r="C1766" s="104" t="s">
        <v>401</v>
      </c>
      <c r="D1766" s="63"/>
      <c r="E1766" s="63"/>
      <c r="F1766" s="1224">
        <f>F1759</f>
        <v>0</v>
      </c>
      <c r="G1766" s="1225">
        <f>G1759</f>
        <v>0</v>
      </c>
      <c r="H1766" s="1225">
        <f>H1759</f>
        <v>0</v>
      </c>
      <c r="I1766" s="1225" t="e">
        <f>H1766/G1766*100</f>
        <v>#DIV/0!</v>
      </c>
      <c r="J1766" s="847"/>
      <c r="K1766" s="847"/>
      <c r="L1766" s="706"/>
      <c r="M1766" s="706"/>
      <c r="N1766" s="706"/>
      <c r="O1766" s="706"/>
      <c r="P1766" s="706"/>
      <c r="Q1766" s="706"/>
      <c r="R1766" s="639"/>
      <c r="S1766" s="636"/>
      <c r="T1766" s="636"/>
      <c r="U1766" s="636"/>
      <c r="V1766" s="636"/>
      <c r="W1766" s="848"/>
      <c r="X1766" s="636"/>
      <c r="Y1766" s="689"/>
      <c r="Z1766" s="765"/>
      <c r="AA1766" s="624"/>
      <c r="AB1766" s="624"/>
      <c r="AC1766" s="624"/>
      <c r="AD1766" s="624"/>
      <c r="AE1766" s="624"/>
      <c r="AF1766" s="624"/>
      <c r="AG1766" s="624"/>
      <c r="AH1766" s="624"/>
      <c r="AI1766" s="624"/>
      <c r="AJ1766" s="624"/>
      <c r="AK1766" s="624"/>
      <c r="AL1766" s="624"/>
      <c r="AM1766" s="624"/>
      <c r="AN1766" s="624"/>
      <c r="AO1766" s="624"/>
      <c r="AP1766" s="624"/>
      <c r="AQ1766" s="624"/>
      <c r="AR1766" s="624"/>
      <c r="AS1766" s="624"/>
      <c r="AT1766" s="624"/>
      <c r="AU1766" s="624"/>
      <c r="AV1766" s="624"/>
      <c r="AW1766" s="624"/>
      <c r="AX1766" s="624"/>
      <c r="AY1766" s="624"/>
      <c r="AZ1766" s="624"/>
      <c r="BA1766" s="624"/>
      <c r="BB1766" s="624"/>
      <c r="BC1766" s="624"/>
      <c r="BD1766" s="624"/>
      <c r="BE1766" s="624"/>
      <c r="BF1766" s="624"/>
      <c r="BG1766" s="624"/>
      <c r="BH1766" s="624"/>
      <c r="BI1766" s="624"/>
      <c r="BJ1766" s="624"/>
      <c r="BK1766" s="624"/>
      <c r="BL1766" s="624"/>
      <c r="BM1766" s="624"/>
      <c r="BN1766" s="624"/>
      <c r="BO1766" s="624"/>
      <c r="BP1766" s="624"/>
      <c r="BQ1766" s="624"/>
      <c r="BR1766" s="624"/>
      <c r="BS1766" s="624"/>
      <c r="BT1766" s="624"/>
      <c r="BU1766" s="624"/>
      <c r="BV1766" s="624"/>
      <c r="BW1766" s="624"/>
      <c r="BX1766" s="624"/>
      <c r="BY1766" s="624"/>
      <c r="BZ1766" s="624"/>
      <c r="CA1766" s="624"/>
      <c r="CB1766" s="624"/>
      <c r="CC1766" s="624"/>
      <c r="CD1766" s="624"/>
      <c r="CE1766" s="624"/>
      <c r="CF1766" s="624"/>
      <c r="CG1766" s="624"/>
      <c r="CH1766" s="624"/>
      <c r="CI1766" s="624"/>
      <c r="CJ1766" s="624"/>
      <c r="CK1766" s="624"/>
      <c r="CL1766" s="624"/>
      <c r="CM1766" s="624"/>
      <c r="CN1766" s="624"/>
      <c r="CO1766" s="624"/>
      <c r="CP1766" s="624"/>
      <c r="CQ1766" s="624"/>
      <c r="CR1766" s="624"/>
      <c r="CS1766" s="624"/>
      <c r="CT1766" s="624"/>
      <c r="CU1766" s="624"/>
      <c r="CV1766" s="624"/>
      <c r="CW1766" s="624"/>
      <c r="CX1766" s="624"/>
      <c r="CY1766" s="624"/>
      <c r="CZ1766" s="624"/>
      <c r="DA1766" s="624"/>
      <c r="DB1766" s="624"/>
      <c r="DC1766" s="624"/>
      <c r="DD1766" s="624"/>
      <c r="DE1766" s="624"/>
      <c r="DF1766" s="624"/>
      <c r="DG1766" s="624"/>
      <c r="DH1766" s="624"/>
      <c r="DI1766" s="624"/>
      <c r="DJ1766" s="624"/>
      <c r="DK1766" s="624"/>
      <c r="DL1766" s="624"/>
      <c r="DM1766" s="624"/>
      <c r="DN1766" s="624"/>
      <c r="DO1766" s="624"/>
      <c r="DP1766" s="624"/>
      <c r="DQ1766" s="624"/>
      <c r="DR1766" s="624"/>
      <c r="DS1766" s="624"/>
      <c r="DT1766" s="624"/>
      <c r="DU1766" s="624"/>
      <c r="DV1766" s="624"/>
      <c r="DW1766" s="624"/>
      <c r="DX1766" s="624"/>
      <c r="DY1766" s="624"/>
      <c r="DZ1766" s="624"/>
      <c r="EA1766" s="624"/>
      <c r="EB1766" s="624"/>
      <c r="EC1766" s="624"/>
      <c r="ED1766" s="624"/>
      <c r="EE1766" s="624"/>
      <c r="EF1766" s="624"/>
      <c r="EG1766" s="624"/>
      <c r="EH1766" s="624"/>
      <c r="EI1766" s="624"/>
      <c r="EJ1766" s="624"/>
      <c r="EK1766" s="624"/>
      <c r="EL1766" s="624"/>
      <c r="EM1766" s="624"/>
      <c r="EN1766" s="624"/>
      <c r="EO1766" s="624"/>
      <c r="EP1766" s="624"/>
      <c r="EQ1766" s="624"/>
      <c r="ER1766" s="624"/>
      <c r="ES1766" s="624"/>
      <c r="ET1766" s="624"/>
      <c r="EU1766" s="624"/>
      <c r="EV1766" s="624"/>
      <c r="EW1766" s="624"/>
      <c r="EX1766" s="624"/>
      <c r="EY1766" s="624"/>
      <c r="EZ1766" s="624"/>
      <c r="FA1766" s="624"/>
      <c r="FB1766" s="624"/>
      <c r="FC1766" s="624"/>
      <c r="FD1766" s="624"/>
      <c r="FE1766" s="624"/>
      <c r="FF1766" s="624"/>
      <c r="FG1766" s="624"/>
      <c r="FH1766" s="624"/>
      <c r="FI1766" s="624"/>
      <c r="FJ1766" s="624"/>
      <c r="FK1766" s="624"/>
      <c r="FL1766" s="624"/>
      <c r="FM1766" s="624"/>
      <c r="FN1766" s="624"/>
      <c r="FO1766" s="624"/>
      <c r="FP1766" s="624"/>
      <c r="FQ1766" s="624"/>
      <c r="FR1766" s="624"/>
      <c r="FS1766" s="624"/>
      <c r="FT1766" s="624"/>
      <c r="FU1766" s="624"/>
      <c r="FV1766" s="624"/>
      <c r="FW1766" s="624"/>
      <c r="FX1766" s="624"/>
      <c r="FY1766" s="624"/>
      <c r="FZ1766" s="624"/>
      <c r="GA1766" s="624"/>
      <c r="GB1766" s="624"/>
      <c r="GC1766" s="624"/>
      <c r="GD1766" s="624"/>
      <c r="GE1766" s="624"/>
      <c r="GF1766" s="624"/>
      <c r="GG1766" s="624"/>
      <c r="GH1766" s="624"/>
      <c r="GI1766" s="624"/>
      <c r="GJ1766" s="624"/>
      <c r="GK1766" s="624"/>
      <c r="GL1766" s="624"/>
      <c r="GM1766" s="624"/>
      <c r="GN1766" s="624"/>
      <c r="GO1766" s="624"/>
      <c r="GP1766" s="624"/>
      <c r="GQ1766" s="624"/>
      <c r="GR1766" s="624"/>
      <c r="GS1766" s="624"/>
      <c r="GT1766" s="624"/>
      <c r="GU1766" s="624"/>
      <c r="GV1766" s="624"/>
      <c r="GW1766" s="624"/>
      <c r="GX1766" s="624"/>
      <c r="GY1766" s="624"/>
      <c r="GZ1766" s="624"/>
      <c r="HA1766" s="624"/>
      <c r="HB1766" s="624"/>
      <c r="HC1766" s="624"/>
      <c r="HD1766" s="624"/>
      <c r="HE1766" s="624"/>
      <c r="HF1766" s="624"/>
      <c r="HG1766" s="624"/>
      <c r="HH1766" s="624"/>
      <c r="HI1766" s="624"/>
      <c r="HJ1766" s="624"/>
      <c r="HK1766" s="624"/>
      <c r="HL1766" s="624"/>
      <c r="HM1766" s="624"/>
      <c r="HN1766" s="624"/>
      <c r="HO1766" s="624"/>
      <c r="HP1766" s="624"/>
      <c r="HQ1766" s="624"/>
      <c r="HR1766" s="624"/>
      <c r="HS1766" s="624"/>
      <c r="HT1766" s="624"/>
      <c r="HU1766" s="624"/>
      <c r="HV1766" s="624"/>
      <c r="HW1766" s="624"/>
      <c r="HX1766" s="624"/>
      <c r="HY1766" s="624"/>
      <c r="HZ1766" s="624"/>
      <c r="IA1766" s="624"/>
      <c r="IB1766" s="624"/>
      <c r="IC1766" s="624"/>
      <c r="ID1766" s="624"/>
      <c r="IE1766" s="624"/>
      <c r="IF1766" s="624"/>
      <c r="IG1766" s="624"/>
      <c r="IH1766" s="624"/>
      <c r="II1766" s="624"/>
      <c r="IJ1766" s="624"/>
      <c r="IK1766" s="624"/>
      <c r="IL1766" s="624"/>
      <c r="IM1766" s="624"/>
      <c r="IN1766" s="624"/>
      <c r="IO1766" s="624"/>
      <c r="IP1766" s="624"/>
      <c r="IQ1766" s="624"/>
      <c r="IR1766" s="624"/>
      <c r="IS1766" s="624"/>
      <c r="IT1766" s="624"/>
      <c r="IU1766" s="624"/>
      <c r="IV1766" s="624"/>
      <c r="IW1766" s="624"/>
      <c r="IX1766" s="624"/>
      <c r="IY1766" s="624"/>
      <c r="IZ1766" s="624"/>
      <c r="JA1766" s="624"/>
    </row>
    <row r="1767" spans="1:261" s="667" customFormat="1" ht="15.75" thickBot="1" x14ac:dyDescent="0.3">
      <c r="A1767" s="42"/>
      <c r="B1767" s="42"/>
      <c r="C1767" s="105" t="s">
        <v>141</v>
      </c>
      <c r="D1767" s="63"/>
      <c r="E1767" s="63"/>
      <c r="F1767" s="1224">
        <f>F1766</f>
        <v>0</v>
      </c>
      <c r="G1767" s="1225">
        <f>G1766</f>
        <v>0</v>
      </c>
      <c r="H1767" s="1225">
        <f>H1766</f>
        <v>0</v>
      </c>
      <c r="I1767" s="1225" t="e">
        <f>H1767/G1767*100</f>
        <v>#DIV/0!</v>
      </c>
      <c r="J1767" s="847"/>
      <c r="K1767" s="847"/>
      <c r="L1767" s="706"/>
      <c r="M1767" s="706"/>
      <c r="N1767" s="706"/>
      <c r="O1767" s="706"/>
      <c r="P1767" s="706"/>
      <c r="Q1767" s="706"/>
      <c r="R1767" s="639">
        <f>R1758</f>
        <v>0</v>
      </c>
      <c r="S1767" s="636">
        <f t="shared" ref="S1767" si="910">S1758</f>
        <v>0</v>
      </c>
      <c r="T1767" s="636">
        <f t="shared" ref="T1767:X1767" si="911">T1758</f>
        <v>0</v>
      </c>
      <c r="U1767" s="636">
        <f t="shared" si="911"/>
        <v>0</v>
      </c>
      <c r="V1767" s="636">
        <f t="shared" si="911"/>
        <v>0</v>
      </c>
      <c r="W1767" s="848">
        <f t="shared" si="911"/>
        <v>0</v>
      </c>
      <c r="X1767" s="636">
        <f t="shared" si="911"/>
        <v>0</v>
      </c>
      <c r="Y1767" s="689"/>
      <c r="Z1767" s="765"/>
      <c r="AA1767" s="624"/>
      <c r="AB1767" s="624"/>
      <c r="AC1767" s="624"/>
      <c r="AD1767" s="624"/>
      <c r="AE1767" s="624"/>
      <c r="AF1767" s="624"/>
      <c r="AG1767" s="624"/>
      <c r="AH1767" s="624"/>
      <c r="AI1767" s="624"/>
      <c r="AJ1767" s="624"/>
      <c r="AK1767" s="624"/>
      <c r="AL1767" s="624"/>
      <c r="AM1767" s="624"/>
      <c r="AN1767" s="624"/>
      <c r="AO1767" s="624"/>
      <c r="AP1767" s="624"/>
      <c r="AQ1767" s="624"/>
      <c r="AR1767" s="624"/>
      <c r="AS1767" s="624"/>
      <c r="AT1767" s="624"/>
      <c r="AU1767" s="624"/>
      <c r="AV1767" s="624"/>
      <c r="AW1767" s="624"/>
      <c r="AX1767" s="624"/>
      <c r="AY1767" s="624"/>
      <c r="AZ1767" s="624"/>
      <c r="BA1767" s="624"/>
      <c r="BB1767" s="624"/>
      <c r="BC1767" s="624"/>
      <c r="BD1767" s="624"/>
      <c r="BE1767" s="624"/>
      <c r="BF1767" s="624"/>
      <c r="BG1767" s="624"/>
      <c r="BH1767" s="624"/>
      <c r="BI1767" s="624"/>
      <c r="BJ1767" s="624"/>
      <c r="BK1767" s="624"/>
      <c r="BL1767" s="624"/>
      <c r="BM1767" s="624"/>
      <c r="BN1767" s="624"/>
      <c r="BO1767" s="624"/>
      <c r="BP1767" s="624"/>
      <c r="BQ1767" s="624"/>
      <c r="BR1767" s="624"/>
      <c r="BS1767" s="624"/>
      <c r="BT1767" s="624"/>
      <c r="BU1767" s="624"/>
      <c r="BV1767" s="624"/>
      <c r="BW1767" s="624"/>
      <c r="BX1767" s="624"/>
      <c r="BY1767" s="624"/>
      <c r="BZ1767" s="624"/>
      <c r="CA1767" s="624"/>
      <c r="CB1767" s="624"/>
      <c r="CC1767" s="624"/>
      <c r="CD1767" s="624"/>
      <c r="CE1767" s="624"/>
      <c r="CF1767" s="624"/>
      <c r="CG1767" s="624"/>
      <c r="CH1767" s="624"/>
      <c r="CI1767" s="624"/>
      <c r="CJ1767" s="624"/>
      <c r="CK1767" s="624"/>
      <c r="CL1767" s="624"/>
      <c r="CM1767" s="624"/>
      <c r="CN1767" s="624"/>
      <c r="CO1767" s="624"/>
      <c r="CP1767" s="624"/>
      <c r="CQ1767" s="624"/>
      <c r="CR1767" s="624"/>
      <c r="CS1767" s="624"/>
      <c r="CT1767" s="624"/>
      <c r="CU1767" s="624"/>
      <c r="CV1767" s="624"/>
      <c r="CW1767" s="624"/>
      <c r="CX1767" s="624"/>
      <c r="CY1767" s="624"/>
      <c r="CZ1767" s="624"/>
      <c r="DA1767" s="624"/>
      <c r="DB1767" s="624"/>
      <c r="DC1767" s="624"/>
      <c r="DD1767" s="624"/>
      <c r="DE1767" s="624"/>
      <c r="DF1767" s="624"/>
      <c r="DG1767" s="624"/>
      <c r="DH1767" s="624"/>
      <c r="DI1767" s="624"/>
      <c r="DJ1767" s="624"/>
      <c r="DK1767" s="624"/>
      <c r="DL1767" s="624"/>
      <c r="DM1767" s="624"/>
      <c r="DN1767" s="624"/>
      <c r="DO1767" s="624"/>
      <c r="DP1767" s="624"/>
      <c r="DQ1767" s="624"/>
      <c r="DR1767" s="624"/>
      <c r="DS1767" s="624"/>
      <c r="DT1767" s="624"/>
      <c r="DU1767" s="624"/>
      <c r="DV1767" s="624"/>
      <c r="DW1767" s="624"/>
      <c r="DX1767" s="624"/>
      <c r="DY1767" s="624"/>
      <c r="DZ1767" s="624"/>
      <c r="EA1767" s="624"/>
      <c r="EB1767" s="624"/>
      <c r="EC1767" s="624"/>
      <c r="ED1767" s="624"/>
      <c r="EE1767" s="624"/>
      <c r="EF1767" s="624"/>
      <c r="EG1767" s="624"/>
      <c r="EH1767" s="624"/>
      <c r="EI1767" s="624"/>
      <c r="EJ1767" s="624"/>
      <c r="EK1767" s="624"/>
      <c r="EL1767" s="624"/>
      <c r="EM1767" s="624"/>
      <c r="EN1767" s="624"/>
      <c r="EO1767" s="624"/>
      <c r="EP1767" s="624"/>
      <c r="EQ1767" s="624"/>
      <c r="ER1767" s="624"/>
      <c r="ES1767" s="624"/>
      <c r="ET1767" s="624"/>
      <c r="EU1767" s="624"/>
      <c r="EV1767" s="624"/>
      <c r="EW1767" s="624"/>
      <c r="EX1767" s="624"/>
      <c r="EY1767" s="624"/>
      <c r="EZ1767" s="624"/>
      <c r="FA1767" s="624"/>
      <c r="FB1767" s="624"/>
      <c r="FC1767" s="624"/>
      <c r="FD1767" s="624"/>
      <c r="FE1767" s="624"/>
      <c r="FF1767" s="624"/>
      <c r="FG1767" s="624"/>
      <c r="FH1767" s="624"/>
      <c r="FI1767" s="624"/>
      <c r="FJ1767" s="624"/>
      <c r="FK1767" s="624"/>
      <c r="FL1767" s="624"/>
      <c r="FM1767" s="624"/>
      <c r="FN1767" s="624"/>
      <c r="FO1767" s="624"/>
      <c r="FP1767" s="624"/>
      <c r="FQ1767" s="624"/>
      <c r="FR1767" s="624"/>
      <c r="FS1767" s="624"/>
      <c r="FT1767" s="624"/>
      <c r="FU1767" s="624"/>
      <c r="FV1767" s="624"/>
      <c r="FW1767" s="624"/>
      <c r="FX1767" s="624"/>
      <c r="FY1767" s="624"/>
      <c r="FZ1767" s="624"/>
      <c r="GA1767" s="624"/>
      <c r="GB1767" s="624"/>
      <c r="GC1767" s="624"/>
      <c r="GD1767" s="624"/>
      <c r="GE1767" s="624"/>
      <c r="GF1767" s="624"/>
      <c r="GG1767" s="624"/>
      <c r="GH1767" s="624"/>
      <c r="GI1767" s="624"/>
      <c r="GJ1767" s="624"/>
      <c r="GK1767" s="624"/>
      <c r="GL1767" s="624"/>
      <c r="GM1767" s="624"/>
      <c r="GN1767" s="624"/>
      <c r="GO1767" s="624"/>
      <c r="GP1767" s="624"/>
      <c r="GQ1767" s="624"/>
      <c r="GR1767" s="624"/>
      <c r="GS1767" s="624"/>
      <c r="GT1767" s="624"/>
      <c r="GU1767" s="624"/>
      <c r="GV1767" s="624"/>
      <c r="GW1767" s="624"/>
      <c r="GX1767" s="624"/>
      <c r="GY1767" s="624"/>
      <c r="GZ1767" s="624"/>
      <c r="HA1767" s="624"/>
      <c r="HB1767" s="624"/>
      <c r="HC1767" s="624"/>
      <c r="HD1767" s="624"/>
      <c r="HE1767" s="624"/>
      <c r="HF1767" s="624"/>
      <c r="HG1767" s="624"/>
      <c r="HH1767" s="624"/>
      <c r="HI1767" s="624"/>
      <c r="HJ1767" s="624"/>
      <c r="HK1767" s="624"/>
      <c r="HL1767" s="624"/>
      <c r="HM1767" s="624"/>
      <c r="HN1767" s="624"/>
      <c r="HO1767" s="624"/>
      <c r="HP1767" s="624"/>
      <c r="HQ1767" s="624"/>
      <c r="HR1767" s="624"/>
      <c r="HS1767" s="624"/>
      <c r="HT1767" s="624"/>
      <c r="HU1767" s="624"/>
      <c r="HV1767" s="624"/>
      <c r="HW1767" s="624"/>
      <c r="HX1767" s="624"/>
      <c r="HY1767" s="624"/>
      <c r="HZ1767" s="624"/>
      <c r="IA1767" s="624"/>
      <c r="IB1767" s="624"/>
      <c r="IC1767" s="624"/>
      <c r="ID1767" s="624"/>
      <c r="IE1767" s="624"/>
      <c r="IF1767" s="624"/>
      <c r="IG1767" s="624"/>
      <c r="IH1767" s="624"/>
      <c r="II1767" s="624"/>
      <c r="IJ1767" s="624"/>
      <c r="IK1767" s="624"/>
      <c r="IL1767" s="624"/>
      <c r="IM1767" s="624"/>
      <c r="IN1767" s="624"/>
      <c r="IO1767" s="624"/>
      <c r="IP1767" s="624"/>
      <c r="IQ1767" s="624"/>
      <c r="IR1767" s="624"/>
      <c r="IS1767" s="624"/>
      <c r="IT1767" s="624"/>
      <c r="IU1767" s="624"/>
      <c r="IV1767" s="624"/>
      <c r="IW1767" s="624"/>
      <c r="IX1767" s="624"/>
      <c r="IY1767" s="624"/>
      <c r="IZ1767" s="624"/>
      <c r="JA1767" s="624"/>
    </row>
    <row r="1768" spans="1:261" ht="24.75" customHeight="1" thickBot="1" x14ac:dyDescent="0.3">
      <c r="A1768" s="42">
        <v>1</v>
      </c>
      <c r="B1768" s="42">
        <v>1</v>
      </c>
      <c r="C1768" s="1191" t="s">
        <v>458</v>
      </c>
      <c r="D1768" s="1191"/>
      <c r="E1768" s="1191"/>
      <c r="F1768" s="1226"/>
      <c r="G1768" s="939"/>
      <c r="H1768" s="939"/>
      <c r="I1768" s="171"/>
      <c r="J1768" s="941"/>
      <c r="K1768" s="941"/>
      <c r="L1768" s="1227"/>
      <c r="M1768" s="1227"/>
      <c r="N1768" s="1227"/>
      <c r="O1768" s="1227"/>
      <c r="P1768" s="1227"/>
      <c r="Q1768" s="1227"/>
      <c r="R1768" s="1195">
        <f>R1767</f>
        <v>0</v>
      </c>
      <c r="S1768" s="1195">
        <f t="shared" ref="S1768" si="912">S1767</f>
        <v>0</v>
      </c>
      <c r="T1768" s="1195">
        <f t="shared" ref="T1768:X1768" si="913">T1767</f>
        <v>0</v>
      </c>
      <c r="U1768" s="1195">
        <f t="shared" si="913"/>
        <v>0</v>
      </c>
      <c r="V1768" s="1195">
        <f t="shared" si="913"/>
        <v>0</v>
      </c>
      <c r="W1768" s="1195">
        <f t="shared" si="913"/>
        <v>0</v>
      </c>
      <c r="X1768" s="1195">
        <f t="shared" si="913"/>
        <v>0</v>
      </c>
      <c r="Y1768" s="689"/>
    </row>
    <row r="1769" spans="1:261" ht="15" customHeight="1" x14ac:dyDescent="0.25">
      <c r="C1769" s="430" t="s">
        <v>383</v>
      </c>
      <c r="D1769" s="430"/>
      <c r="E1769" s="430"/>
      <c r="F1769" s="1089"/>
      <c r="G1769" s="1228"/>
      <c r="H1769" s="1228"/>
      <c r="I1769" s="1228"/>
      <c r="J1769" s="905"/>
      <c r="K1769" s="905"/>
      <c r="L1769" s="1228"/>
      <c r="M1769" s="1228"/>
      <c r="N1769" s="1228"/>
      <c r="O1769" s="1228"/>
      <c r="P1769" s="1228"/>
      <c r="Q1769" s="1228"/>
      <c r="R1769" s="780"/>
      <c r="S1769" s="781"/>
      <c r="T1769" s="781"/>
      <c r="U1769" s="781"/>
      <c r="V1769" s="781"/>
      <c r="W1769" s="782"/>
      <c r="X1769" s="781"/>
      <c r="Y1769" s="689"/>
    </row>
    <row r="1770" spans="1:261" ht="15" customHeight="1" x14ac:dyDescent="0.25">
      <c r="C1770" s="63" t="s">
        <v>14</v>
      </c>
      <c r="D1770" s="63"/>
      <c r="E1770" s="63"/>
      <c r="F1770" s="768"/>
      <c r="G1770" s="167"/>
      <c r="H1770" s="167"/>
      <c r="I1770" s="167"/>
      <c r="J1770" s="668"/>
      <c r="K1770" s="668"/>
      <c r="L1770" s="1221"/>
      <c r="M1770" s="1221"/>
      <c r="N1770" s="1221"/>
      <c r="O1770" s="1221"/>
      <c r="P1770" s="1221"/>
      <c r="Q1770" s="1221"/>
      <c r="R1770" s="610"/>
      <c r="S1770" s="705"/>
      <c r="T1770" s="705"/>
      <c r="U1770" s="705"/>
      <c r="V1770" s="705"/>
      <c r="W1770" s="851"/>
      <c r="X1770" s="705"/>
      <c r="Y1770" s="689"/>
    </row>
    <row r="1771" spans="1:261" ht="15" customHeight="1" x14ac:dyDescent="0.25">
      <c r="C1771" s="102" t="s">
        <v>262</v>
      </c>
      <c r="D1771" s="63"/>
      <c r="E1771" s="63"/>
      <c r="F1771" s="828"/>
      <c r="G1771" s="706"/>
      <c r="H1771" s="706"/>
      <c r="I1771" s="706"/>
      <c r="J1771" s="847"/>
      <c r="K1771" s="847"/>
      <c r="L1771" s="706"/>
      <c r="M1771" s="706"/>
      <c r="N1771" s="706"/>
      <c r="O1771" s="706"/>
      <c r="P1771" s="706"/>
      <c r="Q1771" s="706"/>
      <c r="R1771" s="639"/>
      <c r="S1771" s="636">
        <f t="shared" ref="S1771" si="914">R1771/12*$C$3</f>
        <v>0</v>
      </c>
      <c r="T1771" s="636">
        <f>X1771-W1771-U1771</f>
        <v>0</v>
      </c>
      <c r="U1771" s="636"/>
      <c r="V1771" s="636">
        <f>T1771-S1771</f>
        <v>0</v>
      </c>
      <c r="W1771" s="848"/>
      <c r="X1771" s="636"/>
      <c r="Y1771" s="689"/>
    </row>
    <row r="1772" spans="1:261" ht="29.1" customHeight="1" x14ac:dyDescent="0.25">
      <c r="C1772" s="101" t="s">
        <v>404</v>
      </c>
      <c r="D1772" s="63"/>
      <c r="E1772" s="63"/>
      <c r="F1772" s="1222">
        <f>F1773+F1776</f>
        <v>0</v>
      </c>
      <c r="G1772" s="1223">
        <f t="shared" ref="G1772" si="915">G1773+G1776</f>
        <v>0</v>
      </c>
      <c r="H1772" s="1223">
        <f t="shared" ref="H1772" si="916">H1773+H1776</f>
        <v>0</v>
      </c>
      <c r="I1772" s="1223" t="e">
        <f>H1772/G1772*100</f>
        <v>#DIV/0!</v>
      </c>
      <c r="J1772" s="847"/>
      <c r="K1772" s="847"/>
      <c r="L1772" s="706"/>
      <c r="M1772" s="706"/>
      <c r="N1772" s="706"/>
      <c r="O1772" s="706"/>
      <c r="P1772" s="706"/>
      <c r="Q1772" s="706"/>
      <c r="R1772" s="639"/>
      <c r="S1772" s="636"/>
      <c r="T1772" s="636"/>
      <c r="U1772" s="636"/>
      <c r="V1772" s="636"/>
      <c r="W1772" s="848"/>
      <c r="X1772" s="636"/>
      <c r="Y1772" s="689"/>
    </row>
    <row r="1773" spans="1:261" ht="29.1" customHeight="1" x14ac:dyDescent="0.25">
      <c r="C1773" s="102" t="s">
        <v>390</v>
      </c>
      <c r="D1773" s="63"/>
      <c r="E1773" s="63"/>
      <c r="F1773" s="1222">
        <f>F1774</f>
        <v>0</v>
      </c>
      <c r="G1773" s="1223">
        <f t="shared" ref="G1773" si="917">G1774</f>
        <v>0</v>
      </c>
      <c r="H1773" s="1223">
        <f t="shared" ref="H1773" si="918">H1774</f>
        <v>0</v>
      </c>
      <c r="I1773" s="1223" t="e">
        <f>H1773/G1773*100</f>
        <v>#DIV/0!</v>
      </c>
      <c r="J1773" s="847"/>
      <c r="K1773" s="847"/>
      <c r="L1773" s="706"/>
      <c r="M1773" s="706"/>
      <c r="N1773" s="706"/>
      <c r="O1773" s="706"/>
      <c r="P1773" s="706"/>
      <c r="Q1773" s="706"/>
      <c r="R1773" s="639"/>
      <c r="S1773" s="636"/>
      <c r="T1773" s="636"/>
      <c r="U1773" s="636"/>
      <c r="V1773" s="636"/>
      <c r="W1773" s="848"/>
      <c r="X1773" s="636"/>
      <c r="Y1773" s="689"/>
    </row>
    <row r="1774" spans="1:261" ht="29.1" customHeight="1" x14ac:dyDescent="0.25">
      <c r="C1774" s="63" t="s">
        <v>391</v>
      </c>
      <c r="D1774" s="63"/>
      <c r="E1774" s="63"/>
      <c r="F1774" s="1222"/>
      <c r="G1774" s="1223">
        <f t="shared" ref="G1774:G1776" si="919">ROUND(F1774/12*$C$3,0)</f>
        <v>0</v>
      </c>
      <c r="H1774" s="1223"/>
      <c r="I1774" s="1223" t="e">
        <f>H1774/G1774*100</f>
        <v>#DIV/0!</v>
      </c>
      <c r="J1774" s="847"/>
      <c r="K1774" s="847"/>
      <c r="L1774" s="706"/>
      <c r="M1774" s="706"/>
      <c r="N1774" s="706"/>
      <c r="O1774" s="706"/>
      <c r="P1774" s="706"/>
      <c r="Q1774" s="706"/>
      <c r="R1774" s="639"/>
      <c r="S1774" s="636"/>
      <c r="T1774" s="636"/>
      <c r="U1774" s="636"/>
      <c r="V1774" s="636"/>
      <c r="W1774" s="848"/>
      <c r="X1774" s="636"/>
      <c r="Y1774" s="689"/>
    </row>
    <row r="1775" spans="1:261" ht="29.1" customHeight="1" x14ac:dyDescent="0.25">
      <c r="C1775" s="63" t="s">
        <v>393</v>
      </c>
      <c r="D1775" s="63"/>
      <c r="E1775" s="63"/>
      <c r="F1775" s="1222"/>
      <c r="G1775" s="1223"/>
      <c r="H1775" s="1223"/>
      <c r="I1775" s="1223"/>
      <c r="J1775" s="847"/>
      <c r="K1775" s="847"/>
      <c r="L1775" s="706"/>
      <c r="M1775" s="706"/>
      <c r="N1775" s="706"/>
      <c r="O1775" s="706"/>
      <c r="P1775" s="706"/>
      <c r="Q1775" s="706"/>
      <c r="R1775" s="639"/>
      <c r="S1775" s="636"/>
      <c r="T1775" s="636"/>
      <c r="U1775" s="636"/>
      <c r="V1775" s="636"/>
      <c r="W1775" s="848"/>
      <c r="X1775" s="636"/>
      <c r="Y1775" s="689"/>
    </row>
    <row r="1776" spans="1:261" ht="29.1" customHeight="1" x14ac:dyDescent="0.25">
      <c r="C1776" s="62" t="s">
        <v>394</v>
      </c>
      <c r="D1776" s="63"/>
      <c r="E1776" s="63"/>
      <c r="F1776" s="1222"/>
      <c r="G1776" s="1223">
        <f t="shared" si="919"/>
        <v>0</v>
      </c>
      <c r="H1776" s="1223"/>
      <c r="I1776" s="1223" t="e">
        <f>H1776/G1776*100</f>
        <v>#DIV/0!</v>
      </c>
      <c r="J1776" s="847"/>
      <c r="K1776" s="847"/>
      <c r="L1776" s="706"/>
      <c r="M1776" s="706"/>
      <c r="N1776" s="706"/>
      <c r="O1776" s="706"/>
      <c r="P1776" s="706"/>
      <c r="Q1776" s="706"/>
      <c r="R1776" s="639"/>
      <c r="S1776" s="636"/>
      <c r="T1776" s="636"/>
      <c r="U1776" s="636"/>
      <c r="V1776" s="636"/>
      <c r="W1776" s="848"/>
      <c r="X1776" s="636"/>
      <c r="Y1776" s="689"/>
    </row>
    <row r="1777" spans="1:261" ht="29.1" customHeight="1" x14ac:dyDescent="0.25">
      <c r="C1777" s="101" t="s">
        <v>405</v>
      </c>
      <c r="D1777" s="63"/>
      <c r="E1777" s="63"/>
      <c r="F1777" s="1224"/>
      <c r="G1777" s="1225"/>
      <c r="H1777" s="1225"/>
      <c r="I1777" s="1225"/>
      <c r="J1777" s="847"/>
      <c r="K1777" s="847"/>
      <c r="L1777" s="706"/>
      <c r="M1777" s="706"/>
      <c r="N1777" s="706"/>
      <c r="O1777" s="706"/>
      <c r="P1777" s="706"/>
      <c r="Q1777" s="706"/>
      <c r="R1777" s="639"/>
      <c r="S1777" s="636"/>
      <c r="T1777" s="636"/>
      <c r="U1777" s="636"/>
      <c r="V1777" s="636"/>
      <c r="W1777" s="848"/>
      <c r="X1777" s="636"/>
      <c r="Y1777" s="689"/>
    </row>
    <row r="1778" spans="1:261" ht="29.1" customHeight="1" x14ac:dyDescent="0.25">
      <c r="C1778" s="101" t="s">
        <v>395</v>
      </c>
      <c r="D1778" s="63"/>
      <c r="E1778" s="63"/>
      <c r="F1778" s="1224"/>
      <c r="G1778" s="1225"/>
      <c r="H1778" s="1225"/>
      <c r="I1778" s="1225"/>
      <c r="J1778" s="847"/>
      <c r="K1778" s="847"/>
      <c r="L1778" s="706"/>
      <c r="M1778" s="706"/>
      <c r="N1778" s="706"/>
      <c r="O1778" s="706"/>
      <c r="P1778" s="706"/>
      <c r="Q1778" s="706"/>
      <c r="R1778" s="639"/>
      <c r="S1778" s="636"/>
      <c r="T1778" s="636"/>
      <c r="U1778" s="636"/>
      <c r="V1778" s="636"/>
      <c r="W1778" s="848"/>
      <c r="X1778" s="636"/>
      <c r="Y1778" s="689"/>
    </row>
    <row r="1779" spans="1:261" ht="29.1" customHeight="1" x14ac:dyDescent="0.25">
      <c r="C1779" s="104" t="s">
        <v>401</v>
      </c>
      <c r="D1779" s="63"/>
      <c r="E1779" s="63"/>
      <c r="F1779" s="1224">
        <f>F1772</f>
        <v>0</v>
      </c>
      <c r="G1779" s="1225">
        <f>G1772</f>
        <v>0</v>
      </c>
      <c r="H1779" s="1225">
        <f>H1772</f>
        <v>0</v>
      </c>
      <c r="I1779" s="1225" t="e">
        <f>H1779/G1779*100</f>
        <v>#DIV/0!</v>
      </c>
      <c r="J1779" s="847"/>
      <c r="K1779" s="847"/>
      <c r="L1779" s="706"/>
      <c r="M1779" s="706"/>
      <c r="N1779" s="706"/>
      <c r="O1779" s="706"/>
      <c r="P1779" s="706"/>
      <c r="Q1779" s="706"/>
      <c r="R1779" s="639"/>
      <c r="S1779" s="636"/>
      <c r="T1779" s="636"/>
      <c r="U1779" s="636"/>
      <c r="V1779" s="636"/>
      <c r="W1779" s="848"/>
      <c r="X1779" s="636"/>
      <c r="Y1779" s="689"/>
    </row>
    <row r="1780" spans="1:261" ht="29.1" customHeight="1" thickBot="1" x14ac:dyDescent="0.3">
      <c r="C1780" s="105" t="s">
        <v>141</v>
      </c>
      <c r="D1780" s="63"/>
      <c r="E1780" s="63"/>
      <c r="F1780" s="1224">
        <f>F1779</f>
        <v>0</v>
      </c>
      <c r="G1780" s="1225">
        <f>G1779</f>
        <v>0</v>
      </c>
      <c r="H1780" s="1225">
        <f>H1779</f>
        <v>0</v>
      </c>
      <c r="I1780" s="1225" t="e">
        <f>H1780/G1780*100</f>
        <v>#DIV/0!</v>
      </c>
      <c r="J1780" s="847"/>
      <c r="K1780" s="847"/>
      <c r="L1780" s="706"/>
      <c r="M1780" s="706"/>
      <c r="N1780" s="706"/>
      <c r="O1780" s="706"/>
      <c r="P1780" s="706"/>
      <c r="Q1780" s="706"/>
      <c r="R1780" s="639">
        <f>R1771</f>
        <v>0</v>
      </c>
      <c r="S1780" s="636">
        <f t="shared" ref="S1780" si="920">S1771</f>
        <v>0</v>
      </c>
      <c r="T1780" s="636">
        <f t="shared" ref="T1780:X1780" si="921">T1771</f>
        <v>0</v>
      </c>
      <c r="U1780" s="636">
        <f t="shared" si="921"/>
        <v>0</v>
      </c>
      <c r="V1780" s="636">
        <f t="shared" si="921"/>
        <v>0</v>
      </c>
      <c r="W1780" s="848">
        <f t="shared" si="921"/>
        <v>0</v>
      </c>
      <c r="X1780" s="636">
        <f t="shared" si="921"/>
        <v>0</v>
      </c>
      <c r="Y1780" s="689"/>
    </row>
    <row r="1781" spans="1:261" x14ac:dyDescent="0.25">
      <c r="A1781" s="42">
        <v>1</v>
      </c>
      <c r="B1781" s="42">
        <v>1</v>
      </c>
      <c r="C1781" s="663" t="s">
        <v>76</v>
      </c>
      <c r="D1781" s="663"/>
      <c r="E1781" s="663"/>
      <c r="F1781" s="1124"/>
      <c r="G1781" s="1197"/>
      <c r="H1781" s="1197"/>
      <c r="I1781" s="1197"/>
      <c r="J1781" s="666"/>
      <c r="K1781" s="666"/>
      <c r="L1781" s="664"/>
      <c r="M1781" s="664"/>
      <c r="N1781" s="664"/>
      <c r="O1781" s="664"/>
      <c r="P1781" s="664"/>
      <c r="Q1781" s="664"/>
      <c r="R1781" s="704">
        <f>R1780+R1768+R1755</f>
        <v>638.24099999999999</v>
      </c>
      <c r="S1781" s="704">
        <f t="shared" ref="S1781:X1781" si="922">S1780+S1768+S1755</f>
        <v>53.186750000000004</v>
      </c>
      <c r="T1781" s="704">
        <f t="shared" si="922"/>
        <v>89.430630000000008</v>
      </c>
      <c r="U1781" s="704">
        <f t="shared" si="922"/>
        <v>0</v>
      </c>
      <c r="V1781" s="704">
        <f t="shared" si="922"/>
        <v>37.369796666666673</v>
      </c>
      <c r="W1781" s="704">
        <f t="shared" si="922"/>
        <v>0</v>
      </c>
      <c r="X1781" s="704">
        <f t="shared" si="922"/>
        <v>91.666590000000014</v>
      </c>
      <c r="Y1781" s="689"/>
    </row>
    <row r="1782" spans="1:261" x14ac:dyDescent="0.25">
      <c r="A1782" s="42">
        <v>1</v>
      </c>
      <c r="B1782" s="42">
        <v>1</v>
      </c>
      <c r="C1782" s="345" t="s">
        <v>80</v>
      </c>
      <c r="D1782" s="345"/>
      <c r="E1782" s="345"/>
      <c r="F1782" s="768">
        <f>SUM(F1691)</f>
        <v>15</v>
      </c>
      <c r="G1782" s="167">
        <f>SUM(G1691)</f>
        <v>1.25</v>
      </c>
      <c r="H1782" s="167">
        <f>SUM(H1691)</f>
        <v>3</v>
      </c>
      <c r="I1782" s="167">
        <f>H1782/G1782*100</f>
        <v>240</v>
      </c>
      <c r="J1782" s="668">
        <f>SUM(L1782/F1782)</f>
        <v>0</v>
      </c>
      <c r="K1782" s="668">
        <f>N1782/H1782</f>
        <v>5.666666666666667</v>
      </c>
      <c r="L1782" s="167">
        <f>SUM(L1691)</f>
        <v>0</v>
      </c>
      <c r="M1782" s="167">
        <f>SUM(M1691)</f>
        <v>0</v>
      </c>
      <c r="N1782" s="167">
        <f>SUM(N1691)</f>
        <v>17</v>
      </c>
      <c r="O1782" s="167" t="e">
        <f>N1782/M1782*100</f>
        <v>#DIV/0!</v>
      </c>
      <c r="P1782" s="167">
        <f>SUM(P1691)</f>
        <v>0</v>
      </c>
      <c r="Q1782" s="117" t="e">
        <f>N1782/$C$3*12/P1782</f>
        <v>#DIV/0!</v>
      </c>
      <c r="R1782" s="69">
        <f>SUM(R1691)</f>
        <v>603.85599999999999</v>
      </c>
      <c r="S1782" s="69">
        <f>SUM(S1691)</f>
        <v>50.321333333333335</v>
      </c>
      <c r="T1782" s="69">
        <f>SUM(T1691)</f>
        <v>89.430630000000008</v>
      </c>
      <c r="U1782" s="69"/>
      <c r="V1782" s="69">
        <f>SUM(V1691)</f>
        <v>39.109296666666673</v>
      </c>
      <c r="W1782" s="69">
        <f>SUM(W1691)</f>
        <v>0</v>
      </c>
      <c r="X1782" s="69">
        <f>SUM(X1691)</f>
        <v>89.430630000000008</v>
      </c>
      <c r="Y1782" s="689"/>
    </row>
    <row r="1783" spans="1:261" s="667" customFormat="1" x14ac:dyDescent="0.25">
      <c r="A1783" s="42">
        <v>1</v>
      </c>
      <c r="B1783" s="42">
        <v>1</v>
      </c>
      <c r="C1783" s="102" t="s">
        <v>263</v>
      </c>
      <c r="D1783" s="102"/>
      <c r="E1783" s="63"/>
      <c r="F1783" s="620"/>
      <c r="G1783" s="164"/>
      <c r="H1783" s="164"/>
      <c r="I1783" s="164"/>
      <c r="J1783" s="847"/>
      <c r="K1783" s="847"/>
      <c r="L1783" s="706"/>
      <c r="M1783" s="706"/>
      <c r="N1783" s="706"/>
      <c r="O1783" s="706"/>
      <c r="P1783" s="706"/>
      <c r="Q1783" s="706"/>
      <c r="R1783" s="639"/>
      <c r="S1783" s="639"/>
      <c r="T1783" s="639"/>
      <c r="U1783" s="639"/>
      <c r="V1783" s="639"/>
      <c r="W1783" s="1229"/>
      <c r="X1783" s="639"/>
      <c r="Y1783" s="689"/>
      <c r="Z1783" s="765"/>
      <c r="AA1783" s="624"/>
      <c r="AB1783" s="624"/>
      <c r="AC1783" s="624"/>
      <c r="AD1783" s="624"/>
      <c r="AE1783" s="624"/>
      <c r="AF1783" s="624"/>
      <c r="AG1783" s="624"/>
      <c r="AH1783" s="624"/>
      <c r="AI1783" s="624"/>
      <c r="AJ1783" s="624"/>
      <c r="AK1783" s="624"/>
      <c r="AL1783" s="624"/>
      <c r="AM1783" s="624"/>
      <c r="AN1783" s="624"/>
      <c r="AO1783" s="624"/>
      <c r="AP1783" s="624"/>
      <c r="AQ1783" s="624"/>
      <c r="AR1783" s="624"/>
      <c r="AS1783" s="624"/>
      <c r="AT1783" s="624"/>
      <c r="AU1783" s="624"/>
      <c r="AV1783" s="624"/>
      <c r="AW1783" s="624"/>
      <c r="AX1783" s="624"/>
      <c r="AY1783" s="624"/>
      <c r="AZ1783" s="624"/>
      <c r="BA1783" s="624"/>
      <c r="BB1783" s="624"/>
      <c r="BC1783" s="624"/>
      <c r="BD1783" s="624"/>
      <c r="BE1783" s="624"/>
      <c r="BF1783" s="624"/>
      <c r="BG1783" s="624"/>
      <c r="BH1783" s="624"/>
      <c r="BI1783" s="624"/>
      <c r="BJ1783" s="624"/>
      <c r="BK1783" s="624"/>
      <c r="BL1783" s="624"/>
      <c r="BM1783" s="624"/>
      <c r="BN1783" s="624"/>
      <c r="BO1783" s="624"/>
      <c r="BP1783" s="624"/>
      <c r="BQ1783" s="624"/>
      <c r="BR1783" s="624"/>
      <c r="BS1783" s="624"/>
      <c r="BT1783" s="624"/>
      <c r="BU1783" s="624"/>
      <c r="BV1783" s="624"/>
      <c r="BW1783" s="624"/>
      <c r="BX1783" s="624"/>
      <c r="BY1783" s="624"/>
      <c r="BZ1783" s="624"/>
      <c r="CA1783" s="624"/>
      <c r="CB1783" s="624"/>
      <c r="CC1783" s="624"/>
      <c r="CD1783" s="624"/>
      <c r="CE1783" s="624"/>
      <c r="CF1783" s="624"/>
      <c r="CG1783" s="624"/>
      <c r="CH1783" s="624"/>
      <c r="CI1783" s="624"/>
      <c r="CJ1783" s="624"/>
      <c r="CK1783" s="624"/>
      <c r="CL1783" s="624"/>
      <c r="CM1783" s="624"/>
      <c r="CN1783" s="624"/>
      <c r="CO1783" s="624"/>
      <c r="CP1783" s="624"/>
      <c r="CQ1783" s="624"/>
      <c r="CR1783" s="624"/>
      <c r="CS1783" s="624"/>
      <c r="CT1783" s="624"/>
      <c r="CU1783" s="624"/>
      <c r="CV1783" s="624"/>
      <c r="CW1783" s="624"/>
      <c r="CX1783" s="624"/>
      <c r="CY1783" s="624"/>
      <c r="CZ1783" s="624"/>
      <c r="DA1783" s="624"/>
      <c r="DB1783" s="624"/>
      <c r="DC1783" s="624"/>
      <c r="DD1783" s="624"/>
      <c r="DE1783" s="624"/>
      <c r="DF1783" s="624"/>
      <c r="DG1783" s="624"/>
      <c r="DH1783" s="624"/>
      <c r="DI1783" s="624"/>
      <c r="DJ1783" s="624"/>
      <c r="DK1783" s="624"/>
      <c r="DL1783" s="624"/>
      <c r="DM1783" s="624"/>
      <c r="DN1783" s="624"/>
      <c r="DO1783" s="624"/>
      <c r="DP1783" s="624"/>
      <c r="DQ1783" s="624"/>
      <c r="DR1783" s="624"/>
      <c r="DS1783" s="624"/>
      <c r="DT1783" s="624"/>
      <c r="DU1783" s="624"/>
      <c r="DV1783" s="624"/>
      <c r="DW1783" s="624"/>
      <c r="DX1783" s="624"/>
      <c r="DY1783" s="624"/>
      <c r="DZ1783" s="624"/>
      <c r="EA1783" s="624"/>
      <c r="EB1783" s="624"/>
      <c r="EC1783" s="624"/>
      <c r="ED1783" s="624"/>
      <c r="EE1783" s="624"/>
      <c r="EF1783" s="624"/>
      <c r="EG1783" s="624"/>
      <c r="EH1783" s="624"/>
      <c r="EI1783" s="624"/>
      <c r="EJ1783" s="624"/>
      <c r="EK1783" s="624"/>
      <c r="EL1783" s="624"/>
      <c r="EM1783" s="624"/>
      <c r="EN1783" s="624"/>
      <c r="EO1783" s="624"/>
      <c r="EP1783" s="624"/>
      <c r="EQ1783" s="624"/>
      <c r="ER1783" s="624"/>
      <c r="ES1783" s="624"/>
      <c r="ET1783" s="624"/>
      <c r="EU1783" s="624"/>
      <c r="EV1783" s="624"/>
      <c r="EW1783" s="624"/>
      <c r="EX1783" s="624"/>
      <c r="EY1783" s="624"/>
      <c r="EZ1783" s="624"/>
      <c r="FA1783" s="624"/>
      <c r="FB1783" s="624"/>
      <c r="FC1783" s="624"/>
      <c r="FD1783" s="624"/>
      <c r="FE1783" s="624"/>
      <c r="FF1783" s="624"/>
      <c r="FG1783" s="624"/>
      <c r="FH1783" s="624"/>
      <c r="FI1783" s="624"/>
      <c r="FJ1783" s="624"/>
      <c r="FK1783" s="624"/>
      <c r="FL1783" s="624"/>
      <c r="FM1783" s="624"/>
      <c r="FN1783" s="624"/>
      <c r="FO1783" s="624"/>
      <c r="FP1783" s="624"/>
      <c r="FQ1783" s="624"/>
      <c r="FR1783" s="624"/>
      <c r="FS1783" s="624"/>
      <c r="FT1783" s="624"/>
      <c r="FU1783" s="624"/>
      <c r="FV1783" s="624"/>
      <c r="FW1783" s="624"/>
      <c r="FX1783" s="624"/>
      <c r="FY1783" s="624"/>
      <c r="FZ1783" s="624"/>
      <c r="GA1783" s="624"/>
      <c r="GB1783" s="624"/>
      <c r="GC1783" s="624"/>
      <c r="GD1783" s="624"/>
      <c r="GE1783" s="624"/>
      <c r="GF1783" s="624"/>
      <c r="GG1783" s="624"/>
      <c r="GH1783" s="624"/>
      <c r="GI1783" s="624"/>
      <c r="GJ1783" s="624"/>
      <c r="GK1783" s="624"/>
      <c r="GL1783" s="624"/>
      <c r="GM1783" s="624"/>
      <c r="GN1783" s="624"/>
      <c r="GO1783" s="624"/>
      <c r="GP1783" s="624"/>
      <c r="GQ1783" s="624"/>
      <c r="GR1783" s="624"/>
      <c r="GS1783" s="624"/>
      <c r="GT1783" s="624"/>
      <c r="GU1783" s="624"/>
      <c r="GV1783" s="624"/>
      <c r="GW1783" s="624"/>
      <c r="GX1783" s="624"/>
      <c r="GY1783" s="624"/>
      <c r="GZ1783" s="624"/>
      <c r="HA1783" s="624"/>
      <c r="HB1783" s="624"/>
      <c r="HC1783" s="624"/>
      <c r="HD1783" s="624"/>
      <c r="HE1783" s="624"/>
      <c r="HF1783" s="624"/>
      <c r="HG1783" s="624"/>
      <c r="HH1783" s="624"/>
      <c r="HI1783" s="624"/>
      <c r="HJ1783" s="624"/>
      <c r="HK1783" s="624"/>
      <c r="HL1783" s="624"/>
      <c r="HM1783" s="624"/>
      <c r="HN1783" s="624"/>
      <c r="HO1783" s="624"/>
      <c r="HP1783" s="624"/>
      <c r="HQ1783" s="624"/>
      <c r="HR1783" s="624"/>
      <c r="HS1783" s="624"/>
      <c r="HT1783" s="624"/>
      <c r="HU1783" s="624"/>
      <c r="HV1783" s="624"/>
      <c r="HW1783" s="624"/>
      <c r="HX1783" s="624"/>
      <c r="HY1783" s="624"/>
      <c r="HZ1783" s="624"/>
      <c r="IA1783" s="624"/>
      <c r="IB1783" s="624"/>
      <c r="IC1783" s="624"/>
      <c r="ID1783" s="624"/>
      <c r="IE1783" s="624"/>
      <c r="IF1783" s="624"/>
      <c r="IG1783" s="624"/>
      <c r="IH1783" s="624"/>
      <c r="II1783" s="624"/>
      <c r="IJ1783" s="624"/>
      <c r="IK1783" s="624"/>
      <c r="IL1783" s="624"/>
      <c r="IM1783" s="624"/>
      <c r="IN1783" s="624"/>
      <c r="IO1783" s="624"/>
      <c r="IP1783" s="624"/>
      <c r="IQ1783" s="624"/>
      <c r="IR1783" s="624"/>
      <c r="IS1783" s="624"/>
      <c r="IT1783" s="624"/>
      <c r="IU1783" s="624"/>
      <c r="IV1783" s="624"/>
      <c r="IW1783" s="624"/>
      <c r="IX1783" s="624"/>
      <c r="IY1783" s="624"/>
      <c r="IZ1783" s="624"/>
      <c r="JA1783" s="624"/>
    </row>
    <row r="1784" spans="1:261" s="667" customFormat="1" x14ac:dyDescent="0.25">
      <c r="A1784" s="42"/>
      <c r="B1784" s="42">
        <v>1</v>
      </c>
      <c r="C1784" s="100" t="s">
        <v>262</v>
      </c>
      <c r="D1784" s="100"/>
      <c r="E1784" s="63"/>
      <c r="F1784" s="620">
        <f t="shared" ref="F1784" si="923">F1692</f>
        <v>0</v>
      </c>
      <c r="G1784" s="164"/>
      <c r="H1784" s="164"/>
      <c r="I1784" s="164"/>
      <c r="J1784" s="847"/>
      <c r="K1784" s="847"/>
      <c r="L1784" s="706"/>
      <c r="M1784" s="706"/>
      <c r="N1784" s="706"/>
      <c r="O1784" s="706"/>
      <c r="P1784" s="706"/>
      <c r="Q1784" s="706"/>
      <c r="R1784" s="639">
        <f t="shared" ref="R1784:X1785" si="924">R1693</f>
        <v>0</v>
      </c>
      <c r="S1784" s="639">
        <f t="shared" si="924"/>
        <v>0</v>
      </c>
      <c r="T1784" s="639">
        <f t="shared" si="924"/>
        <v>0</v>
      </c>
      <c r="U1784" s="639">
        <f t="shared" si="924"/>
        <v>0</v>
      </c>
      <c r="V1784" s="639">
        <f t="shared" si="924"/>
        <v>0</v>
      </c>
      <c r="W1784" s="1229">
        <f t="shared" si="924"/>
        <v>0</v>
      </c>
      <c r="X1784" s="639">
        <f t="shared" si="924"/>
        <v>0</v>
      </c>
      <c r="Y1784" s="689"/>
      <c r="Z1784" s="765"/>
      <c r="AA1784" s="624"/>
      <c r="AB1784" s="624"/>
      <c r="AC1784" s="624"/>
      <c r="AD1784" s="624"/>
      <c r="AE1784" s="624"/>
      <c r="AF1784" s="624"/>
      <c r="AG1784" s="624"/>
      <c r="AH1784" s="624"/>
      <c r="AI1784" s="624"/>
      <c r="AJ1784" s="624"/>
      <c r="AK1784" s="624"/>
      <c r="AL1784" s="624"/>
      <c r="AM1784" s="624"/>
      <c r="AN1784" s="624"/>
      <c r="AO1784" s="624"/>
      <c r="AP1784" s="624"/>
      <c r="AQ1784" s="624"/>
      <c r="AR1784" s="624"/>
      <c r="AS1784" s="624"/>
      <c r="AT1784" s="624"/>
      <c r="AU1784" s="624"/>
      <c r="AV1784" s="624"/>
      <c r="AW1784" s="624"/>
      <c r="AX1784" s="624"/>
      <c r="AY1784" s="624"/>
      <c r="AZ1784" s="624"/>
      <c r="BA1784" s="624"/>
      <c r="BB1784" s="624"/>
      <c r="BC1784" s="624"/>
      <c r="BD1784" s="624"/>
      <c r="BE1784" s="624"/>
      <c r="BF1784" s="624"/>
      <c r="BG1784" s="624"/>
      <c r="BH1784" s="624"/>
      <c r="BI1784" s="624"/>
      <c r="BJ1784" s="624"/>
      <c r="BK1784" s="624"/>
      <c r="BL1784" s="624"/>
      <c r="BM1784" s="624"/>
      <c r="BN1784" s="624"/>
      <c r="BO1784" s="624"/>
      <c r="BP1784" s="624"/>
      <c r="BQ1784" s="624"/>
      <c r="BR1784" s="624"/>
      <c r="BS1784" s="624"/>
      <c r="BT1784" s="624"/>
      <c r="BU1784" s="624"/>
      <c r="BV1784" s="624"/>
      <c r="BW1784" s="624"/>
      <c r="BX1784" s="624"/>
      <c r="BY1784" s="624"/>
      <c r="BZ1784" s="624"/>
      <c r="CA1784" s="624"/>
      <c r="CB1784" s="624"/>
      <c r="CC1784" s="624"/>
      <c r="CD1784" s="624"/>
      <c r="CE1784" s="624"/>
      <c r="CF1784" s="624"/>
      <c r="CG1784" s="624"/>
      <c r="CH1784" s="624"/>
      <c r="CI1784" s="624"/>
      <c r="CJ1784" s="624"/>
      <c r="CK1784" s="624"/>
      <c r="CL1784" s="624"/>
      <c r="CM1784" s="624"/>
      <c r="CN1784" s="624"/>
      <c r="CO1784" s="624"/>
      <c r="CP1784" s="624"/>
      <c r="CQ1784" s="624"/>
      <c r="CR1784" s="624"/>
      <c r="CS1784" s="624"/>
      <c r="CT1784" s="624"/>
      <c r="CU1784" s="624"/>
      <c r="CV1784" s="624"/>
      <c r="CW1784" s="624"/>
      <c r="CX1784" s="624"/>
      <c r="CY1784" s="624"/>
      <c r="CZ1784" s="624"/>
      <c r="DA1784" s="624"/>
      <c r="DB1784" s="624"/>
      <c r="DC1784" s="624"/>
      <c r="DD1784" s="624"/>
      <c r="DE1784" s="624"/>
      <c r="DF1784" s="624"/>
      <c r="DG1784" s="624"/>
      <c r="DH1784" s="624"/>
      <c r="DI1784" s="624"/>
      <c r="DJ1784" s="624"/>
      <c r="DK1784" s="624"/>
      <c r="DL1784" s="624"/>
      <c r="DM1784" s="624"/>
      <c r="DN1784" s="624"/>
      <c r="DO1784" s="624"/>
      <c r="DP1784" s="624"/>
      <c r="DQ1784" s="624"/>
      <c r="DR1784" s="624"/>
      <c r="DS1784" s="624"/>
      <c r="DT1784" s="624"/>
      <c r="DU1784" s="624"/>
      <c r="DV1784" s="624"/>
      <c r="DW1784" s="624"/>
      <c r="DX1784" s="624"/>
      <c r="DY1784" s="624"/>
      <c r="DZ1784" s="624"/>
      <c r="EA1784" s="624"/>
      <c r="EB1784" s="624"/>
      <c r="EC1784" s="624"/>
      <c r="ED1784" s="624"/>
      <c r="EE1784" s="624"/>
      <c r="EF1784" s="624"/>
      <c r="EG1784" s="624"/>
      <c r="EH1784" s="624"/>
      <c r="EI1784" s="624"/>
      <c r="EJ1784" s="624"/>
      <c r="EK1784" s="624"/>
      <c r="EL1784" s="624"/>
      <c r="EM1784" s="624"/>
      <c r="EN1784" s="624"/>
      <c r="EO1784" s="624"/>
      <c r="EP1784" s="624"/>
      <c r="EQ1784" s="624"/>
      <c r="ER1784" s="624"/>
      <c r="ES1784" s="624"/>
      <c r="ET1784" s="624"/>
      <c r="EU1784" s="624"/>
      <c r="EV1784" s="624"/>
      <c r="EW1784" s="624"/>
      <c r="EX1784" s="624"/>
      <c r="EY1784" s="624"/>
      <c r="EZ1784" s="624"/>
      <c r="FA1784" s="624"/>
      <c r="FB1784" s="624"/>
      <c r="FC1784" s="624"/>
      <c r="FD1784" s="624"/>
      <c r="FE1784" s="624"/>
      <c r="FF1784" s="624"/>
      <c r="FG1784" s="624"/>
      <c r="FH1784" s="624"/>
      <c r="FI1784" s="624"/>
      <c r="FJ1784" s="624"/>
      <c r="FK1784" s="624"/>
      <c r="FL1784" s="624"/>
      <c r="FM1784" s="624"/>
      <c r="FN1784" s="624"/>
      <c r="FO1784" s="624"/>
      <c r="FP1784" s="624"/>
      <c r="FQ1784" s="624"/>
      <c r="FR1784" s="624"/>
      <c r="FS1784" s="624"/>
      <c r="FT1784" s="624"/>
      <c r="FU1784" s="624"/>
      <c r="FV1784" s="624"/>
      <c r="FW1784" s="624"/>
      <c r="FX1784" s="624"/>
      <c r="FY1784" s="624"/>
      <c r="FZ1784" s="624"/>
      <c r="GA1784" s="624"/>
      <c r="GB1784" s="624"/>
      <c r="GC1784" s="624"/>
      <c r="GD1784" s="624"/>
      <c r="GE1784" s="624"/>
      <c r="GF1784" s="624"/>
      <c r="GG1784" s="624"/>
      <c r="GH1784" s="624"/>
      <c r="GI1784" s="624"/>
      <c r="GJ1784" s="624"/>
      <c r="GK1784" s="624"/>
      <c r="GL1784" s="624"/>
      <c r="GM1784" s="624"/>
      <c r="GN1784" s="624"/>
      <c r="GO1784" s="624"/>
      <c r="GP1784" s="624"/>
      <c r="GQ1784" s="624"/>
      <c r="GR1784" s="624"/>
      <c r="GS1784" s="624"/>
      <c r="GT1784" s="624"/>
      <c r="GU1784" s="624"/>
      <c r="GV1784" s="624"/>
      <c r="GW1784" s="624"/>
      <c r="GX1784" s="624"/>
      <c r="GY1784" s="624"/>
      <c r="GZ1784" s="624"/>
      <c r="HA1784" s="624"/>
      <c r="HB1784" s="624"/>
      <c r="HC1784" s="624"/>
      <c r="HD1784" s="624"/>
      <c r="HE1784" s="624"/>
      <c r="HF1784" s="624"/>
      <c r="HG1784" s="624"/>
      <c r="HH1784" s="624"/>
      <c r="HI1784" s="624"/>
      <c r="HJ1784" s="624"/>
      <c r="HK1784" s="624"/>
      <c r="HL1784" s="624"/>
      <c r="HM1784" s="624"/>
      <c r="HN1784" s="624"/>
      <c r="HO1784" s="624"/>
      <c r="HP1784" s="624"/>
      <c r="HQ1784" s="624"/>
      <c r="HR1784" s="624"/>
      <c r="HS1784" s="624"/>
      <c r="HT1784" s="624"/>
      <c r="HU1784" s="624"/>
      <c r="HV1784" s="624"/>
      <c r="HW1784" s="624"/>
      <c r="HX1784" s="624"/>
      <c r="HY1784" s="624"/>
      <c r="HZ1784" s="624"/>
      <c r="IA1784" s="624"/>
      <c r="IB1784" s="624"/>
      <c r="IC1784" s="624"/>
      <c r="ID1784" s="624"/>
      <c r="IE1784" s="624"/>
      <c r="IF1784" s="624"/>
      <c r="IG1784" s="624"/>
      <c r="IH1784" s="624"/>
      <c r="II1784" s="624"/>
      <c r="IJ1784" s="624"/>
      <c r="IK1784" s="624"/>
      <c r="IL1784" s="624"/>
      <c r="IM1784" s="624"/>
      <c r="IN1784" s="624"/>
      <c r="IO1784" s="624"/>
      <c r="IP1784" s="624"/>
      <c r="IQ1784" s="624"/>
      <c r="IR1784" s="624"/>
      <c r="IS1784" s="624"/>
      <c r="IT1784" s="624"/>
      <c r="IU1784" s="624"/>
      <c r="IV1784" s="624"/>
      <c r="IW1784" s="624"/>
      <c r="IX1784" s="624"/>
      <c r="IY1784" s="624"/>
      <c r="IZ1784" s="624"/>
      <c r="JA1784" s="624"/>
    </row>
    <row r="1785" spans="1:261" s="667" customFormat="1" x14ac:dyDescent="0.25">
      <c r="A1785" s="42"/>
      <c r="B1785" s="42"/>
      <c r="C1785" s="100" t="s">
        <v>484</v>
      </c>
      <c r="D1785" s="100"/>
      <c r="E1785" s="63"/>
      <c r="F1785" s="620"/>
      <c r="G1785" s="164"/>
      <c r="H1785" s="164"/>
      <c r="I1785" s="164"/>
      <c r="J1785" s="847"/>
      <c r="K1785" s="847"/>
      <c r="L1785" s="706"/>
      <c r="M1785" s="706"/>
      <c r="N1785" s="706"/>
      <c r="O1785" s="706"/>
      <c r="P1785" s="706"/>
      <c r="Q1785" s="706"/>
      <c r="R1785" s="639">
        <f t="shared" si="924"/>
        <v>0</v>
      </c>
      <c r="S1785" s="639">
        <f t="shared" si="924"/>
        <v>0</v>
      </c>
      <c r="T1785" s="639">
        <f t="shared" si="924"/>
        <v>0</v>
      </c>
      <c r="U1785" s="639">
        <f t="shared" si="924"/>
        <v>0</v>
      </c>
      <c r="V1785" s="639">
        <f t="shared" si="924"/>
        <v>0</v>
      </c>
      <c r="W1785" s="1229">
        <f t="shared" si="924"/>
        <v>0</v>
      </c>
      <c r="X1785" s="639">
        <f t="shared" si="924"/>
        <v>0</v>
      </c>
      <c r="Y1785" s="689"/>
      <c r="Z1785" s="765"/>
      <c r="AA1785" s="624"/>
      <c r="AB1785" s="624"/>
      <c r="AC1785" s="624"/>
      <c r="AD1785" s="624"/>
      <c r="AE1785" s="624"/>
      <c r="AF1785" s="624"/>
      <c r="AG1785" s="624"/>
      <c r="AH1785" s="624"/>
      <c r="AI1785" s="624"/>
      <c r="AJ1785" s="624"/>
      <c r="AK1785" s="624"/>
      <c r="AL1785" s="624"/>
      <c r="AM1785" s="624"/>
      <c r="AN1785" s="624"/>
      <c r="AO1785" s="624"/>
      <c r="AP1785" s="624"/>
      <c r="AQ1785" s="624"/>
      <c r="AR1785" s="624"/>
      <c r="AS1785" s="624"/>
      <c r="AT1785" s="624"/>
      <c r="AU1785" s="624"/>
      <c r="AV1785" s="624"/>
      <c r="AW1785" s="624"/>
      <c r="AX1785" s="624"/>
      <c r="AY1785" s="624"/>
      <c r="AZ1785" s="624"/>
      <c r="BA1785" s="624"/>
      <c r="BB1785" s="624"/>
      <c r="BC1785" s="624"/>
      <c r="BD1785" s="624"/>
      <c r="BE1785" s="624"/>
      <c r="BF1785" s="624"/>
      <c r="BG1785" s="624"/>
      <c r="BH1785" s="624"/>
      <c r="BI1785" s="624"/>
      <c r="BJ1785" s="624"/>
      <c r="BK1785" s="624"/>
      <c r="BL1785" s="624"/>
      <c r="BM1785" s="624"/>
      <c r="BN1785" s="624"/>
      <c r="BO1785" s="624"/>
      <c r="BP1785" s="624"/>
      <c r="BQ1785" s="624"/>
      <c r="BR1785" s="624"/>
      <c r="BS1785" s="624"/>
      <c r="BT1785" s="624"/>
      <c r="BU1785" s="624"/>
      <c r="BV1785" s="624"/>
      <c r="BW1785" s="624"/>
      <c r="BX1785" s="624"/>
      <c r="BY1785" s="624"/>
      <c r="BZ1785" s="624"/>
      <c r="CA1785" s="624"/>
      <c r="CB1785" s="624"/>
      <c r="CC1785" s="624"/>
      <c r="CD1785" s="624"/>
      <c r="CE1785" s="624"/>
      <c r="CF1785" s="624"/>
      <c r="CG1785" s="624"/>
      <c r="CH1785" s="624"/>
      <c r="CI1785" s="624"/>
      <c r="CJ1785" s="624"/>
      <c r="CK1785" s="624"/>
      <c r="CL1785" s="624"/>
      <c r="CM1785" s="624"/>
      <c r="CN1785" s="624"/>
      <c r="CO1785" s="624"/>
      <c r="CP1785" s="624"/>
      <c r="CQ1785" s="624"/>
      <c r="CR1785" s="624"/>
      <c r="CS1785" s="624"/>
      <c r="CT1785" s="624"/>
      <c r="CU1785" s="624"/>
      <c r="CV1785" s="624"/>
      <c r="CW1785" s="624"/>
      <c r="CX1785" s="624"/>
      <c r="CY1785" s="624"/>
      <c r="CZ1785" s="624"/>
      <c r="DA1785" s="624"/>
      <c r="DB1785" s="624"/>
      <c r="DC1785" s="624"/>
      <c r="DD1785" s="624"/>
      <c r="DE1785" s="624"/>
      <c r="DF1785" s="624"/>
      <c r="DG1785" s="624"/>
      <c r="DH1785" s="624"/>
      <c r="DI1785" s="624"/>
      <c r="DJ1785" s="624"/>
      <c r="DK1785" s="624"/>
      <c r="DL1785" s="624"/>
      <c r="DM1785" s="624"/>
      <c r="DN1785" s="624"/>
      <c r="DO1785" s="624"/>
      <c r="DP1785" s="624"/>
      <c r="DQ1785" s="624"/>
      <c r="DR1785" s="624"/>
      <c r="DS1785" s="624"/>
      <c r="DT1785" s="624"/>
      <c r="DU1785" s="624"/>
      <c r="DV1785" s="624"/>
      <c r="DW1785" s="624"/>
      <c r="DX1785" s="624"/>
      <c r="DY1785" s="624"/>
      <c r="DZ1785" s="624"/>
      <c r="EA1785" s="624"/>
      <c r="EB1785" s="624"/>
      <c r="EC1785" s="624"/>
      <c r="ED1785" s="624"/>
      <c r="EE1785" s="624"/>
      <c r="EF1785" s="624"/>
      <c r="EG1785" s="624"/>
      <c r="EH1785" s="624"/>
      <c r="EI1785" s="624"/>
      <c r="EJ1785" s="624"/>
      <c r="EK1785" s="624"/>
      <c r="EL1785" s="624"/>
      <c r="EM1785" s="624"/>
      <c r="EN1785" s="624"/>
      <c r="EO1785" s="624"/>
      <c r="EP1785" s="624"/>
      <c r="EQ1785" s="624"/>
      <c r="ER1785" s="624"/>
      <c r="ES1785" s="624"/>
      <c r="ET1785" s="624"/>
      <c r="EU1785" s="624"/>
      <c r="EV1785" s="624"/>
      <c r="EW1785" s="624"/>
      <c r="EX1785" s="624"/>
      <c r="EY1785" s="624"/>
      <c r="EZ1785" s="624"/>
      <c r="FA1785" s="624"/>
      <c r="FB1785" s="624"/>
      <c r="FC1785" s="624"/>
      <c r="FD1785" s="624"/>
      <c r="FE1785" s="624"/>
      <c r="FF1785" s="624"/>
      <c r="FG1785" s="624"/>
      <c r="FH1785" s="624"/>
      <c r="FI1785" s="624"/>
      <c r="FJ1785" s="624"/>
      <c r="FK1785" s="624"/>
      <c r="FL1785" s="624"/>
      <c r="FM1785" s="624"/>
      <c r="FN1785" s="624"/>
      <c r="FO1785" s="624"/>
      <c r="FP1785" s="624"/>
      <c r="FQ1785" s="624"/>
      <c r="FR1785" s="624"/>
      <c r="FS1785" s="624"/>
      <c r="FT1785" s="624"/>
      <c r="FU1785" s="624"/>
      <c r="FV1785" s="624"/>
      <c r="FW1785" s="624"/>
      <c r="FX1785" s="624"/>
      <c r="FY1785" s="624"/>
      <c r="FZ1785" s="624"/>
      <c r="GA1785" s="624"/>
      <c r="GB1785" s="624"/>
      <c r="GC1785" s="624"/>
      <c r="GD1785" s="624"/>
      <c r="GE1785" s="624"/>
      <c r="GF1785" s="624"/>
      <c r="GG1785" s="624"/>
      <c r="GH1785" s="624"/>
      <c r="GI1785" s="624"/>
      <c r="GJ1785" s="624"/>
      <c r="GK1785" s="624"/>
      <c r="GL1785" s="624"/>
      <c r="GM1785" s="624"/>
      <c r="GN1785" s="624"/>
      <c r="GO1785" s="624"/>
      <c r="GP1785" s="624"/>
      <c r="GQ1785" s="624"/>
      <c r="GR1785" s="624"/>
      <c r="GS1785" s="624"/>
      <c r="GT1785" s="624"/>
      <c r="GU1785" s="624"/>
      <c r="GV1785" s="624"/>
      <c r="GW1785" s="624"/>
      <c r="GX1785" s="624"/>
      <c r="GY1785" s="624"/>
      <c r="GZ1785" s="624"/>
      <c r="HA1785" s="624"/>
      <c r="HB1785" s="624"/>
      <c r="HC1785" s="624"/>
      <c r="HD1785" s="624"/>
      <c r="HE1785" s="624"/>
      <c r="HF1785" s="624"/>
      <c r="HG1785" s="624"/>
      <c r="HH1785" s="624"/>
      <c r="HI1785" s="624"/>
      <c r="HJ1785" s="624"/>
      <c r="HK1785" s="624"/>
      <c r="HL1785" s="624"/>
      <c r="HM1785" s="624"/>
      <c r="HN1785" s="624"/>
      <c r="HO1785" s="624"/>
      <c r="HP1785" s="624"/>
      <c r="HQ1785" s="624"/>
      <c r="HR1785" s="624"/>
      <c r="HS1785" s="624"/>
      <c r="HT1785" s="624"/>
      <c r="HU1785" s="624"/>
      <c r="HV1785" s="624"/>
      <c r="HW1785" s="624"/>
      <c r="HX1785" s="624"/>
      <c r="HY1785" s="624"/>
      <c r="HZ1785" s="624"/>
      <c r="IA1785" s="624"/>
      <c r="IB1785" s="624"/>
      <c r="IC1785" s="624"/>
      <c r="ID1785" s="624"/>
      <c r="IE1785" s="624"/>
      <c r="IF1785" s="624"/>
      <c r="IG1785" s="624"/>
      <c r="IH1785" s="624"/>
      <c r="II1785" s="624"/>
      <c r="IJ1785" s="624"/>
      <c r="IK1785" s="624"/>
      <c r="IL1785" s="624"/>
      <c r="IM1785" s="624"/>
      <c r="IN1785" s="624"/>
      <c r="IO1785" s="624"/>
      <c r="IP1785" s="624"/>
      <c r="IQ1785" s="624"/>
      <c r="IR1785" s="624"/>
      <c r="IS1785" s="624"/>
      <c r="IT1785" s="624"/>
      <c r="IU1785" s="624"/>
      <c r="IV1785" s="624"/>
      <c r="IW1785" s="624"/>
      <c r="IX1785" s="624"/>
      <c r="IY1785" s="624"/>
      <c r="IZ1785" s="624"/>
      <c r="JA1785" s="624"/>
    </row>
    <row r="1786" spans="1:261" s="667" customFormat="1" ht="29.25" x14ac:dyDescent="0.25">
      <c r="A1786" s="42"/>
      <c r="B1786" s="42"/>
      <c r="C1786" s="101" t="s">
        <v>427</v>
      </c>
      <c r="D1786" s="100"/>
      <c r="E1786" s="63"/>
      <c r="F1786" s="620">
        <f>F1695</f>
        <v>0</v>
      </c>
      <c r="G1786" s="164">
        <f>G1695</f>
        <v>0</v>
      </c>
      <c r="H1786" s="164">
        <f>H1695</f>
        <v>0</v>
      </c>
      <c r="I1786" s="164" t="e">
        <f>I1695</f>
        <v>#DIV/0!</v>
      </c>
      <c r="J1786" s="847"/>
      <c r="K1786" s="847"/>
      <c r="L1786" s="706"/>
      <c r="M1786" s="706"/>
      <c r="N1786" s="706"/>
      <c r="O1786" s="706"/>
      <c r="P1786" s="706"/>
      <c r="Q1786" s="706"/>
      <c r="R1786" s="639"/>
      <c r="S1786" s="639"/>
      <c r="T1786" s="639"/>
      <c r="U1786" s="639"/>
      <c r="V1786" s="639"/>
      <c r="W1786" s="1229"/>
      <c r="X1786" s="639"/>
      <c r="Y1786" s="689"/>
      <c r="Z1786" s="765"/>
      <c r="AA1786" s="624"/>
      <c r="AB1786" s="624"/>
      <c r="AC1786" s="624"/>
      <c r="AD1786" s="624"/>
      <c r="AE1786" s="624"/>
      <c r="AF1786" s="624"/>
      <c r="AG1786" s="624"/>
      <c r="AH1786" s="624"/>
      <c r="AI1786" s="624"/>
      <c r="AJ1786" s="624"/>
      <c r="AK1786" s="624"/>
      <c r="AL1786" s="624"/>
      <c r="AM1786" s="624"/>
      <c r="AN1786" s="624"/>
      <c r="AO1786" s="624"/>
      <c r="AP1786" s="624"/>
      <c r="AQ1786" s="624"/>
      <c r="AR1786" s="624"/>
      <c r="AS1786" s="624"/>
      <c r="AT1786" s="624"/>
      <c r="AU1786" s="624"/>
      <c r="AV1786" s="624"/>
      <c r="AW1786" s="624"/>
      <c r="AX1786" s="624"/>
      <c r="AY1786" s="624"/>
      <c r="AZ1786" s="624"/>
      <c r="BA1786" s="624"/>
      <c r="BB1786" s="624"/>
      <c r="BC1786" s="624"/>
      <c r="BD1786" s="624"/>
      <c r="BE1786" s="624"/>
      <c r="BF1786" s="624"/>
      <c r="BG1786" s="624"/>
      <c r="BH1786" s="624"/>
      <c r="BI1786" s="624"/>
      <c r="BJ1786" s="624"/>
      <c r="BK1786" s="624"/>
      <c r="BL1786" s="624"/>
      <c r="BM1786" s="624"/>
      <c r="BN1786" s="624"/>
      <c r="BO1786" s="624"/>
      <c r="BP1786" s="624"/>
      <c r="BQ1786" s="624"/>
      <c r="BR1786" s="624"/>
      <c r="BS1786" s="624"/>
      <c r="BT1786" s="624"/>
      <c r="BU1786" s="624"/>
      <c r="BV1786" s="624"/>
      <c r="BW1786" s="624"/>
      <c r="BX1786" s="624"/>
      <c r="BY1786" s="624"/>
      <c r="BZ1786" s="624"/>
      <c r="CA1786" s="624"/>
      <c r="CB1786" s="624"/>
      <c r="CC1786" s="624"/>
      <c r="CD1786" s="624"/>
      <c r="CE1786" s="624"/>
      <c r="CF1786" s="624"/>
      <c r="CG1786" s="624"/>
      <c r="CH1786" s="624"/>
      <c r="CI1786" s="624"/>
      <c r="CJ1786" s="624"/>
      <c r="CK1786" s="624"/>
      <c r="CL1786" s="624"/>
      <c r="CM1786" s="624"/>
      <c r="CN1786" s="624"/>
      <c r="CO1786" s="624"/>
      <c r="CP1786" s="624"/>
      <c r="CQ1786" s="624"/>
      <c r="CR1786" s="624"/>
      <c r="CS1786" s="624"/>
      <c r="CT1786" s="624"/>
      <c r="CU1786" s="624"/>
      <c r="CV1786" s="624"/>
      <c r="CW1786" s="624"/>
      <c r="CX1786" s="624"/>
      <c r="CY1786" s="624"/>
      <c r="CZ1786" s="624"/>
      <c r="DA1786" s="624"/>
      <c r="DB1786" s="624"/>
      <c r="DC1786" s="624"/>
      <c r="DD1786" s="624"/>
      <c r="DE1786" s="624"/>
      <c r="DF1786" s="624"/>
      <c r="DG1786" s="624"/>
      <c r="DH1786" s="624"/>
      <c r="DI1786" s="624"/>
      <c r="DJ1786" s="624"/>
      <c r="DK1786" s="624"/>
      <c r="DL1786" s="624"/>
      <c r="DM1786" s="624"/>
      <c r="DN1786" s="624"/>
      <c r="DO1786" s="624"/>
      <c r="DP1786" s="624"/>
      <c r="DQ1786" s="624"/>
      <c r="DR1786" s="624"/>
      <c r="DS1786" s="624"/>
      <c r="DT1786" s="624"/>
      <c r="DU1786" s="624"/>
      <c r="DV1786" s="624"/>
      <c r="DW1786" s="624"/>
      <c r="DX1786" s="624"/>
      <c r="DY1786" s="624"/>
      <c r="DZ1786" s="624"/>
      <c r="EA1786" s="624"/>
      <c r="EB1786" s="624"/>
      <c r="EC1786" s="624"/>
      <c r="ED1786" s="624"/>
      <c r="EE1786" s="624"/>
      <c r="EF1786" s="624"/>
      <c r="EG1786" s="624"/>
      <c r="EH1786" s="624"/>
      <c r="EI1786" s="624"/>
      <c r="EJ1786" s="624"/>
      <c r="EK1786" s="624"/>
      <c r="EL1786" s="624"/>
      <c r="EM1786" s="624"/>
      <c r="EN1786" s="624"/>
      <c r="EO1786" s="624"/>
      <c r="EP1786" s="624"/>
      <c r="EQ1786" s="624"/>
      <c r="ER1786" s="624"/>
      <c r="ES1786" s="624"/>
      <c r="ET1786" s="624"/>
      <c r="EU1786" s="624"/>
      <c r="EV1786" s="624"/>
      <c r="EW1786" s="624"/>
      <c r="EX1786" s="624"/>
      <c r="EY1786" s="624"/>
      <c r="EZ1786" s="624"/>
      <c r="FA1786" s="624"/>
      <c r="FB1786" s="624"/>
      <c r="FC1786" s="624"/>
      <c r="FD1786" s="624"/>
      <c r="FE1786" s="624"/>
      <c r="FF1786" s="624"/>
      <c r="FG1786" s="624"/>
      <c r="FH1786" s="624"/>
      <c r="FI1786" s="624"/>
      <c r="FJ1786" s="624"/>
      <c r="FK1786" s="624"/>
      <c r="FL1786" s="624"/>
      <c r="FM1786" s="624"/>
      <c r="FN1786" s="624"/>
      <c r="FO1786" s="624"/>
      <c r="FP1786" s="624"/>
      <c r="FQ1786" s="624"/>
      <c r="FR1786" s="624"/>
      <c r="FS1786" s="624"/>
      <c r="FT1786" s="624"/>
      <c r="FU1786" s="624"/>
      <c r="FV1786" s="624"/>
      <c r="FW1786" s="624"/>
      <c r="FX1786" s="624"/>
      <c r="FY1786" s="624"/>
      <c r="FZ1786" s="624"/>
      <c r="GA1786" s="624"/>
      <c r="GB1786" s="624"/>
      <c r="GC1786" s="624"/>
      <c r="GD1786" s="624"/>
      <c r="GE1786" s="624"/>
      <c r="GF1786" s="624"/>
      <c r="GG1786" s="624"/>
      <c r="GH1786" s="624"/>
      <c r="GI1786" s="624"/>
      <c r="GJ1786" s="624"/>
      <c r="GK1786" s="624"/>
      <c r="GL1786" s="624"/>
      <c r="GM1786" s="624"/>
      <c r="GN1786" s="624"/>
      <c r="GO1786" s="624"/>
      <c r="GP1786" s="624"/>
      <c r="GQ1786" s="624"/>
      <c r="GR1786" s="624"/>
      <c r="GS1786" s="624"/>
      <c r="GT1786" s="624"/>
      <c r="GU1786" s="624"/>
      <c r="GV1786" s="624"/>
      <c r="GW1786" s="624"/>
      <c r="GX1786" s="624"/>
      <c r="GY1786" s="624"/>
      <c r="GZ1786" s="624"/>
      <c r="HA1786" s="624"/>
      <c r="HB1786" s="624"/>
      <c r="HC1786" s="624"/>
      <c r="HD1786" s="624"/>
      <c r="HE1786" s="624"/>
      <c r="HF1786" s="624"/>
      <c r="HG1786" s="624"/>
      <c r="HH1786" s="624"/>
      <c r="HI1786" s="624"/>
      <c r="HJ1786" s="624"/>
      <c r="HK1786" s="624"/>
      <c r="HL1786" s="624"/>
      <c r="HM1786" s="624"/>
      <c r="HN1786" s="624"/>
      <c r="HO1786" s="624"/>
      <c r="HP1786" s="624"/>
      <c r="HQ1786" s="624"/>
      <c r="HR1786" s="624"/>
      <c r="HS1786" s="624"/>
      <c r="HT1786" s="624"/>
      <c r="HU1786" s="624"/>
      <c r="HV1786" s="624"/>
      <c r="HW1786" s="624"/>
      <c r="HX1786" s="624"/>
      <c r="HY1786" s="624"/>
      <c r="HZ1786" s="624"/>
      <c r="IA1786" s="624"/>
      <c r="IB1786" s="624"/>
      <c r="IC1786" s="624"/>
      <c r="ID1786" s="624"/>
      <c r="IE1786" s="624"/>
      <c r="IF1786" s="624"/>
      <c r="IG1786" s="624"/>
      <c r="IH1786" s="624"/>
      <c r="II1786" s="624"/>
      <c r="IJ1786" s="624"/>
      <c r="IK1786" s="624"/>
      <c r="IL1786" s="624"/>
      <c r="IM1786" s="624"/>
      <c r="IN1786" s="624"/>
      <c r="IO1786" s="624"/>
      <c r="IP1786" s="624"/>
      <c r="IQ1786" s="624"/>
      <c r="IR1786" s="624"/>
      <c r="IS1786" s="624"/>
      <c r="IT1786" s="624"/>
      <c r="IU1786" s="624"/>
      <c r="IV1786" s="624"/>
      <c r="IW1786" s="624"/>
      <c r="IX1786" s="624"/>
      <c r="IY1786" s="624"/>
      <c r="IZ1786" s="624"/>
      <c r="JA1786" s="624"/>
    </row>
    <row r="1787" spans="1:261" s="667" customFormat="1" x14ac:dyDescent="0.25">
      <c r="A1787" s="42"/>
      <c r="B1787" s="42"/>
      <c r="C1787" s="62" t="s">
        <v>260</v>
      </c>
      <c r="D1787" s="100"/>
      <c r="E1787" s="63"/>
      <c r="F1787" s="620">
        <f t="shared" ref="F1787:G1797" si="925">F1696</f>
        <v>0</v>
      </c>
      <c r="G1787" s="164">
        <f t="shared" si="925"/>
        <v>0</v>
      </c>
      <c r="H1787" s="164">
        <f t="shared" ref="H1787:I1787" si="926">H1696</f>
        <v>0</v>
      </c>
      <c r="I1787" s="164">
        <f t="shared" si="926"/>
        <v>0</v>
      </c>
      <c r="J1787" s="847"/>
      <c r="K1787" s="847"/>
      <c r="L1787" s="706"/>
      <c r="M1787" s="706"/>
      <c r="N1787" s="706"/>
      <c r="O1787" s="706"/>
      <c r="P1787" s="706"/>
      <c r="Q1787" s="706"/>
      <c r="R1787" s="639"/>
      <c r="S1787" s="639"/>
      <c r="T1787" s="639"/>
      <c r="U1787" s="639"/>
      <c r="V1787" s="639"/>
      <c r="W1787" s="1229"/>
      <c r="X1787" s="639"/>
      <c r="Y1787" s="689"/>
      <c r="Z1787" s="765"/>
      <c r="AA1787" s="624"/>
      <c r="AB1787" s="624"/>
      <c r="AC1787" s="624"/>
      <c r="AD1787" s="624"/>
      <c r="AE1787" s="624"/>
      <c r="AF1787" s="624"/>
      <c r="AG1787" s="624"/>
      <c r="AH1787" s="624"/>
      <c r="AI1787" s="624"/>
      <c r="AJ1787" s="624"/>
      <c r="AK1787" s="624"/>
      <c r="AL1787" s="624"/>
      <c r="AM1787" s="624"/>
      <c r="AN1787" s="624"/>
      <c r="AO1787" s="624"/>
      <c r="AP1787" s="624"/>
      <c r="AQ1787" s="624"/>
      <c r="AR1787" s="624"/>
      <c r="AS1787" s="624"/>
      <c r="AT1787" s="624"/>
      <c r="AU1787" s="624"/>
      <c r="AV1787" s="624"/>
      <c r="AW1787" s="624"/>
      <c r="AX1787" s="624"/>
      <c r="AY1787" s="624"/>
      <c r="AZ1787" s="624"/>
      <c r="BA1787" s="624"/>
      <c r="BB1787" s="624"/>
      <c r="BC1787" s="624"/>
      <c r="BD1787" s="624"/>
      <c r="BE1787" s="624"/>
      <c r="BF1787" s="624"/>
      <c r="BG1787" s="624"/>
      <c r="BH1787" s="624"/>
      <c r="BI1787" s="624"/>
      <c r="BJ1787" s="624"/>
      <c r="BK1787" s="624"/>
      <c r="BL1787" s="624"/>
      <c r="BM1787" s="624"/>
      <c r="BN1787" s="624"/>
      <c r="BO1787" s="624"/>
      <c r="BP1787" s="624"/>
      <c r="BQ1787" s="624"/>
      <c r="BR1787" s="624"/>
      <c r="BS1787" s="624"/>
      <c r="BT1787" s="624"/>
      <c r="BU1787" s="624"/>
      <c r="BV1787" s="624"/>
      <c r="BW1787" s="624"/>
      <c r="BX1787" s="624"/>
      <c r="BY1787" s="624"/>
      <c r="BZ1787" s="624"/>
      <c r="CA1787" s="624"/>
      <c r="CB1787" s="624"/>
      <c r="CC1787" s="624"/>
      <c r="CD1787" s="624"/>
      <c r="CE1787" s="624"/>
      <c r="CF1787" s="624"/>
      <c r="CG1787" s="624"/>
      <c r="CH1787" s="624"/>
      <c r="CI1787" s="624"/>
      <c r="CJ1787" s="624"/>
      <c r="CK1787" s="624"/>
      <c r="CL1787" s="624"/>
      <c r="CM1787" s="624"/>
      <c r="CN1787" s="624"/>
      <c r="CO1787" s="624"/>
      <c r="CP1787" s="624"/>
      <c r="CQ1787" s="624"/>
      <c r="CR1787" s="624"/>
      <c r="CS1787" s="624"/>
      <c r="CT1787" s="624"/>
      <c r="CU1787" s="624"/>
      <c r="CV1787" s="624"/>
      <c r="CW1787" s="624"/>
      <c r="CX1787" s="624"/>
      <c r="CY1787" s="624"/>
      <c r="CZ1787" s="624"/>
      <c r="DA1787" s="624"/>
      <c r="DB1787" s="624"/>
      <c r="DC1787" s="624"/>
      <c r="DD1787" s="624"/>
      <c r="DE1787" s="624"/>
      <c r="DF1787" s="624"/>
      <c r="DG1787" s="624"/>
      <c r="DH1787" s="624"/>
      <c r="DI1787" s="624"/>
      <c r="DJ1787" s="624"/>
      <c r="DK1787" s="624"/>
      <c r="DL1787" s="624"/>
      <c r="DM1787" s="624"/>
      <c r="DN1787" s="624"/>
      <c r="DO1787" s="624"/>
      <c r="DP1787" s="624"/>
      <c r="DQ1787" s="624"/>
      <c r="DR1787" s="624"/>
      <c r="DS1787" s="624"/>
      <c r="DT1787" s="624"/>
      <c r="DU1787" s="624"/>
      <c r="DV1787" s="624"/>
      <c r="DW1787" s="624"/>
      <c r="DX1787" s="624"/>
      <c r="DY1787" s="624"/>
      <c r="DZ1787" s="624"/>
      <c r="EA1787" s="624"/>
      <c r="EB1787" s="624"/>
      <c r="EC1787" s="624"/>
      <c r="ED1787" s="624"/>
      <c r="EE1787" s="624"/>
      <c r="EF1787" s="624"/>
      <c r="EG1787" s="624"/>
      <c r="EH1787" s="624"/>
      <c r="EI1787" s="624"/>
      <c r="EJ1787" s="624"/>
      <c r="EK1787" s="624"/>
      <c r="EL1787" s="624"/>
      <c r="EM1787" s="624"/>
      <c r="EN1787" s="624"/>
      <c r="EO1787" s="624"/>
      <c r="EP1787" s="624"/>
      <c r="EQ1787" s="624"/>
      <c r="ER1787" s="624"/>
      <c r="ES1787" s="624"/>
      <c r="ET1787" s="624"/>
      <c r="EU1787" s="624"/>
      <c r="EV1787" s="624"/>
      <c r="EW1787" s="624"/>
      <c r="EX1787" s="624"/>
      <c r="EY1787" s="624"/>
      <c r="EZ1787" s="624"/>
      <c r="FA1787" s="624"/>
      <c r="FB1787" s="624"/>
      <c r="FC1787" s="624"/>
      <c r="FD1787" s="624"/>
      <c r="FE1787" s="624"/>
      <c r="FF1787" s="624"/>
      <c r="FG1787" s="624"/>
      <c r="FH1787" s="624"/>
      <c r="FI1787" s="624"/>
      <c r="FJ1787" s="624"/>
      <c r="FK1787" s="624"/>
      <c r="FL1787" s="624"/>
      <c r="FM1787" s="624"/>
      <c r="FN1787" s="624"/>
      <c r="FO1787" s="624"/>
      <c r="FP1787" s="624"/>
      <c r="FQ1787" s="624"/>
      <c r="FR1787" s="624"/>
      <c r="FS1787" s="624"/>
      <c r="FT1787" s="624"/>
      <c r="FU1787" s="624"/>
      <c r="FV1787" s="624"/>
      <c r="FW1787" s="624"/>
      <c r="FX1787" s="624"/>
      <c r="FY1787" s="624"/>
      <c r="FZ1787" s="624"/>
      <c r="GA1787" s="624"/>
      <c r="GB1787" s="624"/>
      <c r="GC1787" s="624"/>
      <c r="GD1787" s="624"/>
      <c r="GE1787" s="624"/>
      <c r="GF1787" s="624"/>
      <c r="GG1787" s="624"/>
      <c r="GH1787" s="624"/>
      <c r="GI1787" s="624"/>
      <c r="GJ1787" s="624"/>
      <c r="GK1787" s="624"/>
      <c r="GL1787" s="624"/>
      <c r="GM1787" s="624"/>
      <c r="GN1787" s="624"/>
      <c r="GO1787" s="624"/>
      <c r="GP1787" s="624"/>
      <c r="GQ1787" s="624"/>
      <c r="GR1787" s="624"/>
      <c r="GS1787" s="624"/>
      <c r="GT1787" s="624"/>
      <c r="GU1787" s="624"/>
      <c r="GV1787" s="624"/>
      <c r="GW1787" s="624"/>
      <c r="GX1787" s="624"/>
      <c r="GY1787" s="624"/>
      <c r="GZ1787" s="624"/>
      <c r="HA1787" s="624"/>
      <c r="HB1787" s="624"/>
      <c r="HC1787" s="624"/>
      <c r="HD1787" s="624"/>
      <c r="HE1787" s="624"/>
      <c r="HF1787" s="624"/>
      <c r="HG1787" s="624"/>
      <c r="HH1787" s="624"/>
      <c r="HI1787" s="624"/>
      <c r="HJ1787" s="624"/>
      <c r="HK1787" s="624"/>
      <c r="HL1787" s="624"/>
      <c r="HM1787" s="624"/>
      <c r="HN1787" s="624"/>
      <c r="HO1787" s="624"/>
      <c r="HP1787" s="624"/>
      <c r="HQ1787" s="624"/>
      <c r="HR1787" s="624"/>
      <c r="HS1787" s="624"/>
      <c r="HT1787" s="624"/>
      <c r="HU1787" s="624"/>
      <c r="HV1787" s="624"/>
      <c r="HW1787" s="624"/>
      <c r="HX1787" s="624"/>
      <c r="HY1787" s="624"/>
      <c r="HZ1787" s="624"/>
      <c r="IA1787" s="624"/>
      <c r="IB1787" s="624"/>
      <c r="IC1787" s="624"/>
      <c r="ID1787" s="624"/>
      <c r="IE1787" s="624"/>
      <c r="IF1787" s="624"/>
      <c r="IG1787" s="624"/>
      <c r="IH1787" s="624"/>
      <c r="II1787" s="624"/>
      <c r="IJ1787" s="624"/>
      <c r="IK1787" s="624"/>
      <c r="IL1787" s="624"/>
      <c r="IM1787" s="624"/>
      <c r="IN1787" s="624"/>
      <c r="IO1787" s="624"/>
      <c r="IP1787" s="624"/>
      <c r="IQ1787" s="624"/>
      <c r="IR1787" s="624"/>
      <c r="IS1787" s="624"/>
      <c r="IT1787" s="624"/>
      <c r="IU1787" s="624"/>
      <c r="IV1787" s="624"/>
      <c r="IW1787" s="624"/>
      <c r="IX1787" s="624"/>
      <c r="IY1787" s="624"/>
      <c r="IZ1787" s="624"/>
      <c r="JA1787" s="624"/>
    </row>
    <row r="1788" spans="1:261" s="667" customFormat="1" ht="30" x14ac:dyDescent="0.25">
      <c r="A1788" s="42"/>
      <c r="B1788" s="42"/>
      <c r="C1788" s="62" t="s">
        <v>261</v>
      </c>
      <c r="D1788" s="100"/>
      <c r="E1788" s="63"/>
      <c r="F1788" s="620">
        <f t="shared" si="925"/>
        <v>0</v>
      </c>
      <c r="G1788" s="164">
        <f t="shared" si="925"/>
        <v>0</v>
      </c>
      <c r="H1788" s="164">
        <f t="shared" ref="H1788:I1788" si="927">H1697</f>
        <v>0</v>
      </c>
      <c r="I1788" s="164" t="e">
        <f t="shared" si="927"/>
        <v>#DIV/0!</v>
      </c>
      <c r="J1788" s="847"/>
      <c r="K1788" s="847"/>
      <c r="L1788" s="706"/>
      <c r="M1788" s="706"/>
      <c r="N1788" s="706"/>
      <c r="O1788" s="706"/>
      <c r="P1788" s="706"/>
      <c r="Q1788" s="706"/>
      <c r="R1788" s="639"/>
      <c r="S1788" s="639"/>
      <c r="T1788" s="639"/>
      <c r="U1788" s="639"/>
      <c r="V1788" s="639"/>
      <c r="W1788" s="1229"/>
      <c r="X1788" s="639"/>
      <c r="Y1788" s="689"/>
      <c r="Z1788" s="765"/>
      <c r="AA1788" s="624"/>
      <c r="AB1788" s="624"/>
      <c r="AC1788" s="624"/>
      <c r="AD1788" s="624"/>
      <c r="AE1788" s="624"/>
      <c r="AF1788" s="624"/>
      <c r="AG1788" s="624"/>
      <c r="AH1788" s="624"/>
      <c r="AI1788" s="624"/>
      <c r="AJ1788" s="624"/>
      <c r="AK1788" s="624"/>
      <c r="AL1788" s="624"/>
      <c r="AM1788" s="624"/>
      <c r="AN1788" s="624"/>
      <c r="AO1788" s="624"/>
      <c r="AP1788" s="624"/>
      <c r="AQ1788" s="624"/>
      <c r="AR1788" s="624"/>
      <c r="AS1788" s="624"/>
      <c r="AT1788" s="624"/>
      <c r="AU1788" s="624"/>
      <c r="AV1788" s="624"/>
      <c r="AW1788" s="624"/>
      <c r="AX1788" s="624"/>
      <c r="AY1788" s="624"/>
      <c r="AZ1788" s="624"/>
      <c r="BA1788" s="624"/>
      <c r="BB1788" s="624"/>
      <c r="BC1788" s="624"/>
      <c r="BD1788" s="624"/>
      <c r="BE1788" s="624"/>
      <c r="BF1788" s="624"/>
      <c r="BG1788" s="624"/>
      <c r="BH1788" s="624"/>
      <c r="BI1788" s="624"/>
      <c r="BJ1788" s="624"/>
      <c r="BK1788" s="624"/>
      <c r="BL1788" s="624"/>
      <c r="BM1788" s="624"/>
      <c r="BN1788" s="624"/>
      <c r="BO1788" s="624"/>
      <c r="BP1788" s="624"/>
      <c r="BQ1788" s="624"/>
      <c r="BR1788" s="624"/>
      <c r="BS1788" s="624"/>
      <c r="BT1788" s="624"/>
      <c r="BU1788" s="624"/>
      <c r="BV1788" s="624"/>
      <c r="BW1788" s="624"/>
      <c r="BX1788" s="624"/>
      <c r="BY1788" s="624"/>
      <c r="BZ1788" s="624"/>
      <c r="CA1788" s="624"/>
      <c r="CB1788" s="624"/>
      <c r="CC1788" s="624"/>
      <c r="CD1788" s="624"/>
      <c r="CE1788" s="624"/>
      <c r="CF1788" s="624"/>
      <c r="CG1788" s="624"/>
      <c r="CH1788" s="624"/>
      <c r="CI1788" s="624"/>
      <c r="CJ1788" s="624"/>
      <c r="CK1788" s="624"/>
      <c r="CL1788" s="624"/>
      <c r="CM1788" s="624"/>
      <c r="CN1788" s="624"/>
      <c r="CO1788" s="624"/>
      <c r="CP1788" s="624"/>
      <c r="CQ1788" s="624"/>
      <c r="CR1788" s="624"/>
      <c r="CS1788" s="624"/>
      <c r="CT1788" s="624"/>
      <c r="CU1788" s="624"/>
      <c r="CV1788" s="624"/>
      <c r="CW1788" s="624"/>
      <c r="CX1788" s="624"/>
      <c r="CY1788" s="624"/>
      <c r="CZ1788" s="624"/>
      <c r="DA1788" s="624"/>
      <c r="DB1788" s="624"/>
      <c r="DC1788" s="624"/>
      <c r="DD1788" s="624"/>
      <c r="DE1788" s="624"/>
      <c r="DF1788" s="624"/>
      <c r="DG1788" s="624"/>
      <c r="DH1788" s="624"/>
      <c r="DI1788" s="624"/>
      <c r="DJ1788" s="624"/>
      <c r="DK1788" s="624"/>
      <c r="DL1788" s="624"/>
      <c r="DM1788" s="624"/>
      <c r="DN1788" s="624"/>
      <c r="DO1788" s="624"/>
      <c r="DP1788" s="624"/>
      <c r="DQ1788" s="624"/>
      <c r="DR1788" s="624"/>
      <c r="DS1788" s="624"/>
      <c r="DT1788" s="624"/>
      <c r="DU1788" s="624"/>
      <c r="DV1788" s="624"/>
      <c r="DW1788" s="624"/>
      <c r="DX1788" s="624"/>
      <c r="DY1788" s="624"/>
      <c r="DZ1788" s="624"/>
      <c r="EA1788" s="624"/>
      <c r="EB1788" s="624"/>
      <c r="EC1788" s="624"/>
      <c r="ED1788" s="624"/>
      <c r="EE1788" s="624"/>
      <c r="EF1788" s="624"/>
      <c r="EG1788" s="624"/>
      <c r="EH1788" s="624"/>
      <c r="EI1788" s="624"/>
      <c r="EJ1788" s="624"/>
      <c r="EK1788" s="624"/>
      <c r="EL1788" s="624"/>
      <c r="EM1788" s="624"/>
      <c r="EN1788" s="624"/>
      <c r="EO1788" s="624"/>
      <c r="EP1788" s="624"/>
      <c r="EQ1788" s="624"/>
      <c r="ER1788" s="624"/>
      <c r="ES1788" s="624"/>
      <c r="ET1788" s="624"/>
      <c r="EU1788" s="624"/>
      <c r="EV1788" s="624"/>
      <c r="EW1788" s="624"/>
      <c r="EX1788" s="624"/>
      <c r="EY1788" s="624"/>
      <c r="EZ1788" s="624"/>
      <c r="FA1788" s="624"/>
      <c r="FB1788" s="624"/>
      <c r="FC1788" s="624"/>
      <c r="FD1788" s="624"/>
      <c r="FE1788" s="624"/>
      <c r="FF1788" s="624"/>
      <c r="FG1788" s="624"/>
      <c r="FH1788" s="624"/>
      <c r="FI1788" s="624"/>
      <c r="FJ1788" s="624"/>
      <c r="FK1788" s="624"/>
      <c r="FL1788" s="624"/>
      <c r="FM1788" s="624"/>
      <c r="FN1788" s="624"/>
      <c r="FO1788" s="624"/>
      <c r="FP1788" s="624"/>
      <c r="FQ1788" s="624"/>
      <c r="FR1788" s="624"/>
      <c r="FS1788" s="624"/>
      <c r="FT1788" s="624"/>
      <c r="FU1788" s="624"/>
      <c r="FV1788" s="624"/>
      <c r="FW1788" s="624"/>
      <c r="FX1788" s="624"/>
      <c r="FY1788" s="624"/>
      <c r="FZ1788" s="624"/>
      <c r="GA1788" s="624"/>
      <c r="GB1788" s="624"/>
      <c r="GC1788" s="624"/>
      <c r="GD1788" s="624"/>
      <c r="GE1788" s="624"/>
      <c r="GF1788" s="624"/>
      <c r="GG1788" s="624"/>
      <c r="GH1788" s="624"/>
      <c r="GI1788" s="624"/>
      <c r="GJ1788" s="624"/>
      <c r="GK1788" s="624"/>
      <c r="GL1788" s="624"/>
      <c r="GM1788" s="624"/>
      <c r="GN1788" s="624"/>
      <c r="GO1788" s="624"/>
      <c r="GP1788" s="624"/>
      <c r="GQ1788" s="624"/>
      <c r="GR1788" s="624"/>
      <c r="GS1788" s="624"/>
      <c r="GT1788" s="624"/>
      <c r="GU1788" s="624"/>
      <c r="GV1788" s="624"/>
      <c r="GW1788" s="624"/>
      <c r="GX1788" s="624"/>
      <c r="GY1788" s="624"/>
      <c r="GZ1788" s="624"/>
      <c r="HA1788" s="624"/>
      <c r="HB1788" s="624"/>
      <c r="HC1788" s="624"/>
      <c r="HD1788" s="624"/>
      <c r="HE1788" s="624"/>
      <c r="HF1788" s="624"/>
      <c r="HG1788" s="624"/>
      <c r="HH1788" s="624"/>
      <c r="HI1788" s="624"/>
      <c r="HJ1788" s="624"/>
      <c r="HK1788" s="624"/>
      <c r="HL1788" s="624"/>
      <c r="HM1788" s="624"/>
      <c r="HN1788" s="624"/>
      <c r="HO1788" s="624"/>
      <c r="HP1788" s="624"/>
      <c r="HQ1788" s="624"/>
      <c r="HR1788" s="624"/>
      <c r="HS1788" s="624"/>
      <c r="HT1788" s="624"/>
      <c r="HU1788" s="624"/>
      <c r="HV1788" s="624"/>
      <c r="HW1788" s="624"/>
      <c r="HX1788" s="624"/>
      <c r="HY1788" s="624"/>
      <c r="HZ1788" s="624"/>
      <c r="IA1788" s="624"/>
      <c r="IB1788" s="624"/>
      <c r="IC1788" s="624"/>
      <c r="ID1788" s="624"/>
      <c r="IE1788" s="624"/>
      <c r="IF1788" s="624"/>
      <c r="IG1788" s="624"/>
      <c r="IH1788" s="624"/>
      <c r="II1788" s="624"/>
      <c r="IJ1788" s="624"/>
      <c r="IK1788" s="624"/>
      <c r="IL1788" s="624"/>
      <c r="IM1788" s="624"/>
      <c r="IN1788" s="624"/>
      <c r="IO1788" s="624"/>
      <c r="IP1788" s="624"/>
      <c r="IQ1788" s="624"/>
      <c r="IR1788" s="624"/>
      <c r="IS1788" s="624"/>
      <c r="IT1788" s="624"/>
      <c r="IU1788" s="624"/>
      <c r="IV1788" s="624"/>
      <c r="IW1788" s="624"/>
      <c r="IX1788" s="624"/>
      <c r="IY1788" s="624"/>
      <c r="IZ1788" s="624"/>
      <c r="JA1788" s="624"/>
    </row>
    <row r="1789" spans="1:261" s="667" customFormat="1" ht="30" x14ac:dyDescent="0.25">
      <c r="A1789" s="42"/>
      <c r="B1789" s="42"/>
      <c r="C1789" s="102" t="s">
        <v>428</v>
      </c>
      <c r="D1789" s="100"/>
      <c r="E1789" s="63"/>
      <c r="F1789" s="620">
        <f t="shared" si="925"/>
        <v>0</v>
      </c>
      <c r="G1789" s="164">
        <f t="shared" si="925"/>
        <v>0</v>
      </c>
      <c r="H1789" s="164">
        <f t="shared" ref="H1789:I1789" si="928">H1698</f>
        <v>0</v>
      </c>
      <c r="I1789" s="164" t="e">
        <f t="shared" si="928"/>
        <v>#DIV/0!</v>
      </c>
      <c r="J1789" s="847"/>
      <c r="K1789" s="847"/>
      <c r="L1789" s="706"/>
      <c r="M1789" s="706"/>
      <c r="N1789" s="706"/>
      <c r="O1789" s="706"/>
      <c r="P1789" s="706"/>
      <c r="Q1789" s="706"/>
      <c r="R1789" s="639"/>
      <c r="S1789" s="639"/>
      <c r="T1789" s="639"/>
      <c r="U1789" s="639"/>
      <c r="V1789" s="639"/>
      <c r="W1789" s="1229"/>
      <c r="X1789" s="639"/>
      <c r="Y1789" s="689"/>
      <c r="Z1789" s="765"/>
      <c r="AA1789" s="624"/>
      <c r="AB1789" s="624"/>
      <c r="AC1789" s="624"/>
      <c r="AD1789" s="624"/>
      <c r="AE1789" s="624"/>
      <c r="AF1789" s="624"/>
      <c r="AG1789" s="624"/>
      <c r="AH1789" s="624"/>
      <c r="AI1789" s="624"/>
      <c r="AJ1789" s="624"/>
      <c r="AK1789" s="624"/>
      <c r="AL1789" s="624"/>
      <c r="AM1789" s="624"/>
      <c r="AN1789" s="624"/>
      <c r="AO1789" s="624"/>
      <c r="AP1789" s="624"/>
      <c r="AQ1789" s="624"/>
      <c r="AR1789" s="624"/>
      <c r="AS1789" s="624"/>
      <c r="AT1789" s="624"/>
      <c r="AU1789" s="624"/>
      <c r="AV1789" s="624"/>
      <c r="AW1789" s="624"/>
      <c r="AX1789" s="624"/>
      <c r="AY1789" s="624"/>
      <c r="AZ1789" s="624"/>
      <c r="BA1789" s="624"/>
      <c r="BB1789" s="624"/>
      <c r="BC1789" s="624"/>
      <c r="BD1789" s="624"/>
      <c r="BE1789" s="624"/>
      <c r="BF1789" s="624"/>
      <c r="BG1789" s="624"/>
      <c r="BH1789" s="624"/>
      <c r="BI1789" s="624"/>
      <c r="BJ1789" s="624"/>
      <c r="BK1789" s="624"/>
      <c r="BL1789" s="624"/>
      <c r="BM1789" s="624"/>
      <c r="BN1789" s="624"/>
      <c r="BO1789" s="624"/>
      <c r="BP1789" s="624"/>
      <c r="BQ1789" s="624"/>
      <c r="BR1789" s="624"/>
      <c r="BS1789" s="624"/>
      <c r="BT1789" s="624"/>
      <c r="BU1789" s="624"/>
      <c r="BV1789" s="624"/>
      <c r="BW1789" s="624"/>
      <c r="BX1789" s="624"/>
      <c r="BY1789" s="624"/>
      <c r="BZ1789" s="624"/>
      <c r="CA1789" s="624"/>
      <c r="CB1789" s="624"/>
      <c r="CC1789" s="624"/>
      <c r="CD1789" s="624"/>
      <c r="CE1789" s="624"/>
      <c r="CF1789" s="624"/>
      <c r="CG1789" s="624"/>
      <c r="CH1789" s="624"/>
      <c r="CI1789" s="624"/>
      <c r="CJ1789" s="624"/>
      <c r="CK1789" s="624"/>
      <c r="CL1789" s="624"/>
      <c r="CM1789" s="624"/>
      <c r="CN1789" s="624"/>
      <c r="CO1789" s="624"/>
      <c r="CP1789" s="624"/>
      <c r="CQ1789" s="624"/>
      <c r="CR1789" s="624"/>
      <c r="CS1789" s="624"/>
      <c r="CT1789" s="624"/>
      <c r="CU1789" s="624"/>
      <c r="CV1789" s="624"/>
      <c r="CW1789" s="624"/>
      <c r="CX1789" s="624"/>
      <c r="CY1789" s="624"/>
      <c r="CZ1789" s="624"/>
      <c r="DA1789" s="624"/>
      <c r="DB1789" s="624"/>
      <c r="DC1789" s="624"/>
      <c r="DD1789" s="624"/>
      <c r="DE1789" s="624"/>
      <c r="DF1789" s="624"/>
      <c r="DG1789" s="624"/>
      <c r="DH1789" s="624"/>
      <c r="DI1789" s="624"/>
      <c r="DJ1789" s="624"/>
      <c r="DK1789" s="624"/>
      <c r="DL1789" s="624"/>
      <c r="DM1789" s="624"/>
      <c r="DN1789" s="624"/>
      <c r="DO1789" s="624"/>
      <c r="DP1789" s="624"/>
      <c r="DQ1789" s="624"/>
      <c r="DR1789" s="624"/>
      <c r="DS1789" s="624"/>
      <c r="DT1789" s="624"/>
      <c r="DU1789" s="624"/>
      <c r="DV1789" s="624"/>
      <c r="DW1789" s="624"/>
      <c r="DX1789" s="624"/>
      <c r="DY1789" s="624"/>
      <c r="DZ1789" s="624"/>
      <c r="EA1789" s="624"/>
      <c r="EB1789" s="624"/>
      <c r="EC1789" s="624"/>
      <c r="ED1789" s="624"/>
      <c r="EE1789" s="624"/>
      <c r="EF1789" s="624"/>
      <c r="EG1789" s="624"/>
      <c r="EH1789" s="624"/>
      <c r="EI1789" s="624"/>
      <c r="EJ1789" s="624"/>
      <c r="EK1789" s="624"/>
      <c r="EL1789" s="624"/>
      <c r="EM1789" s="624"/>
      <c r="EN1789" s="624"/>
      <c r="EO1789" s="624"/>
      <c r="EP1789" s="624"/>
      <c r="EQ1789" s="624"/>
      <c r="ER1789" s="624"/>
      <c r="ES1789" s="624"/>
      <c r="ET1789" s="624"/>
      <c r="EU1789" s="624"/>
      <c r="EV1789" s="624"/>
      <c r="EW1789" s="624"/>
      <c r="EX1789" s="624"/>
      <c r="EY1789" s="624"/>
      <c r="EZ1789" s="624"/>
      <c r="FA1789" s="624"/>
      <c r="FB1789" s="624"/>
      <c r="FC1789" s="624"/>
      <c r="FD1789" s="624"/>
      <c r="FE1789" s="624"/>
      <c r="FF1789" s="624"/>
      <c r="FG1789" s="624"/>
      <c r="FH1789" s="624"/>
      <c r="FI1789" s="624"/>
      <c r="FJ1789" s="624"/>
      <c r="FK1789" s="624"/>
      <c r="FL1789" s="624"/>
      <c r="FM1789" s="624"/>
      <c r="FN1789" s="624"/>
      <c r="FO1789" s="624"/>
      <c r="FP1789" s="624"/>
      <c r="FQ1789" s="624"/>
      <c r="FR1789" s="624"/>
      <c r="FS1789" s="624"/>
      <c r="FT1789" s="624"/>
      <c r="FU1789" s="624"/>
      <c r="FV1789" s="624"/>
      <c r="FW1789" s="624"/>
      <c r="FX1789" s="624"/>
      <c r="FY1789" s="624"/>
      <c r="FZ1789" s="624"/>
      <c r="GA1789" s="624"/>
      <c r="GB1789" s="624"/>
      <c r="GC1789" s="624"/>
      <c r="GD1789" s="624"/>
      <c r="GE1789" s="624"/>
      <c r="GF1789" s="624"/>
      <c r="GG1789" s="624"/>
      <c r="GH1789" s="624"/>
      <c r="GI1789" s="624"/>
      <c r="GJ1789" s="624"/>
      <c r="GK1789" s="624"/>
      <c r="GL1789" s="624"/>
      <c r="GM1789" s="624"/>
      <c r="GN1789" s="624"/>
      <c r="GO1789" s="624"/>
      <c r="GP1789" s="624"/>
      <c r="GQ1789" s="624"/>
      <c r="GR1789" s="624"/>
      <c r="GS1789" s="624"/>
      <c r="GT1789" s="624"/>
      <c r="GU1789" s="624"/>
      <c r="GV1789" s="624"/>
      <c r="GW1789" s="624"/>
      <c r="GX1789" s="624"/>
      <c r="GY1789" s="624"/>
      <c r="GZ1789" s="624"/>
      <c r="HA1789" s="624"/>
      <c r="HB1789" s="624"/>
      <c r="HC1789" s="624"/>
      <c r="HD1789" s="624"/>
      <c r="HE1789" s="624"/>
      <c r="HF1789" s="624"/>
      <c r="HG1789" s="624"/>
      <c r="HH1789" s="624"/>
      <c r="HI1789" s="624"/>
      <c r="HJ1789" s="624"/>
      <c r="HK1789" s="624"/>
      <c r="HL1789" s="624"/>
      <c r="HM1789" s="624"/>
      <c r="HN1789" s="624"/>
      <c r="HO1789" s="624"/>
      <c r="HP1789" s="624"/>
      <c r="HQ1789" s="624"/>
      <c r="HR1789" s="624"/>
      <c r="HS1789" s="624"/>
      <c r="HT1789" s="624"/>
      <c r="HU1789" s="624"/>
      <c r="HV1789" s="624"/>
      <c r="HW1789" s="624"/>
      <c r="HX1789" s="624"/>
      <c r="HY1789" s="624"/>
      <c r="HZ1789" s="624"/>
      <c r="IA1789" s="624"/>
      <c r="IB1789" s="624"/>
      <c r="IC1789" s="624"/>
      <c r="ID1789" s="624"/>
      <c r="IE1789" s="624"/>
      <c r="IF1789" s="624"/>
      <c r="IG1789" s="624"/>
      <c r="IH1789" s="624"/>
      <c r="II1789" s="624"/>
      <c r="IJ1789" s="624"/>
      <c r="IK1789" s="624"/>
      <c r="IL1789" s="624"/>
      <c r="IM1789" s="624"/>
      <c r="IN1789" s="624"/>
      <c r="IO1789" s="624"/>
      <c r="IP1789" s="624"/>
      <c r="IQ1789" s="624"/>
      <c r="IR1789" s="624"/>
      <c r="IS1789" s="624"/>
      <c r="IT1789" s="624"/>
      <c r="IU1789" s="624"/>
      <c r="IV1789" s="624"/>
      <c r="IW1789" s="624"/>
      <c r="IX1789" s="624"/>
      <c r="IY1789" s="624"/>
      <c r="IZ1789" s="624"/>
      <c r="JA1789" s="624"/>
    </row>
    <row r="1790" spans="1:261" s="667" customFormat="1" x14ac:dyDescent="0.25">
      <c r="A1790" s="42"/>
      <c r="B1790" s="42"/>
      <c r="C1790" s="63" t="s">
        <v>429</v>
      </c>
      <c r="D1790" s="100"/>
      <c r="E1790" s="63"/>
      <c r="F1790" s="620">
        <f t="shared" si="925"/>
        <v>0</v>
      </c>
      <c r="G1790" s="164">
        <f t="shared" si="925"/>
        <v>0</v>
      </c>
      <c r="H1790" s="164">
        <f t="shared" ref="H1790:I1790" si="929">H1699</f>
        <v>0</v>
      </c>
      <c r="I1790" s="164" t="e">
        <f t="shared" si="929"/>
        <v>#DIV/0!</v>
      </c>
      <c r="J1790" s="847"/>
      <c r="K1790" s="847"/>
      <c r="L1790" s="706"/>
      <c r="M1790" s="706"/>
      <c r="N1790" s="706"/>
      <c r="O1790" s="706"/>
      <c r="P1790" s="706"/>
      <c r="Q1790" s="706"/>
      <c r="R1790" s="639"/>
      <c r="S1790" s="639"/>
      <c r="T1790" s="639"/>
      <c r="U1790" s="639"/>
      <c r="V1790" s="639"/>
      <c r="W1790" s="1229"/>
      <c r="X1790" s="639"/>
      <c r="Y1790" s="689"/>
      <c r="Z1790" s="765"/>
      <c r="AA1790" s="624"/>
      <c r="AB1790" s="624"/>
      <c r="AC1790" s="624"/>
      <c r="AD1790" s="624"/>
      <c r="AE1790" s="624"/>
      <c r="AF1790" s="624"/>
      <c r="AG1790" s="624"/>
      <c r="AH1790" s="624"/>
      <c r="AI1790" s="624"/>
      <c r="AJ1790" s="624"/>
      <c r="AK1790" s="624"/>
      <c r="AL1790" s="624"/>
      <c r="AM1790" s="624"/>
      <c r="AN1790" s="624"/>
      <c r="AO1790" s="624"/>
      <c r="AP1790" s="624"/>
      <c r="AQ1790" s="624"/>
      <c r="AR1790" s="624"/>
      <c r="AS1790" s="624"/>
      <c r="AT1790" s="624"/>
      <c r="AU1790" s="624"/>
      <c r="AV1790" s="624"/>
      <c r="AW1790" s="624"/>
      <c r="AX1790" s="624"/>
      <c r="AY1790" s="624"/>
      <c r="AZ1790" s="624"/>
      <c r="BA1790" s="624"/>
      <c r="BB1790" s="624"/>
      <c r="BC1790" s="624"/>
      <c r="BD1790" s="624"/>
      <c r="BE1790" s="624"/>
      <c r="BF1790" s="624"/>
      <c r="BG1790" s="624"/>
      <c r="BH1790" s="624"/>
      <c r="BI1790" s="624"/>
      <c r="BJ1790" s="624"/>
      <c r="BK1790" s="624"/>
      <c r="BL1790" s="624"/>
      <c r="BM1790" s="624"/>
      <c r="BN1790" s="624"/>
      <c r="BO1790" s="624"/>
      <c r="BP1790" s="624"/>
      <c r="BQ1790" s="624"/>
      <c r="BR1790" s="624"/>
      <c r="BS1790" s="624"/>
      <c r="BT1790" s="624"/>
      <c r="BU1790" s="624"/>
      <c r="BV1790" s="624"/>
      <c r="BW1790" s="624"/>
      <c r="BX1790" s="624"/>
      <c r="BY1790" s="624"/>
      <c r="BZ1790" s="624"/>
      <c r="CA1790" s="624"/>
      <c r="CB1790" s="624"/>
      <c r="CC1790" s="624"/>
      <c r="CD1790" s="624"/>
      <c r="CE1790" s="624"/>
      <c r="CF1790" s="624"/>
      <c r="CG1790" s="624"/>
      <c r="CH1790" s="624"/>
      <c r="CI1790" s="624"/>
      <c r="CJ1790" s="624"/>
      <c r="CK1790" s="624"/>
      <c r="CL1790" s="624"/>
      <c r="CM1790" s="624"/>
      <c r="CN1790" s="624"/>
      <c r="CO1790" s="624"/>
      <c r="CP1790" s="624"/>
      <c r="CQ1790" s="624"/>
      <c r="CR1790" s="624"/>
      <c r="CS1790" s="624"/>
      <c r="CT1790" s="624"/>
      <c r="CU1790" s="624"/>
      <c r="CV1790" s="624"/>
      <c r="CW1790" s="624"/>
      <c r="CX1790" s="624"/>
      <c r="CY1790" s="624"/>
      <c r="CZ1790" s="624"/>
      <c r="DA1790" s="624"/>
      <c r="DB1790" s="624"/>
      <c r="DC1790" s="624"/>
      <c r="DD1790" s="624"/>
      <c r="DE1790" s="624"/>
      <c r="DF1790" s="624"/>
      <c r="DG1790" s="624"/>
      <c r="DH1790" s="624"/>
      <c r="DI1790" s="624"/>
      <c r="DJ1790" s="624"/>
      <c r="DK1790" s="624"/>
      <c r="DL1790" s="624"/>
      <c r="DM1790" s="624"/>
      <c r="DN1790" s="624"/>
      <c r="DO1790" s="624"/>
      <c r="DP1790" s="624"/>
      <c r="DQ1790" s="624"/>
      <c r="DR1790" s="624"/>
      <c r="DS1790" s="624"/>
      <c r="DT1790" s="624"/>
      <c r="DU1790" s="624"/>
      <c r="DV1790" s="624"/>
      <c r="DW1790" s="624"/>
      <c r="DX1790" s="624"/>
      <c r="DY1790" s="624"/>
      <c r="DZ1790" s="624"/>
      <c r="EA1790" s="624"/>
      <c r="EB1790" s="624"/>
      <c r="EC1790" s="624"/>
      <c r="ED1790" s="624"/>
      <c r="EE1790" s="624"/>
      <c r="EF1790" s="624"/>
      <c r="EG1790" s="624"/>
      <c r="EH1790" s="624"/>
      <c r="EI1790" s="624"/>
      <c r="EJ1790" s="624"/>
      <c r="EK1790" s="624"/>
      <c r="EL1790" s="624"/>
      <c r="EM1790" s="624"/>
      <c r="EN1790" s="624"/>
      <c r="EO1790" s="624"/>
      <c r="EP1790" s="624"/>
      <c r="EQ1790" s="624"/>
      <c r="ER1790" s="624"/>
      <c r="ES1790" s="624"/>
      <c r="ET1790" s="624"/>
      <c r="EU1790" s="624"/>
      <c r="EV1790" s="624"/>
      <c r="EW1790" s="624"/>
      <c r="EX1790" s="624"/>
      <c r="EY1790" s="624"/>
      <c r="EZ1790" s="624"/>
      <c r="FA1790" s="624"/>
      <c r="FB1790" s="624"/>
      <c r="FC1790" s="624"/>
      <c r="FD1790" s="624"/>
      <c r="FE1790" s="624"/>
      <c r="FF1790" s="624"/>
      <c r="FG1790" s="624"/>
      <c r="FH1790" s="624"/>
      <c r="FI1790" s="624"/>
      <c r="FJ1790" s="624"/>
      <c r="FK1790" s="624"/>
      <c r="FL1790" s="624"/>
      <c r="FM1790" s="624"/>
      <c r="FN1790" s="624"/>
      <c r="FO1790" s="624"/>
      <c r="FP1790" s="624"/>
      <c r="FQ1790" s="624"/>
      <c r="FR1790" s="624"/>
      <c r="FS1790" s="624"/>
      <c r="FT1790" s="624"/>
      <c r="FU1790" s="624"/>
      <c r="FV1790" s="624"/>
      <c r="FW1790" s="624"/>
      <c r="FX1790" s="624"/>
      <c r="FY1790" s="624"/>
      <c r="FZ1790" s="624"/>
      <c r="GA1790" s="624"/>
      <c r="GB1790" s="624"/>
      <c r="GC1790" s="624"/>
      <c r="GD1790" s="624"/>
      <c r="GE1790" s="624"/>
      <c r="GF1790" s="624"/>
      <c r="GG1790" s="624"/>
      <c r="GH1790" s="624"/>
      <c r="GI1790" s="624"/>
      <c r="GJ1790" s="624"/>
      <c r="GK1790" s="624"/>
      <c r="GL1790" s="624"/>
      <c r="GM1790" s="624"/>
      <c r="GN1790" s="624"/>
      <c r="GO1790" s="624"/>
      <c r="GP1790" s="624"/>
      <c r="GQ1790" s="624"/>
      <c r="GR1790" s="624"/>
      <c r="GS1790" s="624"/>
      <c r="GT1790" s="624"/>
      <c r="GU1790" s="624"/>
      <c r="GV1790" s="624"/>
      <c r="GW1790" s="624"/>
      <c r="GX1790" s="624"/>
      <c r="GY1790" s="624"/>
      <c r="GZ1790" s="624"/>
      <c r="HA1790" s="624"/>
      <c r="HB1790" s="624"/>
      <c r="HC1790" s="624"/>
      <c r="HD1790" s="624"/>
      <c r="HE1790" s="624"/>
      <c r="HF1790" s="624"/>
      <c r="HG1790" s="624"/>
      <c r="HH1790" s="624"/>
      <c r="HI1790" s="624"/>
      <c r="HJ1790" s="624"/>
      <c r="HK1790" s="624"/>
      <c r="HL1790" s="624"/>
      <c r="HM1790" s="624"/>
      <c r="HN1790" s="624"/>
      <c r="HO1790" s="624"/>
      <c r="HP1790" s="624"/>
      <c r="HQ1790" s="624"/>
      <c r="HR1790" s="624"/>
      <c r="HS1790" s="624"/>
      <c r="HT1790" s="624"/>
      <c r="HU1790" s="624"/>
      <c r="HV1790" s="624"/>
      <c r="HW1790" s="624"/>
      <c r="HX1790" s="624"/>
      <c r="HY1790" s="624"/>
      <c r="HZ1790" s="624"/>
      <c r="IA1790" s="624"/>
      <c r="IB1790" s="624"/>
      <c r="IC1790" s="624"/>
      <c r="ID1790" s="624"/>
      <c r="IE1790" s="624"/>
      <c r="IF1790" s="624"/>
      <c r="IG1790" s="624"/>
      <c r="IH1790" s="624"/>
      <c r="II1790" s="624"/>
      <c r="IJ1790" s="624"/>
      <c r="IK1790" s="624"/>
      <c r="IL1790" s="624"/>
      <c r="IM1790" s="624"/>
      <c r="IN1790" s="624"/>
      <c r="IO1790" s="624"/>
      <c r="IP1790" s="624"/>
      <c r="IQ1790" s="624"/>
      <c r="IR1790" s="624"/>
      <c r="IS1790" s="624"/>
      <c r="IT1790" s="624"/>
      <c r="IU1790" s="624"/>
      <c r="IV1790" s="624"/>
      <c r="IW1790" s="624"/>
      <c r="IX1790" s="624"/>
      <c r="IY1790" s="624"/>
      <c r="IZ1790" s="624"/>
      <c r="JA1790" s="624"/>
    </row>
    <row r="1791" spans="1:261" s="667" customFormat="1" ht="30" x14ac:dyDescent="0.25">
      <c r="A1791" s="42"/>
      <c r="B1791" s="42"/>
      <c r="C1791" s="63" t="s">
        <v>430</v>
      </c>
      <c r="D1791" s="100"/>
      <c r="E1791" s="63"/>
      <c r="F1791" s="620">
        <f t="shared" si="925"/>
        <v>0</v>
      </c>
      <c r="G1791" s="164">
        <f t="shared" si="925"/>
        <v>0</v>
      </c>
      <c r="H1791" s="164">
        <f t="shared" ref="H1791:I1791" si="930">H1700</f>
        <v>0</v>
      </c>
      <c r="I1791" s="164" t="e">
        <f t="shared" si="930"/>
        <v>#DIV/0!</v>
      </c>
      <c r="J1791" s="847"/>
      <c r="K1791" s="847"/>
      <c r="L1791" s="706"/>
      <c r="M1791" s="706"/>
      <c r="N1791" s="706"/>
      <c r="O1791" s="706"/>
      <c r="P1791" s="706"/>
      <c r="Q1791" s="706"/>
      <c r="R1791" s="639"/>
      <c r="S1791" s="639"/>
      <c r="T1791" s="639"/>
      <c r="U1791" s="639"/>
      <c r="V1791" s="639"/>
      <c r="W1791" s="1229"/>
      <c r="X1791" s="639"/>
      <c r="Y1791" s="689"/>
      <c r="Z1791" s="765"/>
      <c r="AA1791" s="624"/>
      <c r="AB1791" s="624"/>
      <c r="AC1791" s="624"/>
      <c r="AD1791" s="624"/>
      <c r="AE1791" s="624"/>
      <c r="AF1791" s="624"/>
      <c r="AG1791" s="624"/>
      <c r="AH1791" s="624"/>
      <c r="AI1791" s="624"/>
      <c r="AJ1791" s="624"/>
      <c r="AK1791" s="624"/>
      <c r="AL1791" s="624"/>
      <c r="AM1791" s="624"/>
      <c r="AN1791" s="624"/>
      <c r="AO1791" s="624"/>
      <c r="AP1791" s="624"/>
      <c r="AQ1791" s="624"/>
      <c r="AR1791" s="624"/>
      <c r="AS1791" s="624"/>
      <c r="AT1791" s="624"/>
      <c r="AU1791" s="624"/>
      <c r="AV1791" s="624"/>
      <c r="AW1791" s="624"/>
      <c r="AX1791" s="624"/>
      <c r="AY1791" s="624"/>
      <c r="AZ1791" s="624"/>
      <c r="BA1791" s="624"/>
      <c r="BB1791" s="624"/>
      <c r="BC1791" s="624"/>
      <c r="BD1791" s="624"/>
      <c r="BE1791" s="624"/>
      <c r="BF1791" s="624"/>
      <c r="BG1791" s="624"/>
      <c r="BH1791" s="624"/>
      <c r="BI1791" s="624"/>
      <c r="BJ1791" s="624"/>
      <c r="BK1791" s="624"/>
      <c r="BL1791" s="624"/>
      <c r="BM1791" s="624"/>
      <c r="BN1791" s="624"/>
      <c r="BO1791" s="624"/>
      <c r="BP1791" s="624"/>
      <c r="BQ1791" s="624"/>
      <c r="BR1791" s="624"/>
      <c r="BS1791" s="624"/>
      <c r="BT1791" s="624"/>
      <c r="BU1791" s="624"/>
      <c r="BV1791" s="624"/>
      <c r="BW1791" s="624"/>
      <c r="BX1791" s="624"/>
      <c r="BY1791" s="624"/>
      <c r="BZ1791" s="624"/>
      <c r="CA1791" s="624"/>
      <c r="CB1791" s="624"/>
      <c r="CC1791" s="624"/>
      <c r="CD1791" s="624"/>
      <c r="CE1791" s="624"/>
      <c r="CF1791" s="624"/>
      <c r="CG1791" s="624"/>
      <c r="CH1791" s="624"/>
      <c r="CI1791" s="624"/>
      <c r="CJ1791" s="624"/>
      <c r="CK1791" s="624"/>
      <c r="CL1791" s="624"/>
      <c r="CM1791" s="624"/>
      <c r="CN1791" s="624"/>
      <c r="CO1791" s="624"/>
      <c r="CP1791" s="624"/>
      <c r="CQ1791" s="624"/>
      <c r="CR1791" s="624"/>
      <c r="CS1791" s="624"/>
      <c r="CT1791" s="624"/>
      <c r="CU1791" s="624"/>
      <c r="CV1791" s="624"/>
      <c r="CW1791" s="624"/>
      <c r="CX1791" s="624"/>
      <c r="CY1791" s="624"/>
      <c r="CZ1791" s="624"/>
      <c r="DA1791" s="624"/>
      <c r="DB1791" s="624"/>
      <c r="DC1791" s="624"/>
      <c r="DD1791" s="624"/>
      <c r="DE1791" s="624"/>
      <c r="DF1791" s="624"/>
      <c r="DG1791" s="624"/>
      <c r="DH1791" s="624"/>
      <c r="DI1791" s="624"/>
      <c r="DJ1791" s="624"/>
      <c r="DK1791" s="624"/>
      <c r="DL1791" s="624"/>
      <c r="DM1791" s="624"/>
      <c r="DN1791" s="624"/>
      <c r="DO1791" s="624"/>
      <c r="DP1791" s="624"/>
      <c r="DQ1791" s="624"/>
      <c r="DR1791" s="624"/>
      <c r="DS1791" s="624"/>
      <c r="DT1791" s="624"/>
      <c r="DU1791" s="624"/>
      <c r="DV1791" s="624"/>
      <c r="DW1791" s="624"/>
      <c r="DX1791" s="624"/>
      <c r="DY1791" s="624"/>
      <c r="DZ1791" s="624"/>
      <c r="EA1791" s="624"/>
      <c r="EB1791" s="624"/>
      <c r="EC1791" s="624"/>
      <c r="ED1791" s="624"/>
      <c r="EE1791" s="624"/>
      <c r="EF1791" s="624"/>
      <c r="EG1791" s="624"/>
      <c r="EH1791" s="624"/>
      <c r="EI1791" s="624"/>
      <c r="EJ1791" s="624"/>
      <c r="EK1791" s="624"/>
      <c r="EL1791" s="624"/>
      <c r="EM1791" s="624"/>
      <c r="EN1791" s="624"/>
      <c r="EO1791" s="624"/>
      <c r="EP1791" s="624"/>
      <c r="EQ1791" s="624"/>
      <c r="ER1791" s="624"/>
      <c r="ES1791" s="624"/>
      <c r="ET1791" s="624"/>
      <c r="EU1791" s="624"/>
      <c r="EV1791" s="624"/>
      <c r="EW1791" s="624"/>
      <c r="EX1791" s="624"/>
      <c r="EY1791" s="624"/>
      <c r="EZ1791" s="624"/>
      <c r="FA1791" s="624"/>
      <c r="FB1791" s="624"/>
      <c r="FC1791" s="624"/>
      <c r="FD1791" s="624"/>
      <c r="FE1791" s="624"/>
      <c r="FF1791" s="624"/>
      <c r="FG1791" s="624"/>
      <c r="FH1791" s="624"/>
      <c r="FI1791" s="624"/>
      <c r="FJ1791" s="624"/>
      <c r="FK1791" s="624"/>
      <c r="FL1791" s="624"/>
      <c r="FM1791" s="624"/>
      <c r="FN1791" s="624"/>
      <c r="FO1791" s="624"/>
      <c r="FP1791" s="624"/>
      <c r="FQ1791" s="624"/>
      <c r="FR1791" s="624"/>
      <c r="FS1791" s="624"/>
      <c r="FT1791" s="624"/>
      <c r="FU1791" s="624"/>
      <c r="FV1791" s="624"/>
      <c r="FW1791" s="624"/>
      <c r="FX1791" s="624"/>
      <c r="FY1791" s="624"/>
      <c r="FZ1791" s="624"/>
      <c r="GA1791" s="624"/>
      <c r="GB1791" s="624"/>
      <c r="GC1791" s="624"/>
      <c r="GD1791" s="624"/>
      <c r="GE1791" s="624"/>
      <c r="GF1791" s="624"/>
      <c r="GG1791" s="624"/>
      <c r="GH1791" s="624"/>
      <c r="GI1791" s="624"/>
      <c r="GJ1791" s="624"/>
      <c r="GK1791" s="624"/>
      <c r="GL1791" s="624"/>
      <c r="GM1791" s="624"/>
      <c r="GN1791" s="624"/>
      <c r="GO1791" s="624"/>
      <c r="GP1791" s="624"/>
      <c r="GQ1791" s="624"/>
      <c r="GR1791" s="624"/>
      <c r="GS1791" s="624"/>
      <c r="GT1791" s="624"/>
      <c r="GU1791" s="624"/>
      <c r="GV1791" s="624"/>
      <c r="GW1791" s="624"/>
      <c r="GX1791" s="624"/>
      <c r="GY1791" s="624"/>
      <c r="GZ1791" s="624"/>
      <c r="HA1791" s="624"/>
      <c r="HB1791" s="624"/>
      <c r="HC1791" s="624"/>
      <c r="HD1791" s="624"/>
      <c r="HE1791" s="624"/>
      <c r="HF1791" s="624"/>
      <c r="HG1791" s="624"/>
      <c r="HH1791" s="624"/>
      <c r="HI1791" s="624"/>
      <c r="HJ1791" s="624"/>
      <c r="HK1791" s="624"/>
      <c r="HL1791" s="624"/>
      <c r="HM1791" s="624"/>
      <c r="HN1791" s="624"/>
      <c r="HO1791" s="624"/>
      <c r="HP1791" s="624"/>
      <c r="HQ1791" s="624"/>
      <c r="HR1791" s="624"/>
      <c r="HS1791" s="624"/>
      <c r="HT1791" s="624"/>
      <c r="HU1791" s="624"/>
      <c r="HV1791" s="624"/>
      <c r="HW1791" s="624"/>
      <c r="HX1791" s="624"/>
      <c r="HY1791" s="624"/>
      <c r="HZ1791" s="624"/>
      <c r="IA1791" s="624"/>
      <c r="IB1791" s="624"/>
      <c r="IC1791" s="624"/>
      <c r="ID1791" s="624"/>
      <c r="IE1791" s="624"/>
      <c r="IF1791" s="624"/>
      <c r="IG1791" s="624"/>
      <c r="IH1791" s="624"/>
      <c r="II1791" s="624"/>
      <c r="IJ1791" s="624"/>
      <c r="IK1791" s="624"/>
      <c r="IL1791" s="624"/>
      <c r="IM1791" s="624"/>
      <c r="IN1791" s="624"/>
      <c r="IO1791" s="624"/>
      <c r="IP1791" s="624"/>
      <c r="IQ1791" s="624"/>
      <c r="IR1791" s="624"/>
      <c r="IS1791" s="624"/>
      <c r="IT1791" s="624"/>
      <c r="IU1791" s="624"/>
      <c r="IV1791" s="624"/>
      <c r="IW1791" s="624"/>
      <c r="IX1791" s="624"/>
      <c r="IY1791" s="624"/>
      <c r="IZ1791" s="624"/>
      <c r="JA1791" s="624"/>
    </row>
    <row r="1792" spans="1:261" s="667" customFormat="1" ht="60" x14ac:dyDescent="0.25">
      <c r="A1792" s="42"/>
      <c r="B1792" s="42"/>
      <c r="C1792" s="63" t="s">
        <v>431</v>
      </c>
      <c r="D1792" s="100"/>
      <c r="E1792" s="63"/>
      <c r="F1792" s="620">
        <f t="shared" si="925"/>
        <v>0</v>
      </c>
      <c r="G1792" s="164">
        <f t="shared" si="925"/>
        <v>0</v>
      </c>
      <c r="H1792" s="164">
        <f t="shared" ref="H1792:I1792" si="931">H1701</f>
        <v>0</v>
      </c>
      <c r="I1792" s="164" t="e">
        <f t="shared" si="931"/>
        <v>#DIV/0!</v>
      </c>
      <c r="J1792" s="847"/>
      <c r="K1792" s="847"/>
      <c r="L1792" s="706"/>
      <c r="M1792" s="706"/>
      <c r="N1792" s="706"/>
      <c r="O1792" s="706"/>
      <c r="P1792" s="706"/>
      <c r="Q1792" s="706"/>
      <c r="R1792" s="639"/>
      <c r="S1792" s="639"/>
      <c r="T1792" s="639"/>
      <c r="U1792" s="639"/>
      <c r="V1792" s="639"/>
      <c r="W1792" s="1229"/>
      <c r="X1792" s="639"/>
      <c r="Y1792" s="689"/>
      <c r="Z1792" s="765"/>
      <c r="AA1792" s="624"/>
      <c r="AB1792" s="624"/>
      <c r="AC1792" s="624"/>
      <c r="AD1792" s="624"/>
      <c r="AE1792" s="624"/>
      <c r="AF1792" s="624"/>
      <c r="AG1792" s="624"/>
      <c r="AH1792" s="624"/>
      <c r="AI1792" s="624"/>
      <c r="AJ1792" s="624"/>
      <c r="AK1792" s="624"/>
      <c r="AL1792" s="624"/>
      <c r="AM1792" s="624"/>
      <c r="AN1792" s="624"/>
      <c r="AO1792" s="624"/>
      <c r="AP1792" s="624"/>
      <c r="AQ1792" s="624"/>
      <c r="AR1792" s="624"/>
      <c r="AS1792" s="624"/>
      <c r="AT1792" s="624"/>
      <c r="AU1792" s="624"/>
      <c r="AV1792" s="624"/>
      <c r="AW1792" s="624"/>
      <c r="AX1792" s="624"/>
      <c r="AY1792" s="624"/>
      <c r="AZ1792" s="624"/>
      <c r="BA1792" s="624"/>
      <c r="BB1792" s="624"/>
      <c r="BC1792" s="624"/>
      <c r="BD1792" s="624"/>
      <c r="BE1792" s="624"/>
      <c r="BF1792" s="624"/>
      <c r="BG1792" s="624"/>
      <c r="BH1792" s="624"/>
      <c r="BI1792" s="624"/>
      <c r="BJ1792" s="624"/>
      <c r="BK1792" s="624"/>
      <c r="BL1792" s="624"/>
      <c r="BM1792" s="624"/>
      <c r="BN1792" s="624"/>
      <c r="BO1792" s="624"/>
      <c r="BP1792" s="624"/>
      <c r="BQ1792" s="624"/>
      <c r="BR1792" s="624"/>
      <c r="BS1792" s="624"/>
      <c r="BT1792" s="624"/>
      <c r="BU1792" s="624"/>
      <c r="BV1792" s="624"/>
      <c r="BW1792" s="624"/>
      <c r="BX1792" s="624"/>
      <c r="BY1792" s="624"/>
      <c r="BZ1792" s="624"/>
      <c r="CA1792" s="624"/>
      <c r="CB1792" s="624"/>
      <c r="CC1792" s="624"/>
      <c r="CD1792" s="624"/>
      <c r="CE1792" s="624"/>
      <c r="CF1792" s="624"/>
      <c r="CG1792" s="624"/>
      <c r="CH1792" s="624"/>
      <c r="CI1792" s="624"/>
      <c r="CJ1792" s="624"/>
      <c r="CK1792" s="624"/>
      <c r="CL1792" s="624"/>
      <c r="CM1792" s="624"/>
      <c r="CN1792" s="624"/>
      <c r="CO1792" s="624"/>
      <c r="CP1792" s="624"/>
      <c r="CQ1792" s="624"/>
      <c r="CR1792" s="624"/>
      <c r="CS1792" s="624"/>
      <c r="CT1792" s="624"/>
      <c r="CU1792" s="624"/>
      <c r="CV1792" s="624"/>
      <c r="CW1792" s="624"/>
      <c r="CX1792" s="624"/>
      <c r="CY1792" s="624"/>
      <c r="CZ1792" s="624"/>
      <c r="DA1792" s="624"/>
      <c r="DB1792" s="624"/>
      <c r="DC1792" s="624"/>
      <c r="DD1792" s="624"/>
      <c r="DE1792" s="624"/>
      <c r="DF1792" s="624"/>
      <c r="DG1792" s="624"/>
      <c r="DH1792" s="624"/>
      <c r="DI1792" s="624"/>
      <c r="DJ1792" s="624"/>
      <c r="DK1792" s="624"/>
      <c r="DL1792" s="624"/>
      <c r="DM1792" s="624"/>
      <c r="DN1792" s="624"/>
      <c r="DO1792" s="624"/>
      <c r="DP1792" s="624"/>
      <c r="DQ1792" s="624"/>
      <c r="DR1792" s="624"/>
      <c r="DS1792" s="624"/>
      <c r="DT1792" s="624"/>
      <c r="DU1792" s="624"/>
      <c r="DV1792" s="624"/>
      <c r="DW1792" s="624"/>
      <c r="DX1792" s="624"/>
      <c r="DY1792" s="624"/>
      <c r="DZ1792" s="624"/>
      <c r="EA1792" s="624"/>
      <c r="EB1792" s="624"/>
      <c r="EC1792" s="624"/>
      <c r="ED1792" s="624"/>
      <c r="EE1792" s="624"/>
      <c r="EF1792" s="624"/>
      <c r="EG1792" s="624"/>
      <c r="EH1792" s="624"/>
      <c r="EI1792" s="624"/>
      <c r="EJ1792" s="624"/>
      <c r="EK1792" s="624"/>
      <c r="EL1792" s="624"/>
      <c r="EM1792" s="624"/>
      <c r="EN1792" s="624"/>
      <c r="EO1792" s="624"/>
      <c r="EP1792" s="624"/>
      <c r="EQ1792" s="624"/>
      <c r="ER1792" s="624"/>
      <c r="ES1792" s="624"/>
      <c r="ET1792" s="624"/>
      <c r="EU1792" s="624"/>
      <c r="EV1792" s="624"/>
      <c r="EW1792" s="624"/>
      <c r="EX1792" s="624"/>
      <c r="EY1792" s="624"/>
      <c r="EZ1792" s="624"/>
      <c r="FA1792" s="624"/>
      <c r="FB1792" s="624"/>
      <c r="FC1792" s="624"/>
      <c r="FD1792" s="624"/>
      <c r="FE1792" s="624"/>
      <c r="FF1792" s="624"/>
      <c r="FG1792" s="624"/>
      <c r="FH1792" s="624"/>
      <c r="FI1792" s="624"/>
      <c r="FJ1792" s="624"/>
      <c r="FK1792" s="624"/>
      <c r="FL1792" s="624"/>
      <c r="FM1792" s="624"/>
      <c r="FN1792" s="624"/>
      <c r="FO1792" s="624"/>
      <c r="FP1792" s="624"/>
      <c r="FQ1792" s="624"/>
      <c r="FR1792" s="624"/>
      <c r="FS1792" s="624"/>
      <c r="FT1792" s="624"/>
      <c r="FU1792" s="624"/>
      <c r="FV1792" s="624"/>
      <c r="FW1792" s="624"/>
      <c r="FX1792" s="624"/>
      <c r="FY1792" s="624"/>
      <c r="FZ1792" s="624"/>
      <c r="GA1792" s="624"/>
      <c r="GB1792" s="624"/>
      <c r="GC1792" s="624"/>
      <c r="GD1792" s="624"/>
      <c r="GE1792" s="624"/>
      <c r="GF1792" s="624"/>
      <c r="GG1792" s="624"/>
      <c r="GH1792" s="624"/>
      <c r="GI1792" s="624"/>
      <c r="GJ1792" s="624"/>
      <c r="GK1792" s="624"/>
      <c r="GL1792" s="624"/>
      <c r="GM1792" s="624"/>
      <c r="GN1792" s="624"/>
      <c r="GO1792" s="624"/>
      <c r="GP1792" s="624"/>
      <c r="GQ1792" s="624"/>
      <c r="GR1792" s="624"/>
      <c r="GS1792" s="624"/>
      <c r="GT1792" s="624"/>
      <c r="GU1792" s="624"/>
      <c r="GV1792" s="624"/>
      <c r="GW1792" s="624"/>
      <c r="GX1792" s="624"/>
      <c r="GY1792" s="624"/>
      <c r="GZ1792" s="624"/>
      <c r="HA1792" s="624"/>
      <c r="HB1792" s="624"/>
      <c r="HC1792" s="624"/>
      <c r="HD1792" s="624"/>
      <c r="HE1792" s="624"/>
      <c r="HF1792" s="624"/>
      <c r="HG1792" s="624"/>
      <c r="HH1792" s="624"/>
      <c r="HI1792" s="624"/>
      <c r="HJ1792" s="624"/>
      <c r="HK1792" s="624"/>
      <c r="HL1792" s="624"/>
      <c r="HM1792" s="624"/>
      <c r="HN1792" s="624"/>
      <c r="HO1792" s="624"/>
      <c r="HP1792" s="624"/>
      <c r="HQ1792" s="624"/>
      <c r="HR1792" s="624"/>
      <c r="HS1792" s="624"/>
      <c r="HT1792" s="624"/>
      <c r="HU1792" s="624"/>
      <c r="HV1792" s="624"/>
      <c r="HW1792" s="624"/>
      <c r="HX1792" s="624"/>
      <c r="HY1792" s="624"/>
      <c r="HZ1792" s="624"/>
      <c r="IA1792" s="624"/>
      <c r="IB1792" s="624"/>
      <c r="IC1792" s="624"/>
      <c r="ID1792" s="624"/>
      <c r="IE1792" s="624"/>
      <c r="IF1792" s="624"/>
      <c r="IG1792" s="624"/>
      <c r="IH1792" s="624"/>
      <c r="II1792" s="624"/>
      <c r="IJ1792" s="624"/>
      <c r="IK1792" s="624"/>
      <c r="IL1792" s="624"/>
      <c r="IM1792" s="624"/>
      <c r="IN1792" s="624"/>
      <c r="IO1792" s="624"/>
      <c r="IP1792" s="624"/>
      <c r="IQ1792" s="624"/>
      <c r="IR1792" s="624"/>
      <c r="IS1792" s="624"/>
      <c r="IT1792" s="624"/>
      <c r="IU1792" s="624"/>
      <c r="IV1792" s="624"/>
      <c r="IW1792" s="624"/>
      <c r="IX1792" s="624"/>
      <c r="IY1792" s="624"/>
      <c r="IZ1792" s="624"/>
      <c r="JA1792" s="624"/>
    </row>
    <row r="1793" spans="1:261" s="667" customFormat="1" ht="45" x14ac:dyDescent="0.25">
      <c r="A1793" s="42"/>
      <c r="B1793" s="42"/>
      <c r="C1793" s="63" t="s">
        <v>447</v>
      </c>
      <c r="D1793" s="100"/>
      <c r="E1793" s="63"/>
      <c r="F1793" s="620">
        <f t="shared" si="925"/>
        <v>0</v>
      </c>
      <c r="G1793" s="164">
        <f t="shared" si="925"/>
        <v>0</v>
      </c>
      <c r="H1793" s="164">
        <f t="shared" ref="H1793:I1793" si="932">H1702</f>
        <v>0</v>
      </c>
      <c r="I1793" s="164" t="e">
        <f t="shared" si="932"/>
        <v>#DIV/0!</v>
      </c>
      <c r="J1793" s="847"/>
      <c r="K1793" s="847"/>
      <c r="L1793" s="706"/>
      <c r="M1793" s="706"/>
      <c r="N1793" s="706"/>
      <c r="O1793" s="706"/>
      <c r="P1793" s="706"/>
      <c r="Q1793" s="706"/>
      <c r="R1793" s="639"/>
      <c r="S1793" s="639"/>
      <c r="T1793" s="639"/>
      <c r="U1793" s="639"/>
      <c r="V1793" s="639"/>
      <c r="W1793" s="1229"/>
      <c r="X1793" s="639"/>
      <c r="Y1793" s="689"/>
      <c r="Z1793" s="765"/>
      <c r="AA1793" s="624"/>
      <c r="AB1793" s="624"/>
      <c r="AC1793" s="624"/>
      <c r="AD1793" s="624"/>
      <c r="AE1793" s="624"/>
      <c r="AF1793" s="624"/>
      <c r="AG1793" s="624"/>
      <c r="AH1793" s="624"/>
      <c r="AI1793" s="624"/>
      <c r="AJ1793" s="624"/>
      <c r="AK1793" s="624"/>
      <c r="AL1793" s="624"/>
      <c r="AM1793" s="624"/>
      <c r="AN1793" s="624"/>
      <c r="AO1793" s="624"/>
      <c r="AP1793" s="624"/>
      <c r="AQ1793" s="624"/>
      <c r="AR1793" s="624"/>
      <c r="AS1793" s="624"/>
      <c r="AT1793" s="624"/>
      <c r="AU1793" s="624"/>
      <c r="AV1793" s="624"/>
      <c r="AW1793" s="624"/>
      <c r="AX1793" s="624"/>
      <c r="AY1793" s="624"/>
      <c r="AZ1793" s="624"/>
      <c r="BA1793" s="624"/>
      <c r="BB1793" s="624"/>
      <c r="BC1793" s="624"/>
      <c r="BD1793" s="624"/>
      <c r="BE1793" s="624"/>
      <c r="BF1793" s="624"/>
      <c r="BG1793" s="624"/>
      <c r="BH1793" s="624"/>
      <c r="BI1793" s="624"/>
      <c r="BJ1793" s="624"/>
      <c r="BK1793" s="624"/>
      <c r="BL1793" s="624"/>
      <c r="BM1793" s="624"/>
      <c r="BN1793" s="624"/>
      <c r="BO1793" s="624"/>
      <c r="BP1793" s="624"/>
      <c r="BQ1793" s="624"/>
      <c r="BR1793" s="624"/>
      <c r="BS1793" s="624"/>
      <c r="BT1793" s="624"/>
      <c r="BU1793" s="624"/>
      <c r="BV1793" s="624"/>
      <c r="BW1793" s="624"/>
      <c r="BX1793" s="624"/>
      <c r="BY1793" s="624"/>
      <c r="BZ1793" s="624"/>
      <c r="CA1793" s="624"/>
      <c r="CB1793" s="624"/>
      <c r="CC1793" s="624"/>
      <c r="CD1793" s="624"/>
      <c r="CE1793" s="624"/>
      <c r="CF1793" s="624"/>
      <c r="CG1793" s="624"/>
      <c r="CH1793" s="624"/>
      <c r="CI1793" s="624"/>
      <c r="CJ1793" s="624"/>
      <c r="CK1793" s="624"/>
      <c r="CL1793" s="624"/>
      <c r="CM1793" s="624"/>
      <c r="CN1793" s="624"/>
      <c r="CO1793" s="624"/>
      <c r="CP1793" s="624"/>
      <c r="CQ1793" s="624"/>
      <c r="CR1793" s="624"/>
      <c r="CS1793" s="624"/>
      <c r="CT1793" s="624"/>
      <c r="CU1793" s="624"/>
      <c r="CV1793" s="624"/>
      <c r="CW1793" s="624"/>
      <c r="CX1793" s="624"/>
      <c r="CY1793" s="624"/>
      <c r="CZ1793" s="624"/>
      <c r="DA1793" s="624"/>
      <c r="DB1793" s="624"/>
      <c r="DC1793" s="624"/>
      <c r="DD1793" s="624"/>
      <c r="DE1793" s="624"/>
      <c r="DF1793" s="624"/>
      <c r="DG1793" s="624"/>
      <c r="DH1793" s="624"/>
      <c r="DI1793" s="624"/>
      <c r="DJ1793" s="624"/>
      <c r="DK1793" s="624"/>
      <c r="DL1793" s="624"/>
      <c r="DM1793" s="624"/>
      <c r="DN1793" s="624"/>
      <c r="DO1793" s="624"/>
      <c r="DP1793" s="624"/>
      <c r="DQ1793" s="624"/>
      <c r="DR1793" s="624"/>
      <c r="DS1793" s="624"/>
      <c r="DT1793" s="624"/>
      <c r="DU1793" s="624"/>
      <c r="DV1793" s="624"/>
      <c r="DW1793" s="624"/>
      <c r="DX1793" s="624"/>
      <c r="DY1793" s="624"/>
      <c r="DZ1793" s="624"/>
      <c r="EA1793" s="624"/>
      <c r="EB1793" s="624"/>
      <c r="EC1793" s="624"/>
      <c r="ED1793" s="624"/>
      <c r="EE1793" s="624"/>
      <c r="EF1793" s="624"/>
      <c r="EG1793" s="624"/>
      <c r="EH1793" s="624"/>
      <c r="EI1793" s="624"/>
      <c r="EJ1793" s="624"/>
      <c r="EK1793" s="624"/>
      <c r="EL1793" s="624"/>
      <c r="EM1793" s="624"/>
      <c r="EN1793" s="624"/>
      <c r="EO1793" s="624"/>
      <c r="EP1793" s="624"/>
      <c r="EQ1793" s="624"/>
      <c r="ER1793" s="624"/>
      <c r="ES1793" s="624"/>
      <c r="ET1793" s="624"/>
      <c r="EU1793" s="624"/>
      <c r="EV1793" s="624"/>
      <c r="EW1793" s="624"/>
      <c r="EX1793" s="624"/>
      <c r="EY1793" s="624"/>
      <c r="EZ1793" s="624"/>
      <c r="FA1793" s="624"/>
      <c r="FB1793" s="624"/>
      <c r="FC1793" s="624"/>
      <c r="FD1793" s="624"/>
      <c r="FE1793" s="624"/>
      <c r="FF1793" s="624"/>
      <c r="FG1793" s="624"/>
      <c r="FH1793" s="624"/>
      <c r="FI1793" s="624"/>
      <c r="FJ1793" s="624"/>
      <c r="FK1793" s="624"/>
      <c r="FL1793" s="624"/>
      <c r="FM1793" s="624"/>
      <c r="FN1793" s="624"/>
      <c r="FO1793" s="624"/>
      <c r="FP1793" s="624"/>
      <c r="FQ1793" s="624"/>
      <c r="FR1793" s="624"/>
      <c r="FS1793" s="624"/>
      <c r="FT1793" s="624"/>
      <c r="FU1793" s="624"/>
      <c r="FV1793" s="624"/>
      <c r="FW1793" s="624"/>
      <c r="FX1793" s="624"/>
      <c r="FY1793" s="624"/>
      <c r="FZ1793" s="624"/>
      <c r="GA1793" s="624"/>
      <c r="GB1793" s="624"/>
      <c r="GC1793" s="624"/>
      <c r="GD1793" s="624"/>
      <c r="GE1793" s="624"/>
      <c r="GF1793" s="624"/>
      <c r="GG1793" s="624"/>
      <c r="GH1793" s="624"/>
      <c r="GI1793" s="624"/>
      <c r="GJ1793" s="624"/>
      <c r="GK1793" s="624"/>
      <c r="GL1793" s="624"/>
      <c r="GM1793" s="624"/>
      <c r="GN1793" s="624"/>
      <c r="GO1793" s="624"/>
      <c r="GP1793" s="624"/>
      <c r="GQ1793" s="624"/>
      <c r="GR1793" s="624"/>
      <c r="GS1793" s="624"/>
      <c r="GT1793" s="624"/>
      <c r="GU1793" s="624"/>
      <c r="GV1793" s="624"/>
      <c r="GW1793" s="624"/>
      <c r="GX1793" s="624"/>
      <c r="GY1793" s="624"/>
      <c r="GZ1793" s="624"/>
      <c r="HA1793" s="624"/>
      <c r="HB1793" s="624"/>
      <c r="HC1793" s="624"/>
      <c r="HD1793" s="624"/>
      <c r="HE1793" s="624"/>
      <c r="HF1793" s="624"/>
      <c r="HG1793" s="624"/>
      <c r="HH1793" s="624"/>
      <c r="HI1793" s="624"/>
      <c r="HJ1793" s="624"/>
      <c r="HK1793" s="624"/>
      <c r="HL1793" s="624"/>
      <c r="HM1793" s="624"/>
      <c r="HN1793" s="624"/>
      <c r="HO1793" s="624"/>
      <c r="HP1793" s="624"/>
      <c r="HQ1793" s="624"/>
      <c r="HR1793" s="624"/>
      <c r="HS1793" s="624"/>
      <c r="HT1793" s="624"/>
      <c r="HU1793" s="624"/>
      <c r="HV1793" s="624"/>
      <c r="HW1793" s="624"/>
      <c r="HX1793" s="624"/>
      <c r="HY1793" s="624"/>
      <c r="HZ1793" s="624"/>
      <c r="IA1793" s="624"/>
      <c r="IB1793" s="624"/>
      <c r="IC1793" s="624"/>
      <c r="ID1793" s="624"/>
      <c r="IE1793" s="624"/>
      <c r="IF1793" s="624"/>
      <c r="IG1793" s="624"/>
      <c r="IH1793" s="624"/>
      <c r="II1793" s="624"/>
      <c r="IJ1793" s="624"/>
      <c r="IK1793" s="624"/>
      <c r="IL1793" s="624"/>
      <c r="IM1793" s="624"/>
      <c r="IN1793" s="624"/>
      <c r="IO1793" s="624"/>
      <c r="IP1793" s="624"/>
      <c r="IQ1793" s="624"/>
      <c r="IR1793" s="624"/>
      <c r="IS1793" s="624"/>
      <c r="IT1793" s="624"/>
      <c r="IU1793" s="624"/>
      <c r="IV1793" s="624"/>
      <c r="IW1793" s="624"/>
      <c r="IX1793" s="624"/>
      <c r="IY1793" s="624"/>
      <c r="IZ1793" s="624"/>
      <c r="JA1793" s="624"/>
    </row>
    <row r="1794" spans="1:261" s="667" customFormat="1" ht="29.25" x14ac:dyDescent="0.25">
      <c r="A1794" s="42"/>
      <c r="B1794" s="42"/>
      <c r="C1794" s="48" t="s">
        <v>136</v>
      </c>
      <c r="D1794" s="100"/>
      <c r="E1794" s="63"/>
      <c r="F1794" s="620">
        <f t="shared" si="925"/>
        <v>0</v>
      </c>
      <c r="G1794" s="164">
        <f t="shared" si="925"/>
        <v>0</v>
      </c>
      <c r="H1794" s="164">
        <f t="shared" ref="H1794:I1794" si="933">H1703</f>
        <v>0</v>
      </c>
      <c r="I1794" s="164" t="e">
        <f t="shared" si="933"/>
        <v>#DIV/0!</v>
      </c>
      <c r="J1794" s="847"/>
      <c r="K1794" s="847"/>
      <c r="L1794" s="706"/>
      <c r="M1794" s="706"/>
      <c r="N1794" s="706"/>
      <c r="O1794" s="706"/>
      <c r="P1794" s="706"/>
      <c r="Q1794" s="706"/>
      <c r="R1794" s="639"/>
      <c r="S1794" s="639"/>
      <c r="T1794" s="639"/>
      <c r="U1794" s="639"/>
      <c r="V1794" s="639"/>
      <c r="W1794" s="1229"/>
      <c r="X1794" s="639"/>
      <c r="Y1794" s="689"/>
      <c r="Z1794" s="765"/>
      <c r="AA1794" s="624"/>
      <c r="AB1794" s="624"/>
      <c r="AC1794" s="624"/>
      <c r="AD1794" s="624"/>
      <c r="AE1794" s="624"/>
      <c r="AF1794" s="624"/>
      <c r="AG1794" s="624"/>
      <c r="AH1794" s="624"/>
      <c r="AI1794" s="624"/>
      <c r="AJ1794" s="624"/>
      <c r="AK1794" s="624"/>
      <c r="AL1794" s="624"/>
      <c r="AM1794" s="624"/>
      <c r="AN1794" s="624"/>
      <c r="AO1794" s="624"/>
      <c r="AP1794" s="624"/>
      <c r="AQ1794" s="624"/>
      <c r="AR1794" s="624"/>
      <c r="AS1794" s="624"/>
      <c r="AT1794" s="624"/>
      <c r="AU1794" s="624"/>
      <c r="AV1794" s="624"/>
      <c r="AW1794" s="624"/>
      <c r="AX1794" s="624"/>
      <c r="AY1794" s="624"/>
      <c r="AZ1794" s="624"/>
      <c r="BA1794" s="624"/>
      <c r="BB1794" s="624"/>
      <c r="BC1794" s="624"/>
      <c r="BD1794" s="624"/>
      <c r="BE1794" s="624"/>
      <c r="BF1794" s="624"/>
      <c r="BG1794" s="624"/>
      <c r="BH1794" s="624"/>
      <c r="BI1794" s="624"/>
      <c r="BJ1794" s="624"/>
      <c r="BK1794" s="624"/>
      <c r="BL1794" s="624"/>
      <c r="BM1794" s="624"/>
      <c r="BN1794" s="624"/>
      <c r="BO1794" s="624"/>
      <c r="BP1794" s="624"/>
      <c r="BQ1794" s="624"/>
      <c r="BR1794" s="624"/>
      <c r="BS1794" s="624"/>
      <c r="BT1794" s="624"/>
      <c r="BU1794" s="624"/>
      <c r="BV1794" s="624"/>
      <c r="BW1794" s="624"/>
      <c r="BX1794" s="624"/>
      <c r="BY1794" s="624"/>
      <c r="BZ1794" s="624"/>
      <c r="CA1794" s="624"/>
      <c r="CB1794" s="624"/>
      <c r="CC1794" s="624"/>
      <c r="CD1794" s="624"/>
      <c r="CE1794" s="624"/>
      <c r="CF1794" s="624"/>
      <c r="CG1794" s="624"/>
      <c r="CH1794" s="624"/>
      <c r="CI1794" s="624"/>
      <c r="CJ1794" s="624"/>
      <c r="CK1794" s="624"/>
      <c r="CL1794" s="624"/>
      <c r="CM1794" s="624"/>
      <c r="CN1794" s="624"/>
      <c r="CO1794" s="624"/>
      <c r="CP1794" s="624"/>
      <c r="CQ1794" s="624"/>
      <c r="CR1794" s="624"/>
      <c r="CS1794" s="624"/>
      <c r="CT1794" s="624"/>
      <c r="CU1794" s="624"/>
      <c r="CV1794" s="624"/>
      <c r="CW1794" s="624"/>
      <c r="CX1794" s="624"/>
      <c r="CY1794" s="624"/>
      <c r="CZ1794" s="624"/>
      <c r="DA1794" s="624"/>
      <c r="DB1794" s="624"/>
      <c r="DC1794" s="624"/>
      <c r="DD1794" s="624"/>
      <c r="DE1794" s="624"/>
      <c r="DF1794" s="624"/>
      <c r="DG1794" s="624"/>
      <c r="DH1794" s="624"/>
      <c r="DI1794" s="624"/>
      <c r="DJ1794" s="624"/>
      <c r="DK1794" s="624"/>
      <c r="DL1794" s="624"/>
      <c r="DM1794" s="624"/>
      <c r="DN1794" s="624"/>
      <c r="DO1794" s="624"/>
      <c r="DP1794" s="624"/>
      <c r="DQ1794" s="624"/>
      <c r="DR1794" s="624"/>
      <c r="DS1794" s="624"/>
      <c r="DT1794" s="624"/>
      <c r="DU1794" s="624"/>
      <c r="DV1794" s="624"/>
      <c r="DW1794" s="624"/>
      <c r="DX1794" s="624"/>
      <c r="DY1794" s="624"/>
      <c r="DZ1794" s="624"/>
      <c r="EA1794" s="624"/>
      <c r="EB1794" s="624"/>
      <c r="EC1794" s="624"/>
      <c r="ED1794" s="624"/>
      <c r="EE1794" s="624"/>
      <c r="EF1794" s="624"/>
      <c r="EG1794" s="624"/>
      <c r="EH1794" s="624"/>
      <c r="EI1794" s="624"/>
      <c r="EJ1794" s="624"/>
      <c r="EK1794" s="624"/>
      <c r="EL1794" s="624"/>
      <c r="EM1794" s="624"/>
      <c r="EN1794" s="624"/>
      <c r="EO1794" s="624"/>
      <c r="EP1794" s="624"/>
      <c r="EQ1794" s="624"/>
      <c r="ER1794" s="624"/>
      <c r="ES1794" s="624"/>
      <c r="ET1794" s="624"/>
      <c r="EU1794" s="624"/>
      <c r="EV1794" s="624"/>
      <c r="EW1794" s="624"/>
      <c r="EX1794" s="624"/>
      <c r="EY1794" s="624"/>
      <c r="EZ1794" s="624"/>
      <c r="FA1794" s="624"/>
      <c r="FB1794" s="624"/>
      <c r="FC1794" s="624"/>
      <c r="FD1794" s="624"/>
      <c r="FE1794" s="624"/>
      <c r="FF1794" s="624"/>
      <c r="FG1794" s="624"/>
      <c r="FH1794" s="624"/>
      <c r="FI1794" s="624"/>
      <c r="FJ1794" s="624"/>
      <c r="FK1794" s="624"/>
      <c r="FL1794" s="624"/>
      <c r="FM1794" s="624"/>
      <c r="FN1794" s="624"/>
      <c r="FO1794" s="624"/>
      <c r="FP1794" s="624"/>
      <c r="FQ1794" s="624"/>
      <c r="FR1794" s="624"/>
      <c r="FS1794" s="624"/>
      <c r="FT1794" s="624"/>
      <c r="FU1794" s="624"/>
      <c r="FV1794" s="624"/>
      <c r="FW1794" s="624"/>
      <c r="FX1794" s="624"/>
      <c r="FY1794" s="624"/>
      <c r="FZ1794" s="624"/>
      <c r="GA1794" s="624"/>
      <c r="GB1794" s="624"/>
      <c r="GC1794" s="624"/>
      <c r="GD1794" s="624"/>
      <c r="GE1794" s="624"/>
      <c r="GF1794" s="624"/>
      <c r="GG1794" s="624"/>
      <c r="GH1794" s="624"/>
      <c r="GI1794" s="624"/>
      <c r="GJ1794" s="624"/>
      <c r="GK1794" s="624"/>
      <c r="GL1794" s="624"/>
      <c r="GM1794" s="624"/>
      <c r="GN1794" s="624"/>
      <c r="GO1794" s="624"/>
      <c r="GP1794" s="624"/>
      <c r="GQ1794" s="624"/>
      <c r="GR1794" s="624"/>
      <c r="GS1794" s="624"/>
      <c r="GT1794" s="624"/>
      <c r="GU1794" s="624"/>
      <c r="GV1794" s="624"/>
      <c r="GW1794" s="624"/>
      <c r="GX1794" s="624"/>
      <c r="GY1794" s="624"/>
      <c r="GZ1794" s="624"/>
      <c r="HA1794" s="624"/>
      <c r="HB1794" s="624"/>
      <c r="HC1794" s="624"/>
      <c r="HD1794" s="624"/>
      <c r="HE1794" s="624"/>
      <c r="HF1794" s="624"/>
      <c r="HG1794" s="624"/>
      <c r="HH1794" s="624"/>
      <c r="HI1794" s="624"/>
      <c r="HJ1794" s="624"/>
      <c r="HK1794" s="624"/>
      <c r="HL1794" s="624"/>
      <c r="HM1794" s="624"/>
      <c r="HN1794" s="624"/>
      <c r="HO1794" s="624"/>
      <c r="HP1794" s="624"/>
      <c r="HQ1794" s="624"/>
      <c r="HR1794" s="624"/>
      <c r="HS1794" s="624"/>
      <c r="HT1794" s="624"/>
      <c r="HU1794" s="624"/>
      <c r="HV1794" s="624"/>
      <c r="HW1794" s="624"/>
      <c r="HX1794" s="624"/>
      <c r="HY1794" s="624"/>
      <c r="HZ1794" s="624"/>
      <c r="IA1794" s="624"/>
      <c r="IB1794" s="624"/>
      <c r="IC1794" s="624"/>
      <c r="ID1794" s="624"/>
      <c r="IE1794" s="624"/>
      <c r="IF1794" s="624"/>
      <c r="IG1794" s="624"/>
      <c r="IH1794" s="624"/>
      <c r="II1794" s="624"/>
      <c r="IJ1794" s="624"/>
      <c r="IK1794" s="624"/>
      <c r="IL1794" s="624"/>
      <c r="IM1794" s="624"/>
      <c r="IN1794" s="624"/>
      <c r="IO1794" s="624"/>
      <c r="IP1794" s="624"/>
      <c r="IQ1794" s="624"/>
      <c r="IR1794" s="624"/>
      <c r="IS1794" s="624"/>
      <c r="IT1794" s="624"/>
      <c r="IU1794" s="624"/>
      <c r="IV1794" s="624"/>
      <c r="IW1794" s="624"/>
      <c r="IX1794" s="624"/>
      <c r="IY1794" s="624"/>
      <c r="IZ1794" s="624"/>
      <c r="JA1794" s="624"/>
    </row>
    <row r="1795" spans="1:261" s="667" customFormat="1" x14ac:dyDescent="0.25">
      <c r="A1795" s="42"/>
      <c r="B1795" s="42"/>
      <c r="C1795" s="6" t="s">
        <v>316</v>
      </c>
      <c r="D1795" s="100"/>
      <c r="E1795" s="63"/>
      <c r="F1795" s="620">
        <f t="shared" si="925"/>
        <v>0</v>
      </c>
      <c r="G1795" s="164">
        <f t="shared" si="925"/>
        <v>0</v>
      </c>
      <c r="H1795" s="164">
        <f t="shared" ref="H1795:I1795" si="934">H1704</f>
        <v>0</v>
      </c>
      <c r="I1795" s="164" t="e">
        <f t="shared" si="934"/>
        <v>#DIV/0!</v>
      </c>
      <c r="J1795" s="847"/>
      <c r="K1795" s="847"/>
      <c r="L1795" s="706"/>
      <c r="M1795" s="706"/>
      <c r="N1795" s="706"/>
      <c r="O1795" s="706"/>
      <c r="P1795" s="706"/>
      <c r="Q1795" s="706"/>
      <c r="R1795" s="639"/>
      <c r="S1795" s="639"/>
      <c r="T1795" s="639"/>
      <c r="U1795" s="639"/>
      <c r="V1795" s="639"/>
      <c r="W1795" s="1229"/>
      <c r="X1795" s="639"/>
      <c r="Y1795" s="689"/>
      <c r="Z1795" s="765"/>
      <c r="AA1795" s="624"/>
      <c r="AB1795" s="624"/>
      <c r="AC1795" s="624"/>
      <c r="AD1795" s="624"/>
      <c r="AE1795" s="624"/>
      <c r="AF1795" s="624"/>
      <c r="AG1795" s="624"/>
      <c r="AH1795" s="624"/>
      <c r="AI1795" s="624"/>
      <c r="AJ1795" s="624"/>
      <c r="AK1795" s="624"/>
      <c r="AL1795" s="624"/>
      <c r="AM1795" s="624"/>
      <c r="AN1795" s="624"/>
      <c r="AO1795" s="624"/>
      <c r="AP1795" s="624"/>
      <c r="AQ1795" s="624"/>
      <c r="AR1795" s="624"/>
      <c r="AS1795" s="624"/>
      <c r="AT1795" s="624"/>
      <c r="AU1795" s="624"/>
      <c r="AV1795" s="624"/>
      <c r="AW1795" s="624"/>
      <c r="AX1795" s="624"/>
      <c r="AY1795" s="624"/>
      <c r="AZ1795" s="624"/>
      <c r="BA1795" s="624"/>
      <c r="BB1795" s="624"/>
      <c r="BC1795" s="624"/>
      <c r="BD1795" s="624"/>
      <c r="BE1795" s="624"/>
      <c r="BF1795" s="624"/>
      <c r="BG1795" s="624"/>
      <c r="BH1795" s="624"/>
      <c r="BI1795" s="624"/>
      <c r="BJ1795" s="624"/>
      <c r="BK1795" s="624"/>
      <c r="BL1795" s="624"/>
      <c r="BM1795" s="624"/>
      <c r="BN1795" s="624"/>
      <c r="BO1795" s="624"/>
      <c r="BP1795" s="624"/>
      <c r="BQ1795" s="624"/>
      <c r="BR1795" s="624"/>
      <c r="BS1795" s="624"/>
      <c r="BT1795" s="624"/>
      <c r="BU1795" s="624"/>
      <c r="BV1795" s="624"/>
      <c r="BW1795" s="624"/>
      <c r="BX1795" s="624"/>
      <c r="BY1795" s="624"/>
      <c r="BZ1795" s="624"/>
      <c r="CA1795" s="624"/>
      <c r="CB1795" s="624"/>
      <c r="CC1795" s="624"/>
      <c r="CD1795" s="624"/>
      <c r="CE1795" s="624"/>
      <c r="CF1795" s="624"/>
      <c r="CG1795" s="624"/>
      <c r="CH1795" s="624"/>
      <c r="CI1795" s="624"/>
      <c r="CJ1795" s="624"/>
      <c r="CK1795" s="624"/>
      <c r="CL1795" s="624"/>
      <c r="CM1795" s="624"/>
      <c r="CN1795" s="624"/>
      <c r="CO1795" s="624"/>
      <c r="CP1795" s="624"/>
      <c r="CQ1795" s="624"/>
      <c r="CR1795" s="624"/>
      <c r="CS1795" s="624"/>
      <c r="CT1795" s="624"/>
      <c r="CU1795" s="624"/>
      <c r="CV1795" s="624"/>
      <c r="CW1795" s="624"/>
      <c r="CX1795" s="624"/>
      <c r="CY1795" s="624"/>
      <c r="CZ1795" s="624"/>
      <c r="DA1795" s="624"/>
      <c r="DB1795" s="624"/>
      <c r="DC1795" s="624"/>
      <c r="DD1795" s="624"/>
      <c r="DE1795" s="624"/>
      <c r="DF1795" s="624"/>
      <c r="DG1795" s="624"/>
      <c r="DH1795" s="624"/>
      <c r="DI1795" s="624"/>
      <c r="DJ1795" s="624"/>
      <c r="DK1795" s="624"/>
      <c r="DL1795" s="624"/>
      <c r="DM1795" s="624"/>
      <c r="DN1795" s="624"/>
      <c r="DO1795" s="624"/>
      <c r="DP1795" s="624"/>
      <c r="DQ1795" s="624"/>
      <c r="DR1795" s="624"/>
      <c r="DS1795" s="624"/>
      <c r="DT1795" s="624"/>
      <c r="DU1795" s="624"/>
      <c r="DV1795" s="624"/>
      <c r="DW1795" s="624"/>
      <c r="DX1795" s="624"/>
      <c r="DY1795" s="624"/>
      <c r="DZ1795" s="624"/>
      <c r="EA1795" s="624"/>
      <c r="EB1795" s="624"/>
      <c r="EC1795" s="624"/>
      <c r="ED1795" s="624"/>
      <c r="EE1795" s="624"/>
      <c r="EF1795" s="624"/>
      <c r="EG1795" s="624"/>
      <c r="EH1795" s="624"/>
      <c r="EI1795" s="624"/>
      <c r="EJ1795" s="624"/>
      <c r="EK1795" s="624"/>
      <c r="EL1795" s="624"/>
      <c r="EM1795" s="624"/>
      <c r="EN1795" s="624"/>
      <c r="EO1795" s="624"/>
      <c r="EP1795" s="624"/>
      <c r="EQ1795" s="624"/>
      <c r="ER1795" s="624"/>
      <c r="ES1795" s="624"/>
      <c r="ET1795" s="624"/>
      <c r="EU1795" s="624"/>
      <c r="EV1795" s="624"/>
      <c r="EW1795" s="624"/>
      <c r="EX1795" s="624"/>
      <c r="EY1795" s="624"/>
      <c r="EZ1795" s="624"/>
      <c r="FA1795" s="624"/>
      <c r="FB1795" s="624"/>
      <c r="FC1795" s="624"/>
      <c r="FD1795" s="624"/>
      <c r="FE1795" s="624"/>
      <c r="FF1795" s="624"/>
      <c r="FG1795" s="624"/>
      <c r="FH1795" s="624"/>
      <c r="FI1795" s="624"/>
      <c r="FJ1795" s="624"/>
      <c r="FK1795" s="624"/>
      <c r="FL1795" s="624"/>
      <c r="FM1795" s="624"/>
      <c r="FN1795" s="624"/>
      <c r="FO1795" s="624"/>
      <c r="FP1795" s="624"/>
      <c r="FQ1795" s="624"/>
      <c r="FR1795" s="624"/>
      <c r="FS1795" s="624"/>
      <c r="FT1795" s="624"/>
      <c r="FU1795" s="624"/>
      <c r="FV1795" s="624"/>
      <c r="FW1795" s="624"/>
      <c r="FX1795" s="624"/>
      <c r="FY1795" s="624"/>
      <c r="FZ1795" s="624"/>
      <c r="GA1795" s="624"/>
      <c r="GB1795" s="624"/>
      <c r="GC1795" s="624"/>
      <c r="GD1795" s="624"/>
      <c r="GE1795" s="624"/>
      <c r="GF1795" s="624"/>
      <c r="GG1795" s="624"/>
      <c r="GH1795" s="624"/>
      <c r="GI1795" s="624"/>
      <c r="GJ1795" s="624"/>
      <c r="GK1795" s="624"/>
      <c r="GL1795" s="624"/>
      <c r="GM1795" s="624"/>
      <c r="GN1795" s="624"/>
      <c r="GO1795" s="624"/>
      <c r="GP1795" s="624"/>
      <c r="GQ1795" s="624"/>
      <c r="GR1795" s="624"/>
      <c r="GS1795" s="624"/>
      <c r="GT1795" s="624"/>
      <c r="GU1795" s="624"/>
      <c r="GV1795" s="624"/>
      <c r="GW1795" s="624"/>
      <c r="GX1795" s="624"/>
      <c r="GY1795" s="624"/>
      <c r="GZ1795" s="624"/>
      <c r="HA1795" s="624"/>
      <c r="HB1795" s="624"/>
      <c r="HC1795" s="624"/>
      <c r="HD1795" s="624"/>
      <c r="HE1795" s="624"/>
      <c r="HF1795" s="624"/>
      <c r="HG1795" s="624"/>
      <c r="HH1795" s="624"/>
      <c r="HI1795" s="624"/>
      <c r="HJ1795" s="624"/>
      <c r="HK1795" s="624"/>
      <c r="HL1795" s="624"/>
      <c r="HM1795" s="624"/>
      <c r="HN1795" s="624"/>
      <c r="HO1795" s="624"/>
      <c r="HP1795" s="624"/>
      <c r="HQ1795" s="624"/>
      <c r="HR1795" s="624"/>
      <c r="HS1795" s="624"/>
      <c r="HT1795" s="624"/>
      <c r="HU1795" s="624"/>
      <c r="HV1795" s="624"/>
      <c r="HW1795" s="624"/>
      <c r="HX1795" s="624"/>
      <c r="HY1795" s="624"/>
      <c r="HZ1795" s="624"/>
      <c r="IA1795" s="624"/>
      <c r="IB1795" s="624"/>
      <c r="IC1795" s="624"/>
      <c r="ID1795" s="624"/>
      <c r="IE1795" s="624"/>
      <c r="IF1795" s="624"/>
      <c r="IG1795" s="624"/>
      <c r="IH1795" s="624"/>
      <c r="II1795" s="624"/>
      <c r="IJ1795" s="624"/>
      <c r="IK1795" s="624"/>
      <c r="IL1795" s="624"/>
      <c r="IM1795" s="624"/>
      <c r="IN1795" s="624"/>
      <c r="IO1795" s="624"/>
      <c r="IP1795" s="624"/>
      <c r="IQ1795" s="624"/>
      <c r="IR1795" s="624"/>
      <c r="IS1795" s="624"/>
      <c r="IT1795" s="624"/>
      <c r="IU1795" s="624"/>
      <c r="IV1795" s="624"/>
      <c r="IW1795" s="624"/>
      <c r="IX1795" s="624"/>
      <c r="IY1795" s="624"/>
      <c r="IZ1795" s="624"/>
      <c r="JA1795" s="624"/>
    </row>
    <row r="1796" spans="1:261" s="667" customFormat="1" x14ac:dyDescent="0.25">
      <c r="A1796" s="42"/>
      <c r="B1796" s="42"/>
      <c r="C1796" s="6" t="s">
        <v>433</v>
      </c>
      <c r="D1796" s="100"/>
      <c r="E1796" s="63"/>
      <c r="F1796" s="620">
        <f t="shared" si="925"/>
        <v>0</v>
      </c>
      <c r="G1796" s="164">
        <f t="shared" si="925"/>
        <v>0</v>
      </c>
      <c r="H1796" s="164">
        <f t="shared" ref="H1796:I1796" si="935">H1705</f>
        <v>0</v>
      </c>
      <c r="I1796" s="164" t="e">
        <f t="shared" si="935"/>
        <v>#DIV/0!</v>
      </c>
      <c r="J1796" s="847"/>
      <c r="K1796" s="847"/>
      <c r="L1796" s="706"/>
      <c r="M1796" s="706"/>
      <c r="N1796" s="706"/>
      <c r="O1796" s="706"/>
      <c r="P1796" s="706"/>
      <c r="Q1796" s="706"/>
      <c r="R1796" s="639"/>
      <c r="S1796" s="639"/>
      <c r="T1796" s="639"/>
      <c r="U1796" s="639"/>
      <c r="V1796" s="639"/>
      <c r="W1796" s="1229"/>
      <c r="X1796" s="639"/>
      <c r="Y1796" s="689"/>
      <c r="Z1796" s="765"/>
      <c r="AA1796" s="624"/>
      <c r="AB1796" s="624"/>
      <c r="AC1796" s="624"/>
      <c r="AD1796" s="624"/>
      <c r="AE1796" s="624"/>
      <c r="AF1796" s="624"/>
      <c r="AG1796" s="624"/>
      <c r="AH1796" s="624"/>
      <c r="AI1796" s="624"/>
      <c r="AJ1796" s="624"/>
      <c r="AK1796" s="624"/>
      <c r="AL1796" s="624"/>
      <c r="AM1796" s="624"/>
      <c r="AN1796" s="624"/>
      <c r="AO1796" s="624"/>
      <c r="AP1796" s="624"/>
      <c r="AQ1796" s="624"/>
      <c r="AR1796" s="624"/>
      <c r="AS1796" s="624"/>
      <c r="AT1796" s="624"/>
      <c r="AU1796" s="624"/>
      <c r="AV1796" s="624"/>
      <c r="AW1796" s="624"/>
      <c r="AX1796" s="624"/>
      <c r="AY1796" s="624"/>
      <c r="AZ1796" s="624"/>
      <c r="BA1796" s="624"/>
      <c r="BB1796" s="624"/>
      <c r="BC1796" s="624"/>
      <c r="BD1796" s="624"/>
      <c r="BE1796" s="624"/>
      <c r="BF1796" s="624"/>
      <c r="BG1796" s="624"/>
      <c r="BH1796" s="624"/>
      <c r="BI1796" s="624"/>
      <c r="BJ1796" s="624"/>
      <c r="BK1796" s="624"/>
      <c r="BL1796" s="624"/>
      <c r="BM1796" s="624"/>
      <c r="BN1796" s="624"/>
      <c r="BO1796" s="624"/>
      <c r="BP1796" s="624"/>
      <c r="BQ1796" s="624"/>
      <c r="BR1796" s="624"/>
      <c r="BS1796" s="624"/>
      <c r="BT1796" s="624"/>
      <c r="BU1796" s="624"/>
      <c r="BV1796" s="624"/>
      <c r="BW1796" s="624"/>
      <c r="BX1796" s="624"/>
      <c r="BY1796" s="624"/>
      <c r="BZ1796" s="624"/>
      <c r="CA1796" s="624"/>
      <c r="CB1796" s="624"/>
      <c r="CC1796" s="624"/>
      <c r="CD1796" s="624"/>
      <c r="CE1796" s="624"/>
      <c r="CF1796" s="624"/>
      <c r="CG1796" s="624"/>
      <c r="CH1796" s="624"/>
      <c r="CI1796" s="624"/>
      <c r="CJ1796" s="624"/>
      <c r="CK1796" s="624"/>
      <c r="CL1796" s="624"/>
      <c r="CM1796" s="624"/>
      <c r="CN1796" s="624"/>
      <c r="CO1796" s="624"/>
      <c r="CP1796" s="624"/>
      <c r="CQ1796" s="624"/>
      <c r="CR1796" s="624"/>
      <c r="CS1796" s="624"/>
      <c r="CT1796" s="624"/>
      <c r="CU1796" s="624"/>
      <c r="CV1796" s="624"/>
      <c r="CW1796" s="624"/>
      <c r="CX1796" s="624"/>
      <c r="CY1796" s="624"/>
      <c r="CZ1796" s="624"/>
      <c r="DA1796" s="624"/>
      <c r="DB1796" s="624"/>
      <c r="DC1796" s="624"/>
      <c r="DD1796" s="624"/>
      <c r="DE1796" s="624"/>
      <c r="DF1796" s="624"/>
      <c r="DG1796" s="624"/>
      <c r="DH1796" s="624"/>
      <c r="DI1796" s="624"/>
      <c r="DJ1796" s="624"/>
      <c r="DK1796" s="624"/>
      <c r="DL1796" s="624"/>
      <c r="DM1796" s="624"/>
      <c r="DN1796" s="624"/>
      <c r="DO1796" s="624"/>
      <c r="DP1796" s="624"/>
      <c r="DQ1796" s="624"/>
      <c r="DR1796" s="624"/>
      <c r="DS1796" s="624"/>
      <c r="DT1796" s="624"/>
      <c r="DU1796" s="624"/>
      <c r="DV1796" s="624"/>
      <c r="DW1796" s="624"/>
      <c r="DX1796" s="624"/>
      <c r="DY1796" s="624"/>
      <c r="DZ1796" s="624"/>
      <c r="EA1796" s="624"/>
      <c r="EB1796" s="624"/>
      <c r="EC1796" s="624"/>
      <c r="ED1796" s="624"/>
      <c r="EE1796" s="624"/>
      <c r="EF1796" s="624"/>
      <c r="EG1796" s="624"/>
      <c r="EH1796" s="624"/>
      <c r="EI1796" s="624"/>
      <c r="EJ1796" s="624"/>
      <c r="EK1796" s="624"/>
      <c r="EL1796" s="624"/>
      <c r="EM1796" s="624"/>
      <c r="EN1796" s="624"/>
      <c r="EO1796" s="624"/>
      <c r="EP1796" s="624"/>
      <c r="EQ1796" s="624"/>
      <c r="ER1796" s="624"/>
      <c r="ES1796" s="624"/>
      <c r="ET1796" s="624"/>
      <c r="EU1796" s="624"/>
      <c r="EV1796" s="624"/>
      <c r="EW1796" s="624"/>
      <c r="EX1796" s="624"/>
      <c r="EY1796" s="624"/>
      <c r="EZ1796" s="624"/>
      <c r="FA1796" s="624"/>
      <c r="FB1796" s="624"/>
      <c r="FC1796" s="624"/>
      <c r="FD1796" s="624"/>
      <c r="FE1796" s="624"/>
      <c r="FF1796" s="624"/>
      <c r="FG1796" s="624"/>
      <c r="FH1796" s="624"/>
      <c r="FI1796" s="624"/>
      <c r="FJ1796" s="624"/>
      <c r="FK1796" s="624"/>
      <c r="FL1796" s="624"/>
      <c r="FM1796" s="624"/>
      <c r="FN1796" s="624"/>
      <c r="FO1796" s="624"/>
      <c r="FP1796" s="624"/>
      <c r="FQ1796" s="624"/>
      <c r="FR1796" s="624"/>
      <c r="FS1796" s="624"/>
      <c r="FT1796" s="624"/>
      <c r="FU1796" s="624"/>
      <c r="FV1796" s="624"/>
      <c r="FW1796" s="624"/>
      <c r="FX1796" s="624"/>
      <c r="FY1796" s="624"/>
      <c r="FZ1796" s="624"/>
      <c r="GA1796" s="624"/>
      <c r="GB1796" s="624"/>
      <c r="GC1796" s="624"/>
      <c r="GD1796" s="624"/>
      <c r="GE1796" s="624"/>
      <c r="GF1796" s="624"/>
      <c r="GG1796" s="624"/>
      <c r="GH1796" s="624"/>
      <c r="GI1796" s="624"/>
      <c r="GJ1796" s="624"/>
      <c r="GK1796" s="624"/>
      <c r="GL1796" s="624"/>
      <c r="GM1796" s="624"/>
      <c r="GN1796" s="624"/>
      <c r="GO1796" s="624"/>
      <c r="GP1796" s="624"/>
      <c r="GQ1796" s="624"/>
      <c r="GR1796" s="624"/>
      <c r="GS1796" s="624"/>
      <c r="GT1796" s="624"/>
      <c r="GU1796" s="624"/>
      <c r="GV1796" s="624"/>
      <c r="GW1796" s="624"/>
      <c r="GX1796" s="624"/>
      <c r="GY1796" s="624"/>
      <c r="GZ1796" s="624"/>
      <c r="HA1796" s="624"/>
      <c r="HB1796" s="624"/>
      <c r="HC1796" s="624"/>
      <c r="HD1796" s="624"/>
      <c r="HE1796" s="624"/>
      <c r="HF1796" s="624"/>
      <c r="HG1796" s="624"/>
      <c r="HH1796" s="624"/>
      <c r="HI1796" s="624"/>
      <c r="HJ1796" s="624"/>
      <c r="HK1796" s="624"/>
      <c r="HL1796" s="624"/>
      <c r="HM1796" s="624"/>
      <c r="HN1796" s="624"/>
      <c r="HO1796" s="624"/>
      <c r="HP1796" s="624"/>
      <c r="HQ1796" s="624"/>
      <c r="HR1796" s="624"/>
      <c r="HS1796" s="624"/>
      <c r="HT1796" s="624"/>
      <c r="HU1796" s="624"/>
      <c r="HV1796" s="624"/>
      <c r="HW1796" s="624"/>
      <c r="HX1796" s="624"/>
      <c r="HY1796" s="624"/>
      <c r="HZ1796" s="624"/>
      <c r="IA1796" s="624"/>
      <c r="IB1796" s="624"/>
      <c r="IC1796" s="624"/>
      <c r="ID1796" s="624"/>
      <c r="IE1796" s="624"/>
      <c r="IF1796" s="624"/>
      <c r="IG1796" s="624"/>
      <c r="IH1796" s="624"/>
      <c r="II1796" s="624"/>
      <c r="IJ1796" s="624"/>
      <c r="IK1796" s="624"/>
      <c r="IL1796" s="624"/>
      <c r="IM1796" s="624"/>
      <c r="IN1796" s="624"/>
      <c r="IO1796" s="624"/>
      <c r="IP1796" s="624"/>
      <c r="IQ1796" s="624"/>
      <c r="IR1796" s="624"/>
      <c r="IS1796" s="624"/>
      <c r="IT1796" s="624"/>
      <c r="IU1796" s="624"/>
      <c r="IV1796" s="624"/>
      <c r="IW1796" s="624"/>
      <c r="IX1796" s="624"/>
      <c r="IY1796" s="624"/>
      <c r="IZ1796" s="624"/>
      <c r="JA1796" s="624"/>
    </row>
    <row r="1797" spans="1:261" s="667" customFormat="1" x14ac:dyDescent="0.25">
      <c r="A1797" s="42"/>
      <c r="B1797" s="42"/>
      <c r="C1797" s="112" t="s">
        <v>451</v>
      </c>
      <c r="D1797" s="100"/>
      <c r="E1797" s="63"/>
      <c r="F1797" s="620">
        <f t="shared" si="925"/>
        <v>0</v>
      </c>
      <c r="G1797" s="164">
        <f t="shared" si="925"/>
        <v>0</v>
      </c>
      <c r="H1797" s="164">
        <f t="shared" ref="H1797:I1797" si="936">H1706</f>
        <v>0</v>
      </c>
      <c r="I1797" s="164" t="e">
        <f t="shared" si="936"/>
        <v>#DIV/0!</v>
      </c>
      <c r="J1797" s="847"/>
      <c r="K1797" s="847"/>
      <c r="L1797" s="706"/>
      <c r="M1797" s="706"/>
      <c r="N1797" s="706"/>
      <c r="O1797" s="706"/>
      <c r="P1797" s="706"/>
      <c r="Q1797" s="706"/>
      <c r="R1797" s="639"/>
      <c r="S1797" s="639"/>
      <c r="T1797" s="639"/>
      <c r="U1797" s="639"/>
      <c r="V1797" s="639"/>
      <c r="W1797" s="1229"/>
      <c r="X1797" s="639"/>
      <c r="Y1797" s="689"/>
      <c r="Z1797" s="765"/>
      <c r="AA1797" s="624"/>
      <c r="AB1797" s="624"/>
      <c r="AC1797" s="624"/>
      <c r="AD1797" s="624"/>
      <c r="AE1797" s="624"/>
      <c r="AF1797" s="624"/>
      <c r="AG1797" s="624"/>
      <c r="AH1797" s="624"/>
      <c r="AI1797" s="624"/>
      <c r="AJ1797" s="624"/>
      <c r="AK1797" s="624"/>
      <c r="AL1797" s="624"/>
      <c r="AM1797" s="624"/>
      <c r="AN1797" s="624"/>
      <c r="AO1797" s="624"/>
      <c r="AP1797" s="624"/>
      <c r="AQ1797" s="624"/>
      <c r="AR1797" s="624"/>
      <c r="AS1797" s="624"/>
      <c r="AT1797" s="624"/>
      <c r="AU1797" s="624"/>
      <c r="AV1797" s="624"/>
      <c r="AW1797" s="624"/>
      <c r="AX1797" s="624"/>
      <c r="AY1797" s="624"/>
      <c r="AZ1797" s="624"/>
      <c r="BA1797" s="624"/>
      <c r="BB1797" s="624"/>
      <c r="BC1797" s="624"/>
      <c r="BD1797" s="624"/>
      <c r="BE1797" s="624"/>
      <c r="BF1797" s="624"/>
      <c r="BG1797" s="624"/>
      <c r="BH1797" s="624"/>
      <c r="BI1797" s="624"/>
      <c r="BJ1797" s="624"/>
      <c r="BK1797" s="624"/>
      <c r="BL1797" s="624"/>
      <c r="BM1797" s="624"/>
      <c r="BN1797" s="624"/>
      <c r="BO1797" s="624"/>
      <c r="BP1797" s="624"/>
      <c r="BQ1797" s="624"/>
      <c r="BR1797" s="624"/>
      <c r="BS1797" s="624"/>
      <c r="BT1797" s="624"/>
      <c r="BU1797" s="624"/>
      <c r="BV1797" s="624"/>
      <c r="BW1797" s="624"/>
      <c r="BX1797" s="624"/>
      <c r="BY1797" s="624"/>
      <c r="BZ1797" s="624"/>
      <c r="CA1797" s="624"/>
      <c r="CB1797" s="624"/>
      <c r="CC1797" s="624"/>
      <c r="CD1797" s="624"/>
      <c r="CE1797" s="624"/>
      <c r="CF1797" s="624"/>
      <c r="CG1797" s="624"/>
      <c r="CH1797" s="624"/>
      <c r="CI1797" s="624"/>
      <c r="CJ1797" s="624"/>
      <c r="CK1797" s="624"/>
      <c r="CL1797" s="624"/>
      <c r="CM1797" s="624"/>
      <c r="CN1797" s="624"/>
      <c r="CO1797" s="624"/>
      <c r="CP1797" s="624"/>
      <c r="CQ1797" s="624"/>
      <c r="CR1797" s="624"/>
      <c r="CS1797" s="624"/>
      <c r="CT1797" s="624"/>
      <c r="CU1797" s="624"/>
      <c r="CV1797" s="624"/>
      <c r="CW1797" s="624"/>
      <c r="CX1797" s="624"/>
      <c r="CY1797" s="624"/>
      <c r="CZ1797" s="624"/>
      <c r="DA1797" s="624"/>
      <c r="DB1797" s="624"/>
      <c r="DC1797" s="624"/>
      <c r="DD1797" s="624"/>
      <c r="DE1797" s="624"/>
      <c r="DF1797" s="624"/>
      <c r="DG1797" s="624"/>
      <c r="DH1797" s="624"/>
      <c r="DI1797" s="624"/>
      <c r="DJ1797" s="624"/>
      <c r="DK1797" s="624"/>
      <c r="DL1797" s="624"/>
      <c r="DM1797" s="624"/>
      <c r="DN1797" s="624"/>
      <c r="DO1797" s="624"/>
      <c r="DP1797" s="624"/>
      <c r="DQ1797" s="624"/>
      <c r="DR1797" s="624"/>
      <c r="DS1797" s="624"/>
      <c r="DT1797" s="624"/>
      <c r="DU1797" s="624"/>
      <c r="DV1797" s="624"/>
      <c r="DW1797" s="624"/>
      <c r="DX1797" s="624"/>
      <c r="DY1797" s="624"/>
      <c r="DZ1797" s="624"/>
      <c r="EA1797" s="624"/>
      <c r="EB1797" s="624"/>
      <c r="EC1797" s="624"/>
      <c r="ED1797" s="624"/>
      <c r="EE1797" s="624"/>
      <c r="EF1797" s="624"/>
      <c r="EG1797" s="624"/>
      <c r="EH1797" s="624"/>
      <c r="EI1797" s="624"/>
      <c r="EJ1797" s="624"/>
      <c r="EK1797" s="624"/>
      <c r="EL1797" s="624"/>
      <c r="EM1797" s="624"/>
      <c r="EN1797" s="624"/>
      <c r="EO1797" s="624"/>
      <c r="EP1797" s="624"/>
      <c r="EQ1797" s="624"/>
      <c r="ER1797" s="624"/>
      <c r="ES1797" s="624"/>
      <c r="ET1797" s="624"/>
      <c r="EU1797" s="624"/>
      <c r="EV1797" s="624"/>
      <c r="EW1797" s="624"/>
      <c r="EX1797" s="624"/>
      <c r="EY1797" s="624"/>
      <c r="EZ1797" s="624"/>
      <c r="FA1797" s="624"/>
      <c r="FB1797" s="624"/>
      <c r="FC1797" s="624"/>
      <c r="FD1797" s="624"/>
      <c r="FE1797" s="624"/>
      <c r="FF1797" s="624"/>
      <c r="FG1797" s="624"/>
      <c r="FH1797" s="624"/>
      <c r="FI1797" s="624"/>
      <c r="FJ1797" s="624"/>
      <c r="FK1797" s="624"/>
      <c r="FL1797" s="624"/>
      <c r="FM1797" s="624"/>
      <c r="FN1797" s="624"/>
      <c r="FO1797" s="624"/>
      <c r="FP1797" s="624"/>
      <c r="FQ1797" s="624"/>
      <c r="FR1797" s="624"/>
      <c r="FS1797" s="624"/>
      <c r="FT1797" s="624"/>
      <c r="FU1797" s="624"/>
      <c r="FV1797" s="624"/>
      <c r="FW1797" s="624"/>
      <c r="FX1797" s="624"/>
      <c r="FY1797" s="624"/>
      <c r="FZ1797" s="624"/>
      <c r="GA1797" s="624"/>
      <c r="GB1797" s="624"/>
      <c r="GC1797" s="624"/>
      <c r="GD1797" s="624"/>
      <c r="GE1797" s="624"/>
      <c r="GF1797" s="624"/>
      <c r="GG1797" s="624"/>
      <c r="GH1797" s="624"/>
      <c r="GI1797" s="624"/>
      <c r="GJ1797" s="624"/>
      <c r="GK1797" s="624"/>
      <c r="GL1797" s="624"/>
      <c r="GM1797" s="624"/>
      <c r="GN1797" s="624"/>
      <c r="GO1797" s="624"/>
      <c r="GP1797" s="624"/>
      <c r="GQ1797" s="624"/>
      <c r="GR1797" s="624"/>
      <c r="GS1797" s="624"/>
      <c r="GT1797" s="624"/>
      <c r="GU1797" s="624"/>
      <c r="GV1797" s="624"/>
      <c r="GW1797" s="624"/>
      <c r="GX1797" s="624"/>
      <c r="GY1797" s="624"/>
      <c r="GZ1797" s="624"/>
      <c r="HA1797" s="624"/>
      <c r="HB1797" s="624"/>
      <c r="HC1797" s="624"/>
      <c r="HD1797" s="624"/>
      <c r="HE1797" s="624"/>
      <c r="HF1797" s="624"/>
      <c r="HG1797" s="624"/>
      <c r="HH1797" s="624"/>
      <c r="HI1797" s="624"/>
      <c r="HJ1797" s="624"/>
      <c r="HK1797" s="624"/>
      <c r="HL1797" s="624"/>
      <c r="HM1797" s="624"/>
      <c r="HN1797" s="624"/>
      <c r="HO1797" s="624"/>
      <c r="HP1797" s="624"/>
      <c r="HQ1797" s="624"/>
      <c r="HR1797" s="624"/>
      <c r="HS1797" s="624"/>
      <c r="HT1797" s="624"/>
      <c r="HU1797" s="624"/>
      <c r="HV1797" s="624"/>
      <c r="HW1797" s="624"/>
      <c r="HX1797" s="624"/>
      <c r="HY1797" s="624"/>
      <c r="HZ1797" s="624"/>
      <c r="IA1797" s="624"/>
      <c r="IB1797" s="624"/>
      <c r="IC1797" s="624"/>
      <c r="ID1797" s="624"/>
      <c r="IE1797" s="624"/>
      <c r="IF1797" s="624"/>
      <c r="IG1797" s="624"/>
      <c r="IH1797" s="624"/>
      <c r="II1797" s="624"/>
      <c r="IJ1797" s="624"/>
      <c r="IK1797" s="624"/>
      <c r="IL1797" s="624"/>
      <c r="IM1797" s="624"/>
      <c r="IN1797" s="624"/>
      <c r="IO1797" s="624"/>
      <c r="IP1797" s="624"/>
      <c r="IQ1797" s="624"/>
      <c r="IR1797" s="624"/>
      <c r="IS1797" s="624"/>
      <c r="IT1797" s="624"/>
      <c r="IU1797" s="624"/>
      <c r="IV1797" s="624"/>
      <c r="IW1797" s="624"/>
      <c r="IX1797" s="624"/>
      <c r="IY1797" s="624"/>
      <c r="IZ1797" s="624"/>
      <c r="JA1797" s="624"/>
    </row>
    <row r="1798" spans="1:261" s="667" customFormat="1" x14ac:dyDescent="0.25">
      <c r="A1798" s="42"/>
      <c r="B1798" s="42"/>
      <c r="C1798" s="100" t="s">
        <v>262</v>
      </c>
      <c r="D1798" s="100"/>
      <c r="E1798" s="63"/>
      <c r="F1798" s="620"/>
      <c r="G1798" s="164"/>
      <c r="H1798" s="164"/>
      <c r="I1798" s="164"/>
      <c r="J1798" s="847"/>
      <c r="K1798" s="847"/>
      <c r="L1798" s="706"/>
      <c r="M1798" s="706"/>
      <c r="N1798" s="706"/>
      <c r="O1798" s="706"/>
      <c r="P1798" s="706"/>
      <c r="Q1798" s="706"/>
      <c r="R1798" s="639">
        <f>R1771+R1758</f>
        <v>0</v>
      </c>
      <c r="S1798" s="639">
        <f t="shared" ref="S1798:X1798" si="937">S1771+S1758</f>
        <v>0</v>
      </c>
      <c r="T1798" s="639">
        <f t="shared" si="937"/>
        <v>0</v>
      </c>
      <c r="U1798" s="639">
        <f t="shared" si="937"/>
        <v>0</v>
      </c>
      <c r="V1798" s="639">
        <f t="shared" si="937"/>
        <v>0</v>
      </c>
      <c r="W1798" s="1229">
        <f t="shared" si="937"/>
        <v>0</v>
      </c>
      <c r="X1798" s="639">
        <f t="shared" si="937"/>
        <v>0</v>
      </c>
      <c r="Y1798" s="689"/>
      <c r="Z1798" s="765"/>
      <c r="AA1798" s="624"/>
      <c r="AB1798" s="624"/>
      <c r="AC1798" s="624"/>
      <c r="AD1798" s="624"/>
      <c r="AE1798" s="624"/>
      <c r="AF1798" s="624"/>
      <c r="AG1798" s="624"/>
      <c r="AH1798" s="624"/>
      <c r="AI1798" s="624"/>
      <c r="AJ1798" s="624"/>
      <c r="AK1798" s="624"/>
      <c r="AL1798" s="624"/>
      <c r="AM1798" s="624"/>
      <c r="AN1798" s="624"/>
      <c r="AO1798" s="624"/>
      <c r="AP1798" s="624"/>
      <c r="AQ1798" s="624"/>
      <c r="AR1798" s="624"/>
      <c r="AS1798" s="624"/>
      <c r="AT1798" s="624"/>
      <c r="AU1798" s="624"/>
      <c r="AV1798" s="624"/>
      <c r="AW1798" s="624"/>
      <c r="AX1798" s="624"/>
      <c r="AY1798" s="624"/>
      <c r="AZ1798" s="624"/>
      <c r="BA1798" s="624"/>
      <c r="BB1798" s="624"/>
      <c r="BC1798" s="624"/>
      <c r="BD1798" s="624"/>
      <c r="BE1798" s="624"/>
      <c r="BF1798" s="624"/>
      <c r="BG1798" s="624"/>
      <c r="BH1798" s="624"/>
      <c r="BI1798" s="624"/>
      <c r="BJ1798" s="624"/>
      <c r="BK1798" s="624"/>
      <c r="BL1798" s="624"/>
      <c r="BM1798" s="624"/>
      <c r="BN1798" s="624"/>
      <c r="BO1798" s="624"/>
      <c r="BP1798" s="624"/>
      <c r="BQ1798" s="624"/>
      <c r="BR1798" s="624"/>
      <c r="BS1798" s="624"/>
      <c r="BT1798" s="624"/>
      <c r="BU1798" s="624"/>
      <c r="BV1798" s="624"/>
      <c r="BW1798" s="624"/>
      <c r="BX1798" s="624"/>
      <c r="BY1798" s="624"/>
      <c r="BZ1798" s="624"/>
      <c r="CA1798" s="624"/>
      <c r="CB1798" s="624"/>
      <c r="CC1798" s="624"/>
      <c r="CD1798" s="624"/>
      <c r="CE1798" s="624"/>
      <c r="CF1798" s="624"/>
      <c r="CG1798" s="624"/>
      <c r="CH1798" s="624"/>
      <c r="CI1798" s="624"/>
      <c r="CJ1798" s="624"/>
      <c r="CK1798" s="624"/>
      <c r="CL1798" s="624"/>
      <c r="CM1798" s="624"/>
      <c r="CN1798" s="624"/>
      <c r="CO1798" s="624"/>
      <c r="CP1798" s="624"/>
      <c r="CQ1798" s="624"/>
      <c r="CR1798" s="624"/>
      <c r="CS1798" s="624"/>
      <c r="CT1798" s="624"/>
      <c r="CU1798" s="624"/>
      <c r="CV1798" s="624"/>
      <c r="CW1798" s="624"/>
      <c r="CX1798" s="624"/>
      <c r="CY1798" s="624"/>
      <c r="CZ1798" s="624"/>
      <c r="DA1798" s="624"/>
      <c r="DB1798" s="624"/>
      <c r="DC1798" s="624"/>
      <c r="DD1798" s="624"/>
      <c r="DE1798" s="624"/>
      <c r="DF1798" s="624"/>
      <c r="DG1798" s="624"/>
      <c r="DH1798" s="624"/>
      <c r="DI1798" s="624"/>
      <c r="DJ1798" s="624"/>
      <c r="DK1798" s="624"/>
      <c r="DL1798" s="624"/>
      <c r="DM1798" s="624"/>
      <c r="DN1798" s="624"/>
      <c r="DO1798" s="624"/>
      <c r="DP1798" s="624"/>
      <c r="DQ1798" s="624"/>
      <c r="DR1798" s="624"/>
      <c r="DS1798" s="624"/>
      <c r="DT1798" s="624"/>
      <c r="DU1798" s="624"/>
      <c r="DV1798" s="624"/>
      <c r="DW1798" s="624"/>
      <c r="DX1798" s="624"/>
      <c r="DY1798" s="624"/>
      <c r="DZ1798" s="624"/>
      <c r="EA1798" s="624"/>
      <c r="EB1798" s="624"/>
      <c r="EC1798" s="624"/>
      <c r="ED1798" s="624"/>
      <c r="EE1798" s="624"/>
      <c r="EF1798" s="624"/>
      <c r="EG1798" s="624"/>
      <c r="EH1798" s="624"/>
      <c r="EI1798" s="624"/>
      <c r="EJ1798" s="624"/>
      <c r="EK1798" s="624"/>
      <c r="EL1798" s="624"/>
      <c r="EM1798" s="624"/>
      <c r="EN1798" s="624"/>
      <c r="EO1798" s="624"/>
      <c r="EP1798" s="624"/>
      <c r="EQ1798" s="624"/>
      <c r="ER1798" s="624"/>
      <c r="ES1798" s="624"/>
      <c r="ET1798" s="624"/>
      <c r="EU1798" s="624"/>
      <c r="EV1798" s="624"/>
      <c r="EW1798" s="624"/>
      <c r="EX1798" s="624"/>
      <c r="EY1798" s="624"/>
      <c r="EZ1798" s="624"/>
      <c r="FA1798" s="624"/>
      <c r="FB1798" s="624"/>
      <c r="FC1798" s="624"/>
      <c r="FD1798" s="624"/>
      <c r="FE1798" s="624"/>
      <c r="FF1798" s="624"/>
      <c r="FG1798" s="624"/>
      <c r="FH1798" s="624"/>
      <c r="FI1798" s="624"/>
      <c r="FJ1798" s="624"/>
      <c r="FK1798" s="624"/>
      <c r="FL1798" s="624"/>
      <c r="FM1798" s="624"/>
      <c r="FN1798" s="624"/>
      <c r="FO1798" s="624"/>
      <c r="FP1798" s="624"/>
      <c r="FQ1798" s="624"/>
      <c r="FR1798" s="624"/>
      <c r="FS1798" s="624"/>
      <c r="FT1798" s="624"/>
      <c r="FU1798" s="624"/>
      <c r="FV1798" s="624"/>
      <c r="FW1798" s="624"/>
      <c r="FX1798" s="624"/>
      <c r="FY1798" s="624"/>
      <c r="FZ1798" s="624"/>
      <c r="GA1798" s="624"/>
      <c r="GB1798" s="624"/>
      <c r="GC1798" s="624"/>
      <c r="GD1798" s="624"/>
      <c r="GE1798" s="624"/>
      <c r="GF1798" s="624"/>
      <c r="GG1798" s="624"/>
      <c r="GH1798" s="624"/>
      <c r="GI1798" s="624"/>
      <c r="GJ1798" s="624"/>
      <c r="GK1798" s="624"/>
      <c r="GL1798" s="624"/>
      <c r="GM1798" s="624"/>
      <c r="GN1798" s="624"/>
      <c r="GO1798" s="624"/>
      <c r="GP1798" s="624"/>
      <c r="GQ1798" s="624"/>
      <c r="GR1798" s="624"/>
      <c r="GS1798" s="624"/>
      <c r="GT1798" s="624"/>
      <c r="GU1798" s="624"/>
      <c r="GV1798" s="624"/>
      <c r="GW1798" s="624"/>
      <c r="GX1798" s="624"/>
      <c r="GY1798" s="624"/>
      <c r="GZ1798" s="624"/>
      <c r="HA1798" s="624"/>
      <c r="HB1798" s="624"/>
      <c r="HC1798" s="624"/>
      <c r="HD1798" s="624"/>
      <c r="HE1798" s="624"/>
      <c r="HF1798" s="624"/>
      <c r="HG1798" s="624"/>
      <c r="HH1798" s="624"/>
      <c r="HI1798" s="624"/>
      <c r="HJ1798" s="624"/>
      <c r="HK1798" s="624"/>
      <c r="HL1798" s="624"/>
      <c r="HM1798" s="624"/>
      <c r="HN1798" s="624"/>
      <c r="HO1798" s="624"/>
      <c r="HP1798" s="624"/>
      <c r="HQ1798" s="624"/>
      <c r="HR1798" s="624"/>
      <c r="HS1798" s="624"/>
      <c r="HT1798" s="624"/>
      <c r="HU1798" s="624"/>
      <c r="HV1798" s="624"/>
      <c r="HW1798" s="624"/>
      <c r="HX1798" s="624"/>
      <c r="HY1798" s="624"/>
      <c r="HZ1798" s="624"/>
      <c r="IA1798" s="624"/>
      <c r="IB1798" s="624"/>
      <c r="IC1798" s="624"/>
      <c r="ID1798" s="624"/>
      <c r="IE1798" s="624"/>
      <c r="IF1798" s="624"/>
      <c r="IG1798" s="624"/>
      <c r="IH1798" s="624"/>
      <c r="II1798" s="624"/>
      <c r="IJ1798" s="624"/>
      <c r="IK1798" s="624"/>
      <c r="IL1798" s="624"/>
      <c r="IM1798" s="624"/>
      <c r="IN1798" s="624"/>
      <c r="IO1798" s="624"/>
      <c r="IP1798" s="624"/>
      <c r="IQ1798" s="624"/>
      <c r="IR1798" s="624"/>
      <c r="IS1798" s="624"/>
      <c r="IT1798" s="624"/>
      <c r="IU1798" s="624"/>
      <c r="IV1798" s="624"/>
      <c r="IW1798" s="624"/>
      <c r="IX1798" s="624"/>
      <c r="IY1798" s="624"/>
      <c r="IZ1798" s="624"/>
      <c r="JA1798" s="624"/>
    </row>
    <row r="1799" spans="1:261" s="667" customFormat="1" ht="30" x14ac:dyDescent="0.25">
      <c r="A1799" s="42"/>
      <c r="B1799" s="42"/>
      <c r="C1799" s="102" t="s">
        <v>424</v>
      </c>
      <c r="D1799" s="100"/>
      <c r="E1799" s="63"/>
      <c r="F1799" s="620">
        <f t="shared" ref="F1799:G1799" si="938">F1707</f>
        <v>0</v>
      </c>
      <c r="G1799" s="164">
        <f t="shared" si="938"/>
        <v>0</v>
      </c>
      <c r="H1799" s="164">
        <f t="shared" ref="H1799:I1799" si="939">H1707</f>
        <v>0</v>
      </c>
      <c r="I1799" s="164">
        <f t="shared" si="939"/>
        <v>0</v>
      </c>
      <c r="J1799" s="847"/>
      <c r="K1799" s="847"/>
      <c r="L1799" s="706"/>
      <c r="M1799" s="706"/>
      <c r="N1799" s="706"/>
      <c r="O1799" s="706"/>
      <c r="P1799" s="706"/>
      <c r="Q1799" s="706"/>
      <c r="R1799" s="639"/>
      <c r="S1799" s="639"/>
      <c r="T1799" s="639"/>
      <c r="U1799" s="639"/>
      <c r="V1799" s="639"/>
      <c r="W1799" s="1229"/>
      <c r="X1799" s="639"/>
      <c r="Y1799" s="689"/>
      <c r="Z1799" s="765"/>
      <c r="AA1799" s="624"/>
      <c r="AB1799" s="624"/>
      <c r="AC1799" s="624"/>
      <c r="AD1799" s="624"/>
      <c r="AE1799" s="624"/>
      <c r="AF1799" s="624"/>
      <c r="AG1799" s="624"/>
      <c r="AH1799" s="624"/>
      <c r="AI1799" s="624"/>
      <c r="AJ1799" s="624"/>
      <c r="AK1799" s="624"/>
      <c r="AL1799" s="624"/>
      <c r="AM1799" s="624"/>
      <c r="AN1799" s="624"/>
      <c r="AO1799" s="624"/>
      <c r="AP1799" s="624"/>
      <c r="AQ1799" s="624"/>
      <c r="AR1799" s="624"/>
      <c r="AS1799" s="624"/>
      <c r="AT1799" s="624"/>
      <c r="AU1799" s="624"/>
      <c r="AV1799" s="624"/>
      <c r="AW1799" s="624"/>
      <c r="AX1799" s="624"/>
      <c r="AY1799" s="624"/>
      <c r="AZ1799" s="624"/>
      <c r="BA1799" s="624"/>
      <c r="BB1799" s="624"/>
      <c r="BC1799" s="624"/>
      <c r="BD1799" s="624"/>
      <c r="BE1799" s="624"/>
      <c r="BF1799" s="624"/>
      <c r="BG1799" s="624"/>
      <c r="BH1799" s="624"/>
      <c r="BI1799" s="624"/>
      <c r="BJ1799" s="624"/>
      <c r="BK1799" s="624"/>
      <c r="BL1799" s="624"/>
      <c r="BM1799" s="624"/>
      <c r="BN1799" s="624"/>
      <c r="BO1799" s="624"/>
      <c r="BP1799" s="624"/>
      <c r="BQ1799" s="624"/>
      <c r="BR1799" s="624"/>
      <c r="BS1799" s="624"/>
      <c r="BT1799" s="624"/>
      <c r="BU1799" s="624"/>
      <c r="BV1799" s="624"/>
      <c r="BW1799" s="624"/>
      <c r="BX1799" s="624"/>
      <c r="BY1799" s="624"/>
      <c r="BZ1799" s="624"/>
      <c r="CA1799" s="624"/>
      <c r="CB1799" s="624"/>
      <c r="CC1799" s="624"/>
      <c r="CD1799" s="624"/>
      <c r="CE1799" s="624"/>
      <c r="CF1799" s="624"/>
      <c r="CG1799" s="624"/>
      <c r="CH1799" s="624"/>
      <c r="CI1799" s="624"/>
      <c r="CJ1799" s="624"/>
      <c r="CK1799" s="624"/>
      <c r="CL1799" s="624"/>
      <c r="CM1799" s="624"/>
      <c r="CN1799" s="624"/>
      <c r="CO1799" s="624"/>
      <c r="CP1799" s="624"/>
      <c r="CQ1799" s="624"/>
      <c r="CR1799" s="624"/>
      <c r="CS1799" s="624"/>
      <c r="CT1799" s="624"/>
      <c r="CU1799" s="624"/>
      <c r="CV1799" s="624"/>
      <c r="CW1799" s="624"/>
      <c r="CX1799" s="624"/>
      <c r="CY1799" s="624"/>
      <c r="CZ1799" s="624"/>
      <c r="DA1799" s="624"/>
      <c r="DB1799" s="624"/>
      <c r="DC1799" s="624"/>
      <c r="DD1799" s="624"/>
      <c r="DE1799" s="624"/>
      <c r="DF1799" s="624"/>
      <c r="DG1799" s="624"/>
      <c r="DH1799" s="624"/>
      <c r="DI1799" s="624"/>
      <c r="DJ1799" s="624"/>
      <c r="DK1799" s="624"/>
      <c r="DL1799" s="624"/>
      <c r="DM1799" s="624"/>
      <c r="DN1799" s="624"/>
      <c r="DO1799" s="624"/>
      <c r="DP1799" s="624"/>
      <c r="DQ1799" s="624"/>
      <c r="DR1799" s="624"/>
      <c r="DS1799" s="624"/>
      <c r="DT1799" s="624"/>
      <c r="DU1799" s="624"/>
      <c r="DV1799" s="624"/>
      <c r="DW1799" s="624"/>
      <c r="DX1799" s="624"/>
      <c r="DY1799" s="624"/>
      <c r="DZ1799" s="624"/>
      <c r="EA1799" s="624"/>
      <c r="EB1799" s="624"/>
      <c r="EC1799" s="624"/>
      <c r="ED1799" s="624"/>
      <c r="EE1799" s="624"/>
      <c r="EF1799" s="624"/>
      <c r="EG1799" s="624"/>
      <c r="EH1799" s="624"/>
      <c r="EI1799" s="624"/>
      <c r="EJ1799" s="624"/>
      <c r="EK1799" s="624"/>
      <c r="EL1799" s="624"/>
      <c r="EM1799" s="624"/>
      <c r="EN1799" s="624"/>
      <c r="EO1799" s="624"/>
      <c r="EP1799" s="624"/>
      <c r="EQ1799" s="624"/>
      <c r="ER1799" s="624"/>
      <c r="ES1799" s="624"/>
      <c r="ET1799" s="624"/>
      <c r="EU1799" s="624"/>
      <c r="EV1799" s="624"/>
      <c r="EW1799" s="624"/>
      <c r="EX1799" s="624"/>
      <c r="EY1799" s="624"/>
      <c r="EZ1799" s="624"/>
      <c r="FA1799" s="624"/>
      <c r="FB1799" s="624"/>
      <c r="FC1799" s="624"/>
      <c r="FD1799" s="624"/>
      <c r="FE1799" s="624"/>
      <c r="FF1799" s="624"/>
      <c r="FG1799" s="624"/>
      <c r="FH1799" s="624"/>
      <c r="FI1799" s="624"/>
      <c r="FJ1799" s="624"/>
      <c r="FK1799" s="624"/>
      <c r="FL1799" s="624"/>
      <c r="FM1799" s="624"/>
      <c r="FN1799" s="624"/>
      <c r="FO1799" s="624"/>
      <c r="FP1799" s="624"/>
      <c r="FQ1799" s="624"/>
      <c r="FR1799" s="624"/>
      <c r="FS1799" s="624"/>
      <c r="FT1799" s="624"/>
      <c r="FU1799" s="624"/>
      <c r="FV1799" s="624"/>
      <c r="FW1799" s="624"/>
      <c r="FX1799" s="624"/>
      <c r="FY1799" s="624"/>
      <c r="FZ1799" s="624"/>
      <c r="GA1799" s="624"/>
      <c r="GB1799" s="624"/>
      <c r="GC1799" s="624"/>
      <c r="GD1799" s="624"/>
      <c r="GE1799" s="624"/>
      <c r="GF1799" s="624"/>
      <c r="GG1799" s="624"/>
      <c r="GH1799" s="624"/>
      <c r="GI1799" s="624"/>
      <c r="GJ1799" s="624"/>
      <c r="GK1799" s="624"/>
      <c r="GL1799" s="624"/>
      <c r="GM1799" s="624"/>
      <c r="GN1799" s="624"/>
      <c r="GO1799" s="624"/>
      <c r="GP1799" s="624"/>
      <c r="GQ1799" s="624"/>
      <c r="GR1799" s="624"/>
      <c r="GS1799" s="624"/>
      <c r="GT1799" s="624"/>
      <c r="GU1799" s="624"/>
      <c r="GV1799" s="624"/>
      <c r="GW1799" s="624"/>
      <c r="GX1799" s="624"/>
      <c r="GY1799" s="624"/>
      <c r="GZ1799" s="624"/>
      <c r="HA1799" s="624"/>
      <c r="HB1799" s="624"/>
      <c r="HC1799" s="624"/>
      <c r="HD1799" s="624"/>
      <c r="HE1799" s="624"/>
      <c r="HF1799" s="624"/>
      <c r="HG1799" s="624"/>
      <c r="HH1799" s="624"/>
      <c r="HI1799" s="624"/>
      <c r="HJ1799" s="624"/>
      <c r="HK1799" s="624"/>
      <c r="HL1799" s="624"/>
      <c r="HM1799" s="624"/>
      <c r="HN1799" s="624"/>
      <c r="HO1799" s="624"/>
      <c r="HP1799" s="624"/>
      <c r="HQ1799" s="624"/>
      <c r="HR1799" s="624"/>
      <c r="HS1799" s="624"/>
      <c r="HT1799" s="624"/>
      <c r="HU1799" s="624"/>
      <c r="HV1799" s="624"/>
      <c r="HW1799" s="624"/>
      <c r="HX1799" s="624"/>
      <c r="HY1799" s="624"/>
      <c r="HZ1799" s="624"/>
      <c r="IA1799" s="624"/>
      <c r="IB1799" s="624"/>
      <c r="IC1799" s="624"/>
      <c r="ID1799" s="624"/>
      <c r="IE1799" s="624"/>
      <c r="IF1799" s="624"/>
      <c r="IG1799" s="624"/>
      <c r="IH1799" s="624"/>
      <c r="II1799" s="624"/>
      <c r="IJ1799" s="624"/>
      <c r="IK1799" s="624"/>
      <c r="IL1799" s="624"/>
      <c r="IM1799" s="624"/>
      <c r="IN1799" s="624"/>
      <c r="IO1799" s="624"/>
      <c r="IP1799" s="624"/>
      <c r="IQ1799" s="624"/>
      <c r="IR1799" s="624"/>
      <c r="IS1799" s="624"/>
      <c r="IT1799" s="624"/>
      <c r="IU1799" s="624"/>
      <c r="IV1799" s="624"/>
      <c r="IW1799" s="624"/>
      <c r="IX1799" s="624"/>
      <c r="IY1799" s="624"/>
      <c r="IZ1799" s="624"/>
      <c r="JA1799" s="624"/>
    </row>
    <row r="1800" spans="1:261" s="667" customFormat="1" ht="47.25" x14ac:dyDescent="0.25">
      <c r="A1800" s="42"/>
      <c r="B1800" s="42"/>
      <c r="C1800" s="124" t="s">
        <v>435</v>
      </c>
      <c r="D1800" s="100"/>
      <c r="E1800" s="63"/>
      <c r="F1800" s="620">
        <f>F1709</f>
        <v>0</v>
      </c>
      <c r="G1800" s="164">
        <f>G1709</f>
        <v>0</v>
      </c>
      <c r="H1800" s="164">
        <f>H1709</f>
        <v>1</v>
      </c>
      <c r="I1800" s="164" t="e">
        <f>I1709</f>
        <v>#DIV/0!</v>
      </c>
      <c r="J1800" s="847"/>
      <c r="K1800" s="847"/>
      <c r="L1800" s="706"/>
      <c r="M1800" s="706"/>
      <c r="N1800" s="706"/>
      <c r="O1800" s="706"/>
      <c r="P1800" s="706"/>
      <c r="Q1800" s="706"/>
      <c r="R1800" s="639">
        <f>R1709</f>
        <v>0</v>
      </c>
      <c r="S1800" s="639">
        <f t="shared" ref="S1800:X1800" si="940">S1709</f>
        <v>0</v>
      </c>
      <c r="T1800" s="639">
        <f t="shared" si="940"/>
        <v>0</v>
      </c>
      <c r="U1800" s="639">
        <f t="shared" si="940"/>
        <v>0</v>
      </c>
      <c r="V1800" s="639">
        <f t="shared" si="940"/>
        <v>0</v>
      </c>
      <c r="W1800" s="1229">
        <f t="shared" si="940"/>
        <v>0</v>
      </c>
      <c r="X1800" s="639">
        <f t="shared" si="940"/>
        <v>0</v>
      </c>
      <c r="Y1800" s="689"/>
      <c r="Z1800" s="765"/>
      <c r="AA1800" s="624"/>
      <c r="AB1800" s="624"/>
      <c r="AC1800" s="624"/>
      <c r="AD1800" s="624"/>
      <c r="AE1800" s="624"/>
      <c r="AF1800" s="624"/>
      <c r="AG1800" s="624"/>
      <c r="AH1800" s="624"/>
      <c r="AI1800" s="624"/>
      <c r="AJ1800" s="624"/>
      <c r="AK1800" s="624"/>
      <c r="AL1800" s="624"/>
      <c r="AM1800" s="624"/>
      <c r="AN1800" s="624"/>
      <c r="AO1800" s="624"/>
      <c r="AP1800" s="624"/>
      <c r="AQ1800" s="624"/>
      <c r="AR1800" s="624"/>
      <c r="AS1800" s="624"/>
      <c r="AT1800" s="624"/>
      <c r="AU1800" s="624"/>
      <c r="AV1800" s="624"/>
      <c r="AW1800" s="624"/>
      <c r="AX1800" s="624"/>
      <c r="AY1800" s="624"/>
      <c r="AZ1800" s="624"/>
      <c r="BA1800" s="624"/>
      <c r="BB1800" s="624"/>
      <c r="BC1800" s="624"/>
      <c r="BD1800" s="624"/>
      <c r="BE1800" s="624"/>
      <c r="BF1800" s="624"/>
      <c r="BG1800" s="624"/>
      <c r="BH1800" s="624"/>
      <c r="BI1800" s="624"/>
      <c r="BJ1800" s="624"/>
      <c r="BK1800" s="624"/>
      <c r="BL1800" s="624"/>
      <c r="BM1800" s="624"/>
      <c r="BN1800" s="624"/>
      <c r="BO1800" s="624"/>
      <c r="BP1800" s="624"/>
      <c r="BQ1800" s="624"/>
      <c r="BR1800" s="624"/>
      <c r="BS1800" s="624"/>
      <c r="BT1800" s="624"/>
      <c r="BU1800" s="624"/>
      <c r="BV1800" s="624"/>
      <c r="BW1800" s="624"/>
      <c r="BX1800" s="624"/>
      <c r="BY1800" s="624"/>
      <c r="BZ1800" s="624"/>
      <c r="CA1800" s="624"/>
      <c r="CB1800" s="624"/>
      <c r="CC1800" s="624"/>
      <c r="CD1800" s="624"/>
      <c r="CE1800" s="624"/>
      <c r="CF1800" s="624"/>
      <c r="CG1800" s="624"/>
      <c r="CH1800" s="624"/>
      <c r="CI1800" s="624"/>
      <c r="CJ1800" s="624"/>
      <c r="CK1800" s="624"/>
      <c r="CL1800" s="624"/>
      <c r="CM1800" s="624"/>
      <c r="CN1800" s="624"/>
      <c r="CO1800" s="624"/>
      <c r="CP1800" s="624"/>
      <c r="CQ1800" s="624"/>
      <c r="CR1800" s="624"/>
      <c r="CS1800" s="624"/>
      <c r="CT1800" s="624"/>
      <c r="CU1800" s="624"/>
      <c r="CV1800" s="624"/>
      <c r="CW1800" s="624"/>
      <c r="CX1800" s="624"/>
      <c r="CY1800" s="624"/>
      <c r="CZ1800" s="624"/>
      <c r="DA1800" s="624"/>
      <c r="DB1800" s="624"/>
      <c r="DC1800" s="624"/>
      <c r="DD1800" s="624"/>
      <c r="DE1800" s="624"/>
      <c r="DF1800" s="624"/>
      <c r="DG1800" s="624"/>
      <c r="DH1800" s="624"/>
      <c r="DI1800" s="624"/>
      <c r="DJ1800" s="624"/>
      <c r="DK1800" s="624"/>
      <c r="DL1800" s="624"/>
      <c r="DM1800" s="624"/>
      <c r="DN1800" s="624"/>
      <c r="DO1800" s="624"/>
      <c r="DP1800" s="624"/>
      <c r="DQ1800" s="624"/>
      <c r="DR1800" s="624"/>
      <c r="DS1800" s="624"/>
      <c r="DT1800" s="624"/>
      <c r="DU1800" s="624"/>
      <c r="DV1800" s="624"/>
      <c r="DW1800" s="624"/>
      <c r="DX1800" s="624"/>
      <c r="DY1800" s="624"/>
      <c r="DZ1800" s="624"/>
      <c r="EA1800" s="624"/>
      <c r="EB1800" s="624"/>
      <c r="EC1800" s="624"/>
      <c r="ED1800" s="624"/>
      <c r="EE1800" s="624"/>
      <c r="EF1800" s="624"/>
      <c r="EG1800" s="624"/>
      <c r="EH1800" s="624"/>
      <c r="EI1800" s="624"/>
      <c r="EJ1800" s="624"/>
      <c r="EK1800" s="624"/>
      <c r="EL1800" s="624"/>
      <c r="EM1800" s="624"/>
      <c r="EN1800" s="624"/>
      <c r="EO1800" s="624"/>
      <c r="EP1800" s="624"/>
      <c r="EQ1800" s="624"/>
      <c r="ER1800" s="624"/>
      <c r="ES1800" s="624"/>
      <c r="ET1800" s="624"/>
      <c r="EU1800" s="624"/>
      <c r="EV1800" s="624"/>
      <c r="EW1800" s="624"/>
      <c r="EX1800" s="624"/>
      <c r="EY1800" s="624"/>
      <c r="EZ1800" s="624"/>
      <c r="FA1800" s="624"/>
      <c r="FB1800" s="624"/>
      <c r="FC1800" s="624"/>
      <c r="FD1800" s="624"/>
      <c r="FE1800" s="624"/>
      <c r="FF1800" s="624"/>
      <c r="FG1800" s="624"/>
      <c r="FH1800" s="624"/>
      <c r="FI1800" s="624"/>
      <c r="FJ1800" s="624"/>
      <c r="FK1800" s="624"/>
      <c r="FL1800" s="624"/>
      <c r="FM1800" s="624"/>
      <c r="FN1800" s="624"/>
      <c r="FO1800" s="624"/>
      <c r="FP1800" s="624"/>
      <c r="FQ1800" s="624"/>
      <c r="FR1800" s="624"/>
      <c r="FS1800" s="624"/>
      <c r="FT1800" s="624"/>
      <c r="FU1800" s="624"/>
      <c r="FV1800" s="624"/>
      <c r="FW1800" s="624"/>
      <c r="FX1800" s="624"/>
      <c r="FY1800" s="624"/>
      <c r="FZ1800" s="624"/>
      <c r="GA1800" s="624"/>
      <c r="GB1800" s="624"/>
      <c r="GC1800" s="624"/>
      <c r="GD1800" s="624"/>
      <c r="GE1800" s="624"/>
      <c r="GF1800" s="624"/>
      <c r="GG1800" s="624"/>
      <c r="GH1800" s="624"/>
      <c r="GI1800" s="624"/>
      <c r="GJ1800" s="624"/>
      <c r="GK1800" s="624"/>
      <c r="GL1800" s="624"/>
      <c r="GM1800" s="624"/>
      <c r="GN1800" s="624"/>
      <c r="GO1800" s="624"/>
      <c r="GP1800" s="624"/>
      <c r="GQ1800" s="624"/>
      <c r="GR1800" s="624"/>
      <c r="GS1800" s="624"/>
      <c r="GT1800" s="624"/>
      <c r="GU1800" s="624"/>
      <c r="GV1800" s="624"/>
      <c r="GW1800" s="624"/>
      <c r="GX1800" s="624"/>
      <c r="GY1800" s="624"/>
      <c r="GZ1800" s="624"/>
      <c r="HA1800" s="624"/>
      <c r="HB1800" s="624"/>
      <c r="HC1800" s="624"/>
      <c r="HD1800" s="624"/>
      <c r="HE1800" s="624"/>
      <c r="HF1800" s="624"/>
      <c r="HG1800" s="624"/>
      <c r="HH1800" s="624"/>
      <c r="HI1800" s="624"/>
      <c r="HJ1800" s="624"/>
      <c r="HK1800" s="624"/>
      <c r="HL1800" s="624"/>
      <c r="HM1800" s="624"/>
      <c r="HN1800" s="624"/>
      <c r="HO1800" s="624"/>
      <c r="HP1800" s="624"/>
      <c r="HQ1800" s="624"/>
      <c r="HR1800" s="624"/>
      <c r="HS1800" s="624"/>
      <c r="HT1800" s="624"/>
      <c r="HU1800" s="624"/>
      <c r="HV1800" s="624"/>
      <c r="HW1800" s="624"/>
      <c r="HX1800" s="624"/>
      <c r="HY1800" s="624"/>
      <c r="HZ1800" s="624"/>
      <c r="IA1800" s="624"/>
      <c r="IB1800" s="624"/>
      <c r="IC1800" s="624"/>
      <c r="ID1800" s="624"/>
      <c r="IE1800" s="624"/>
      <c r="IF1800" s="624"/>
      <c r="IG1800" s="624"/>
      <c r="IH1800" s="624"/>
      <c r="II1800" s="624"/>
      <c r="IJ1800" s="624"/>
      <c r="IK1800" s="624"/>
      <c r="IL1800" s="624"/>
      <c r="IM1800" s="624"/>
      <c r="IN1800" s="624"/>
      <c r="IO1800" s="624"/>
      <c r="IP1800" s="624"/>
      <c r="IQ1800" s="624"/>
      <c r="IR1800" s="624"/>
      <c r="IS1800" s="624"/>
      <c r="IT1800" s="624"/>
      <c r="IU1800" s="624"/>
      <c r="IV1800" s="624"/>
      <c r="IW1800" s="624"/>
      <c r="IX1800" s="624"/>
      <c r="IY1800" s="624"/>
      <c r="IZ1800" s="624"/>
      <c r="JA1800" s="624"/>
    </row>
    <row r="1801" spans="1:261" s="667" customFormat="1" ht="30" x14ac:dyDescent="0.25">
      <c r="A1801" s="42"/>
      <c r="B1801" s="42"/>
      <c r="C1801" s="102" t="s">
        <v>436</v>
      </c>
      <c r="D1801" s="100"/>
      <c r="E1801" s="63"/>
      <c r="F1801" s="620">
        <f t="shared" ref="F1801:G1809" si="941">F1710</f>
        <v>0</v>
      </c>
      <c r="G1801" s="164">
        <f t="shared" si="941"/>
        <v>0</v>
      </c>
      <c r="H1801" s="164">
        <f t="shared" ref="H1801:I1801" si="942">H1710</f>
        <v>0</v>
      </c>
      <c r="I1801" s="164" t="e">
        <f t="shared" si="942"/>
        <v>#DIV/0!</v>
      </c>
      <c r="J1801" s="847"/>
      <c r="K1801" s="847"/>
      <c r="L1801" s="706"/>
      <c r="M1801" s="706"/>
      <c r="N1801" s="706"/>
      <c r="O1801" s="706"/>
      <c r="P1801" s="706"/>
      <c r="Q1801" s="706"/>
      <c r="R1801" s="639"/>
      <c r="S1801" s="639"/>
      <c r="T1801" s="639"/>
      <c r="U1801" s="639"/>
      <c r="V1801" s="639"/>
      <c r="W1801" s="1229"/>
      <c r="X1801" s="639"/>
      <c r="Y1801" s="689"/>
      <c r="Z1801" s="765"/>
      <c r="AA1801" s="624"/>
      <c r="AB1801" s="624"/>
      <c r="AC1801" s="624"/>
      <c r="AD1801" s="624"/>
      <c r="AE1801" s="624"/>
      <c r="AF1801" s="624"/>
      <c r="AG1801" s="624"/>
      <c r="AH1801" s="624"/>
      <c r="AI1801" s="624"/>
      <c r="AJ1801" s="624"/>
      <c r="AK1801" s="624"/>
      <c r="AL1801" s="624"/>
      <c r="AM1801" s="624"/>
      <c r="AN1801" s="624"/>
      <c r="AO1801" s="624"/>
      <c r="AP1801" s="624"/>
      <c r="AQ1801" s="624"/>
      <c r="AR1801" s="624"/>
      <c r="AS1801" s="624"/>
      <c r="AT1801" s="624"/>
      <c r="AU1801" s="624"/>
      <c r="AV1801" s="624"/>
      <c r="AW1801" s="624"/>
      <c r="AX1801" s="624"/>
      <c r="AY1801" s="624"/>
      <c r="AZ1801" s="624"/>
      <c r="BA1801" s="624"/>
      <c r="BB1801" s="624"/>
      <c r="BC1801" s="624"/>
      <c r="BD1801" s="624"/>
      <c r="BE1801" s="624"/>
      <c r="BF1801" s="624"/>
      <c r="BG1801" s="624"/>
      <c r="BH1801" s="624"/>
      <c r="BI1801" s="624"/>
      <c r="BJ1801" s="624"/>
      <c r="BK1801" s="624"/>
      <c r="BL1801" s="624"/>
      <c r="BM1801" s="624"/>
      <c r="BN1801" s="624"/>
      <c r="BO1801" s="624"/>
      <c r="BP1801" s="624"/>
      <c r="BQ1801" s="624"/>
      <c r="BR1801" s="624"/>
      <c r="BS1801" s="624"/>
      <c r="BT1801" s="624"/>
      <c r="BU1801" s="624"/>
      <c r="BV1801" s="624"/>
      <c r="BW1801" s="624"/>
      <c r="BX1801" s="624"/>
      <c r="BY1801" s="624"/>
      <c r="BZ1801" s="624"/>
      <c r="CA1801" s="624"/>
      <c r="CB1801" s="624"/>
      <c r="CC1801" s="624"/>
      <c r="CD1801" s="624"/>
      <c r="CE1801" s="624"/>
      <c r="CF1801" s="624"/>
      <c r="CG1801" s="624"/>
      <c r="CH1801" s="624"/>
      <c r="CI1801" s="624"/>
      <c r="CJ1801" s="624"/>
      <c r="CK1801" s="624"/>
      <c r="CL1801" s="624"/>
      <c r="CM1801" s="624"/>
      <c r="CN1801" s="624"/>
      <c r="CO1801" s="624"/>
      <c r="CP1801" s="624"/>
      <c r="CQ1801" s="624"/>
      <c r="CR1801" s="624"/>
      <c r="CS1801" s="624"/>
      <c r="CT1801" s="624"/>
      <c r="CU1801" s="624"/>
      <c r="CV1801" s="624"/>
      <c r="CW1801" s="624"/>
      <c r="CX1801" s="624"/>
      <c r="CY1801" s="624"/>
      <c r="CZ1801" s="624"/>
      <c r="DA1801" s="624"/>
      <c r="DB1801" s="624"/>
      <c r="DC1801" s="624"/>
      <c r="DD1801" s="624"/>
      <c r="DE1801" s="624"/>
      <c r="DF1801" s="624"/>
      <c r="DG1801" s="624"/>
      <c r="DH1801" s="624"/>
      <c r="DI1801" s="624"/>
      <c r="DJ1801" s="624"/>
      <c r="DK1801" s="624"/>
      <c r="DL1801" s="624"/>
      <c r="DM1801" s="624"/>
      <c r="DN1801" s="624"/>
      <c r="DO1801" s="624"/>
      <c r="DP1801" s="624"/>
      <c r="DQ1801" s="624"/>
      <c r="DR1801" s="624"/>
      <c r="DS1801" s="624"/>
      <c r="DT1801" s="624"/>
      <c r="DU1801" s="624"/>
      <c r="DV1801" s="624"/>
      <c r="DW1801" s="624"/>
      <c r="DX1801" s="624"/>
      <c r="DY1801" s="624"/>
      <c r="DZ1801" s="624"/>
      <c r="EA1801" s="624"/>
      <c r="EB1801" s="624"/>
      <c r="EC1801" s="624"/>
      <c r="ED1801" s="624"/>
      <c r="EE1801" s="624"/>
      <c r="EF1801" s="624"/>
      <c r="EG1801" s="624"/>
      <c r="EH1801" s="624"/>
      <c r="EI1801" s="624"/>
      <c r="EJ1801" s="624"/>
      <c r="EK1801" s="624"/>
      <c r="EL1801" s="624"/>
      <c r="EM1801" s="624"/>
      <c r="EN1801" s="624"/>
      <c r="EO1801" s="624"/>
      <c r="EP1801" s="624"/>
      <c r="EQ1801" s="624"/>
      <c r="ER1801" s="624"/>
      <c r="ES1801" s="624"/>
      <c r="ET1801" s="624"/>
      <c r="EU1801" s="624"/>
      <c r="EV1801" s="624"/>
      <c r="EW1801" s="624"/>
      <c r="EX1801" s="624"/>
      <c r="EY1801" s="624"/>
      <c r="EZ1801" s="624"/>
      <c r="FA1801" s="624"/>
      <c r="FB1801" s="624"/>
      <c r="FC1801" s="624"/>
      <c r="FD1801" s="624"/>
      <c r="FE1801" s="624"/>
      <c r="FF1801" s="624"/>
      <c r="FG1801" s="624"/>
      <c r="FH1801" s="624"/>
      <c r="FI1801" s="624"/>
      <c r="FJ1801" s="624"/>
      <c r="FK1801" s="624"/>
      <c r="FL1801" s="624"/>
      <c r="FM1801" s="624"/>
      <c r="FN1801" s="624"/>
      <c r="FO1801" s="624"/>
      <c r="FP1801" s="624"/>
      <c r="FQ1801" s="624"/>
      <c r="FR1801" s="624"/>
      <c r="FS1801" s="624"/>
      <c r="FT1801" s="624"/>
      <c r="FU1801" s="624"/>
      <c r="FV1801" s="624"/>
      <c r="FW1801" s="624"/>
      <c r="FX1801" s="624"/>
      <c r="FY1801" s="624"/>
      <c r="FZ1801" s="624"/>
      <c r="GA1801" s="624"/>
      <c r="GB1801" s="624"/>
      <c r="GC1801" s="624"/>
      <c r="GD1801" s="624"/>
      <c r="GE1801" s="624"/>
      <c r="GF1801" s="624"/>
      <c r="GG1801" s="624"/>
      <c r="GH1801" s="624"/>
      <c r="GI1801" s="624"/>
      <c r="GJ1801" s="624"/>
      <c r="GK1801" s="624"/>
      <c r="GL1801" s="624"/>
      <c r="GM1801" s="624"/>
      <c r="GN1801" s="624"/>
      <c r="GO1801" s="624"/>
      <c r="GP1801" s="624"/>
      <c r="GQ1801" s="624"/>
      <c r="GR1801" s="624"/>
      <c r="GS1801" s="624"/>
      <c r="GT1801" s="624"/>
      <c r="GU1801" s="624"/>
      <c r="GV1801" s="624"/>
      <c r="GW1801" s="624"/>
      <c r="GX1801" s="624"/>
      <c r="GY1801" s="624"/>
      <c r="GZ1801" s="624"/>
      <c r="HA1801" s="624"/>
      <c r="HB1801" s="624"/>
      <c r="HC1801" s="624"/>
      <c r="HD1801" s="624"/>
      <c r="HE1801" s="624"/>
      <c r="HF1801" s="624"/>
      <c r="HG1801" s="624"/>
      <c r="HH1801" s="624"/>
      <c r="HI1801" s="624"/>
      <c r="HJ1801" s="624"/>
      <c r="HK1801" s="624"/>
      <c r="HL1801" s="624"/>
      <c r="HM1801" s="624"/>
      <c r="HN1801" s="624"/>
      <c r="HO1801" s="624"/>
      <c r="HP1801" s="624"/>
      <c r="HQ1801" s="624"/>
      <c r="HR1801" s="624"/>
      <c r="HS1801" s="624"/>
      <c r="HT1801" s="624"/>
      <c r="HU1801" s="624"/>
      <c r="HV1801" s="624"/>
      <c r="HW1801" s="624"/>
      <c r="HX1801" s="624"/>
      <c r="HY1801" s="624"/>
      <c r="HZ1801" s="624"/>
      <c r="IA1801" s="624"/>
      <c r="IB1801" s="624"/>
      <c r="IC1801" s="624"/>
      <c r="ID1801" s="624"/>
      <c r="IE1801" s="624"/>
      <c r="IF1801" s="624"/>
      <c r="IG1801" s="624"/>
      <c r="IH1801" s="624"/>
      <c r="II1801" s="624"/>
      <c r="IJ1801" s="624"/>
      <c r="IK1801" s="624"/>
      <c r="IL1801" s="624"/>
      <c r="IM1801" s="624"/>
      <c r="IN1801" s="624"/>
      <c r="IO1801" s="624"/>
      <c r="IP1801" s="624"/>
      <c r="IQ1801" s="624"/>
      <c r="IR1801" s="624"/>
      <c r="IS1801" s="624"/>
      <c r="IT1801" s="624"/>
      <c r="IU1801" s="624"/>
      <c r="IV1801" s="624"/>
      <c r="IW1801" s="624"/>
      <c r="IX1801" s="624"/>
      <c r="IY1801" s="624"/>
      <c r="IZ1801" s="624"/>
      <c r="JA1801" s="624"/>
    </row>
    <row r="1802" spans="1:261" s="667" customFormat="1" ht="30" x14ac:dyDescent="0.25">
      <c r="A1802" s="42"/>
      <c r="B1802" s="42"/>
      <c r="C1802" s="63" t="s">
        <v>437</v>
      </c>
      <c r="D1802" s="100"/>
      <c r="E1802" s="63"/>
      <c r="F1802" s="620">
        <f t="shared" si="941"/>
        <v>0</v>
      </c>
      <c r="G1802" s="164">
        <f t="shared" si="941"/>
        <v>0</v>
      </c>
      <c r="H1802" s="164">
        <f t="shared" ref="H1802:I1802" si="943">H1711</f>
        <v>0</v>
      </c>
      <c r="I1802" s="164" t="e">
        <f t="shared" si="943"/>
        <v>#DIV/0!</v>
      </c>
      <c r="J1802" s="847"/>
      <c r="K1802" s="847"/>
      <c r="L1802" s="706"/>
      <c r="M1802" s="706"/>
      <c r="N1802" s="706"/>
      <c r="O1802" s="706"/>
      <c r="P1802" s="706"/>
      <c r="Q1802" s="706"/>
      <c r="R1802" s="639"/>
      <c r="S1802" s="639"/>
      <c r="T1802" s="639"/>
      <c r="U1802" s="639"/>
      <c r="V1802" s="639"/>
      <c r="W1802" s="1229"/>
      <c r="X1802" s="639"/>
      <c r="Y1802" s="689"/>
      <c r="Z1802" s="765"/>
      <c r="AA1802" s="624"/>
      <c r="AB1802" s="624"/>
      <c r="AC1802" s="624"/>
      <c r="AD1802" s="624"/>
      <c r="AE1802" s="624"/>
      <c r="AF1802" s="624"/>
      <c r="AG1802" s="624"/>
      <c r="AH1802" s="624"/>
      <c r="AI1802" s="624"/>
      <c r="AJ1802" s="624"/>
      <c r="AK1802" s="624"/>
      <c r="AL1802" s="624"/>
      <c r="AM1802" s="624"/>
      <c r="AN1802" s="624"/>
      <c r="AO1802" s="624"/>
      <c r="AP1802" s="624"/>
      <c r="AQ1802" s="624"/>
      <c r="AR1802" s="624"/>
      <c r="AS1802" s="624"/>
      <c r="AT1802" s="624"/>
      <c r="AU1802" s="624"/>
      <c r="AV1802" s="624"/>
      <c r="AW1802" s="624"/>
      <c r="AX1802" s="624"/>
      <c r="AY1802" s="624"/>
      <c r="AZ1802" s="624"/>
      <c r="BA1802" s="624"/>
      <c r="BB1802" s="624"/>
      <c r="BC1802" s="624"/>
      <c r="BD1802" s="624"/>
      <c r="BE1802" s="624"/>
      <c r="BF1802" s="624"/>
      <c r="BG1802" s="624"/>
      <c r="BH1802" s="624"/>
      <c r="BI1802" s="624"/>
      <c r="BJ1802" s="624"/>
      <c r="BK1802" s="624"/>
      <c r="BL1802" s="624"/>
      <c r="BM1802" s="624"/>
      <c r="BN1802" s="624"/>
      <c r="BO1802" s="624"/>
      <c r="BP1802" s="624"/>
      <c r="BQ1802" s="624"/>
      <c r="BR1802" s="624"/>
      <c r="BS1802" s="624"/>
      <c r="BT1802" s="624"/>
      <c r="BU1802" s="624"/>
      <c r="BV1802" s="624"/>
      <c r="BW1802" s="624"/>
      <c r="BX1802" s="624"/>
      <c r="BY1802" s="624"/>
      <c r="BZ1802" s="624"/>
      <c r="CA1802" s="624"/>
      <c r="CB1802" s="624"/>
      <c r="CC1802" s="624"/>
      <c r="CD1802" s="624"/>
      <c r="CE1802" s="624"/>
      <c r="CF1802" s="624"/>
      <c r="CG1802" s="624"/>
      <c r="CH1802" s="624"/>
      <c r="CI1802" s="624"/>
      <c r="CJ1802" s="624"/>
      <c r="CK1802" s="624"/>
      <c r="CL1802" s="624"/>
      <c r="CM1802" s="624"/>
      <c r="CN1802" s="624"/>
      <c r="CO1802" s="624"/>
      <c r="CP1802" s="624"/>
      <c r="CQ1802" s="624"/>
      <c r="CR1802" s="624"/>
      <c r="CS1802" s="624"/>
      <c r="CT1802" s="624"/>
      <c r="CU1802" s="624"/>
      <c r="CV1802" s="624"/>
      <c r="CW1802" s="624"/>
      <c r="CX1802" s="624"/>
      <c r="CY1802" s="624"/>
      <c r="CZ1802" s="624"/>
      <c r="DA1802" s="624"/>
      <c r="DB1802" s="624"/>
      <c r="DC1802" s="624"/>
      <c r="DD1802" s="624"/>
      <c r="DE1802" s="624"/>
      <c r="DF1802" s="624"/>
      <c r="DG1802" s="624"/>
      <c r="DH1802" s="624"/>
      <c r="DI1802" s="624"/>
      <c r="DJ1802" s="624"/>
      <c r="DK1802" s="624"/>
      <c r="DL1802" s="624"/>
      <c r="DM1802" s="624"/>
      <c r="DN1802" s="624"/>
      <c r="DO1802" s="624"/>
      <c r="DP1802" s="624"/>
      <c r="DQ1802" s="624"/>
      <c r="DR1802" s="624"/>
      <c r="DS1802" s="624"/>
      <c r="DT1802" s="624"/>
      <c r="DU1802" s="624"/>
      <c r="DV1802" s="624"/>
      <c r="DW1802" s="624"/>
      <c r="DX1802" s="624"/>
      <c r="DY1802" s="624"/>
      <c r="DZ1802" s="624"/>
      <c r="EA1802" s="624"/>
      <c r="EB1802" s="624"/>
      <c r="EC1802" s="624"/>
      <c r="ED1802" s="624"/>
      <c r="EE1802" s="624"/>
      <c r="EF1802" s="624"/>
      <c r="EG1802" s="624"/>
      <c r="EH1802" s="624"/>
      <c r="EI1802" s="624"/>
      <c r="EJ1802" s="624"/>
      <c r="EK1802" s="624"/>
      <c r="EL1802" s="624"/>
      <c r="EM1802" s="624"/>
      <c r="EN1802" s="624"/>
      <c r="EO1802" s="624"/>
      <c r="EP1802" s="624"/>
      <c r="EQ1802" s="624"/>
      <c r="ER1802" s="624"/>
      <c r="ES1802" s="624"/>
      <c r="ET1802" s="624"/>
      <c r="EU1802" s="624"/>
      <c r="EV1802" s="624"/>
      <c r="EW1802" s="624"/>
      <c r="EX1802" s="624"/>
      <c r="EY1802" s="624"/>
      <c r="EZ1802" s="624"/>
      <c r="FA1802" s="624"/>
      <c r="FB1802" s="624"/>
      <c r="FC1802" s="624"/>
      <c r="FD1802" s="624"/>
      <c r="FE1802" s="624"/>
      <c r="FF1802" s="624"/>
      <c r="FG1802" s="624"/>
      <c r="FH1802" s="624"/>
      <c r="FI1802" s="624"/>
      <c r="FJ1802" s="624"/>
      <c r="FK1802" s="624"/>
      <c r="FL1802" s="624"/>
      <c r="FM1802" s="624"/>
      <c r="FN1802" s="624"/>
      <c r="FO1802" s="624"/>
      <c r="FP1802" s="624"/>
      <c r="FQ1802" s="624"/>
      <c r="FR1802" s="624"/>
      <c r="FS1802" s="624"/>
      <c r="FT1802" s="624"/>
      <c r="FU1802" s="624"/>
      <c r="FV1802" s="624"/>
      <c r="FW1802" s="624"/>
      <c r="FX1802" s="624"/>
      <c r="FY1802" s="624"/>
      <c r="FZ1802" s="624"/>
      <c r="GA1802" s="624"/>
      <c r="GB1802" s="624"/>
      <c r="GC1802" s="624"/>
      <c r="GD1802" s="624"/>
      <c r="GE1802" s="624"/>
      <c r="GF1802" s="624"/>
      <c r="GG1802" s="624"/>
      <c r="GH1802" s="624"/>
      <c r="GI1802" s="624"/>
      <c r="GJ1802" s="624"/>
      <c r="GK1802" s="624"/>
      <c r="GL1802" s="624"/>
      <c r="GM1802" s="624"/>
      <c r="GN1802" s="624"/>
      <c r="GO1802" s="624"/>
      <c r="GP1802" s="624"/>
      <c r="GQ1802" s="624"/>
      <c r="GR1802" s="624"/>
      <c r="GS1802" s="624"/>
      <c r="GT1802" s="624"/>
      <c r="GU1802" s="624"/>
      <c r="GV1802" s="624"/>
      <c r="GW1802" s="624"/>
      <c r="GX1802" s="624"/>
      <c r="GY1802" s="624"/>
      <c r="GZ1802" s="624"/>
      <c r="HA1802" s="624"/>
      <c r="HB1802" s="624"/>
      <c r="HC1802" s="624"/>
      <c r="HD1802" s="624"/>
      <c r="HE1802" s="624"/>
      <c r="HF1802" s="624"/>
      <c r="HG1802" s="624"/>
      <c r="HH1802" s="624"/>
      <c r="HI1802" s="624"/>
      <c r="HJ1802" s="624"/>
      <c r="HK1802" s="624"/>
      <c r="HL1802" s="624"/>
      <c r="HM1802" s="624"/>
      <c r="HN1802" s="624"/>
      <c r="HO1802" s="624"/>
      <c r="HP1802" s="624"/>
      <c r="HQ1802" s="624"/>
      <c r="HR1802" s="624"/>
      <c r="HS1802" s="624"/>
      <c r="HT1802" s="624"/>
      <c r="HU1802" s="624"/>
      <c r="HV1802" s="624"/>
      <c r="HW1802" s="624"/>
      <c r="HX1802" s="624"/>
      <c r="HY1802" s="624"/>
      <c r="HZ1802" s="624"/>
      <c r="IA1802" s="624"/>
      <c r="IB1802" s="624"/>
      <c r="IC1802" s="624"/>
      <c r="ID1802" s="624"/>
      <c r="IE1802" s="624"/>
      <c r="IF1802" s="624"/>
      <c r="IG1802" s="624"/>
      <c r="IH1802" s="624"/>
      <c r="II1802" s="624"/>
      <c r="IJ1802" s="624"/>
      <c r="IK1802" s="624"/>
      <c r="IL1802" s="624"/>
      <c r="IM1802" s="624"/>
      <c r="IN1802" s="624"/>
      <c r="IO1802" s="624"/>
      <c r="IP1802" s="624"/>
      <c r="IQ1802" s="624"/>
      <c r="IR1802" s="624"/>
      <c r="IS1802" s="624"/>
      <c r="IT1802" s="624"/>
      <c r="IU1802" s="624"/>
      <c r="IV1802" s="624"/>
      <c r="IW1802" s="624"/>
      <c r="IX1802" s="624"/>
      <c r="IY1802" s="624"/>
      <c r="IZ1802" s="624"/>
      <c r="JA1802" s="624"/>
    </row>
    <row r="1803" spans="1:261" s="667" customFormat="1" ht="45" x14ac:dyDescent="0.25">
      <c r="A1803" s="42"/>
      <c r="B1803" s="42"/>
      <c r="C1803" s="63" t="s">
        <v>438</v>
      </c>
      <c r="D1803" s="100"/>
      <c r="E1803" s="63"/>
      <c r="F1803" s="620">
        <f t="shared" si="941"/>
        <v>0</v>
      </c>
      <c r="G1803" s="164">
        <f t="shared" si="941"/>
        <v>0</v>
      </c>
      <c r="H1803" s="164">
        <f t="shared" ref="H1803:I1803" si="944">H1712</f>
        <v>0</v>
      </c>
      <c r="I1803" s="164">
        <f t="shared" si="944"/>
        <v>0</v>
      </c>
      <c r="J1803" s="847"/>
      <c r="K1803" s="847"/>
      <c r="L1803" s="706"/>
      <c r="M1803" s="706"/>
      <c r="N1803" s="706"/>
      <c r="O1803" s="706"/>
      <c r="P1803" s="706"/>
      <c r="Q1803" s="706"/>
      <c r="R1803" s="639"/>
      <c r="S1803" s="639"/>
      <c r="T1803" s="639"/>
      <c r="U1803" s="639"/>
      <c r="V1803" s="639"/>
      <c r="W1803" s="1229"/>
      <c r="X1803" s="639"/>
      <c r="Y1803" s="689"/>
      <c r="Z1803" s="765"/>
      <c r="AA1803" s="624"/>
      <c r="AB1803" s="624"/>
      <c r="AC1803" s="624"/>
      <c r="AD1803" s="624"/>
      <c r="AE1803" s="624"/>
      <c r="AF1803" s="624"/>
      <c r="AG1803" s="624"/>
      <c r="AH1803" s="624"/>
      <c r="AI1803" s="624"/>
      <c r="AJ1803" s="624"/>
      <c r="AK1803" s="624"/>
      <c r="AL1803" s="624"/>
      <c r="AM1803" s="624"/>
      <c r="AN1803" s="624"/>
      <c r="AO1803" s="624"/>
      <c r="AP1803" s="624"/>
      <c r="AQ1803" s="624"/>
      <c r="AR1803" s="624"/>
      <c r="AS1803" s="624"/>
      <c r="AT1803" s="624"/>
      <c r="AU1803" s="624"/>
      <c r="AV1803" s="624"/>
      <c r="AW1803" s="624"/>
      <c r="AX1803" s="624"/>
      <c r="AY1803" s="624"/>
      <c r="AZ1803" s="624"/>
      <c r="BA1803" s="624"/>
      <c r="BB1803" s="624"/>
      <c r="BC1803" s="624"/>
      <c r="BD1803" s="624"/>
      <c r="BE1803" s="624"/>
      <c r="BF1803" s="624"/>
      <c r="BG1803" s="624"/>
      <c r="BH1803" s="624"/>
      <c r="BI1803" s="624"/>
      <c r="BJ1803" s="624"/>
      <c r="BK1803" s="624"/>
      <c r="BL1803" s="624"/>
      <c r="BM1803" s="624"/>
      <c r="BN1803" s="624"/>
      <c r="BO1803" s="624"/>
      <c r="BP1803" s="624"/>
      <c r="BQ1803" s="624"/>
      <c r="BR1803" s="624"/>
      <c r="BS1803" s="624"/>
      <c r="BT1803" s="624"/>
      <c r="BU1803" s="624"/>
      <c r="BV1803" s="624"/>
      <c r="BW1803" s="624"/>
      <c r="BX1803" s="624"/>
      <c r="BY1803" s="624"/>
      <c r="BZ1803" s="624"/>
      <c r="CA1803" s="624"/>
      <c r="CB1803" s="624"/>
      <c r="CC1803" s="624"/>
      <c r="CD1803" s="624"/>
      <c r="CE1803" s="624"/>
      <c r="CF1803" s="624"/>
      <c r="CG1803" s="624"/>
      <c r="CH1803" s="624"/>
      <c r="CI1803" s="624"/>
      <c r="CJ1803" s="624"/>
      <c r="CK1803" s="624"/>
      <c r="CL1803" s="624"/>
      <c r="CM1803" s="624"/>
      <c r="CN1803" s="624"/>
      <c r="CO1803" s="624"/>
      <c r="CP1803" s="624"/>
      <c r="CQ1803" s="624"/>
      <c r="CR1803" s="624"/>
      <c r="CS1803" s="624"/>
      <c r="CT1803" s="624"/>
      <c r="CU1803" s="624"/>
      <c r="CV1803" s="624"/>
      <c r="CW1803" s="624"/>
      <c r="CX1803" s="624"/>
      <c r="CY1803" s="624"/>
      <c r="CZ1803" s="624"/>
      <c r="DA1803" s="624"/>
      <c r="DB1803" s="624"/>
      <c r="DC1803" s="624"/>
      <c r="DD1803" s="624"/>
      <c r="DE1803" s="624"/>
      <c r="DF1803" s="624"/>
      <c r="DG1803" s="624"/>
      <c r="DH1803" s="624"/>
      <c r="DI1803" s="624"/>
      <c r="DJ1803" s="624"/>
      <c r="DK1803" s="624"/>
      <c r="DL1803" s="624"/>
      <c r="DM1803" s="624"/>
      <c r="DN1803" s="624"/>
      <c r="DO1803" s="624"/>
      <c r="DP1803" s="624"/>
      <c r="DQ1803" s="624"/>
      <c r="DR1803" s="624"/>
      <c r="DS1803" s="624"/>
      <c r="DT1803" s="624"/>
      <c r="DU1803" s="624"/>
      <c r="DV1803" s="624"/>
      <c r="DW1803" s="624"/>
      <c r="DX1803" s="624"/>
      <c r="DY1803" s="624"/>
      <c r="DZ1803" s="624"/>
      <c r="EA1803" s="624"/>
      <c r="EB1803" s="624"/>
      <c r="EC1803" s="624"/>
      <c r="ED1803" s="624"/>
      <c r="EE1803" s="624"/>
      <c r="EF1803" s="624"/>
      <c r="EG1803" s="624"/>
      <c r="EH1803" s="624"/>
      <c r="EI1803" s="624"/>
      <c r="EJ1803" s="624"/>
      <c r="EK1803" s="624"/>
      <c r="EL1803" s="624"/>
      <c r="EM1803" s="624"/>
      <c r="EN1803" s="624"/>
      <c r="EO1803" s="624"/>
      <c r="EP1803" s="624"/>
      <c r="EQ1803" s="624"/>
      <c r="ER1803" s="624"/>
      <c r="ES1803" s="624"/>
      <c r="ET1803" s="624"/>
      <c r="EU1803" s="624"/>
      <c r="EV1803" s="624"/>
      <c r="EW1803" s="624"/>
      <c r="EX1803" s="624"/>
      <c r="EY1803" s="624"/>
      <c r="EZ1803" s="624"/>
      <c r="FA1803" s="624"/>
      <c r="FB1803" s="624"/>
      <c r="FC1803" s="624"/>
      <c r="FD1803" s="624"/>
      <c r="FE1803" s="624"/>
      <c r="FF1803" s="624"/>
      <c r="FG1803" s="624"/>
      <c r="FH1803" s="624"/>
      <c r="FI1803" s="624"/>
      <c r="FJ1803" s="624"/>
      <c r="FK1803" s="624"/>
      <c r="FL1803" s="624"/>
      <c r="FM1803" s="624"/>
      <c r="FN1803" s="624"/>
      <c r="FO1803" s="624"/>
      <c r="FP1803" s="624"/>
      <c r="FQ1803" s="624"/>
      <c r="FR1803" s="624"/>
      <c r="FS1803" s="624"/>
      <c r="FT1803" s="624"/>
      <c r="FU1803" s="624"/>
      <c r="FV1803" s="624"/>
      <c r="FW1803" s="624"/>
      <c r="FX1803" s="624"/>
      <c r="FY1803" s="624"/>
      <c r="FZ1803" s="624"/>
      <c r="GA1803" s="624"/>
      <c r="GB1803" s="624"/>
      <c r="GC1803" s="624"/>
      <c r="GD1803" s="624"/>
      <c r="GE1803" s="624"/>
      <c r="GF1803" s="624"/>
      <c r="GG1803" s="624"/>
      <c r="GH1803" s="624"/>
      <c r="GI1803" s="624"/>
      <c r="GJ1803" s="624"/>
      <c r="GK1803" s="624"/>
      <c r="GL1803" s="624"/>
      <c r="GM1803" s="624"/>
      <c r="GN1803" s="624"/>
      <c r="GO1803" s="624"/>
      <c r="GP1803" s="624"/>
      <c r="GQ1803" s="624"/>
      <c r="GR1803" s="624"/>
      <c r="GS1803" s="624"/>
      <c r="GT1803" s="624"/>
      <c r="GU1803" s="624"/>
      <c r="GV1803" s="624"/>
      <c r="GW1803" s="624"/>
      <c r="GX1803" s="624"/>
      <c r="GY1803" s="624"/>
      <c r="GZ1803" s="624"/>
      <c r="HA1803" s="624"/>
      <c r="HB1803" s="624"/>
      <c r="HC1803" s="624"/>
      <c r="HD1803" s="624"/>
      <c r="HE1803" s="624"/>
      <c r="HF1803" s="624"/>
      <c r="HG1803" s="624"/>
      <c r="HH1803" s="624"/>
      <c r="HI1803" s="624"/>
      <c r="HJ1803" s="624"/>
      <c r="HK1803" s="624"/>
      <c r="HL1803" s="624"/>
      <c r="HM1803" s="624"/>
      <c r="HN1803" s="624"/>
      <c r="HO1803" s="624"/>
      <c r="HP1803" s="624"/>
      <c r="HQ1803" s="624"/>
      <c r="HR1803" s="624"/>
      <c r="HS1803" s="624"/>
      <c r="HT1803" s="624"/>
      <c r="HU1803" s="624"/>
      <c r="HV1803" s="624"/>
      <c r="HW1803" s="624"/>
      <c r="HX1803" s="624"/>
      <c r="HY1803" s="624"/>
      <c r="HZ1803" s="624"/>
      <c r="IA1803" s="624"/>
      <c r="IB1803" s="624"/>
      <c r="IC1803" s="624"/>
      <c r="ID1803" s="624"/>
      <c r="IE1803" s="624"/>
      <c r="IF1803" s="624"/>
      <c r="IG1803" s="624"/>
      <c r="IH1803" s="624"/>
      <c r="II1803" s="624"/>
      <c r="IJ1803" s="624"/>
      <c r="IK1803" s="624"/>
      <c r="IL1803" s="624"/>
      <c r="IM1803" s="624"/>
      <c r="IN1803" s="624"/>
      <c r="IO1803" s="624"/>
      <c r="IP1803" s="624"/>
      <c r="IQ1803" s="624"/>
      <c r="IR1803" s="624"/>
      <c r="IS1803" s="624"/>
      <c r="IT1803" s="624"/>
      <c r="IU1803" s="624"/>
      <c r="IV1803" s="624"/>
      <c r="IW1803" s="624"/>
      <c r="IX1803" s="624"/>
      <c r="IY1803" s="624"/>
      <c r="IZ1803" s="624"/>
      <c r="JA1803" s="624"/>
    </row>
    <row r="1804" spans="1:261" s="667" customFormat="1" ht="45" x14ac:dyDescent="0.25">
      <c r="A1804" s="42"/>
      <c r="B1804" s="42"/>
      <c r="C1804" s="63" t="s">
        <v>439</v>
      </c>
      <c r="D1804" s="100"/>
      <c r="E1804" s="63"/>
      <c r="F1804" s="620">
        <f t="shared" si="941"/>
        <v>0</v>
      </c>
      <c r="G1804" s="164">
        <f t="shared" si="941"/>
        <v>0</v>
      </c>
      <c r="H1804" s="164">
        <f t="shared" ref="H1804:I1804" si="945">H1713</f>
        <v>0</v>
      </c>
      <c r="I1804" s="164">
        <f t="shared" si="945"/>
        <v>0</v>
      </c>
      <c r="J1804" s="847"/>
      <c r="K1804" s="847"/>
      <c r="L1804" s="706"/>
      <c r="M1804" s="706"/>
      <c r="N1804" s="706"/>
      <c r="O1804" s="706"/>
      <c r="P1804" s="706"/>
      <c r="Q1804" s="706"/>
      <c r="R1804" s="639"/>
      <c r="S1804" s="639"/>
      <c r="T1804" s="639"/>
      <c r="U1804" s="639"/>
      <c r="V1804" s="639"/>
      <c r="W1804" s="1229"/>
      <c r="X1804" s="639"/>
      <c r="Y1804" s="689"/>
      <c r="Z1804" s="765"/>
      <c r="AA1804" s="624"/>
      <c r="AB1804" s="624"/>
      <c r="AC1804" s="624"/>
      <c r="AD1804" s="624"/>
      <c r="AE1804" s="624"/>
      <c r="AF1804" s="624"/>
      <c r="AG1804" s="624"/>
      <c r="AH1804" s="624"/>
      <c r="AI1804" s="624"/>
      <c r="AJ1804" s="624"/>
      <c r="AK1804" s="624"/>
      <c r="AL1804" s="624"/>
      <c r="AM1804" s="624"/>
      <c r="AN1804" s="624"/>
      <c r="AO1804" s="624"/>
      <c r="AP1804" s="624"/>
      <c r="AQ1804" s="624"/>
      <c r="AR1804" s="624"/>
      <c r="AS1804" s="624"/>
      <c r="AT1804" s="624"/>
      <c r="AU1804" s="624"/>
      <c r="AV1804" s="624"/>
      <c r="AW1804" s="624"/>
      <c r="AX1804" s="624"/>
      <c r="AY1804" s="624"/>
      <c r="AZ1804" s="624"/>
      <c r="BA1804" s="624"/>
      <c r="BB1804" s="624"/>
      <c r="BC1804" s="624"/>
      <c r="BD1804" s="624"/>
      <c r="BE1804" s="624"/>
      <c r="BF1804" s="624"/>
      <c r="BG1804" s="624"/>
      <c r="BH1804" s="624"/>
      <c r="BI1804" s="624"/>
      <c r="BJ1804" s="624"/>
      <c r="BK1804" s="624"/>
      <c r="BL1804" s="624"/>
      <c r="BM1804" s="624"/>
      <c r="BN1804" s="624"/>
      <c r="BO1804" s="624"/>
      <c r="BP1804" s="624"/>
      <c r="BQ1804" s="624"/>
      <c r="BR1804" s="624"/>
      <c r="BS1804" s="624"/>
      <c r="BT1804" s="624"/>
      <c r="BU1804" s="624"/>
      <c r="BV1804" s="624"/>
      <c r="BW1804" s="624"/>
      <c r="BX1804" s="624"/>
      <c r="BY1804" s="624"/>
      <c r="BZ1804" s="624"/>
      <c r="CA1804" s="624"/>
      <c r="CB1804" s="624"/>
      <c r="CC1804" s="624"/>
      <c r="CD1804" s="624"/>
      <c r="CE1804" s="624"/>
      <c r="CF1804" s="624"/>
      <c r="CG1804" s="624"/>
      <c r="CH1804" s="624"/>
      <c r="CI1804" s="624"/>
      <c r="CJ1804" s="624"/>
      <c r="CK1804" s="624"/>
      <c r="CL1804" s="624"/>
      <c r="CM1804" s="624"/>
      <c r="CN1804" s="624"/>
      <c r="CO1804" s="624"/>
      <c r="CP1804" s="624"/>
      <c r="CQ1804" s="624"/>
      <c r="CR1804" s="624"/>
      <c r="CS1804" s="624"/>
      <c r="CT1804" s="624"/>
      <c r="CU1804" s="624"/>
      <c r="CV1804" s="624"/>
      <c r="CW1804" s="624"/>
      <c r="CX1804" s="624"/>
      <c r="CY1804" s="624"/>
      <c r="CZ1804" s="624"/>
      <c r="DA1804" s="624"/>
      <c r="DB1804" s="624"/>
      <c r="DC1804" s="624"/>
      <c r="DD1804" s="624"/>
      <c r="DE1804" s="624"/>
      <c r="DF1804" s="624"/>
      <c r="DG1804" s="624"/>
      <c r="DH1804" s="624"/>
      <c r="DI1804" s="624"/>
      <c r="DJ1804" s="624"/>
      <c r="DK1804" s="624"/>
      <c r="DL1804" s="624"/>
      <c r="DM1804" s="624"/>
      <c r="DN1804" s="624"/>
      <c r="DO1804" s="624"/>
      <c r="DP1804" s="624"/>
      <c r="DQ1804" s="624"/>
      <c r="DR1804" s="624"/>
      <c r="DS1804" s="624"/>
      <c r="DT1804" s="624"/>
      <c r="DU1804" s="624"/>
      <c r="DV1804" s="624"/>
      <c r="DW1804" s="624"/>
      <c r="DX1804" s="624"/>
      <c r="DY1804" s="624"/>
      <c r="DZ1804" s="624"/>
      <c r="EA1804" s="624"/>
      <c r="EB1804" s="624"/>
      <c r="EC1804" s="624"/>
      <c r="ED1804" s="624"/>
      <c r="EE1804" s="624"/>
      <c r="EF1804" s="624"/>
      <c r="EG1804" s="624"/>
      <c r="EH1804" s="624"/>
      <c r="EI1804" s="624"/>
      <c r="EJ1804" s="624"/>
      <c r="EK1804" s="624"/>
      <c r="EL1804" s="624"/>
      <c r="EM1804" s="624"/>
      <c r="EN1804" s="624"/>
      <c r="EO1804" s="624"/>
      <c r="EP1804" s="624"/>
      <c r="EQ1804" s="624"/>
      <c r="ER1804" s="624"/>
      <c r="ES1804" s="624"/>
      <c r="ET1804" s="624"/>
      <c r="EU1804" s="624"/>
      <c r="EV1804" s="624"/>
      <c r="EW1804" s="624"/>
      <c r="EX1804" s="624"/>
      <c r="EY1804" s="624"/>
      <c r="EZ1804" s="624"/>
      <c r="FA1804" s="624"/>
      <c r="FB1804" s="624"/>
      <c r="FC1804" s="624"/>
      <c r="FD1804" s="624"/>
      <c r="FE1804" s="624"/>
      <c r="FF1804" s="624"/>
      <c r="FG1804" s="624"/>
      <c r="FH1804" s="624"/>
      <c r="FI1804" s="624"/>
      <c r="FJ1804" s="624"/>
      <c r="FK1804" s="624"/>
      <c r="FL1804" s="624"/>
      <c r="FM1804" s="624"/>
      <c r="FN1804" s="624"/>
      <c r="FO1804" s="624"/>
      <c r="FP1804" s="624"/>
      <c r="FQ1804" s="624"/>
      <c r="FR1804" s="624"/>
      <c r="FS1804" s="624"/>
      <c r="FT1804" s="624"/>
      <c r="FU1804" s="624"/>
      <c r="FV1804" s="624"/>
      <c r="FW1804" s="624"/>
      <c r="FX1804" s="624"/>
      <c r="FY1804" s="624"/>
      <c r="FZ1804" s="624"/>
      <c r="GA1804" s="624"/>
      <c r="GB1804" s="624"/>
      <c r="GC1804" s="624"/>
      <c r="GD1804" s="624"/>
      <c r="GE1804" s="624"/>
      <c r="GF1804" s="624"/>
      <c r="GG1804" s="624"/>
      <c r="GH1804" s="624"/>
      <c r="GI1804" s="624"/>
      <c r="GJ1804" s="624"/>
      <c r="GK1804" s="624"/>
      <c r="GL1804" s="624"/>
      <c r="GM1804" s="624"/>
      <c r="GN1804" s="624"/>
      <c r="GO1804" s="624"/>
      <c r="GP1804" s="624"/>
      <c r="GQ1804" s="624"/>
      <c r="GR1804" s="624"/>
      <c r="GS1804" s="624"/>
      <c r="GT1804" s="624"/>
      <c r="GU1804" s="624"/>
      <c r="GV1804" s="624"/>
      <c r="GW1804" s="624"/>
      <c r="GX1804" s="624"/>
      <c r="GY1804" s="624"/>
      <c r="GZ1804" s="624"/>
      <c r="HA1804" s="624"/>
      <c r="HB1804" s="624"/>
      <c r="HC1804" s="624"/>
      <c r="HD1804" s="624"/>
      <c r="HE1804" s="624"/>
      <c r="HF1804" s="624"/>
      <c r="HG1804" s="624"/>
      <c r="HH1804" s="624"/>
      <c r="HI1804" s="624"/>
      <c r="HJ1804" s="624"/>
      <c r="HK1804" s="624"/>
      <c r="HL1804" s="624"/>
      <c r="HM1804" s="624"/>
      <c r="HN1804" s="624"/>
      <c r="HO1804" s="624"/>
      <c r="HP1804" s="624"/>
      <c r="HQ1804" s="624"/>
      <c r="HR1804" s="624"/>
      <c r="HS1804" s="624"/>
      <c r="HT1804" s="624"/>
      <c r="HU1804" s="624"/>
      <c r="HV1804" s="624"/>
      <c r="HW1804" s="624"/>
      <c r="HX1804" s="624"/>
      <c r="HY1804" s="624"/>
      <c r="HZ1804" s="624"/>
      <c r="IA1804" s="624"/>
      <c r="IB1804" s="624"/>
      <c r="IC1804" s="624"/>
      <c r="ID1804" s="624"/>
      <c r="IE1804" s="624"/>
      <c r="IF1804" s="624"/>
      <c r="IG1804" s="624"/>
      <c r="IH1804" s="624"/>
      <c r="II1804" s="624"/>
      <c r="IJ1804" s="624"/>
      <c r="IK1804" s="624"/>
      <c r="IL1804" s="624"/>
      <c r="IM1804" s="624"/>
      <c r="IN1804" s="624"/>
      <c r="IO1804" s="624"/>
      <c r="IP1804" s="624"/>
      <c r="IQ1804" s="624"/>
      <c r="IR1804" s="624"/>
      <c r="IS1804" s="624"/>
      <c r="IT1804" s="624"/>
      <c r="IU1804" s="624"/>
      <c r="IV1804" s="624"/>
      <c r="IW1804" s="624"/>
      <c r="IX1804" s="624"/>
      <c r="IY1804" s="624"/>
      <c r="IZ1804" s="624"/>
      <c r="JA1804" s="624"/>
    </row>
    <row r="1805" spans="1:261" s="667" customFormat="1" ht="30" x14ac:dyDescent="0.25">
      <c r="A1805" s="42"/>
      <c r="B1805" s="42"/>
      <c r="C1805" s="63" t="s">
        <v>440</v>
      </c>
      <c r="D1805" s="100"/>
      <c r="E1805" s="63"/>
      <c r="F1805" s="620">
        <f t="shared" si="941"/>
        <v>0</v>
      </c>
      <c r="G1805" s="164">
        <f t="shared" si="941"/>
        <v>0</v>
      </c>
      <c r="H1805" s="164">
        <f t="shared" ref="H1805:I1805" si="946">H1714</f>
        <v>0</v>
      </c>
      <c r="I1805" s="164" t="e">
        <f t="shared" si="946"/>
        <v>#DIV/0!</v>
      </c>
      <c r="J1805" s="847"/>
      <c r="K1805" s="847"/>
      <c r="L1805" s="706"/>
      <c r="M1805" s="706"/>
      <c r="N1805" s="706"/>
      <c r="O1805" s="706"/>
      <c r="P1805" s="706"/>
      <c r="Q1805" s="706"/>
      <c r="R1805" s="639"/>
      <c r="S1805" s="639"/>
      <c r="T1805" s="639"/>
      <c r="U1805" s="639"/>
      <c r="V1805" s="639"/>
      <c r="W1805" s="1229"/>
      <c r="X1805" s="639"/>
      <c r="Y1805" s="689"/>
      <c r="Z1805" s="765"/>
      <c r="AA1805" s="624"/>
      <c r="AB1805" s="624"/>
      <c r="AC1805" s="624"/>
      <c r="AD1805" s="624"/>
      <c r="AE1805" s="624"/>
      <c r="AF1805" s="624"/>
      <c r="AG1805" s="624"/>
      <c r="AH1805" s="624"/>
      <c r="AI1805" s="624"/>
      <c r="AJ1805" s="624"/>
      <c r="AK1805" s="624"/>
      <c r="AL1805" s="624"/>
      <c r="AM1805" s="624"/>
      <c r="AN1805" s="624"/>
      <c r="AO1805" s="624"/>
      <c r="AP1805" s="624"/>
      <c r="AQ1805" s="624"/>
      <c r="AR1805" s="624"/>
      <c r="AS1805" s="624"/>
      <c r="AT1805" s="624"/>
      <c r="AU1805" s="624"/>
      <c r="AV1805" s="624"/>
      <c r="AW1805" s="624"/>
      <c r="AX1805" s="624"/>
      <c r="AY1805" s="624"/>
      <c r="AZ1805" s="624"/>
      <c r="BA1805" s="624"/>
      <c r="BB1805" s="624"/>
      <c r="BC1805" s="624"/>
      <c r="BD1805" s="624"/>
      <c r="BE1805" s="624"/>
      <c r="BF1805" s="624"/>
      <c r="BG1805" s="624"/>
      <c r="BH1805" s="624"/>
      <c r="BI1805" s="624"/>
      <c r="BJ1805" s="624"/>
      <c r="BK1805" s="624"/>
      <c r="BL1805" s="624"/>
      <c r="BM1805" s="624"/>
      <c r="BN1805" s="624"/>
      <c r="BO1805" s="624"/>
      <c r="BP1805" s="624"/>
      <c r="BQ1805" s="624"/>
      <c r="BR1805" s="624"/>
      <c r="BS1805" s="624"/>
      <c r="BT1805" s="624"/>
      <c r="BU1805" s="624"/>
      <c r="BV1805" s="624"/>
      <c r="BW1805" s="624"/>
      <c r="BX1805" s="624"/>
      <c r="BY1805" s="624"/>
      <c r="BZ1805" s="624"/>
      <c r="CA1805" s="624"/>
      <c r="CB1805" s="624"/>
      <c r="CC1805" s="624"/>
      <c r="CD1805" s="624"/>
      <c r="CE1805" s="624"/>
      <c r="CF1805" s="624"/>
      <c r="CG1805" s="624"/>
      <c r="CH1805" s="624"/>
      <c r="CI1805" s="624"/>
      <c r="CJ1805" s="624"/>
      <c r="CK1805" s="624"/>
      <c r="CL1805" s="624"/>
      <c r="CM1805" s="624"/>
      <c r="CN1805" s="624"/>
      <c r="CO1805" s="624"/>
      <c r="CP1805" s="624"/>
      <c r="CQ1805" s="624"/>
      <c r="CR1805" s="624"/>
      <c r="CS1805" s="624"/>
      <c r="CT1805" s="624"/>
      <c r="CU1805" s="624"/>
      <c r="CV1805" s="624"/>
      <c r="CW1805" s="624"/>
      <c r="CX1805" s="624"/>
      <c r="CY1805" s="624"/>
      <c r="CZ1805" s="624"/>
      <c r="DA1805" s="624"/>
      <c r="DB1805" s="624"/>
      <c r="DC1805" s="624"/>
      <c r="DD1805" s="624"/>
      <c r="DE1805" s="624"/>
      <c r="DF1805" s="624"/>
      <c r="DG1805" s="624"/>
      <c r="DH1805" s="624"/>
      <c r="DI1805" s="624"/>
      <c r="DJ1805" s="624"/>
      <c r="DK1805" s="624"/>
      <c r="DL1805" s="624"/>
      <c r="DM1805" s="624"/>
      <c r="DN1805" s="624"/>
      <c r="DO1805" s="624"/>
      <c r="DP1805" s="624"/>
      <c r="DQ1805" s="624"/>
      <c r="DR1805" s="624"/>
      <c r="DS1805" s="624"/>
      <c r="DT1805" s="624"/>
      <c r="DU1805" s="624"/>
      <c r="DV1805" s="624"/>
      <c r="DW1805" s="624"/>
      <c r="DX1805" s="624"/>
      <c r="DY1805" s="624"/>
      <c r="DZ1805" s="624"/>
      <c r="EA1805" s="624"/>
      <c r="EB1805" s="624"/>
      <c r="EC1805" s="624"/>
      <c r="ED1805" s="624"/>
      <c r="EE1805" s="624"/>
      <c r="EF1805" s="624"/>
      <c r="EG1805" s="624"/>
      <c r="EH1805" s="624"/>
      <c r="EI1805" s="624"/>
      <c r="EJ1805" s="624"/>
      <c r="EK1805" s="624"/>
      <c r="EL1805" s="624"/>
      <c r="EM1805" s="624"/>
      <c r="EN1805" s="624"/>
      <c r="EO1805" s="624"/>
      <c r="EP1805" s="624"/>
      <c r="EQ1805" s="624"/>
      <c r="ER1805" s="624"/>
      <c r="ES1805" s="624"/>
      <c r="ET1805" s="624"/>
      <c r="EU1805" s="624"/>
      <c r="EV1805" s="624"/>
      <c r="EW1805" s="624"/>
      <c r="EX1805" s="624"/>
      <c r="EY1805" s="624"/>
      <c r="EZ1805" s="624"/>
      <c r="FA1805" s="624"/>
      <c r="FB1805" s="624"/>
      <c r="FC1805" s="624"/>
      <c r="FD1805" s="624"/>
      <c r="FE1805" s="624"/>
      <c r="FF1805" s="624"/>
      <c r="FG1805" s="624"/>
      <c r="FH1805" s="624"/>
      <c r="FI1805" s="624"/>
      <c r="FJ1805" s="624"/>
      <c r="FK1805" s="624"/>
      <c r="FL1805" s="624"/>
      <c r="FM1805" s="624"/>
      <c r="FN1805" s="624"/>
      <c r="FO1805" s="624"/>
      <c r="FP1805" s="624"/>
      <c r="FQ1805" s="624"/>
      <c r="FR1805" s="624"/>
      <c r="FS1805" s="624"/>
      <c r="FT1805" s="624"/>
      <c r="FU1805" s="624"/>
      <c r="FV1805" s="624"/>
      <c r="FW1805" s="624"/>
      <c r="FX1805" s="624"/>
      <c r="FY1805" s="624"/>
      <c r="FZ1805" s="624"/>
      <c r="GA1805" s="624"/>
      <c r="GB1805" s="624"/>
      <c r="GC1805" s="624"/>
      <c r="GD1805" s="624"/>
      <c r="GE1805" s="624"/>
      <c r="GF1805" s="624"/>
      <c r="GG1805" s="624"/>
      <c r="GH1805" s="624"/>
      <c r="GI1805" s="624"/>
      <c r="GJ1805" s="624"/>
      <c r="GK1805" s="624"/>
      <c r="GL1805" s="624"/>
      <c r="GM1805" s="624"/>
      <c r="GN1805" s="624"/>
      <c r="GO1805" s="624"/>
      <c r="GP1805" s="624"/>
      <c r="GQ1805" s="624"/>
      <c r="GR1805" s="624"/>
      <c r="GS1805" s="624"/>
      <c r="GT1805" s="624"/>
      <c r="GU1805" s="624"/>
      <c r="GV1805" s="624"/>
      <c r="GW1805" s="624"/>
      <c r="GX1805" s="624"/>
      <c r="GY1805" s="624"/>
      <c r="GZ1805" s="624"/>
      <c r="HA1805" s="624"/>
      <c r="HB1805" s="624"/>
      <c r="HC1805" s="624"/>
      <c r="HD1805" s="624"/>
      <c r="HE1805" s="624"/>
      <c r="HF1805" s="624"/>
      <c r="HG1805" s="624"/>
      <c r="HH1805" s="624"/>
      <c r="HI1805" s="624"/>
      <c r="HJ1805" s="624"/>
      <c r="HK1805" s="624"/>
      <c r="HL1805" s="624"/>
      <c r="HM1805" s="624"/>
      <c r="HN1805" s="624"/>
      <c r="HO1805" s="624"/>
      <c r="HP1805" s="624"/>
      <c r="HQ1805" s="624"/>
      <c r="HR1805" s="624"/>
      <c r="HS1805" s="624"/>
      <c r="HT1805" s="624"/>
      <c r="HU1805" s="624"/>
      <c r="HV1805" s="624"/>
      <c r="HW1805" s="624"/>
      <c r="HX1805" s="624"/>
      <c r="HY1805" s="624"/>
      <c r="HZ1805" s="624"/>
      <c r="IA1805" s="624"/>
      <c r="IB1805" s="624"/>
      <c r="IC1805" s="624"/>
      <c r="ID1805" s="624"/>
      <c r="IE1805" s="624"/>
      <c r="IF1805" s="624"/>
      <c r="IG1805" s="624"/>
      <c r="IH1805" s="624"/>
      <c r="II1805" s="624"/>
      <c r="IJ1805" s="624"/>
      <c r="IK1805" s="624"/>
      <c r="IL1805" s="624"/>
      <c r="IM1805" s="624"/>
      <c r="IN1805" s="624"/>
      <c r="IO1805" s="624"/>
      <c r="IP1805" s="624"/>
      <c r="IQ1805" s="624"/>
      <c r="IR1805" s="624"/>
      <c r="IS1805" s="624"/>
      <c r="IT1805" s="624"/>
      <c r="IU1805" s="624"/>
      <c r="IV1805" s="624"/>
      <c r="IW1805" s="624"/>
      <c r="IX1805" s="624"/>
      <c r="IY1805" s="624"/>
      <c r="IZ1805" s="624"/>
      <c r="JA1805" s="624"/>
    </row>
    <row r="1806" spans="1:261" s="667" customFormat="1" ht="45" x14ac:dyDescent="0.25">
      <c r="A1806" s="42"/>
      <c r="B1806" s="42"/>
      <c r="C1806" s="102" t="s">
        <v>441</v>
      </c>
      <c r="D1806" s="100"/>
      <c r="E1806" s="63"/>
      <c r="F1806" s="620">
        <f t="shared" si="941"/>
        <v>0</v>
      </c>
      <c r="G1806" s="164">
        <f t="shared" si="941"/>
        <v>0</v>
      </c>
      <c r="H1806" s="164">
        <f t="shared" ref="H1806:I1806" si="947">H1715</f>
        <v>1</v>
      </c>
      <c r="I1806" s="164" t="e">
        <f t="shared" si="947"/>
        <v>#DIV/0!</v>
      </c>
      <c r="J1806" s="847"/>
      <c r="K1806" s="847"/>
      <c r="L1806" s="706"/>
      <c r="M1806" s="706"/>
      <c r="N1806" s="706"/>
      <c r="O1806" s="706"/>
      <c r="P1806" s="706"/>
      <c r="Q1806" s="706"/>
      <c r="R1806" s="639"/>
      <c r="S1806" s="639"/>
      <c r="T1806" s="639"/>
      <c r="U1806" s="639"/>
      <c r="V1806" s="639"/>
      <c r="W1806" s="1229"/>
      <c r="X1806" s="639"/>
      <c r="Y1806" s="689"/>
      <c r="Z1806" s="765"/>
      <c r="AA1806" s="624"/>
      <c r="AB1806" s="624"/>
      <c r="AC1806" s="624"/>
      <c r="AD1806" s="624"/>
      <c r="AE1806" s="624"/>
      <c r="AF1806" s="624"/>
      <c r="AG1806" s="624"/>
      <c r="AH1806" s="624"/>
      <c r="AI1806" s="624"/>
      <c r="AJ1806" s="624"/>
      <c r="AK1806" s="624"/>
      <c r="AL1806" s="624"/>
      <c r="AM1806" s="624"/>
      <c r="AN1806" s="624"/>
      <c r="AO1806" s="624"/>
      <c r="AP1806" s="624"/>
      <c r="AQ1806" s="624"/>
      <c r="AR1806" s="624"/>
      <c r="AS1806" s="624"/>
      <c r="AT1806" s="624"/>
      <c r="AU1806" s="624"/>
      <c r="AV1806" s="624"/>
      <c r="AW1806" s="624"/>
      <c r="AX1806" s="624"/>
      <c r="AY1806" s="624"/>
      <c r="AZ1806" s="624"/>
      <c r="BA1806" s="624"/>
      <c r="BB1806" s="624"/>
      <c r="BC1806" s="624"/>
      <c r="BD1806" s="624"/>
      <c r="BE1806" s="624"/>
      <c r="BF1806" s="624"/>
      <c r="BG1806" s="624"/>
      <c r="BH1806" s="624"/>
      <c r="BI1806" s="624"/>
      <c r="BJ1806" s="624"/>
      <c r="BK1806" s="624"/>
      <c r="BL1806" s="624"/>
      <c r="BM1806" s="624"/>
      <c r="BN1806" s="624"/>
      <c r="BO1806" s="624"/>
      <c r="BP1806" s="624"/>
      <c r="BQ1806" s="624"/>
      <c r="BR1806" s="624"/>
      <c r="BS1806" s="624"/>
      <c r="BT1806" s="624"/>
      <c r="BU1806" s="624"/>
      <c r="BV1806" s="624"/>
      <c r="BW1806" s="624"/>
      <c r="BX1806" s="624"/>
      <c r="BY1806" s="624"/>
      <c r="BZ1806" s="624"/>
      <c r="CA1806" s="624"/>
      <c r="CB1806" s="624"/>
      <c r="CC1806" s="624"/>
      <c r="CD1806" s="624"/>
      <c r="CE1806" s="624"/>
      <c r="CF1806" s="624"/>
      <c r="CG1806" s="624"/>
      <c r="CH1806" s="624"/>
      <c r="CI1806" s="624"/>
      <c r="CJ1806" s="624"/>
      <c r="CK1806" s="624"/>
      <c r="CL1806" s="624"/>
      <c r="CM1806" s="624"/>
      <c r="CN1806" s="624"/>
      <c r="CO1806" s="624"/>
      <c r="CP1806" s="624"/>
      <c r="CQ1806" s="624"/>
      <c r="CR1806" s="624"/>
      <c r="CS1806" s="624"/>
      <c r="CT1806" s="624"/>
      <c r="CU1806" s="624"/>
      <c r="CV1806" s="624"/>
      <c r="CW1806" s="624"/>
      <c r="CX1806" s="624"/>
      <c r="CY1806" s="624"/>
      <c r="CZ1806" s="624"/>
      <c r="DA1806" s="624"/>
      <c r="DB1806" s="624"/>
      <c r="DC1806" s="624"/>
      <c r="DD1806" s="624"/>
      <c r="DE1806" s="624"/>
      <c r="DF1806" s="624"/>
      <c r="DG1806" s="624"/>
      <c r="DH1806" s="624"/>
      <c r="DI1806" s="624"/>
      <c r="DJ1806" s="624"/>
      <c r="DK1806" s="624"/>
      <c r="DL1806" s="624"/>
      <c r="DM1806" s="624"/>
      <c r="DN1806" s="624"/>
      <c r="DO1806" s="624"/>
      <c r="DP1806" s="624"/>
      <c r="DQ1806" s="624"/>
      <c r="DR1806" s="624"/>
      <c r="DS1806" s="624"/>
      <c r="DT1806" s="624"/>
      <c r="DU1806" s="624"/>
      <c r="DV1806" s="624"/>
      <c r="DW1806" s="624"/>
      <c r="DX1806" s="624"/>
      <c r="DY1806" s="624"/>
      <c r="DZ1806" s="624"/>
      <c r="EA1806" s="624"/>
      <c r="EB1806" s="624"/>
      <c r="EC1806" s="624"/>
      <c r="ED1806" s="624"/>
      <c r="EE1806" s="624"/>
      <c r="EF1806" s="624"/>
      <c r="EG1806" s="624"/>
      <c r="EH1806" s="624"/>
      <c r="EI1806" s="624"/>
      <c r="EJ1806" s="624"/>
      <c r="EK1806" s="624"/>
      <c r="EL1806" s="624"/>
      <c r="EM1806" s="624"/>
      <c r="EN1806" s="624"/>
      <c r="EO1806" s="624"/>
      <c r="EP1806" s="624"/>
      <c r="EQ1806" s="624"/>
      <c r="ER1806" s="624"/>
      <c r="ES1806" s="624"/>
      <c r="ET1806" s="624"/>
      <c r="EU1806" s="624"/>
      <c r="EV1806" s="624"/>
      <c r="EW1806" s="624"/>
      <c r="EX1806" s="624"/>
      <c r="EY1806" s="624"/>
      <c r="EZ1806" s="624"/>
      <c r="FA1806" s="624"/>
      <c r="FB1806" s="624"/>
      <c r="FC1806" s="624"/>
      <c r="FD1806" s="624"/>
      <c r="FE1806" s="624"/>
      <c r="FF1806" s="624"/>
      <c r="FG1806" s="624"/>
      <c r="FH1806" s="624"/>
      <c r="FI1806" s="624"/>
      <c r="FJ1806" s="624"/>
      <c r="FK1806" s="624"/>
      <c r="FL1806" s="624"/>
      <c r="FM1806" s="624"/>
      <c r="FN1806" s="624"/>
      <c r="FO1806" s="624"/>
      <c r="FP1806" s="624"/>
      <c r="FQ1806" s="624"/>
      <c r="FR1806" s="624"/>
      <c r="FS1806" s="624"/>
      <c r="FT1806" s="624"/>
      <c r="FU1806" s="624"/>
      <c r="FV1806" s="624"/>
      <c r="FW1806" s="624"/>
      <c r="FX1806" s="624"/>
      <c r="FY1806" s="624"/>
      <c r="FZ1806" s="624"/>
      <c r="GA1806" s="624"/>
      <c r="GB1806" s="624"/>
      <c r="GC1806" s="624"/>
      <c r="GD1806" s="624"/>
      <c r="GE1806" s="624"/>
      <c r="GF1806" s="624"/>
      <c r="GG1806" s="624"/>
      <c r="GH1806" s="624"/>
      <c r="GI1806" s="624"/>
      <c r="GJ1806" s="624"/>
      <c r="GK1806" s="624"/>
      <c r="GL1806" s="624"/>
      <c r="GM1806" s="624"/>
      <c r="GN1806" s="624"/>
      <c r="GO1806" s="624"/>
      <c r="GP1806" s="624"/>
      <c r="GQ1806" s="624"/>
      <c r="GR1806" s="624"/>
      <c r="GS1806" s="624"/>
      <c r="GT1806" s="624"/>
      <c r="GU1806" s="624"/>
      <c r="GV1806" s="624"/>
      <c r="GW1806" s="624"/>
      <c r="GX1806" s="624"/>
      <c r="GY1806" s="624"/>
      <c r="GZ1806" s="624"/>
      <c r="HA1806" s="624"/>
      <c r="HB1806" s="624"/>
      <c r="HC1806" s="624"/>
      <c r="HD1806" s="624"/>
      <c r="HE1806" s="624"/>
      <c r="HF1806" s="624"/>
      <c r="HG1806" s="624"/>
      <c r="HH1806" s="624"/>
      <c r="HI1806" s="624"/>
      <c r="HJ1806" s="624"/>
      <c r="HK1806" s="624"/>
      <c r="HL1806" s="624"/>
      <c r="HM1806" s="624"/>
      <c r="HN1806" s="624"/>
      <c r="HO1806" s="624"/>
      <c r="HP1806" s="624"/>
      <c r="HQ1806" s="624"/>
      <c r="HR1806" s="624"/>
      <c r="HS1806" s="624"/>
      <c r="HT1806" s="624"/>
      <c r="HU1806" s="624"/>
      <c r="HV1806" s="624"/>
      <c r="HW1806" s="624"/>
      <c r="HX1806" s="624"/>
      <c r="HY1806" s="624"/>
      <c r="HZ1806" s="624"/>
      <c r="IA1806" s="624"/>
      <c r="IB1806" s="624"/>
      <c r="IC1806" s="624"/>
      <c r="ID1806" s="624"/>
      <c r="IE1806" s="624"/>
      <c r="IF1806" s="624"/>
      <c r="IG1806" s="624"/>
      <c r="IH1806" s="624"/>
      <c r="II1806" s="624"/>
      <c r="IJ1806" s="624"/>
      <c r="IK1806" s="624"/>
      <c r="IL1806" s="624"/>
      <c r="IM1806" s="624"/>
      <c r="IN1806" s="624"/>
      <c r="IO1806" s="624"/>
      <c r="IP1806" s="624"/>
      <c r="IQ1806" s="624"/>
      <c r="IR1806" s="624"/>
      <c r="IS1806" s="624"/>
      <c r="IT1806" s="624"/>
      <c r="IU1806" s="624"/>
      <c r="IV1806" s="624"/>
      <c r="IW1806" s="624"/>
      <c r="IX1806" s="624"/>
      <c r="IY1806" s="624"/>
      <c r="IZ1806" s="624"/>
      <c r="JA1806" s="624"/>
    </row>
    <row r="1807" spans="1:261" s="667" customFormat="1" ht="30" x14ac:dyDescent="0.25">
      <c r="A1807" s="42"/>
      <c r="B1807" s="42"/>
      <c r="C1807" s="63" t="s">
        <v>442</v>
      </c>
      <c r="D1807" s="100"/>
      <c r="E1807" s="63"/>
      <c r="F1807" s="620">
        <f t="shared" si="941"/>
        <v>0</v>
      </c>
      <c r="G1807" s="164">
        <f t="shared" si="941"/>
        <v>0</v>
      </c>
      <c r="H1807" s="164">
        <f t="shared" ref="H1807:I1807" si="948">H1716</f>
        <v>0</v>
      </c>
      <c r="I1807" s="164" t="e">
        <f t="shared" si="948"/>
        <v>#DIV/0!</v>
      </c>
      <c r="J1807" s="847"/>
      <c r="K1807" s="847"/>
      <c r="L1807" s="706"/>
      <c r="M1807" s="706"/>
      <c r="N1807" s="706"/>
      <c r="O1807" s="706"/>
      <c r="P1807" s="706"/>
      <c r="Q1807" s="706"/>
      <c r="R1807" s="639"/>
      <c r="S1807" s="639"/>
      <c r="T1807" s="639"/>
      <c r="U1807" s="639"/>
      <c r="V1807" s="639"/>
      <c r="W1807" s="1229"/>
      <c r="X1807" s="639"/>
      <c r="Y1807" s="689"/>
      <c r="Z1807" s="765"/>
      <c r="AA1807" s="624"/>
      <c r="AB1807" s="624"/>
      <c r="AC1807" s="624"/>
      <c r="AD1807" s="624"/>
      <c r="AE1807" s="624"/>
      <c r="AF1807" s="624"/>
      <c r="AG1807" s="624"/>
      <c r="AH1807" s="624"/>
      <c r="AI1807" s="624"/>
      <c r="AJ1807" s="624"/>
      <c r="AK1807" s="624"/>
      <c r="AL1807" s="624"/>
      <c r="AM1807" s="624"/>
      <c r="AN1807" s="624"/>
      <c r="AO1807" s="624"/>
      <c r="AP1807" s="624"/>
      <c r="AQ1807" s="624"/>
      <c r="AR1807" s="624"/>
      <c r="AS1807" s="624"/>
      <c r="AT1807" s="624"/>
      <c r="AU1807" s="624"/>
      <c r="AV1807" s="624"/>
      <c r="AW1807" s="624"/>
      <c r="AX1807" s="624"/>
      <c r="AY1807" s="624"/>
      <c r="AZ1807" s="624"/>
      <c r="BA1807" s="624"/>
      <c r="BB1807" s="624"/>
      <c r="BC1807" s="624"/>
      <c r="BD1807" s="624"/>
      <c r="BE1807" s="624"/>
      <c r="BF1807" s="624"/>
      <c r="BG1807" s="624"/>
      <c r="BH1807" s="624"/>
      <c r="BI1807" s="624"/>
      <c r="BJ1807" s="624"/>
      <c r="BK1807" s="624"/>
      <c r="BL1807" s="624"/>
      <c r="BM1807" s="624"/>
      <c r="BN1807" s="624"/>
      <c r="BO1807" s="624"/>
      <c r="BP1807" s="624"/>
      <c r="BQ1807" s="624"/>
      <c r="BR1807" s="624"/>
      <c r="BS1807" s="624"/>
      <c r="BT1807" s="624"/>
      <c r="BU1807" s="624"/>
      <c r="BV1807" s="624"/>
      <c r="BW1807" s="624"/>
      <c r="BX1807" s="624"/>
      <c r="BY1807" s="624"/>
      <c r="BZ1807" s="624"/>
      <c r="CA1807" s="624"/>
      <c r="CB1807" s="624"/>
      <c r="CC1807" s="624"/>
      <c r="CD1807" s="624"/>
      <c r="CE1807" s="624"/>
      <c r="CF1807" s="624"/>
      <c r="CG1807" s="624"/>
      <c r="CH1807" s="624"/>
      <c r="CI1807" s="624"/>
      <c r="CJ1807" s="624"/>
      <c r="CK1807" s="624"/>
      <c r="CL1807" s="624"/>
      <c r="CM1807" s="624"/>
      <c r="CN1807" s="624"/>
      <c r="CO1807" s="624"/>
      <c r="CP1807" s="624"/>
      <c r="CQ1807" s="624"/>
      <c r="CR1807" s="624"/>
      <c r="CS1807" s="624"/>
      <c r="CT1807" s="624"/>
      <c r="CU1807" s="624"/>
      <c r="CV1807" s="624"/>
      <c r="CW1807" s="624"/>
      <c r="CX1807" s="624"/>
      <c r="CY1807" s="624"/>
      <c r="CZ1807" s="624"/>
      <c r="DA1807" s="624"/>
      <c r="DB1807" s="624"/>
      <c r="DC1807" s="624"/>
      <c r="DD1807" s="624"/>
      <c r="DE1807" s="624"/>
      <c r="DF1807" s="624"/>
      <c r="DG1807" s="624"/>
      <c r="DH1807" s="624"/>
      <c r="DI1807" s="624"/>
      <c r="DJ1807" s="624"/>
      <c r="DK1807" s="624"/>
      <c r="DL1807" s="624"/>
      <c r="DM1807" s="624"/>
      <c r="DN1807" s="624"/>
      <c r="DO1807" s="624"/>
      <c r="DP1807" s="624"/>
      <c r="DQ1807" s="624"/>
      <c r="DR1807" s="624"/>
      <c r="DS1807" s="624"/>
      <c r="DT1807" s="624"/>
      <c r="DU1807" s="624"/>
      <c r="DV1807" s="624"/>
      <c r="DW1807" s="624"/>
      <c r="DX1807" s="624"/>
      <c r="DY1807" s="624"/>
      <c r="DZ1807" s="624"/>
      <c r="EA1807" s="624"/>
      <c r="EB1807" s="624"/>
      <c r="EC1807" s="624"/>
      <c r="ED1807" s="624"/>
      <c r="EE1807" s="624"/>
      <c r="EF1807" s="624"/>
      <c r="EG1807" s="624"/>
      <c r="EH1807" s="624"/>
      <c r="EI1807" s="624"/>
      <c r="EJ1807" s="624"/>
      <c r="EK1807" s="624"/>
      <c r="EL1807" s="624"/>
      <c r="EM1807" s="624"/>
      <c r="EN1807" s="624"/>
      <c r="EO1807" s="624"/>
      <c r="EP1807" s="624"/>
      <c r="EQ1807" s="624"/>
      <c r="ER1807" s="624"/>
      <c r="ES1807" s="624"/>
      <c r="ET1807" s="624"/>
      <c r="EU1807" s="624"/>
      <c r="EV1807" s="624"/>
      <c r="EW1807" s="624"/>
      <c r="EX1807" s="624"/>
      <c r="EY1807" s="624"/>
      <c r="EZ1807" s="624"/>
      <c r="FA1807" s="624"/>
      <c r="FB1807" s="624"/>
      <c r="FC1807" s="624"/>
      <c r="FD1807" s="624"/>
      <c r="FE1807" s="624"/>
      <c r="FF1807" s="624"/>
      <c r="FG1807" s="624"/>
      <c r="FH1807" s="624"/>
      <c r="FI1807" s="624"/>
      <c r="FJ1807" s="624"/>
      <c r="FK1807" s="624"/>
      <c r="FL1807" s="624"/>
      <c r="FM1807" s="624"/>
      <c r="FN1807" s="624"/>
      <c r="FO1807" s="624"/>
      <c r="FP1807" s="624"/>
      <c r="FQ1807" s="624"/>
      <c r="FR1807" s="624"/>
      <c r="FS1807" s="624"/>
      <c r="FT1807" s="624"/>
      <c r="FU1807" s="624"/>
      <c r="FV1807" s="624"/>
      <c r="FW1807" s="624"/>
      <c r="FX1807" s="624"/>
      <c r="FY1807" s="624"/>
      <c r="FZ1807" s="624"/>
      <c r="GA1807" s="624"/>
      <c r="GB1807" s="624"/>
      <c r="GC1807" s="624"/>
      <c r="GD1807" s="624"/>
      <c r="GE1807" s="624"/>
      <c r="GF1807" s="624"/>
      <c r="GG1807" s="624"/>
      <c r="GH1807" s="624"/>
      <c r="GI1807" s="624"/>
      <c r="GJ1807" s="624"/>
      <c r="GK1807" s="624"/>
      <c r="GL1807" s="624"/>
      <c r="GM1807" s="624"/>
      <c r="GN1807" s="624"/>
      <c r="GO1807" s="624"/>
      <c r="GP1807" s="624"/>
      <c r="GQ1807" s="624"/>
      <c r="GR1807" s="624"/>
      <c r="GS1807" s="624"/>
      <c r="GT1807" s="624"/>
      <c r="GU1807" s="624"/>
      <c r="GV1807" s="624"/>
      <c r="GW1807" s="624"/>
      <c r="GX1807" s="624"/>
      <c r="GY1807" s="624"/>
      <c r="GZ1807" s="624"/>
      <c r="HA1807" s="624"/>
      <c r="HB1807" s="624"/>
      <c r="HC1807" s="624"/>
      <c r="HD1807" s="624"/>
      <c r="HE1807" s="624"/>
      <c r="HF1807" s="624"/>
      <c r="HG1807" s="624"/>
      <c r="HH1807" s="624"/>
      <c r="HI1807" s="624"/>
      <c r="HJ1807" s="624"/>
      <c r="HK1807" s="624"/>
      <c r="HL1807" s="624"/>
      <c r="HM1807" s="624"/>
      <c r="HN1807" s="624"/>
      <c r="HO1807" s="624"/>
      <c r="HP1807" s="624"/>
      <c r="HQ1807" s="624"/>
      <c r="HR1807" s="624"/>
      <c r="HS1807" s="624"/>
      <c r="HT1807" s="624"/>
      <c r="HU1807" s="624"/>
      <c r="HV1807" s="624"/>
      <c r="HW1807" s="624"/>
      <c r="HX1807" s="624"/>
      <c r="HY1807" s="624"/>
      <c r="HZ1807" s="624"/>
      <c r="IA1807" s="624"/>
      <c r="IB1807" s="624"/>
      <c r="IC1807" s="624"/>
      <c r="ID1807" s="624"/>
      <c r="IE1807" s="624"/>
      <c r="IF1807" s="624"/>
      <c r="IG1807" s="624"/>
      <c r="IH1807" s="624"/>
      <c r="II1807" s="624"/>
      <c r="IJ1807" s="624"/>
      <c r="IK1807" s="624"/>
      <c r="IL1807" s="624"/>
      <c r="IM1807" s="624"/>
      <c r="IN1807" s="624"/>
      <c r="IO1807" s="624"/>
      <c r="IP1807" s="624"/>
      <c r="IQ1807" s="624"/>
      <c r="IR1807" s="624"/>
      <c r="IS1807" s="624"/>
      <c r="IT1807" s="624"/>
      <c r="IU1807" s="624"/>
      <c r="IV1807" s="624"/>
      <c r="IW1807" s="624"/>
      <c r="IX1807" s="624"/>
      <c r="IY1807" s="624"/>
      <c r="IZ1807" s="624"/>
      <c r="JA1807" s="624"/>
    </row>
    <row r="1808" spans="1:261" s="667" customFormat="1" ht="60" x14ac:dyDescent="0.25">
      <c r="A1808" s="42"/>
      <c r="B1808" s="42"/>
      <c r="C1808" s="63" t="s">
        <v>443</v>
      </c>
      <c r="D1808" s="100"/>
      <c r="E1808" s="63"/>
      <c r="F1808" s="620">
        <f t="shared" si="941"/>
        <v>0</v>
      </c>
      <c r="G1808" s="164">
        <f t="shared" si="941"/>
        <v>0</v>
      </c>
      <c r="H1808" s="164">
        <f t="shared" ref="H1808:I1808" si="949">H1717</f>
        <v>0</v>
      </c>
      <c r="I1808" s="164" t="e">
        <f t="shared" si="949"/>
        <v>#DIV/0!</v>
      </c>
      <c r="J1808" s="847"/>
      <c r="K1808" s="847"/>
      <c r="L1808" s="706"/>
      <c r="M1808" s="706"/>
      <c r="N1808" s="706"/>
      <c r="O1808" s="706"/>
      <c r="P1808" s="706"/>
      <c r="Q1808" s="706"/>
      <c r="R1808" s="639"/>
      <c r="S1808" s="639"/>
      <c r="T1808" s="639"/>
      <c r="U1808" s="639"/>
      <c r="V1808" s="639"/>
      <c r="W1808" s="1229"/>
      <c r="X1808" s="639"/>
      <c r="Y1808" s="689"/>
      <c r="Z1808" s="765"/>
      <c r="AA1808" s="624"/>
      <c r="AB1808" s="624"/>
      <c r="AC1808" s="624"/>
      <c r="AD1808" s="624"/>
      <c r="AE1808" s="624"/>
      <c r="AF1808" s="624"/>
      <c r="AG1808" s="624"/>
      <c r="AH1808" s="624"/>
      <c r="AI1808" s="624"/>
      <c r="AJ1808" s="624"/>
      <c r="AK1808" s="624"/>
      <c r="AL1808" s="624"/>
      <c r="AM1808" s="624"/>
      <c r="AN1808" s="624"/>
      <c r="AO1808" s="624"/>
      <c r="AP1808" s="624"/>
      <c r="AQ1808" s="624"/>
      <c r="AR1808" s="624"/>
      <c r="AS1808" s="624"/>
      <c r="AT1808" s="624"/>
      <c r="AU1808" s="624"/>
      <c r="AV1808" s="624"/>
      <c r="AW1808" s="624"/>
      <c r="AX1808" s="624"/>
      <c r="AY1808" s="624"/>
      <c r="AZ1808" s="624"/>
      <c r="BA1808" s="624"/>
      <c r="BB1808" s="624"/>
      <c r="BC1808" s="624"/>
      <c r="BD1808" s="624"/>
      <c r="BE1808" s="624"/>
      <c r="BF1808" s="624"/>
      <c r="BG1808" s="624"/>
      <c r="BH1808" s="624"/>
      <c r="BI1808" s="624"/>
      <c r="BJ1808" s="624"/>
      <c r="BK1808" s="624"/>
      <c r="BL1808" s="624"/>
      <c r="BM1808" s="624"/>
      <c r="BN1808" s="624"/>
      <c r="BO1808" s="624"/>
      <c r="BP1808" s="624"/>
      <c r="BQ1808" s="624"/>
      <c r="BR1808" s="624"/>
      <c r="BS1808" s="624"/>
      <c r="BT1808" s="624"/>
      <c r="BU1808" s="624"/>
      <c r="BV1808" s="624"/>
      <c r="BW1808" s="624"/>
      <c r="BX1808" s="624"/>
      <c r="BY1808" s="624"/>
      <c r="BZ1808" s="624"/>
      <c r="CA1808" s="624"/>
      <c r="CB1808" s="624"/>
      <c r="CC1808" s="624"/>
      <c r="CD1808" s="624"/>
      <c r="CE1808" s="624"/>
      <c r="CF1808" s="624"/>
      <c r="CG1808" s="624"/>
      <c r="CH1808" s="624"/>
      <c r="CI1808" s="624"/>
      <c r="CJ1808" s="624"/>
      <c r="CK1808" s="624"/>
      <c r="CL1808" s="624"/>
      <c r="CM1808" s="624"/>
      <c r="CN1808" s="624"/>
      <c r="CO1808" s="624"/>
      <c r="CP1808" s="624"/>
      <c r="CQ1808" s="624"/>
      <c r="CR1808" s="624"/>
      <c r="CS1808" s="624"/>
      <c r="CT1808" s="624"/>
      <c r="CU1808" s="624"/>
      <c r="CV1808" s="624"/>
      <c r="CW1808" s="624"/>
      <c r="CX1808" s="624"/>
      <c r="CY1808" s="624"/>
      <c r="CZ1808" s="624"/>
      <c r="DA1808" s="624"/>
      <c r="DB1808" s="624"/>
      <c r="DC1808" s="624"/>
      <c r="DD1808" s="624"/>
      <c r="DE1808" s="624"/>
      <c r="DF1808" s="624"/>
      <c r="DG1808" s="624"/>
      <c r="DH1808" s="624"/>
      <c r="DI1808" s="624"/>
      <c r="DJ1808" s="624"/>
      <c r="DK1808" s="624"/>
      <c r="DL1808" s="624"/>
      <c r="DM1808" s="624"/>
      <c r="DN1808" s="624"/>
      <c r="DO1808" s="624"/>
      <c r="DP1808" s="624"/>
      <c r="DQ1808" s="624"/>
      <c r="DR1808" s="624"/>
      <c r="DS1808" s="624"/>
      <c r="DT1808" s="624"/>
      <c r="DU1808" s="624"/>
      <c r="DV1808" s="624"/>
      <c r="DW1808" s="624"/>
      <c r="DX1808" s="624"/>
      <c r="DY1808" s="624"/>
      <c r="DZ1808" s="624"/>
      <c r="EA1808" s="624"/>
      <c r="EB1808" s="624"/>
      <c r="EC1808" s="624"/>
      <c r="ED1808" s="624"/>
      <c r="EE1808" s="624"/>
      <c r="EF1808" s="624"/>
      <c r="EG1808" s="624"/>
      <c r="EH1808" s="624"/>
      <c r="EI1808" s="624"/>
      <c r="EJ1808" s="624"/>
      <c r="EK1808" s="624"/>
      <c r="EL1808" s="624"/>
      <c r="EM1808" s="624"/>
      <c r="EN1808" s="624"/>
      <c r="EO1808" s="624"/>
      <c r="EP1808" s="624"/>
      <c r="EQ1808" s="624"/>
      <c r="ER1808" s="624"/>
      <c r="ES1808" s="624"/>
      <c r="ET1808" s="624"/>
      <c r="EU1808" s="624"/>
      <c r="EV1808" s="624"/>
      <c r="EW1808" s="624"/>
      <c r="EX1808" s="624"/>
      <c r="EY1808" s="624"/>
      <c r="EZ1808" s="624"/>
      <c r="FA1808" s="624"/>
      <c r="FB1808" s="624"/>
      <c r="FC1808" s="624"/>
      <c r="FD1808" s="624"/>
      <c r="FE1808" s="624"/>
      <c r="FF1808" s="624"/>
      <c r="FG1808" s="624"/>
      <c r="FH1808" s="624"/>
      <c r="FI1808" s="624"/>
      <c r="FJ1808" s="624"/>
      <c r="FK1808" s="624"/>
      <c r="FL1808" s="624"/>
      <c r="FM1808" s="624"/>
      <c r="FN1808" s="624"/>
      <c r="FO1808" s="624"/>
      <c r="FP1808" s="624"/>
      <c r="FQ1808" s="624"/>
      <c r="FR1808" s="624"/>
      <c r="FS1808" s="624"/>
      <c r="FT1808" s="624"/>
      <c r="FU1808" s="624"/>
      <c r="FV1808" s="624"/>
      <c r="FW1808" s="624"/>
      <c r="FX1808" s="624"/>
      <c r="FY1808" s="624"/>
      <c r="FZ1808" s="624"/>
      <c r="GA1808" s="624"/>
      <c r="GB1808" s="624"/>
      <c r="GC1808" s="624"/>
      <c r="GD1808" s="624"/>
      <c r="GE1808" s="624"/>
      <c r="GF1808" s="624"/>
      <c r="GG1808" s="624"/>
      <c r="GH1808" s="624"/>
      <c r="GI1808" s="624"/>
      <c r="GJ1808" s="624"/>
      <c r="GK1808" s="624"/>
      <c r="GL1808" s="624"/>
      <c r="GM1808" s="624"/>
      <c r="GN1808" s="624"/>
      <c r="GO1808" s="624"/>
      <c r="GP1808" s="624"/>
      <c r="GQ1808" s="624"/>
      <c r="GR1808" s="624"/>
      <c r="GS1808" s="624"/>
      <c r="GT1808" s="624"/>
      <c r="GU1808" s="624"/>
      <c r="GV1808" s="624"/>
      <c r="GW1808" s="624"/>
      <c r="GX1808" s="624"/>
      <c r="GY1808" s="624"/>
      <c r="GZ1808" s="624"/>
      <c r="HA1808" s="624"/>
      <c r="HB1808" s="624"/>
      <c r="HC1808" s="624"/>
      <c r="HD1808" s="624"/>
      <c r="HE1808" s="624"/>
      <c r="HF1808" s="624"/>
      <c r="HG1808" s="624"/>
      <c r="HH1808" s="624"/>
      <c r="HI1808" s="624"/>
      <c r="HJ1808" s="624"/>
      <c r="HK1808" s="624"/>
      <c r="HL1808" s="624"/>
      <c r="HM1808" s="624"/>
      <c r="HN1808" s="624"/>
      <c r="HO1808" s="624"/>
      <c r="HP1808" s="624"/>
      <c r="HQ1808" s="624"/>
      <c r="HR1808" s="624"/>
      <c r="HS1808" s="624"/>
      <c r="HT1808" s="624"/>
      <c r="HU1808" s="624"/>
      <c r="HV1808" s="624"/>
      <c r="HW1808" s="624"/>
      <c r="HX1808" s="624"/>
      <c r="HY1808" s="624"/>
      <c r="HZ1808" s="624"/>
      <c r="IA1808" s="624"/>
      <c r="IB1808" s="624"/>
      <c r="IC1808" s="624"/>
      <c r="ID1808" s="624"/>
      <c r="IE1808" s="624"/>
      <c r="IF1808" s="624"/>
      <c r="IG1808" s="624"/>
      <c r="IH1808" s="624"/>
      <c r="II1808" s="624"/>
      <c r="IJ1808" s="624"/>
      <c r="IK1808" s="624"/>
      <c r="IL1808" s="624"/>
      <c r="IM1808" s="624"/>
      <c r="IN1808" s="624"/>
      <c r="IO1808" s="624"/>
      <c r="IP1808" s="624"/>
      <c r="IQ1808" s="624"/>
      <c r="IR1808" s="624"/>
      <c r="IS1808" s="624"/>
      <c r="IT1808" s="624"/>
      <c r="IU1808" s="624"/>
      <c r="IV1808" s="624"/>
      <c r="IW1808" s="624"/>
      <c r="IX1808" s="624"/>
      <c r="IY1808" s="624"/>
      <c r="IZ1808" s="624"/>
      <c r="JA1808" s="624"/>
    </row>
    <row r="1809" spans="1:261" s="667" customFormat="1" ht="45" x14ac:dyDescent="0.25">
      <c r="A1809" s="42"/>
      <c r="B1809" s="42"/>
      <c r="C1809" s="63" t="s">
        <v>444</v>
      </c>
      <c r="D1809" s="100"/>
      <c r="E1809" s="63"/>
      <c r="F1809" s="620">
        <f t="shared" si="941"/>
        <v>0</v>
      </c>
      <c r="G1809" s="164">
        <f t="shared" si="941"/>
        <v>0</v>
      </c>
      <c r="H1809" s="164">
        <f t="shared" ref="H1809:I1809" si="950">H1718</f>
        <v>1</v>
      </c>
      <c r="I1809" s="164" t="e">
        <f t="shared" si="950"/>
        <v>#DIV/0!</v>
      </c>
      <c r="J1809" s="847"/>
      <c r="K1809" s="847"/>
      <c r="L1809" s="706"/>
      <c r="M1809" s="706"/>
      <c r="N1809" s="706"/>
      <c r="O1809" s="706"/>
      <c r="P1809" s="706"/>
      <c r="Q1809" s="706"/>
      <c r="R1809" s="639"/>
      <c r="S1809" s="639"/>
      <c r="T1809" s="639"/>
      <c r="U1809" s="639"/>
      <c r="V1809" s="639"/>
      <c r="W1809" s="1229"/>
      <c r="X1809" s="639"/>
      <c r="Y1809" s="689"/>
      <c r="Z1809" s="765"/>
      <c r="AA1809" s="624"/>
      <c r="AB1809" s="624"/>
      <c r="AC1809" s="624"/>
      <c r="AD1809" s="624"/>
      <c r="AE1809" s="624"/>
      <c r="AF1809" s="624"/>
      <c r="AG1809" s="624"/>
      <c r="AH1809" s="624"/>
      <c r="AI1809" s="624"/>
      <c r="AJ1809" s="624"/>
      <c r="AK1809" s="624"/>
      <c r="AL1809" s="624"/>
      <c r="AM1809" s="624"/>
      <c r="AN1809" s="624"/>
      <c r="AO1809" s="624"/>
      <c r="AP1809" s="624"/>
      <c r="AQ1809" s="624"/>
      <c r="AR1809" s="624"/>
      <c r="AS1809" s="624"/>
      <c r="AT1809" s="624"/>
      <c r="AU1809" s="624"/>
      <c r="AV1809" s="624"/>
      <c r="AW1809" s="624"/>
      <c r="AX1809" s="624"/>
      <c r="AY1809" s="624"/>
      <c r="AZ1809" s="624"/>
      <c r="BA1809" s="624"/>
      <c r="BB1809" s="624"/>
      <c r="BC1809" s="624"/>
      <c r="BD1809" s="624"/>
      <c r="BE1809" s="624"/>
      <c r="BF1809" s="624"/>
      <c r="BG1809" s="624"/>
      <c r="BH1809" s="624"/>
      <c r="BI1809" s="624"/>
      <c r="BJ1809" s="624"/>
      <c r="BK1809" s="624"/>
      <c r="BL1809" s="624"/>
      <c r="BM1809" s="624"/>
      <c r="BN1809" s="624"/>
      <c r="BO1809" s="624"/>
      <c r="BP1809" s="624"/>
      <c r="BQ1809" s="624"/>
      <c r="BR1809" s="624"/>
      <c r="BS1809" s="624"/>
      <c r="BT1809" s="624"/>
      <c r="BU1809" s="624"/>
      <c r="BV1809" s="624"/>
      <c r="BW1809" s="624"/>
      <c r="BX1809" s="624"/>
      <c r="BY1809" s="624"/>
      <c r="BZ1809" s="624"/>
      <c r="CA1809" s="624"/>
      <c r="CB1809" s="624"/>
      <c r="CC1809" s="624"/>
      <c r="CD1809" s="624"/>
      <c r="CE1809" s="624"/>
      <c r="CF1809" s="624"/>
      <c r="CG1809" s="624"/>
      <c r="CH1809" s="624"/>
      <c r="CI1809" s="624"/>
      <c r="CJ1809" s="624"/>
      <c r="CK1809" s="624"/>
      <c r="CL1809" s="624"/>
      <c r="CM1809" s="624"/>
      <c r="CN1809" s="624"/>
      <c r="CO1809" s="624"/>
      <c r="CP1809" s="624"/>
      <c r="CQ1809" s="624"/>
      <c r="CR1809" s="624"/>
      <c r="CS1809" s="624"/>
      <c r="CT1809" s="624"/>
      <c r="CU1809" s="624"/>
      <c r="CV1809" s="624"/>
      <c r="CW1809" s="624"/>
      <c r="CX1809" s="624"/>
      <c r="CY1809" s="624"/>
      <c r="CZ1809" s="624"/>
      <c r="DA1809" s="624"/>
      <c r="DB1809" s="624"/>
      <c r="DC1809" s="624"/>
      <c r="DD1809" s="624"/>
      <c r="DE1809" s="624"/>
      <c r="DF1809" s="624"/>
      <c r="DG1809" s="624"/>
      <c r="DH1809" s="624"/>
      <c r="DI1809" s="624"/>
      <c r="DJ1809" s="624"/>
      <c r="DK1809" s="624"/>
      <c r="DL1809" s="624"/>
      <c r="DM1809" s="624"/>
      <c r="DN1809" s="624"/>
      <c r="DO1809" s="624"/>
      <c r="DP1809" s="624"/>
      <c r="DQ1809" s="624"/>
      <c r="DR1809" s="624"/>
      <c r="DS1809" s="624"/>
      <c r="DT1809" s="624"/>
      <c r="DU1809" s="624"/>
      <c r="DV1809" s="624"/>
      <c r="DW1809" s="624"/>
      <c r="DX1809" s="624"/>
      <c r="DY1809" s="624"/>
      <c r="DZ1809" s="624"/>
      <c r="EA1809" s="624"/>
      <c r="EB1809" s="624"/>
      <c r="EC1809" s="624"/>
      <c r="ED1809" s="624"/>
      <c r="EE1809" s="624"/>
      <c r="EF1809" s="624"/>
      <c r="EG1809" s="624"/>
      <c r="EH1809" s="624"/>
      <c r="EI1809" s="624"/>
      <c r="EJ1809" s="624"/>
      <c r="EK1809" s="624"/>
      <c r="EL1809" s="624"/>
      <c r="EM1809" s="624"/>
      <c r="EN1809" s="624"/>
      <c r="EO1809" s="624"/>
      <c r="EP1809" s="624"/>
      <c r="EQ1809" s="624"/>
      <c r="ER1809" s="624"/>
      <c r="ES1809" s="624"/>
      <c r="ET1809" s="624"/>
      <c r="EU1809" s="624"/>
      <c r="EV1809" s="624"/>
      <c r="EW1809" s="624"/>
      <c r="EX1809" s="624"/>
      <c r="EY1809" s="624"/>
      <c r="EZ1809" s="624"/>
      <c r="FA1809" s="624"/>
      <c r="FB1809" s="624"/>
      <c r="FC1809" s="624"/>
      <c r="FD1809" s="624"/>
      <c r="FE1809" s="624"/>
      <c r="FF1809" s="624"/>
      <c r="FG1809" s="624"/>
      <c r="FH1809" s="624"/>
      <c r="FI1809" s="624"/>
      <c r="FJ1809" s="624"/>
      <c r="FK1809" s="624"/>
      <c r="FL1809" s="624"/>
      <c r="FM1809" s="624"/>
      <c r="FN1809" s="624"/>
      <c r="FO1809" s="624"/>
      <c r="FP1809" s="624"/>
      <c r="FQ1809" s="624"/>
      <c r="FR1809" s="624"/>
      <c r="FS1809" s="624"/>
      <c r="FT1809" s="624"/>
      <c r="FU1809" s="624"/>
      <c r="FV1809" s="624"/>
      <c r="FW1809" s="624"/>
      <c r="FX1809" s="624"/>
      <c r="FY1809" s="624"/>
      <c r="FZ1809" s="624"/>
      <c r="GA1809" s="624"/>
      <c r="GB1809" s="624"/>
      <c r="GC1809" s="624"/>
      <c r="GD1809" s="624"/>
      <c r="GE1809" s="624"/>
      <c r="GF1809" s="624"/>
      <c r="GG1809" s="624"/>
      <c r="GH1809" s="624"/>
      <c r="GI1809" s="624"/>
      <c r="GJ1809" s="624"/>
      <c r="GK1809" s="624"/>
      <c r="GL1809" s="624"/>
      <c r="GM1809" s="624"/>
      <c r="GN1809" s="624"/>
      <c r="GO1809" s="624"/>
      <c r="GP1809" s="624"/>
      <c r="GQ1809" s="624"/>
      <c r="GR1809" s="624"/>
      <c r="GS1809" s="624"/>
      <c r="GT1809" s="624"/>
      <c r="GU1809" s="624"/>
      <c r="GV1809" s="624"/>
      <c r="GW1809" s="624"/>
      <c r="GX1809" s="624"/>
      <c r="GY1809" s="624"/>
      <c r="GZ1809" s="624"/>
      <c r="HA1809" s="624"/>
      <c r="HB1809" s="624"/>
      <c r="HC1809" s="624"/>
      <c r="HD1809" s="624"/>
      <c r="HE1809" s="624"/>
      <c r="HF1809" s="624"/>
      <c r="HG1809" s="624"/>
      <c r="HH1809" s="624"/>
      <c r="HI1809" s="624"/>
      <c r="HJ1809" s="624"/>
      <c r="HK1809" s="624"/>
      <c r="HL1809" s="624"/>
      <c r="HM1809" s="624"/>
      <c r="HN1809" s="624"/>
      <c r="HO1809" s="624"/>
      <c r="HP1809" s="624"/>
      <c r="HQ1809" s="624"/>
      <c r="HR1809" s="624"/>
      <c r="HS1809" s="624"/>
      <c r="HT1809" s="624"/>
      <c r="HU1809" s="624"/>
      <c r="HV1809" s="624"/>
      <c r="HW1809" s="624"/>
      <c r="HX1809" s="624"/>
      <c r="HY1809" s="624"/>
      <c r="HZ1809" s="624"/>
      <c r="IA1809" s="624"/>
      <c r="IB1809" s="624"/>
      <c r="IC1809" s="624"/>
      <c r="ID1809" s="624"/>
      <c r="IE1809" s="624"/>
      <c r="IF1809" s="624"/>
      <c r="IG1809" s="624"/>
      <c r="IH1809" s="624"/>
      <c r="II1809" s="624"/>
      <c r="IJ1809" s="624"/>
      <c r="IK1809" s="624"/>
      <c r="IL1809" s="624"/>
      <c r="IM1809" s="624"/>
      <c r="IN1809" s="624"/>
      <c r="IO1809" s="624"/>
      <c r="IP1809" s="624"/>
      <c r="IQ1809" s="624"/>
      <c r="IR1809" s="624"/>
      <c r="IS1809" s="624"/>
      <c r="IT1809" s="624"/>
      <c r="IU1809" s="624"/>
      <c r="IV1809" s="624"/>
      <c r="IW1809" s="624"/>
      <c r="IX1809" s="624"/>
      <c r="IY1809" s="624"/>
      <c r="IZ1809" s="624"/>
      <c r="JA1809" s="624"/>
    </row>
    <row r="1810" spans="1:261" s="667" customFormat="1" ht="29.25" x14ac:dyDescent="0.25">
      <c r="A1810" s="42"/>
      <c r="B1810" s="42">
        <v>1</v>
      </c>
      <c r="C1810" s="101" t="s">
        <v>404</v>
      </c>
      <c r="D1810" s="63"/>
      <c r="E1810" s="63"/>
      <c r="F1810" s="620">
        <f>F1772+F1759+F1719</f>
        <v>0</v>
      </c>
      <c r="G1810" s="164">
        <f t="shared" ref="G1810:H1810" si="951">G1772+G1759+G1719</f>
        <v>0</v>
      </c>
      <c r="H1810" s="164">
        <f t="shared" si="951"/>
        <v>0</v>
      </c>
      <c r="I1810" s="164" t="e">
        <f>H1810/G1810*100</f>
        <v>#DIV/0!</v>
      </c>
      <c r="J1810" s="847"/>
      <c r="K1810" s="847"/>
      <c r="L1810" s="706"/>
      <c r="M1810" s="706"/>
      <c r="N1810" s="706"/>
      <c r="O1810" s="706"/>
      <c r="P1810" s="706"/>
      <c r="Q1810" s="706"/>
      <c r="R1810" s="639"/>
      <c r="S1810" s="639"/>
      <c r="T1810" s="639"/>
      <c r="U1810" s="639"/>
      <c r="V1810" s="639"/>
      <c r="W1810" s="1229"/>
      <c r="X1810" s="639"/>
      <c r="Y1810" s="689"/>
      <c r="Z1810" s="765"/>
      <c r="AA1810" s="624"/>
      <c r="AB1810" s="624"/>
      <c r="AC1810" s="624"/>
      <c r="AD1810" s="624"/>
      <c r="AE1810" s="624"/>
      <c r="AF1810" s="624"/>
      <c r="AG1810" s="624"/>
      <c r="AH1810" s="624"/>
      <c r="AI1810" s="624"/>
      <c r="AJ1810" s="624"/>
      <c r="AK1810" s="624"/>
      <c r="AL1810" s="624"/>
      <c r="AM1810" s="624"/>
      <c r="AN1810" s="624"/>
      <c r="AO1810" s="624"/>
      <c r="AP1810" s="624"/>
      <c r="AQ1810" s="624"/>
      <c r="AR1810" s="624"/>
      <c r="AS1810" s="624"/>
      <c r="AT1810" s="624"/>
      <c r="AU1810" s="624"/>
      <c r="AV1810" s="624"/>
      <c r="AW1810" s="624"/>
      <c r="AX1810" s="624"/>
      <c r="AY1810" s="624"/>
      <c r="AZ1810" s="624"/>
      <c r="BA1810" s="624"/>
      <c r="BB1810" s="624"/>
      <c r="BC1810" s="624"/>
      <c r="BD1810" s="624"/>
      <c r="BE1810" s="624"/>
      <c r="BF1810" s="624"/>
      <c r="BG1810" s="624"/>
      <c r="BH1810" s="624"/>
      <c r="BI1810" s="624"/>
      <c r="BJ1810" s="624"/>
      <c r="BK1810" s="624"/>
      <c r="BL1810" s="624"/>
      <c r="BM1810" s="624"/>
      <c r="BN1810" s="624"/>
      <c r="BO1810" s="624"/>
      <c r="BP1810" s="624"/>
      <c r="BQ1810" s="624"/>
      <c r="BR1810" s="624"/>
      <c r="BS1810" s="624"/>
      <c r="BT1810" s="624"/>
      <c r="BU1810" s="624"/>
      <c r="BV1810" s="624"/>
      <c r="BW1810" s="624"/>
      <c r="BX1810" s="624"/>
      <c r="BY1810" s="624"/>
      <c r="BZ1810" s="624"/>
      <c r="CA1810" s="624"/>
      <c r="CB1810" s="624"/>
      <c r="CC1810" s="624"/>
      <c r="CD1810" s="624"/>
      <c r="CE1810" s="624"/>
      <c r="CF1810" s="624"/>
      <c r="CG1810" s="624"/>
      <c r="CH1810" s="624"/>
      <c r="CI1810" s="624"/>
      <c r="CJ1810" s="624"/>
      <c r="CK1810" s="624"/>
      <c r="CL1810" s="624"/>
      <c r="CM1810" s="624"/>
      <c r="CN1810" s="624"/>
      <c r="CO1810" s="624"/>
      <c r="CP1810" s="624"/>
      <c r="CQ1810" s="624"/>
      <c r="CR1810" s="624"/>
      <c r="CS1810" s="624"/>
      <c r="CT1810" s="624"/>
      <c r="CU1810" s="624"/>
      <c r="CV1810" s="624"/>
      <c r="CW1810" s="624"/>
      <c r="CX1810" s="624"/>
      <c r="CY1810" s="624"/>
      <c r="CZ1810" s="624"/>
      <c r="DA1810" s="624"/>
      <c r="DB1810" s="624"/>
      <c r="DC1810" s="624"/>
      <c r="DD1810" s="624"/>
      <c r="DE1810" s="624"/>
      <c r="DF1810" s="624"/>
      <c r="DG1810" s="624"/>
      <c r="DH1810" s="624"/>
      <c r="DI1810" s="624"/>
      <c r="DJ1810" s="624"/>
      <c r="DK1810" s="624"/>
      <c r="DL1810" s="624"/>
      <c r="DM1810" s="624"/>
      <c r="DN1810" s="624"/>
      <c r="DO1810" s="624"/>
      <c r="DP1810" s="624"/>
      <c r="DQ1810" s="624"/>
      <c r="DR1810" s="624"/>
      <c r="DS1810" s="624"/>
      <c r="DT1810" s="624"/>
      <c r="DU1810" s="624"/>
      <c r="DV1810" s="624"/>
      <c r="DW1810" s="624"/>
      <c r="DX1810" s="624"/>
      <c r="DY1810" s="624"/>
      <c r="DZ1810" s="624"/>
      <c r="EA1810" s="624"/>
      <c r="EB1810" s="624"/>
      <c r="EC1810" s="624"/>
      <c r="ED1810" s="624"/>
      <c r="EE1810" s="624"/>
      <c r="EF1810" s="624"/>
      <c r="EG1810" s="624"/>
      <c r="EH1810" s="624"/>
      <c r="EI1810" s="624"/>
      <c r="EJ1810" s="624"/>
      <c r="EK1810" s="624"/>
      <c r="EL1810" s="624"/>
      <c r="EM1810" s="624"/>
      <c r="EN1810" s="624"/>
      <c r="EO1810" s="624"/>
      <c r="EP1810" s="624"/>
      <c r="EQ1810" s="624"/>
      <c r="ER1810" s="624"/>
      <c r="ES1810" s="624"/>
      <c r="ET1810" s="624"/>
      <c r="EU1810" s="624"/>
      <c r="EV1810" s="624"/>
      <c r="EW1810" s="624"/>
      <c r="EX1810" s="624"/>
      <c r="EY1810" s="624"/>
      <c r="EZ1810" s="624"/>
      <c r="FA1810" s="624"/>
      <c r="FB1810" s="624"/>
      <c r="FC1810" s="624"/>
      <c r="FD1810" s="624"/>
      <c r="FE1810" s="624"/>
      <c r="FF1810" s="624"/>
      <c r="FG1810" s="624"/>
      <c r="FH1810" s="624"/>
      <c r="FI1810" s="624"/>
      <c r="FJ1810" s="624"/>
      <c r="FK1810" s="624"/>
      <c r="FL1810" s="624"/>
      <c r="FM1810" s="624"/>
      <c r="FN1810" s="624"/>
      <c r="FO1810" s="624"/>
      <c r="FP1810" s="624"/>
      <c r="FQ1810" s="624"/>
      <c r="FR1810" s="624"/>
      <c r="FS1810" s="624"/>
      <c r="FT1810" s="624"/>
      <c r="FU1810" s="624"/>
      <c r="FV1810" s="624"/>
      <c r="FW1810" s="624"/>
      <c r="FX1810" s="624"/>
      <c r="FY1810" s="624"/>
      <c r="FZ1810" s="624"/>
      <c r="GA1810" s="624"/>
      <c r="GB1810" s="624"/>
      <c r="GC1810" s="624"/>
      <c r="GD1810" s="624"/>
      <c r="GE1810" s="624"/>
      <c r="GF1810" s="624"/>
      <c r="GG1810" s="624"/>
      <c r="GH1810" s="624"/>
      <c r="GI1810" s="624"/>
      <c r="GJ1810" s="624"/>
      <c r="GK1810" s="624"/>
      <c r="GL1810" s="624"/>
      <c r="GM1810" s="624"/>
      <c r="GN1810" s="624"/>
      <c r="GO1810" s="624"/>
      <c r="GP1810" s="624"/>
      <c r="GQ1810" s="624"/>
      <c r="GR1810" s="624"/>
      <c r="GS1810" s="624"/>
      <c r="GT1810" s="624"/>
      <c r="GU1810" s="624"/>
      <c r="GV1810" s="624"/>
      <c r="GW1810" s="624"/>
      <c r="GX1810" s="624"/>
      <c r="GY1810" s="624"/>
      <c r="GZ1810" s="624"/>
      <c r="HA1810" s="624"/>
      <c r="HB1810" s="624"/>
      <c r="HC1810" s="624"/>
      <c r="HD1810" s="624"/>
      <c r="HE1810" s="624"/>
      <c r="HF1810" s="624"/>
      <c r="HG1810" s="624"/>
      <c r="HH1810" s="624"/>
      <c r="HI1810" s="624"/>
      <c r="HJ1810" s="624"/>
      <c r="HK1810" s="624"/>
      <c r="HL1810" s="624"/>
      <c r="HM1810" s="624"/>
      <c r="HN1810" s="624"/>
      <c r="HO1810" s="624"/>
      <c r="HP1810" s="624"/>
      <c r="HQ1810" s="624"/>
      <c r="HR1810" s="624"/>
      <c r="HS1810" s="624"/>
      <c r="HT1810" s="624"/>
      <c r="HU1810" s="624"/>
      <c r="HV1810" s="624"/>
      <c r="HW1810" s="624"/>
      <c r="HX1810" s="624"/>
      <c r="HY1810" s="624"/>
      <c r="HZ1810" s="624"/>
      <c r="IA1810" s="624"/>
      <c r="IB1810" s="624"/>
      <c r="IC1810" s="624"/>
      <c r="ID1810" s="624"/>
      <c r="IE1810" s="624"/>
      <c r="IF1810" s="624"/>
      <c r="IG1810" s="624"/>
      <c r="IH1810" s="624"/>
      <c r="II1810" s="624"/>
      <c r="IJ1810" s="624"/>
      <c r="IK1810" s="624"/>
      <c r="IL1810" s="624"/>
      <c r="IM1810" s="624"/>
      <c r="IN1810" s="624"/>
      <c r="IO1810" s="624"/>
      <c r="IP1810" s="624"/>
      <c r="IQ1810" s="624"/>
      <c r="IR1810" s="624"/>
      <c r="IS1810" s="624"/>
      <c r="IT1810" s="624"/>
      <c r="IU1810" s="624"/>
      <c r="IV1810" s="624"/>
      <c r="IW1810" s="624"/>
      <c r="IX1810" s="624"/>
      <c r="IY1810" s="624"/>
      <c r="IZ1810" s="624"/>
      <c r="JA1810" s="624"/>
    </row>
    <row r="1811" spans="1:261" s="667" customFormat="1" x14ac:dyDescent="0.25">
      <c r="A1811" s="42"/>
      <c r="B1811" s="42">
        <v>1</v>
      </c>
      <c r="C1811" s="63" t="s">
        <v>389</v>
      </c>
      <c r="D1811" s="63"/>
      <c r="E1811" s="63"/>
      <c r="F1811" s="620"/>
      <c r="G1811" s="620"/>
      <c r="H1811" s="620"/>
      <c r="I1811" s="164"/>
      <c r="J1811" s="847"/>
      <c r="K1811" s="847"/>
      <c r="L1811" s="706"/>
      <c r="M1811" s="706"/>
      <c r="N1811" s="706"/>
      <c r="O1811" s="706"/>
      <c r="P1811" s="706"/>
      <c r="Q1811" s="706"/>
      <c r="R1811" s="639"/>
      <c r="S1811" s="639"/>
      <c r="T1811" s="639"/>
      <c r="U1811" s="639"/>
      <c r="V1811" s="639"/>
      <c r="W1811" s="1229"/>
      <c r="X1811" s="639"/>
      <c r="Y1811" s="689"/>
      <c r="Z1811" s="765"/>
      <c r="AA1811" s="624"/>
      <c r="AB1811" s="624"/>
      <c r="AC1811" s="624"/>
      <c r="AD1811" s="624"/>
      <c r="AE1811" s="624"/>
      <c r="AF1811" s="624"/>
      <c r="AG1811" s="624"/>
      <c r="AH1811" s="624"/>
      <c r="AI1811" s="624"/>
      <c r="AJ1811" s="624"/>
      <c r="AK1811" s="624"/>
      <c r="AL1811" s="624"/>
      <c r="AM1811" s="624"/>
      <c r="AN1811" s="624"/>
      <c r="AO1811" s="624"/>
      <c r="AP1811" s="624"/>
      <c r="AQ1811" s="624"/>
      <c r="AR1811" s="624"/>
      <c r="AS1811" s="624"/>
      <c r="AT1811" s="624"/>
      <c r="AU1811" s="624"/>
      <c r="AV1811" s="624"/>
      <c r="AW1811" s="624"/>
      <c r="AX1811" s="624"/>
      <c r="AY1811" s="624"/>
      <c r="AZ1811" s="624"/>
      <c r="BA1811" s="624"/>
      <c r="BB1811" s="624"/>
      <c r="BC1811" s="624"/>
      <c r="BD1811" s="624"/>
      <c r="BE1811" s="624"/>
      <c r="BF1811" s="624"/>
      <c r="BG1811" s="624"/>
      <c r="BH1811" s="624"/>
      <c r="BI1811" s="624"/>
      <c r="BJ1811" s="624"/>
      <c r="BK1811" s="624"/>
      <c r="BL1811" s="624"/>
      <c r="BM1811" s="624"/>
      <c r="BN1811" s="624"/>
      <c r="BO1811" s="624"/>
      <c r="BP1811" s="624"/>
      <c r="BQ1811" s="624"/>
      <c r="BR1811" s="624"/>
      <c r="BS1811" s="624"/>
      <c r="BT1811" s="624"/>
      <c r="BU1811" s="624"/>
      <c r="BV1811" s="624"/>
      <c r="BW1811" s="624"/>
      <c r="BX1811" s="624"/>
      <c r="BY1811" s="624"/>
      <c r="BZ1811" s="624"/>
      <c r="CA1811" s="624"/>
      <c r="CB1811" s="624"/>
      <c r="CC1811" s="624"/>
      <c r="CD1811" s="624"/>
      <c r="CE1811" s="624"/>
      <c r="CF1811" s="624"/>
      <c r="CG1811" s="624"/>
      <c r="CH1811" s="624"/>
      <c r="CI1811" s="624"/>
      <c r="CJ1811" s="624"/>
      <c r="CK1811" s="624"/>
      <c r="CL1811" s="624"/>
      <c r="CM1811" s="624"/>
      <c r="CN1811" s="624"/>
      <c r="CO1811" s="624"/>
      <c r="CP1811" s="624"/>
      <c r="CQ1811" s="624"/>
      <c r="CR1811" s="624"/>
      <c r="CS1811" s="624"/>
      <c r="CT1811" s="624"/>
      <c r="CU1811" s="624"/>
      <c r="CV1811" s="624"/>
      <c r="CW1811" s="624"/>
      <c r="CX1811" s="624"/>
      <c r="CY1811" s="624"/>
      <c r="CZ1811" s="624"/>
      <c r="DA1811" s="624"/>
      <c r="DB1811" s="624"/>
      <c r="DC1811" s="624"/>
      <c r="DD1811" s="624"/>
      <c r="DE1811" s="624"/>
      <c r="DF1811" s="624"/>
      <c r="DG1811" s="624"/>
      <c r="DH1811" s="624"/>
      <c r="DI1811" s="624"/>
      <c r="DJ1811" s="624"/>
      <c r="DK1811" s="624"/>
      <c r="DL1811" s="624"/>
      <c r="DM1811" s="624"/>
      <c r="DN1811" s="624"/>
      <c r="DO1811" s="624"/>
      <c r="DP1811" s="624"/>
      <c r="DQ1811" s="624"/>
      <c r="DR1811" s="624"/>
      <c r="DS1811" s="624"/>
      <c r="DT1811" s="624"/>
      <c r="DU1811" s="624"/>
      <c r="DV1811" s="624"/>
      <c r="DW1811" s="624"/>
      <c r="DX1811" s="624"/>
      <c r="DY1811" s="624"/>
      <c r="DZ1811" s="624"/>
      <c r="EA1811" s="624"/>
      <c r="EB1811" s="624"/>
      <c r="EC1811" s="624"/>
      <c r="ED1811" s="624"/>
      <c r="EE1811" s="624"/>
      <c r="EF1811" s="624"/>
      <c r="EG1811" s="624"/>
      <c r="EH1811" s="624"/>
      <c r="EI1811" s="624"/>
      <c r="EJ1811" s="624"/>
      <c r="EK1811" s="624"/>
      <c r="EL1811" s="624"/>
      <c r="EM1811" s="624"/>
      <c r="EN1811" s="624"/>
      <c r="EO1811" s="624"/>
      <c r="EP1811" s="624"/>
      <c r="EQ1811" s="624"/>
      <c r="ER1811" s="624"/>
      <c r="ES1811" s="624"/>
      <c r="ET1811" s="624"/>
      <c r="EU1811" s="624"/>
      <c r="EV1811" s="624"/>
      <c r="EW1811" s="624"/>
      <c r="EX1811" s="624"/>
      <c r="EY1811" s="624"/>
      <c r="EZ1811" s="624"/>
      <c r="FA1811" s="624"/>
      <c r="FB1811" s="624"/>
      <c r="FC1811" s="624"/>
      <c r="FD1811" s="624"/>
      <c r="FE1811" s="624"/>
      <c r="FF1811" s="624"/>
      <c r="FG1811" s="624"/>
      <c r="FH1811" s="624"/>
      <c r="FI1811" s="624"/>
      <c r="FJ1811" s="624"/>
      <c r="FK1811" s="624"/>
      <c r="FL1811" s="624"/>
      <c r="FM1811" s="624"/>
      <c r="FN1811" s="624"/>
      <c r="FO1811" s="624"/>
      <c r="FP1811" s="624"/>
      <c r="FQ1811" s="624"/>
      <c r="FR1811" s="624"/>
      <c r="FS1811" s="624"/>
      <c r="FT1811" s="624"/>
      <c r="FU1811" s="624"/>
      <c r="FV1811" s="624"/>
      <c r="FW1811" s="624"/>
      <c r="FX1811" s="624"/>
      <c r="FY1811" s="624"/>
      <c r="FZ1811" s="624"/>
      <c r="GA1811" s="624"/>
      <c r="GB1811" s="624"/>
      <c r="GC1811" s="624"/>
      <c r="GD1811" s="624"/>
      <c r="GE1811" s="624"/>
      <c r="GF1811" s="624"/>
      <c r="GG1811" s="624"/>
      <c r="GH1811" s="624"/>
      <c r="GI1811" s="624"/>
      <c r="GJ1811" s="624"/>
      <c r="GK1811" s="624"/>
      <c r="GL1811" s="624"/>
      <c r="GM1811" s="624"/>
      <c r="GN1811" s="624"/>
      <c r="GO1811" s="624"/>
      <c r="GP1811" s="624"/>
      <c r="GQ1811" s="624"/>
      <c r="GR1811" s="624"/>
      <c r="GS1811" s="624"/>
      <c r="GT1811" s="624"/>
      <c r="GU1811" s="624"/>
      <c r="GV1811" s="624"/>
      <c r="GW1811" s="624"/>
      <c r="GX1811" s="624"/>
      <c r="GY1811" s="624"/>
      <c r="GZ1811" s="624"/>
      <c r="HA1811" s="624"/>
      <c r="HB1811" s="624"/>
      <c r="HC1811" s="624"/>
      <c r="HD1811" s="624"/>
      <c r="HE1811" s="624"/>
      <c r="HF1811" s="624"/>
      <c r="HG1811" s="624"/>
      <c r="HH1811" s="624"/>
      <c r="HI1811" s="624"/>
      <c r="HJ1811" s="624"/>
      <c r="HK1811" s="624"/>
      <c r="HL1811" s="624"/>
      <c r="HM1811" s="624"/>
      <c r="HN1811" s="624"/>
      <c r="HO1811" s="624"/>
      <c r="HP1811" s="624"/>
      <c r="HQ1811" s="624"/>
      <c r="HR1811" s="624"/>
      <c r="HS1811" s="624"/>
      <c r="HT1811" s="624"/>
      <c r="HU1811" s="624"/>
      <c r="HV1811" s="624"/>
      <c r="HW1811" s="624"/>
      <c r="HX1811" s="624"/>
      <c r="HY1811" s="624"/>
      <c r="HZ1811" s="624"/>
      <c r="IA1811" s="624"/>
      <c r="IB1811" s="624"/>
      <c r="IC1811" s="624"/>
      <c r="ID1811" s="624"/>
      <c r="IE1811" s="624"/>
      <c r="IF1811" s="624"/>
      <c r="IG1811" s="624"/>
      <c r="IH1811" s="624"/>
      <c r="II1811" s="624"/>
      <c r="IJ1811" s="624"/>
      <c r="IK1811" s="624"/>
      <c r="IL1811" s="624"/>
      <c r="IM1811" s="624"/>
      <c r="IN1811" s="624"/>
      <c r="IO1811" s="624"/>
      <c r="IP1811" s="624"/>
      <c r="IQ1811" s="624"/>
      <c r="IR1811" s="624"/>
      <c r="IS1811" s="624"/>
      <c r="IT1811" s="624"/>
      <c r="IU1811" s="624"/>
      <c r="IV1811" s="624"/>
      <c r="IW1811" s="624"/>
      <c r="IX1811" s="624"/>
      <c r="IY1811" s="624"/>
      <c r="IZ1811" s="624"/>
      <c r="JA1811" s="624"/>
    </row>
    <row r="1812" spans="1:261" s="667" customFormat="1" ht="30" x14ac:dyDescent="0.25">
      <c r="A1812" s="42"/>
      <c r="B1812" s="42">
        <v>1</v>
      </c>
      <c r="C1812" s="102" t="s">
        <v>390</v>
      </c>
      <c r="D1812" s="63"/>
      <c r="E1812" s="63"/>
      <c r="F1812" s="620">
        <f t="shared" ref="F1812:H1813" si="952">F1773+F1760+F1721</f>
        <v>0</v>
      </c>
      <c r="G1812" s="164">
        <f t="shared" si="952"/>
        <v>0</v>
      </c>
      <c r="H1812" s="164">
        <f t="shared" si="952"/>
        <v>0</v>
      </c>
      <c r="I1812" s="164">
        <f>I1722</f>
        <v>0</v>
      </c>
      <c r="J1812" s="847"/>
      <c r="K1812" s="847"/>
      <c r="L1812" s="706"/>
      <c r="M1812" s="706"/>
      <c r="N1812" s="706"/>
      <c r="O1812" s="706"/>
      <c r="P1812" s="706"/>
      <c r="Q1812" s="706"/>
      <c r="R1812" s="639"/>
      <c r="S1812" s="639"/>
      <c r="T1812" s="639"/>
      <c r="U1812" s="639"/>
      <c r="V1812" s="639"/>
      <c r="W1812" s="1229"/>
      <c r="X1812" s="639"/>
      <c r="Y1812" s="689"/>
      <c r="Z1812" s="765"/>
      <c r="AA1812" s="624"/>
      <c r="AB1812" s="624"/>
      <c r="AC1812" s="624"/>
      <c r="AD1812" s="624"/>
      <c r="AE1812" s="624"/>
      <c r="AF1812" s="624"/>
      <c r="AG1812" s="624"/>
      <c r="AH1812" s="624"/>
      <c r="AI1812" s="624"/>
      <c r="AJ1812" s="624"/>
      <c r="AK1812" s="624"/>
      <c r="AL1812" s="624"/>
      <c r="AM1812" s="624"/>
      <c r="AN1812" s="624"/>
      <c r="AO1812" s="624"/>
      <c r="AP1812" s="624"/>
      <c r="AQ1812" s="624"/>
      <c r="AR1812" s="624"/>
      <c r="AS1812" s="624"/>
      <c r="AT1812" s="624"/>
      <c r="AU1812" s="624"/>
      <c r="AV1812" s="624"/>
      <c r="AW1812" s="624"/>
      <c r="AX1812" s="624"/>
      <c r="AY1812" s="624"/>
      <c r="AZ1812" s="624"/>
      <c r="BA1812" s="624"/>
      <c r="BB1812" s="624"/>
      <c r="BC1812" s="624"/>
      <c r="BD1812" s="624"/>
      <c r="BE1812" s="624"/>
      <c r="BF1812" s="624"/>
      <c r="BG1812" s="624"/>
      <c r="BH1812" s="624"/>
      <c r="BI1812" s="624"/>
      <c r="BJ1812" s="624"/>
      <c r="BK1812" s="624"/>
      <c r="BL1812" s="624"/>
      <c r="BM1812" s="624"/>
      <c r="BN1812" s="624"/>
      <c r="BO1812" s="624"/>
      <c r="BP1812" s="624"/>
      <c r="BQ1812" s="624"/>
      <c r="BR1812" s="624"/>
      <c r="BS1812" s="624"/>
      <c r="BT1812" s="624"/>
      <c r="BU1812" s="624"/>
      <c r="BV1812" s="624"/>
      <c r="BW1812" s="624"/>
      <c r="BX1812" s="624"/>
      <c r="BY1812" s="624"/>
      <c r="BZ1812" s="624"/>
      <c r="CA1812" s="624"/>
      <c r="CB1812" s="624"/>
      <c r="CC1812" s="624"/>
      <c r="CD1812" s="624"/>
      <c r="CE1812" s="624"/>
      <c r="CF1812" s="624"/>
      <c r="CG1812" s="624"/>
      <c r="CH1812" s="624"/>
      <c r="CI1812" s="624"/>
      <c r="CJ1812" s="624"/>
      <c r="CK1812" s="624"/>
      <c r="CL1812" s="624"/>
      <c r="CM1812" s="624"/>
      <c r="CN1812" s="624"/>
      <c r="CO1812" s="624"/>
      <c r="CP1812" s="624"/>
      <c r="CQ1812" s="624"/>
      <c r="CR1812" s="624"/>
      <c r="CS1812" s="624"/>
      <c r="CT1812" s="624"/>
      <c r="CU1812" s="624"/>
      <c r="CV1812" s="624"/>
      <c r="CW1812" s="624"/>
      <c r="CX1812" s="624"/>
      <c r="CY1812" s="624"/>
      <c r="CZ1812" s="624"/>
      <c r="DA1812" s="624"/>
      <c r="DB1812" s="624"/>
      <c r="DC1812" s="624"/>
      <c r="DD1812" s="624"/>
      <c r="DE1812" s="624"/>
      <c r="DF1812" s="624"/>
      <c r="DG1812" s="624"/>
      <c r="DH1812" s="624"/>
      <c r="DI1812" s="624"/>
      <c r="DJ1812" s="624"/>
      <c r="DK1812" s="624"/>
      <c r="DL1812" s="624"/>
      <c r="DM1812" s="624"/>
      <c r="DN1812" s="624"/>
      <c r="DO1812" s="624"/>
      <c r="DP1812" s="624"/>
      <c r="DQ1812" s="624"/>
      <c r="DR1812" s="624"/>
      <c r="DS1812" s="624"/>
      <c r="DT1812" s="624"/>
      <c r="DU1812" s="624"/>
      <c r="DV1812" s="624"/>
      <c r="DW1812" s="624"/>
      <c r="DX1812" s="624"/>
      <c r="DY1812" s="624"/>
      <c r="DZ1812" s="624"/>
      <c r="EA1812" s="624"/>
      <c r="EB1812" s="624"/>
      <c r="EC1812" s="624"/>
      <c r="ED1812" s="624"/>
      <c r="EE1812" s="624"/>
      <c r="EF1812" s="624"/>
      <c r="EG1812" s="624"/>
      <c r="EH1812" s="624"/>
      <c r="EI1812" s="624"/>
      <c r="EJ1812" s="624"/>
      <c r="EK1812" s="624"/>
      <c r="EL1812" s="624"/>
      <c r="EM1812" s="624"/>
      <c r="EN1812" s="624"/>
      <c r="EO1812" s="624"/>
      <c r="EP1812" s="624"/>
      <c r="EQ1812" s="624"/>
      <c r="ER1812" s="624"/>
      <c r="ES1812" s="624"/>
      <c r="ET1812" s="624"/>
      <c r="EU1812" s="624"/>
      <c r="EV1812" s="624"/>
      <c r="EW1812" s="624"/>
      <c r="EX1812" s="624"/>
      <c r="EY1812" s="624"/>
      <c r="EZ1812" s="624"/>
      <c r="FA1812" s="624"/>
      <c r="FB1812" s="624"/>
      <c r="FC1812" s="624"/>
      <c r="FD1812" s="624"/>
      <c r="FE1812" s="624"/>
      <c r="FF1812" s="624"/>
      <c r="FG1812" s="624"/>
      <c r="FH1812" s="624"/>
      <c r="FI1812" s="624"/>
      <c r="FJ1812" s="624"/>
      <c r="FK1812" s="624"/>
      <c r="FL1812" s="624"/>
      <c r="FM1812" s="624"/>
      <c r="FN1812" s="624"/>
      <c r="FO1812" s="624"/>
      <c r="FP1812" s="624"/>
      <c r="FQ1812" s="624"/>
      <c r="FR1812" s="624"/>
      <c r="FS1812" s="624"/>
      <c r="FT1812" s="624"/>
      <c r="FU1812" s="624"/>
      <c r="FV1812" s="624"/>
      <c r="FW1812" s="624"/>
      <c r="FX1812" s="624"/>
      <c r="FY1812" s="624"/>
      <c r="FZ1812" s="624"/>
      <c r="GA1812" s="624"/>
      <c r="GB1812" s="624"/>
      <c r="GC1812" s="624"/>
      <c r="GD1812" s="624"/>
      <c r="GE1812" s="624"/>
      <c r="GF1812" s="624"/>
      <c r="GG1812" s="624"/>
      <c r="GH1812" s="624"/>
      <c r="GI1812" s="624"/>
      <c r="GJ1812" s="624"/>
      <c r="GK1812" s="624"/>
      <c r="GL1812" s="624"/>
      <c r="GM1812" s="624"/>
      <c r="GN1812" s="624"/>
      <c r="GO1812" s="624"/>
      <c r="GP1812" s="624"/>
      <c r="GQ1812" s="624"/>
      <c r="GR1812" s="624"/>
      <c r="GS1812" s="624"/>
      <c r="GT1812" s="624"/>
      <c r="GU1812" s="624"/>
      <c r="GV1812" s="624"/>
      <c r="GW1812" s="624"/>
      <c r="GX1812" s="624"/>
      <c r="GY1812" s="624"/>
      <c r="GZ1812" s="624"/>
      <c r="HA1812" s="624"/>
      <c r="HB1812" s="624"/>
      <c r="HC1812" s="624"/>
      <c r="HD1812" s="624"/>
      <c r="HE1812" s="624"/>
      <c r="HF1812" s="624"/>
      <c r="HG1812" s="624"/>
      <c r="HH1812" s="624"/>
      <c r="HI1812" s="624"/>
      <c r="HJ1812" s="624"/>
      <c r="HK1812" s="624"/>
      <c r="HL1812" s="624"/>
      <c r="HM1812" s="624"/>
      <c r="HN1812" s="624"/>
      <c r="HO1812" s="624"/>
      <c r="HP1812" s="624"/>
      <c r="HQ1812" s="624"/>
      <c r="HR1812" s="624"/>
      <c r="HS1812" s="624"/>
      <c r="HT1812" s="624"/>
      <c r="HU1812" s="624"/>
      <c r="HV1812" s="624"/>
      <c r="HW1812" s="624"/>
      <c r="HX1812" s="624"/>
      <c r="HY1812" s="624"/>
      <c r="HZ1812" s="624"/>
      <c r="IA1812" s="624"/>
      <c r="IB1812" s="624"/>
      <c r="IC1812" s="624"/>
      <c r="ID1812" s="624"/>
      <c r="IE1812" s="624"/>
      <c r="IF1812" s="624"/>
      <c r="IG1812" s="624"/>
      <c r="IH1812" s="624"/>
      <c r="II1812" s="624"/>
      <c r="IJ1812" s="624"/>
      <c r="IK1812" s="624"/>
      <c r="IL1812" s="624"/>
      <c r="IM1812" s="624"/>
      <c r="IN1812" s="624"/>
      <c r="IO1812" s="624"/>
      <c r="IP1812" s="624"/>
      <c r="IQ1812" s="624"/>
      <c r="IR1812" s="624"/>
      <c r="IS1812" s="624"/>
      <c r="IT1812" s="624"/>
      <c r="IU1812" s="624"/>
      <c r="IV1812" s="624"/>
      <c r="IW1812" s="624"/>
      <c r="IX1812" s="624"/>
      <c r="IY1812" s="624"/>
      <c r="IZ1812" s="624"/>
      <c r="JA1812" s="624"/>
    </row>
    <row r="1813" spans="1:261" s="667" customFormat="1" x14ac:dyDescent="0.25">
      <c r="A1813" s="42"/>
      <c r="B1813" s="42">
        <v>1</v>
      </c>
      <c r="C1813" s="63" t="s">
        <v>391</v>
      </c>
      <c r="D1813" s="63"/>
      <c r="E1813" s="63"/>
      <c r="F1813" s="620">
        <f t="shared" si="952"/>
        <v>0</v>
      </c>
      <c r="G1813" s="164">
        <f t="shared" si="952"/>
        <v>0</v>
      </c>
      <c r="H1813" s="164">
        <f t="shared" si="952"/>
        <v>0</v>
      </c>
      <c r="I1813" s="164">
        <f>I1723</f>
        <v>0</v>
      </c>
      <c r="J1813" s="847"/>
      <c r="K1813" s="847"/>
      <c r="L1813" s="706"/>
      <c r="M1813" s="706"/>
      <c r="N1813" s="706"/>
      <c r="O1813" s="706"/>
      <c r="P1813" s="706"/>
      <c r="Q1813" s="706"/>
      <c r="R1813" s="639"/>
      <c r="S1813" s="639"/>
      <c r="T1813" s="639"/>
      <c r="U1813" s="639"/>
      <c r="V1813" s="639"/>
      <c r="W1813" s="1229"/>
      <c r="X1813" s="639"/>
      <c r="Y1813" s="689"/>
      <c r="Z1813" s="765"/>
      <c r="AA1813" s="624"/>
      <c r="AB1813" s="624"/>
      <c r="AC1813" s="624"/>
      <c r="AD1813" s="624"/>
      <c r="AE1813" s="624"/>
      <c r="AF1813" s="624"/>
      <c r="AG1813" s="624"/>
      <c r="AH1813" s="624"/>
      <c r="AI1813" s="624"/>
      <c r="AJ1813" s="624"/>
      <c r="AK1813" s="624"/>
      <c r="AL1813" s="624"/>
      <c r="AM1813" s="624"/>
      <c r="AN1813" s="624"/>
      <c r="AO1813" s="624"/>
      <c r="AP1813" s="624"/>
      <c r="AQ1813" s="624"/>
      <c r="AR1813" s="624"/>
      <c r="AS1813" s="624"/>
      <c r="AT1813" s="624"/>
      <c r="AU1813" s="624"/>
      <c r="AV1813" s="624"/>
      <c r="AW1813" s="624"/>
      <c r="AX1813" s="624"/>
      <c r="AY1813" s="624"/>
      <c r="AZ1813" s="624"/>
      <c r="BA1813" s="624"/>
      <c r="BB1813" s="624"/>
      <c r="BC1813" s="624"/>
      <c r="BD1813" s="624"/>
      <c r="BE1813" s="624"/>
      <c r="BF1813" s="624"/>
      <c r="BG1813" s="624"/>
      <c r="BH1813" s="624"/>
      <c r="BI1813" s="624"/>
      <c r="BJ1813" s="624"/>
      <c r="BK1813" s="624"/>
      <c r="BL1813" s="624"/>
      <c r="BM1813" s="624"/>
      <c r="BN1813" s="624"/>
      <c r="BO1813" s="624"/>
      <c r="BP1813" s="624"/>
      <c r="BQ1813" s="624"/>
      <c r="BR1813" s="624"/>
      <c r="BS1813" s="624"/>
      <c r="BT1813" s="624"/>
      <c r="BU1813" s="624"/>
      <c r="BV1813" s="624"/>
      <c r="BW1813" s="624"/>
      <c r="BX1813" s="624"/>
      <c r="BY1813" s="624"/>
      <c r="BZ1813" s="624"/>
      <c r="CA1813" s="624"/>
      <c r="CB1813" s="624"/>
      <c r="CC1813" s="624"/>
      <c r="CD1813" s="624"/>
      <c r="CE1813" s="624"/>
      <c r="CF1813" s="624"/>
      <c r="CG1813" s="624"/>
      <c r="CH1813" s="624"/>
      <c r="CI1813" s="624"/>
      <c r="CJ1813" s="624"/>
      <c r="CK1813" s="624"/>
      <c r="CL1813" s="624"/>
      <c r="CM1813" s="624"/>
      <c r="CN1813" s="624"/>
      <c r="CO1813" s="624"/>
      <c r="CP1813" s="624"/>
      <c r="CQ1813" s="624"/>
      <c r="CR1813" s="624"/>
      <c r="CS1813" s="624"/>
      <c r="CT1813" s="624"/>
      <c r="CU1813" s="624"/>
      <c r="CV1813" s="624"/>
      <c r="CW1813" s="624"/>
      <c r="CX1813" s="624"/>
      <c r="CY1813" s="624"/>
      <c r="CZ1813" s="624"/>
      <c r="DA1813" s="624"/>
      <c r="DB1813" s="624"/>
      <c r="DC1813" s="624"/>
      <c r="DD1813" s="624"/>
      <c r="DE1813" s="624"/>
      <c r="DF1813" s="624"/>
      <c r="DG1813" s="624"/>
      <c r="DH1813" s="624"/>
      <c r="DI1813" s="624"/>
      <c r="DJ1813" s="624"/>
      <c r="DK1813" s="624"/>
      <c r="DL1813" s="624"/>
      <c r="DM1813" s="624"/>
      <c r="DN1813" s="624"/>
      <c r="DO1813" s="624"/>
      <c r="DP1813" s="624"/>
      <c r="DQ1813" s="624"/>
      <c r="DR1813" s="624"/>
      <c r="DS1813" s="624"/>
      <c r="DT1813" s="624"/>
      <c r="DU1813" s="624"/>
      <c r="DV1813" s="624"/>
      <c r="DW1813" s="624"/>
      <c r="DX1813" s="624"/>
      <c r="DY1813" s="624"/>
      <c r="DZ1813" s="624"/>
      <c r="EA1813" s="624"/>
      <c r="EB1813" s="624"/>
      <c r="EC1813" s="624"/>
      <c r="ED1813" s="624"/>
      <c r="EE1813" s="624"/>
      <c r="EF1813" s="624"/>
      <c r="EG1813" s="624"/>
      <c r="EH1813" s="624"/>
      <c r="EI1813" s="624"/>
      <c r="EJ1813" s="624"/>
      <c r="EK1813" s="624"/>
      <c r="EL1813" s="624"/>
      <c r="EM1813" s="624"/>
      <c r="EN1813" s="624"/>
      <c r="EO1813" s="624"/>
      <c r="EP1813" s="624"/>
      <c r="EQ1813" s="624"/>
      <c r="ER1813" s="624"/>
      <c r="ES1813" s="624"/>
      <c r="ET1813" s="624"/>
      <c r="EU1813" s="624"/>
      <c r="EV1813" s="624"/>
      <c r="EW1813" s="624"/>
      <c r="EX1813" s="624"/>
      <c r="EY1813" s="624"/>
      <c r="EZ1813" s="624"/>
      <c r="FA1813" s="624"/>
      <c r="FB1813" s="624"/>
      <c r="FC1813" s="624"/>
      <c r="FD1813" s="624"/>
      <c r="FE1813" s="624"/>
      <c r="FF1813" s="624"/>
      <c r="FG1813" s="624"/>
      <c r="FH1813" s="624"/>
      <c r="FI1813" s="624"/>
      <c r="FJ1813" s="624"/>
      <c r="FK1813" s="624"/>
      <c r="FL1813" s="624"/>
      <c r="FM1813" s="624"/>
      <c r="FN1813" s="624"/>
      <c r="FO1813" s="624"/>
      <c r="FP1813" s="624"/>
      <c r="FQ1813" s="624"/>
      <c r="FR1813" s="624"/>
      <c r="FS1813" s="624"/>
      <c r="FT1813" s="624"/>
      <c r="FU1813" s="624"/>
      <c r="FV1813" s="624"/>
      <c r="FW1813" s="624"/>
      <c r="FX1813" s="624"/>
      <c r="FY1813" s="624"/>
      <c r="FZ1813" s="624"/>
      <c r="GA1813" s="624"/>
      <c r="GB1813" s="624"/>
      <c r="GC1813" s="624"/>
      <c r="GD1813" s="624"/>
      <c r="GE1813" s="624"/>
      <c r="GF1813" s="624"/>
      <c r="GG1813" s="624"/>
      <c r="GH1813" s="624"/>
      <c r="GI1813" s="624"/>
      <c r="GJ1813" s="624"/>
      <c r="GK1813" s="624"/>
      <c r="GL1813" s="624"/>
      <c r="GM1813" s="624"/>
      <c r="GN1813" s="624"/>
      <c r="GO1813" s="624"/>
      <c r="GP1813" s="624"/>
      <c r="GQ1813" s="624"/>
      <c r="GR1813" s="624"/>
      <c r="GS1813" s="624"/>
      <c r="GT1813" s="624"/>
      <c r="GU1813" s="624"/>
      <c r="GV1813" s="624"/>
      <c r="GW1813" s="624"/>
      <c r="GX1813" s="624"/>
      <c r="GY1813" s="624"/>
      <c r="GZ1813" s="624"/>
      <c r="HA1813" s="624"/>
      <c r="HB1813" s="624"/>
      <c r="HC1813" s="624"/>
      <c r="HD1813" s="624"/>
      <c r="HE1813" s="624"/>
      <c r="HF1813" s="624"/>
      <c r="HG1813" s="624"/>
      <c r="HH1813" s="624"/>
      <c r="HI1813" s="624"/>
      <c r="HJ1813" s="624"/>
      <c r="HK1813" s="624"/>
      <c r="HL1813" s="624"/>
      <c r="HM1813" s="624"/>
      <c r="HN1813" s="624"/>
      <c r="HO1813" s="624"/>
      <c r="HP1813" s="624"/>
      <c r="HQ1813" s="624"/>
      <c r="HR1813" s="624"/>
      <c r="HS1813" s="624"/>
      <c r="HT1813" s="624"/>
      <c r="HU1813" s="624"/>
      <c r="HV1813" s="624"/>
      <c r="HW1813" s="624"/>
      <c r="HX1813" s="624"/>
      <c r="HY1813" s="624"/>
      <c r="HZ1813" s="624"/>
      <c r="IA1813" s="624"/>
      <c r="IB1813" s="624"/>
      <c r="IC1813" s="624"/>
      <c r="ID1813" s="624"/>
      <c r="IE1813" s="624"/>
      <c r="IF1813" s="624"/>
      <c r="IG1813" s="624"/>
      <c r="IH1813" s="624"/>
      <c r="II1813" s="624"/>
      <c r="IJ1813" s="624"/>
      <c r="IK1813" s="624"/>
      <c r="IL1813" s="624"/>
      <c r="IM1813" s="624"/>
      <c r="IN1813" s="624"/>
      <c r="IO1813" s="624"/>
      <c r="IP1813" s="624"/>
      <c r="IQ1813" s="624"/>
      <c r="IR1813" s="624"/>
      <c r="IS1813" s="624"/>
      <c r="IT1813" s="624"/>
      <c r="IU1813" s="624"/>
      <c r="IV1813" s="624"/>
      <c r="IW1813" s="624"/>
      <c r="IX1813" s="624"/>
      <c r="IY1813" s="624"/>
      <c r="IZ1813" s="624"/>
      <c r="JA1813" s="624"/>
    </row>
    <row r="1814" spans="1:261" s="667" customFormat="1" ht="30" x14ac:dyDescent="0.25">
      <c r="A1814" s="42"/>
      <c r="B1814" s="42">
        <v>1</v>
      </c>
      <c r="C1814" s="63" t="s">
        <v>415</v>
      </c>
      <c r="D1814" s="63"/>
      <c r="E1814" s="63"/>
      <c r="F1814" s="620"/>
      <c r="G1814" s="164"/>
      <c r="H1814" s="164"/>
      <c r="I1814" s="164"/>
      <c r="J1814" s="847"/>
      <c r="K1814" s="847"/>
      <c r="L1814" s="706"/>
      <c r="M1814" s="706"/>
      <c r="N1814" s="706"/>
      <c r="O1814" s="706"/>
      <c r="P1814" s="706"/>
      <c r="Q1814" s="706"/>
      <c r="R1814" s="639"/>
      <c r="S1814" s="639"/>
      <c r="T1814" s="639"/>
      <c r="U1814" s="639"/>
      <c r="V1814" s="639"/>
      <c r="W1814" s="1229"/>
      <c r="X1814" s="639"/>
      <c r="Y1814" s="689"/>
      <c r="Z1814" s="765"/>
      <c r="AA1814" s="624"/>
      <c r="AB1814" s="624"/>
      <c r="AC1814" s="624"/>
      <c r="AD1814" s="624"/>
      <c r="AE1814" s="624"/>
      <c r="AF1814" s="624"/>
      <c r="AG1814" s="624"/>
      <c r="AH1814" s="624"/>
      <c r="AI1814" s="624"/>
      <c r="AJ1814" s="624"/>
      <c r="AK1814" s="624"/>
      <c r="AL1814" s="624"/>
      <c r="AM1814" s="624"/>
      <c r="AN1814" s="624"/>
      <c r="AO1814" s="624"/>
      <c r="AP1814" s="624"/>
      <c r="AQ1814" s="624"/>
      <c r="AR1814" s="624"/>
      <c r="AS1814" s="624"/>
      <c r="AT1814" s="624"/>
      <c r="AU1814" s="624"/>
      <c r="AV1814" s="624"/>
      <c r="AW1814" s="624"/>
      <c r="AX1814" s="624"/>
      <c r="AY1814" s="624"/>
      <c r="AZ1814" s="624"/>
      <c r="BA1814" s="624"/>
      <c r="BB1814" s="624"/>
      <c r="BC1814" s="624"/>
      <c r="BD1814" s="624"/>
      <c r="BE1814" s="624"/>
      <c r="BF1814" s="624"/>
      <c r="BG1814" s="624"/>
      <c r="BH1814" s="624"/>
      <c r="BI1814" s="624"/>
      <c r="BJ1814" s="624"/>
      <c r="BK1814" s="624"/>
      <c r="BL1814" s="624"/>
      <c r="BM1814" s="624"/>
      <c r="BN1814" s="624"/>
      <c r="BO1814" s="624"/>
      <c r="BP1814" s="624"/>
      <c r="BQ1814" s="624"/>
      <c r="BR1814" s="624"/>
      <c r="BS1814" s="624"/>
      <c r="BT1814" s="624"/>
      <c r="BU1814" s="624"/>
      <c r="BV1814" s="624"/>
      <c r="BW1814" s="624"/>
      <c r="BX1814" s="624"/>
      <c r="BY1814" s="624"/>
      <c r="BZ1814" s="624"/>
      <c r="CA1814" s="624"/>
      <c r="CB1814" s="624"/>
      <c r="CC1814" s="624"/>
      <c r="CD1814" s="624"/>
      <c r="CE1814" s="624"/>
      <c r="CF1814" s="624"/>
      <c r="CG1814" s="624"/>
      <c r="CH1814" s="624"/>
      <c r="CI1814" s="624"/>
      <c r="CJ1814" s="624"/>
      <c r="CK1814" s="624"/>
      <c r="CL1814" s="624"/>
      <c r="CM1814" s="624"/>
      <c r="CN1814" s="624"/>
      <c r="CO1814" s="624"/>
      <c r="CP1814" s="624"/>
      <c r="CQ1814" s="624"/>
      <c r="CR1814" s="624"/>
      <c r="CS1814" s="624"/>
      <c r="CT1814" s="624"/>
      <c r="CU1814" s="624"/>
      <c r="CV1814" s="624"/>
      <c r="CW1814" s="624"/>
      <c r="CX1814" s="624"/>
      <c r="CY1814" s="624"/>
      <c r="CZ1814" s="624"/>
      <c r="DA1814" s="624"/>
      <c r="DB1814" s="624"/>
      <c r="DC1814" s="624"/>
      <c r="DD1814" s="624"/>
      <c r="DE1814" s="624"/>
      <c r="DF1814" s="624"/>
      <c r="DG1814" s="624"/>
      <c r="DH1814" s="624"/>
      <c r="DI1814" s="624"/>
      <c r="DJ1814" s="624"/>
      <c r="DK1814" s="624"/>
      <c r="DL1814" s="624"/>
      <c r="DM1814" s="624"/>
      <c r="DN1814" s="624"/>
      <c r="DO1814" s="624"/>
      <c r="DP1814" s="624"/>
      <c r="DQ1814" s="624"/>
      <c r="DR1814" s="624"/>
      <c r="DS1814" s="624"/>
      <c r="DT1814" s="624"/>
      <c r="DU1814" s="624"/>
      <c r="DV1814" s="624"/>
      <c r="DW1814" s="624"/>
      <c r="DX1814" s="624"/>
      <c r="DY1814" s="624"/>
      <c r="DZ1814" s="624"/>
      <c r="EA1814" s="624"/>
      <c r="EB1814" s="624"/>
      <c r="EC1814" s="624"/>
      <c r="ED1814" s="624"/>
      <c r="EE1814" s="624"/>
      <c r="EF1814" s="624"/>
      <c r="EG1814" s="624"/>
      <c r="EH1814" s="624"/>
      <c r="EI1814" s="624"/>
      <c r="EJ1814" s="624"/>
      <c r="EK1814" s="624"/>
      <c r="EL1814" s="624"/>
      <c r="EM1814" s="624"/>
      <c r="EN1814" s="624"/>
      <c r="EO1814" s="624"/>
      <c r="EP1814" s="624"/>
      <c r="EQ1814" s="624"/>
      <c r="ER1814" s="624"/>
      <c r="ES1814" s="624"/>
      <c r="ET1814" s="624"/>
      <c r="EU1814" s="624"/>
      <c r="EV1814" s="624"/>
      <c r="EW1814" s="624"/>
      <c r="EX1814" s="624"/>
      <c r="EY1814" s="624"/>
      <c r="EZ1814" s="624"/>
      <c r="FA1814" s="624"/>
      <c r="FB1814" s="624"/>
      <c r="FC1814" s="624"/>
      <c r="FD1814" s="624"/>
      <c r="FE1814" s="624"/>
      <c r="FF1814" s="624"/>
      <c r="FG1814" s="624"/>
      <c r="FH1814" s="624"/>
      <c r="FI1814" s="624"/>
      <c r="FJ1814" s="624"/>
      <c r="FK1814" s="624"/>
      <c r="FL1814" s="624"/>
      <c r="FM1814" s="624"/>
      <c r="FN1814" s="624"/>
      <c r="FO1814" s="624"/>
      <c r="FP1814" s="624"/>
      <c r="FQ1814" s="624"/>
      <c r="FR1814" s="624"/>
      <c r="FS1814" s="624"/>
      <c r="FT1814" s="624"/>
      <c r="FU1814" s="624"/>
      <c r="FV1814" s="624"/>
      <c r="FW1814" s="624"/>
      <c r="FX1814" s="624"/>
      <c r="FY1814" s="624"/>
      <c r="FZ1814" s="624"/>
      <c r="GA1814" s="624"/>
      <c r="GB1814" s="624"/>
      <c r="GC1814" s="624"/>
      <c r="GD1814" s="624"/>
      <c r="GE1814" s="624"/>
      <c r="GF1814" s="624"/>
      <c r="GG1814" s="624"/>
      <c r="GH1814" s="624"/>
      <c r="GI1814" s="624"/>
      <c r="GJ1814" s="624"/>
      <c r="GK1814" s="624"/>
      <c r="GL1814" s="624"/>
      <c r="GM1814" s="624"/>
      <c r="GN1814" s="624"/>
      <c r="GO1814" s="624"/>
      <c r="GP1814" s="624"/>
      <c r="GQ1814" s="624"/>
      <c r="GR1814" s="624"/>
      <c r="GS1814" s="624"/>
      <c r="GT1814" s="624"/>
      <c r="GU1814" s="624"/>
      <c r="GV1814" s="624"/>
      <c r="GW1814" s="624"/>
      <c r="GX1814" s="624"/>
      <c r="GY1814" s="624"/>
      <c r="GZ1814" s="624"/>
      <c r="HA1814" s="624"/>
      <c r="HB1814" s="624"/>
      <c r="HC1814" s="624"/>
      <c r="HD1814" s="624"/>
      <c r="HE1814" s="624"/>
      <c r="HF1814" s="624"/>
      <c r="HG1814" s="624"/>
      <c r="HH1814" s="624"/>
      <c r="HI1814" s="624"/>
      <c r="HJ1814" s="624"/>
      <c r="HK1814" s="624"/>
      <c r="HL1814" s="624"/>
      <c r="HM1814" s="624"/>
      <c r="HN1814" s="624"/>
      <c r="HO1814" s="624"/>
      <c r="HP1814" s="624"/>
      <c r="HQ1814" s="624"/>
      <c r="HR1814" s="624"/>
      <c r="HS1814" s="624"/>
      <c r="HT1814" s="624"/>
      <c r="HU1814" s="624"/>
      <c r="HV1814" s="624"/>
      <c r="HW1814" s="624"/>
      <c r="HX1814" s="624"/>
      <c r="HY1814" s="624"/>
      <c r="HZ1814" s="624"/>
      <c r="IA1814" s="624"/>
      <c r="IB1814" s="624"/>
      <c r="IC1814" s="624"/>
      <c r="ID1814" s="624"/>
      <c r="IE1814" s="624"/>
      <c r="IF1814" s="624"/>
      <c r="IG1814" s="624"/>
      <c r="IH1814" s="624"/>
      <c r="II1814" s="624"/>
      <c r="IJ1814" s="624"/>
      <c r="IK1814" s="624"/>
      <c r="IL1814" s="624"/>
      <c r="IM1814" s="624"/>
      <c r="IN1814" s="624"/>
      <c r="IO1814" s="624"/>
      <c r="IP1814" s="624"/>
      <c r="IQ1814" s="624"/>
      <c r="IR1814" s="624"/>
      <c r="IS1814" s="624"/>
      <c r="IT1814" s="624"/>
      <c r="IU1814" s="624"/>
      <c r="IV1814" s="624"/>
      <c r="IW1814" s="624"/>
      <c r="IX1814" s="624"/>
      <c r="IY1814" s="624"/>
      <c r="IZ1814" s="624"/>
      <c r="JA1814" s="624"/>
    </row>
    <row r="1815" spans="1:261" s="667" customFormat="1" ht="30" x14ac:dyDescent="0.25">
      <c r="A1815" s="42"/>
      <c r="B1815" s="42">
        <v>1</v>
      </c>
      <c r="C1815" s="63" t="s">
        <v>445</v>
      </c>
      <c r="D1815" s="63"/>
      <c r="E1815" s="63"/>
      <c r="F1815" s="620">
        <f>F1724</f>
        <v>0</v>
      </c>
      <c r="G1815" s="164">
        <f t="shared" ref="G1815:H1815" si="953">G1724</f>
        <v>0</v>
      </c>
      <c r="H1815" s="164">
        <f t="shared" si="953"/>
        <v>0</v>
      </c>
      <c r="I1815" s="164" t="e">
        <f>H1815/G1815*100</f>
        <v>#DIV/0!</v>
      </c>
      <c r="J1815" s="847"/>
      <c r="K1815" s="847"/>
      <c r="L1815" s="706"/>
      <c r="M1815" s="706"/>
      <c r="N1815" s="706"/>
      <c r="O1815" s="706"/>
      <c r="P1815" s="706"/>
      <c r="Q1815" s="706"/>
      <c r="R1815" s="639"/>
      <c r="S1815" s="639"/>
      <c r="T1815" s="639"/>
      <c r="U1815" s="639"/>
      <c r="V1815" s="639"/>
      <c r="W1815" s="1229"/>
      <c r="X1815" s="639"/>
      <c r="Y1815" s="689"/>
      <c r="Z1815" s="765"/>
      <c r="AA1815" s="624"/>
      <c r="AB1815" s="624"/>
      <c r="AC1815" s="624"/>
      <c r="AD1815" s="624"/>
      <c r="AE1815" s="624"/>
      <c r="AF1815" s="624"/>
      <c r="AG1815" s="624"/>
      <c r="AH1815" s="624"/>
      <c r="AI1815" s="624"/>
      <c r="AJ1815" s="624"/>
      <c r="AK1815" s="624"/>
      <c r="AL1815" s="624"/>
      <c r="AM1815" s="624"/>
      <c r="AN1815" s="624"/>
      <c r="AO1815" s="624"/>
      <c r="AP1815" s="624"/>
      <c r="AQ1815" s="624"/>
      <c r="AR1815" s="624"/>
      <c r="AS1815" s="624"/>
      <c r="AT1815" s="624"/>
      <c r="AU1815" s="624"/>
      <c r="AV1815" s="624"/>
      <c r="AW1815" s="624"/>
      <c r="AX1815" s="624"/>
      <c r="AY1815" s="624"/>
      <c r="AZ1815" s="624"/>
      <c r="BA1815" s="624"/>
      <c r="BB1815" s="624"/>
      <c r="BC1815" s="624"/>
      <c r="BD1815" s="624"/>
      <c r="BE1815" s="624"/>
      <c r="BF1815" s="624"/>
      <c r="BG1815" s="624"/>
      <c r="BH1815" s="624"/>
      <c r="BI1815" s="624"/>
      <c r="BJ1815" s="624"/>
      <c r="BK1815" s="624"/>
      <c r="BL1815" s="624"/>
      <c r="BM1815" s="624"/>
      <c r="BN1815" s="624"/>
      <c r="BO1815" s="624"/>
      <c r="BP1815" s="624"/>
      <c r="BQ1815" s="624"/>
      <c r="BR1815" s="624"/>
      <c r="BS1815" s="624"/>
      <c r="BT1815" s="624"/>
      <c r="BU1815" s="624"/>
      <c r="BV1815" s="624"/>
      <c r="BW1815" s="624"/>
      <c r="BX1815" s="624"/>
      <c r="BY1815" s="624"/>
      <c r="BZ1815" s="624"/>
      <c r="CA1815" s="624"/>
      <c r="CB1815" s="624"/>
      <c r="CC1815" s="624"/>
      <c r="CD1815" s="624"/>
      <c r="CE1815" s="624"/>
      <c r="CF1815" s="624"/>
      <c r="CG1815" s="624"/>
      <c r="CH1815" s="624"/>
      <c r="CI1815" s="624"/>
      <c r="CJ1815" s="624"/>
      <c r="CK1815" s="624"/>
      <c r="CL1815" s="624"/>
      <c r="CM1815" s="624"/>
      <c r="CN1815" s="624"/>
      <c r="CO1815" s="624"/>
      <c r="CP1815" s="624"/>
      <c r="CQ1815" s="624"/>
      <c r="CR1815" s="624"/>
      <c r="CS1815" s="624"/>
      <c r="CT1815" s="624"/>
      <c r="CU1815" s="624"/>
      <c r="CV1815" s="624"/>
      <c r="CW1815" s="624"/>
      <c r="CX1815" s="624"/>
      <c r="CY1815" s="624"/>
      <c r="CZ1815" s="624"/>
      <c r="DA1815" s="624"/>
      <c r="DB1815" s="624"/>
      <c r="DC1815" s="624"/>
      <c r="DD1815" s="624"/>
      <c r="DE1815" s="624"/>
      <c r="DF1815" s="624"/>
      <c r="DG1815" s="624"/>
      <c r="DH1815" s="624"/>
      <c r="DI1815" s="624"/>
      <c r="DJ1815" s="624"/>
      <c r="DK1815" s="624"/>
      <c r="DL1815" s="624"/>
      <c r="DM1815" s="624"/>
      <c r="DN1815" s="624"/>
      <c r="DO1815" s="624"/>
      <c r="DP1815" s="624"/>
      <c r="DQ1815" s="624"/>
      <c r="DR1815" s="624"/>
      <c r="DS1815" s="624"/>
      <c r="DT1815" s="624"/>
      <c r="DU1815" s="624"/>
      <c r="DV1815" s="624"/>
      <c r="DW1815" s="624"/>
      <c r="DX1815" s="624"/>
      <c r="DY1815" s="624"/>
      <c r="DZ1815" s="624"/>
      <c r="EA1815" s="624"/>
      <c r="EB1815" s="624"/>
      <c r="EC1815" s="624"/>
      <c r="ED1815" s="624"/>
      <c r="EE1815" s="624"/>
      <c r="EF1815" s="624"/>
      <c r="EG1815" s="624"/>
      <c r="EH1815" s="624"/>
      <c r="EI1815" s="624"/>
      <c r="EJ1815" s="624"/>
      <c r="EK1815" s="624"/>
      <c r="EL1815" s="624"/>
      <c r="EM1815" s="624"/>
      <c r="EN1815" s="624"/>
      <c r="EO1815" s="624"/>
      <c r="EP1815" s="624"/>
      <c r="EQ1815" s="624"/>
      <c r="ER1815" s="624"/>
      <c r="ES1815" s="624"/>
      <c r="ET1815" s="624"/>
      <c r="EU1815" s="624"/>
      <c r="EV1815" s="624"/>
      <c r="EW1815" s="624"/>
      <c r="EX1815" s="624"/>
      <c r="EY1815" s="624"/>
      <c r="EZ1815" s="624"/>
      <c r="FA1815" s="624"/>
      <c r="FB1815" s="624"/>
      <c r="FC1815" s="624"/>
      <c r="FD1815" s="624"/>
      <c r="FE1815" s="624"/>
      <c r="FF1815" s="624"/>
      <c r="FG1815" s="624"/>
      <c r="FH1815" s="624"/>
      <c r="FI1815" s="624"/>
      <c r="FJ1815" s="624"/>
      <c r="FK1815" s="624"/>
      <c r="FL1815" s="624"/>
      <c r="FM1815" s="624"/>
      <c r="FN1815" s="624"/>
      <c r="FO1815" s="624"/>
      <c r="FP1815" s="624"/>
      <c r="FQ1815" s="624"/>
      <c r="FR1815" s="624"/>
      <c r="FS1815" s="624"/>
      <c r="FT1815" s="624"/>
      <c r="FU1815" s="624"/>
      <c r="FV1815" s="624"/>
      <c r="FW1815" s="624"/>
      <c r="FX1815" s="624"/>
      <c r="FY1815" s="624"/>
      <c r="FZ1815" s="624"/>
      <c r="GA1815" s="624"/>
      <c r="GB1815" s="624"/>
      <c r="GC1815" s="624"/>
      <c r="GD1815" s="624"/>
      <c r="GE1815" s="624"/>
      <c r="GF1815" s="624"/>
      <c r="GG1815" s="624"/>
      <c r="GH1815" s="624"/>
      <c r="GI1815" s="624"/>
      <c r="GJ1815" s="624"/>
      <c r="GK1815" s="624"/>
      <c r="GL1815" s="624"/>
      <c r="GM1815" s="624"/>
      <c r="GN1815" s="624"/>
      <c r="GO1815" s="624"/>
      <c r="GP1815" s="624"/>
      <c r="GQ1815" s="624"/>
      <c r="GR1815" s="624"/>
      <c r="GS1815" s="624"/>
      <c r="GT1815" s="624"/>
      <c r="GU1815" s="624"/>
      <c r="GV1815" s="624"/>
      <c r="GW1815" s="624"/>
      <c r="GX1815" s="624"/>
      <c r="GY1815" s="624"/>
      <c r="GZ1815" s="624"/>
      <c r="HA1815" s="624"/>
      <c r="HB1815" s="624"/>
      <c r="HC1815" s="624"/>
      <c r="HD1815" s="624"/>
      <c r="HE1815" s="624"/>
      <c r="HF1815" s="624"/>
      <c r="HG1815" s="624"/>
      <c r="HH1815" s="624"/>
      <c r="HI1815" s="624"/>
      <c r="HJ1815" s="624"/>
      <c r="HK1815" s="624"/>
      <c r="HL1815" s="624"/>
      <c r="HM1815" s="624"/>
      <c r="HN1815" s="624"/>
      <c r="HO1815" s="624"/>
      <c r="HP1815" s="624"/>
      <c r="HQ1815" s="624"/>
      <c r="HR1815" s="624"/>
      <c r="HS1815" s="624"/>
      <c r="HT1815" s="624"/>
      <c r="HU1815" s="624"/>
      <c r="HV1815" s="624"/>
      <c r="HW1815" s="624"/>
      <c r="HX1815" s="624"/>
      <c r="HY1815" s="624"/>
      <c r="HZ1815" s="624"/>
      <c r="IA1815" s="624"/>
      <c r="IB1815" s="624"/>
      <c r="IC1815" s="624"/>
      <c r="ID1815" s="624"/>
      <c r="IE1815" s="624"/>
      <c r="IF1815" s="624"/>
      <c r="IG1815" s="624"/>
      <c r="IH1815" s="624"/>
      <c r="II1815" s="624"/>
      <c r="IJ1815" s="624"/>
      <c r="IK1815" s="624"/>
      <c r="IL1815" s="624"/>
      <c r="IM1815" s="624"/>
      <c r="IN1815" s="624"/>
      <c r="IO1815" s="624"/>
      <c r="IP1815" s="624"/>
      <c r="IQ1815" s="624"/>
      <c r="IR1815" s="624"/>
      <c r="IS1815" s="624"/>
      <c r="IT1815" s="624"/>
      <c r="IU1815" s="624"/>
      <c r="IV1815" s="624"/>
      <c r="IW1815" s="624"/>
      <c r="IX1815" s="624"/>
      <c r="IY1815" s="624"/>
      <c r="IZ1815" s="624"/>
      <c r="JA1815" s="624"/>
    </row>
    <row r="1816" spans="1:261" s="667" customFormat="1" ht="39.75" customHeight="1" x14ac:dyDescent="0.25">
      <c r="A1816" s="42"/>
      <c r="B1816" s="42">
        <v>1</v>
      </c>
      <c r="C1816" s="63" t="s">
        <v>393</v>
      </c>
      <c r="D1816" s="63"/>
      <c r="E1816" s="63"/>
      <c r="F1816" s="620">
        <f t="shared" ref="F1816:H1816" si="954">F1777+F1764+F1725</f>
        <v>0</v>
      </c>
      <c r="G1816" s="620">
        <f t="shared" si="954"/>
        <v>0</v>
      </c>
      <c r="H1816" s="620">
        <f t="shared" si="954"/>
        <v>0</v>
      </c>
      <c r="I1816" s="164"/>
      <c r="J1816" s="847"/>
      <c r="K1816" s="847"/>
      <c r="L1816" s="706"/>
      <c r="M1816" s="706"/>
      <c r="N1816" s="706"/>
      <c r="O1816" s="706"/>
      <c r="P1816" s="706"/>
      <c r="Q1816" s="706"/>
      <c r="R1816" s="639"/>
      <c r="S1816" s="639"/>
      <c r="T1816" s="639"/>
      <c r="U1816" s="639"/>
      <c r="V1816" s="639"/>
      <c r="W1816" s="1229"/>
      <c r="X1816" s="639"/>
      <c r="Y1816" s="689"/>
      <c r="Z1816" s="765"/>
      <c r="AA1816" s="624"/>
      <c r="AB1816" s="624"/>
      <c r="AC1816" s="624"/>
      <c r="AD1816" s="624"/>
      <c r="AE1816" s="624"/>
      <c r="AF1816" s="624"/>
      <c r="AG1816" s="624"/>
      <c r="AH1816" s="624"/>
      <c r="AI1816" s="624"/>
      <c r="AJ1816" s="624"/>
      <c r="AK1816" s="624"/>
      <c r="AL1816" s="624"/>
      <c r="AM1816" s="624"/>
      <c r="AN1816" s="624"/>
      <c r="AO1816" s="624"/>
      <c r="AP1816" s="624"/>
      <c r="AQ1816" s="624"/>
      <c r="AR1816" s="624"/>
      <c r="AS1816" s="624"/>
      <c r="AT1816" s="624"/>
      <c r="AU1816" s="624"/>
      <c r="AV1816" s="624"/>
      <c r="AW1816" s="624"/>
      <c r="AX1816" s="624"/>
      <c r="AY1816" s="624"/>
      <c r="AZ1816" s="624"/>
      <c r="BA1816" s="624"/>
      <c r="BB1816" s="624"/>
      <c r="BC1816" s="624"/>
      <c r="BD1816" s="624"/>
      <c r="BE1816" s="624"/>
      <c r="BF1816" s="624"/>
      <c r="BG1816" s="624"/>
      <c r="BH1816" s="624"/>
      <c r="BI1816" s="624"/>
      <c r="BJ1816" s="624"/>
      <c r="BK1816" s="624"/>
      <c r="BL1816" s="624"/>
      <c r="BM1816" s="624"/>
      <c r="BN1816" s="624"/>
      <c r="BO1816" s="624"/>
      <c r="BP1816" s="624"/>
      <c r="BQ1816" s="624"/>
      <c r="BR1816" s="624"/>
      <c r="BS1816" s="624"/>
      <c r="BT1816" s="624"/>
      <c r="BU1816" s="624"/>
      <c r="BV1816" s="624"/>
      <c r="BW1816" s="624"/>
      <c r="BX1816" s="624"/>
      <c r="BY1816" s="624"/>
      <c r="BZ1816" s="624"/>
      <c r="CA1816" s="624"/>
      <c r="CB1816" s="624"/>
      <c r="CC1816" s="624"/>
      <c r="CD1816" s="624"/>
      <c r="CE1816" s="624"/>
      <c r="CF1816" s="624"/>
      <c r="CG1816" s="624"/>
      <c r="CH1816" s="624"/>
      <c r="CI1816" s="624"/>
      <c r="CJ1816" s="624"/>
      <c r="CK1816" s="624"/>
      <c r="CL1816" s="624"/>
      <c r="CM1816" s="624"/>
      <c r="CN1816" s="624"/>
      <c r="CO1816" s="624"/>
      <c r="CP1816" s="624"/>
      <c r="CQ1816" s="624"/>
      <c r="CR1816" s="624"/>
      <c r="CS1816" s="624"/>
      <c r="CT1816" s="624"/>
      <c r="CU1816" s="624"/>
      <c r="CV1816" s="624"/>
      <c r="CW1816" s="624"/>
      <c r="CX1816" s="624"/>
      <c r="CY1816" s="624"/>
      <c r="CZ1816" s="624"/>
      <c r="DA1816" s="624"/>
      <c r="DB1816" s="624"/>
      <c r="DC1816" s="624"/>
      <c r="DD1816" s="624"/>
      <c r="DE1816" s="624"/>
      <c r="DF1816" s="624"/>
      <c r="DG1816" s="624"/>
      <c r="DH1816" s="624"/>
      <c r="DI1816" s="624"/>
      <c r="DJ1816" s="624"/>
      <c r="DK1816" s="624"/>
      <c r="DL1816" s="624"/>
      <c r="DM1816" s="624"/>
      <c r="DN1816" s="624"/>
      <c r="DO1816" s="624"/>
      <c r="DP1816" s="624"/>
      <c r="DQ1816" s="624"/>
      <c r="DR1816" s="624"/>
      <c r="DS1816" s="624"/>
      <c r="DT1816" s="624"/>
      <c r="DU1816" s="624"/>
      <c r="DV1816" s="624"/>
      <c r="DW1816" s="624"/>
      <c r="DX1816" s="624"/>
      <c r="DY1816" s="624"/>
      <c r="DZ1816" s="624"/>
      <c r="EA1816" s="624"/>
      <c r="EB1816" s="624"/>
      <c r="EC1816" s="624"/>
      <c r="ED1816" s="624"/>
      <c r="EE1816" s="624"/>
      <c r="EF1816" s="624"/>
      <c r="EG1816" s="624"/>
      <c r="EH1816" s="624"/>
      <c r="EI1816" s="624"/>
      <c r="EJ1816" s="624"/>
      <c r="EK1816" s="624"/>
      <c r="EL1816" s="624"/>
      <c r="EM1816" s="624"/>
      <c r="EN1816" s="624"/>
      <c r="EO1816" s="624"/>
      <c r="EP1816" s="624"/>
      <c r="EQ1816" s="624"/>
      <c r="ER1816" s="624"/>
      <c r="ES1816" s="624"/>
      <c r="ET1816" s="624"/>
      <c r="EU1816" s="624"/>
      <c r="EV1816" s="624"/>
      <c r="EW1816" s="624"/>
      <c r="EX1816" s="624"/>
      <c r="EY1816" s="624"/>
      <c r="EZ1816" s="624"/>
      <c r="FA1816" s="624"/>
      <c r="FB1816" s="624"/>
      <c r="FC1816" s="624"/>
      <c r="FD1816" s="624"/>
      <c r="FE1816" s="624"/>
      <c r="FF1816" s="624"/>
      <c r="FG1816" s="624"/>
      <c r="FH1816" s="624"/>
      <c r="FI1816" s="624"/>
      <c r="FJ1816" s="624"/>
      <c r="FK1816" s="624"/>
      <c r="FL1816" s="624"/>
      <c r="FM1816" s="624"/>
      <c r="FN1816" s="624"/>
      <c r="FO1816" s="624"/>
      <c r="FP1816" s="624"/>
      <c r="FQ1816" s="624"/>
      <c r="FR1816" s="624"/>
      <c r="FS1816" s="624"/>
      <c r="FT1816" s="624"/>
      <c r="FU1816" s="624"/>
      <c r="FV1816" s="624"/>
      <c r="FW1816" s="624"/>
      <c r="FX1816" s="624"/>
      <c r="FY1816" s="624"/>
      <c r="FZ1816" s="624"/>
      <c r="GA1816" s="624"/>
      <c r="GB1816" s="624"/>
      <c r="GC1816" s="624"/>
      <c r="GD1816" s="624"/>
      <c r="GE1816" s="624"/>
      <c r="GF1816" s="624"/>
      <c r="GG1816" s="624"/>
      <c r="GH1816" s="624"/>
      <c r="GI1816" s="624"/>
      <c r="GJ1816" s="624"/>
      <c r="GK1816" s="624"/>
      <c r="GL1816" s="624"/>
      <c r="GM1816" s="624"/>
      <c r="GN1816" s="624"/>
      <c r="GO1816" s="624"/>
      <c r="GP1816" s="624"/>
      <c r="GQ1816" s="624"/>
      <c r="GR1816" s="624"/>
      <c r="GS1816" s="624"/>
      <c r="GT1816" s="624"/>
      <c r="GU1816" s="624"/>
      <c r="GV1816" s="624"/>
      <c r="GW1816" s="624"/>
      <c r="GX1816" s="624"/>
      <c r="GY1816" s="624"/>
      <c r="GZ1816" s="624"/>
      <c r="HA1816" s="624"/>
      <c r="HB1816" s="624"/>
      <c r="HC1816" s="624"/>
      <c r="HD1816" s="624"/>
      <c r="HE1816" s="624"/>
      <c r="HF1816" s="624"/>
      <c r="HG1816" s="624"/>
      <c r="HH1816" s="624"/>
      <c r="HI1816" s="624"/>
      <c r="HJ1816" s="624"/>
      <c r="HK1816" s="624"/>
      <c r="HL1816" s="624"/>
      <c r="HM1816" s="624"/>
      <c r="HN1816" s="624"/>
      <c r="HO1816" s="624"/>
      <c r="HP1816" s="624"/>
      <c r="HQ1816" s="624"/>
      <c r="HR1816" s="624"/>
      <c r="HS1816" s="624"/>
      <c r="HT1816" s="624"/>
      <c r="HU1816" s="624"/>
      <c r="HV1816" s="624"/>
      <c r="HW1816" s="624"/>
      <c r="HX1816" s="624"/>
      <c r="HY1816" s="624"/>
      <c r="HZ1816" s="624"/>
      <c r="IA1816" s="624"/>
      <c r="IB1816" s="624"/>
      <c r="IC1816" s="624"/>
      <c r="ID1816" s="624"/>
      <c r="IE1816" s="624"/>
      <c r="IF1816" s="624"/>
      <c r="IG1816" s="624"/>
      <c r="IH1816" s="624"/>
      <c r="II1816" s="624"/>
      <c r="IJ1816" s="624"/>
      <c r="IK1816" s="624"/>
      <c r="IL1816" s="624"/>
      <c r="IM1816" s="624"/>
      <c r="IN1816" s="624"/>
      <c r="IO1816" s="624"/>
      <c r="IP1816" s="624"/>
      <c r="IQ1816" s="624"/>
      <c r="IR1816" s="624"/>
      <c r="IS1816" s="624"/>
      <c r="IT1816" s="624"/>
      <c r="IU1816" s="624"/>
      <c r="IV1816" s="624"/>
      <c r="IW1816" s="624"/>
      <c r="IX1816" s="624"/>
      <c r="IY1816" s="624"/>
      <c r="IZ1816" s="624"/>
      <c r="JA1816" s="624"/>
    </row>
    <row r="1817" spans="1:261" s="667" customFormat="1" ht="45" x14ac:dyDescent="0.25">
      <c r="A1817" s="42"/>
      <c r="B1817" s="42">
        <v>1</v>
      </c>
      <c r="C1817" s="62" t="s">
        <v>394</v>
      </c>
      <c r="D1817" s="63"/>
      <c r="E1817" s="63"/>
      <c r="F1817" s="620">
        <f>F1776+F1763</f>
        <v>0</v>
      </c>
      <c r="G1817" s="164">
        <f t="shared" ref="G1817:H1817" si="955">G1776+G1763</f>
        <v>0</v>
      </c>
      <c r="H1817" s="164">
        <f t="shared" si="955"/>
        <v>0</v>
      </c>
      <c r="I1817" s="164" t="e">
        <f>H1817/G1817*100</f>
        <v>#DIV/0!</v>
      </c>
      <c r="J1817" s="847"/>
      <c r="K1817" s="847"/>
      <c r="L1817" s="706"/>
      <c r="M1817" s="706"/>
      <c r="N1817" s="706"/>
      <c r="O1817" s="706"/>
      <c r="P1817" s="706"/>
      <c r="Q1817" s="706"/>
      <c r="R1817" s="639"/>
      <c r="S1817" s="639"/>
      <c r="T1817" s="639"/>
      <c r="U1817" s="639"/>
      <c r="V1817" s="639"/>
      <c r="W1817" s="1229"/>
      <c r="X1817" s="639"/>
      <c r="Y1817" s="689"/>
      <c r="Z1817" s="765"/>
      <c r="AA1817" s="624"/>
      <c r="AB1817" s="624"/>
      <c r="AC1817" s="624"/>
      <c r="AD1817" s="624"/>
      <c r="AE1817" s="624"/>
      <c r="AF1817" s="624"/>
      <c r="AG1817" s="624"/>
      <c r="AH1817" s="624"/>
      <c r="AI1817" s="624"/>
      <c r="AJ1817" s="624"/>
      <c r="AK1817" s="624"/>
      <c r="AL1817" s="624"/>
      <c r="AM1817" s="624"/>
      <c r="AN1817" s="624"/>
      <c r="AO1817" s="624"/>
      <c r="AP1817" s="624"/>
      <c r="AQ1817" s="624"/>
      <c r="AR1817" s="624"/>
      <c r="AS1817" s="624"/>
      <c r="AT1817" s="624"/>
      <c r="AU1817" s="624"/>
      <c r="AV1817" s="624"/>
      <c r="AW1817" s="624"/>
      <c r="AX1817" s="624"/>
      <c r="AY1817" s="624"/>
      <c r="AZ1817" s="624"/>
      <c r="BA1817" s="624"/>
      <c r="BB1817" s="624"/>
      <c r="BC1817" s="624"/>
      <c r="BD1817" s="624"/>
      <c r="BE1817" s="624"/>
      <c r="BF1817" s="624"/>
      <c r="BG1817" s="624"/>
      <c r="BH1817" s="624"/>
      <c r="BI1817" s="624"/>
      <c r="BJ1817" s="624"/>
      <c r="BK1817" s="624"/>
      <c r="BL1817" s="624"/>
      <c r="BM1817" s="624"/>
      <c r="BN1817" s="624"/>
      <c r="BO1817" s="624"/>
      <c r="BP1817" s="624"/>
      <c r="BQ1817" s="624"/>
      <c r="BR1817" s="624"/>
      <c r="BS1817" s="624"/>
      <c r="BT1817" s="624"/>
      <c r="BU1817" s="624"/>
      <c r="BV1817" s="624"/>
      <c r="BW1817" s="624"/>
      <c r="BX1817" s="624"/>
      <c r="BY1817" s="624"/>
      <c r="BZ1817" s="624"/>
      <c r="CA1817" s="624"/>
      <c r="CB1817" s="624"/>
      <c r="CC1817" s="624"/>
      <c r="CD1817" s="624"/>
      <c r="CE1817" s="624"/>
      <c r="CF1817" s="624"/>
      <c r="CG1817" s="624"/>
      <c r="CH1817" s="624"/>
      <c r="CI1817" s="624"/>
      <c r="CJ1817" s="624"/>
      <c r="CK1817" s="624"/>
      <c r="CL1817" s="624"/>
      <c r="CM1817" s="624"/>
      <c r="CN1817" s="624"/>
      <c r="CO1817" s="624"/>
      <c r="CP1817" s="624"/>
      <c r="CQ1817" s="624"/>
      <c r="CR1817" s="624"/>
      <c r="CS1817" s="624"/>
      <c r="CT1817" s="624"/>
      <c r="CU1817" s="624"/>
      <c r="CV1817" s="624"/>
      <c r="CW1817" s="624"/>
      <c r="CX1817" s="624"/>
      <c r="CY1817" s="624"/>
      <c r="CZ1817" s="624"/>
      <c r="DA1817" s="624"/>
      <c r="DB1817" s="624"/>
      <c r="DC1817" s="624"/>
      <c r="DD1817" s="624"/>
      <c r="DE1817" s="624"/>
      <c r="DF1817" s="624"/>
      <c r="DG1817" s="624"/>
      <c r="DH1817" s="624"/>
      <c r="DI1817" s="624"/>
      <c r="DJ1817" s="624"/>
      <c r="DK1817" s="624"/>
      <c r="DL1817" s="624"/>
      <c r="DM1817" s="624"/>
      <c r="DN1817" s="624"/>
      <c r="DO1817" s="624"/>
      <c r="DP1817" s="624"/>
      <c r="DQ1817" s="624"/>
      <c r="DR1817" s="624"/>
      <c r="DS1817" s="624"/>
      <c r="DT1817" s="624"/>
      <c r="DU1817" s="624"/>
      <c r="DV1817" s="624"/>
      <c r="DW1817" s="624"/>
      <c r="DX1817" s="624"/>
      <c r="DY1817" s="624"/>
      <c r="DZ1817" s="624"/>
      <c r="EA1817" s="624"/>
      <c r="EB1817" s="624"/>
      <c r="EC1817" s="624"/>
      <c r="ED1817" s="624"/>
      <c r="EE1817" s="624"/>
      <c r="EF1817" s="624"/>
      <c r="EG1817" s="624"/>
      <c r="EH1817" s="624"/>
      <c r="EI1817" s="624"/>
      <c r="EJ1817" s="624"/>
      <c r="EK1817" s="624"/>
      <c r="EL1817" s="624"/>
      <c r="EM1817" s="624"/>
      <c r="EN1817" s="624"/>
      <c r="EO1817" s="624"/>
      <c r="EP1817" s="624"/>
      <c r="EQ1817" s="624"/>
      <c r="ER1817" s="624"/>
      <c r="ES1817" s="624"/>
      <c r="ET1817" s="624"/>
      <c r="EU1817" s="624"/>
      <c r="EV1817" s="624"/>
      <c r="EW1817" s="624"/>
      <c r="EX1817" s="624"/>
      <c r="EY1817" s="624"/>
      <c r="EZ1817" s="624"/>
      <c r="FA1817" s="624"/>
      <c r="FB1817" s="624"/>
      <c r="FC1817" s="624"/>
      <c r="FD1817" s="624"/>
      <c r="FE1817" s="624"/>
      <c r="FF1817" s="624"/>
      <c r="FG1817" s="624"/>
      <c r="FH1817" s="624"/>
      <c r="FI1817" s="624"/>
      <c r="FJ1817" s="624"/>
      <c r="FK1817" s="624"/>
      <c r="FL1817" s="624"/>
      <c r="FM1817" s="624"/>
      <c r="FN1817" s="624"/>
      <c r="FO1817" s="624"/>
      <c r="FP1817" s="624"/>
      <c r="FQ1817" s="624"/>
      <c r="FR1817" s="624"/>
      <c r="FS1817" s="624"/>
      <c r="FT1817" s="624"/>
      <c r="FU1817" s="624"/>
      <c r="FV1817" s="624"/>
      <c r="FW1817" s="624"/>
      <c r="FX1817" s="624"/>
      <c r="FY1817" s="624"/>
      <c r="FZ1817" s="624"/>
      <c r="GA1817" s="624"/>
      <c r="GB1817" s="624"/>
      <c r="GC1817" s="624"/>
      <c r="GD1817" s="624"/>
      <c r="GE1817" s="624"/>
      <c r="GF1817" s="624"/>
      <c r="GG1817" s="624"/>
      <c r="GH1817" s="624"/>
      <c r="GI1817" s="624"/>
      <c r="GJ1817" s="624"/>
      <c r="GK1817" s="624"/>
      <c r="GL1817" s="624"/>
      <c r="GM1817" s="624"/>
      <c r="GN1817" s="624"/>
      <c r="GO1817" s="624"/>
      <c r="GP1817" s="624"/>
      <c r="GQ1817" s="624"/>
      <c r="GR1817" s="624"/>
      <c r="GS1817" s="624"/>
      <c r="GT1817" s="624"/>
      <c r="GU1817" s="624"/>
      <c r="GV1817" s="624"/>
      <c r="GW1817" s="624"/>
      <c r="GX1817" s="624"/>
      <c r="GY1817" s="624"/>
      <c r="GZ1817" s="624"/>
      <c r="HA1817" s="624"/>
      <c r="HB1817" s="624"/>
      <c r="HC1817" s="624"/>
      <c r="HD1817" s="624"/>
      <c r="HE1817" s="624"/>
      <c r="HF1817" s="624"/>
      <c r="HG1817" s="624"/>
      <c r="HH1817" s="624"/>
      <c r="HI1817" s="624"/>
      <c r="HJ1817" s="624"/>
      <c r="HK1817" s="624"/>
      <c r="HL1817" s="624"/>
      <c r="HM1817" s="624"/>
      <c r="HN1817" s="624"/>
      <c r="HO1817" s="624"/>
      <c r="HP1817" s="624"/>
      <c r="HQ1817" s="624"/>
      <c r="HR1817" s="624"/>
      <c r="HS1817" s="624"/>
      <c r="HT1817" s="624"/>
      <c r="HU1817" s="624"/>
      <c r="HV1817" s="624"/>
      <c r="HW1817" s="624"/>
      <c r="HX1817" s="624"/>
      <c r="HY1817" s="624"/>
      <c r="HZ1817" s="624"/>
      <c r="IA1817" s="624"/>
      <c r="IB1817" s="624"/>
      <c r="IC1817" s="624"/>
      <c r="ID1817" s="624"/>
      <c r="IE1817" s="624"/>
      <c r="IF1817" s="624"/>
      <c r="IG1817" s="624"/>
      <c r="IH1817" s="624"/>
      <c r="II1817" s="624"/>
      <c r="IJ1817" s="624"/>
      <c r="IK1817" s="624"/>
      <c r="IL1817" s="624"/>
      <c r="IM1817" s="624"/>
      <c r="IN1817" s="624"/>
      <c r="IO1817" s="624"/>
      <c r="IP1817" s="624"/>
      <c r="IQ1817" s="624"/>
      <c r="IR1817" s="624"/>
      <c r="IS1817" s="624"/>
      <c r="IT1817" s="624"/>
      <c r="IU1817" s="624"/>
      <c r="IV1817" s="624"/>
      <c r="IW1817" s="624"/>
      <c r="IX1817" s="624"/>
      <c r="IY1817" s="624"/>
      <c r="IZ1817" s="624"/>
      <c r="JA1817" s="624"/>
    </row>
    <row r="1818" spans="1:261" s="667" customFormat="1" x14ac:dyDescent="0.25">
      <c r="A1818" s="42"/>
      <c r="B1818" s="42">
        <v>1</v>
      </c>
      <c r="C1818" s="101" t="s">
        <v>405</v>
      </c>
      <c r="D1818" s="63"/>
      <c r="E1818" s="63"/>
      <c r="F1818" s="620"/>
      <c r="G1818" s="164"/>
      <c r="H1818" s="164"/>
      <c r="I1818" s="164"/>
      <c r="J1818" s="847"/>
      <c r="K1818" s="847"/>
      <c r="L1818" s="706"/>
      <c r="M1818" s="706"/>
      <c r="N1818" s="706"/>
      <c r="O1818" s="706"/>
      <c r="P1818" s="706"/>
      <c r="Q1818" s="706"/>
      <c r="R1818" s="639"/>
      <c r="S1818" s="639"/>
      <c r="T1818" s="639"/>
      <c r="U1818" s="639"/>
      <c r="V1818" s="639"/>
      <c r="W1818" s="1229"/>
      <c r="X1818" s="639"/>
      <c r="Y1818" s="689"/>
      <c r="Z1818" s="765"/>
      <c r="AA1818" s="624"/>
      <c r="AB1818" s="624"/>
      <c r="AC1818" s="624"/>
      <c r="AD1818" s="624"/>
      <c r="AE1818" s="624"/>
      <c r="AF1818" s="624"/>
      <c r="AG1818" s="624"/>
      <c r="AH1818" s="624"/>
      <c r="AI1818" s="624"/>
      <c r="AJ1818" s="624"/>
      <c r="AK1818" s="624"/>
      <c r="AL1818" s="624"/>
      <c r="AM1818" s="624"/>
      <c r="AN1818" s="624"/>
      <c r="AO1818" s="624"/>
      <c r="AP1818" s="624"/>
      <c r="AQ1818" s="624"/>
      <c r="AR1818" s="624"/>
      <c r="AS1818" s="624"/>
      <c r="AT1818" s="624"/>
      <c r="AU1818" s="624"/>
      <c r="AV1818" s="624"/>
      <c r="AW1818" s="624"/>
      <c r="AX1818" s="624"/>
      <c r="AY1818" s="624"/>
      <c r="AZ1818" s="624"/>
      <c r="BA1818" s="624"/>
      <c r="BB1818" s="624"/>
      <c r="BC1818" s="624"/>
      <c r="BD1818" s="624"/>
      <c r="BE1818" s="624"/>
      <c r="BF1818" s="624"/>
      <c r="BG1818" s="624"/>
      <c r="BH1818" s="624"/>
      <c r="BI1818" s="624"/>
      <c r="BJ1818" s="624"/>
      <c r="BK1818" s="624"/>
      <c r="BL1818" s="624"/>
      <c r="BM1818" s="624"/>
      <c r="BN1818" s="624"/>
      <c r="BO1818" s="624"/>
      <c r="BP1818" s="624"/>
      <c r="BQ1818" s="624"/>
      <c r="BR1818" s="624"/>
      <c r="BS1818" s="624"/>
      <c r="BT1818" s="624"/>
      <c r="BU1818" s="624"/>
      <c r="BV1818" s="624"/>
      <c r="BW1818" s="624"/>
      <c r="BX1818" s="624"/>
      <c r="BY1818" s="624"/>
      <c r="BZ1818" s="624"/>
      <c r="CA1818" s="624"/>
      <c r="CB1818" s="624"/>
      <c r="CC1818" s="624"/>
      <c r="CD1818" s="624"/>
      <c r="CE1818" s="624"/>
      <c r="CF1818" s="624"/>
      <c r="CG1818" s="624"/>
      <c r="CH1818" s="624"/>
      <c r="CI1818" s="624"/>
      <c r="CJ1818" s="624"/>
      <c r="CK1818" s="624"/>
      <c r="CL1818" s="624"/>
      <c r="CM1818" s="624"/>
      <c r="CN1818" s="624"/>
      <c r="CO1818" s="624"/>
      <c r="CP1818" s="624"/>
      <c r="CQ1818" s="624"/>
      <c r="CR1818" s="624"/>
      <c r="CS1818" s="624"/>
      <c r="CT1818" s="624"/>
      <c r="CU1818" s="624"/>
      <c r="CV1818" s="624"/>
      <c r="CW1818" s="624"/>
      <c r="CX1818" s="624"/>
      <c r="CY1818" s="624"/>
      <c r="CZ1818" s="624"/>
      <c r="DA1818" s="624"/>
      <c r="DB1818" s="624"/>
      <c r="DC1818" s="624"/>
      <c r="DD1818" s="624"/>
      <c r="DE1818" s="624"/>
      <c r="DF1818" s="624"/>
      <c r="DG1818" s="624"/>
      <c r="DH1818" s="624"/>
      <c r="DI1818" s="624"/>
      <c r="DJ1818" s="624"/>
      <c r="DK1818" s="624"/>
      <c r="DL1818" s="624"/>
      <c r="DM1818" s="624"/>
      <c r="DN1818" s="624"/>
      <c r="DO1818" s="624"/>
      <c r="DP1818" s="624"/>
      <c r="DQ1818" s="624"/>
      <c r="DR1818" s="624"/>
      <c r="DS1818" s="624"/>
      <c r="DT1818" s="624"/>
      <c r="DU1818" s="624"/>
      <c r="DV1818" s="624"/>
      <c r="DW1818" s="624"/>
      <c r="DX1818" s="624"/>
      <c r="DY1818" s="624"/>
      <c r="DZ1818" s="624"/>
      <c r="EA1818" s="624"/>
      <c r="EB1818" s="624"/>
      <c r="EC1818" s="624"/>
      <c r="ED1818" s="624"/>
      <c r="EE1818" s="624"/>
      <c r="EF1818" s="624"/>
      <c r="EG1818" s="624"/>
      <c r="EH1818" s="624"/>
      <c r="EI1818" s="624"/>
      <c r="EJ1818" s="624"/>
      <c r="EK1818" s="624"/>
      <c r="EL1818" s="624"/>
      <c r="EM1818" s="624"/>
      <c r="EN1818" s="624"/>
      <c r="EO1818" s="624"/>
      <c r="EP1818" s="624"/>
      <c r="EQ1818" s="624"/>
      <c r="ER1818" s="624"/>
      <c r="ES1818" s="624"/>
      <c r="ET1818" s="624"/>
      <c r="EU1818" s="624"/>
      <c r="EV1818" s="624"/>
      <c r="EW1818" s="624"/>
      <c r="EX1818" s="624"/>
      <c r="EY1818" s="624"/>
      <c r="EZ1818" s="624"/>
      <c r="FA1818" s="624"/>
      <c r="FB1818" s="624"/>
      <c r="FC1818" s="624"/>
      <c r="FD1818" s="624"/>
      <c r="FE1818" s="624"/>
      <c r="FF1818" s="624"/>
      <c r="FG1818" s="624"/>
      <c r="FH1818" s="624"/>
      <c r="FI1818" s="624"/>
      <c r="FJ1818" s="624"/>
      <c r="FK1818" s="624"/>
      <c r="FL1818" s="624"/>
      <c r="FM1818" s="624"/>
      <c r="FN1818" s="624"/>
      <c r="FO1818" s="624"/>
      <c r="FP1818" s="624"/>
      <c r="FQ1818" s="624"/>
      <c r="FR1818" s="624"/>
      <c r="FS1818" s="624"/>
      <c r="FT1818" s="624"/>
      <c r="FU1818" s="624"/>
      <c r="FV1818" s="624"/>
      <c r="FW1818" s="624"/>
      <c r="FX1818" s="624"/>
      <c r="FY1818" s="624"/>
      <c r="FZ1818" s="624"/>
      <c r="GA1818" s="624"/>
      <c r="GB1818" s="624"/>
      <c r="GC1818" s="624"/>
      <c r="GD1818" s="624"/>
      <c r="GE1818" s="624"/>
      <c r="GF1818" s="624"/>
      <c r="GG1818" s="624"/>
      <c r="GH1818" s="624"/>
      <c r="GI1818" s="624"/>
      <c r="GJ1818" s="624"/>
      <c r="GK1818" s="624"/>
      <c r="GL1818" s="624"/>
      <c r="GM1818" s="624"/>
      <c r="GN1818" s="624"/>
      <c r="GO1818" s="624"/>
      <c r="GP1818" s="624"/>
      <c r="GQ1818" s="624"/>
      <c r="GR1818" s="624"/>
      <c r="GS1818" s="624"/>
      <c r="GT1818" s="624"/>
      <c r="GU1818" s="624"/>
      <c r="GV1818" s="624"/>
      <c r="GW1818" s="624"/>
      <c r="GX1818" s="624"/>
      <c r="GY1818" s="624"/>
      <c r="GZ1818" s="624"/>
      <c r="HA1818" s="624"/>
      <c r="HB1818" s="624"/>
      <c r="HC1818" s="624"/>
      <c r="HD1818" s="624"/>
      <c r="HE1818" s="624"/>
      <c r="HF1818" s="624"/>
      <c r="HG1818" s="624"/>
      <c r="HH1818" s="624"/>
      <c r="HI1818" s="624"/>
      <c r="HJ1818" s="624"/>
      <c r="HK1818" s="624"/>
      <c r="HL1818" s="624"/>
      <c r="HM1818" s="624"/>
      <c r="HN1818" s="624"/>
      <c r="HO1818" s="624"/>
      <c r="HP1818" s="624"/>
      <c r="HQ1818" s="624"/>
      <c r="HR1818" s="624"/>
      <c r="HS1818" s="624"/>
      <c r="HT1818" s="624"/>
      <c r="HU1818" s="624"/>
      <c r="HV1818" s="624"/>
      <c r="HW1818" s="624"/>
      <c r="HX1818" s="624"/>
      <c r="HY1818" s="624"/>
      <c r="HZ1818" s="624"/>
      <c r="IA1818" s="624"/>
      <c r="IB1818" s="624"/>
      <c r="IC1818" s="624"/>
      <c r="ID1818" s="624"/>
      <c r="IE1818" s="624"/>
      <c r="IF1818" s="624"/>
      <c r="IG1818" s="624"/>
      <c r="IH1818" s="624"/>
      <c r="II1818" s="624"/>
      <c r="IJ1818" s="624"/>
      <c r="IK1818" s="624"/>
      <c r="IL1818" s="624"/>
      <c r="IM1818" s="624"/>
      <c r="IN1818" s="624"/>
      <c r="IO1818" s="624"/>
      <c r="IP1818" s="624"/>
      <c r="IQ1818" s="624"/>
      <c r="IR1818" s="624"/>
      <c r="IS1818" s="624"/>
      <c r="IT1818" s="624"/>
      <c r="IU1818" s="624"/>
      <c r="IV1818" s="624"/>
      <c r="IW1818" s="624"/>
      <c r="IX1818" s="624"/>
      <c r="IY1818" s="624"/>
      <c r="IZ1818" s="624"/>
      <c r="JA1818" s="624"/>
    </row>
    <row r="1819" spans="1:261" s="667" customFormat="1" x14ac:dyDescent="0.25">
      <c r="A1819" s="42"/>
      <c r="B1819" s="42">
        <v>1</v>
      </c>
      <c r="C1819" s="101" t="s">
        <v>417</v>
      </c>
      <c r="D1819" s="63"/>
      <c r="E1819" s="63"/>
      <c r="F1819" s="620"/>
      <c r="G1819" s="164"/>
      <c r="H1819" s="164"/>
      <c r="I1819" s="164"/>
      <c r="J1819" s="847"/>
      <c r="K1819" s="847"/>
      <c r="L1819" s="706"/>
      <c r="M1819" s="706"/>
      <c r="N1819" s="706"/>
      <c r="O1819" s="706"/>
      <c r="P1819" s="706"/>
      <c r="Q1819" s="706"/>
      <c r="R1819" s="639"/>
      <c r="S1819" s="639"/>
      <c r="T1819" s="639"/>
      <c r="U1819" s="639"/>
      <c r="V1819" s="639"/>
      <c r="W1819" s="1229"/>
      <c r="X1819" s="639"/>
      <c r="Y1819" s="689"/>
      <c r="Z1819" s="765"/>
      <c r="AA1819" s="624"/>
      <c r="AB1819" s="624"/>
      <c r="AC1819" s="624"/>
      <c r="AD1819" s="624"/>
      <c r="AE1819" s="624"/>
      <c r="AF1819" s="624"/>
      <c r="AG1819" s="624"/>
      <c r="AH1819" s="624"/>
      <c r="AI1819" s="624"/>
      <c r="AJ1819" s="624"/>
      <c r="AK1819" s="624"/>
      <c r="AL1819" s="624"/>
      <c r="AM1819" s="624"/>
      <c r="AN1819" s="624"/>
      <c r="AO1819" s="624"/>
      <c r="AP1819" s="624"/>
      <c r="AQ1819" s="624"/>
      <c r="AR1819" s="624"/>
      <c r="AS1819" s="624"/>
      <c r="AT1819" s="624"/>
      <c r="AU1819" s="624"/>
      <c r="AV1819" s="624"/>
      <c r="AW1819" s="624"/>
      <c r="AX1819" s="624"/>
      <c r="AY1819" s="624"/>
      <c r="AZ1819" s="624"/>
      <c r="BA1819" s="624"/>
      <c r="BB1819" s="624"/>
      <c r="BC1819" s="624"/>
      <c r="BD1819" s="624"/>
      <c r="BE1819" s="624"/>
      <c r="BF1819" s="624"/>
      <c r="BG1819" s="624"/>
      <c r="BH1819" s="624"/>
      <c r="BI1819" s="624"/>
      <c r="BJ1819" s="624"/>
      <c r="BK1819" s="624"/>
      <c r="BL1819" s="624"/>
      <c r="BM1819" s="624"/>
      <c r="BN1819" s="624"/>
      <c r="BO1819" s="624"/>
      <c r="BP1819" s="624"/>
      <c r="BQ1819" s="624"/>
      <c r="BR1819" s="624"/>
      <c r="BS1819" s="624"/>
      <c r="BT1819" s="624"/>
      <c r="BU1819" s="624"/>
      <c r="BV1819" s="624"/>
      <c r="BW1819" s="624"/>
      <c r="BX1819" s="624"/>
      <c r="BY1819" s="624"/>
      <c r="BZ1819" s="624"/>
      <c r="CA1819" s="624"/>
      <c r="CB1819" s="624"/>
      <c r="CC1819" s="624"/>
      <c r="CD1819" s="624"/>
      <c r="CE1819" s="624"/>
      <c r="CF1819" s="624"/>
      <c r="CG1819" s="624"/>
      <c r="CH1819" s="624"/>
      <c r="CI1819" s="624"/>
      <c r="CJ1819" s="624"/>
      <c r="CK1819" s="624"/>
      <c r="CL1819" s="624"/>
      <c r="CM1819" s="624"/>
      <c r="CN1819" s="624"/>
      <c r="CO1819" s="624"/>
      <c r="CP1819" s="624"/>
      <c r="CQ1819" s="624"/>
      <c r="CR1819" s="624"/>
      <c r="CS1819" s="624"/>
      <c r="CT1819" s="624"/>
      <c r="CU1819" s="624"/>
      <c r="CV1819" s="624"/>
      <c r="CW1819" s="624"/>
      <c r="CX1819" s="624"/>
      <c r="CY1819" s="624"/>
      <c r="CZ1819" s="624"/>
      <c r="DA1819" s="624"/>
      <c r="DB1819" s="624"/>
      <c r="DC1819" s="624"/>
      <c r="DD1819" s="624"/>
      <c r="DE1819" s="624"/>
      <c r="DF1819" s="624"/>
      <c r="DG1819" s="624"/>
      <c r="DH1819" s="624"/>
      <c r="DI1819" s="624"/>
      <c r="DJ1819" s="624"/>
      <c r="DK1819" s="624"/>
      <c r="DL1819" s="624"/>
      <c r="DM1819" s="624"/>
      <c r="DN1819" s="624"/>
      <c r="DO1819" s="624"/>
      <c r="DP1819" s="624"/>
      <c r="DQ1819" s="624"/>
      <c r="DR1819" s="624"/>
      <c r="DS1819" s="624"/>
      <c r="DT1819" s="624"/>
      <c r="DU1819" s="624"/>
      <c r="DV1819" s="624"/>
      <c r="DW1819" s="624"/>
      <c r="DX1819" s="624"/>
      <c r="DY1819" s="624"/>
      <c r="DZ1819" s="624"/>
      <c r="EA1819" s="624"/>
      <c r="EB1819" s="624"/>
      <c r="EC1819" s="624"/>
      <c r="ED1819" s="624"/>
      <c r="EE1819" s="624"/>
      <c r="EF1819" s="624"/>
      <c r="EG1819" s="624"/>
      <c r="EH1819" s="624"/>
      <c r="EI1819" s="624"/>
      <c r="EJ1819" s="624"/>
      <c r="EK1819" s="624"/>
      <c r="EL1819" s="624"/>
      <c r="EM1819" s="624"/>
      <c r="EN1819" s="624"/>
      <c r="EO1819" s="624"/>
      <c r="EP1819" s="624"/>
      <c r="EQ1819" s="624"/>
      <c r="ER1819" s="624"/>
      <c r="ES1819" s="624"/>
      <c r="ET1819" s="624"/>
      <c r="EU1819" s="624"/>
      <c r="EV1819" s="624"/>
      <c r="EW1819" s="624"/>
      <c r="EX1819" s="624"/>
      <c r="EY1819" s="624"/>
      <c r="EZ1819" s="624"/>
      <c r="FA1819" s="624"/>
      <c r="FB1819" s="624"/>
      <c r="FC1819" s="624"/>
      <c r="FD1819" s="624"/>
      <c r="FE1819" s="624"/>
      <c r="FF1819" s="624"/>
      <c r="FG1819" s="624"/>
      <c r="FH1819" s="624"/>
      <c r="FI1819" s="624"/>
      <c r="FJ1819" s="624"/>
      <c r="FK1819" s="624"/>
      <c r="FL1819" s="624"/>
      <c r="FM1819" s="624"/>
      <c r="FN1819" s="624"/>
      <c r="FO1819" s="624"/>
      <c r="FP1819" s="624"/>
      <c r="FQ1819" s="624"/>
      <c r="FR1819" s="624"/>
      <c r="FS1819" s="624"/>
      <c r="FT1819" s="624"/>
      <c r="FU1819" s="624"/>
      <c r="FV1819" s="624"/>
      <c r="FW1819" s="624"/>
      <c r="FX1819" s="624"/>
      <c r="FY1819" s="624"/>
      <c r="FZ1819" s="624"/>
      <c r="GA1819" s="624"/>
      <c r="GB1819" s="624"/>
      <c r="GC1819" s="624"/>
      <c r="GD1819" s="624"/>
      <c r="GE1819" s="624"/>
      <c r="GF1819" s="624"/>
      <c r="GG1819" s="624"/>
      <c r="GH1819" s="624"/>
      <c r="GI1819" s="624"/>
      <c r="GJ1819" s="624"/>
      <c r="GK1819" s="624"/>
      <c r="GL1819" s="624"/>
      <c r="GM1819" s="624"/>
      <c r="GN1819" s="624"/>
      <c r="GO1819" s="624"/>
      <c r="GP1819" s="624"/>
      <c r="GQ1819" s="624"/>
      <c r="GR1819" s="624"/>
      <c r="GS1819" s="624"/>
      <c r="GT1819" s="624"/>
      <c r="GU1819" s="624"/>
      <c r="GV1819" s="624"/>
      <c r="GW1819" s="624"/>
      <c r="GX1819" s="624"/>
      <c r="GY1819" s="624"/>
      <c r="GZ1819" s="624"/>
      <c r="HA1819" s="624"/>
      <c r="HB1819" s="624"/>
      <c r="HC1819" s="624"/>
      <c r="HD1819" s="624"/>
      <c r="HE1819" s="624"/>
      <c r="HF1819" s="624"/>
      <c r="HG1819" s="624"/>
      <c r="HH1819" s="624"/>
      <c r="HI1819" s="624"/>
      <c r="HJ1819" s="624"/>
      <c r="HK1819" s="624"/>
      <c r="HL1819" s="624"/>
      <c r="HM1819" s="624"/>
      <c r="HN1819" s="624"/>
      <c r="HO1819" s="624"/>
      <c r="HP1819" s="624"/>
      <c r="HQ1819" s="624"/>
      <c r="HR1819" s="624"/>
      <c r="HS1819" s="624"/>
      <c r="HT1819" s="624"/>
      <c r="HU1819" s="624"/>
      <c r="HV1819" s="624"/>
      <c r="HW1819" s="624"/>
      <c r="HX1819" s="624"/>
      <c r="HY1819" s="624"/>
      <c r="HZ1819" s="624"/>
      <c r="IA1819" s="624"/>
      <c r="IB1819" s="624"/>
      <c r="IC1819" s="624"/>
      <c r="ID1819" s="624"/>
      <c r="IE1819" s="624"/>
      <c r="IF1819" s="624"/>
      <c r="IG1819" s="624"/>
      <c r="IH1819" s="624"/>
      <c r="II1819" s="624"/>
      <c r="IJ1819" s="624"/>
      <c r="IK1819" s="624"/>
      <c r="IL1819" s="624"/>
      <c r="IM1819" s="624"/>
      <c r="IN1819" s="624"/>
      <c r="IO1819" s="624"/>
      <c r="IP1819" s="624"/>
      <c r="IQ1819" s="624"/>
      <c r="IR1819" s="624"/>
      <c r="IS1819" s="624"/>
      <c r="IT1819" s="624"/>
      <c r="IU1819" s="624"/>
      <c r="IV1819" s="624"/>
      <c r="IW1819" s="624"/>
      <c r="IX1819" s="624"/>
      <c r="IY1819" s="624"/>
      <c r="IZ1819" s="624"/>
      <c r="JA1819" s="624"/>
    </row>
    <row r="1820" spans="1:261" s="667" customFormat="1" x14ac:dyDescent="0.25">
      <c r="A1820" s="42"/>
      <c r="B1820" s="42">
        <v>1</v>
      </c>
      <c r="C1820" s="63" t="s">
        <v>418</v>
      </c>
      <c r="D1820" s="760"/>
      <c r="E1820" s="63"/>
      <c r="F1820" s="764"/>
      <c r="G1820" s="176"/>
      <c r="H1820" s="176"/>
      <c r="I1820" s="176"/>
      <c r="J1820" s="847"/>
      <c r="K1820" s="847"/>
      <c r="L1820" s="706"/>
      <c r="M1820" s="706"/>
      <c r="N1820" s="706"/>
      <c r="O1820" s="706"/>
      <c r="P1820" s="706"/>
      <c r="Q1820" s="706"/>
      <c r="R1820" s="639">
        <f t="shared" ref="R1820:X1820" si="956">R1730</f>
        <v>0</v>
      </c>
      <c r="S1820" s="639">
        <f t="shared" si="956"/>
        <v>0</v>
      </c>
      <c r="T1820" s="639">
        <f t="shared" si="956"/>
        <v>0</v>
      </c>
      <c r="U1820" s="639">
        <f t="shared" si="956"/>
        <v>0</v>
      </c>
      <c r="V1820" s="639">
        <f t="shared" si="956"/>
        <v>0</v>
      </c>
      <c r="W1820" s="1229">
        <f t="shared" si="956"/>
        <v>0</v>
      </c>
      <c r="X1820" s="639">
        <f t="shared" si="956"/>
        <v>0</v>
      </c>
      <c r="Y1820" s="689"/>
      <c r="Z1820" s="765"/>
      <c r="AA1820" s="624"/>
      <c r="AB1820" s="624"/>
      <c r="AC1820" s="624"/>
      <c r="AD1820" s="624"/>
      <c r="AE1820" s="624"/>
      <c r="AF1820" s="624"/>
      <c r="AG1820" s="624"/>
      <c r="AH1820" s="624"/>
      <c r="AI1820" s="624"/>
      <c r="AJ1820" s="624"/>
      <c r="AK1820" s="624"/>
      <c r="AL1820" s="624"/>
      <c r="AM1820" s="624"/>
      <c r="AN1820" s="624"/>
      <c r="AO1820" s="624"/>
      <c r="AP1820" s="624"/>
      <c r="AQ1820" s="624"/>
      <c r="AR1820" s="624"/>
      <c r="AS1820" s="624"/>
      <c r="AT1820" s="624"/>
      <c r="AU1820" s="624"/>
      <c r="AV1820" s="624"/>
      <c r="AW1820" s="624"/>
      <c r="AX1820" s="624"/>
      <c r="AY1820" s="624"/>
      <c r="AZ1820" s="624"/>
      <c r="BA1820" s="624"/>
      <c r="BB1820" s="624"/>
      <c r="BC1820" s="624"/>
      <c r="BD1820" s="624"/>
      <c r="BE1820" s="624"/>
      <c r="BF1820" s="624"/>
      <c r="BG1820" s="624"/>
      <c r="BH1820" s="624"/>
      <c r="BI1820" s="624"/>
      <c r="BJ1820" s="624"/>
      <c r="BK1820" s="624"/>
      <c r="BL1820" s="624"/>
      <c r="BM1820" s="624"/>
      <c r="BN1820" s="624"/>
      <c r="BO1820" s="624"/>
      <c r="BP1820" s="624"/>
      <c r="BQ1820" s="624"/>
      <c r="BR1820" s="624"/>
      <c r="BS1820" s="624"/>
      <c r="BT1820" s="624"/>
      <c r="BU1820" s="624"/>
      <c r="BV1820" s="624"/>
      <c r="BW1820" s="624"/>
      <c r="BX1820" s="624"/>
      <c r="BY1820" s="624"/>
      <c r="BZ1820" s="624"/>
      <c r="CA1820" s="624"/>
      <c r="CB1820" s="624"/>
      <c r="CC1820" s="624"/>
      <c r="CD1820" s="624"/>
      <c r="CE1820" s="624"/>
      <c r="CF1820" s="624"/>
      <c r="CG1820" s="624"/>
      <c r="CH1820" s="624"/>
      <c r="CI1820" s="624"/>
      <c r="CJ1820" s="624"/>
      <c r="CK1820" s="624"/>
      <c r="CL1820" s="624"/>
      <c r="CM1820" s="624"/>
      <c r="CN1820" s="624"/>
      <c r="CO1820" s="624"/>
      <c r="CP1820" s="624"/>
      <c r="CQ1820" s="624"/>
      <c r="CR1820" s="624"/>
      <c r="CS1820" s="624"/>
      <c r="CT1820" s="624"/>
      <c r="CU1820" s="624"/>
      <c r="CV1820" s="624"/>
      <c r="CW1820" s="624"/>
      <c r="CX1820" s="624"/>
      <c r="CY1820" s="624"/>
      <c r="CZ1820" s="624"/>
      <c r="DA1820" s="624"/>
      <c r="DB1820" s="624"/>
      <c r="DC1820" s="624"/>
      <c r="DD1820" s="624"/>
      <c r="DE1820" s="624"/>
      <c r="DF1820" s="624"/>
      <c r="DG1820" s="624"/>
      <c r="DH1820" s="624"/>
      <c r="DI1820" s="624"/>
      <c r="DJ1820" s="624"/>
      <c r="DK1820" s="624"/>
      <c r="DL1820" s="624"/>
      <c r="DM1820" s="624"/>
      <c r="DN1820" s="624"/>
      <c r="DO1820" s="624"/>
      <c r="DP1820" s="624"/>
      <c r="DQ1820" s="624"/>
      <c r="DR1820" s="624"/>
      <c r="DS1820" s="624"/>
      <c r="DT1820" s="624"/>
      <c r="DU1820" s="624"/>
      <c r="DV1820" s="624"/>
      <c r="DW1820" s="624"/>
      <c r="DX1820" s="624"/>
      <c r="DY1820" s="624"/>
      <c r="DZ1820" s="624"/>
      <c r="EA1820" s="624"/>
      <c r="EB1820" s="624"/>
      <c r="EC1820" s="624"/>
      <c r="ED1820" s="624"/>
      <c r="EE1820" s="624"/>
      <c r="EF1820" s="624"/>
      <c r="EG1820" s="624"/>
      <c r="EH1820" s="624"/>
      <c r="EI1820" s="624"/>
      <c r="EJ1820" s="624"/>
      <c r="EK1820" s="624"/>
      <c r="EL1820" s="624"/>
      <c r="EM1820" s="624"/>
      <c r="EN1820" s="624"/>
      <c r="EO1820" s="624"/>
      <c r="EP1820" s="624"/>
      <c r="EQ1820" s="624"/>
      <c r="ER1820" s="624"/>
      <c r="ES1820" s="624"/>
      <c r="ET1820" s="624"/>
      <c r="EU1820" s="624"/>
      <c r="EV1820" s="624"/>
      <c r="EW1820" s="624"/>
      <c r="EX1820" s="624"/>
      <c r="EY1820" s="624"/>
      <c r="EZ1820" s="624"/>
      <c r="FA1820" s="624"/>
      <c r="FB1820" s="624"/>
      <c r="FC1820" s="624"/>
      <c r="FD1820" s="624"/>
      <c r="FE1820" s="624"/>
      <c r="FF1820" s="624"/>
      <c r="FG1820" s="624"/>
      <c r="FH1820" s="624"/>
      <c r="FI1820" s="624"/>
      <c r="FJ1820" s="624"/>
      <c r="FK1820" s="624"/>
      <c r="FL1820" s="624"/>
      <c r="FM1820" s="624"/>
      <c r="FN1820" s="624"/>
      <c r="FO1820" s="624"/>
      <c r="FP1820" s="624"/>
      <c r="FQ1820" s="624"/>
      <c r="FR1820" s="624"/>
      <c r="FS1820" s="624"/>
      <c r="FT1820" s="624"/>
      <c r="FU1820" s="624"/>
      <c r="FV1820" s="624"/>
      <c r="FW1820" s="624"/>
      <c r="FX1820" s="624"/>
      <c r="FY1820" s="624"/>
      <c r="FZ1820" s="624"/>
      <c r="GA1820" s="624"/>
      <c r="GB1820" s="624"/>
      <c r="GC1820" s="624"/>
      <c r="GD1820" s="624"/>
      <c r="GE1820" s="624"/>
      <c r="GF1820" s="624"/>
      <c r="GG1820" s="624"/>
      <c r="GH1820" s="624"/>
      <c r="GI1820" s="624"/>
      <c r="GJ1820" s="624"/>
      <c r="GK1820" s="624"/>
      <c r="GL1820" s="624"/>
      <c r="GM1820" s="624"/>
      <c r="GN1820" s="624"/>
      <c r="GO1820" s="624"/>
      <c r="GP1820" s="624"/>
      <c r="GQ1820" s="624"/>
      <c r="GR1820" s="624"/>
      <c r="GS1820" s="624"/>
      <c r="GT1820" s="624"/>
      <c r="GU1820" s="624"/>
      <c r="GV1820" s="624"/>
      <c r="GW1820" s="624"/>
      <c r="GX1820" s="624"/>
      <c r="GY1820" s="624"/>
      <c r="GZ1820" s="624"/>
      <c r="HA1820" s="624"/>
      <c r="HB1820" s="624"/>
      <c r="HC1820" s="624"/>
      <c r="HD1820" s="624"/>
      <c r="HE1820" s="624"/>
      <c r="HF1820" s="624"/>
      <c r="HG1820" s="624"/>
      <c r="HH1820" s="624"/>
      <c r="HI1820" s="624"/>
      <c r="HJ1820" s="624"/>
      <c r="HK1820" s="624"/>
      <c r="HL1820" s="624"/>
      <c r="HM1820" s="624"/>
      <c r="HN1820" s="624"/>
      <c r="HO1820" s="624"/>
      <c r="HP1820" s="624"/>
      <c r="HQ1820" s="624"/>
      <c r="HR1820" s="624"/>
      <c r="HS1820" s="624"/>
      <c r="HT1820" s="624"/>
      <c r="HU1820" s="624"/>
      <c r="HV1820" s="624"/>
      <c r="HW1820" s="624"/>
      <c r="HX1820" s="624"/>
      <c r="HY1820" s="624"/>
      <c r="HZ1820" s="624"/>
      <c r="IA1820" s="624"/>
      <c r="IB1820" s="624"/>
      <c r="IC1820" s="624"/>
      <c r="ID1820" s="624"/>
      <c r="IE1820" s="624"/>
      <c r="IF1820" s="624"/>
      <c r="IG1820" s="624"/>
      <c r="IH1820" s="624"/>
      <c r="II1820" s="624"/>
      <c r="IJ1820" s="624"/>
      <c r="IK1820" s="624"/>
      <c r="IL1820" s="624"/>
      <c r="IM1820" s="624"/>
      <c r="IN1820" s="624"/>
      <c r="IO1820" s="624"/>
      <c r="IP1820" s="624"/>
      <c r="IQ1820" s="624"/>
      <c r="IR1820" s="624"/>
      <c r="IS1820" s="624"/>
      <c r="IT1820" s="624"/>
      <c r="IU1820" s="624"/>
      <c r="IV1820" s="624"/>
      <c r="IW1820" s="624"/>
      <c r="IX1820" s="624"/>
      <c r="IY1820" s="624"/>
      <c r="IZ1820" s="624"/>
      <c r="JA1820" s="624"/>
    </row>
    <row r="1821" spans="1:261" s="667" customFormat="1" x14ac:dyDescent="0.25">
      <c r="A1821" s="42"/>
      <c r="B1821" s="42">
        <v>1</v>
      </c>
      <c r="C1821" s="112" t="s">
        <v>419</v>
      </c>
      <c r="D1821" s="100"/>
      <c r="E1821" s="63"/>
      <c r="F1821" s="620"/>
      <c r="G1821" s="164"/>
      <c r="H1821" s="164"/>
      <c r="I1821" s="164"/>
      <c r="J1821" s="847"/>
      <c r="K1821" s="847"/>
      <c r="L1821" s="706"/>
      <c r="M1821" s="706"/>
      <c r="N1821" s="706"/>
      <c r="O1821" s="706"/>
      <c r="P1821" s="706"/>
      <c r="Q1821" s="706"/>
      <c r="R1821" s="639"/>
      <c r="S1821" s="639"/>
      <c r="T1821" s="639"/>
      <c r="U1821" s="639"/>
      <c r="V1821" s="639"/>
      <c r="W1821" s="1229"/>
      <c r="X1821" s="639"/>
      <c r="Y1821" s="689"/>
      <c r="Z1821" s="765"/>
      <c r="AA1821" s="624"/>
      <c r="AB1821" s="624"/>
      <c r="AC1821" s="624"/>
      <c r="AD1821" s="624"/>
      <c r="AE1821" s="624"/>
      <c r="AF1821" s="624"/>
      <c r="AG1821" s="624"/>
      <c r="AH1821" s="624"/>
      <c r="AI1821" s="624"/>
      <c r="AJ1821" s="624"/>
      <c r="AK1821" s="624"/>
      <c r="AL1821" s="624"/>
      <c r="AM1821" s="624"/>
      <c r="AN1821" s="624"/>
      <c r="AO1821" s="624"/>
      <c r="AP1821" s="624"/>
      <c r="AQ1821" s="624"/>
      <c r="AR1821" s="624"/>
      <c r="AS1821" s="624"/>
      <c r="AT1821" s="624"/>
      <c r="AU1821" s="624"/>
      <c r="AV1821" s="624"/>
      <c r="AW1821" s="624"/>
      <c r="AX1821" s="624"/>
      <c r="AY1821" s="624"/>
      <c r="AZ1821" s="624"/>
      <c r="BA1821" s="624"/>
      <c r="BB1821" s="624"/>
      <c r="BC1821" s="624"/>
      <c r="BD1821" s="624"/>
      <c r="BE1821" s="624"/>
      <c r="BF1821" s="624"/>
      <c r="BG1821" s="624"/>
      <c r="BH1821" s="624"/>
      <c r="BI1821" s="624"/>
      <c r="BJ1821" s="624"/>
      <c r="BK1821" s="624"/>
      <c r="BL1821" s="624"/>
      <c r="BM1821" s="624"/>
      <c r="BN1821" s="624"/>
      <c r="BO1821" s="624"/>
      <c r="BP1821" s="624"/>
      <c r="BQ1821" s="624"/>
      <c r="BR1821" s="624"/>
      <c r="BS1821" s="624"/>
      <c r="BT1821" s="624"/>
      <c r="BU1821" s="624"/>
      <c r="BV1821" s="624"/>
      <c r="BW1821" s="624"/>
      <c r="BX1821" s="624"/>
      <c r="BY1821" s="624"/>
      <c r="BZ1821" s="624"/>
      <c r="CA1821" s="624"/>
      <c r="CB1821" s="624"/>
      <c r="CC1821" s="624"/>
      <c r="CD1821" s="624"/>
      <c r="CE1821" s="624"/>
      <c r="CF1821" s="624"/>
      <c r="CG1821" s="624"/>
      <c r="CH1821" s="624"/>
      <c r="CI1821" s="624"/>
      <c r="CJ1821" s="624"/>
      <c r="CK1821" s="624"/>
      <c r="CL1821" s="624"/>
      <c r="CM1821" s="624"/>
      <c r="CN1821" s="624"/>
      <c r="CO1821" s="624"/>
      <c r="CP1821" s="624"/>
      <c r="CQ1821" s="624"/>
      <c r="CR1821" s="624"/>
      <c r="CS1821" s="624"/>
      <c r="CT1821" s="624"/>
      <c r="CU1821" s="624"/>
      <c r="CV1821" s="624"/>
      <c r="CW1821" s="624"/>
      <c r="CX1821" s="624"/>
      <c r="CY1821" s="624"/>
      <c r="CZ1821" s="624"/>
      <c r="DA1821" s="624"/>
      <c r="DB1821" s="624"/>
      <c r="DC1821" s="624"/>
      <c r="DD1821" s="624"/>
      <c r="DE1821" s="624"/>
      <c r="DF1821" s="624"/>
      <c r="DG1821" s="624"/>
      <c r="DH1821" s="624"/>
      <c r="DI1821" s="624"/>
      <c r="DJ1821" s="624"/>
      <c r="DK1821" s="624"/>
      <c r="DL1821" s="624"/>
      <c r="DM1821" s="624"/>
      <c r="DN1821" s="624"/>
      <c r="DO1821" s="624"/>
      <c r="DP1821" s="624"/>
      <c r="DQ1821" s="624"/>
      <c r="DR1821" s="624"/>
      <c r="DS1821" s="624"/>
      <c r="DT1821" s="624"/>
      <c r="DU1821" s="624"/>
      <c r="DV1821" s="624"/>
      <c r="DW1821" s="624"/>
      <c r="DX1821" s="624"/>
      <c r="DY1821" s="624"/>
      <c r="DZ1821" s="624"/>
      <c r="EA1821" s="624"/>
      <c r="EB1821" s="624"/>
      <c r="EC1821" s="624"/>
      <c r="ED1821" s="624"/>
      <c r="EE1821" s="624"/>
      <c r="EF1821" s="624"/>
      <c r="EG1821" s="624"/>
      <c r="EH1821" s="624"/>
      <c r="EI1821" s="624"/>
      <c r="EJ1821" s="624"/>
      <c r="EK1821" s="624"/>
      <c r="EL1821" s="624"/>
      <c r="EM1821" s="624"/>
      <c r="EN1821" s="624"/>
      <c r="EO1821" s="624"/>
      <c r="EP1821" s="624"/>
      <c r="EQ1821" s="624"/>
      <c r="ER1821" s="624"/>
      <c r="ES1821" s="624"/>
      <c r="ET1821" s="624"/>
      <c r="EU1821" s="624"/>
      <c r="EV1821" s="624"/>
      <c r="EW1821" s="624"/>
      <c r="EX1821" s="624"/>
      <c r="EY1821" s="624"/>
      <c r="EZ1821" s="624"/>
      <c r="FA1821" s="624"/>
      <c r="FB1821" s="624"/>
      <c r="FC1821" s="624"/>
      <c r="FD1821" s="624"/>
      <c r="FE1821" s="624"/>
      <c r="FF1821" s="624"/>
      <c r="FG1821" s="624"/>
      <c r="FH1821" s="624"/>
      <c r="FI1821" s="624"/>
      <c r="FJ1821" s="624"/>
      <c r="FK1821" s="624"/>
      <c r="FL1821" s="624"/>
      <c r="FM1821" s="624"/>
      <c r="FN1821" s="624"/>
      <c r="FO1821" s="624"/>
      <c r="FP1821" s="624"/>
      <c r="FQ1821" s="624"/>
      <c r="FR1821" s="624"/>
      <c r="FS1821" s="624"/>
      <c r="FT1821" s="624"/>
      <c r="FU1821" s="624"/>
      <c r="FV1821" s="624"/>
      <c r="FW1821" s="624"/>
      <c r="FX1821" s="624"/>
      <c r="FY1821" s="624"/>
      <c r="FZ1821" s="624"/>
      <c r="GA1821" s="624"/>
      <c r="GB1821" s="624"/>
      <c r="GC1821" s="624"/>
      <c r="GD1821" s="624"/>
      <c r="GE1821" s="624"/>
      <c r="GF1821" s="624"/>
      <c r="GG1821" s="624"/>
      <c r="GH1821" s="624"/>
      <c r="GI1821" s="624"/>
      <c r="GJ1821" s="624"/>
      <c r="GK1821" s="624"/>
      <c r="GL1821" s="624"/>
      <c r="GM1821" s="624"/>
      <c r="GN1821" s="624"/>
      <c r="GO1821" s="624"/>
      <c r="GP1821" s="624"/>
      <c r="GQ1821" s="624"/>
      <c r="GR1821" s="624"/>
      <c r="GS1821" s="624"/>
      <c r="GT1821" s="624"/>
      <c r="GU1821" s="624"/>
      <c r="GV1821" s="624"/>
      <c r="GW1821" s="624"/>
      <c r="GX1821" s="624"/>
      <c r="GY1821" s="624"/>
      <c r="GZ1821" s="624"/>
      <c r="HA1821" s="624"/>
      <c r="HB1821" s="624"/>
      <c r="HC1821" s="624"/>
      <c r="HD1821" s="624"/>
      <c r="HE1821" s="624"/>
      <c r="HF1821" s="624"/>
      <c r="HG1821" s="624"/>
      <c r="HH1821" s="624"/>
      <c r="HI1821" s="624"/>
      <c r="HJ1821" s="624"/>
      <c r="HK1821" s="624"/>
      <c r="HL1821" s="624"/>
      <c r="HM1821" s="624"/>
      <c r="HN1821" s="624"/>
      <c r="HO1821" s="624"/>
      <c r="HP1821" s="624"/>
      <c r="HQ1821" s="624"/>
      <c r="HR1821" s="624"/>
      <c r="HS1821" s="624"/>
      <c r="HT1821" s="624"/>
      <c r="HU1821" s="624"/>
      <c r="HV1821" s="624"/>
      <c r="HW1821" s="624"/>
      <c r="HX1821" s="624"/>
      <c r="HY1821" s="624"/>
      <c r="HZ1821" s="624"/>
      <c r="IA1821" s="624"/>
      <c r="IB1821" s="624"/>
      <c r="IC1821" s="624"/>
      <c r="ID1821" s="624"/>
      <c r="IE1821" s="624"/>
      <c r="IF1821" s="624"/>
      <c r="IG1821" s="624"/>
      <c r="IH1821" s="624"/>
      <c r="II1821" s="624"/>
      <c r="IJ1821" s="624"/>
      <c r="IK1821" s="624"/>
      <c r="IL1821" s="624"/>
      <c r="IM1821" s="624"/>
      <c r="IN1821" s="624"/>
      <c r="IO1821" s="624"/>
      <c r="IP1821" s="624"/>
      <c r="IQ1821" s="624"/>
      <c r="IR1821" s="624"/>
      <c r="IS1821" s="624"/>
      <c r="IT1821" s="624"/>
      <c r="IU1821" s="624"/>
      <c r="IV1821" s="624"/>
      <c r="IW1821" s="624"/>
      <c r="IX1821" s="624"/>
      <c r="IY1821" s="624"/>
      <c r="IZ1821" s="624"/>
      <c r="JA1821" s="624"/>
    </row>
    <row r="1822" spans="1:261" s="667" customFormat="1" ht="29.25" x14ac:dyDescent="0.25">
      <c r="A1822" s="42"/>
      <c r="B1822" s="42">
        <v>1</v>
      </c>
      <c r="C1822" s="101" t="s">
        <v>395</v>
      </c>
      <c r="D1822" s="63"/>
      <c r="E1822" s="63"/>
      <c r="F1822" s="620">
        <f>F1778+F1765+F1731</f>
        <v>0</v>
      </c>
      <c r="G1822" s="164">
        <f t="shared" ref="G1822:H1822" si="957">G1778+G1765+G1731</f>
        <v>0</v>
      </c>
      <c r="H1822" s="164">
        <f t="shared" si="957"/>
        <v>1</v>
      </c>
      <c r="I1822" s="176" t="e">
        <f>H1822/G1822*100</f>
        <v>#DIV/0!</v>
      </c>
      <c r="J1822" s="847"/>
      <c r="K1822" s="847"/>
      <c r="L1822" s="706"/>
      <c r="M1822" s="706"/>
      <c r="N1822" s="706"/>
      <c r="O1822" s="706"/>
      <c r="P1822" s="706"/>
      <c r="Q1822" s="706"/>
      <c r="R1822" s="639"/>
      <c r="S1822" s="639"/>
      <c r="T1822" s="639"/>
      <c r="U1822" s="639"/>
      <c r="V1822" s="639"/>
      <c r="W1822" s="1229"/>
      <c r="X1822" s="639"/>
      <c r="Y1822" s="689"/>
      <c r="Z1822" s="765"/>
      <c r="AA1822" s="624"/>
      <c r="AB1822" s="624"/>
      <c r="AC1822" s="624"/>
      <c r="AD1822" s="624"/>
      <c r="AE1822" s="624"/>
      <c r="AF1822" s="624"/>
      <c r="AG1822" s="624"/>
      <c r="AH1822" s="624"/>
      <c r="AI1822" s="624"/>
      <c r="AJ1822" s="624"/>
      <c r="AK1822" s="624"/>
      <c r="AL1822" s="624"/>
      <c r="AM1822" s="624"/>
      <c r="AN1822" s="624"/>
      <c r="AO1822" s="624"/>
      <c r="AP1822" s="624"/>
      <c r="AQ1822" s="624"/>
      <c r="AR1822" s="624"/>
      <c r="AS1822" s="624"/>
      <c r="AT1822" s="624"/>
      <c r="AU1822" s="624"/>
      <c r="AV1822" s="624"/>
      <c r="AW1822" s="624"/>
      <c r="AX1822" s="624"/>
      <c r="AY1822" s="624"/>
      <c r="AZ1822" s="624"/>
      <c r="BA1822" s="624"/>
      <c r="BB1822" s="624"/>
      <c r="BC1822" s="624"/>
      <c r="BD1822" s="624"/>
      <c r="BE1822" s="624"/>
      <c r="BF1822" s="624"/>
      <c r="BG1822" s="624"/>
      <c r="BH1822" s="624"/>
      <c r="BI1822" s="624"/>
      <c r="BJ1822" s="624"/>
      <c r="BK1822" s="624"/>
      <c r="BL1822" s="624"/>
      <c r="BM1822" s="624"/>
      <c r="BN1822" s="624"/>
      <c r="BO1822" s="624"/>
      <c r="BP1822" s="624"/>
      <c r="BQ1822" s="624"/>
      <c r="BR1822" s="624"/>
      <c r="BS1822" s="624"/>
      <c r="BT1822" s="624"/>
      <c r="BU1822" s="624"/>
      <c r="BV1822" s="624"/>
      <c r="BW1822" s="624"/>
      <c r="BX1822" s="624"/>
      <c r="BY1822" s="624"/>
      <c r="BZ1822" s="624"/>
      <c r="CA1822" s="624"/>
      <c r="CB1822" s="624"/>
      <c r="CC1822" s="624"/>
      <c r="CD1822" s="624"/>
      <c r="CE1822" s="624"/>
      <c r="CF1822" s="624"/>
      <c r="CG1822" s="624"/>
      <c r="CH1822" s="624"/>
      <c r="CI1822" s="624"/>
      <c r="CJ1822" s="624"/>
      <c r="CK1822" s="624"/>
      <c r="CL1822" s="624"/>
      <c r="CM1822" s="624"/>
      <c r="CN1822" s="624"/>
      <c r="CO1822" s="624"/>
      <c r="CP1822" s="624"/>
      <c r="CQ1822" s="624"/>
      <c r="CR1822" s="624"/>
      <c r="CS1822" s="624"/>
      <c r="CT1822" s="624"/>
      <c r="CU1822" s="624"/>
      <c r="CV1822" s="624"/>
      <c r="CW1822" s="624"/>
      <c r="CX1822" s="624"/>
      <c r="CY1822" s="624"/>
      <c r="CZ1822" s="624"/>
      <c r="DA1822" s="624"/>
      <c r="DB1822" s="624"/>
      <c r="DC1822" s="624"/>
      <c r="DD1822" s="624"/>
      <c r="DE1822" s="624"/>
      <c r="DF1822" s="624"/>
      <c r="DG1822" s="624"/>
      <c r="DH1822" s="624"/>
      <c r="DI1822" s="624"/>
      <c r="DJ1822" s="624"/>
      <c r="DK1822" s="624"/>
      <c r="DL1822" s="624"/>
      <c r="DM1822" s="624"/>
      <c r="DN1822" s="624"/>
      <c r="DO1822" s="624"/>
      <c r="DP1822" s="624"/>
      <c r="DQ1822" s="624"/>
      <c r="DR1822" s="624"/>
      <c r="DS1822" s="624"/>
      <c r="DT1822" s="624"/>
      <c r="DU1822" s="624"/>
      <c r="DV1822" s="624"/>
      <c r="DW1822" s="624"/>
      <c r="DX1822" s="624"/>
      <c r="DY1822" s="624"/>
      <c r="DZ1822" s="624"/>
      <c r="EA1822" s="624"/>
      <c r="EB1822" s="624"/>
      <c r="EC1822" s="624"/>
      <c r="ED1822" s="624"/>
      <c r="EE1822" s="624"/>
      <c r="EF1822" s="624"/>
      <c r="EG1822" s="624"/>
      <c r="EH1822" s="624"/>
      <c r="EI1822" s="624"/>
      <c r="EJ1822" s="624"/>
      <c r="EK1822" s="624"/>
      <c r="EL1822" s="624"/>
      <c r="EM1822" s="624"/>
      <c r="EN1822" s="624"/>
      <c r="EO1822" s="624"/>
      <c r="EP1822" s="624"/>
      <c r="EQ1822" s="624"/>
      <c r="ER1822" s="624"/>
      <c r="ES1822" s="624"/>
      <c r="ET1822" s="624"/>
      <c r="EU1822" s="624"/>
      <c r="EV1822" s="624"/>
      <c r="EW1822" s="624"/>
      <c r="EX1822" s="624"/>
      <c r="EY1822" s="624"/>
      <c r="EZ1822" s="624"/>
      <c r="FA1822" s="624"/>
      <c r="FB1822" s="624"/>
      <c r="FC1822" s="624"/>
      <c r="FD1822" s="624"/>
      <c r="FE1822" s="624"/>
      <c r="FF1822" s="624"/>
      <c r="FG1822" s="624"/>
      <c r="FH1822" s="624"/>
      <c r="FI1822" s="624"/>
      <c r="FJ1822" s="624"/>
      <c r="FK1822" s="624"/>
      <c r="FL1822" s="624"/>
      <c r="FM1822" s="624"/>
      <c r="FN1822" s="624"/>
      <c r="FO1822" s="624"/>
      <c r="FP1822" s="624"/>
      <c r="FQ1822" s="624"/>
      <c r="FR1822" s="624"/>
      <c r="FS1822" s="624"/>
      <c r="FT1822" s="624"/>
      <c r="FU1822" s="624"/>
      <c r="FV1822" s="624"/>
      <c r="FW1822" s="624"/>
      <c r="FX1822" s="624"/>
      <c r="FY1822" s="624"/>
      <c r="FZ1822" s="624"/>
      <c r="GA1822" s="624"/>
      <c r="GB1822" s="624"/>
      <c r="GC1822" s="624"/>
      <c r="GD1822" s="624"/>
      <c r="GE1822" s="624"/>
      <c r="GF1822" s="624"/>
      <c r="GG1822" s="624"/>
      <c r="GH1822" s="624"/>
      <c r="GI1822" s="624"/>
      <c r="GJ1822" s="624"/>
      <c r="GK1822" s="624"/>
      <c r="GL1822" s="624"/>
      <c r="GM1822" s="624"/>
      <c r="GN1822" s="624"/>
      <c r="GO1822" s="624"/>
      <c r="GP1822" s="624"/>
      <c r="GQ1822" s="624"/>
      <c r="GR1822" s="624"/>
      <c r="GS1822" s="624"/>
      <c r="GT1822" s="624"/>
      <c r="GU1822" s="624"/>
      <c r="GV1822" s="624"/>
      <c r="GW1822" s="624"/>
      <c r="GX1822" s="624"/>
      <c r="GY1822" s="624"/>
      <c r="GZ1822" s="624"/>
      <c r="HA1822" s="624"/>
      <c r="HB1822" s="624"/>
      <c r="HC1822" s="624"/>
      <c r="HD1822" s="624"/>
      <c r="HE1822" s="624"/>
      <c r="HF1822" s="624"/>
      <c r="HG1822" s="624"/>
      <c r="HH1822" s="624"/>
      <c r="HI1822" s="624"/>
      <c r="HJ1822" s="624"/>
      <c r="HK1822" s="624"/>
      <c r="HL1822" s="624"/>
      <c r="HM1822" s="624"/>
      <c r="HN1822" s="624"/>
      <c r="HO1822" s="624"/>
      <c r="HP1822" s="624"/>
      <c r="HQ1822" s="624"/>
      <c r="HR1822" s="624"/>
      <c r="HS1822" s="624"/>
      <c r="HT1822" s="624"/>
      <c r="HU1822" s="624"/>
      <c r="HV1822" s="624"/>
      <c r="HW1822" s="624"/>
      <c r="HX1822" s="624"/>
      <c r="HY1822" s="624"/>
      <c r="HZ1822" s="624"/>
      <c r="IA1822" s="624"/>
      <c r="IB1822" s="624"/>
      <c r="IC1822" s="624"/>
      <c r="ID1822" s="624"/>
      <c r="IE1822" s="624"/>
      <c r="IF1822" s="624"/>
      <c r="IG1822" s="624"/>
      <c r="IH1822" s="624"/>
      <c r="II1822" s="624"/>
      <c r="IJ1822" s="624"/>
      <c r="IK1822" s="624"/>
      <c r="IL1822" s="624"/>
      <c r="IM1822" s="624"/>
      <c r="IN1822" s="624"/>
      <c r="IO1822" s="624"/>
      <c r="IP1822" s="624"/>
      <c r="IQ1822" s="624"/>
      <c r="IR1822" s="624"/>
      <c r="IS1822" s="624"/>
      <c r="IT1822" s="624"/>
      <c r="IU1822" s="624"/>
      <c r="IV1822" s="624"/>
      <c r="IW1822" s="624"/>
      <c r="IX1822" s="624"/>
      <c r="IY1822" s="624"/>
      <c r="IZ1822" s="624"/>
      <c r="JA1822" s="624"/>
    </row>
    <row r="1823" spans="1:261" s="667" customFormat="1" ht="30" x14ac:dyDescent="0.25">
      <c r="A1823" s="42"/>
      <c r="B1823" s="42">
        <v>1</v>
      </c>
      <c r="C1823" s="6" t="s">
        <v>256</v>
      </c>
      <c r="D1823" s="63"/>
      <c r="E1823" s="63"/>
      <c r="F1823" s="620">
        <f>F1732</f>
        <v>0</v>
      </c>
      <c r="G1823" s="164">
        <f t="shared" ref="G1823:H1823" si="958">G1732</f>
        <v>0</v>
      </c>
      <c r="H1823" s="164">
        <f t="shared" si="958"/>
        <v>0</v>
      </c>
      <c r="I1823" s="176">
        <f>I1733</f>
        <v>0</v>
      </c>
      <c r="J1823" s="847"/>
      <c r="K1823" s="847"/>
      <c r="L1823" s="706"/>
      <c r="M1823" s="706"/>
      <c r="N1823" s="706"/>
      <c r="O1823" s="706"/>
      <c r="P1823" s="706"/>
      <c r="Q1823" s="706"/>
      <c r="R1823" s="639"/>
      <c r="S1823" s="639"/>
      <c r="T1823" s="639"/>
      <c r="U1823" s="639"/>
      <c r="V1823" s="639"/>
      <c r="W1823" s="1229"/>
      <c r="X1823" s="639"/>
      <c r="Y1823" s="689"/>
      <c r="Z1823" s="765"/>
      <c r="AA1823" s="624"/>
      <c r="AB1823" s="624"/>
      <c r="AC1823" s="624"/>
      <c r="AD1823" s="624"/>
      <c r="AE1823" s="624"/>
      <c r="AF1823" s="624"/>
      <c r="AG1823" s="624"/>
      <c r="AH1823" s="624"/>
      <c r="AI1823" s="624"/>
      <c r="AJ1823" s="624"/>
      <c r="AK1823" s="624"/>
      <c r="AL1823" s="624"/>
      <c r="AM1823" s="624"/>
      <c r="AN1823" s="624"/>
      <c r="AO1823" s="624"/>
      <c r="AP1823" s="624"/>
      <c r="AQ1823" s="624"/>
      <c r="AR1823" s="624"/>
      <c r="AS1823" s="624"/>
      <c r="AT1823" s="624"/>
      <c r="AU1823" s="624"/>
      <c r="AV1823" s="624"/>
      <c r="AW1823" s="624"/>
      <c r="AX1823" s="624"/>
      <c r="AY1823" s="624"/>
      <c r="AZ1823" s="624"/>
      <c r="BA1823" s="624"/>
      <c r="BB1823" s="624"/>
      <c r="BC1823" s="624"/>
      <c r="BD1823" s="624"/>
      <c r="BE1823" s="624"/>
      <c r="BF1823" s="624"/>
      <c r="BG1823" s="624"/>
      <c r="BH1823" s="624"/>
      <c r="BI1823" s="624"/>
      <c r="BJ1823" s="624"/>
      <c r="BK1823" s="624"/>
      <c r="BL1823" s="624"/>
      <c r="BM1823" s="624"/>
      <c r="BN1823" s="624"/>
      <c r="BO1823" s="624"/>
      <c r="BP1823" s="624"/>
      <c r="BQ1823" s="624"/>
      <c r="BR1823" s="624"/>
      <c r="BS1823" s="624"/>
      <c r="BT1823" s="624"/>
      <c r="BU1823" s="624"/>
      <c r="BV1823" s="624"/>
      <c r="BW1823" s="624"/>
      <c r="BX1823" s="624"/>
      <c r="BY1823" s="624"/>
      <c r="BZ1823" s="624"/>
      <c r="CA1823" s="624"/>
      <c r="CB1823" s="624"/>
      <c r="CC1823" s="624"/>
      <c r="CD1823" s="624"/>
      <c r="CE1823" s="624"/>
      <c r="CF1823" s="624"/>
      <c r="CG1823" s="624"/>
      <c r="CH1823" s="624"/>
      <c r="CI1823" s="624"/>
      <c r="CJ1823" s="624"/>
      <c r="CK1823" s="624"/>
      <c r="CL1823" s="624"/>
      <c r="CM1823" s="624"/>
      <c r="CN1823" s="624"/>
      <c r="CO1823" s="624"/>
      <c r="CP1823" s="624"/>
      <c r="CQ1823" s="624"/>
      <c r="CR1823" s="624"/>
      <c r="CS1823" s="624"/>
      <c r="CT1823" s="624"/>
      <c r="CU1823" s="624"/>
      <c r="CV1823" s="624"/>
      <c r="CW1823" s="624"/>
      <c r="CX1823" s="624"/>
      <c r="CY1823" s="624"/>
      <c r="CZ1823" s="624"/>
      <c r="DA1823" s="624"/>
      <c r="DB1823" s="624"/>
      <c r="DC1823" s="624"/>
      <c r="DD1823" s="624"/>
      <c r="DE1823" s="624"/>
      <c r="DF1823" s="624"/>
      <c r="DG1823" s="624"/>
      <c r="DH1823" s="624"/>
      <c r="DI1823" s="624"/>
      <c r="DJ1823" s="624"/>
      <c r="DK1823" s="624"/>
      <c r="DL1823" s="624"/>
      <c r="DM1823" s="624"/>
      <c r="DN1823" s="624"/>
      <c r="DO1823" s="624"/>
      <c r="DP1823" s="624"/>
      <c r="DQ1823" s="624"/>
      <c r="DR1823" s="624"/>
      <c r="DS1823" s="624"/>
      <c r="DT1823" s="624"/>
      <c r="DU1823" s="624"/>
      <c r="DV1823" s="624"/>
      <c r="DW1823" s="624"/>
      <c r="DX1823" s="624"/>
      <c r="DY1823" s="624"/>
      <c r="DZ1823" s="624"/>
      <c r="EA1823" s="624"/>
      <c r="EB1823" s="624"/>
      <c r="EC1823" s="624"/>
      <c r="ED1823" s="624"/>
      <c r="EE1823" s="624"/>
      <c r="EF1823" s="624"/>
      <c r="EG1823" s="624"/>
      <c r="EH1823" s="624"/>
      <c r="EI1823" s="624"/>
      <c r="EJ1823" s="624"/>
      <c r="EK1823" s="624"/>
      <c r="EL1823" s="624"/>
      <c r="EM1823" s="624"/>
      <c r="EN1823" s="624"/>
      <c r="EO1823" s="624"/>
      <c r="EP1823" s="624"/>
      <c r="EQ1823" s="624"/>
      <c r="ER1823" s="624"/>
      <c r="ES1823" s="624"/>
      <c r="ET1823" s="624"/>
      <c r="EU1823" s="624"/>
      <c r="EV1823" s="624"/>
      <c r="EW1823" s="624"/>
      <c r="EX1823" s="624"/>
      <c r="EY1823" s="624"/>
      <c r="EZ1823" s="624"/>
      <c r="FA1823" s="624"/>
      <c r="FB1823" s="624"/>
      <c r="FC1823" s="624"/>
      <c r="FD1823" s="624"/>
      <c r="FE1823" s="624"/>
      <c r="FF1823" s="624"/>
      <c r="FG1823" s="624"/>
      <c r="FH1823" s="624"/>
      <c r="FI1823" s="624"/>
      <c r="FJ1823" s="624"/>
      <c r="FK1823" s="624"/>
      <c r="FL1823" s="624"/>
      <c r="FM1823" s="624"/>
      <c r="FN1823" s="624"/>
      <c r="FO1823" s="624"/>
      <c r="FP1823" s="624"/>
      <c r="FQ1823" s="624"/>
      <c r="FR1823" s="624"/>
      <c r="FS1823" s="624"/>
      <c r="FT1823" s="624"/>
      <c r="FU1823" s="624"/>
      <c r="FV1823" s="624"/>
      <c r="FW1823" s="624"/>
      <c r="FX1823" s="624"/>
      <c r="FY1823" s="624"/>
      <c r="FZ1823" s="624"/>
      <c r="GA1823" s="624"/>
      <c r="GB1823" s="624"/>
      <c r="GC1823" s="624"/>
      <c r="GD1823" s="624"/>
      <c r="GE1823" s="624"/>
      <c r="GF1823" s="624"/>
      <c r="GG1823" s="624"/>
      <c r="GH1823" s="624"/>
      <c r="GI1823" s="624"/>
      <c r="GJ1823" s="624"/>
      <c r="GK1823" s="624"/>
      <c r="GL1823" s="624"/>
      <c r="GM1823" s="624"/>
      <c r="GN1823" s="624"/>
      <c r="GO1823" s="624"/>
      <c r="GP1823" s="624"/>
      <c r="GQ1823" s="624"/>
      <c r="GR1823" s="624"/>
      <c r="GS1823" s="624"/>
      <c r="GT1823" s="624"/>
      <c r="GU1823" s="624"/>
      <c r="GV1823" s="624"/>
      <c r="GW1823" s="624"/>
      <c r="GX1823" s="624"/>
      <c r="GY1823" s="624"/>
      <c r="GZ1823" s="624"/>
      <c r="HA1823" s="624"/>
      <c r="HB1823" s="624"/>
      <c r="HC1823" s="624"/>
      <c r="HD1823" s="624"/>
      <c r="HE1823" s="624"/>
      <c r="HF1823" s="624"/>
      <c r="HG1823" s="624"/>
      <c r="HH1823" s="624"/>
      <c r="HI1823" s="624"/>
      <c r="HJ1823" s="624"/>
      <c r="HK1823" s="624"/>
      <c r="HL1823" s="624"/>
      <c r="HM1823" s="624"/>
      <c r="HN1823" s="624"/>
      <c r="HO1823" s="624"/>
      <c r="HP1823" s="624"/>
      <c r="HQ1823" s="624"/>
      <c r="HR1823" s="624"/>
      <c r="HS1823" s="624"/>
      <c r="HT1823" s="624"/>
      <c r="HU1823" s="624"/>
      <c r="HV1823" s="624"/>
      <c r="HW1823" s="624"/>
      <c r="HX1823" s="624"/>
      <c r="HY1823" s="624"/>
      <c r="HZ1823" s="624"/>
      <c r="IA1823" s="624"/>
      <c r="IB1823" s="624"/>
      <c r="IC1823" s="624"/>
      <c r="ID1823" s="624"/>
      <c r="IE1823" s="624"/>
      <c r="IF1823" s="624"/>
      <c r="IG1823" s="624"/>
      <c r="IH1823" s="624"/>
      <c r="II1823" s="624"/>
      <c r="IJ1823" s="624"/>
      <c r="IK1823" s="624"/>
      <c r="IL1823" s="624"/>
      <c r="IM1823" s="624"/>
      <c r="IN1823" s="624"/>
      <c r="IO1823" s="624"/>
      <c r="IP1823" s="624"/>
      <c r="IQ1823" s="624"/>
      <c r="IR1823" s="624"/>
      <c r="IS1823" s="624"/>
      <c r="IT1823" s="624"/>
      <c r="IU1823" s="624"/>
      <c r="IV1823" s="624"/>
      <c r="IW1823" s="624"/>
      <c r="IX1823" s="624"/>
      <c r="IY1823" s="624"/>
      <c r="IZ1823" s="624"/>
      <c r="JA1823" s="624"/>
    </row>
    <row r="1824" spans="1:261" s="667" customFormat="1" ht="72" x14ac:dyDescent="0.25">
      <c r="A1824" s="42"/>
      <c r="B1824" s="42">
        <v>1</v>
      </c>
      <c r="C1824" s="101" t="s">
        <v>426</v>
      </c>
      <c r="D1824" s="63"/>
      <c r="E1824" s="63"/>
      <c r="F1824" s="620"/>
      <c r="G1824" s="164"/>
      <c r="H1824" s="164"/>
      <c r="I1824" s="176"/>
      <c r="J1824" s="847"/>
      <c r="K1824" s="847"/>
      <c r="L1824" s="706"/>
      <c r="M1824" s="706"/>
      <c r="N1824" s="706"/>
      <c r="O1824" s="706"/>
      <c r="P1824" s="706"/>
      <c r="Q1824" s="706"/>
      <c r="R1824" s="639"/>
      <c r="S1824" s="639"/>
      <c r="T1824" s="639"/>
      <c r="U1824" s="639"/>
      <c r="V1824" s="639"/>
      <c r="W1824" s="1229"/>
      <c r="X1824" s="639"/>
      <c r="Y1824" s="689"/>
      <c r="Z1824" s="765"/>
      <c r="AA1824" s="624"/>
      <c r="AB1824" s="624"/>
      <c r="AC1824" s="624"/>
      <c r="AD1824" s="624"/>
      <c r="AE1824" s="624"/>
      <c r="AF1824" s="624"/>
      <c r="AG1824" s="624"/>
      <c r="AH1824" s="624"/>
      <c r="AI1824" s="624"/>
      <c r="AJ1824" s="624"/>
      <c r="AK1824" s="624"/>
      <c r="AL1824" s="624"/>
      <c r="AM1824" s="624"/>
      <c r="AN1824" s="624"/>
      <c r="AO1824" s="624"/>
      <c r="AP1824" s="624"/>
      <c r="AQ1824" s="624"/>
      <c r="AR1824" s="624"/>
      <c r="AS1824" s="624"/>
      <c r="AT1824" s="624"/>
      <c r="AU1824" s="624"/>
      <c r="AV1824" s="624"/>
      <c r="AW1824" s="624"/>
      <c r="AX1824" s="624"/>
      <c r="AY1824" s="624"/>
      <c r="AZ1824" s="624"/>
      <c r="BA1824" s="624"/>
      <c r="BB1824" s="624"/>
      <c r="BC1824" s="624"/>
      <c r="BD1824" s="624"/>
      <c r="BE1824" s="624"/>
      <c r="BF1824" s="624"/>
      <c r="BG1824" s="624"/>
      <c r="BH1824" s="624"/>
      <c r="BI1824" s="624"/>
      <c r="BJ1824" s="624"/>
      <c r="BK1824" s="624"/>
      <c r="BL1824" s="624"/>
      <c r="BM1824" s="624"/>
      <c r="BN1824" s="624"/>
      <c r="BO1824" s="624"/>
      <c r="BP1824" s="624"/>
      <c r="BQ1824" s="624"/>
      <c r="BR1824" s="624"/>
      <c r="BS1824" s="624"/>
      <c r="BT1824" s="624"/>
      <c r="BU1824" s="624"/>
      <c r="BV1824" s="624"/>
      <c r="BW1824" s="624"/>
      <c r="BX1824" s="624"/>
      <c r="BY1824" s="624"/>
      <c r="BZ1824" s="624"/>
      <c r="CA1824" s="624"/>
      <c r="CB1824" s="624"/>
      <c r="CC1824" s="624"/>
      <c r="CD1824" s="624"/>
      <c r="CE1824" s="624"/>
      <c r="CF1824" s="624"/>
      <c r="CG1824" s="624"/>
      <c r="CH1824" s="624"/>
      <c r="CI1824" s="624"/>
      <c r="CJ1824" s="624"/>
      <c r="CK1824" s="624"/>
      <c r="CL1824" s="624"/>
      <c r="CM1824" s="624"/>
      <c r="CN1824" s="624"/>
      <c r="CO1824" s="624"/>
      <c r="CP1824" s="624"/>
      <c r="CQ1824" s="624"/>
      <c r="CR1824" s="624"/>
      <c r="CS1824" s="624"/>
      <c r="CT1824" s="624"/>
      <c r="CU1824" s="624"/>
      <c r="CV1824" s="624"/>
      <c r="CW1824" s="624"/>
      <c r="CX1824" s="624"/>
      <c r="CY1824" s="624"/>
      <c r="CZ1824" s="624"/>
      <c r="DA1824" s="624"/>
      <c r="DB1824" s="624"/>
      <c r="DC1824" s="624"/>
      <c r="DD1824" s="624"/>
      <c r="DE1824" s="624"/>
      <c r="DF1824" s="624"/>
      <c r="DG1824" s="624"/>
      <c r="DH1824" s="624"/>
      <c r="DI1824" s="624"/>
      <c r="DJ1824" s="624"/>
      <c r="DK1824" s="624"/>
      <c r="DL1824" s="624"/>
      <c r="DM1824" s="624"/>
      <c r="DN1824" s="624"/>
      <c r="DO1824" s="624"/>
      <c r="DP1824" s="624"/>
      <c r="DQ1824" s="624"/>
      <c r="DR1824" s="624"/>
      <c r="DS1824" s="624"/>
      <c r="DT1824" s="624"/>
      <c r="DU1824" s="624"/>
      <c r="DV1824" s="624"/>
      <c r="DW1824" s="624"/>
      <c r="DX1824" s="624"/>
      <c r="DY1824" s="624"/>
      <c r="DZ1824" s="624"/>
      <c r="EA1824" s="624"/>
      <c r="EB1824" s="624"/>
      <c r="EC1824" s="624"/>
      <c r="ED1824" s="624"/>
      <c r="EE1824" s="624"/>
      <c r="EF1824" s="624"/>
      <c r="EG1824" s="624"/>
      <c r="EH1824" s="624"/>
      <c r="EI1824" s="624"/>
      <c r="EJ1824" s="624"/>
      <c r="EK1824" s="624"/>
      <c r="EL1824" s="624"/>
      <c r="EM1824" s="624"/>
      <c r="EN1824" s="624"/>
      <c r="EO1824" s="624"/>
      <c r="EP1824" s="624"/>
      <c r="EQ1824" s="624"/>
      <c r="ER1824" s="624"/>
      <c r="ES1824" s="624"/>
      <c r="ET1824" s="624"/>
      <c r="EU1824" s="624"/>
      <c r="EV1824" s="624"/>
      <c r="EW1824" s="624"/>
      <c r="EX1824" s="624"/>
      <c r="EY1824" s="624"/>
      <c r="EZ1824" s="624"/>
      <c r="FA1824" s="624"/>
      <c r="FB1824" s="624"/>
      <c r="FC1824" s="624"/>
      <c r="FD1824" s="624"/>
      <c r="FE1824" s="624"/>
      <c r="FF1824" s="624"/>
      <c r="FG1824" s="624"/>
      <c r="FH1824" s="624"/>
      <c r="FI1824" s="624"/>
      <c r="FJ1824" s="624"/>
      <c r="FK1824" s="624"/>
      <c r="FL1824" s="624"/>
      <c r="FM1824" s="624"/>
      <c r="FN1824" s="624"/>
      <c r="FO1824" s="624"/>
      <c r="FP1824" s="624"/>
      <c r="FQ1824" s="624"/>
      <c r="FR1824" s="624"/>
      <c r="FS1824" s="624"/>
      <c r="FT1824" s="624"/>
      <c r="FU1824" s="624"/>
      <c r="FV1824" s="624"/>
      <c r="FW1824" s="624"/>
      <c r="FX1824" s="624"/>
      <c r="FY1824" s="624"/>
      <c r="FZ1824" s="624"/>
      <c r="GA1824" s="624"/>
      <c r="GB1824" s="624"/>
      <c r="GC1824" s="624"/>
      <c r="GD1824" s="624"/>
      <c r="GE1824" s="624"/>
      <c r="GF1824" s="624"/>
      <c r="GG1824" s="624"/>
      <c r="GH1824" s="624"/>
      <c r="GI1824" s="624"/>
      <c r="GJ1824" s="624"/>
      <c r="GK1824" s="624"/>
      <c r="GL1824" s="624"/>
      <c r="GM1824" s="624"/>
      <c r="GN1824" s="624"/>
      <c r="GO1824" s="624"/>
      <c r="GP1824" s="624"/>
      <c r="GQ1824" s="624"/>
      <c r="GR1824" s="624"/>
      <c r="GS1824" s="624"/>
      <c r="GT1824" s="624"/>
      <c r="GU1824" s="624"/>
      <c r="GV1824" s="624"/>
      <c r="GW1824" s="624"/>
      <c r="GX1824" s="624"/>
      <c r="GY1824" s="624"/>
      <c r="GZ1824" s="624"/>
      <c r="HA1824" s="624"/>
      <c r="HB1824" s="624"/>
      <c r="HC1824" s="624"/>
      <c r="HD1824" s="624"/>
      <c r="HE1824" s="624"/>
      <c r="HF1824" s="624"/>
      <c r="HG1824" s="624"/>
      <c r="HH1824" s="624"/>
      <c r="HI1824" s="624"/>
      <c r="HJ1824" s="624"/>
      <c r="HK1824" s="624"/>
      <c r="HL1824" s="624"/>
      <c r="HM1824" s="624"/>
      <c r="HN1824" s="624"/>
      <c r="HO1824" s="624"/>
      <c r="HP1824" s="624"/>
      <c r="HQ1824" s="624"/>
      <c r="HR1824" s="624"/>
      <c r="HS1824" s="624"/>
      <c r="HT1824" s="624"/>
      <c r="HU1824" s="624"/>
      <c r="HV1824" s="624"/>
      <c r="HW1824" s="624"/>
      <c r="HX1824" s="624"/>
      <c r="HY1824" s="624"/>
      <c r="HZ1824" s="624"/>
      <c r="IA1824" s="624"/>
      <c r="IB1824" s="624"/>
      <c r="IC1824" s="624"/>
      <c r="ID1824" s="624"/>
      <c r="IE1824" s="624"/>
      <c r="IF1824" s="624"/>
      <c r="IG1824" s="624"/>
      <c r="IH1824" s="624"/>
      <c r="II1824" s="624"/>
      <c r="IJ1824" s="624"/>
      <c r="IK1824" s="624"/>
      <c r="IL1824" s="624"/>
      <c r="IM1824" s="624"/>
      <c r="IN1824" s="624"/>
      <c r="IO1824" s="624"/>
      <c r="IP1824" s="624"/>
      <c r="IQ1824" s="624"/>
      <c r="IR1824" s="624"/>
      <c r="IS1824" s="624"/>
      <c r="IT1824" s="624"/>
      <c r="IU1824" s="624"/>
      <c r="IV1824" s="624"/>
      <c r="IW1824" s="624"/>
      <c r="IX1824" s="624"/>
      <c r="IY1824" s="624"/>
      <c r="IZ1824" s="624"/>
      <c r="JA1824" s="624"/>
    </row>
    <row r="1825" spans="1:261" s="667" customFormat="1" x14ac:dyDescent="0.25">
      <c r="A1825" s="42"/>
      <c r="B1825" s="42">
        <v>1</v>
      </c>
      <c r="C1825" s="139" t="s">
        <v>299</v>
      </c>
      <c r="D1825" s="63"/>
      <c r="E1825" s="63"/>
      <c r="F1825" s="620">
        <f>F1734</f>
        <v>0</v>
      </c>
      <c r="G1825" s="164">
        <f t="shared" ref="G1825:H1825" si="959">G1734</f>
        <v>0</v>
      </c>
      <c r="H1825" s="164">
        <f t="shared" si="959"/>
        <v>0</v>
      </c>
      <c r="I1825" s="176" t="e">
        <f t="shared" ref="I1825:I1830" si="960">H1825/G1825*100</f>
        <v>#DIV/0!</v>
      </c>
      <c r="J1825" s="847"/>
      <c r="K1825" s="847"/>
      <c r="L1825" s="706"/>
      <c r="M1825" s="706"/>
      <c r="N1825" s="706"/>
      <c r="O1825" s="706"/>
      <c r="P1825" s="706"/>
      <c r="Q1825" s="706"/>
      <c r="R1825" s="639">
        <f>R1734</f>
        <v>0</v>
      </c>
      <c r="S1825" s="639">
        <f t="shared" ref="S1825:X1825" si="961">S1734</f>
        <v>0</v>
      </c>
      <c r="T1825" s="639">
        <f t="shared" si="961"/>
        <v>0</v>
      </c>
      <c r="U1825" s="639">
        <f t="shared" si="961"/>
        <v>0</v>
      </c>
      <c r="V1825" s="639">
        <f t="shared" si="961"/>
        <v>0</v>
      </c>
      <c r="W1825" s="1229">
        <f t="shared" si="961"/>
        <v>0</v>
      </c>
      <c r="X1825" s="639">
        <f t="shared" si="961"/>
        <v>0</v>
      </c>
      <c r="Y1825" s="689"/>
      <c r="Z1825" s="765"/>
      <c r="AA1825" s="624"/>
      <c r="AB1825" s="624"/>
      <c r="AC1825" s="624"/>
      <c r="AD1825" s="624"/>
      <c r="AE1825" s="624"/>
      <c r="AF1825" s="624"/>
      <c r="AG1825" s="624"/>
      <c r="AH1825" s="624"/>
      <c r="AI1825" s="624"/>
      <c r="AJ1825" s="624"/>
      <c r="AK1825" s="624"/>
      <c r="AL1825" s="624"/>
      <c r="AM1825" s="624"/>
      <c r="AN1825" s="624"/>
      <c r="AO1825" s="624"/>
      <c r="AP1825" s="624"/>
      <c r="AQ1825" s="624"/>
      <c r="AR1825" s="624"/>
      <c r="AS1825" s="624"/>
      <c r="AT1825" s="624"/>
      <c r="AU1825" s="624"/>
      <c r="AV1825" s="624"/>
      <c r="AW1825" s="624"/>
      <c r="AX1825" s="624"/>
      <c r="AY1825" s="624"/>
      <c r="AZ1825" s="624"/>
      <c r="BA1825" s="624"/>
      <c r="BB1825" s="624"/>
      <c r="BC1825" s="624"/>
      <c r="BD1825" s="624"/>
      <c r="BE1825" s="624"/>
      <c r="BF1825" s="624"/>
      <c r="BG1825" s="624"/>
      <c r="BH1825" s="624"/>
      <c r="BI1825" s="624"/>
      <c r="BJ1825" s="624"/>
      <c r="BK1825" s="624"/>
      <c r="BL1825" s="624"/>
      <c r="BM1825" s="624"/>
      <c r="BN1825" s="624"/>
      <c r="BO1825" s="624"/>
      <c r="BP1825" s="624"/>
      <c r="BQ1825" s="624"/>
      <c r="BR1825" s="624"/>
      <c r="BS1825" s="624"/>
      <c r="BT1825" s="624"/>
      <c r="BU1825" s="624"/>
      <c r="BV1825" s="624"/>
      <c r="BW1825" s="624"/>
      <c r="BX1825" s="624"/>
      <c r="BY1825" s="624"/>
      <c r="BZ1825" s="624"/>
      <c r="CA1825" s="624"/>
      <c r="CB1825" s="624"/>
      <c r="CC1825" s="624"/>
      <c r="CD1825" s="624"/>
      <c r="CE1825" s="624"/>
      <c r="CF1825" s="624"/>
      <c r="CG1825" s="624"/>
      <c r="CH1825" s="624"/>
      <c r="CI1825" s="624"/>
      <c r="CJ1825" s="624"/>
      <c r="CK1825" s="624"/>
      <c r="CL1825" s="624"/>
      <c r="CM1825" s="624"/>
      <c r="CN1825" s="624"/>
      <c r="CO1825" s="624"/>
      <c r="CP1825" s="624"/>
      <c r="CQ1825" s="624"/>
      <c r="CR1825" s="624"/>
      <c r="CS1825" s="624"/>
      <c r="CT1825" s="624"/>
      <c r="CU1825" s="624"/>
      <c r="CV1825" s="624"/>
      <c r="CW1825" s="624"/>
      <c r="CX1825" s="624"/>
      <c r="CY1825" s="624"/>
      <c r="CZ1825" s="624"/>
      <c r="DA1825" s="624"/>
      <c r="DB1825" s="624"/>
      <c r="DC1825" s="624"/>
      <c r="DD1825" s="624"/>
      <c r="DE1825" s="624"/>
      <c r="DF1825" s="624"/>
      <c r="DG1825" s="624"/>
      <c r="DH1825" s="624"/>
      <c r="DI1825" s="624"/>
      <c r="DJ1825" s="624"/>
      <c r="DK1825" s="624"/>
      <c r="DL1825" s="624"/>
      <c r="DM1825" s="624"/>
      <c r="DN1825" s="624"/>
      <c r="DO1825" s="624"/>
      <c r="DP1825" s="624"/>
      <c r="DQ1825" s="624"/>
      <c r="DR1825" s="624"/>
      <c r="DS1825" s="624"/>
      <c r="DT1825" s="624"/>
      <c r="DU1825" s="624"/>
      <c r="DV1825" s="624"/>
      <c r="DW1825" s="624"/>
      <c r="DX1825" s="624"/>
      <c r="DY1825" s="624"/>
      <c r="DZ1825" s="624"/>
      <c r="EA1825" s="624"/>
      <c r="EB1825" s="624"/>
      <c r="EC1825" s="624"/>
      <c r="ED1825" s="624"/>
      <c r="EE1825" s="624"/>
      <c r="EF1825" s="624"/>
      <c r="EG1825" s="624"/>
      <c r="EH1825" s="624"/>
      <c r="EI1825" s="624"/>
      <c r="EJ1825" s="624"/>
      <c r="EK1825" s="624"/>
      <c r="EL1825" s="624"/>
      <c r="EM1825" s="624"/>
      <c r="EN1825" s="624"/>
      <c r="EO1825" s="624"/>
      <c r="EP1825" s="624"/>
      <c r="EQ1825" s="624"/>
      <c r="ER1825" s="624"/>
      <c r="ES1825" s="624"/>
      <c r="ET1825" s="624"/>
      <c r="EU1825" s="624"/>
      <c r="EV1825" s="624"/>
      <c r="EW1825" s="624"/>
      <c r="EX1825" s="624"/>
      <c r="EY1825" s="624"/>
      <c r="EZ1825" s="624"/>
      <c r="FA1825" s="624"/>
      <c r="FB1825" s="624"/>
      <c r="FC1825" s="624"/>
      <c r="FD1825" s="624"/>
      <c r="FE1825" s="624"/>
      <c r="FF1825" s="624"/>
      <c r="FG1825" s="624"/>
      <c r="FH1825" s="624"/>
      <c r="FI1825" s="624"/>
      <c r="FJ1825" s="624"/>
      <c r="FK1825" s="624"/>
      <c r="FL1825" s="624"/>
      <c r="FM1825" s="624"/>
      <c r="FN1825" s="624"/>
      <c r="FO1825" s="624"/>
      <c r="FP1825" s="624"/>
      <c r="FQ1825" s="624"/>
      <c r="FR1825" s="624"/>
      <c r="FS1825" s="624"/>
      <c r="FT1825" s="624"/>
      <c r="FU1825" s="624"/>
      <c r="FV1825" s="624"/>
      <c r="FW1825" s="624"/>
      <c r="FX1825" s="624"/>
      <c r="FY1825" s="624"/>
      <c r="FZ1825" s="624"/>
      <c r="GA1825" s="624"/>
      <c r="GB1825" s="624"/>
      <c r="GC1825" s="624"/>
      <c r="GD1825" s="624"/>
      <c r="GE1825" s="624"/>
      <c r="GF1825" s="624"/>
      <c r="GG1825" s="624"/>
      <c r="GH1825" s="624"/>
      <c r="GI1825" s="624"/>
      <c r="GJ1825" s="624"/>
      <c r="GK1825" s="624"/>
      <c r="GL1825" s="624"/>
      <c r="GM1825" s="624"/>
      <c r="GN1825" s="624"/>
      <c r="GO1825" s="624"/>
      <c r="GP1825" s="624"/>
      <c r="GQ1825" s="624"/>
      <c r="GR1825" s="624"/>
      <c r="GS1825" s="624"/>
      <c r="GT1825" s="624"/>
      <c r="GU1825" s="624"/>
      <c r="GV1825" s="624"/>
      <c r="GW1825" s="624"/>
      <c r="GX1825" s="624"/>
      <c r="GY1825" s="624"/>
      <c r="GZ1825" s="624"/>
      <c r="HA1825" s="624"/>
      <c r="HB1825" s="624"/>
      <c r="HC1825" s="624"/>
      <c r="HD1825" s="624"/>
      <c r="HE1825" s="624"/>
      <c r="HF1825" s="624"/>
      <c r="HG1825" s="624"/>
      <c r="HH1825" s="624"/>
      <c r="HI1825" s="624"/>
      <c r="HJ1825" s="624"/>
      <c r="HK1825" s="624"/>
      <c r="HL1825" s="624"/>
      <c r="HM1825" s="624"/>
      <c r="HN1825" s="624"/>
      <c r="HO1825" s="624"/>
      <c r="HP1825" s="624"/>
      <c r="HQ1825" s="624"/>
      <c r="HR1825" s="624"/>
      <c r="HS1825" s="624"/>
      <c r="HT1825" s="624"/>
      <c r="HU1825" s="624"/>
      <c r="HV1825" s="624"/>
      <c r="HW1825" s="624"/>
      <c r="HX1825" s="624"/>
      <c r="HY1825" s="624"/>
      <c r="HZ1825" s="624"/>
      <c r="IA1825" s="624"/>
      <c r="IB1825" s="624"/>
      <c r="IC1825" s="624"/>
      <c r="ID1825" s="624"/>
      <c r="IE1825" s="624"/>
      <c r="IF1825" s="624"/>
      <c r="IG1825" s="624"/>
      <c r="IH1825" s="624"/>
      <c r="II1825" s="624"/>
      <c r="IJ1825" s="624"/>
      <c r="IK1825" s="624"/>
      <c r="IL1825" s="624"/>
      <c r="IM1825" s="624"/>
      <c r="IN1825" s="624"/>
      <c r="IO1825" s="624"/>
      <c r="IP1825" s="624"/>
      <c r="IQ1825" s="624"/>
      <c r="IR1825" s="624"/>
      <c r="IS1825" s="624"/>
      <c r="IT1825" s="624"/>
      <c r="IU1825" s="624"/>
      <c r="IV1825" s="624"/>
      <c r="IW1825" s="624"/>
      <c r="IX1825" s="624"/>
      <c r="IY1825" s="624"/>
      <c r="IZ1825" s="624"/>
      <c r="JA1825" s="624"/>
    </row>
    <row r="1826" spans="1:261" s="667" customFormat="1" x14ac:dyDescent="0.25">
      <c r="A1826" s="42"/>
      <c r="B1826" s="42">
        <v>1</v>
      </c>
      <c r="C1826" s="283" t="s">
        <v>401</v>
      </c>
      <c r="D1826" s="63"/>
      <c r="E1826" s="63"/>
      <c r="F1826" s="764">
        <f>F1779+F1766+F1740</f>
        <v>0</v>
      </c>
      <c r="G1826" s="176">
        <f t="shared" ref="G1826:H1826" si="962">G1779+G1766+G1740</f>
        <v>0</v>
      </c>
      <c r="H1826" s="176">
        <f t="shared" si="962"/>
        <v>0</v>
      </c>
      <c r="I1826" s="176" t="e">
        <f t="shared" si="960"/>
        <v>#DIV/0!</v>
      </c>
      <c r="J1826" s="847"/>
      <c r="K1826" s="847"/>
      <c r="L1826" s="706"/>
      <c r="M1826" s="706"/>
      <c r="N1826" s="706"/>
      <c r="O1826" s="706"/>
      <c r="P1826" s="706"/>
      <c r="Q1826" s="706"/>
      <c r="R1826" s="639"/>
      <c r="S1826" s="639"/>
      <c r="T1826" s="639"/>
      <c r="U1826" s="639"/>
      <c r="V1826" s="639"/>
      <c r="W1826" s="1229"/>
      <c r="X1826" s="639"/>
      <c r="Y1826" s="689"/>
      <c r="Z1826" s="765"/>
      <c r="AA1826" s="624"/>
      <c r="AB1826" s="624"/>
      <c r="AC1826" s="624"/>
      <c r="AD1826" s="624"/>
      <c r="AE1826" s="624"/>
      <c r="AF1826" s="624"/>
      <c r="AG1826" s="624"/>
      <c r="AH1826" s="624"/>
      <c r="AI1826" s="624"/>
      <c r="AJ1826" s="624"/>
      <c r="AK1826" s="624"/>
      <c r="AL1826" s="624"/>
      <c r="AM1826" s="624"/>
      <c r="AN1826" s="624"/>
      <c r="AO1826" s="624"/>
      <c r="AP1826" s="624"/>
      <c r="AQ1826" s="624"/>
      <c r="AR1826" s="624"/>
      <c r="AS1826" s="624"/>
      <c r="AT1826" s="624"/>
      <c r="AU1826" s="624"/>
      <c r="AV1826" s="624"/>
      <c r="AW1826" s="624"/>
      <c r="AX1826" s="624"/>
      <c r="AY1826" s="624"/>
      <c r="AZ1826" s="624"/>
      <c r="BA1826" s="624"/>
      <c r="BB1826" s="624"/>
      <c r="BC1826" s="624"/>
      <c r="BD1826" s="624"/>
      <c r="BE1826" s="624"/>
      <c r="BF1826" s="624"/>
      <c r="BG1826" s="624"/>
      <c r="BH1826" s="624"/>
      <c r="BI1826" s="624"/>
      <c r="BJ1826" s="624"/>
      <c r="BK1826" s="624"/>
      <c r="BL1826" s="624"/>
      <c r="BM1826" s="624"/>
      <c r="BN1826" s="624"/>
      <c r="BO1826" s="624"/>
      <c r="BP1826" s="624"/>
      <c r="BQ1826" s="624"/>
      <c r="BR1826" s="624"/>
      <c r="BS1826" s="624"/>
      <c r="BT1826" s="624"/>
      <c r="BU1826" s="624"/>
      <c r="BV1826" s="624"/>
      <c r="BW1826" s="624"/>
      <c r="BX1826" s="624"/>
      <c r="BY1826" s="624"/>
      <c r="BZ1826" s="624"/>
      <c r="CA1826" s="624"/>
      <c r="CB1826" s="624"/>
      <c r="CC1826" s="624"/>
      <c r="CD1826" s="624"/>
      <c r="CE1826" s="624"/>
      <c r="CF1826" s="624"/>
      <c r="CG1826" s="624"/>
      <c r="CH1826" s="624"/>
      <c r="CI1826" s="624"/>
      <c r="CJ1826" s="624"/>
      <c r="CK1826" s="624"/>
      <c r="CL1826" s="624"/>
      <c r="CM1826" s="624"/>
      <c r="CN1826" s="624"/>
      <c r="CO1826" s="624"/>
      <c r="CP1826" s="624"/>
      <c r="CQ1826" s="624"/>
      <c r="CR1826" s="624"/>
      <c r="CS1826" s="624"/>
      <c r="CT1826" s="624"/>
      <c r="CU1826" s="624"/>
      <c r="CV1826" s="624"/>
      <c r="CW1826" s="624"/>
      <c r="CX1826" s="624"/>
      <c r="CY1826" s="624"/>
      <c r="CZ1826" s="624"/>
      <c r="DA1826" s="624"/>
      <c r="DB1826" s="624"/>
      <c r="DC1826" s="624"/>
      <c r="DD1826" s="624"/>
      <c r="DE1826" s="624"/>
      <c r="DF1826" s="624"/>
      <c r="DG1826" s="624"/>
      <c r="DH1826" s="624"/>
      <c r="DI1826" s="624"/>
      <c r="DJ1826" s="624"/>
      <c r="DK1826" s="624"/>
      <c r="DL1826" s="624"/>
      <c r="DM1826" s="624"/>
      <c r="DN1826" s="624"/>
      <c r="DO1826" s="624"/>
      <c r="DP1826" s="624"/>
      <c r="DQ1826" s="624"/>
      <c r="DR1826" s="624"/>
      <c r="DS1826" s="624"/>
      <c r="DT1826" s="624"/>
      <c r="DU1826" s="624"/>
      <c r="DV1826" s="624"/>
      <c r="DW1826" s="624"/>
      <c r="DX1826" s="624"/>
      <c r="DY1826" s="624"/>
      <c r="DZ1826" s="624"/>
      <c r="EA1826" s="624"/>
      <c r="EB1826" s="624"/>
      <c r="EC1826" s="624"/>
      <c r="ED1826" s="624"/>
      <c r="EE1826" s="624"/>
      <c r="EF1826" s="624"/>
      <c r="EG1826" s="624"/>
      <c r="EH1826" s="624"/>
      <c r="EI1826" s="624"/>
      <c r="EJ1826" s="624"/>
      <c r="EK1826" s="624"/>
      <c r="EL1826" s="624"/>
      <c r="EM1826" s="624"/>
      <c r="EN1826" s="624"/>
      <c r="EO1826" s="624"/>
      <c r="EP1826" s="624"/>
      <c r="EQ1826" s="624"/>
      <c r="ER1826" s="624"/>
      <c r="ES1826" s="624"/>
      <c r="ET1826" s="624"/>
      <c r="EU1826" s="624"/>
      <c r="EV1826" s="624"/>
      <c r="EW1826" s="624"/>
      <c r="EX1826" s="624"/>
      <c r="EY1826" s="624"/>
      <c r="EZ1826" s="624"/>
      <c r="FA1826" s="624"/>
      <c r="FB1826" s="624"/>
      <c r="FC1826" s="624"/>
      <c r="FD1826" s="624"/>
      <c r="FE1826" s="624"/>
      <c r="FF1826" s="624"/>
      <c r="FG1826" s="624"/>
      <c r="FH1826" s="624"/>
      <c r="FI1826" s="624"/>
      <c r="FJ1826" s="624"/>
      <c r="FK1826" s="624"/>
      <c r="FL1826" s="624"/>
      <c r="FM1826" s="624"/>
      <c r="FN1826" s="624"/>
      <c r="FO1826" s="624"/>
      <c r="FP1826" s="624"/>
      <c r="FQ1826" s="624"/>
      <c r="FR1826" s="624"/>
      <c r="FS1826" s="624"/>
      <c r="FT1826" s="624"/>
      <c r="FU1826" s="624"/>
      <c r="FV1826" s="624"/>
      <c r="FW1826" s="624"/>
      <c r="FX1826" s="624"/>
      <c r="FY1826" s="624"/>
      <c r="FZ1826" s="624"/>
      <c r="GA1826" s="624"/>
      <c r="GB1826" s="624"/>
      <c r="GC1826" s="624"/>
      <c r="GD1826" s="624"/>
      <c r="GE1826" s="624"/>
      <c r="GF1826" s="624"/>
      <c r="GG1826" s="624"/>
      <c r="GH1826" s="624"/>
      <c r="GI1826" s="624"/>
      <c r="GJ1826" s="624"/>
      <c r="GK1826" s="624"/>
      <c r="GL1826" s="624"/>
      <c r="GM1826" s="624"/>
      <c r="GN1826" s="624"/>
      <c r="GO1826" s="624"/>
      <c r="GP1826" s="624"/>
      <c r="GQ1826" s="624"/>
      <c r="GR1826" s="624"/>
      <c r="GS1826" s="624"/>
      <c r="GT1826" s="624"/>
      <c r="GU1826" s="624"/>
      <c r="GV1826" s="624"/>
      <c r="GW1826" s="624"/>
      <c r="GX1826" s="624"/>
      <c r="GY1826" s="624"/>
      <c r="GZ1826" s="624"/>
      <c r="HA1826" s="624"/>
      <c r="HB1826" s="624"/>
      <c r="HC1826" s="624"/>
      <c r="HD1826" s="624"/>
      <c r="HE1826" s="624"/>
      <c r="HF1826" s="624"/>
      <c r="HG1826" s="624"/>
      <c r="HH1826" s="624"/>
      <c r="HI1826" s="624"/>
      <c r="HJ1826" s="624"/>
      <c r="HK1826" s="624"/>
      <c r="HL1826" s="624"/>
      <c r="HM1826" s="624"/>
      <c r="HN1826" s="624"/>
      <c r="HO1826" s="624"/>
      <c r="HP1826" s="624"/>
      <c r="HQ1826" s="624"/>
      <c r="HR1826" s="624"/>
      <c r="HS1826" s="624"/>
      <c r="HT1826" s="624"/>
      <c r="HU1826" s="624"/>
      <c r="HV1826" s="624"/>
      <c r="HW1826" s="624"/>
      <c r="HX1826" s="624"/>
      <c r="HY1826" s="624"/>
      <c r="HZ1826" s="624"/>
      <c r="IA1826" s="624"/>
      <c r="IB1826" s="624"/>
      <c r="IC1826" s="624"/>
      <c r="ID1826" s="624"/>
      <c r="IE1826" s="624"/>
      <c r="IF1826" s="624"/>
      <c r="IG1826" s="624"/>
      <c r="IH1826" s="624"/>
      <c r="II1826" s="624"/>
      <c r="IJ1826" s="624"/>
      <c r="IK1826" s="624"/>
      <c r="IL1826" s="624"/>
      <c r="IM1826" s="624"/>
      <c r="IN1826" s="624"/>
      <c r="IO1826" s="624"/>
      <c r="IP1826" s="624"/>
      <c r="IQ1826" s="624"/>
      <c r="IR1826" s="624"/>
      <c r="IS1826" s="624"/>
      <c r="IT1826" s="624"/>
      <c r="IU1826" s="624"/>
      <c r="IV1826" s="624"/>
      <c r="IW1826" s="624"/>
      <c r="IX1826" s="624"/>
      <c r="IY1826" s="624"/>
      <c r="IZ1826" s="624"/>
      <c r="JA1826" s="624"/>
    </row>
    <row r="1827" spans="1:261" s="667" customFormat="1" ht="38.25" customHeight="1" x14ac:dyDescent="0.25">
      <c r="A1827" s="42">
        <v>1</v>
      </c>
      <c r="B1827" s="42">
        <v>1</v>
      </c>
      <c r="C1827" s="283" t="s">
        <v>446</v>
      </c>
      <c r="D1827" s="63"/>
      <c r="E1827" s="63"/>
      <c r="F1827" s="764">
        <f>F1741</f>
        <v>0</v>
      </c>
      <c r="G1827" s="176">
        <f t="shared" ref="G1827:H1827" si="963">G1741</f>
        <v>0</v>
      </c>
      <c r="H1827" s="176">
        <f t="shared" si="963"/>
        <v>1</v>
      </c>
      <c r="I1827" s="176" t="e">
        <f t="shared" si="960"/>
        <v>#DIV/0!</v>
      </c>
      <c r="J1827" s="847"/>
      <c r="K1827" s="847"/>
      <c r="L1827" s="706"/>
      <c r="M1827" s="706"/>
      <c r="N1827" s="706"/>
      <c r="O1827" s="706"/>
      <c r="P1827" s="706"/>
      <c r="Q1827" s="706"/>
      <c r="R1827" s="639"/>
      <c r="S1827" s="639"/>
      <c r="T1827" s="639"/>
      <c r="U1827" s="639"/>
      <c r="V1827" s="639"/>
      <c r="W1827" s="1229"/>
      <c r="X1827" s="639"/>
      <c r="Y1827" s="689"/>
      <c r="Z1827" s="765"/>
      <c r="AA1827" s="624"/>
      <c r="AB1827" s="624"/>
      <c r="AC1827" s="624"/>
      <c r="AD1827" s="624"/>
      <c r="AE1827" s="624"/>
      <c r="AF1827" s="624"/>
      <c r="AG1827" s="624"/>
      <c r="AH1827" s="624"/>
      <c r="AI1827" s="624"/>
      <c r="AJ1827" s="624"/>
      <c r="AK1827" s="624"/>
      <c r="AL1827" s="624"/>
      <c r="AM1827" s="624"/>
      <c r="AN1827" s="624"/>
      <c r="AO1827" s="624"/>
      <c r="AP1827" s="624"/>
      <c r="AQ1827" s="624"/>
      <c r="AR1827" s="624"/>
      <c r="AS1827" s="624"/>
      <c r="AT1827" s="624"/>
      <c r="AU1827" s="624"/>
      <c r="AV1827" s="624"/>
      <c r="AW1827" s="624"/>
      <c r="AX1827" s="624"/>
      <c r="AY1827" s="624"/>
      <c r="AZ1827" s="624"/>
      <c r="BA1827" s="624"/>
      <c r="BB1827" s="624"/>
      <c r="BC1827" s="624"/>
      <c r="BD1827" s="624"/>
      <c r="BE1827" s="624"/>
      <c r="BF1827" s="624"/>
      <c r="BG1827" s="624"/>
      <c r="BH1827" s="624"/>
      <c r="BI1827" s="624"/>
      <c r="BJ1827" s="624"/>
      <c r="BK1827" s="624"/>
      <c r="BL1827" s="624"/>
      <c r="BM1827" s="624"/>
      <c r="BN1827" s="624"/>
      <c r="BO1827" s="624"/>
      <c r="BP1827" s="624"/>
      <c r="BQ1827" s="624"/>
      <c r="BR1827" s="624"/>
      <c r="BS1827" s="624"/>
      <c r="BT1827" s="624"/>
      <c r="BU1827" s="624"/>
      <c r="BV1827" s="624"/>
      <c r="BW1827" s="624"/>
      <c r="BX1827" s="624"/>
      <c r="BY1827" s="624"/>
      <c r="BZ1827" s="624"/>
      <c r="CA1827" s="624"/>
      <c r="CB1827" s="624"/>
      <c r="CC1827" s="624"/>
      <c r="CD1827" s="624"/>
      <c r="CE1827" s="624"/>
      <c r="CF1827" s="624"/>
      <c r="CG1827" s="624"/>
      <c r="CH1827" s="624"/>
      <c r="CI1827" s="624"/>
      <c r="CJ1827" s="624"/>
      <c r="CK1827" s="624"/>
      <c r="CL1827" s="624"/>
      <c r="CM1827" s="624"/>
      <c r="CN1827" s="624"/>
      <c r="CO1827" s="624"/>
      <c r="CP1827" s="624"/>
      <c r="CQ1827" s="624"/>
      <c r="CR1827" s="624"/>
      <c r="CS1827" s="624"/>
      <c r="CT1827" s="624"/>
      <c r="CU1827" s="624"/>
      <c r="CV1827" s="624"/>
      <c r="CW1827" s="624"/>
      <c r="CX1827" s="624"/>
      <c r="CY1827" s="624"/>
      <c r="CZ1827" s="624"/>
      <c r="DA1827" s="624"/>
      <c r="DB1827" s="624"/>
      <c r="DC1827" s="624"/>
      <c r="DD1827" s="624"/>
      <c r="DE1827" s="624"/>
      <c r="DF1827" s="624"/>
      <c r="DG1827" s="624"/>
      <c r="DH1827" s="624"/>
      <c r="DI1827" s="624"/>
      <c r="DJ1827" s="624"/>
      <c r="DK1827" s="624"/>
      <c r="DL1827" s="624"/>
      <c r="DM1827" s="624"/>
      <c r="DN1827" s="624"/>
      <c r="DO1827" s="624"/>
      <c r="DP1827" s="624"/>
      <c r="DQ1827" s="624"/>
      <c r="DR1827" s="624"/>
      <c r="DS1827" s="624"/>
      <c r="DT1827" s="624"/>
      <c r="DU1827" s="624"/>
      <c r="DV1827" s="624"/>
      <c r="DW1827" s="624"/>
      <c r="DX1827" s="624"/>
      <c r="DY1827" s="624"/>
      <c r="DZ1827" s="624"/>
      <c r="EA1827" s="624"/>
      <c r="EB1827" s="624"/>
      <c r="EC1827" s="624"/>
      <c r="ED1827" s="624"/>
      <c r="EE1827" s="624"/>
      <c r="EF1827" s="624"/>
      <c r="EG1827" s="624"/>
      <c r="EH1827" s="624"/>
      <c r="EI1827" s="624"/>
      <c r="EJ1827" s="624"/>
      <c r="EK1827" s="624"/>
      <c r="EL1827" s="624"/>
      <c r="EM1827" s="624"/>
      <c r="EN1827" s="624"/>
      <c r="EO1827" s="624"/>
      <c r="EP1827" s="624"/>
      <c r="EQ1827" s="624"/>
      <c r="ER1827" s="624"/>
      <c r="ES1827" s="624"/>
      <c r="ET1827" s="624"/>
      <c r="EU1827" s="624"/>
      <c r="EV1827" s="624"/>
      <c r="EW1827" s="624"/>
      <c r="EX1827" s="624"/>
      <c r="EY1827" s="624"/>
      <c r="EZ1827" s="624"/>
      <c r="FA1827" s="624"/>
      <c r="FB1827" s="624"/>
      <c r="FC1827" s="624"/>
      <c r="FD1827" s="624"/>
      <c r="FE1827" s="624"/>
      <c r="FF1827" s="624"/>
      <c r="FG1827" s="624"/>
      <c r="FH1827" s="624"/>
      <c r="FI1827" s="624"/>
      <c r="FJ1827" s="624"/>
      <c r="FK1827" s="624"/>
      <c r="FL1827" s="624"/>
      <c r="FM1827" s="624"/>
      <c r="FN1827" s="624"/>
      <c r="FO1827" s="624"/>
      <c r="FP1827" s="624"/>
      <c r="FQ1827" s="624"/>
      <c r="FR1827" s="624"/>
      <c r="FS1827" s="624"/>
      <c r="FT1827" s="624"/>
      <c r="FU1827" s="624"/>
      <c r="FV1827" s="624"/>
      <c r="FW1827" s="624"/>
      <c r="FX1827" s="624"/>
      <c r="FY1827" s="624"/>
      <c r="FZ1827" s="624"/>
      <c r="GA1827" s="624"/>
      <c r="GB1827" s="624"/>
      <c r="GC1827" s="624"/>
      <c r="GD1827" s="624"/>
      <c r="GE1827" s="624"/>
      <c r="GF1827" s="624"/>
      <c r="GG1827" s="624"/>
      <c r="GH1827" s="624"/>
      <c r="GI1827" s="624"/>
      <c r="GJ1827" s="624"/>
      <c r="GK1827" s="624"/>
      <c r="GL1827" s="624"/>
      <c r="GM1827" s="624"/>
      <c r="GN1827" s="624"/>
      <c r="GO1827" s="624"/>
      <c r="GP1827" s="624"/>
      <c r="GQ1827" s="624"/>
      <c r="GR1827" s="624"/>
      <c r="GS1827" s="624"/>
      <c r="GT1827" s="624"/>
      <c r="GU1827" s="624"/>
      <c r="GV1827" s="624"/>
      <c r="GW1827" s="624"/>
      <c r="GX1827" s="624"/>
      <c r="GY1827" s="624"/>
      <c r="GZ1827" s="624"/>
      <c r="HA1827" s="624"/>
      <c r="HB1827" s="624"/>
      <c r="HC1827" s="624"/>
      <c r="HD1827" s="624"/>
      <c r="HE1827" s="624"/>
      <c r="HF1827" s="624"/>
      <c r="HG1827" s="624"/>
      <c r="HH1827" s="624"/>
      <c r="HI1827" s="624"/>
      <c r="HJ1827" s="624"/>
      <c r="HK1827" s="624"/>
      <c r="HL1827" s="624"/>
      <c r="HM1827" s="624"/>
      <c r="HN1827" s="624"/>
      <c r="HO1827" s="624"/>
      <c r="HP1827" s="624"/>
      <c r="HQ1827" s="624"/>
      <c r="HR1827" s="624"/>
      <c r="HS1827" s="624"/>
      <c r="HT1827" s="624"/>
      <c r="HU1827" s="624"/>
      <c r="HV1827" s="624"/>
      <c r="HW1827" s="624"/>
      <c r="HX1827" s="624"/>
      <c r="HY1827" s="624"/>
      <c r="HZ1827" s="624"/>
      <c r="IA1827" s="624"/>
      <c r="IB1827" s="624"/>
      <c r="IC1827" s="624"/>
      <c r="ID1827" s="624"/>
      <c r="IE1827" s="624"/>
      <c r="IF1827" s="624"/>
      <c r="IG1827" s="624"/>
      <c r="IH1827" s="624"/>
      <c r="II1827" s="624"/>
      <c r="IJ1827" s="624"/>
      <c r="IK1827" s="624"/>
      <c r="IL1827" s="624"/>
      <c r="IM1827" s="624"/>
      <c r="IN1827" s="624"/>
      <c r="IO1827" s="624"/>
      <c r="IP1827" s="624"/>
      <c r="IQ1827" s="624"/>
      <c r="IR1827" s="624"/>
      <c r="IS1827" s="624"/>
      <c r="IT1827" s="624"/>
      <c r="IU1827" s="624"/>
      <c r="IV1827" s="624"/>
      <c r="IW1827" s="624"/>
      <c r="IX1827" s="624"/>
      <c r="IY1827" s="624"/>
      <c r="IZ1827" s="624"/>
      <c r="JA1827" s="624"/>
    </row>
    <row r="1828" spans="1:261" s="667" customFormat="1" ht="32.25" customHeight="1" x14ac:dyDescent="0.25">
      <c r="A1828" s="42">
        <v>1</v>
      </c>
      <c r="B1828" s="42">
        <v>1</v>
      </c>
      <c r="C1828" s="283" t="s">
        <v>402</v>
      </c>
      <c r="D1828" s="63"/>
      <c r="E1828" s="63"/>
      <c r="F1828" s="764">
        <f>F1742</f>
        <v>0</v>
      </c>
      <c r="G1828" s="176">
        <f t="shared" ref="G1828:H1828" si="964">G1742</f>
        <v>0</v>
      </c>
      <c r="H1828" s="176">
        <f t="shared" si="964"/>
        <v>0</v>
      </c>
      <c r="I1828" s="176" t="e">
        <f t="shared" si="960"/>
        <v>#DIV/0!</v>
      </c>
      <c r="J1828" s="847"/>
      <c r="K1828" s="847"/>
      <c r="L1828" s="706"/>
      <c r="M1828" s="706"/>
      <c r="N1828" s="706"/>
      <c r="O1828" s="706"/>
      <c r="P1828" s="706"/>
      <c r="Q1828" s="706"/>
      <c r="R1828" s="639"/>
      <c r="S1828" s="639"/>
      <c r="T1828" s="639"/>
      <c r="U1828" s="639"/>
      <c r="V1828" s="639"/>
      <c r="W1828" s="1229"/>
      <c r="X1828" s="639"/>
      <c r="Y1828" s="689"/>
      <c r="Z1828" s="765"/>
      <c r="AA1828" s="624"/>
      <c r="AB1828" s="624"/>
      <c r="AC1828" s="624"/>
      <c r="AD1828" s="624"/>
      <c r="AE1828" s="624"/>
      <c r="AF1828" s="624"/>
      <c r="AG1828" s="624"/>
      <c r="AH1828" s="624"/>
      <c r="AI1828" s="624"/>
      <c r="AJ1828" s="624"/>
      <c r="AK1828" s="624"/>
      <c r="AL1828" s="624"/>
      <c r="AM1828" s="624"/>
      <c r="AN1828" s="624"/>
      <c r="AO1828" s="624"/>
      <c r="AP1828" s="624"/>
      <c r="AQ1828" s="624"/>
      <c r="AR1828" s="624"/>
      <c r="AS1828" s="624"/>
      <c r="AT1828" s="624"/>
      <c r="AU1828" s="624"/>
      <c r="AV1828" s="624"/>
      <c r="AW1828" s="624"/>
      <c r="AX1828" s="624"/>
      <c r="AY1828" s="624"/>
      <c r="AZ1828" s="624"/>
      <c r="BA1828" s="624"/>
      <c r="BB1828" s="624"/>
      <c r="BC1828" s="624"/>
      <c r="BD1828" s="624"/>
      <c r="BE1828" s="624"/>
      <c r="BF1828" s="624"/>
      <c r="BG1828" s="624"/>
      <c r="BH1828" s="624"/>
      <c r="BI1828" s="624"/>
      <c r="BJ1828" s="624"/>
      <c r="BK1828" s="624"/>
      <c r="BL1828" s="624"/>
      <c r="BM1828" s="624"/>
      <c r="BN1828" s="624"/>
      <c r="BO1828" s="624"/>
      <c r="BP1828" s="624"/>
      <c r="BQ1828" s="624"/>
      <c r="BR1828" s="624"/>
      <c r="BS1828" s="624"/>
      <c r="BT1828" s="624"/>
      <c r="BU1828" s="624"/>
      <c r="BV1828" s="624"/>
      <c r="BW1828" s="624"/>
      <c r="BX1828" s="624"/>
      <c r="BY1828" s="624"/>
      <c r="BZ1828" s="624"/>
      <c r="CA1828" s="624"/>
      <c r="CB1828" s="624"/>
      <c r="CC1828" s="624"/>
      <c r="CD1828" s="624"/>
      <c r="CE1828" s="624"/>
      <c r="CF1828" s="624"/>
      <c r="CG1828" s="624"/>
      <c r="CH1828" s="624"/>
      <c r="CI1828" s="624"/>
      <c r="CJ1828" s="624"/>
      <c r="CK1828" s="624"/>
      <c r="CL1828" s="624"/>
      <c r="CM1828" s="624"/>
      <c r="CN1828" s="624"/>
      <c r="CO1828" s="624"/>
      <c r="CP1828" s="624"/>
      <c r="CQ1828" s="624"/>
      <c r="CR1828" s="624"/>
      <c r="CS1828" s="624"/>
      <c r="CT1828" s="624"/>
      <c r="CU1828" s="624"/>
      <c r="CV1828" s="624"/>
      <c r="CW1828" s="624"/>
      <c r="CX1828" s="624"/>
      <c r="CY1828" s="624"/>
      <c r="CZ1828" s="624"/>
      <c r="DA1828" s="624"/>
      <c r="DB1828" s="624"/>
      <c r="DC1828" s="624"/>
      <c r="DD1828" s="624"/>
      <c r="DE1828" s="624"/>
      <c r="DF1828" s="624"/>
      <c r="DG1828" s="624"/>
      <c r="DH1828" s="624"/>
      <c r="DI1828" s="624"/>
      <c r="DJ1828" s="624"/>
      <c r="DK1828" s="624"/>
      <c r="DL1828" s="624"/>
      <c r="DM1828" s="624"/>
      <c r="DN1828" s="624"/>
      <c r="DO1828" s="624"/>
      <c r="DP1828" s="624"/>
      <c r="DQ1828" s="624"/>
      <c r="DR1828" s="624"/>
      <c r="DS1828" s="624"/>
      <c r="DT1828" s="624"/>
      <c r="DU1828" s="624"/>
      <c r="DV1828" s="624"/>
      <c r="DW1828" s="624"/>
      <c r="DX1828" s="624"/>
      <c r="DY1828" s="624"/>
      <c r="DZ1828" s="624"/>
      <c r="EA1828" s="624"/>
      <c r="EB1828" s="624"/>
      <c r="EC1828" s="624"/>
      <c r="ED1828" s="624"/>
      <c r="EE1828" s="624"/>
      <c r="EF1828" s="624"/>
      <c r="EG1828" s="624"/>
      <c r="EH1828" s="624"/>
      <c r="EI1828" s="624"/>
      <c r="EJ1828" s="624"/>
      <c r="EK1828" s="624"/>
      <c r="EL1828" s="624"/>
      <c r="EM1828" s="624"/>
      <c r="EN1828" s="624"/>
      <c r="EO1828" s="624"/>
      <c r="EP1828" s="624"/>
      <c r="EQ1828" s="624"/>
      <c r="ER1828" s="624"/>
      <c r="ES1828" s="624"/>
      <c r="ET1828" s="624"/>
      <c r="EU1828" s="624"/>
      <c r="EV1828" s="624"/>
      <c r="EW1828" s="624"/>
      <c r="EX1828" s="624"/>
      <c r="EY1828" s="624"/>
      <c r="EZ1828" s="624"/>
      <c r="FA1828" s="624"/>
      <c r="FB1828" s="624"/>
      <c r="FC1828" s="624"/>
      <c r="FD1828" s="624"/>
      <c r="FE1828" s="624"/>
      <c r="FF1828" s="624"/>
      <c r="FG1828" s="624"/>
      <c r="FH1828" s="624"/>
      <c r="FI1828" s="624"/>
      <c r="FJ1828" s="624"/>
      <c r="FK1828" s="624"/>
      <c r="FL1828" s="624"/>
      <c r="FM1828" s="624"/>
      <c r="FN1828" s="624"/>
      <c r="FO1828" s="624"/>
      <c r="FP1828" s="624"/>
      <c r="FQ1828" s="624"/>
      <c r="FR1828" s="624"/>
      <c r="FS1828" s="624"/>
      <c r="FT1828" s="624"/>
      <c r="FU1828" s="624"/>
      <c r="FV1828" s="624"/>
      <c r="FW1828" s="624"/>
      <c r="FX1828" s="624"/>
      <c r="FY1828" s="624"/>
      <c r="FZ1828" s="624"/>
      <c r="GA1828" s="624"/>
      <c r="GB1828" s="624"/>
      <c r="GC1828" s="624"/>
      <c r="GD1828" s="624"/>
      <c r="GE1828" s="624"/>
      <c r="GF1828" s="624"/>
      <c r="GG1828" s="624"/>
      <c r="GH1828" s="624"/>
      <c r="GI1828" s="624"/>
      <c r="GJ1828" s="624"/>
      <c r="GK1828" s="624"/>
      <c r="GL1828" s="624"/>
      <c r="GM1828" s="624"/>
      <c r="GN1828" s="624"/>
      <c r="GO1828" s="624"/>
      <c r="GP1828" s="624"/>
      <c r="GQ1828" s="624"/>
      <c r="GR1828" s="624"/>
      <c r="GS1828" s="624"/>
      <c r="GT1828" s="624"/>
      <c r="GU1828" s="624"/>
      <c r="GV1828" s="624"/>
      <c r="GW1828" s="624"/>
      <c r="GX1828" s="624"/>
      <c r="GY1828" s="624"/>
      <c r="GZ1828" s="624"/>
      <c r="HA1828" s="624"/>
      <c r="HB1828" s="624"/>
      <c r="HC1828" s="624"/>
      <c r="HD1828" s="624"/>
      <c r="HE1828" s="624"/>
      <c r="HF1828" s="624"/>
      <c r="HG1828" s="624"/>
      <c r="HH1828" s="624"/>
      <c r="HI1828" s="624"/>
      <c r="HJ1828" s="624"/>
      <c r="HK1828" s="624"/>
      <c r="HL1828" s="624"/>
      <c r="HM1828" s="624"/>
      <c r="HN1828" s="624"/>
      <c r="HO1828" s="624"/>
      <c r="HP1828" s="624"/>
      <c r="HQ1828" s="624"/>
      <c r="HR1828" s="624"/>
      <c r="HS1828" s="624"/>
      <c r="HT1828" s="624"/>
      <c r="HU1828" s="624"/>
      <c r="HV1828" s="624"/>
      <c r="HW1828" s="624"/>
      <c r="HX1828" s="624"/>
      <c r="HY1828" s="624"/>
      <c r="HZ1828" s="624"/>
      <c r="IA1828" s="624"/>
      <c r="IB1828" s="624"/>
      <c r="IC1828" s="624"/>
      <c r="ID1828" s="624"/>
      <c r="IE1828" s="624"/>
      <c r="IF1828" s="624"/>
      <c r="IG1828" s="624"/>
      <c r="IH1828" s="624"/>
      <c r="II1828" s="624"/>
      <c r="IJ1828" s="624"/>
      <c r="IK1828" s="624"/>
      <c r="IL1828" s="624"/>
      <c r="IM1828" s="624"/>
      <c r="IN1828" s="624"/>
      <c r="IO1828" s="624"/>
      <c r="IP1828" s="624"/>
      <c r="IQ1828" s="624"/>
      <c r="IR1828" s="624"/>
      <c r="IS1828" s="624"/>
      <c r="IT1828" s="624"/>
      <c r="IU1828" s="624"/>
      <c r="IV1828" s="624"/>
      <c r="IW1828" s="624"/>
      <c r="IX1828" s="624"/>
      <c r="IY1828" s="624"/>
      <c r="IZ1828" s="624"/>
      <c r="JA1828" s="624"/>
    </row>
    <row r="1829" spans="1:261" s="667" customFormat="1" ht="60.75" customHeight="1" x14ac:dyDescent="0.25">
      <c r="A1829" s="42">
        <v>1</v>
      </c>
      <c r="B1829" s="42">
        <v>1</v>
      </c>
      <c r="C1829" s="283" t="s">
        <v>403</v>
      </c>
      <c r="D1829" s="63"/>
      <c r="E1829" s="63"/>
      <c r="F1829" s="764">
        <f>F1743</f>
        <v>0</v>
      </c>
      <c r="G1829" s="176">
        <f t="shared" ref="G1829:H1829" si="965">G1743</f>
        <v>0</v>
      </c>
      <c r="H1829" s="176">
        <f t="shared" si="965"/>
        <v>1</v>
      </c>
      <c r="I1829" s="176" t="e">
        <f t="shared" si="960"/>
        <v>#DIV/0!</v>
      </c>
      <c r="J1829" s="847"/>
      <c r="K1829" s="847"/>
      <c r="L1829" s="706"/>
      <c r="M1829" s="706"/>
      <c r="N1829" s="706"/>
      <c r="O1829" s="706"/>
      <c r="P1829" s="706"/>
      <c r="Q1829" s="706"/>
      <c r="R1829" s="639">
        <f>R1743</f>
        <v>0</v>
      </c>
      <c r="S1829" s="639">
        <f t="shared" ref="S1829:X1829" si="966">S1743</f>
        <v>0</v>
      </c>
      <c r="T1829" s="639">
        <f t="shared" si="966"/>
        <v>0</v>
      </c>
      <c r="U1829" s="639">
        <f t="shared" si="966"/>
        <v>0</v>
      </c>
      <c r="V1829" s="639">
        <f t="shared" si="966"/>
        <v>0</v>
      </c>
      <c r="W1829" s="1229">
        <f t="shared" si="966"/>
        <v>0</v>
      </c>
      <c r="X1829" s="639">
        <f t="shared" si="966"/>
        <v>0</v>
      </c>
      <c r="Y1829" s="689"/>
      <c r="Z1829" s="765"/>
      <c r="AA1829" s="624"/>
      <c r="AB1829" s="624"/>
      <c r="AC1829" s="624"/>
      <c r="AD1829" s="624"/>
      <c r="AE1829" s="624"/>
      <c r="AF1829" s="624"/>
      <c r="AG1829" s="624"/>
      <c r="AH1829" s="624"/>
      <c r="AI1829" s="624"/>
      <c r="AJ1829" s="624"/>
      <c r="AK1829" s="624"/>
      <c r="AL1829" s="624"/>
      <c r="AM1829" s="624"/>
      <c r="AN1829" s="624"/>
      <c r="AO1829" s="624"/>
      <c r="AP1829" s="624"/>
      <c r="AQ1829" s="624"/>
      <c r="AR1829" s="624"/>
      <c r="AS1829" s="624"/>
      <c r="AT1829" s="624"/>
      <c r="AU1829" s="624"/>
      <c r="AV1829" s="624"/>
      <c r="AW1829" s="624"/>
      <c r="AX1829" s="624"/>
      <c r="AY1829" s="624"/>
      <c r="AZ1829" s="624"/>
      <c r="BA1829" s="624"/>
      <c r="BB1829" s="624"/>
      <c r="BC1829" s="624"/>
      <c r="BD1829" s="624"/>
      <c r="BE1829" s="624"/>
      <c r="BF1829" s="624"/>
      <c r="BG1829" s="624"/>
      <c r="BH1829" s="624"/>
      <c r="BI1829" s="624"/>
      <c r="BJ1829" s="624"/>
      <c r="BK1829" s="624"/>
      <c r="BL1829" s="624"/>
      <c r="BM1829" s="624"/>
      <c r="BN1829" s="624"/>
      <c r="BO1829" s="624"/>
      <c r="BP1829" s="624"/>
      <c r="BQ1829" s="624"/>
      <c r="BR1829" s="624"/>
      <c r="BS1829" s="624"/>
      <c r="BT1829" s="624"/>
      <c r="BU1829" s="624"/>
      <c r="BV1829" s="624"/>
      <c r="BW1829" s="624"/>
      <c r="BX1829" s="624"/>
      <c r="BY1829" s="624"/>
      <c r="BZ1829" s="624"/>
      <c r="CA1829" s="624"/>
      <c r="CB1829" s="624"/>
      <c r="CC1829" s="624"/>
      <c r="CD1829" s="624"/>
      <c r="CE1829" s="624"/>
      <c r="CF1829" s="624"/>
      <c r="CG1829" s="624"/>
      <c r="CH1829" s="624"/>
      <c r="CI1829" s="624"/>
      <c r="CJ1829" s="624"/>
      <c r="CK1829" s="624"/>
      <c r="CL1829" s="624"/>
      <c r="CM1829" s="624"/>
      <c r="CN1829" s="624"/>
      <c r="CO1829" s="624"/>
      <c r="CP1829" s="624"/>
      <c r="CQ1829" s="624"/>
      <c r="CR1829" s="624"/>
      <c r="CS1829" s="624"/>
      <c r="CT1829" s="624"/>
      <c r="CU1829" s="624"/>
      <c r="CV1829" s="624"/>
      <c r="CW1829" s="624"/>
      <c r="CX1829" s="624"/>
      <c r="CY1829" s="624"/>
      <c r="CZ1829" s="624"/>
      <c r="DA1829" s="624"/>
      <c r="DB1829" s="624"/>
      <c r="DC1829" s="624"/>
      <c r="DD1829" s="624"/>
      <c r="DE1829" s="624"/>
      <c r="DF1829" s="624"/>
      <c r="DG1829" s="624"/>
      <c r="DH1829" s="624"/>
      <c r="DI1829" s="624"/>
      <c r="DJ1829" s="624"/>
      <c r="DK1829" s="624"/>
      <c r="DL1829" s="624"/>
      <c r="DM1829" s="624"/>
      <c r="DN1829" s="624"/>
      <c r="DO1829" s="624"/>
      <c r="DP1829" s="624"/>
      <c r="DQ1829" s="624"/>
      <c r="DR1829" s="624"/>
      <c r="DS1829" s="624"/>
      <c r="DT1829" s="624"/>
      <c r="DU1829" s="624"/>
      <c r="DV1829" s="624"/>
      <c r="DW1829" s="624"/>
      <c r="DX1829" s="624"/>
      <c r="DY1829" s="624"/>
      <c r="DZ1829" s="624"/>
      <c r="EA1829" s="624"/>
      <c r="EB1829" s="624"/>
      <c r="EC1829" s="624"/>
      <c r="ED1829" s="624"/>
      <c r="EE1829" s="624"/>
      <c r="EF1829" s="624"/>
      <c r="EG1829" s="624"/>
      <c r="EH1829" s="624"/>
      <c r="EI1829" s="624"/>
      <c r="EJ1829" s="624"/>
      <c r="EK1829" s="624"/>
      <c r="EL1829" s="624"/>
      <c r="EM1829" s="624"/>
      <c r="EN1829" s="624"/>
      <c r="EO1829" s="624"/>
      <c r="EP1829" s="624"/>
      <c r="EQ1829" s="624"/>
      <c r="ER1829" s="624"/>
      <c r="ES1829" s="624"/>
      <c r="ET1829" s="624"/>
      <c r="EU1829" s="624"/>
      <c r="EV1829" s="624"/>
      <c r="EW1829" s="624"/>
      <c r="EX1829" s="624"/>
      <c r="EY1829" s="624"/>
      <c r="EZ1829" s="624"/>
      <c r="FA1829" s="624"/>
      <c r="FB1829" s="624"/>
      <c r="FC1829" s="624"/>
      <c r="FD1829" s="624"/>
      <c r="FE1829" s="624"/>
      <c r="FF1829" s="624"/>
      <c r="FG1829" s="624"/>
      <c r="FH1829" s="624"/>
      <c r="FI1829" s="624"/>
      <c r="FJ1829" s="624"/>
      <c r="FK1829" s="624"/>
      <c r="FL1829" s="624"/>
      <c r="FM1829" s="624"/>
      <c r="FN1829" s="624"/>
      <c r="FO1829" s="624"/>
      <c r="FP1829" s="624"/>
      <c r="FQ1829" s="624"/>
      <c r="FR1829" s="624"/>
      <c r="FS1829" s="624"/>
      <c r="FT1829" s="624"/>
      <c r="FU1829" s="624"/>
      <c r="FV1829" s="624"/>
      <c r="FW1829" s="624"/>
      <c r="FX1829" s="624"/>
      <c r="FY1829" s="624"/>
      <c r="FZ1829" s="624"/>
      <c r="GA1829" s="624"/>
      <c r="GB1829" s="624"/>
      <c r="GC1829" s="624"/>
      <c r="GD1829" s="624"/>
      <c r="GE1829" s="624"/>
      <c r="GF1829" s="624"/>
      <c r="GG1829" s="624"/>
      <c r="GH1829" s="624"/>
      <c r="GI1829" s="624"/>
      <c r="GJ1829" s="624"/>
      <c r="GK1829" s="624"/>
      <c r="GL1829" s="624"/>
      <c r="GM1829" s="624"/>
      <c r="GN1829" s="624"/>
      <c r="GO1829" s="624"/>
      <c r="GP1829" s="624"/>
      <c r="GQ1829" s="624"/>
      <c r="GR1829" s="624"/>
      <c r="GS1829" s="624"/>
      <c r="GT1829" s="624"/>
      <c r="GU1829" s="624"/>
      <c r="GV1829" s="624"/>
      <c r="GW1829" s="624"/>
      <c r="GX1829" s="624"/>
      <c r="GY1829" s="624"/>
      <c r="GZ1829" s="624"/>
      <c r="HA1829" s="624"/>
      <c r="HB1829" s="624"/>
      <c r="HC1829" s="624"/>
      <c r="HD1829" s="624"/>
      <c r="HE1829" s="624"/>
      <c r="HF1829" s="624"/>
      <c r="HG1829" s="624"/>
      <c r="HH1829" s="624"/>
      <c r="HI1829" s="624"/>
      <c r="HJ1829" s="624"/>
      <c r="HK1829" s="624"/>
      <c r="HL1829" s="624"/>
      <c r="HM1829" s="624"/>
      <c r="HN1829" s="624"/>
      <c r="HO1829" s="624"/>
      <c r="HP1829" s="624"/>
      <c r="HQ1829" s="624"/>
      <c r="HR1829" s="624"/>
      <c r="HS1829" s="624"/>
      <c r="HT1829" s="624"/>
      <c r="HU1829" s="624"/>
      <c r="HV1829" s="624"/>
      <c r="HW1829" s="624"/>
      <c r="HX1829" s="624"/>
      <c r="HY1829" s="624"/>
      <c r="HZ1829" s="624"/>
      <c r="IA1829" s="624"/>
      <c r="IB1829" s="624"/>
      <c r="IC1829" s="624"/>
      <c r="ID1829" s="624"/>
      <c r="IE1829" s="624"/>
      <c r="IF1829" s="624"/>
      <c r="IG1829" s="624"/>
      <c r="IH1829" s="624"/>
      <c r="II1829" s="624"/>
      <c r="IJ1829" s="624"/>
      <c r="IK1829" s="624"/>
      <c r="IL1829" s="624"/>
      <c r="IM1829" s="624"/>
      <c r="IN1829" s="624"/>
      <c r="IO1829" s="624"/>
      <c r="IP1829" s="624"/>
      <c r="IQ1829" s="624"/>
      <c r="IR1829" s="624"/>
      <c r="IS1829" s="624"/>
      <c r="IT1829" s="624"/>
      <c r="IU1829" s="624"/>
      <c r="IV1829" s="624"/>
      <c r="IW1829" s="624"/>
      <c r="IX1829" s="624"/>
      <c r="IY1829" s="624"/>
      <c r="IZ1829" s="624"/>
      <c r="JA1829" s="624"/>
    </row>
    <row r="1830" spans="1:261" s="667" customFormat="1" ht="38.1" customHeight="1" x14ac:dyDescent="0.25">
      <c r="A1830" s="42">
        <v>1</v>
      </c>
      <c r="B1830" s="42">
        <v>1</v>
      </c>
      <c r="C1830" s="284" t="s">
        <v>141</v>
      </c>
      <c r="D1830" s="63"/>
      <c r="E1830" s="63"/>
      <c r="F1830" s="764">
        <f>F1780+F1767+F1744</f>
        <v>12</v>
      </c>
      <c r="G1830" s="176">
        <f t="shared" ref="G1830:H1830" si="967">G1780+G1767+G1744</f>
        <v>1</v>
      </c>
      <c r="H1830" s="176">
        <f t="shared" si="967"/>
        <v>2</v>
      </c>
      <c r="I1830" s="176">
        <f t="shared" si="960"/>
        <v>200</v>
      </c>
      <c r="J1830" s="847"/>
      <c r="K1830" s="847"/>
      <c r="L1830" s="706"/>
      <c r="M1830" s="706"/>
      <c r="N1830" s="706"/>
      <c r="O1830" s="706"/>
      <c r="P1830" s="706"/>
      <c r="Q1830" s="706"/>
      <c r="R1830" s="639">
        <f>R1780+R1767+R1744</f>
        <v>13.510999999999999</v>
      </c>
      <c r="S1830" s="639">
        <f t="shared" ref="S1830:X1830" si="968">S1780+S1767+S1744</f>
        <v>1.1259166666666667</v>
      </c>
      <c r="T1830" s="639">
        <f t="shared" si="968"/>
        <v>0</v>
      </c>
      <c r="U1830" s="639">
        <f t="shared" si="968"/>
        <v>0</v>
      </c>
      <c r="V1830" s="639">
        <f t="shared" si="968"/>
        <v>0</v>
      </c>
      <c r="W1830" s="1229">
        <f t="shared" si="968"/>
        <v>0</v>
      </c>
      <c r="X1830" s="1230">
        <f t="shared" si="968"/>
        <v>2.2359599999999999</v>
      </c>
      <c r="Y1830" s="689"/>
      <c r="Z1830" s="765"/>
      <c r="AA1830" s="624"/>
      <c r="AB1830" s="624"/>
      <c r="AC1830" s="624"/>
      <c r="AD1830" s="624"/>
      <c r="AE1830" s="624"/>
      <c r="AF1830" s="624"/>
      <c r="AG1830" s="624"/>
      <c r="AH1830" s="624"/>
      <c r="AI1830" s="624"/>
      <c r="AJ1830" s="624"/>
      <c r="AK1830" s="624"/>
      <c r="AL1830" s="624"/>
      <c r="AM1830" s="624"/>
      <c r="AN1830" s="624"/>
      <c r="AO1830" s="624"/>
      <c r="AP1830" s="624"/>
      <c r="AQ1830" s="624"/>
      <c r="AR1830" s="624"/>
      <c r="AS1830" s="624"/>
      <c r="AT1830" s="624"/>
      <c r="AU1830" s="624"/>
      <c r="AV1830" s="624"/>
      <c r="AW1830" s="624"/>
      <c r="AX1830" s="624"/>
      <c r="AY1830" s="624"/>
      <c r="AZ1830" s="624"/>
      <c r="BA1830" s="624"/>
      <c r="BB1830" s="624"/>
      <c r="BC1830" s="624"/>
      <c r="BD1830" s="624"/>
      <c r="BE1830" s="624"/>
      <c r="BF1830" s="624"/>
      <c r="BG1830" s="624"/>
      <c r="BH1830" s="624"/>
      <c r="BI1830" s="624"/>
      <c r="BJ1830" s="624"/>
      <c r="BK1830" s="624"/>
      <c r="BL1830" s="624"/>
      <c r="BM1830" s="624"/>
      <c r="BN1830" s="624"/>
      <c r="BO1830" s="624"/>
      <c r="BP1830" s="624"/>
      <c r="BQ1830" s="624"/>
      <c r="BR1830" s="624"/>
      <c r="BS1830" s="624"/>
      <c r="BT1830" s="624"/>
      <c r="BU1830" s="624"/>
      <c r="BV1830" s="624"/>
      <c r="BW1830" s="624"/>
      <c r="BX1830" s="624"/>
      <c r="BY1830" s="624"/>
      <c r="BZ1830" s="624"/>
      <c r="CA1830" s="624"/>
      <c r="CB1830" s="624"/>
      <c r="CC1830" s="624"/>
      <c r="CD1830" s="624"/>
      <c r="CE1830" s="624"/>
      <c r="CF1830" s="624"/>
      <c r="CG1830" s="624"/>
      <c r="CH1830" s="624"/>
      <c r="CI1830" s="624"/>
      <c r="CJ1830" s="624"/>
      <c r="CK1830" s="624"/>
      <c r="CL1830" s="624"/>
      <c r="CM1830" s="624"/>
      <c r="CN1830" s="624"/>
      <c r="CO1830" s="624"/>
      <c r="CP1830" s="624"/>
      <c r="CQ1830" s="624"/>
      <c r="CR1830" s="624"/>
      <c r="CS1830" s="624"/>
      <c r="CT1830" s="624"/>
      <c r="CU1830" s="624"/>
      <c r="CV1830" s="624"/>
      <c r="CW1830" s="624"/>
      <c r="CX1830" s="624"/>
      <c r="CY1830" s="624"/>
      <c r="CZ1830" s="624"/>
      <c r="DA1830" s="624"/>
      <c r="DB1830" s="624"/>
      <c r="DC1830" s="624"/>
      <c r="DD1830" s="624"/>
      <c r="DE1830" s="624"/>
      <c r="DF1830" s="624"/>
      <c r="DG1830" s="624"/>
      <c r="DH1830" s="624"/>
      <c r="DI1830" s="624"/>
      <c r="DJ1830" s="624"/>
      <c r="DK1830" s="624"/>
      <c r="DL1830" s="624"/>
      <c r="DM1830" s="624"/>
      <c r="DN1830" s="624"/>
      <c r="DO1830" s="624"/>
      <c r="DP1830" s="624"/>
      <c r="DQ1830" s="624"/>
      <c r="DR1830" s="624"/>
      <c r="DS1830" s="624"/>
      <c r="DT1830" s="624"/>
      <c r="DU1830" s="624"/>
      <c r="DV1830" s="624"/>
      <c r="DW1830" s="624"/>
      <c r="DX1830" s="624"/>
      <c r="DY1830" s="624"/>
      <c r="DZ1830" s="624"/>
      <c r="EA1830" s="624"/>
      <c r="EB1830" s="624"/>
      <c r="EC1830" s="624"/>
      <c r="ED1830" s="624"/>
      <c r="EE1830" s="624"/>
      <c r="EF1830" s="624"/>
      <c r="EG1830" s="624"/>
      <c r="EH1830" s="624"/>
      <c r="EI1830" s="624"/>
      <c r="EJ1830" s="624"/>
      <c r="EK1830" s="624"/>
      <c r="EL1830" s="624"/>
      <c r="EM1830" s="624"/>
      <c r="EN1830" s="624"/>
      <c r="EO1830" s="624"/>
      <c r="EP1830" s="624"/>
      <c r="EQ1830" s="624"/>
      <c r="ER1830" s="624"/>
      <c r="ES1830" s="624"/>
      <c r="ET1830" s="624"/>
      <c r="EU1830" s="624"/>
      <c r="EV1830" s="624"/>
      <c r="EW1830" s="624"/>
      <c r="EX1830" s="624"/>
      <c r="EY1830" s="624"/>
      <c r="EZ1830" s="624"/>
      <c r="FA1830" s="624"/>
      <c r="FB1830" s="624"/>
      <c r="FC1830" s="624"/>
      <c r="FD1830" s="624"/>
      <c r="FE1830" s="624"/>
      <c r="FF1830" s="624"/>
      <c r="FG1830" s="624"/>
      <c r="FH1830" s="624"/>
      <c r="FI1830" s="624"/>
      <c r="FJ1830" s="624"/>
      <c r="FK1830" s="624"/>
      <c r="FL1830" s="624"/>
      <c r="FM1830" s="624"/>
      <c r="FN1830" s="624"/>
      <c r="FO1830" s="624"/>
      <c r="FP1830" s="624"/>
      <c r="FQ1830" s="624"/>
      <c r="FR1830" s="624"/>
      <c r="FS1830" s="624"/>
      <c r="FT1830" s="624"/>
      <c r="FU1830" s="624"/>
      <c r="FV1830" s="624"/>
      <c r="FW1830" s="624"/>
      <c r="FX1830" s="624"/>
      <c r="FY1830" s="624"/>
      <c r="FZ1830" s="624"/>
      <c r="GA1830" s="624"/>
      <c r="GB1830" s="624"/>
      <c r="GC1830" s="624"/>
      <c r="GD1830" s="624"/>
      <c r="GE1830" s="624"/>
      <c r="GF1830" s="624"/>
      <c r="GG1830" s="624"/>
      <c r="GH1830" s="624"/>
      <c r="GI1830" s="624"/>
      <c r="GJ1830" s="624"/>
      <c r="GK1830" s="624"/>
      <c r="GL1830" s="624"/>
      <c r="GM1830" s="624"/>
      <c r="GN1830" s="624"/>
      <c r="GO1830" s="624"/>
      <c r="GP1830" s="624"/>
      <c r="GQ1830" s="624"/>
      <c r="GR1830" s="624"/>
      <c r="GS1830" s="624"/>
      <c r="GT1830" s="624"/>
      <c r="GU1830" s="624"/>
      <c r="GV1830" s="624"/>
      <c r="GW1830" s="624"/>
      <c r="GX1830" s="624"/>
      <c r="GY1830" s="624"/>
      <c r="GZ1830" s="624"/>
      <c r="HA1830" s="624"/>
      <c r="HB1830" s="624"/>
      <c r="HC1830" s="624"/>
      <c r="HD1830" s="624"/>
      <c r="HE1830" s="624"/>
      <c r="HF1830" s="624"/>
      <c r="HG1830" s="624"/>
      <c r="HH1830" s="624"/>
      <c r="HI1830" s="624"/>
      <c r="HJ1830" s="624"/>
      <c r="HK1830" s="624"/>
      <c r="HL1830" s="624"/>
      <c r="HM1830" s="624"/>
      <c r="HN1830" s="624"/>
      <c r="HO1830" s="624"/>
      <c r="HP1830" s="624"/>
      <c r="HQ1830" s="624"/>
      <c r="HR1830" s="624"/>
      <c r="HS1830" s="624"/>
      <c r="HT1830" s="624"/>
      <c r="HU1830" s="624"/>
      <c r="HV1830" s="624"/>
      <c r="HW1830" s="624"/>
      <c r="HX1830" s="624"/>
      <c r="HY1830" s="624"/>
      <c r="HZ1830" s="624"/>
      <c r="IA1830" s="624"/>
      <c r="IB1830" s="624"/>
      <c r="IC1830" s="624"/>
      <c r="ID1830" s="624"/>
      <c r="IE1830" s="624"/>
      <c r="IF1830" s="624"/>
      <c r="IG1830" s="624"/>
      <c r="IH1830" s="624"/>
      <c r="II1830" s="624"/>
      <c r="IJ1830" s="624"/>
      <c r="IK1830" s="624"/>
      <c r="IL1830" s="624"/>
      <c r="IM1830" s="624"/>
      <c r="IN1830" s="624"/>
      <c r="IO1830" s="624"/>
      <c r="IP1830" s="624"/>
      <c r="IQ1830" s="624"/>
      <c r="IR1830" s="624"/>
      <c r="IS1830" s="624"/>
      <c r="IT1830" s="624"/>
      <c r="IU1830" s="624"/>
      <c r="IV1830" s="624"/>
      <c r="IW1830" s="624"/>
      <c r="IX1830" s="624"/>
      <c r="IY1830" s="624"/>
      <c r="IZ1830" s="624"/>
      <c r="JA1830" s="624"/>
    </row>
    <row r="1831" spans="1:261" s="667" customFormat="1" ht="29.25" customHeight="1" x14ac:dyDescent="0.25">
      <c r="A1831" s="667">
        <v>1</v>
      </c>
      <c r="B1831" s="42">
        <v>1</v>
      </c>
      <c r="C1831" s="345" t="s">
        <v>29</v>
      </c>
      <c r="D1831" s="345"/>
      <c r="E1831" s="345"/>
      <c r="F1831" s="768"/>
      <c r="G1831" s="167"/>
      <c r="H1831" s="167"/>
      <c r="I1831" s="167"/>
      <c r="J1831" s="668"/>
      <c r="K1831" s="668"/>
      <c r="L1831" s="167"/>
      <c r="M1831" s="167"/>
      <c r="N1831" s="167"/>
      <c r="O1831" s="167"/>
      <c r="P1831" s="167"/>
      <c r="Q1831" s="636"/>
      <c r="R1831" s="69"/>
      <c r="S1831" s="69"/>
      <c r="T1831" s="69"/>
      <c r="U1831" s="69"/>
      <c r="V1831" s="69"/>
      <c r="W1831" s="69"/>
      <c r="X1831" s="69"/>
      <c r="Y1831" s="689"/>
      <c r="Z1831" s="765"/>
      <c r="AA1831" s="624"/>
      <c r="AB1831" s="624"/>
      <c r="AC1831" s="624"/>
      <c r="AD1831" s="624"/>
      <c r="AE1831" s="624"/>
      <c r="AF1831" s="624"/>
      <c r="AG1831" s="624"/>
      <c r="AH1831" s="624"/>
      <c r="AI1831" s="624"/>
      <c r="AJ1831" s="624"/>
      <c r="AK1831" s="624"/>
      <c r="AL1831" s="624"/>
      <c r="AM1831" s="624"/>
      <c r="AN1831" s="624"/>
      <c r="AO1831" s="624"/>
      <c r="AP1831" s="624"/>
      <c r="AQ1831" s="624"/>
      <c r="AR1831" s="624"/>
      <c r="AS1831" s="624"/>
      <c r="AT1831" s="624"/>
      <c r="AU1831" s="624"/>
      <c r="AV1831" s="624"/>
      <c r="AW1831" s="624"/>
      <c r="AX1831" s="624"/>
      <c r="AY1831" s="624"/>
      <c r="AZ1831" s="624"/>
      <c r="BA1831" s="624"/>
      <c r="BB1831" s="624"/>
      <c r="BC1831" s="624"/>
      <c r="BD1831" s="624"/>
      <c r="BE1831" s="624"/>
      <c r="BF1831" s="624"/>
      <c r="BG1831" s="624"/>
      <c r="BH1831" s="624"/>
      <c r="BI1831" s="624"/>
      <c r="BJ1831" s="624"/>
      <c r="BK1831" s="624"/>
      <c r="BL1831" s="624"/>
      <c r="BM1831" s="624"/>
      <c r="BN1831" s="624"/>
      <c r="BO1831" s="624"/>
      <c r="BP1831" s="624"/>
      <c r="BQ1831" s="624"/>
      <c r="BR1831" s="624"/>
      <c r="BS1831" s="624"/>
      <c r="BT1831" s="624"/>
      <c r="BU1831" s="624"/>
      <c r="BV1831" s="624"/>
      <c r="BW1831" s="624"/>
      <c r="BX1831" s="624"/>
      <c r="BY1831" s="624"/>
      <c r="BZ1831" s="624"/>
      <c r="CA1831" s="624"/>
      <c r="CB1831" s="624"/>
      <c r="CC1831" s="624"/>
      <c r="CD1831" s="624"/>
      <c r="CE1831" s="624"/>
      <c r="CF1831" s="624"/>
      <c r="CG1831" s="624"/>
      <c r="CH1831" s="624"/>
      <c r="CI1831" s="624"/>
      <c r="CJ1831" s="624"/>
      <c r="CK1831" s="624"/>
      <c r="CL1831" s="624"/>
      <c r="CM1831" s="624"/>
      <c r="CN1831" s="624"/>
      <c r="CO1831" s="624"/>
      <c r="CP1831" s="624"/>
      <c r="CQ1831" s="624"/>
      <c r="CR1831" s="624"/>
      <c r="CS1831" s="624"/>
      <c r="CT1831" s="624"/>
      <c r="CU1831" s="624"/>
      <c r="CV1831" s="624"/>
      <c r="CW1831" s="624"/>
      <c r="CX1831" s="624"/>
      <c r="CY1831" s="624"/>
      <c r="CZ1831" s="624"/>
      <c r="DA1831" s="624"/>
      <c r="DB1831" s="624"/>
      <c r="DC1831" s="624"/>
      <c r="DD1831" s="624"/>
      <c r="DE1831" s="624"/>
      <c r="DF1831" s="624"/>
      <c r="DG1831" s="624"/>
      <c r="DH1831" s="624"/>
      <c r="DI1831" s="624"/>
      <c r="DJ1831" s="624"/>
      <c r="DK1831" s="624"/>
      <c r="DL1831" s="624"/>
      <c r="DM1831" s="624"/>
      <c r="DN1831" s="624"/>
      <c r="DO1831" s="624"/>
      <c r="DP1831" s="624"/>
      <c r="DQ1831" s="624"/>
      <c r="DR1831" s="624"/>
      <c r="DS1831" s="624"/>
      <c r="DT1831" s="624"/>
      <c r="DU1831" s="624"/>
      <c r="DV1831" s="624"/>
      <c r="DW1831" s="624"/>
      <c r="DX1831" s="624"/>
      <c r="DY1831" s="624"/>
      <c r="DZ1831" s="624"/>
      <c r="EA1831" s="624"/>
      <c r="EB1831" s="624"/>
      <c r="EC1831" s="624"/>
      <c r="ED1831" s="624"/>
      <c r="EE1831" s="624"/>
      <c r="EF1831" s="624"/>
      <c r="EG1831" s="624"/>
      <c r="EH1831" s="624"/>
      <c r="EI1831" s="624"/>
      <c r="EJ1831" s="624"/>
      <c r="EK1831" s="624"/>
      <c r="EL1831" s="624"/>
      <c r="EM1831" s="624"/>
      <c r="EN1831" s="624"/>
      <c r="EO1831" s="624"/>
      <c r="EP1831" s="624"/>
      <c r="EQ1831" s="624"/>
      <c r="ER1831" s="624"/>
      <c r="ES1831" s="624"/>
      <c r="ET1831" s="624"/>
      <c r="EU1831" s="624"/>
      <c r="EV1831" s="624"/>
      <c r="EW1831" s="624"/>
      <c r="EX1831" s="624"/>
      <c r="EY1831" s="624"/>
      <c r="EZ1831" s="624"/>
      <c r="FA1831" s="624"/>
      <c r="FB1831" s="624"/>
      <c r="FC1831" s="624"/>
      <c r="FD1831" s="624"/>
      <c r="FE1831" s="624"/>
      <c r="FF1831" s="624"/>
      <c r="FG1831" s="624"/>
      <c r="FH1831" s="624"/>
      <c r="FI1831" s="624"/>
      <c r="FJ1831" s="624"/>
      <c r="FK1831" s="624"/>
      <c r="FL1831" s="624"/>
      <c r="FM1831" s="624"/>
      <c r="FN1831" s="624"/>
      <c r="FO1831" s="624"/>
      <c r="FP1831" s="624"/>
      <c r="FQ1831" s="624"/>
      <c r="FR1831" s="624"/>
      <c r="FS1831" s="624"/>
      <c r="FT1831" s="624"/>
      <c r="FU1831" s="624"/>
      <c r="FV1831" s="624"/>
      <c r="FW1831" s="624"/>
      <c r="FX1831" s="624"/>
      <c r="FY1831" s="624"/>
      <c r="FZ1831" s="624"/>
      <c r="GA1831" s="624"/>
      <c r="GB1831" s="624"/>
      <c r="GC1831" s="624"/>
      <c r="GD1831" s="624"/>
      <c r="GE1831" s="624"/>
      <c r="GF1831" s="624"/>
      <c r="GG1831" s="624"/>
      <c r="GH1831" s="624"/>
      <c r="GI1831" s="624"/>
      <c r="GJ1831" s="624"/>
      <c r="GK1831" s="624"/>
      <c r="GL1831" s="624"/>
      <c r="GM1831" s="624"/>
      <c r="GN1831" s="624"/>
      <c r="GO1831" s="624"/>
      <c r="GP1831" s="624"/>
      <c r="GQ1831" s="624"/>
      <c r="GR1831" s="624"/>
      <c r="GS1831" s="624"/>
      <c r="GT1831" s="624"/>
      <c r="GU1831" s="624"/>
      <c r="GV1831" s="624"/>
      <c r="GW1831" s="624"/>
      <c r="GX1831" s="624"/>
      <c r="GY1831" s="624"/>
      <c r="GZ1831" s="624"/>
      <c r="HA1831" s="624"/>
      <c r="HB1831" s="624"/>
      <c r="HC1831" s="624"/>
      <c r="HD1831" s="624"/>
      <c r="HE1831" s="624"/>
      <c r="HF1831" s="624"/>
      <c r="HG1831" s="624"/>
      <c r="HH1831" s="624"/>
      <c r="HI1831" s="624"/>
      <c r="HJ1831" s="624"/>
      <c r="HK1831" s="624"/>
      <c r="HL1831" s="624"/>
      <c r="HM1831" s="624"/>
      <c r="HN1831" s="624"/>
      <c r="HO1831" s="624"/>
      <c r="HP1831" s="624"/>
      <c r="HQ1831" s="624"/>
      <c r="HR1831" s="624"/>
      <c r="HS1831" s="624"/>
      <c r="HT1831" s="624"/>
      <c r="HU1831" s="624"/>
      <c r="HV1831" s="624"/>
      <c r="HW1831" s="624"/>
      <c r="HX1831" s="624"/>
      <c r="HY1831" s="624"/>
      <c r="HZ1831" s="624"/>
      <c r="IA1831" s="624"/>
      <c r="IB1831" s="624"/>
      <c r="IC1831" s="624"/>
      <c r="ID1831" s="624"/>
      <c r="IE1831" s="624"/>
      <c r="IF1831" s="624"/>
      <c r="IG1831" s="624"/>
      <c r="IH1831" s="624"/>
      <c r="II1831" s="624"/>
      <c r="IJ1831" s="624"/>
      <c r="IK1831" s="624"/>
      <c r="IL1831" s="624"/>
      <c r="IM1831" s="624"/>
      <c r="IN1831" s="624"/>
      <c r="IO1831" s="624"/>
      <c r="IP1831" s="624"/>
      <c r="IQ1831" s="624"/>
      <c r="IR1831" s="624"/>
      <c r="IS1831" s="624"/>
      <c r="IT1831" s="624"/>
      <c r="IU1831" s="624"/>
      <c r="IV1831" s="624"/>
      <c r="IW1831" s="624"/>
      <c r="IX1831" s="624"/>
      <c r="IY1831" s="624"/>
      <c r="IZ1831" s="624"/>
      <c r="JA1831" s="624"/>
    </row>
    <row r="1832" spans="1:261" ht="15" customHeight="1" x14ac:dyDescent="0.25">
      <c r="A1832" s="42">
        <v>1</v>
      </c>
      <c r="B1832" s="42">
        <v>1</v>
      </c>
      <c r="C1832" s="373" t="s">
        <v>16</v>
      </c>
      <c r="D1832" s="373"/>
      <c r="E1832" s="373"/>
      <c r="F1832" s="983">
        <f>F1748</f>
        <v>0</v>
      </c>
      <c r="G1832" s="13">
        <f>G1748</f>
        <v>0</v>
      </c>
      <c r="H1832" s="13">
        <f>H1748</f>
        <v>0</v>
      </c>
      <c r="I1832" s="13" t="e">
        <f t="shared" ref="I1832:I1837" si="969">H1832/G1832*100</f>
        <v>#DIV/0!</v>
      </c>
      <c r="J1832" s="668" t="e">
        <f>SUM(L1832/F1832)</f>
        <v>#DIV/0!</v>
      </c>
      <c r="K1832" s="668" t="e">
        <f>N1832/H1832</f>
        <v>#DIV/0!</v>
      </c>
      <c r="L1832" s="13">
        <f t="shared" ref="L1832:Q1832" si="970">L1748</f>
        <v>0</v>
      </c>
      <c r="M1832" s="13">
        <f t="shared" si="970"/>
        <v>0</v>
      </c>
      <c r="N1832" s="13">
        <f t="shared" si="970"/>
        <v>0</v>
      </c>
      <c r="O1832" s="13" t="e">
        <f t="shared" si="970"/>
        <v>#DIV/0!</v>
      </c>
      <c r="P1832" s="13">
        <f t="shared" si="970"/>
        <v>0</v>
      </c>
      <c r="Q1832" s="13" t="e">
        <f t="shared" si="970"/>
        <v>#DIV/0!</v>
      </c>
      <c r="R1832" s="605"/>
      <c r="S1832" s="605"/>
      <c r="T1832" s="605"/>
      <c r="U1832" s="605"/>
      <c r="V1832" s="605"/>
      <c r="W1832" s="605"/>
      <c r="X1832" s="605"/>
      <c r="Y1832" s="689"/>
    </row>
    <row r="1833" spans="1:261" ht="30" customHeight="1" x14ac:dyDescent="0.25">
      <c r="A1833" s="42">
        <v>1</v>
      </c>
      <c r="B1833" s="42">
        <v>1</v>
      </c>
      <c r="C1833" s="349" t="s">
        <v>146</v>
      </c>
      <c r="D1833" s="349"/>
      <c r="E1833" s="349"/>
      <c r="F1833" s="753">
        <f>SUM(F1749)</f>
        <v>0</v>
      </c>
      <c r="G1833" s="754">
        <f>SUM(G1749)</f>
        <v>0</v>
      </c>
      <c r="H1833" s="754">
        <f>SUM(H1749)</f>
        <v>0</v>
      </c>
      <c r="I1833" s="754" t="e">
        <f t="shared" si="969"/>
        <v>#DIV/0!</v>
      </c>
      <c r="J1833" s="668" t="e">
        <f>SUM(L1833/F1833)</f>
        <v>#DIV/0!</v>
      </c>
      <c r="K1833" s="668" t="e">
        <f>N1833/H1833</f>
        <v>#DIV/0!</v>
      </c>
      <c r="L1833" s="754">
        <f>SUM(L1749)</f>
        <v>0</v>
      </c>
      <c r="M1833" s="754">
        <f>SUM(M1749)</f>
        <v>0</v>
      </c>
      <c r="N1833" s="754">
        <f>SUM(N1749)</f>
        <v>0</v>
      </c>
      <c r="O1833" s="754" t="e">
        <f>N1833/M1833*100</f>
        <v>#DIV/0!</v>
      </c>
      <c r="P1833" s="754">
        <f>SUM(P1749)</f>
        <v>0</v>
      </c>
      <c r="Q1833" s="754" t="e">
        <f>SUM(Q1749)</f>
        <v>#DIV/0!</v>
      </c>
      <c r="R1833" s="621">
        <f>SUM(R1749)</f>
        <v>0</v>
      </c>
      <c r="S1833" s="621">
        <f>SUM(S1749)</f>
        <v>0</v>
      </c>
      <c r="T1833" s="621">
        <f>SUM(T1749)</f>
        <v>0</v>
      </c>
      <c r="U1833" s="621"/>
      <c r="V1833" s="621">
        <f>SUM(V1749)</f>
        <v>0</v>
      </c>
      <c r="W1833" s="621">
        <f>SUM(W1749)</f>
        <v>0</v>
      </c>
      <c r="X1833" s="621">
        <f>SUM(X1749)</f>
        <v>0</v>
      </c>
      <c r="Y1833" s="689"/>
    </row>
    <row r="1834" spans="1:261" x14ac:dyDescent="0.25">
      <c r="A1834" s="42">
        <v>1</v>
      </c>
      <c r="B1834" s="42">
        <v>1</v>
      </c>
      <c r="C1834" s="75" t="s">
        <v>508</v>
      </c>
      <c r="D1834" s="75"/>
      <c r="E1834" s="75"/>
      <c r="F1834" s="1149">
        <f t="shared" ref="F1834:H1838" si="971">F1750</f>
        <v>6</v>
      </c>
      <c r="G1834" s="1231">
        <f t="shared" si="971"/>
        <v>1</v>
      </c>
      <c r="H1834" s="1231">
        <f t="shared" si="971"/>
        <v>0</v>
      </c>
      <c r="I1834" s="1232">
        <f t="shared" si="969"/>
        <v>0</v>
      </c>
      <c r="J1834" s="673"/>
      <c r="K1834" s="673"/>
      <c r="L1834" s="1231"/>
      <c r="M1834" s="1231"/>
      <c r="N1834" s="1231"/>
      <c r="O1834" s="1231"/>
      <c r="P1834" s="1231"/>
      <c r="Q1834" s="41"/>
      <c r="R1834" s="1169"/>
      <c r="S1834" s="1169"/>
      <c r="T1834" s="1169"/>
      <c r="U1834" s="1169"/>
      <c r="V1834" s="1169"/>
      <c r="W1834" s="1169"/>
      <c r="X1834" s="1169"/>
      <c r="Y1834" s="689"/>
    </row>
    <row r="1835" spans="1:261" x14ac:dyDescent="0.25">
      <c r="A1835" s="42">
        <v>1</v>
      </c>
      <c r="B1835" s="42">
        <v>1</v>
      </c>
      <c r="C1835" s="375" t="s">
        <v>266</v>
      </c>
      <c r="D1835" s="375"/>
      <c r="E1835" s="375"/>
      <c r="F1835" s="1072">
        <f t="shared" si="971"/>
        <v>6</v>
      </c>
      <c r="G1835" s="172">
        <f t="shared" si="971"/>
        <v>1</v>
      </c>
      <c r="H1835" s="172">
        <f t="shared" si="971"/>
        <v>0</v>
      </c>
      <c r="I1835" s="8">
        <f t="shared" si="969"/>
        <v>0</v>
      </c>
      <c r="J1835" s="1202"/>
      <c r="K1835" s="1202"/>
      <c r="L1835" s="172"/>
      <c r="M1835" s="172"/>
      <c r="N1835" s="172"/>
      <c r="O1835" s="172"/>
      <c r="P1835" s="172"/>
      <c r="Q1835" s="172"/>
      <c r="R1835" s="834"/>
      <c r="S1835" s="834"/>
      <c r="T1835" s="834"/>
      <c r="U1835" s="834"/>
      <c r="V1835" s="834"/>
      <c r="W1835" s="834"/>
      <c r="X1835" s="834"/>
      <c r="Y1835" s="689"/>
    </row>
    <row r="1836" spans="1:261" x14ac:dyDescent="0.25">
      <c r="A1836" s="42">
        <v>1</v>
      </c>
      <c r="B1836" s="42">
        <v>1</v>
      </c>
      <c r="C1836" s="38" t="s">
        <v>267</v>
      </c>
      <c r="D1836" s="38"/>
      <c r="E1836" s="38"/>
      <c r="F1836" s="866">
        <f t="shared" si="971"/>
        <v>0</v>
      </c>
      <c r="G1836" s="867">
        <f t="shared" si="971"/>
        <v>0</v>
      </c>
      <c r="H1836" s="867">
        <f t="shared" si="971"/>
        <v>0</v>
      </c>
      <c r="I1836" s="754" t="e">
        <f t="shared" si="969"/>
        <v>#DIV/0!</v>
      </c>
      <c r="J1836" s="675"/>
      <c r="K1836" s="675"/>
      <c r="L1836" s="867"/>
      <c r="M1836" s="867"/>
      <c r="N1836" s="867"/>
      <c r="O1836" s="867"/>
      <c r="P1836" s="867"/>
      <c r="Q1836" s="172"/>
      <c r="R1836" s="645"/>
      <c r="S1836" s="645"/>
      <c r="T1836" s="645"/>
      <c r="U1836" s="645"/>
      <c r="V1836" s="645"/>
      <c r="W1836" s="645"/>
      <c r="X1836" s="645"/>
      <c r="Y1836" s="689"/>
    </row>
    <row r="1837" spans="1:261" ht="30" x14ac:dyDescent="0.25">
      <c r="A1837" s="42">
        <v>1</v>
      </c>
      <c r="B1837" s="42">
        <v>1</v>
      </c>
      <c r="C1837" s="375" t="s">
        <v>268</v>
      </c>
      <c r="D1837" s="375"/>
      <c r="E1837" s="375"/>
      <c r="F1837" s="741">
        <f t="shared" si="971"/>
        <v>0</v>
      </c>
      <c r="G1837" s="8">
        <f t="shared" si="971"/>
        <v>0</v>
      </c>
      <c r="H1837" s="8">
        <f t="shared" si="971"/>
        <v>0</v>
      </c>
      <c r="I1837" s="172" t="e">
        <f t="shared" si="969"/>
        <v>#DIV/0!</v>
      </c>
      <c r="J1837" s="1202"/>
      <c r="K1837" s="1202"/>
      <c r="L1837" s="172"/>
      <c r="M1837" s="8"/>
      <c r="N1837" s="172"/>
      <c r="O1837" s="172"/>
      <c r="P1837" s="172"/>
      <c r="Q1837" s="172"/>
      <c r="R1837" s="70"/>
      <c r="S1837" s="834"/>
      <c r="T1837" s="70"/>
      <c r="U1837" s="834"/>
      <c r="V1837" s="70"/>
      <c r="W1837" s="70"/>
      <c r="X1837" s="834"/>
      <c r="Y1837" s="689"/>
    </row>
    <row r="1838" spans="1:261" ht="26.25" customHeight="1" thickBot="1" x14ac:dyDescent="0.3">
      <c r="B1838" s="42">
        <v>1</v>
      </c>
      <c r="C1838" s="335" t="s">
        <v>279</v>
      </c>
      <c r="D1838" s="335"/>
      <c r="E1838" s="462"/>
      <c r="F1838" s="1142">
        <f t="shared" si="971"/>
        <v>6</v>
      </c>
      <c r="G1838" s="677">
        <f t="shared" si="971"/>
        <v>1</v>
      </c>
      <c r="H1838" s="677">
        <f t="shared" si="971"/>
        <v>0</v>
      </c>
      <c r="I1838" s="676">
        <f>I1754</f>
        <v>0</v>
      </c>
      <c r="J1838" s="1205"/>
      <c r="K1838" s="1202"/>
      <c r="L1838" s="172"/>
      <c r="M1838" s="676"/>
      <c r="N1838" s="676"/>
      <c r="O1838" s="1233"/>
      <c r="P1838" s="676"/>
      <c r="Q1838" s="1234"/>
      <c r="R1838" s="945">
        <f t="shared" ref="R1838:X1838" si="972">R1754</f>
        <v>20.873999999999999</v>
      </c>
      <c r="S1838" s="834">
        <f t="shared" si="972"/>
        <v>1.7394999999999998</v>
      </c>
      <c r="T1838" s="71">
        <f t="shared" si="972"/>
        <v>0</v>
      </c>
      <c r="U1838" s="945">
        <f t="shared" si="972"/>
        <v>0</v>
      </c>
      <c r="V1838" s="945">
        <f t="shared" si="972"/>
        <v>-1.7394999999999998</v>
      </c>
      <c r="W1838" s="945">
        <f t="shared" si="972"/>
        <v>0</v>
      </c>
      <c r="X1838" s="834">
        <f t="shared" si="972"/>
        <v>0</v>
      </c>
      <c r="Y1838" s="689"/>
    </row>
    <row r="1839" spans="1:261" ht="15.75" thickBot="1" x14ac:dyDescent="0.3">
      <c r="A1839" s="42">
        <v>1</v>
      </c>
      <c r="B1839" s="42">
        <v>1</v>
      </c>
      <c r="C1839" s="1064" t="s">
        <v>61</v>
      </c>
      <c r="D1839" s="1064"/>
      <c r="E1839" s="1064"/>
      <c r="F1839" s="1137"/>
      <c r="G1839" s="170"/>
      <c r="H1839" s="170"/>
      <c r="I1839" s="170"/>
      <c r="J1839" s="599"/>
      <c r="K1839" s="1235"/>
      <c r="L1839" s="1235"/>
      <c r="M1839" s="599"/>
      <c r="N1839" s="599"/>
      <c r="O1839" s="599"/>
      <c r="P1839" s="599"/>
      <c r="Q1839" s="1236"/>
      <c r="R1839" s="714"/>
      <c r="S1839" s="1237"/>
      <c r="T1839" s="1237"/>
      <c r="U1839" s="1040"/>
      <c r="V1839" s="1040"/>
      <c r="W1839" s="1067"/>
      <c r="X1839" s="1237"/>
      <c r="Y1839" s="689"/>
    </row>
    <row r="1840" spans="1:261" ht="29.25" x14ac:dyDescent="0.25">
      <c r="A1840" s="42">
        <v>1</v>
      </c>
      <c r="B1840" s="42">
        <v>1</v>
      </c>
      <c r="C1840" s="1238" t="s">
        <v>235</v>
      </c>
      <c r="D1840" s="1239"/>
      <c r="E1840" s="599"/>
      <c r="F1840" s="1065"/>
      <c r="G1840" s="1240"/>
      <c r="H1840" s="1240"/>
      <c r="I1840" s="1240"/>
      <c r="J1840" s="1241"/>
      <c r="K1840" s="1241"/>
      <c r="L1840" s="599"/>
      <c r="M1840" s="599"/>
      <c r="N1840" s="599"/>
      <c r="O1840" s="599"/>
      <c r="P1840" s="599"/>
      <c r="Q1840" s="599"/>
      <c r="R1840" s="714"/>
      <c r="S1840" s="1242"/>
      <c r="T1840" s="1041"/>
      <c r="U1840" s="1041"/>
      <c r="V1840" s="1041"/>
      <c r="W1840" s="1243"/>
      <c r="X1840" s="1041"/>
      <c r="Y1840" s="689"/>
    </row>
    <row r="1841" spans="1:26" s="589" customFormat="1" ht="15" customHeight="1" x14ac:dyDescent="0.25">
      <c r="A1841" s="42">
        <v>1</v>
      </c>
      <c r="B1841" s="42">
        <v>1</v>
      </c>
      <c r="C1841" s="601" t="s">
        <v>5</v>
      </c>
      <c r="D1841" s="601"/>
      <c r="E1841" s="601"/>
      <c r="F1841" s="983"/>
      <c r="G1841" s="602"/>
      <c r="H1841" s="602"/>
      <c r="I1841" s="137"/>
      <c r="J1841" s="602"/>
      <c r="K1841" s="602"/>
      <c r="L1841" s="603"/>
      <c r="M1841" s="603"/>
      <c r="N1841" s="603"/>
      <c r="O1841" s="603"/>
      <c r="P1841" s="603"/>
      <c r="Q1841" s="603"/>
      <c r="R1841" s="605"/>
      <c r="S1841" s="602"/>
      <c r="T1841" s="602"/>
      <c r="U1841" s="602"/>
      <c r="V1841" s="602"/>
      <c r="W1841" s="602"/>
      <c r="X1841" s="602"/>
      <c r="Y1841" s="689"/>
      <c r="Z1841" s="689"/>
    </row>
    <row r="1842" spans="1:26" s="589" customFormat="1" ht="15" customHeight="1" x14ac:dyDescent="0.25">
      <c r="A1842" s="42">
        <v>1</v>
      </c>
      <c r="B1842" s="42">
        <v>1</v>
      </c>
      <c r="C1842" s="15" t="s">
        <v>24</v>
      </c>
      <c r="D1842" s="748" t="s">
        <v>326</v>
      </c>
      <c r="E1842" s="8">
        <v>340</v>
      </c>
      <c r="F1842" s="620"/>
      <c r="G1842" s="137">
        <f t="shared" ref="G1842:G1847" si="973">F1842/12*$C$3</f>
        <v>0</v>
      </c>
      <c r="H1842" s="983"/>
      <c r="I1842" s="137" t="e">
        <f t="shared" ref="I1842:I1851" si="974">H1842/G1842*100</f>
        <v>#DIV/0!</v>
      </c>
      <c r="J1842" s="617"/>
      <c r="K1842" s="45" t="e">
        <f t="shared" ref="K1842:K1851" si="975">N1842/H1842</f>
        <v>#DIV/0!</v>
      </c>
      <c r="L1842" s="117">
        <f t="shared" ref="L1842:L1850" si="976">ROUND(F1842*J1842,0)</f>
        <v>0</v>
      </c>
      <c r="M1842" s="117">
        <f t="shared" ref="M1842:M1848" si="977">ROUND(L1842/12*$C$3,0)</f>
        <v>0</v>
      </c>
      <c r="N1842" s="603"/>
      <c r="O1842" s="117" t="e">
        <f t="shared" ref="O1842:O1851" si="978">N1842/M1842*100</f>
        <v>#DIV/0!</v>
      </c>
      <c r="P1842" s="117">
        <f t="shared" ref="P1842:P1850" si="979">L1842/E1842</f>
        <v>0</v>
      </c>
      <c r="Q1842" s="117" t="e">
        <f t="shared" ref="Q1842:Q1851" si="980">N1842/$C$3*12/P1842</f>
        <v>#DIV/0!</v>
      </c>
      <c r="R1842" s="605"/>
      <c r="S1842" s="602"/>
      <c r="T1842" s="602"/>
      <c r="U1842" s="602"/>
      <c r="V1842" s="602"/>
      <c r="W1842" s="602"/>
      <c r="X1842" s="602"/>
      <c r="Y1842" s="689"/>
      <c r="Z1842" s="689"/>
    </row>
    <row r="1843" spans="1:26" s="589" customFormat="1" ht="15" customHeight="1" x14ac:dyDescent="0.25">
      <c r="A1843" s="42">
        <v>1</v>
      </c>
      <c r="B1843" s="42">
        <v>1</v>
      </c>
      <c r="C1843" s="15" t="s">
        <v>25</v>
      </c>
      <c r="D1843" s="748" t="s">
        <v>326</v>
      </c>
      <c r="E1843" s="8">
        <v>300</v>
      </c>
      <c r="F1843" s="620"/>
      <c r="G1843" s="137">
        <f t="shared" si="973"/>
        <v>0</v>
      </c>
      <c r="H1843" s="983"/>
      <c r="I1843" s="137" t="e">
        <f t="shared" si="974"/>
        <v>#DIV/0!</v>
      </c>
      <c r="J1843" s="617"/>
      <c r="K1843" s="45" t="e">
        <f t="shared" si="975"/>
        <v>#DIV/0!</v>
      </c>
      <c r="L1843" s="117">
        <f t="shared" si="976"/>
        <v>0</v>
      </c>
      <c r="M1843" s="117">
        <f t="shared" si="977"/>
        <v>0</v>
      </c>
      <c r="N1843" s="603"/>
      <c r="O1843" s="117" t="e">
        <f t="shared" si="978"/>
        <v>#DIV/0!</v>
      </c>
      <c r="P1843" s="117">
        <f t="shared" si="979"/>
        <v>0</v>
      </c>
      <c r="Q1843" s="117" t="e">
        <f t="shared" si="980"/>
        <v>#DIV/0!</v>
      </c>
      <c r="R1843" s="605"/>
      <c r="S1843" s="602"/>
      <c r="T1843" s="602"/>
      <c r="U1843" s="602"/>
      <c r="V1843" s="602"/>
      <c r="W1843" s="602"/>
      <c r="X1843" s="602"/>
      <c r="Y1843" s="689"/>
      <c r="Z1843" s="689"/>
    </row>
    <row r="1844" spans="1:26" s="589" customFormat="1" ht="15" customHeight="1" x14ac:dyDescent="0.25">
      <c r="A1844" s="42">
        <v>1</v>
      </c>
      <c r="B1844" s="42">
        <v>1</v>
      </c>
      <c r="C1844" s="15" t="s">
        <v>23</v>
      </c>
      <c r="D1844" s="748" t="s">
        <v>326</v>
      </c>
      <c r="E1844" s="8">
        <v>270</v>
      </c>
      <c r="F1844" s="620"/>
      <c r="G1844" s="137">
        <f t="shared" si="973"/>
        <v>0</v>
      </c>
      <c r="H1844" s="983"/>
      <c r="I1844" s="137" t="e">
        <f t="shared" si="974"/>
        <v>#DIV/0!</v>
      </c>
      <c r="J1844" s="617"/>
      <c r="K1844" s="45" t="e">
        <f t="shared" si="975"/>
        <v>#DIV/0!</v>
      </c>
      <c r="L1844" s="117">
        <f t="shared" si="976"/>
        <v>0</v>
      </c>
      <c r="M1844" s="117">
        <f t="shared" si="977"/>
        <v>0</v>
      </c>
      <c r="N1844" s="603"/>
      <c r="O1844" s="117" t="e">
        <f t="shared" si="978"/>
        <v>#DIV/0!</v>
      </c>
      <c r="P1844" s="117">
        <f t="shared" si="979"/>
        <v>0</v>
      </c>
      <c r="Q1844" s="117" t="e">
        <f t="shared" si="980"/>
        <v>#DIV/0!</v>
      </c>
      <c r="R1844" s="605"/>
      <c r="S1844" s="602"/>
      <c r="T1844" s="602"/>
      <c r="U1844" s="602"/>
      <c r="V1844" s="602"/>
      <c r="W1844" s="602"/>
      <c r="X1844" s="602"/>
      <c r="Y1844" s="689"/>
      <c r="Z1844" s="689"/>
    </row>
    <row r="1845" spans="1:26" s="589" customFormat="1" ht="15" customHeight="1" x14ac:dyDescent="0.25">
      <c r="A1845" s="42">
        <v>1</v>
      </c>
      <c r="B1845" s="42">
        <v>1</v>
      </c>
      <c r="C1845" s="15" t="s">
        <v>8</v>
      </c>
      <c r="D1845" s="748" t="s">
        <v>326</v>
      </c>
      <c r="E1845" s="8">
        <v>340</v>
      </c>
      <c r="F1845" s="620"/>
      <c r="G1845" s="137">
        <f t="shared" si="973"/>
        <v>0</v>
      </c>
      <c r="H1845" s="983"/>
      <c r="I1845" s="137" t="e">
        <f t="shared" si="974"/>
        <v>#DIV/0!</v>
      </c>
      <c r="J1845" s="617"/>
      <c r="K1845" s="45" t="e">
        <f t="shared" si="975"/>
        <v>#DIV/0!</v>
      </c>
      <c r="L1845" s="117">
        <f t="shared" si="976"/>
        <v>0</v>
      </c>
      <c r="M1845" s="117">
        <f t="shared" si="977"/>
        <v>0</v>
      </c>
      <c r="N1845" s="603"/>
      <c r="O1845" s="117" t="e">
        <f t="shared" si="978"/>
        <v>#DIV/0!</v>
      </c>
      <c r="P1845" s="117">
        <f t="shared" si="979"/>
        <v>0</v>
      </c>
      <c r="Q1845" s="117" t="e">
        <f t="shared" si="980"/>
        <v>#DIV/0!</v>
      </c>
      <c r="R1845" s="605"/>
      <c r="S1845" s="602"/>
      <c r="T1845" s="602"/>
      <c r="U1845" s="602"/>
      <c r="V1845" s="602"/>
      <c r="W1845" s="602"/>
      <c r="X1845" s="602"/>
      <c r="Y1845" s="689"/>
      <c r="Z1845" s="689"/>
    </row>
    <row r="1846" spans="1:26" s="589" customFormat="1" ht="15" customHeight="1" x14ac:dyDescent="0.25">
      <c r="A1846" s="42">
        <v>1</v>
      </c>
      <c r="B1846" s="42">
        <v>1</v>
      </c>
      <c r="C1846" s="15" t="s">
        <v>288</v>
      </c>
      <c r="D1846" s="748" t="s">
        <v>326</v>
      </c>
      <c r="E1846" s="8">
        <v>330</v>
      </c>
      <c r="F1846" s="620"/>
      <c r="G1846" s="137">
        <f t="shared" si="973"/>
        <v>0</v>
      </c>
      <c r="H1846" s="983"/>
      <c r="I1846" s="137" t="e">
        <f t="shared" si="974"/>
        <v>#DIV/0!</v>
      </c>
      <c r="J1846" s="617"/>
      <c r="K1846" s="45" t="e">
        <f t="shared" si="975"/>
        <v>#DIV/0!</v>
      </c>
      <c r="L1846" s="117">
        <f t="shared" si="976"/>
        <v>0</v>
      </c>
      <c r="M1846" s="117">
        <f t="shared" si="977"/>
        <v>0</v>
      </c>
      <c r="N1846" s="603"/>
      <c r="O1846" s="117" t="e">
        <f t="shared" si="978"/>
        <v>#DIV/0!</v>
      </c>
      <c r="P1846" s="117">
        <f t="shared" si="979"/>
        <v>0</v>
      </c>
      <c r="Q1846" s="117" t="e">
        <f t="shared" si="980"/>
        <v>#DIV/0!</v>
      </c>
      <c r="R1846" s="605"/>
      <c r="S1846" s="602"/>
      <c r="T1846" s="602"/>
      <c r="U1846" s="602"/>
      <c r="V1846" s="602"/>
      <c r="W1846" s="602"/>
      <c r="X1846" s="602"/>
      <c r="Y1846" s="689"/>
      <c r="Z1846" s="689"/>
    </row>
    <row r="1847" spans="1:26" s="589" customFormat="1" ht="15" customHeight="1" x14ac:dyDescent="0.25">
      <c r="A1847" s="42">
        <v>1</v>
      </c>
      <c r="B1847" s="42">
        <v>1</v>
      </c>
      <c r="C1847" s="15" t="s">
        <v>26</v>
      </c>
      <c r="D1847" s="748" t="s">
        <v>326</v>
      </c>
      <c r="E1847" s="8">
        <v>340</v>
      </c>
      <c r="F1847" s="620"/>
      <c r="G1847" s="137">
        <f t="shared" si="973"/>
        <v>0</v>
      </c>
      <c r="H1847" s="983"/>
      <c r="I1847" s="137" t="e">
        <f t="shared" si="974"/>
        <v>#DIV/0!</v>
      </c>
      <c r="J1847" s="617"/>
      <c r="K1847" s="45" t="e">
        <f t="shared" si="975"/>
        <v>#DIV/0!</v>
      </c>
      <c r="L1847" s="117">
        <f t="shared" si="976"/>
        <v>0</v>
      </c>
      <c r="M1847" s="117">
        <f t="shared" si="977"/>
        <v>0</v>
      </c>
      <c r="N1847" s="603"/>
      <c r="O1847" s="117" t="e">
        <f t="shared" si="978"/>
        <v>#DIV/0!</v>
      </c>
      <c r="P1847" s="117">
        <f t="shared" si="979"/>
        <v>0</v>
      </c>
      <c r="Q1847" s="117" t="e">
        <f t="shared" si="980"/>
        <v>#DIV/0!</v>
      </c>
      <c r="R1847" s="605"/>
      <c r="S1847" s="605"/>
      <c r="T1847" s="605"/>
      <c r="U1847" s="605"/>
      <c r="V1847" s="605"/>
      <c r="W1847" s="605"/>
      <c r="X1847" s="605"/>
      <c r="Y1847" s="689"/>
      <c r="Z1847" s="689"/>
    </row>
    <row r="1848" spans="1:26" s="589" customFormat="1" ht="15" customHeight="1" x14ac:dyDescent="0.25">
      <c r="A1848" s="42"/>
      <c r="B1848" s="42">
        <v>1</v>
      </c>
      <c r="C1848" s="15" t="s">
        <v>67</v>
      </c>
      <c r="D1848" s="748" t="s">
        <v>326</v>
      </c>
      <c r="E1848" s="8">
        <v>320</v>
      </c>
      <c r="F1848" s="620"/>
      <c r="G1848" s="137">
        <f t="shared" ref="G1848:G1851" si="981">F1848/12*$C$3</f>
        <v>0</v>
      </c>
      <c r="H1848" s="983"/>
      <c r="I1848" s="137" t="e">
        <f t="shared" si="974"/>
        <v>#DIV/0!</v>
      </c>
      <c r="J1848" s="617"/>
      <c r="K1848" s="45" t="e">
        <f t="shared" si="975"/>
        <v>#DIV/0!</v>
      </c>
      <c r="L1848" s="117">
        <f t="shared" si="976"/>
        <v>0</v>
      </c>
      <c r="M1848" s="117">
        <f t="shared" si="977"/>
        <v>0</v>
      </c>
      <c r="N1848" s="603"/>
      <c r="O1848" s="117" t="e">
        <f t="shared" si="978"/>
        <v>#DIV/0!</v>
      </c>
      <c r="P1848" s="117">
        <f t="shared" si="979"/>
        <v>0</v>
      </c>
      <c r="Q1848" s="117" t="e">
        <f t="shared" si="980"/>
        <v>#DIV/0!</v>
      </c>
      <c r="R1848" s="605"/>
      <c r="S1848" s="605"/>
      <c r="T1848" s="605"/>
      <c r="U1848" s="605"/>
      <c r="V1848" s="605"/>
      <c r="W1848" s="605"/>
      <c r="X1848" s="605"/>
      <c r="Y1848" s="689"/>
      <c r="Z1848" s="689"/>
    </row>
    <row r="1849" spans="1:26" s="589" customFormat="1" ht="15" customHeight="1" x14ac:dyDescent="0.25">
      <c r="A1849" s="42"/>
      <c r="B1849" s="42"/>
      <c r="C1849" s="15" t="s">
        <v>10</v>
      </c>
      <c r="D1849" s="748" t="s">
        <v>326</v>
      </c>
      <c r="E1849" s="8">
        <v>340</v>
      </c>
      <c r="F1849" s="620"/>
      <c r="G1849" s="137">
        <f t="shared" si="981"/>
        <v>0</v>
      </c>
      <c r="H1849" s="983">
        <v>1</v>
      </c>
      <c r="I1849" s="137" t="e">
        <f t="shared" si="974"/>
        <v>#DIV/0!</v>
      </c>
      <c r="J1849" s="617"/>
      <c r="K1849" s="45">
        <f t="shared" ref="K1849" si="982">N1849/H1849</f>
        <v>6</v>
      </c>
      <c r="L1849" s="117">
        <f t="shared" si="976"/>
        <v>0</v>
      </c>
      <c r="M1849" s="117">
        <f t="shared" ref="M1849" si="983">ROUND(L1849/12*$C$3,0)</f>
        <v>0</v>
      </c>
      <c r="N1849" s="603">
        <v>6</v>
      </c>
      <c r="O1849" s="117" t="e">
        <f t="shared" ref="O1849" si="984">N1849/M1849*100</f>
        <v>#DIV/0!</v>
      </c>
      <c r="P1849" s="117">
        <f t="shared" si="979"/>
        <v>0</v>
      </c>
      <c r="Q1849" s="117" t="e">
        <f t="shared" ref="Q1849" si="985">N1849/$C$3*12/P1849</f>
        <v>#DIV/0!</v>
      </c>
      <c r="R1849" s="605"/>
      <c r="S1849" s="605"/>
      <c r="T1849" s="605"/>
      <c r="U1849" s="605"/>
      <c r="V1849" s="605"/>
      <c r="W1849" s="605"/>
      <c r="X1849" s="605"/>
      <c r="Y1849" s="689"/>
      <c r="Z1849" s="689"/>
    </row>
    <row r="1850" spans="1:26" s="589" customFormat="1" ht="15" customHeight="1" x14ac:dyDescent="0.25">
      <c r="A1850" s="42"/>
      <c r="B1850" s="42"/>
      <c r="C1850" s="15" t="s">
        <v>6</v>
      </c>
      <c r="D1850" s="748" t="s">
        <v>326</v>
      </c>
      <c r="E1850" s="8">
        <v>340</v>
      </c>
      <c r="F1850" s="620"/>
      <c r="G1850" s="137">
        <f t="shared" si="981"/>
        <v>0</v>
      </c>
      <c r="H1850" s="983">
        <v>2</v>
      </c>
      <c r="I1850" s="137" t="e">
        <f t="shared" si="974"/>
        <v>#DIV/0!</v>
      </c>
      <c r="J1850" s="617"/>
      <c r="K1850" s="45">
        <f t="shared" ref="K1850" si="986">N1850/H1850</f>
        <v>10.5</v>
      </c>
      <c r="L1850" s="117">
        <f t="shared" si="976"/>
        <v>0</v>
      </c>
      <c r="M1850" s="117">
        <f t="shared" ref="M1850" si="987">ROUND(L1850/12*$C$3,0)</f>
        <v>0</v>
      </c>
      <c r="N1850" s="603">
        <v>21</v>
      </c>
      <c r="O1850" s="117" t="e">
        <f t="shared" ref="O1850" si="988">N1850/M1850*100</f>
        <v>#DIV/0!</v>
      </c>
      <c r="P1850" s="117">
        <f t="shared" si="979"/>
        <v>0</v>
      </c>
      <c r="Q1850" s="117" t="e">
        <f t="shared" ref="Q1850" si="989">N1850/$C$3*12/P1850</f>
        <v>#DIV/0!</v>
      </c>
      <c r="R1850" s="605"/>
      <c r="S1850" s="605"/>
      <c r="T1850" s="605"/>
      <c r="U1850" s="605"/>
      <c r="V1850" s="605"/>
      <c r="W1850" s="605"/>
      <c r="X1850" s="605"/>
      <c r="Y1850" s="689"/>
      <c r="Z1850" s="689"/>
    </row>
    <row r="1851" spans="1:26" s="589" customFormat="1" ht="15" customHeight="1" x14ac:dyDescent="0.25">
      <c r="A1851" s="42">
        <v>1</v>
      </c>
      <c r="B1851" s="42">
        <v>1</v>
      </c>
      <c r="C1851" s="432" t="s">
        <v>7</v>
      </c>
      <c r="D1851" s="432"/>
      <c r="E1851" s="432"/>
      <c r="F1851" s="343">
        <v>23</v>
      </c>
      <c r="G1851" s="137">
        <f t="shared" si="981"/>
        <v>1.9166666666666667</v>
      </c>
      <c r="H1851" s="768">
        <f>SUM(H1842:H1850)</f>
        <v>3</v>
      </c>
      <c r="I1851" s="607">
        <f t="shared" si="974"/>
        <v>156.52173913043475</v>
      </c>
      <c r="J1851" s="608">
        <f>IF(F1851=0,0,L1851/F1851)</f>
        <v>0</v>
      </c>
      <c r="K1851" s="500">
        <f t="shared" si="975"/>
        <v>9</v>
      </c>
      <c r="L1851" s="607">
        <f>SUM(L1842:L1850)</f>
        <v>0</v>
      </c>
      <c r="M1851" s="607">
        <f>SUM(M1842:M1850)</f>
        <v>0</v>
      </c>
      <c r="N1851" s="607">
        <f>SUM(N1842:N1850)</f>
        <v>27</v>
      </c>
      <c r="O1851" s="117" t="e">
        <f t="shared" si="978"/>
        <v>#DIV/0!</v>
      </c>
      <c r="P1851" s="607">
        <f>SUM(P1842:P1850)</f>
        <v>0</v>
      </c>
      <c r="Q1851" s="117" t="e">
        <f t="shared" si="980"/>
        <v>#DIV/0!</v>
      </c>
      <c r="R1851" s="609">
        <v>804.93299999999999</v>
      </c>
      <c r="S1851" s="617">
        <f t="shared" ref="S1851" si="990">R1851/12*$C$3</f>
        <v>67.077749999999995</v>
      </c>
      <c r="T1851" s="609">
        <f>X1851-W1851-U1851</f>
        <v>103.88649000000001</v>
      </c>
      <c r="U1851" s="609"/>
      <c r="V1851" s="609">
        <f>T1851-S1851</f>
        <v>36.808740000000014</v>
      </c>
      <c r="W1851" s="609"/>
      <c r="X1851" s="609">
        <v>103.88649000000001</v>
      </c>
      <c r="Y1851" s="689"/>
      <c r="Z1851" s="689"/>
    </row>
    <row r="1852" spans="1:26" s="589" customFormat="1" ht="15" customHeight="1" x14ac:dyDescent="0.25">
      <c r="A1852" s="42">
        <v>1</v>
      </c>
      <c r="B1852" s="42">
        <v>1</v>
      </c>
      <c r="C1852" s="366" t="s">
        <v>14</v>
      </c>
      <c r="D1852" s="366"/>
      <c r="E1852" s="611"/>
      <c r="F1852" s="343"/>
      <c r="G1852" s="607"/>
      <c r="H1852" s="607"/>
      <c r="I1852" s="607"/>
      <c r="J1852" s="612"/>
      <c r="K1852" s="612"/>
      <c r="L1852" s="607"/>
      <c r="M1852" s="607"/>
      <c r="N1852" s="607"/>
      <c r="O1852" s="607"/>
      <c r="P1852" s="607"/>
      <c r="Q1852" s="607"/>
      <c r="R1852" s="605"/>
      <c r="S1852" s="835"/>
      <c r="T1852" s="605"/>
      <c r="U1852" s="605"/>
      <c r="V1852" s="605"/>
      <c r="W1852" s="605"/>
      <c r="X1852" s="605"/>
      <c r="Y1852" s="689"/>
      <c r="Z1852" s="689"/>
    </row>
    <row r="1853" spans="1:26" s="589" customFormat="1" ht="16.5" customHeight="1" x14ac:dyDescent="0.25">
      <c r="A1853" s="42">
        <v>1</v>
      </c>
      <c r="B1853" s="42">
        <v>1</v>
      </c>
      <c r="C1853" s="100" t="s">
        <v>262</v>
      </c>
      <c r="D1853" s="100"/>
      <c r="E1853" s="613"/>
      <c r="F1853" s="759"/>
      <c r="G1853" s="614"/>
      <c r="H1853" s="614"/>
      <c r="I1853" s="614"/>
      <c r="J1853" s="615"/>
      <c r="K1853" s="615"/>
      <c r="L1853" s="616"/>
      <c r="M1853" s="616"/>
      <c r="N1853" s="616"/>
      <c r="O1853" s="616"/>
      <c r="P1853" s="616"/>
      <c r="Q1853" s="616"/>
      <c r="R1853" s="617"/>
      <c r="S1853" s="617">
        <f t="shared" ref="S1853:S1854" si="991">R1853/12*$C$3</f>
        <v>0</v>
      </c>
      <c r="T1853" s="617">
        <f t="shared" ref="T1853:T1854" si="992">X1853-W1853-U1853</f>
        <v>0</v>
      </c>
      <c r="U1853" s="617"/>
      <c r="V1853" s="617">
        <f t="shared" ref="V1853:V1854" si="993">T1853-S1853</f>
        <v>0</v>
      </c>
      <c r="W1853" s="617"/>
      <c r="X1853" s="617"/>
      <c r="Y1853" s="689"/>
      <c r="Z1853" s="689"/>
    </row>
    <row r="1854" spans="1:26" s="589" customFormat="1" ht="15" customHeight="1" x14ac:dyDescent="0.25">
      <c r="A1854" s="42">
        <v>1</v>
      </c>
      <c r="B1854" s="42">
        <v>1</v>
      </c>
      <c r="C1854" s="100" t="s">
        <v>484</v>
      </c>
      <c r="D1854" s="63"/>
      <c r="E1854" s="63"/>
      <c r="F1854" s="620"/>
      <c r="G1854" s="164"/>
      <c r="H1854" s="164"/>
      <c r="I1854" s="164"/>
      <c r="J1854" s="618"/>
      <c r="K1854" s="618"/>
      <c r="L1854" s="148"/>
      <c r="M1854" s="148"/>
      <c r="N1854" s="148"/>
      <c r="O1854" s="148"/>
      <c r="P1854" s="148"/>
      <c r="Q1854" s="148"/>
      <c r="R1854" s="619"/>
      <c r="S1854" s="619">
        <f t="shared" si="991"/>
        <v>0</v>
      </c>
      <c r="T1854" s="619">
        <f t="shared" si="992"/>
        <v>0</v>
      </c>
      <c r="U1854" s="619"/>
      <c r="V1854" s="619">
        <f t="shared" si="993"/>
        <v>0</v>
      </c>
      <c r="W1854" s="619"/>
      <c r="X1854" s="619"/>
      <c r="Y1854" s="689"/>
      <c r="Z1854" s="689"/>
    </row>
    <row r="1855" spans="1:26" s="589" customFormat="1" ht="29.1" customHeight="1" x14ac:dyDescent="0.25">
      <c r="A1855" s="42"/>
      <c r="B1855" s="42"/>
      <c r="C1855" s="101" t="s">
        <v>427</v>
      </c>
      <c r="D1855" s="63"/>
      <c r="E1855" s="63"/>
      <c r="F1855" s="620">
        <f>F1857+F1858+F1861+F1862</f>
        <v>0</v>
      </c>
      <c r="G1855" s="164">
        <f t="shared" ref="G1855:H1855" si="994">G1857+G1858+G1861+G1862</f>
        <v>0</v>
      </c>
      <c r="H1855" s="164">
        <f t="shared" si="994"/>
        <v>0</v>
      </c>
      <c r="I1855" s="164" t="e">
        <f>H1855/G1855*100</f>
        <v>#DIV/0!</v>
      </c>
      <c r="J1855" s="618"/>
      <c r="K1855" s="618"/>
      <c r="L1855" s="148"/>
      <c r="M1855" s="148"/>
      <c r="N1855" s="148"/>
      <c r="O1855" s="148"/>
      <c r="P1855" s="148"/>
      <c r="Q1855" s="148"/>
      <c r="R1855" s="619"/>
      <c r="S1855" s="619"/>
      <c r="T1855" s="619"/>
      <c r="U1855" s="619"/>
      <c r="V1855" s="619"/>
      <c r="W1855" s="619"/>
      <c r="X1855" s="619"/>
      <c r="Y1855" s="689"/>
      <c r="Z1855" s="689"/>
    </row>
    <row r="1856" spans="1:26" s="589" customFormat="1" ht="29.1" customHeight="1" x14ac:dyDescent="0.25">
      <c r="A1856" s="42"/>
      <c r="B1856" s="42"/>
      <c r="C1856" s="62" t="s">
        <v>260</v>
      </c>
      <c r="D1856" s="63"/>
      <c r="E1856" s="63"/>
      <c r="F1856" s="620"/>
      <c r="G1856" s="164"/>
      <c r="H1856" s="164"/>
      <c r="I1856" s="164"/>
      <c r="J1856" s="618"/>
      <c r="K1856" s="618"/>
      <c r="L1856" s="148"/>
      <c r="M1856" s="148"/>
      <c r="N1856" s="148"/>
      <c r="O1856" s="148"/>
      <c r="P1856" s="148"/>
      <c r="Q1856" s="148"/>
      <c r="R1856" s="619"/>
      <c r="S1856" s="619"/>
      <c r="T1856" s="619"/>
      <c r="U1856" s="619"/>
      <c r="V1856" s="619"/>
      <c r="W1856" s="619"/>
      <c r="X1856" s="619"/>
      <c r="Y1856" s="689"/>
      <c r="Z1856" s="689"/>
    </row>
    <row r="1857" spans="1:26" s="589" customFormat="1" ht="29.1" customHeight="1" x14ac:dyDescent="0.25">
      <c r="A1857" s="42"/>
      <c r="B1857" s="42"/>
      <c r="C1857" s="62" t="s">
        <v>261</v>
      </c>
      <c r="D1857" s="63"/>
      <c r="E1857" s="63"/>
      <c r="F1857" s="620"/>
      <c r="G1857" s="164">
        <f t="shared" ref="G1857:G1895" si="995">F1857/12*$C$3</f>
        <v>0</v>
      </c>
      <c r="H1857" s="164"/>
      <c r="I1857" s="164" t="e">
        <f t="shared" ref="I1857:I1866" si="996">H1857/G1857*100</f>
        <v>#DIV/0!</v>
      </c>
      <c r="J1857" s="618"/>
      <c r="K1857" s="618"/>
      <c r="L1857" s="148"/>
      <c r="M1857" s="148"/>
      <c r="N1857" s="148"/>
      <c r="O1857" s="148"/>
      <c r="P1857" s="148"/>
      <c r="Q1857" s="148"/>
      <c r="R1857" s="619"/>
      <c r="S1857" s="619"/>
      <c r="T1857" s="619"/>
      <c r="U1857" s="619"/>
      <c r="V1857" s="619"/>
      <c r="W1857" s="619"/>
      <c r="X1857" s="619"/>
      <c r="Y1857" s="689"/>
      <c r="Z1857" s="689"/>
    </row>
    <row r="1858" spans="1:26" s="589" customFormat="1" ht="29.1" customHeight="1" x14ac:dyDescent="0.25">
      <c r="A1858" s="42"/>
      <c r="B1858" s="42"/>
      <c r="C1858" s="102" t="s">
        <v>428</v>
      </c>
      <c r="D1858" s="63"/>
      <c r="E1858" s="63"/>
      <c r="F1858" s="620">
        <f>F1859+F1860/4</f>
        <v>0</v>
      </c>
      <c r="G1858" s="164">
        <f t="shared" ref="G1858:H1858" si="997">G1859+G1860/4</f>
        <v>0</v>
      </c>
      <c r="H1858" s="164">
        <f t="shared" si="997"/>
        <v>0</v>
      </c>
      <c r="I1858" s="164" t="e">
        <f t="shared" si="996"/>
        <v>#DIV/0!</v>
      </c>
      <c r="J1858" s="618"/>
      <c r="K1858" s="618"/>
      <c r="L1858" s="148"/>
      <c r="M1858" s="148"/>
      <c r="N1858" s="148"/>
      <c r="O1858" s="148"/>
      <c r="P1858" s="148"/>
      <c r="Q1858" s="148"/>
      <c r="R1858" s="619"/>
      <c r="S1858" s="619"/>
      <c r="T1858" s="619"/>
      <c r="U1858" s="619"/>
      <c r="V1858" s="619"/>
      <c r="W1858" s="619"/>
      <c r="X1858" s="619"/>
      <c r="Y1858" s="689"/>
      <c r="Z1858" s="689"/>
    </row>
    <row r="1859" spans="1:26" s="589" customFormat="1" ht="29.1" customHeight="1" x14ac:dyDescent="0.25">
      <c r="A1859" s="42"/>
      <c r="B1859" s="42"/>
      <c r="C1859" s="63" t="s">
        <v>429</v>
      </c>
      <c r="D1859" s="63"/>
      <c r="E1859" s="63"/>
      <c r="F1859" s="620"/>
      <c r="G1859" s="164">
        <f t="shared" si="995"/>
        <v>0</v>
      </c>
      <c r="H1859" s="164"/>
      <c r="I1859" s="164" t="e">
        <f t="shared" si="996"/>
        <v>#DIV/0!</v>
      </c>
      <c r="J1859" s="618"/>
      <c r="K1859" s="618"/>
      <c r="L1859" s="148"/>
      <c r="M1859" s="148"/>
      <c r="N1859" s="148"/>
      <c r="O1859" s="148"/>
      <c r="P1859" s="148"/>
      <c r="Q1859" s="148"/>
      <c r="R1859" s="619"/>
      <c r="S1859" s="619"/>
      <c r="T1859" s="619"/>
      <c r="U1859" s="619"/>
      <c r="V1859" s="619"/>
      <c r="W1859" s="619"/>
      <c r="X1859" s="619"/>
      <c r="Y1859" s="689"/>
      <c r="Z1859" s="689"/>
    </row>
    <row r="1860" spans="1:26" s="589" customFormat="1" ht="29.1" customHeight="1" x14ac:dyDescent="0.25">
      <c r="A1860" s="42"/>
      <c r="B1860" s="42"/>
      <c r="C1860" s="63" t="s">
        <v>430</v>
      </c>
      <c r="D1860" s="63"/>
      <c r="E1860" s="63"/>
      <c r="F1860" s="620"/>
      <c r="G1860" s="164">
        <f t="shared" si="995"/>
        <v>0</v>
      </c>
      <c r="H1860" s="164"/>
      <c r="I1860" s="164" t="e">
        <f t="shared" si="996"/>
        <v>#DIV/0!</v>
      </c>
      <c r="J1860" s="618"/>
      <c r="K1860" s="618"/>
      <c r="L1860" s="148"/>
      <c r="M1860" s="148"/>
      <c r="N1860" s="148"/>
      <c r="O1860" s="148"/>
      <c r="P1860" s="148"/>
      <c r="Q1860" s="148"/>
      <c r="R1860" s="619"/>
      <c r="S1860" s="619"/>
      <c r="T1860" s="619"/>
      <c r="U1860" s="619"/>
      <c r="V1860" s="619"/>
      <c r="W1860" s="619"/>
      <c r="X1860" s="619"/>
      <c r="Y1860" s="689"/>
      <c r="Z1860" s="689"/>
    </row>
    <row r="1861" spans="1:26" s="589" customFormat="1" ht="29.1" customHeight="1" x14ac:dyDescent="0.25">
      <c r="A1861" s="42"/>
      <c r="B1861" s="42"/>
      <c r="C1861" s="63" t="s">
        <v>431</v>
      </c>
      <c r="D1861" s="63"/>
      <c r="E1861" s="63"/>
      <c r="F1861" s="620"/>
      <c r="G1861" s="164">
        <f t="shared" si="995"/>
        <v>0</v>
      </c>
      <c r="H1861" s="164"/>
      <c r="I1861" s="164" t="e">
        <f t="shared" si="996"/>
        <v>#DIV/0!</v>
      </c>
      <c r="J1861" s="618"/>
      <c r="K1861" s="618"/>
      <c r="L1861" s="148"/>
      <c r="M1861" s="148"/>
      <c r="N1861" s="148"/>
      <c r="O1861" s="148"/>
      <c r="P1861" s="148"/>
      <c r="Q1861" s="148"/>
      <c r="R1861" s="619"/>
      <c r="S1861" s="619"/>
      <c r="T1861" s="619"/>
      <c r="U1861" s="619"/>
      <c r="V1861" s="619"/>
      <c r="W1861" s="619"/>
      <c r="X1861" s="619"/>
      <c r="Y1861" s="689"/>
      <c r="Z1861" s="689"/>
    </row>
    <row r="1862" spans="1:26" s="589" customFormat="1" ht="29.1" customHeight="1" x14ac:dyDescent="0.25">
      <c r="A1862" s="42"/>
      <c r="B1862" s="42"/>
      <c r="C1862" s="63" t="s">
        <v>447</v>
      </c>
      <c r="D1862" s="63"/>
      <c r="E1862" s="63"/>
      <c r="F1862" s="620"/>
      <c r="G1862" s="164">
        <f t="shared" si="995"/>
        <v>0</v>
      </c>
      <c r="H1862" s="164"/>
      <c r="I1862" s="164" t="e">
        <f t="shared" si="996"/>
        <v>#DIV/0!</v>
      </c>
      <c r="J1862" s="618"/>
      <c r="K1862" s="618"/>
      <c r="L1862" s="148"/>
      <c r="M1862" s="148"/>
      <c r="N1862" s="148"/>
      <c r="O1862" s="148"/>
      <c r="P1862" s="148"/>
      <c r="Q1862" s="148"/>
      <c r="R1862" s="619"/>
      <c r="S1862" s="619"/>
      <c r="T1862" s="619"/>
      <c r="U1862" s="619"/>
      <c r="V1862" s="619"/>
      <c r="W1862" s="619"/>
      <c r="X1862" s="619"/>
      <c r="Y1862" s="689"/>
      <c r="Z1862" s="689"/>
    </row>
    <row r="1863" spans="1:26" s="589" customFormat="1" ht="29.1" customHeight="1" x14ac:dyDescent="0.25">
      <c r="A1863" s="42"/>
      <c r="B1863" s="42"/>
      <c r="C1863" s="48" t="s">
        <v>136</v>
      </c>
      <c r="D1863" s="63"/>
      <c r="E1863" s="63"/>
      <c r="F1863" s="620">
        <f>F1864+F1865</f>
        <v>0</v>
      </c>
      <c r="G1863" s="164">
        <f t="shared" ref="G1863:H1863" si="998">G1864+G1865</f>
        <v>0</v>
      </c>
      <c r="H1863" s="164">
        <f t="shared" si="998"/>
        <v>0</v>
      </c>
      <c r="I1863" s="164" t="e">
        <f t="shared" si="996"/>
        <v>#DIV/0!</v>
      </c>
      <c r="J1863" s="618"/>
      <c r="K1863" s="618"/>
      <c r="L1863" s="148"/>
      <c r="M1863" s="148"/>
      <c r="N1863" s="148"/>
      <c r="O1863" s="148"/>
      <c r="P1863" s="148"/>
      <c r="Q1863" s="148"/>
      <c r="R1863" s="619"/>
      <c r="S1863" s="619"/>
      <c r="T1863" s="619"/>
      <c r="U1863" s="619"/>
      <c r="V1863" s="619"/>
      <c r="W1863" s="619"/>
      <c r="X1863" s="619"/>
      <c r="Y1863" s="689"/>
      <c r="Z1863" s="689"/>
    </row>
    <row r="1864" spans="1:26" s="589" customFormat="1" ht="29.1" customHeight="1" x14ac:dyDescent="0.25">
      <c r="A1864" s="42"/>
      <c r="B1864" s="42"/>
      <c r="C1864" s="6" t="s">
        <v>316</v>
      </c>
      <c r="D1864" s="63"/>
      <c r="E1864" s="63"/>
      <c r="F1864" s="620"/>
      <c r="G1864" s="164">
        <f t="shared" si="995"/>
        <v>0</v>
      </c>
      <c r="H1864" s="164"/>
      <c r="I1864" s="164" t="e">
        <f t="shared" si="996"/>
        <v>#DIV/0!</v>
      </c>
      <c r="J1864" s="618"/>
      <c r="K1864" s="618"/>
      <c r="L1864" s="148"/>
      <c r="M1864" s="148"/>
      <c r="N1864" s="148"/>
      <c r="O1864" s="148"/>
      <c r="P1864" s="148"/>
      <c r="Q1864" s="148"/>
      <c r="R1864" s="619"/>
      <c r="S1864" s="619"/>
      <c r="T1864" s="619"/>
      <c r="U1864" s="619"/>
      <c r="V1864" s="619"/>
      <c r="W1864" s="619"/>
      <c r="X1864" s="619"/>
      <c r="Y1864" s="689"/>
      <c r="Z1864" s="689"/>
    </row>
    <row r="1865" spans="1:26" s="589" customFormat="1" ht="29.1" customHeight="1" x14ac:dyDescent="0.25">
      <c r="A1865" s="42"/>
      <c r="B1865" s="42"/>
      <c r="C1865" s="6" t="s">
        <v>433</v>
      </c>
      <c r="D1865" s="63"/>
      <c r="E1865" s="63"/>
      <c r="F1865" s="620">
        <f>F1866/9.4</f>
        <v>0</v>
      </c>
      <c r="G1865" s="164">
        <f t="shared" ref="G1865:H1865" si="999">G1866/9.4</f>
        <v>0</v>
      </c>
      <c r="H1865" s="164">
        <f t="shared" si="999"/>
        <v>0</v>
      </c>
      <c r="I1865" s="164" t="e">
        <f t="shared" si="996"/>
        <v>#DIV/0!</v>
      </c>
      <c r="J1865" s="618"/>
      <c r="K1865" s="618"/>
      <c r="L1865" s="148"/>
      <c r="M1865" s="148"/>
      <c r="N1865" s="148"/>
      <c r="O1865" s="148"/>
      <c r="P1865" s="148"/>
      <c r="Q1865" s="148"/>
      <c r="R1865" s="619"/>
      <c r="S1865" s="619"/>
      <c r="T1865" s="619"/>
      <c r="U1865" s="619"/>
      <c r="V1865" s="619"/>
      <c r="W1865" s="619"/>
      <c r="X1865" s="619"/>
      <c r="Y1865" s="689"/>
      <c r="Z1865" s="689"/>
    </row>
    <row r="1866" spans="1:26" s="589" customFormat="1" ht="29.1" customHeight="1" x14ac:dyDescent="0.25">
      <c r="A1866" s="42"/>
      <c r="B1866" s="42"/>
      <c r="C1866" s="112" t="s">
        <v>451</v>
      </c>
      <c r="D1866" s="63"/>
      <c r="E1866" s="63"/>
      <c r="F1866" s="620"/>
      <c r="G1866" s="164">
        <f t="shared" si="995"/>
        <v>0</v>
      </c>
      <c r="H1866" s="164"/>
      <c r="I1866" s="164" t="e">
        <f t="shared" si="996"/>
        <v>#DIV/0!</v>
      </c>
      <c r="J1866" s="618"/>
      <c r="K1866" s="618"/>
      <c r="L1866" s="148"/>
      <c r="M1866" s="148"/>
      <c r="N1866" s="148"/>
      <c r="O1866" s="148"/>
      <c r="P1866" s="148"/>
      <c r="Q1866" s="148"/>
      <c r="R1866" s="619"/>
      <c r="S1866" s="619"/>
      <c r="T1866" s="619"/>
      <c r="U1866" s="619"/>
      <c r="V1866" s="619"/>
      <c r="W1866" s="619"/>
      <c r="X1866" s="619"/>
      <c r="Y1866" s="689"/>
      <c r="Z1866" s="689"/>
    </row>
    <row r="1867" spans="1:26" s="589" customFormat="1" ht="29.1" customHeight="1" x14ac:dyDescent="0.25">
      <c r="A1867" s="42"/>
      <c r="B1867" s="42"/>
      <c r="C1867" s="100" t="s">
        <v>262</v>
      </c>
      <c r="D1867" s="63"/>
      <c r="E1867" s="63"/>
      <c r="F1867" s="620"/>
      <c r="G1867" s="164"/>
      <c r="H1867" s="164"/>
      <c r="I1867" s="164"/>
      <c r="J1867" s="618"/>
      <c r="K1867" s="618"/>
      <c r="L1867" s="148"/>
      <c r="M1867" s="148"/>
      <c r="N1867" s="148"/>
      <c r="O1867" s="148"/>
      <c r="P1867" s="148"/>
      <c r="Q1867" s="148"/>
      <c r="R1867" s="619"/>
      <c r="S1867" s="619"/>
      <c r="T1867" s="619"/>
      <c r="U1867" s="619"/>
      <c r="V1867" s="619"/>
      <c r="W1867" s="619"/>
      <c r="X1867" s="619"/>
      <c r="Y1867" s="689"/>
      <c r="Z1867" s="689"/>
    </row>
    <row r="1868" spans="1:26" s="589" customFormat="1" ht="29.1" customHeight="1" x14ac:dyDescent="0.25">
      <c r="A1868" s="42"/>
      <c r="B1868" s="42"/>
      <c r="C1868" s="102" t="s">
        <v>424</v>
      </c>
      <c r="D1868" s="63"/>
      <c r="E1868" s="63"/>
      <c r="F1868" s="620"/>
      <c r="G1868" s="164"/>
      <c r="H1868" s="164"/>
      <c r="I1868" s="164"/>
      <c r="J1868" s="618"/>
      <c r="K1868" s="618"/>
      <c r="L1868" s="148"/>
      <c r="M1868" s="148"/>
      <c r="N1868" s="148"/>
      <c r="O1868" s="148"/>
      <c r="P1868" s="148"/>
      <c r="Q1868" s="148"/>
      <c r="R1868" s="619"/>
      <c r="S1868" s="619"/>
      <c r="T1868" s="619"/>
      <c r="U1868" s="619"/>
      <c r="V1868" s="619"/>
      <c r="W1868" s="619"/>
      <c r="X1868" s="619"/>
      <c r="Y1868" s="689"/>
      <c r="Z1868" s="689"/>
    </row>
    <row r="1869" spans="1:26" s="589" customFormat="1" ht="29.1" customHeight="1" x14ac:dyDescent="0.25">
      <c r="A1869" s="42"/>
      <c r="B1869" s="42"/>
      <c r="C1869" s="124" t="s">
        <v>435</v>
      </c>
      <c r="D1869" s="63"/>
      <c r="E1869" s="63"/>
      <c r="F1869" s="620">
        <f>F1870+F1875</f>
        <v>0</v>
      </c>
      <c r="G1869" s="164">
        <f t="shared" ref="G1869:H1869" si="1000">G1870+G1875</f>
        <v>0</v>
      </c>
      <c r="H1869" s="164">
        <f t="shared" si="1000"/>
        <v>0</v>
      </c>
      <c r="I1869" s="164" t="e">
        <f>H1869/G1869*100</f>
        <v>#DIV/0!</v>
      </c>
      <c r="J1869" s="618"/>
      <c r="K1869" s="618"/>
      <c r="L1869" s="148"/>
      <c r="M1869" s="148"/>
      <c r="N1869" s="148"/>
      <c r="O1869" s="148"/>
      <c r="P1869" s="148"/>
      <c r="Q1869" s="148"/>
      <c r="R1869" s="619"/>
      <c r="S1869" s="619">
        <f t="shared" ref="S1869" si="1001">R1869/12*$C$3</f>
        <v>0</v>
      </c>
      <c r="T1869" s="619">
        <f>X1869-W1869-U1869</f>
        <v>0</v>
      </c>
      <c r="U1869" s="619"/>
      <c r="V1869" s="619">
        <f>T1869-S1869</f>
        <v>0</v>
      </c>
      <c r="W1869" s="619"/>
      <c r="X1869" s="619"/>
      <c r="Y1869" s="689"/>
      <c r="Z1869" s="689"/>
    </row>
    <row r="1870" spans="1:26" s="589" customFormat="1" ht="29.1" customHeight="1" x14ac:dyDescent="0.25">
      <c r="A1870" s="42"/>
      <c r="B1870" s="42"/>
      <c r="C1870" s="102" t="s">
        <v>436</v>
      </c>
      <c r="D1870" s="63"/>
      <c r="E1870" s="63"/>
      <c r="F1870" s="620">
        <f>SUM(F1871:F1874)</f>
        <v>0</v>
      </c>
      <c r="G1870" s="164">
        <f t="shared" ref="G1870:H1870" si="1002">SUM(G1871:G1874)</f>
        <v>0</v>
      </c>
      <c r="H1870" s="164">
        <f t="shared" si="1002"/>
        <v>0</v>
      </c>
      <c r="I1870" s="164" t="e">
        <f>H1870/G1870*100</f>
        <v>#DIV/0!</v>
      </c>
      <c r="J1870" s="618"/>
      <c r="K1870" s="618"/>
      <c r="L1870" s="148"/>
      <c r="M1870" s="148"/>
      <c r="N1870" s="148"/>
      <c r="O1870" s="148"/>
      <c r="P1870" s="148"/>
      <c r="Q1870" s="148"/>
      <c r="R1870" s="619"/>
      <c r="S1870" s="619"/>
      <c r="T1870" s="619"/>
      <c r="U1870" s="619"/>
      <c r="V1870" s="619"/>
      <c r="W1870" s="619"/>
      <c r="X1870" s="619"/>
      <c r="Y1870" s="689"/>
      <c r="Z1870" s="689"/>
    </row>
    <row r="1871" spans="1:26" s="589" customFormat="1" ht="29.1" customHeight="1" x14ac:dyDescent="0.25">
      <c r="A1871" s="42"/>
      <c r="B1871" s="42"/>
      <c r="C1871" s="63" t="s">
        <v>437</v>
      </c>
      <c r="D1871" s="63"/>
      <c r="E1871" s="63"/>
      <c r="F1871" s="620"/>
      <c r="G1871" s="164">
        <f t="shared" si="995"/>
        <v>0</v>
      </c>
      <c r="H1871" s="164"/>
      <c r="I1871" s="164" t="e">
        <f>H1871/G1871*100</f>
        <v>#DIV/0!</v>
      </c>
      <c r="J1871" s="618"/>
      <c r="K1871" s="618"/>
      <c r="L1871" s="148"/>
      <c r="M1871" s="148"/>
      <c r="N1871" s="148"/>
      <c r="O1871" s="148"/>
      <c r="P1871" s="148"/>
      <c r="Q1871" s="148"/>
      <c r="R1871" s="619"/>
      <c r="S1871" s="619"/>
      <c r="T1871" s="619"/>
      <c r="U1871" s="619"/>
      <c r="V1871" s="619"/>
      <c r="W1871" s="619"/>
      <c r="X1871" s="619"/>
      <c r="Y1871" s="689"/>
      <c r="Z1871" s="689"/>
    </row>
    <row r="1872" spans="1:26" s="589" customFormat="1" ht="29.1" customHeight="1" x14ac:dyDescent="0.25">
      <c r="A1872" s="42"/>
      <c r="B1872" s="42"/>
      <c r="C1872" s="63" t="s">
        <v>438</v>
      </c>
      <c r="D1872" s="63"/>
      <c r="E1872" s="63"/>
      <c r="F1872" s="620"/>
      <c r="G1872" s="164"/>
      <c r="H1872" s="164"/>
      <c r="I1872" s="164"/>
      <c r="J1872" s="618"/>
      <c r="K1872" s="618"/>
      <c r="L1872" s="148"/>
      <c r="M1872" s="148"/>
      <c r="N1872" s="148"/>
      <c r="O1872" s="148"/>
      <c r="P1872" s="148"/>
      <c r="Q1872" s="148"/>
      <c r="R1872" s="619"/>
      <c r="S1872" s="619"/>
      <c r="T1872" s="619"/>
      <c r="U1872" s="619"/>
      <c r="V1872" s="619"/>
      <c r="W1872" s="619"/>
      <c r="X1872" s="619"/>
      <c r="Y1872" s="689"/>
      <c r="Z1872" s="689"/>
    </row>
    <row r="1873" spans="1:26" s="589" customFormat="1" ht="29.1" customHeight="1" x14ac:dyDescent="0.25">
      <c r="A1873" s="42"/>
      <c r="B1873" s="42"/>
      <c r="C1873" s="63" t="s">
        <v>439</v>
      </c>
      <c r="D1873" s="63"/>
      <c r="E1873" s="63"/>
      <c r="F1873" s="620"/>
      <c r="G1873" s="164">
        <f t="shared" si="995"/>
        <v>0</v>
      </c>
      <c r="H1873" s="164"/>
      <c r="I1873" s="164" t="e">
        <f t="shared" ref="I1873:I1879" si="1003">H1873/G1873*100</f>
        <v>#DIV/0!</v>
      </c>
      <c r="J1873" s="618"/>
      <c r="K1873" s="618"/>
      <c r="L1873" s="148"/>
      <c r="M1873" s="148"/>
      <c r="N1873" s="148"/>
      <c r="O1873" s="148"/>
      <c r="P1873" s="148"/>
      <c r="Q1873" s="148"/>
      <c r="R1873" s="619"/>
      <c r="S1873" s="619"/>
      <c r="T1873" s="619"/>
      <c r="U1873" s="619"/>
      <c r="V1873" s="619"/>
      <c r="W1873" s="619"/>
      <c r="X1873" s="619"/>
      <c r="Y1873" s="689"/>
      <c r="Z1873" s="689"/>
    </row>
    <row r="1874" spans="1:26" s="589" customFormat="1" ht="29.1" customHeight="1" x14ac:dyDescent="0.25">
      <c r="A1874" s="42"/>
      <c r="B1874" s="42"/>
      <c r="C1874" s="63" t="s">
        <v>440</v>
      </c>
      <c r="D1874" s="63"/>
      <c r="E1874" s="63"/>
      <c r="F1874" s="620"/>
      <c r="G1874" s="164">
        <f t="shared" si="995"/>
        <v>0</v>
      </c>
      <c r="H1874" s="164"/>
      <c r="I1874" s="164" t="e">
        <f t="shared" si="1003"/>
        <v>#DIV/0!</v>
      </c>
      <c r="J1874" s="618"/>
      <c r="K1874" s="618"/>
      <c r="L1874" s="148"/>
      <c r="M1874" s="148"/>
      <c r="N1874" s="148"/>
      <c r="O1874" s="148"/>
      <c r="P1874" s="148"/>
      <c r="Q1874" s="148"/>
      <c r="R1874" s="619"/>
      <c r="S1874" s="619"/>
      <c r="T1874" s="619"/>
      <c r="U1874" s="619"/>
      <c r="V1874" s="619"/>
      <c r="W1874" s="619"/>
      <c r="X1874" s="619"/>
      <c r="Y1874" s="689"/>
      <c r="Z1874" s="689"/>
    </row>
    <row r="1875" spans="1:26" s="589" customFormat="1" ht="29.1" customHeight="1" x14ac:dyDescent="0.25">
      <c r="A1875" s="42"/>
      <c r="B1875" s="42"/>
      <c r="C1875" s="102" t="s">
        <v>441</v>
      </c>
      <c r="D1875" s="63"/>
      <c r="E1875" s="63"/>
      <c r="F1875" s="620">
        <f>SUM(F1876:F1878)</f>
        <v>0</v>
      </c>
      <c r="G1875" s="164">
        <f t="shared" ref="G1875:H1875" si="1004">SUM(G1876:G1878)</f>
        <v>0</v>
      </c>
      <c r="H1875" s="164">
        <f t="shared" si="1004"/>
        <v>0</v>
      </c>
      <c r="I1875" s="164" t="e">
        <f t="shared" si="1003"/>
        <v>#DIV/0!</v>
      </c>
      <c r="J1875" s="618"/>
      <c r="K1875" s="618"/>
      <c r="L1875" s="148"/>
      <c r="M1875" s="148"/>
      <c r="N1875" s="148"/>
      <c r="O1875" s="148"/>
      <c r="P1875" s="148"/>
      <c r="Q1875" s="148"/>
      <c r="R1875" s="619"/>
      <c r="S1875" s="619"/>
      <c r="T1875" s="619"/>
      <c r="U1875" s="619"/>
      <c r="V1875" s="619"/>
      <c r="W1875" s="619"/>
      <c r="X1875" s="619"/>
      <c r="Y1875" s="689"/>
      <c r="Z1875" s="689"/>
    </row>
    <row r="1876" spans="1:26" s="589" customFormat="1" ht="29.1" customHeight="1" x14ac:dyDescent="0.25">
      <c r="A1876" s="42"/>
      <c r="B1876" s="42"/>
      <c r="C1876" s="63" t="s">
        <v>442</v>
      </c>
      <c r="D1876" s="63"/>
      <c r="E1876" s="63"/>
      <c r="F1876" s="620"/>
      <c r="G1876" s="164">
        <f t="shared" si="995"/>
        <v>0</v>
      </c>
      <c r="H1876" s="164"/>
      <c r="I1876" s="164" t="e">
        <f t="shared" si="1003"/>
        <v>#DIV/0!</v>
      </c>
      <c r="J1876" s="618"/>
      <c r="K1876" s="618"/>
      <c r="L1876" s="148"/>
      <c r="M1876" s="148"/>
      <c r="N1876" s="148"/>
      <c r="O1876" s="148"/>
      <c r="P1876" s="148"/>
      <c r="Q1876" s="148"/>
      <c r="R1876" s="619"/>
      <c r="S1876" s="619"/>
      <c r="T1876" s="619"/>
      <c r="U1876" s="619"/>
      <c r="V1876" s="619"/>
      <c r="W1876" s="619"/>
      <c r="X1876" s="619"/>
      <c r="Y1876" s="689"/>
      <c r="Z1876" s="689"/>
    </row>
    <row r="1877" spans="1:26" s="589" customFormat="1" ht="29.1" customHeight="1" x14ac:dyDescent="0.25">
      <c r="A1877" s="42"/>
      <c r="B1877" s="42"/>
      <c r="C1877" s="63" t="s">
        <v>443</v>
      </c>
      <c r="D1877" s="63"/>
      <c r="E1877" s="63"/>
      <c r="F1877" s="620"/>
      <c r="G1877" s="164">
        <f t="shared" si="995"/>
        <v>0</v>
      </c>
      <c r="H1877" s="164"/>
      <c r="I1877" s="164" t="e">
        <f t="shared" si="1003"/>
        <v>#DIV/0!</v>
      </c>
      <c r="J1877" s="618"/>
      <c r="K1877" s="618"/>
      <c r="L1877" s="148"/>
      <c r="M1877" s="148"/>
      <c r="N1877" s="148"/>
      <c r="O1877" s="148"/>
      <c r="P1877" s="148"/>
      <c r="Q1877" s="148"/>
      <c r="R1877" s="619"/>
      <c r="S1877" s="619"/>
      <c r="T1877" s="619"/>
      <c r="U1877" s="619"/>
      <c r="V1877" s="619"/>
      <c r="W1877" s="619"/>
      <c r="X1877" s="619"/>
      <c r="Y1877" s="689"/>
      <c r="Z1877" s="689"/>
    </row>
    <row r="1878" spans="1:26" s="589" customFormat="1" ht="29.1" customHeight="1" x14ac:dyDescent="0.25">
      <c r="A1878" s="42"/>
      <c r="B1878" s="42"/>
      <c r="C1878" s="63" t="s">
        <v>444</v>
      </c>
      <c r="D1878" s="63"/>
      <c r="E1878" s="63"/>
      <c r="F1878" s="620"/>
      <c r="G1878" s="164">
        <f t="shared" si="995"/>
        <v>0</v>
      </c>
      <c r="H1878" s="164"/>
      <c r="I1878" s="164" t="e">
        <f t="shared" si="1003"/>
        <v>#DIV/0!</v>
      </c>
      <c r="J1878" s="618"/>
      <c r="K1878" s="618"/>
      <c r="L1878" s="148"/>
      <c r="M1878" s="148"/>
      <c r="N1878" s="148"/>
      <c r="O1878" s="148"/>
      <c r="P1878" s="148"/>
      <c r="Q1878" s="148"/>
      <c r="R1878" s="619"/>
      <c r="S1878" s="619"/>
      <c r="T1878" s="619"/>
      <c r="U1878" s="619"/>
      <c r="V1878" s="619"/>
      <c r="W1878" s="619"/>
      <c r="X1878" s="619"/>
      <c r="Y1878" s="689"/>
      <c r="Z1878" s="689"/>
    </row>
    <row r="1879" spans="1:26" s="589" customFormat="1" ht="29.1" customHeight="1" x14ac:dyDescent="0.25">
      <c r="A1879" s="42"/>
      <c r="B1879" s="42"/>
      <c r="C1879" s="101" t="s">
        <v>404</v>
      </c>
      <c r="D1879" s="63"/>
      <c r="E1879" s="63"/>
      <c r="F1879" s="620">
        <f>SUM(F1884)</f>
        <v>0</v>
      </c>
      <c r="G1879" s="164">
        <f t="shared" ref="G1879:H1879" si="1005">SUM(G1884)</f>
        <v>0</v>
      </c>
      <c r="H1879" s="164">
        <f t="shared" si="1005"/>
        <v>0</v>
      </c>
      <c r="I1879" s="164" t="e">
        <f t="shared" si="1003"/>
        <v>#DIV/0!</v>
      </c>
      <c r="J1879" s="618"/>
      <c r="K1879" s="618"/>
      <c r="L1879" s="148"/>
      <c r="M1879" s="148"/>
      <c r="N1879" s="148"/>
      <c r="O1879" s="148"/>
      <c r="P1879" s="148"/>
      <c r="Q1879" s="148"/>
      <c r="R1879" s="619"/>
      <c r="S1879" s="619"/>
      <c r="T1879" s="619"/>
      <c r="U1879" s="619"/>
      <c r="V1879" s="619"/>
      <c r="W1879" s="619"/>
      <c r="X1879" s="619"/>
      <c r="Y1879" s="689"/>
      <c r="Z1879" s="689"/>
    </row>
    <row r="1880" spans="1:26" s="589" customFormat="1" ht="29.1" customHeight="1" x14ac:dyDescent="0.25">
      <c r="A1880" s="42"/>
      <c r="B1880" s="42"/>
      <c r="C1880" s="63" t="s">
        <v>389</v>
      </c>
      <c r="D1880" s="63"/>
      <c r="E1880" s="63"/>
      <c r="F1880" s="620"/>
      <c r="G1880" s="164"/>
      <c r="H1880" s="164"/>
      <c r="I1880" s="164"/>
      <c r="J1880" s="618"/>
      <c r="K1880" s="618"/>
      <c r="L1880" s="148"/>
      <c r="M1880" s="148"/>
      <c r="N1880" s="148"/>
      <c r="O1880" s="148"/>
      <c r="P1880" s="148"/>
      <c r="Q1880" s="148"/>
      <c r="R1880" s="619"/>
      <c r="S1880" s="619"/>
      <c r="T1880" s="619"/>
      <c r="U1880" s="619"/>
      <c r="V1880" s="619"/>
      <c r="W1880" s="619"/>
      <c r="X1880" s="619"/>
      <c r="Y1880" s="689"/>
      <c r="Z1880" s="689"/>
    </row>
    <row r="1881" spans="1:26" s="589" customFormat="1" ht="29.1" customHeight="1" x14ac:dyDescent="0.25">
      <c r="A1881" s="42"/>
      <c r="B1881" s="42"/>
      <c r="C1881" s="102" t="s">
        <v>390</v>
      </c>
      <c r="D1881" s="63"/>
      <c r="E1881" s="63"/>
      <c r="F1881" s="620"/>
      <c r="G1881" s="164"/>
      <c r="H1881" s="164"/>
      <c r="I1881" s="164"/>
      <c r="J1881" s="618"/>
      <c r="K1881" s="618"/>
      <c r="L1881" s="148"/>
      <c r="M1881" s="148"/>
      <c r="N1881" s="148"/>
      <c r="O1881" s="148"/>
      <c r="P1881" s="148"/>
      <c r="Q1881" s="148"/>
      <c r="R1881" s="619"/>
      <c r="S1881" s="619"/>
      <c r="T1881" s="619"/>
      <c r="U1881" s="619"/>
      <c r="V1881" s="619"/>
      <c r="W1881" s="619"/>
      <c r="X1881" s="619"/>
      <c r="Y1881" s="689"/>
      <c r="Z1881" s="689"/>
    </row>
    <row r="1882" spans="1:26" s="589" customFormat="1" ht="29.1" customHeight="1" x14ac:dyDescent="0.25">
      <c r="A1882" s="42"/>
      <c r="B1882" s="42"/>
      <c r="C1882" s="63" t="s">
        <v>391</v>
      </c>
      <c r="D1882" s="63"/>
      <c r="E1882" s="63"/>
      <c r="F1882" s="620"/>
      <c r="G1882" s="164"/>
      <c r="H1882" s="164"/>
      <c r="I1882" s="164"/>
      <c r="J1882" s="618"/>
      <c r="K1882" s="618"/>
      <c r="L1882" s="148"/>
      <c r="M1882" s="148"/>
      <c r="N1882" s="148"/>
      <c r="O1882" s="148"/>
      <c r="P1882" s="148"/>
      <c r="Q1882" s="148"/>
      <c r="R1882" s="619"/>
      <c r="S1882" s="619"/>
      <c r="T1882" s="619"/>
      <c r="U1882" s="619"/>
      <c r="V1882" s="619"/>
      <c r="W1882" s="619"/>
      <c r="X1882" s="619"/>
      <c r="Y1882" s="689"/>
      <c r="Z1882" s="689"/>
    </row>
    <row r="1883" spans="1:26" s="589" customFormat="1" ht="29.1" customHeight="1" x14ac:dyDescent="0.25">
      <c r="A1883" s="42"/>
      <c r="B1883" s="42">
        <v>1</v>
      </c>
      <c r="C1883" s="63" t="s">
        <v>415</v>
      </c>
      <c r="D1883" s="63"/>
      <c r="E1883" s="63"/>
      <c r="F1883" s="620"/>
      <c r="G1883" s="164"/>
      <c r="H1883" s="164"/>
      <c r="I1883" s="164"/>
      <c r="J1883" s="618"/>
      <c r="K1883" s="618"/>
      <c r="L1883" s="148"/>
      <c r="M1883" s="148"/>
      <c r="N1883" s="148"/>
      <c r="O1883" s="148"/>
      <c r="P1883" s="148"/>
      <c r="Q1883" s="148"/>
      <c r="R1883" s="619"/>
      <c r="S1883" s="619"/>
      <c r="T1883" s="619"/>
      <c r="U1883" s="619"/>
      <c r="V1883" s="619"/>
      <c r="W1883" s="619"/>
      <c r="X1883" s="619"/>
      <c r="Y1883" s="689"/>
      <c r="Z1883" s="689"/>
    </row>
    <row r="1884" spans="1:26" s="589" customFormat="1" ht="29.1" customHeight="1" x14ac:dyDescent="0.25">
      <c r="A1884" s="42">
        <v>1</v>
      </c>
      <c r="B1884" s="42">
        <v>1</v>
      </c>
      <c r="C1884" s="63" t="s">
        <v>445</v>
      </c>
      <c r="D1884" s="63"/>
      <c r="E1884" s="63"/>
      <c r="F1884" s="620"/>
      <c r="G1884" s="137">
        <f t="shared" si="995"/>
        <v>0</v>
      </c>
      <c r="H1884" s="164"/>
      <c r="I1884" s="164" t="e">
        <f>H1884/G1884*100</f>
        <v>#DIV/0!</v>
      </c>
      <c r="J1884" s="618"/>
      <c r="K1884" s="618"/>
      <c r="L1884" s="148"/>
      <c r="M1884" s="148"/>
      <c r="N1884" s="148"/>
      <c r="O1884" s="148"/>
      <c r="P1884" s="148"/>
      <c r="Q1884" s="148"/>
      <c r="R1884" s="619"/>
      <c r="S1884" s="619"/>
      <c r="T1884" s="619"/>
      <c r="U1884" s="619"/>
      <c r="V1884" s="619"/>
      <c r="W1884" s="619"/>
      <c r="X1884" s="619"/>
      <c r="Y1884" s="689"/>
      <c r="Z1884" s="689"/>
    </row>
    <row r="1885" spans="1:26" s="589" customFormat="1" ht="29.1" customHeight="1" x14ac:dyDescent="0.25">
      <c r="A1885" s="42">
        <v>1</v>
      </c>
      <c r="B1885" s="42">
        <v>1</v>
      </c>
      <c r="C1885" s="63" t="s">
        <v>393</v>
      </c>
      <c r="D1885" s="63"/>
      <c r="E1885" s="63"/>
      <c r="F1885" s="620"/>
      <c r="G1885" s="137"/>
      <c r="H1885" s="164"/>
      <c r="I1885" s="164"/>
      <c r="J1885" s="618"/>
      <c r="K1885" s="618"/>
      <c r="L1885" s="148"/>
      <c r="M1885" s="148"/>
      <c r="N1885" s="148"/>
      <c r="O1885" s="148"/>
      <c r="P1885" s="148"/>
      <c r="Q1885" s="148"/>
      <c r="R1885" s="619"/>
      <c r="S1885" s="619"/>
      <c r="T1885" s="619"/>
      <c r="U1885" s="619"/>
      <c r="V1885" s="619"/>
      <c r="W1885" s="619"/>
      <c r="X1885" s="619"/>
      <c r="Y1885" s="689"/>
      <c r="Z1885" s="689"/>
    </row>
    <row r="1886" spans="1:26" s="589" customFormat="1" ht="29.1" customHeight="1" x14ac:dyDescent="0.25">
      <c r="A1886" s="42">
        <v>1</v>
      </c>
      <c r="B1886" s="42">
        <v>1</v>
      </c>
      <c r="C1886" s="62" t="s">
        <v>394</v>
      </c>
      <c r="D1886" s="63"/>
      <c r="E1886" s="63"/>
      <c r="F1886" s="620"/>
      <c r="G1886" s="137"/>
      <c r="H1886" s="164"/>
      <c r="I1886" s="164"/>
      <c r="J1886" s="618"/>
      <c r="K1886" s="618"/>
      <c r="L1886" s="148"/>
      <c r="M1886" s="148"/>
      <c r="N1886" s="148"/>
      <c r="O1886" s="148"/>
      <c r="P1886" s="148"/>
      <c r="Q1886" s="148"/>
      <c r="R1886" s="619"/>
      <c r="S1886" s="619"/>
      <c r="T1886" s="619"/>
      <c r="U1886" s="619"/>
      <c r="V1886" s="619"/>
      <c r="W1886" s="619"/>
      <c r="X1886" s="619"/>
      <c r="Y1886" s="689"/>
      <c r="Z1886" s="689"/>
    </row>
    <row r="1887" spans="1:26" s="589" customFormat="1" ht="18.75" customHeight="1" x14ac:dyDescent="0.25">
      <c r="A1887" s="42">
        <v>1</v>
      </c>
      <c r="B1887" s="42">
        <v>1</v>
      </c>
      <c r="C1887" s="101" t="s">
        <v>405</v>
      </c>
      <c r="D1887" s="63"/>
      <c r="E1887" s="63"/>
      <c r="F1887" s="620"/>
      <c r="G1887" s="137"/>
      <c r="H1887" s="164"/>
      <c r="I1887" s="164"/>
      <c r="J1887" s="618"/>
      <c r="K1887" s="618"/>
      <c r="L1887" s="148"/>
      <c r="M1887" s="148"/>
      <c r="N1887" s="148"/>
      <c r="O1887" s="148"/>
      <c r="P1887" s="148"/>
      <c r="Q1887" s="148"/>
      <c r="R1887" s="619"/>
      <c r="S1887" s="619"/>
      <c r="T1887" s="619"/>
      <c r="U1887" s="619"/>
      <c r="V1887" s="619"/>
      <c r="W1887" s="619"/>
      <c r="X1887" s="619"/>
      <c r="Y1887" s="689"/>
      <c r="Z1887" s="689"/>
    </row>
    <row r="1888" spans="1:26" s="589" customFormat="1" ht="55.5" customHeight="1" x14ac:dyDescent="0.25">
      <c r="A1888" s="42"/>
      <c r="B1888" s="42">
        <v>1</v>
      </c>
      <c r="C1888" s="101" t="s">
        <v>417</v>
      </c>
      <c r="D1888" s="63"/>
      <c r="E1888" s="63"/>
      <c r="F1888" s="620"/>
      <c r="G1888" s="137"/>
      <c r="H1888" s="164"/>
      <c r="I1888" s="164"/>
      <c r="J1888" s="618"/>
      <c r="K1888" s="618"/>
      <c r="L1888" s="148"/>
      <c r="M1888" s="148"/>
      <c r="N1888" s="148"/>
      <c r="O1888" s="148"/>
      <c r="P1888" s="148"/>
      <c r="Q1888" s="148"/>
      <c r="R1888" s="619"/>
      <c r="S1888" s="619"/>
      <c r="T1888" s="619"/>
      <c r="U1888" s="619"/>
      <c r="V1888" s="619"/>
      <c r="W1888" s="619"/>
      <c r="X1888" s="619"/>
      <c r="Y1888" s="689"/>
      <c r="Z1888" s="689"/>
    </row>
    <row r="1889" spans="1:26" s="589" customFormat="1" ht="22.5" customHeight="1" x14ac:dyDescent="0.25">
      <c r="A1889" s="42">
        <v>1</v>
      </c>
      <c r="B1889" s="42">
        <v>1</v>
      </c>
      <c r="C1889" s="63" t="s">
        <v>418</v>
      </c>
      <c r="D1889" s="63"/>
      <c r="E1889" s="63"/>
      <c r="F1889" s="620"/>
      <c r="G1889" s="137"/>
      <c r="H1889" s="137"/>
      <c r="I1889" s="164"/>
      <c r="J1889" s="618"/>
      <c r="K1889" s="618"/>
      <c r="L1889" s="148"/>
      <c r="M1889" s="148"/>
      <c r="N1889" s="148"/>
      <c r="O1889" s="148"/>
      <c r="P1889" s="148"/>
      <c r="Q1889" s="148"/>
      <c r="R1889" s="619"/>
      <c r="S1889" s="619"/>
      <c r="T1889" s="619"/>
      <c r="U1889" s="619"/>
      <c r="V1889" s="619"/>
      <c r="W1889" s="619"/>
      <c r="X1889" s="619"/>
      <c r="Y1889" s="689"/>
      <c r="Z1889" s="689"/>
    </row>
    <row r="1890" spans="1:26" s="589" customFormat="1" ht="22.5" customHeight="1" x14ac:dyDescent="0.25">
      <c r="A1890" s="42"/>
      <c r="B1890" s="42">
        <v>1</v>
      </c>
      <c r="C1890" s="112" t="s">
        <v>419</v>
      </c>
      <c r="D1890" s="63"/>
      <c r="E1890" s="63"/>
      <c r="F1890" s="620"/>
      <c r="G1890" s="137"/>
      <c r="H1890" s="137"/>
      <c r="I1890" s="164"/>
      <c r="J1890" s="618"/>
      <c r="K1890" s="618"/>
      <c r="L1890" s="148"/>
      <c r="M1890" s="148"/>
      <c r="N1890" s="148"/>
      <c r="O1890" s="148"/>
      <c r="P1890" s="148"/>
      <c r="Q1890" s="148"/>
      <c r="R1890" s="619"/>
      <c r="S1890" s="619"/>
      <c r="T1890" s="619"/>
      <c r="U1890" s="619"/>
      <c r="V1890" s="619"/>
      <c r="W1890" s="619"/>
      <c r="X1890" s="619"/>
      <c r="Y1890" s="689"/>
      <c r="Z1890" s="689"/>
    </row>
    <row r="1891" spans="1:26" s="589" customFormat="1" ht="42" customHeight="1" x14ac:dyDescent="0.25">
      <c r="A1891" s="42">
        <v>1</v>
      </c>
      <c r="B1891" s="42">
        <v>1</v>
      </c>
      <c r="C1891" s="101" t="s">
        <v>395</v>
      </c>
      <c r="D1891" s="63"/>
      <c r="E1891" s="63"/>
      <c r="F1891" s="620"/>
      <c r="G1891" s="137">
        <f t="shared" ref="G1891" si="1006">F1891/12*$C$3</f>
        <v>0</v>
      </c>
      <c r="H1891" s="137"/>
      <c r="I1891" s="164" t="e">
        <f>H1891/G1891*100</f>
        <v>#DIV/0!</v>
      </c>
      <c r="J1891" s="618"/>
      <c r="K1891" s="618"/>
      <c r="L1891" s="148"/>
      <c r="M1891" s="148"/>
      <c r="N1891" s="148"/>
      <c r="O1891" s="148"/>
      <c r="P1891" s="148"/>
      <c r="Q1891" s="148"/>
      <c r="R1891" s="619"/>
      <c r="S1891" s="619"/>
      <c r="T1891" s="619"/>
      <c r="U1891" s="619"/>
      <c r="V1891" s="619"/>
      <c r="W1891" s="619"/>
      <c r="X1891" s="619"/>
      <c r="Y1891" s="689"/>
      <c r="Z1891" s="689"/>
    </row>
    <row r="1892" spans="1:26" s="589" customFormat="1" ht="15" customHeight="1" x14ac:dyDescent="0.25">
      <c r="A1892" s="42">
        <v>1</v>
      </c>
      <c r="B1892" s="42">
        <v>1</v>
      </c>
      <c r="C1892" s="6" t="s">
        <v>256</v>
      </c>
      <c r="D1892" s="760"/>
      <c r="E1892" s="63"/>
      <c r="F1892" s="620"/>
      <c r="G1892" s="164"/>
      <c r="H1892" s="164"/>
      <c r="I1892" s="164"/>
      <c r="J1892" s="618"/>
      <c r="K1892" s="618"/>
      <c r="L1892" s="148"/>
      <c r="M1892" s="148"/>
      <c r="N1892" s="148"/>
      <c r="O1892" s="148"/>
      <c r="P1892" s="148"/>
      <c r="Q1892" s="148"/>
      <c r="R1892" s="621"/>
      <c r="S1892" s="617">
        <f t="shared" ref="S1892" si="1007">R1892/12*$C$3</f>
        <v>0</v>
      </c>
      <c r="T1892" s="621">
        <f>X1892-W1892</f>
        <v>0</v>
      </c>
      <c r="U1892" s="621"/>
      <c r="V1892" s="621">
        <f>T1892-S1892</f>
        <v>0</v>
      </c>
      <c r="W1892" s="621"/>
      <c r="X1892" s="621"/>
      <c r="Y1892" s="689"/>
      <c r="Z1892" s="689"/>
    </row>
    <row r="1893" spans="1:26" s="589" customFormat="1" ht="54.75" customHeight="1" x14ac:dyDescent="0.25">
      <c r="A1893" s="42">
        <v>1</v>
      </c>
      <c r="B1893" s="42">
        <v>1</v>
      </c>
      <c r="C1893" s="101" t="s">
        <v>426</v>
      </c>
      <c r="D1893" s="100"/>
      <c r="E1893" s="63"/>
      <c r="F1893" s="620"/>
      <c r="G1893" s="164">
        <f t="shared" ref="G1893" si="1008">F1893/12*$C$3</f>
        <v>0</v>
      </c>
      <c r="H1893" s="164">
        <f>H1855+H1891*3.2+H1892/3.9</f>
        <v>0</v>
      </c>
      <c r="I1893" s="176" t="e">
        <f t="shared" ref="I1893:I1900" si="1009">H1893/G1893*100</f>
        <v>#DIV/0!</v>
      </c>
      <c r="J1893" s="618"/>
      <c r="K1893" s="618"/>
      <c r="L1893" s="148"/>
      <c r="M1893" s="148"/>
      <c r="N1893" s="148"/>
      <c r="O1893" s="148"/>
      <c r="P1893" s="148"/>
      <c r="Q1893" s="148"/>
      <c r="R1893" s="619"/>
      <c r="S1893" s="619"/>
      <c r="T1893" s="619"/>
      <c r="U1893" s="619"/>
      <c r="V1893" s="619"/>
      <c r="W1893" s="619"/>
      <c r="X1893" s="619"/>
      <c r="Y1893" s="689"/>
      <c r="Z1893" s="689"/>
    </row>
    <row r="1894" spans="1:26" s="589" customFormat="1" ht="15" customHeight="1" x14ac:dyDescent="0.25">
      <c r="A1894" s="42">
        <v>1</v>
      </c>
      <c r="B1894" s="42">
        <v>1</v>
      </c>
      <c r="C1894" s="139" t="s">
        <v>299</v>
      </c>
      <c r="D1894" s="63"/>
      <c r="E1894" s="63"/>
      <c r="F1894" s="620">
        <f>F1895</f>
        <v>0</v>
      </c>
      <c r="G1894" s="164">
        <f t="shared" ref="G1894:H1894" si="1010">G1895</f>
        <v>0</v>
      </c>
      <c r="H1894" s="164">
        <f t="shared" si="1010"/>
        <v>0</v>
      </c>
      <c r="I1894" s="176" t="e">
        <f t="shared" si="1009"/>
        <v>#DIV/0!</v>
      </c>
      <c r="J1894" s="618"/>
      <c r="K1894" s="618"/>
      <c r="L1894" s="148"/>
      <c r="M1894" s="148"/>
      <c r="N1894" s="148"/>
      <c r="O1894" s="148"/>
      <c r="P1894" s="148"/>
      <c r="Q1894" s="148"/>
      <c r="R1894" s="619"/>
      <c r="S1894" s="619">
        <f t="shared" ref="S1894" si="1011">R1894/12*$C$3</f>
        <v>0</v>
      </c>
      <c r="T1894" s="619">
        <f>X1894-W1894-U1894</f>
        <v>0</v>
      </c>
      <c r="U1894" s="619"/>
      <c r="V1894" s="619">
        <f>T1894-S1894</f>
        <v>0</v>
      </c>
      <c r="W1894" s="619"/>
      <c r="X1894" s="619"/>
      <c r="Y1894" s="689"/>
      <c r="Z1894" s="689"/>
    </row>
    <row r="1895" spans="1:26" s="589" customFormat="1" ht="38.1" customHeight="1" x14ac:dyDescent="0.25">
      <c r="A1895" s="42">
        <v>1</v>
      </c>
      <c r="B1895" s="42">
        <v>1</v>
      </c>
      <c r="C1895" s="109" t="s">
        <v>407</v>
      </c>
      <c r="D1895" s="63"/>
      <c r="E1895" s="63"/>
      <c r="F1895" s="620"/>
      <c r="G1895" s="137">
        <f t="shared" si="995"/>
        <v>0</v>
      </c>
      <c r="H1895" s="164"/>
      <c r="I1895" s="176" t="e">
        <f t="shared" si="1009"/>
        <v>#DIV/0!</v>
      </c>
      <c r="J1895" s="618"/>
      <c r="K1895" s="618"/>
      <c r="L1895" s="148"/>
      <c r="M1895" s="148"/>
      <c r="N1895" s="148"/>
      <c r="O1895" s="148"/>
      <c r="P1895" s="148"/>
      <c r="Q1895" s="148"/>
      <c r="R1895" s="619"/>
      <c r="S1895" s="619"/>
      <c r="T1895" s="619"/>
      <c r="U1895" s="619"/>
      <c r="V1895" s="619"/>
      <c r="W1895" s="619"/>
      <c r="X1895" s="619"/>
      <c r="Y1895" s="689"/>
      <c r="Z1895" s="689"/>
    </row>
    <row r="1896" spans="1:26" s="589" customFormat="1" ht="56.25" customHeight="1" x14ac:dyDescent="0.25">
      <c r="A1896" s="42">
        <v>1</v>
      </c>
      <c r="B1896" s="42">
        <v>1</v>
      </c>
      <c r="C1896" s="104" t="s">
        <v>401</v>
      </c>
      <c r="D1896" s="63"/>
      <c r="E1896" s="63"/>
      <c r="F1896" s="764">
        <f>F1879+F1855</f>
        <v>0</v>
      </c>
      <c r="G1896" s="176">
        <f>G1879+G1855</f>
        <v>0</v>
      </c>
      <c r="H1896" s="176">
        <f>H1879+H1855</f>
        <v>0</v>
      </c>
      <c r="I1896" s="176" t="e">
        <f t="shared" si="1009"/>
        <v>#DIV/0!</v>
      </c>
      <c r="J1896" s="618"/>
      <c r="K1896" s="618"/>
      <c r="L1896" s="148"/>
      <c r="M1896" s="148"/>
      <c r="N1896" s="148"/>
      <c r="O1896" s="148"/>
      <c r="P1896" s="148"/>
      <c r="Q1896" s="148"/>
      <c r="R1896" s="619"/>
      <c r="S1896" s="619"/>
      <c r="T1896" s="619"/>
      <c r="U1896" s="619"/>
      <c r="V1896" s="619"/>
      <c r="W1896" s="619"/>
      <c r="X1896" s="619"/>
      <c r="Y1896" s="689"/>
      <c r="Z1896" s="689"/>
    </row>
    <row r="1897" spans="1:26" s="589" customFormat="1" ht="38.1" customHeight="1" x14ac:dyDescent="0.25">
      <c r="A1897" s="42">
        <v>1</v>
      </c>
      <c r="B1897" s="42">
        <v>1</v>
      </c>
      <c r="C1897" s="104" t="s">
        <v>446</v>
      </c>
      <c r="D1897" s="63"/>
      <c r="E1897" s="63"/>
      <c r="F1897" s="764">
        <f>F1869</f>
        <v>0</v>
      </c>
      <c r="G1897" s="614">
        <f>G1869</f>
        <v>0</v>
      </c>
      <c r="H1897" s="176">
        <f>H1869</f>
        <v>0</v>
      </c>
      <c r="I1897" s="176" t="e">
        <f t="shared" si="1009"/>
        <v>#DIV/0!</v>
      </c>
      <c r="J1897" s="618"/>
      <c r="K1897" s="618"/>
      <c r="L1897" s="148"/>
      <c r="M1897" s="148"/>
      <c r="N1897" s="148"/>
      <c r="O1897" s="148"/>
      <c r="P1897" s="148"/>
      <c r="Q1897" s="148"/>
      <c r="R1897" s="619"/>
      <c r="S1897" s="619"/>
      <c r="T1897" s="619"/>
      <c r="U1897" s="619"/>
      <c r="V1897" s="619"/>
      <c r="W1897" s="619"/>
      <c r="X1897" s="619"/>
      <c r="Y1897" s="689"/>
      <c r="Z1897" s="689"/>
    </row>
    <row r="1898" spans="1:26" s="589" customFormat="1" ht="38.1" customHeight="1" x14ac:dyDescent="0.25">
      <c r="A1898" s="42">
        <v>1</v>
      </c>
      <c r="B1898" s="42">
        <v>1</v>
      </c>
      <c r="C1898" s="104" t="s">
        <v>402</v>
      </c>
      <c r="D1898" s="63"/>
      <c r="E1898" s="63"/>
      <c r="F1898" s="764">
        <f>F1887+F1863</f>
        <v>0</v>
      </c>
      <c r="G1898" s="614">
        <f>G1887+G1863</f>
        <v>0</v>
      </c>
      <c r="H1898" s="176">
        <f>H1887+H1863</f>
        <v>0</v>
      </c>
      <c r="I1898" s="176" t="e">
        <f t="shared" si="1009"/>
        <v>#DIV/0!</v>
      </c>
      <c r="J1898" s="618"/>
      <c r="K1898" s="618"/>
      <c r="L1898" s="148"/>
      <c r="M1898" s="148"/>
      <c r="N1898" s="148"/>
      <c r="O1898" s="148"/>
      <c r="P1898" s="148"/>
      <c r="Q1898" s="148"/>
      <c r="R1898" s="619"/>
      <c r="S1898" s="619"/>
      <c r="T1898" s="619"/>
      <c r="U1898" s="619"/>
      <c r="V1898" s="619"/>
      <c r="W1898" s="619"/>
      <c r="X1898" s="619"/>
      <c r="Y1898" s="689"/>
      <c r="Z1898" s="689"/>
    </row>
    <row r="1899" spans="1:26" s="589" customFormat="1" ht="39" customHeight="1" x14ac:dyDescent="0.25">
      <c r="A1899" s="42">
        <v>1</v>
      </c>
      <c r="B1899" s="42">
        <v>1</v>
      </c>
      <c r="C1899" s="104" t="s">
        <v>403</v>
      </c>
      <c r="D1899" s="63"/>
      <c r="E1899" s="63"/>
      <c r="F1899" s="764">
        <f>F1891+F1893</f>
        <v>0</v>
      </c>
      <c r="G1899" s="614">
        <f>G1891+G1893</f>
        <v>0</v>
      </c>
      <c r="H1899" s="176">
        <f>H1891+H1893</f>
        <v>0</v>
      </c>
      <c r="I1899" s="176" t="e">
        <f t="shared" si="1009"/>
        <v>#DIV/0!</v>
      </c>
      <c r="J1899" s="618"/>
      <c r="K1899" s="618"/>
      <c r="L1899" s="148"/>
      <c r="M1899" s="148"/>
      <c r="N1899" s="148"/>
      <c r="O1899" s="148"/>
      <c r="P1899" s="148"/>
      <c r="Q1899" s="148"/>
      <c r="R1899" s="619"/>
      <c r="S1899" s="619">
        <f t="shared" ref="S1899:S1900" si="1012">R1899/12*$C$3</f>
        <v>0</v>
      </c>
      <c r="T1899" s="619">
        <f>X1899-W1899-U1899</f>
        <v>0</v>
      </c>
      <c r="U1899" s="619"/>
      <c r="V1899" s="619">
        <f>T1899-S1899</f>
        <v>0</v>
      </c>
      <c r="W1899" s="619"/>
      <c r="X1899" s="619"/>
      <c r="Y1899" s="689"/>
      <c r="Z1899" s="689"/>
    </row>
    <row r="1900" spans="1:26" s="589" customFormat="1" ht="28.5" customHeight="1" x14ac:dyDescent="0.25">
      <c r="A1900" s="42">
        <v>1</v>
      </c>
      <c r="B1900" s="42">
        <v>1</v>
      </c>
      <c r="C1900" s="105" t="s">
        <v>141</v>
      </c>
      <c r="D1900" s="63"/>
      <c r="E1900" s="63"/>
      <c r="F1900" s="764">
        <v>36</v>
      </c>
      <c r="G1900" s="614">
        <f>ROUND(F1900/12*$C$3,0)</f>
        <v>3</v>
      </c>
      <c r="H1900" s="176">
        <f>H1896+H1897+H1864*2.9+H1866/4.2+H1899</f>
        <v>0</v>
      </c>
      <c r="I1900" s="176">
        <f t="shared" si="1009"/>
        <v>0</v>
      </c>
      <c r="J1900" s="618"/>
      <c r="K1900" s="618"/>
      <c r="L1900" s="148"/>
      <c r="M1900" s="148"/>
      <c r="N1900" s="148"/>
      <c r="O1900" s="148"/>
      <c r="P1900" s="148"/>
      <c r="Q1900" s="148"/>
      <c r="R1900" s="619">
        <v>26.911999999999999</v>
      </c>
      <c r="S1900" s="619">
        <f t="shared" si="1012"/>
        <v>2.2426666666666666</v>
      </c>
      <c r="T1900" s="619">
        <f t="shared" ref="T1900:X1900" si="1013">SUM(T1899,T1894,T1869,T1854,T1853)</f>
        <v>0</v>
      </c>
      <c r="U1900" s="619">
        <f t="shared" si="1013"/>
        <v>0</v>
      </c>
      <c r="V1900" s="619">
        <f t="shared" si="1013"/>
        <v>0</v>
      </c>
      <c r="W1900" s="619">
        <f t="shared" si="1013"/>
        <v>0</v>
      </c>
      <c r="X1900" s="619">
        <f t="shared" si="1013"/>
        <v>0</v>
      </c>
      <c r="Y1900" s="689"/>
      <c r="Z1900" s="689"/>
    </row>
    <row r="1901" spans="1:26" s="589" customFormat="1" ht="15" customHeight="1" x14ac:dyDescent="0.25">
      <c r="A1901" s="42">
        <v>1</v>
      </c>
      <c r="B1901" s="42">
        <v>1</v>
      </c>
      <c r="C1901" s="11" t="s">
        <v>29</v>
      </c>
      <c r="D1901" s="11"/>
      <c r="E1901" s="11"/>
      <c r="F1901" s="346"/>
      <c r="G1901" s="625"/>
      <c r="H1901" s="625"/>
      <c r="I1901" s="625"/>
      <c r="J1901" s="612"/>
      <c r="K1901" s="612"/>
      <c r="L1901" s="607"/>
      <c r="M1901" s="607"/>
      <c r="N1901" s="607"/>
      <c r="O1901" s="607"/>
      <c r="P1901" s="607"/>
      <c r="Q1901" s="607"/>
      <c r="R1901" s="617"/>
      <c r="S1901" s="617"/>
      <c r="T1901" s="617"/>
      <c r="U1901" s="617"/>
      <c r="V1901" s="617"/>
      <c r="W1901" s="617"/>
      <c r="X1901" s="617"/>
      <c r="Y1901" s="689"/>
      <c r="Z1901" s="689"/>
    </row>
    <row r="1902" spans="1:26" s="589" customFormat="1" ht="15" customHeight="1" x14ac:dyDescent="0.25">
      <c r="A1902" s="42">
        <v>1</v>
      </c>
      <c r="B1902" s="42">
        <v>1</v>
      </c>
      <c r="C1902" s="66" t="s">
        <v>24</v>
      </c>
      <c r="D1902" s="66"/>
      <c r="E1902" s="628">
        <v>300</v>
      </c>
      <c r="F1902" s="983"/>
      <c r="G1902" s="137">
        <f>ROUND(F1902/12*$C$3,0)</f>
        <v>0</v>
      </c>
      <c r="H1902" s="137"/>
      <c r="I1902" s="137" t="e">
        <f>H1902/G1902*100</f>
        <v>#DIV/0!</v>
      </c>
      <c r="J1902" s="615"/>
      <c r="K1902" s="45" t="e">
        <f>N1902/H1902</f>
        <v>#DIV/0!</v>
      </c>
      <c r="L1902" s="117">
        <f>ROUND(F1902*J1902,0)</f>
        <v>0</v>
      </c>
      <c r="M1902" s="117">
        <f t="shared" ref="M1902:M1904" si="1014">ROUND(L1902/12*$C$3,0)</f>
        <v>0</v>
      </c>
      <c r="N1902" s="117"/>
      <c r="O1902" s="117" t="e">
        <f>N1902/M1902*100</f>
        <v>#DIV/0!</v>
      </c>
      <c r="P1902" s="117">
        <f>ROUND(L1902/E1902,0)</f>
        <v>0</v>
      </c>
      <c r="Q1902" s="117" t="e">
        <f>N1902/$C$3*12/P1902</f>
        <v>#DIV/0!</v>
      </c>
      <c r="R1902" s="619"/>
      <c r="S1902" s="619"/>
      <c r="T1902" s="619"/>
      <c r="U1902" s="619"/>
      <c r="V1902" s="619"/>
      <c r="W1902" s="619"/>
      <c r="X1902" s="619"/>
      <c r="Y1902" s="689"/>
      <c r="Z1902" s="689"/>
    </row>
    <row r="1903" spans="1:26" s="589" customFormat="1" ht="15" customHeight="1" x14ac:dyDescent="0.25">
      <c r="A1903" s="42">
        <v>1</v>
      </c>
      <c r="B1903" s="42">
        <v>1</v>
      </c>
      <c r="C1903" s="66" t="s">
        <v>71</v>
      </c>
      <c r="D1903" s="66"/>
      <c r="E1903" s="628">
        <v>300</v>
      </c>
      <c r="F1903" s="983"/>
      <c r="G1903" s="137">
        <f>ROUND(F1903/12*$C$3,0)</f>
        <v>0</v>
      </c>
      <c r="H1903" s="137"/>
      <c r="I1903" s="137" t="e">
        <f>H1903/G1903*100</f>
        <v>#DIV/0!</v>
      </c>
      <c r="J1903" s="615"/>
      <c r="K1903" s="45" t="e">
        <f>N1903/H1903</f>
        <v>#DIV/0!</v>
      </c>
      <c r="L1903" s="117">
        <f>ROUND(F1903*J1903,0)</f>
        <v>0</v>
      </c>
      <c r="M1903" s="117">
        <f t="shared" si="1014"/>
        <v>0</v>
      </c>
      <c r="N1903" s="117"/>
      <c r="O1903" s="117" t="e">
        <f>N1903/M1903*100</f>
        <v>#DIV/0!</v>
      </c>
      <c r="P1903" s="117">
        <f>ROUND(L1903/E1903,0)</f>
        <v>0</v>
      </c>
      <c r="Q1903" s="117" t="e">
        <f>N1903/$C$3*12/P1903</f>
        <v>#DIV/0!</v>
      </c>
      <c r="R1903" s="619"/>
      <c r="S1903" s="619"/>
      <c r="T1903" s="619"/>
      <c r="U1903" s="619"/>
      <c r="V1903" s="619"/>
      <c r="W1903" s="619"/>
      <c r="X1903" s="619"/>
      <c r="Y1903" s="689"/>
      <c r="Z1903" s="689"/>
    </row>
    <row r="1904" spans="1:26" s="589" customFormat="1" ht="15" customHeight="1" x14ac:dyDescent="0.25">
      <c r="A1904" s="42"/>
      <c r="B1904" s="42">
        <v>1</v>
      </c>
      <c r="C1904" s="66" t="s">
        <v>72</v>
      </c>
      <c r="D1904" s="66"/>
      <c r="E1904" s="628">
        <v>300</v>
      </c>
      <c r="F1904" s="983"/>
      <c r="G1904" s="137">
        <f>ROUND(F1904/12*$C$3,0)</f>
        <v>0</v>
      </c>
      <c r="H1904" s="137"/>
      <c r="I1904" s="137" t="e">
        <f>H1904/G1904*100</f>
        <v>#DIV/0!</v>
      </c>
      <c r="J1904" s="615"/>
      <c r="K1904" s="45" t="e">
        <f>N1904/H1904</f>
        <v>#DIV/0!</v>
      </c>
      <c r="L1904" s="117">
        <f>ROUND(F1904*J1904,0)</f>
        <v>0</v>
      </c>
      <c r="M1904" s="117">
        <f t="shared" si="1014"/>
        <v>0</v>
      </c>
      <c r="N1904" s="117"/>
      <c r="O1904" s="117" t="e">
        <f>N1904/M1904*100</f>
        <v>#DIV/0!</v>
      </c>
      <c r="P1904" s="117">
        <f>ROUND(L1904/E1904,0)</f>
        <v>0</v>
      </c>
      <c r="Q1904" s="117" t="e">
        <f>N1904/$C$3*12/P1904</f>
        <v>#DIV/0!</v>
      </c>
      <c r="R1904" s="619"/>
      <c r="S1904" s="619"/>
      <c r="T1904" s="619"/>
      <c r="U1904" s="619"/>
      <c r="V1904" s="619"/>
      <c r="W1904" s="619"/>
      <c r="X1904" s="619"/>
      <c r="Y1904" s="689"/>
      <c r="Z1904" s="689"/>
    </row>
    <row r="1905" spans="1:261" s="589" customFormat="1" ht="15" customHeight="1" x14ac:dyDescent="0.25">
      <c r="A1905" s="42">
        <v>1</v>
      </c>
      <c r="B1905" s="42">
        <v>1</v>
      </c>
      <c r="C1905" s="101" t="s">
        <v>13</v>
      </c>
      <c r="D1905" s="101"/>
      <c r="E1905" s="101"/>
      <c r="F1905" s="753">
        <f>SUM(F1902:F1904)</f>
        <v>0</v>
      </c>
      <c r="G1905" s="630">
        <f t="shared" ref="G1905:H1905" si="1015">SUM(G1902:G1904)</f>
        <v>0</v>
      </c>
      <c r="H1905" s="630">
        <f t="shared" si="1015"/>
        <v>0</v>
      </c>
      <c r="I1905" s="630" t="e">
        <f>H1905/G1905*100</f>
        <v>#DIV/0!</v>
      </c>
      <c r="J1905" s="608">
        <f>IF(F1905=0,0,L1905/F1905)</f>
        <v>0</v>
      </c>
      <c r="K1905" s="500" t="e">
        <f>N1905/H1905</f>
        <v>#DIV/0!</v>
      </c>
      <c r="L1905" s="630">
        <f t="shared" ref="L1905:P1905" si="1016">SUM(L1902:L1904)</f>
        <v>0</v>
      </c>
      <c r="M1905" s="630">
        <f t="shared" si="1016"/>
        <v>0</v>
      </c>
      <c r="N1905" s="630">
        <f t="shared" si="1016"/>
        <v>0</v>
      </c>
      <c r="O1905" s="117" t="e">
        <f>N1905/M1905*100</f>
        <v>#DIV/0!</v>
      </c>
      <c r="P1905" s="630">
        <f t="shared" si="1016"/>
        <v>0</v>
      </c>
      <c r="Q1905" s="117" t="e">
        <f>N1905/$C$3*12/P1905</f>
        <v>#DIV/0!</v>
      </c>
      <c r="R1905" s="632"/>
      <c r="S1905" s="1115">
        <f t="shared" ref="S1905" si="1017">R1905/12*$C$3</f>
        <v>0</v>
      </c>
      <c r="T1905" s="632"/>
      <c r="U1905" s="632"/>
      <c r="V1905" s="632"/>
      <c r="W1905" s="632"/>
      <c r="X1905" s="632"/>
      <c r="Y1905" s="689"/>
      <c r="Z1905" s="689"/>
    </row>
    <row r="1906" spans="1:261" s="589" customFormat="1" ht="15" customHeight="1" x14ac:dyDescent="0.25">
      <c r="A1906" s="42">
        <v>1</v>
      </c>
      <c r="B1906" s="42">
        <v>1</v>
      </c>
      <c r="C1906" s="11" t="s">
        <v>128</v>
      </c>
      <c r="D1906" s="11"/>
      <c r="E1906" s="101"/>
      <c r="F1906" s="753"/>
      <c r="G1906" s="630"/>
      <c r="H1906" s="630"/>
      <c r="I1906" s="630"/>
      <c r="J1906" s="608"/>
      <c r="K1906" s="500"/>
      <c r="L1906" s="630"/>
      <c r="M1906" s="630"/>
      <c r="N1906" s="630"/>
      <c r="O1906" s="117"/>
      <c r="P1906" s="117"/>
      <c r="Q1906" s="117"/>
      <c r="R1906" s="632"/>
      <c r="S1906" s="1115"/>
      <c r="T1906" s="632"/>
      <c r="U1906" s="632"/>
      <c r="V1906" s="632"/>
      <c r="W1906" s="632"/>
      <c r="X1906" s="632"/>
      <c r="Y1906" s="689"/>
      <c r="Z1906" s="689"/>
    </row>
    <row r="1907" spans="1:261" s="589" customFormat="1" ht="15" customHeight="1" x14ac:dyDescent="0.25">
      <c r="A1907" s="42">
        <v>1</v>
      </c>
      <c r="B1907" s="42">
        <v>1</v>
      </c>
      <c r="C1907" s="4" t="s">
        <v>47</v>
      </c>
      <c r="D1907" s="4"/>
      <c r="E1907" s="373">
        <v>240</v>
      </c>
      <c r="F1907" s="620"/>
      <c r="G1907" s="137">
        <f>ROUND(F1907/12*$C$3,0)</f>
        <v>0</v>
      </c>
      <c r="H1907" s="137">
        <v>1</v>
      </c>
      <c r="I1907" s="137" t="e">
        <f t="shared" ref="I1907:I1915" si="1018">H1907/G1907*100</f>
        <v>#DIV/0!</v>
      </c>
      <c r="J1907" s="633"/>
      <c r="K1907" s="45">
        <f>N1907/H1907</f>
        <v>8</v>
      </c>
      <c r="L1907" s="117">
        <f>ROUND(F1907*J1907,0)</f>
        <v>0</v>
      </c>
      <c r="M1907" s="117">
        <f>ROUND(L1907/12*$C$3,0)</f>
        <v>0</v>
      </c>
      <c r="N1907" s="117">
        <v>8</v>
      </c>
      <c r="O1907" s="117" t="e">
        <f>N1907/M1907*100</f>
        <v>#DIV/0!</v>
      </c>
      <c r="P1907" s="117">
        <f>ROUND(L1907/E1907,0)</f>
        <v>0</v>
      </c>
      <c r="Q1907" s="117" t="e">
        <f>N1907/$C$3*12/P1907</f>
        <v>#DIV/0!</v>
      </c>
      <c r="R1907" s="619"/>
      <c r="S1907" s="1115"/>
      <c r="T1907" s="632"/>
      <c r="U1907" s="632"/>
      <c r="V1907" s="632"/>
      <c r="W1907" s="619"/>
      <c r="X1907" s="619"/>
      <c r="Y1907" s="689"/>
      <c r="Z1907" s="689"/>
    </row>
    <row r="1908" spans="1:261" s="640" customFormat="1" ht="15" customHeight="1" x14ac:dyDescent="0.25">
      <c r="A1908" s="42"/>
      <c r="B1908" s="42">
        <v>1</v>
      </c>
      <c r="C1908" s="101" t="s">
        <v>160</v>
      </c>
      <c r="D1908" s="329"/>
      <c r="E1908" s="1244"/>
      <c r="F1908" s="768">
        <f>SUM(F1907)</f>
        <v>0</v>
      </c>
      <c r="G1908" s="148">
        <f>SUM(G1907)</f>
        <v>0</v>
      </c>
      <c r="H1908" s="148">
        <f>SUM(H1907)</f>
        <v>1</v>
      </c>
      <c r="I1908" s="148" t="e">
        <f t="shared" si="1018"/>
        <v>#DIV/0!</v>
      </c>
      <c r="J1908" s="608">
        <f>IF(F1908=0,0,L1908/F1908)</f>
        <v>0</v>
      </c>
      <c r="K1908" s="608">
        <f t="shared" ref="K1908:Q1908" si="1019">SUM(K1907)</f>
        <v>8</v>
      </c>
      <c r="L1908" s="148">
        <f t="shared" si="1019"/>
        <v>0</v>
      </c>
      <c r="M1908" s="148">
        <f t="shared" si="1019"/>
        <v>0</v>
      </c>
      <c r="N1908" s="148">
        <f t="shared" si="1019"/>
        <v>8</v>
      </c>
      <c r="O1908" s="148" t="e">
        <f t="shared" si="1019"/>
        <v>#DIV/0!</v>
      </c>
      <c r="P1908" s="148">
        <f t="shared" si="1019"/>
        <v>0</v>
      </c>
      <c r="Q1908" s="117" t="e">
        <f t="shared" si="1019"/>
        <v>#DIV/0!</v>
      </c>
      <c r="R1908" s="1130"/>
      <c r="S1908" s="1130">
        <f t="shared" ref="S1908:S1909" si="1020">R1908/12*$C$3</f>
        <v>0</v>
      </c>
      <c r="T1908" s="1130"/>
      <c r="U1908" s="1130"/>
      <c r="V1908" s="1130"/>
      <c r="W1908" s="1130"/>
      <c r="X1908" s="1130">
        <v>21.382369999999998</v>
      </c>
      <c r="Y1908" s="689"/>
      <c r="Z1908" s="685"/>
      <c r="AA1908" s="24"/>
      <c r="AB1908" s="24"/>
      <c r="AC1908" s="24"/>
      <c r="AD1908" s="24"/>
      <c r="AE1908" s="24"/>
      <c r="AF1908" s="24"/>
      <c r="AG1908" s="24"/>
      <c r="AH1908" s="24"/>
      <c r="AI1908" s="24"/>
      <c r="AJ1908" s="24"/>
      <c r="AK1908" s="24"/>
      <c r="AL1908" s="24"/>
      <c r="AM1908" s="24"/>
      <c r="AN1908" s="24"/>
      <c r="AO1908" s="24"/>
      <c r="AP1908" s="24"/>
      <c r="AQ1908" s="24"/>
      <c r="AR1908" s="24"/>
      <c r="AS1908" s="24"/>
      <c r="AT1908" s="24"/>
      <c r="AU1908" s="24"/>
      <c r="AV1908" s="24"/>
      <c r="AW1908" s="24"/>
      <c r="AX1908" s="24"/>
      <c r="AY1908" s="24"/>
      <c r="AZ1908" s="24"/>
      <c r="BA1908" s="24"/>
      <c r="BB1908" s="24"/>
      <c r="BC1908" s="24"/>
      <c r="BD1908" s="24"/>
      <c r="BE1908" s="24"/>
      <c r="BF1908" s="24"/>
      <c r="BG1908" s="24"/>
      <c r="BH1908" s="24"/>
      <c r="BI1908" s="24"/>
      <c r="BJ1908" s="24"/>
      <c r="BK1908" s="24"/>
      <c r="BL1908" s="24"/>
      <c r="BM1908" s="24"/>
      <c r="BN1908" s="24"/>
      <c r="BO1908" s="24"/>
      <c r="BP1908" s="24"/>
      <c r="BQ1908" s="24"/>
      <c r="BR1908" s="24"/>
      <c r="BS1908" s="24"/>
      <c r="BT1908" s="24"/>
      <c r="BU1908" s="24"/>
      <c r="BV1908" s="24"/>
      <c r="BW1908" s="24"/>
      <c r="BX1908" s="24"/>
      <c r="BY1908" s="24"/>
      <c r="BZ1908" s="24"/>
      <c r="CA1908" s="24"/>
      <c r="CB1908" s="24"/>
      <c r="CC1908" s="24"/>
      <c r="CD1908" s="24"/>
      <c r="CE1908" s="24"/>
      <c r="CF1908" s="24"/>
      <c r="CG1908" s="24"/>
      <c r="CH1908" s="24"/>
      <c r="CI1908" s="24"/>
      <c r="CJ1908" s="24"/>
      <c r="CK1908" s="24"/>
      <c r="CL1908" s="24"/>
      <c r="CM1908" s="24"/>
      <c r="CN1908" s="24"/>
      <c r="CO1908" s="24"/>
      <c r="CP1908" s="24"/>
      <c r="CQ1908" s="24"/>
      <c r="CR1908" s="24"/>
      <c r="CS1908" s="24"/>
      <c r="CT1908" s="24"/>
      <c r="CU1908" s="24"/>
      <c r="CV1908" s="24"/>
      <c r="CW1908" s="24"/>
      <c r="CX1908" s="24"/>
      <c r="CY1908" s="24"/>
      <c r="CZ1908" s="24"/>
      <c r="DA1908" s="24"/>
      <c r="DB1908" s="24"/>
      <c r="DC1908" s="24"/>
      <c r="DD1908" s="24"/>
      <c r="DE1908" s="24"/>
      <c r="DF1908" s="24"/>
      <c r="DG1908" s="24"/>
      <c r="DH1908" s="24"/>
      <c r="DI1908" s="24"/>
      <c r="DJ1908" s="24"/>
      <c r="DK1908" s="24"/>
      <c r="DL1908" s="24"/>
      <c r="DM1908" s="24"/>
      <c r="DN1908" s="24"/>
      <c r="DO1908" s="24"/>
      <c r="DP1908" s="24"/>
      <c r="DQ1908" s="24"/>
      <c r="DR1908" s="24"/>
      <c r="DS1908" s="24"/>
      <c r="DT1908" s="24"/>
      <c r="DU1908" s="24"/>
      <c r="DV1908" s="24"/>
      <c r="DW1908" s="24"/>
      <c r="DX1908" s="24"/>
      <c r="DY1908" s="24"/>
      <c r="DZ1908" s="24"/>
      <c r="EA1908" s="24"/>
      <c r="EB1908" s="24"/>
      <c r="EC1908" s="24"/>
      <c r="ED1908" s="24"/>
      <c r="EE1908" s="24"/>
      <c r="EF1908" s="24"/>
      <c r="EG1908" s="24"/>
      <c r="EH1908" s="24"/>
      <c r="EI1908" s="24"/>
      <c r="EJ1908" s="24"/>
      <c r="EK1908" s="24"/>
      <c r="EL1908" s="24"/>
      <c r="EM1908" s="24"/>
      <c r="EN1908" s="24"/>
      <c r="EO1908" s="24"/>
      <c r="EP1908" s="24"/>
      <c r="EQ1908" s="24"/>
      <c r="ER1908" s="24"/>
      <c r="ES1908" s="24"/>
      <c r="ET1908" s="24"/>
      <c r="EU1908" s="24"/>
      <c r="EV1908" s="24"/>
      <c r="EW1908" s="24"/>
      <c r="EX1908" s="24"/>
      <c r="EY1908" s="24"/>
      <c r="EZ1908" s="24"/>
      <c r="FA1908" s="24"/>
      <c r="FB1908" s="24"/>
      <c r="FC1908" s="24"/>
      <c r="FD1908" s="24"/>
      <c r="FE1908" s="24"/>
      <c r="FF1908" s="24"/>
      <c r="FG1908" s="24"/>
      <c r="FH1908" s="24"/>
      <c r="FI1908" s="24"/>
      <c r="FJ1908" s="24"/>
      <c r="FK1908" s="24"/>
      <c r="FL1908" s="24"/>
      <c r="FM1908" s="24"/>
      <c r="FN1908" s="24"/>
      <c r="FO1908" s="24"/>
      <c r="FP1908" s="24"/>
      <c r="FQ1908" s="24"/>
      <c r="FR1908" s="24"/>
      <c r="FS1908" s="24"/>
      <c r="FT1908" s="24"/>
      <c r="FU1908" s="24"/>
      <c r="FV1908" s="24"/>
      <c r="FW1908" s="24"/>
      <c r="FX1908" s="24"/>
      <c r="FY1908" s="24"/>
      <c r="FZ1908" s="24"/>
      <c r="GA1908" s="24"/>
      <c r="GB1908" s="24"/>
      <c r="GC1908" s="24"/>
      <c r="GD1908" s="24"/>
      <c r="GE1908" s="24"/>
      <c r="GF1908" s="24"/>
      <c r="GG1908" s="24"/>
      <c r="GH1908" s="24"/>
      <c r="GI1908" s="24"/>
      <c r="GJ1908" s="24"/>
      <c r="GK1908" s="24"/>
      <c r="GL1908" s="24"/>
      <c r="GM1908" s="24"/>
      <c r="GN1908" s="24"/>
      <c r="GO1908" s="24"/>
      <c r="GP1908" s="24"/>
      <c r="GQ1908" s="24"/>
      <c r="GR1908" s="24"/>
      <c r="GS1908" s="24"/>
      <c r="GT1908" s="24"/>
      <c r="GU1908" s="24"/>
      <c r="GV1908" s="24"/>
      <c r="GW1908" s="24"/>
      <c r="GX1908" s="24"/>
      <c r="GY1908" s="24"/>
      <c r="GZ1908" s="24"/>
      <c r="HA1908" s="24"/>
      <c r="HB1908" s="24"/>
      <c r="HC1908" s="24"/>
      <c r="HD1908" s="24"/>
      <c r="HE1908" s="24"/>
      <c r="HF1908" s="24"/>
      <c r="HG1908" s="24"/>
      <c r="HH1908" s="24"/>
      <c r="HI1908" s="24"/>
      <c r="HJ1908" s="24"/>
      <c r="HK1908" s="24"/>
      <c r="HL1908" s="24"/>
      <c r="HM1908" s="24"/>
      <c r="HN1908" s="24"/>
      <c r="HO1908" s="24"/>
      <c r="HP1908" s="24"/>
      <c r="HQ1908" s="24"/>
      <c r="HR1908" s="24"/>
      <c r="HS1908" s="24"/>
      <c r="HT1908" s="24"/>
      <c r="HU1908" s="24"/>
      <c r="HV1908" s="24"/>
      <c r="HW1908" s="24"/>
      <c r="HX1908" s="24"/>
      <c r="HY1908" s="24"/>
      <c r="HZ1908" s="24"/>
      <c r="IA1908" s="24"/>
      <c r="IB1908" s="24"/>
      <c r="IC1908" s="24"/>
      <c r="ID1908" s="24"/>
      <c r="IE1908" s="24"/>
      <c r="IF1908" s="24"/>
      <c r="IG1908" s="24"/>
      <c r="IH1908" s="24"/>
      <c r="II1908" s="24"/>
      <c r="IJ1908" s="24"/>
      <c r="IK1908" s="24"/>
      <c r="IL1908" s="24"/>
      <c r="IM1908" s="24"/>
      <c r="IN1908" s="24"/>
      <c r="IO1908" s="24"/>
      <c r="IP1908" s="24"/>
      <c r="IQ1908" s="24"/>
      <c r="IR1908" s="24"/>
      <c r="IS1908" s="24"/>
      <c r="IT1908" s="24"/>
      <c r="IU1908" s="24"/>
      <c r="IV1908" s="24"/>
      <c r="IW1908" s="24"/>
      <c r="IX1908" s="24"/>
      <c r="IY1908" s="24"/>
      <c r="IZ1908" s="24"/>
      <c r="JA1908" s="24"/>
    </row>
    <row r="1909" spans="1:261" s="589" customFormat="1" ht="29.25" customHeight="1" x14ac:dyDescent="0.25">
      <c r="A1909" s="42">
        <v>1</v>
      </c>
      <c r="B1909" s="42">
        <v>1</v>
      </c>
      <c r="C1909" s="38" t="s">
        <v>145</v>
      </c>
      <c r="D1909" s="38"/>
      <c r="E1909" s="38"/>
      <c r="F1909" s="753">
        <f>SUM(F1908,F1905)</f>
        <v>0</v>
      </c>
      <c r="G1909" s="623">
        <f>SUM(G1908,G1905)</f>
        <v>0</v>
      </c>
      <c r="H1909" s="623">
        <f>SUM(H1908,H1905)</f>
        <v>1</v>
      </c>
      <c r="I1909" s="623" t="e">
        <f t="shared" si="1018"/>
        <v>#DIV/0!</v>
      </c>
      <c r="J1909" s="621">
        <f>IF(F1909=0,0,L1909/F1909)</f>
        <v>0</v>
      </c>
      <c r="K1909" s="623">
        <f>N1909/H1909</f>
        <v>8</v>
      </c>
      <c r="L1909" s="623">
        <f>SUM(L1908,L1905)</f>
        <v>0</v>
      </c>
      <c r="M1909" s="623">
        <f>SUM(M1908,M1905)</f>
        <v>0</v>
      </c>
      <c r="N1909" s="623">
        <f>SUM(N1908,N1905)</f>
        <v>8</v>
      </c>
      <c r="O1909" s="117" t="e">
        <f>N1909/M1909*100</f>
        <v>#DIV/0!</v>
      </c>
      <c r="P1909" s="623">
        <f>SUM(P1908,P1905)</f>
        <v>0</v>
      </c>
      <c r="Q1909" s="117" t="e">
        <f>N1909/$C$3*12/P1909</f>
        <v>#DIV/0!</v>
      </c>
      <c r="R1909" s="621"/>
      <c r="S1909" s="617">
        <f t="shared" si="1020"/>
        <v>0</v>
      </c>
      <c r="T1909" s="1053">
        <f>X1909-W1909-U1909</f>
        <v>21.382369999999998</v>
      </c>
      <c r="U1909" s="1053"/>
      <c r="V1909" s="617">
        <f>T1909-S1909</f>
        <v>21.382369999999998</v>
      </c>
      <c r="W1909" s="621"/>
      <c r="X1909" s="621">
        <f>X1908+X1905</f>
        <v>21.382369999999998</v>
      </c>
      <c r="Y1909" s="689"/>
      <c r="Z1909" s="689"/>
    </row>
    <row r="1910" spans="1:261" s="589" customFormat="1" ht="15" customHeight="1" x14ac:dyDescent="0.25">
      <c r="A1910" s="42">
        <v>1</v>
      </c>
      <c r="B1910" s="42">
        <v>1</v>
      </c>
      <c r="C1910" s="38" t="s">
        <v>279</v>
      </c>
      <c r="D1910" s="38"/>
      <c r="E1910" s="38"/>
      <c r="F1910" s="866">
        <f>F1911+F1913</f>
        <v>2</v>
      </c>
      <c r="G1910" s="623">
        <f>G1911+G1913</f>
        <v>0</v>
      </c>
      <c r="H1910" s="623"/>
      <c r="I1910" s="623" t="e">
        <f t="shared" si="1018"/>
        <v>#DIV/0!</v>
      </c>
      <c r="J1910" s="642"/>
      <c r="K1910" s="643"/>
      <c r="L1910" s="641"/>
      <c r="M1910" s="641"/>
      <c r="N1910" s="641"/>
      <c r="O1910" s="644"/>
      <c r="P1910" s="641"/>
      <c r="Q1910" s="644"/>
      <c r="R1910" s="645"/>
      <c r="S1910" s="617">
        <f>R1910</f>
        <v>0</v>
      </c>
      <c r="T1910" s="632">
        <f>X1910-W1910</f>
        <v>0</v>
      </c>
      <c r="U1910" s="632"/>
      <c r="V1910" s="1245">
        <f>T1910-S1910</f>
        <v>0</v>
      </c>
      <c r="W1910" s="621"/>
      <c r="X1910" s="621"/>
      <c r="Y1910" s="689"/>
      <c r="Z1910" s="689"/>
    </row>
    <row r="1911" spans="1:261" s="589" customFormat="1" ht="15" customHeight="1" x14ac:dyDescent="0.25">
      <c r="A1911" s="42">
        <v>1</v>
      </c>
      <c r="B1911" s="42">
        <v>1</v>
      </c>
      <c r="C1911" s="38" t="s">
        <v>508</v>
      </c>
      <c r="D1911" s="38"/>
      <c r="E1911" s="38"/>
      <c r="F1911" s="866">
        <f>F1912</f>
        <v>2</v>
      </c>
      <c r="G1911" s="623">
        <f>G1912</f>
        <v>0</v>
      </c>
      <c r="H1911" s="623">
        <f>H1912</f>
        <v>2</v>
      </c>
      <c r="I1911" s="623" t="e">
        <f t="shared" si="1018"/>
        <v>#DIV/0!</v>
      </c>
      <c r="J1911" s="642"/>
      <c r="K1911" s="643"/>
      <c r="L1911" s="641"/>
      <c r="M1911" s="641"/>
      <c r="N1911" s="641"/>
      <c r="O1911" s="644"/>
      <c r="P1911" s="641"/>
      <c r="Q1911" s="644"/>
      <c r="R1911" s="645"/>
      <c r="S1911" s="617"/>
      <c r="T1911" s="638"/>
      <c r="U1911" s="638"/>
      <c r="V1911" s="638"/>
      <c r="W1911" s="645"/>
      <c r="X1911" s="645"/>
      <c r="Y1911" s="689"/>
      <c r="Z1911" s="689"/>
    </row>
    <row r="1912" spans="1:261" s="589" customFormat="1" ht="15" customHeight="1" x14ac:dyDescent="0.25">
      <c r="A1912" s="42">
        <v>1</v>
      </c>
      <c r="B1912" s="42">
        <v>1</v>
      </c>
      <c r="C1912" s="375" t="s">
        <v>266</v>
      </c>
      <c r="D1912" s="375"/>
      <c r="E1912" s="375"/>
      <c r="F1912" s="1072">
        <v>2</v>
      </c>
      <c r="G1912" s="647">
        <f>ROUND(F1912/12*$C$3,0)</f>
        <v>0</v>
      </c>
      <c r="H1912" s="647">
        <v>2</v>
      </c>
      <c r="I1912" s="647" t="e">
        <f t="shared" si="1018"/>
        <v>#DIV/0!</v>
      </c>
      <c r="J1912" s="1073"/>
      <c r="K1912" s="643"/>
      <c r="L1912" s="1074"/>
      <c r="M1912" s="1074"/>
      <c r="N1912" s="1074"/>
      <c r="O1912" s="644"/>
      <c r="P1912" s="1074"/>
      <c r="Q1912" s="644"/>
      <c r="R1912" s="606"/>
      <c r="S1912" s="617"/>
      <c r="T1912" s="1187"/>
      <c r="U1912" s="1187"/>
      <c r="V1912" s="1187"/>
      <c r="W1912" s="606"/>
      <c r="X1912" s="606"/>
      <c r="Y1912" s="689"/>
      <c r="Z1912" s="689"/>
    </row>
    <row r="1913" spans="1:261" s="589" customFormat="1" ht="15" customHeight="1" x14ac:dyDescent="0.25">
      <c r="A1913" s="42">
        <v>1</v>
      </c>
      <c r="B1913" s="42">
        <v>1</v>
      </c>
      <c r="C1913" s="38" t="s">
        <v>267</v>
      </c>
      <c r="D1913" s="38"/>
      <c r="E1913" s="38"/>
      <c r="F1913" s="866">
        <f>F1914</f>
        <v>0</v>
      </c>
      <c r="G1913" s="623">
        <f>G1914</f>
        <v>0</v>
      </c>
      <c r="H1913" s="623">
        <f>H1914</f>
        <v>0</v>
      </c>
      <c r="I1913" s="623" t="e">
        <f t="shared" si="1018"/>
        <v>#DIV/0!</v>
      </c>
      <c r="J1913" s="642"/>
      <c r="K1913" s="643"/>
      <c r="L1913" s="641"/>
      <c r="M1913" s="641"/>
      <c r="N1913" s="641"/>
      <c r="O1913" s="644"/>
      <c r="P1913" s="641"/>
      <c r="Q1913" s="644"/>
      <c r="R1913" s="645"/>
      <c r="S1913" s="617"/>
      <c r="T1913" s="638"/>
      <c r="U1913" s="638"/>
      <c r="V1913" s="638"/>
      <c r="W1913" s="645"/>
      <c r="X1913" s="645"/>
      <c r="Y1913" s="689"/>
      <c r="Z1913" s="689"/>
    </row>
    <row r="1914" spans="1:261" s="589" customFormat="1" ht="28.5" customHeight="1" x14ac:dyDescent="0.25">
      <c r="A1914" s="42">
        <v>1</v>
      </c>
      <c r="B1914" s="42">
        <v>1</v>
      </c>
      <c r="C1914" s="375" t="s">
        <v>268</v>
      </c>
      <c r="D1914" s="375"/>
      <c r="E1914" s="375"/>
      <c r="F1914" s="1072"/>
      <c r="G1914" s="647">
        <f>ROUND(F1914/12*$C$3,0)</f>
        <v>0</v>
      </c>
      <c r="H1914" s="647">
        <v>0</v>
      </c>
      <c r="I1914" s="647" t="e">
        <f t="shared" si="1018"/>
        <v>#DIV/0!</v>
      </c>
      <c r="J1914" s="633"/>
      <c r="K1914" s="602"/>
      <c r="L1914" s="1074"/>
      <c r="M1914" s="1074"/>
      <c r="N1914" s="1074"/>
      <c r="O1914" s="644"/>
      <c r="P1914" s="647"/>
      <c r="Q1914" s="117"/>
      <c r="R1914" s="605"/>
      <c r="S1914" s="617"/>
      <c r="T1914" s="1187"/>
      <c r="U1914" s="840"/>
      <c r="V1914" s="1187"/>
      <c r="W1914" s="606"/>
      <c r="X1914" s="605"/>
      <c r="Y1914" s="689"/>
      <c r="Z1914" s="689"/>
    </row>
    <row r="1915" spans="1:261" s="589" customFormat="1" ht="15" customHeight="1" x14ac:dyDescent="0.25">
      <c r="A1915" s="42"/>
      <c r="B1915" s="42">
        <v>1</v>
      </c>
      <c r="C1915" s="38" t="s">
        <v>279</v>
      </c>
      <c r="D1915" s="38"/>
      <c r="E1915" s="38"/>
      <c r="F1915" s="866">
        <f>SUM(F1911+F1914)</f>
        <v>2</v>
      </c>
      <c r="G1915" s="623">
        <f>SUM(G1911+G1914)</f>
        <v>0</v>
      </c>
      <c r="H1915" s="623">
        <f>H1911+H1913</f>
        <v>2</v>
      </c>
      <c r="I1915" s="623" t="e">
        <f t="shared" si="1018"/>
        <v>#DIV/0!</v>
      </c>
      <c r="J1915" s="1077"/>
      <c r="K1915" s="1077"/>
      <c r="L1915" s="1246"/>
      <c r="M1915" s="1246"/>
      <c r="N1915" s="1246"/>
      <c r="O1915" s="1246"/>
      <c r="P1915" s="1077"/>
      <c r="Q1915" s="1077"/>
      <c r="R1915" s="1218">
        <v>4.9589999999999996</v>
      </c>
      <c r="S1915" s="655">
        <f t="shared" ref="S1915" si="1021">R1915/12*$C$3</f>
        <v>0.41324999999999995</v>
      </c>
      <c r="T1915" s="1247">
        <f>X1915-W1915-U1915</f>
        <v>6.7485600000000003</v>
      </c>
      <c r="U1915" s="1218"/>
      <c r="V1915" s="1247">
        <f>T1915-S1915</f>
        <v>6.3353100000000007</v>
      </c>
      <c r="W1915" s="1247"/>
      <c r="X1915" s="1218">
        <v>6.7485600000000003</v>
      </c>
      <c r="Y1915" s="689"/>
      <c r="Z1915" s="689"/>
    </row>
    <row r="1916" spans="1:261" s="589" customFormat="1" ht="22.5" customHeight="1" thickBot="1" x14ac:dyDescent="0.3">
      <c r="A1916" s="42">
        <v>1</v>
      </c>
      <c r="B1916" s="42">
        <v>1</v>
      </c>
      <c r="C1916" s="658" t="s">
        <v>458</v>
      </c>
      <c r="D1916" s="1117"/>
      <c r="E1916" s="698"/>
      <c r="F1916" s="1248"/>
      <c r="G1916" s="699"/>
      <c r="H1916" s="662"/>
      <c r="I1916" s="700"/>
      <c r="J1916" s="661"/>
      <c r="K1916" s="661"/>
      <c r="L1916" s="662"/>
      <c r="M1916" s="662"/>
      <c r="N1916" s="662">
        <f t="shared" ref="N1916" si="1022">N1915+N1909+N1900+N1851</f>
        <v>35</v>
      </c>
      <c r="O1916" s="662"/>
      <c r="P1916" s="662"/>
      <c r="Q1916" s="662"/>
      <c r="R1916" s="661">
        <f>R1915+R1909+R1900+R1851</f>
        <v>836.80399999999997</v>
      </c>
      <c r="S1916" s="661">
        <f t="shared" ref="S1916" si="1023">S1915+S1909+S1900+S1851</f>
        <v>69.733666666666664</v>
      </c>
      <c r="T1916" s="661">
        <f t="shared" ref="T1916:X1916" si="1024">T1915+T1909+T1900+T1851</f>
        <v>132.01742000000002</v>
      </c>
      <c r="U1916" s="661">
        <f t="shared" si="1024"/>
        <v>0</v>
      </c>
      <c r="V1916" s="661">
        <f t="shared" si="1024"/>
        <v>64.526420000000016</v>
      </c>
      <c r="W1916" s="661">
        <f t="shared" si="1024"/>
        <v>0</v>
      </c>
      <c r="X1916" s="661">
        <f t="shared" si="1024"/>
        <v>132.01742000000002</v>
      </c>
      <c r="Y1916" s="689"/>
      <c r="Z1916" s="689"/>
    </row>
    <row r="1917" spans="1:261" ht="24.75" customHeight="1" x14ac:dyDescent="0.25">
      <c r="A1917" s="42">
        <v>1</v>
      </c>
      <c r="B1917" s="42">
        <v>1</v>
      </c>
      <c r="C1917" s="1042" t="s">
        <v>192</v>
      </c>
      <c r="D1917" s="1042"/>
      <c r="E1917" s="1042"/>
      <c r="F1917" s="1124"/>
      <c r="G1917" s="664"/>
      <c r="H1917" s="664"/>
      <c r="I1917" s="664"/>
      <c r="J1917" s="1249"/>
      <c r="K1917" s="1250"/>
      <c r="L1917" s="664"/>
      <c r="M1917" s="664"/>
      <c r="N1917" s="664"/>
      <c r="O1917" s="664"/>
      <c r="P1917" s="664"/>
      <c r="Q1917" s="664"/>
      <c r="R1917" s="704">
        <f t="shared" ref="R1917" si="1025">SUM(R1916,)</f>
        <v>836.80399999999997</v>
      </c>
      <c r="S1917" s="704">
        <f t="shared" ref="S1917:W1917" si="1026">SUM(S1916,)</f>
        <v>69.733666666666664</v>
      </c>
      <c r="T1917" s="704">
        <f t="shared" si="1026"/>
        <v>132.01742000000002</v>
      </c>
      <c r="U1917" s="704">
        <f t="shared" ref="U1917" si="1027">SUM(U1916,)</f>
        <v>0</v>
      </c>
      <c r="V1917" s="704">
        <f t="shared" si="1026"/>
        <v>64.526420000000016</v>
      </c>
      <c r="W1917" s="704">
        <f t="shared" si="1026"/>
        <v>0</v>
      </c>
      <c r="X1917" s="704">
        <f>SUM(X1916,)</f>
        <v>132.01742000000002</v>
      </c>
      <c r="Y1917" s="689"/>
    </row>
    <row r="1918" spans="1:261" ht="29.25" x14ac:dyDescent="0.25">
      <c r="A1918" s="42">
        <v>1</v>
      </c>
      <c r="B1918" s="42">
        <v>1</v>
      </c>
      <c r="C1918" s="104" t="s">
        <v>80</v>
      </c>
      <c r="D1918" s="104"/>
      <c r="E1918" s="104"/>
      <c r="F1918" s="768">
        <f>SUM(F1851,)</f>
        <v>23</v>
      </c>
      <c r="G1918" s="167">
        <f>SUM(G1851,)</f>
        <v>1.9166666666666667</v>
      </c>
      <c r="H1918" s="167">
        <f>SUM(H1851,)</f>
        <v>3</v>
      </c>
      <c r="I1918" s="167">
        <f>H1918/G1918*100</f>
        <v>156.52173913043475</v>
      </c>
      <c r="J1918" s="668">
        <f>L1918/F1918</f>
        <v>0</v>
      </c>
      <c r="K1918" s="668">
        <f>N1918/H1918</f>
        <v>9</v>
      </c>
      <c r="L1918" s="167">
        <f>SUM(L1851)</f>
        <v>0</v>
      </c>
      <c r="M1918" s="167">
        <f>SUM(M1851)</f>
        <v>0</v>
      </c>
      <c r="N1918" s="167">
        <f>SUM(N1851)</f>
        <v>27</v>
      </c>
      <c r="O1918" s="117" t="e">
        <f>N1918/M1918*100</f>
        <v>#DIV/0!</v>
      </c>
      <c r="P1918" s="167">
        <f>SUM(P1851)</f>
        <v>0</v>
      </c>
      <c r="Q1918" s="117" t="e">
        <f>N1918/$C$3*12/P1918</f>
        <v>#DIV/0!</v>
      </c>
      <c r="R1918" s="69">
        <f t="shared" ref="R1918:X1918" si="1028">SUM(R1851,)</f>
        <v>804.93299999999999</v>
      </c>
      <c r="S1918" s="69">
        <f t="shared" si="1028"/>
        <v>67.077749999999995</v>
      </c>
      <c r="T1918" s="69">
        <f t="shared" si="1028"/>
        <v>103.88649000000001</v>
      </c>
      <c r="U1918" s="69">
        <f t="shared" si="1028"/>
        <v>0</v>
      </c>
      <c r="V1918" s="69">
        <f t="shared" si="1028"/>
        <v>36.808740000000014</v>
      </c>
      <c r="W1918" s="69">
        <f t="shared" si="1028"/>
        <v>0</v>
      </c>
      <c r="X1918" s="69">
        <f t="shared" si="1028"/>
        <v>103.88649000000001</v>
      </c>
      <c r="Y1918" s="689"/>
    </row>
    <row r="1919" spans="1:261" s="667" customFormat="1" x14ac:dyDescent="0.25">
      <c r="A1919" s="42">
        <v>1</v>
      </c>
      <c r="B1919" s="42">
        <v>1</v>
      </c>
      <c r="C1919" s="102" t="s">
        <v>263</v>
      </c>
      <c r="D1919" s="102"/>
      <c r="E1919" s="63"/>
      <c r="F1919" s="620"/>
      <c r="G1919" s="164"/>
      <c r="H1919" s="164"/>
      <c r="I1919" s="164"/>
      <c r="J1919" s="847"/>
      <c r="K1919" s="847"/>
      <c r="L1919" s="706"/>
      <c r="M1919" s="706"/>
      <c r="N1919" s="706"/>
      <c r="O1919" s="706"/>
      <c r="P1919" s="706"/>
      <c r="Q1919" s="706"/>
      <c r="R1919" s="639"/>
      <c r="S1919" s="639"/>
      <c r="T1919" s="639"/>
      <c r="U1919" s="639"/>
      <c r="V1919" s="639"/>
      <c r="W1919" s="1229"/>
      <c r="X1919" s="639"/>
      <c r="Y1919" s="689"/>
      <c r="Z1919" s="765"/>
      <c r="AA1919" s="624"/>
      <c r="AB1919" s="624"/>
      <c r="AC1919" s="624"/>
      <c r="AD1919" s="624"/>
      <c r="AE1919" s="624"/>
      <c r="AF1919" s="624"/>
      <c r="AG1919" s="624"/>
      <c r="AH1919" s="624"/>
      <c r="AI1919" s="624"/>
      <c r="AJ1919" s="624"/>
      <c r="AK1919" s="624"/>
      <c r="AL1919" s="624"/>
      <c r="AM1919" s="624"/>
      <c r="AN1919" s="624"/>
      <c r="AO1919" s="624"/>
      <c r="AP1919" s="624"/>
      <c r="AQ1919" s="624"/>
      <c r="AR1919" s="624"/>
      <c r="AS1919" s="624"/>
      <c r="AT1919" s="624"/>
      <c r="AU1919" s="624"/>
      <c r="AV1919" s="624"/>
      <c r="AW1919" s="624"/>
      <c r="AX1919" s="624"/>
      <c r="AY1919" s="624"/>
      <c r="AZ1919" s="624"/>
      <c r="BA1919" s="624"/>
      <c r="BB1919" s="624"/>
      <c r="BC1919" s="624"/>
      <c r="BD1919" s="624"/>
      <c r="BE1919" s="624"/>
      <c r="BF1919" s="624"/>
      <c r="BG1919" s="624"/>
      <c r="BH1919" s="624"/>
      <c r="BI1919" s="624"/>
      <c r="BJ1919" s="624"/>
      <c r="BK1919" s="624"/>
      <c r="BL1919" s="624"/>
      <c r="BM1919" s="624"/>
      <c r="BN1919" s="624"/>
      <c r="BO1919" s="624"/>
      <c r="BP1919" s="624"/>
      <c r="BQ1919" s="624"/>
      <c r="BR1919" s="624"/>
      <c r="BS1919" s="624"/>
      <c r="BT1919" s="624"/>
      <c r="BU1919" s="624"/>
      <c r="BV1919" s="624"/>
      <c r="BW1919" s="624"/>
      <c r="BX1919" s="624"/>
      <c r="BY1919" s="624"/>
      <c r="BZ1919" s="624"/>
      <c r="CA1919" s="624"/>
      <c r="CB1919" s="624"/>
      <c r="CC1919" s="624"/>
      <c r="CD1919" s="624"/>
      <c r="CE1919" s="624"/>
      <c r="CF1919" s="624"/>
      <c r="CG1919" s="624"/>
      <c r="CH1919" s="624"/>
      <c r="CI1919" s="624"/>
      <c r="CJ1919" s="624"/>
      <c r="CK1919" s="624"/>
      <c r="CL1919" s="624"/>
      <c r="CM1919" s="624"/>
      <c r="CN1919" s="624"/>
      <c r="CO1919" s="624"/>
      <c r="CP1919" s="624"/>
      <c r="CQ1919" s="624"/>
      <c r="CR1919" s="624"/>
      <c r="CS1919" s="624"/>
      <c r="CT1919" s="624"/>
      <c r="CU1919" s="624"/>
      <c r="CV1919" s="624"/>
      <c r="CW1919" s="624"/>
      <c r="CX1919" s="624"/>
      <c r="CY1919" s="624"/>
      <c r="CZ1919" s="624"/>
      <c r="DA1919" s="624"/>
      <c r="DB1919" s="624"/>
      <c r="DC1919" s="624"/>
      <c r="DD1919" s="624"/>
      <c r="DE1919" s="624"/>
      <c r="DF1919" s="624"/>
      <c r="DG1919" s="624"/>
      <c r="DH1919" s="624"/>
      <c r="DI1919" s="624"/>
      <c r="DJ1919" s="624"/>
      <c r="DK1919" s="624"/>
      <c r="DL1919" s="624"/>
      <c r="DM1919" s="624"/>
      <c r="DN1919" s="624"/>
      <c r="DO1919" s="624"/>
      <c r="DP1919" s="624"/>
      <c r="DQ1919" s="624"/>
      <c r="DR1919" s="624"/>
      <c r="DS1919" s="624"/>
      <c r="DT1919" s="624"/>
      <c r="DU1919" s="624"/>
      <c r="DV1919" s="624"/>
      <c r="DW1919" s="624"/>
      <c r="DX1919" s="624"/>
      <c r="DY1919" s="624"/>
      <c r="DZ1919" s="624"/>
      <c r="EA1919" s="624"/>
      <c r="EB1919" s="624"/>
      <c r="EC1919" s="624"/>
      <c r="ED1919" s="624"/>
      <c r="EE1919" s="624"/>
      <c r="EF1919" s="624"/>
      <c r="EG1919" s="624"/>
      <c r="EH1919" s="624"/>
      <c r="EI1919" s="624"/>
      <c r="EJ1919" s="624"/>
      <c r="EK1919" s="624"/>
      <c r="EL1919" s="624"/>
      <c r="EM1919" s="624"/>
      <c r="EN1919" s="624"/>
      <c r="EO1919" s="624"/>
      <c r="EP1919" s="624"/>
      <c r="EQ1919" s="624"/>
      <c r="ER1919" s="624"/>
      <c r="ES1919" s="624"/>
      <c r="ET1919" s="624"/>
      <c r="EU1919" s="624"/>
      <c r="EV1919" s="624"/>
      <c r="EW1919" s="624"/>
      <c r="EX1919" s="624"/>
      <c r="EY1919" s="624"/>
      <c r="EZ1919" s="624"/>
      <c r="FA1919" s="624"/>
      <c r="FB1919" s="624"/>
      <c r="FC1919" s="624"/>
      <c r="FD1919" s="624"/>
      <c r="FE1919" s="624"/>
      <c r="FF1919" s="624"/>
      <c r="FG1919" s="624"/>
      <c r="FH1919" s="624"/>
      <c r="FI1919" s="624"/>
      <c r="FJ1919" s="624"/>
      <c r="FK1919" s="624"/>
      <c r="FL1919" s="624"/>
      <c r="FM1919" s="624"/>
      <c r="FN1919" s="624"/>
      <c r="FO1919" s="624"/>
      <c r="FP1919" s="624"/>
      <c r="FQ1919" s="624"/>
      <c r="FR1919" s="624"/>
      <c r="FS1919" s="624"/>
      <c r="FT1919" s="624"/>
      <c r="FU1919" s="624"/>
      <c r="FV1919" s="624"/>
      <c r="FW1919" s="624"/>
      <c r="FX1919" s="624"/>
      <c r="FY1919" s="624"/>
      <c r="FZ1919" s="624"/>
      <c r="GA1919" s="624"/>
      <c r="GB1919" s="624"/>
      <c r="GC1919" s="624"/>
      <c r="GD1919" s="624"/>
      <c r="GE1919" s="624"/>
      <c r="GF1919" s="624"/>
      <c r="GG1919" s="624"/>
      <c r="GH1919" s="624"/>
      <c r="GI1919" s="624"/>
      <c r="GJ1919" s="624"/>
      <c r="GK1919" s="624"/>
      <c r="GL1919" s="624"/>
      <c r="GM1919" s="624"/>
      <c r="GN1919" s="624"/>
      <c r="GO1919" s="624"/>
      <c r="GP1919" s="624"/>
      <c r="GQ1919" s="624"/>
      <c r="GR1919" s="624"/>
      <c r="GS1919" s="624"/>
      <c r="GT1919" s="624"/>
      <c r="GU1919" s="624"/>
      <c r="GV1919" s="624"/>
      <c r="GW1919" s="624"/>
      <c r="GX1919" s="624"/>
      <c r="GY1919" s="624"/>
      <c r="GZ1919" s="624"/>
      <c r="HA1919" s="624"/>
      <c r="HB1919" s="624"/>
      <c r="HC1919" s="624"/>
      <c r="HD1919" s="624"/>
      <c r="HE1919" s="624"/>
      <c r="HF1919" s="624"/>
      <c r="HG1919" s="624"/>
      <c r="HH1919" s="624"/>
      <c r="HI1919" s="624"/>
      <c r="HJ1919" s="624"/>
      <c r="HK1919" s="624"/>
      <c r="HL1919" s="624"/>
      <c r="HM1919" s="624"/>
      <c r="HN1919" s="624"/>
      <c r="HO1919" s="624"/>
      <c r="HP1919" s="624"/>
      <c r="HQ1919" s="624"/>
      <c r="HR1919" s="624"/>
      <c r="HS1919" s="624"/>
      <c r="HT1919" s="624"/>
      <c r="HU1919" s="624"/>
      <c r="HV1919" s="624"/>
      <c r="HW1919" s="624"/>
      <c r="HX1919" s="624"/>
      <c r="HY1919" s="624"/>
      <c r="HZ1919" s="624"/>
      <c r="IA1919" s="624"/>
      <c r="IB1919" s="624"/>
      <c r="IC1919" s="624"/>
      <c r="ID1919" s="624"/>
      <c r="IE1919" s="624"/>
      <c r="IF1919" s="624"/>
      <c r="IG1919" s="624"/>
      <c r="IH1919" s="624"/>
      <c r="II1919" s="624"/>
      <c r="IJ1919" s="624"/>
      <c r="IK1919" s="624"/>
      <c r="IL1919" s="624"/>
      <c r="IM1919" s="624"/>
      <c r="IN1919" s="624"/>
      <c r="IO1919" s="624"/>
      <c r="IP1919" s="624"/>
      <c r="IQ1919" s="624"/>
      <c r="IR1919" s="624"/>
      <c r="IS1919" s="624"/>
      <c r="IT1919" s="624"/>
      <c r="IU1919" s="624"/>
      <c r="IV1919" s="624"/>
      <c r="IW1919" s="624"/>
      <c r="IX1919" s="624"/>
      <c r="IY1919" s="624"/>
      <c r="IZ1919" s="624"/>
      <c r="JA1919" s="624"/>
    </row>
    <row r="1920" spans="1:261" s="667" customFormat="1" ht="15" customHeight="1" x14ac:dyDescent="0.25">
      <c r="A1920" s="42">
        <v>1</v>
      </c>
      <c r="B1920" s="42">
        <v>1</v>
      </c>
      <c r="C1920" s="100" t="s">
        <v>262</v>
      </c>
      <c r="D1920" s="100"/>
      <c r="E1920" s="63"/>
      <c r="F1920" s="620"/>
      <c r="G1920" s="164"/>
      <c r="H1920" s="164"/>
      <c r="I1920" s="167"/>
      <c r="J1920" s="847"/>
      <c r="K1920" s="847"/>
      <c r="L1920" s="706"/>
      <c r="M1920" s="706"/>
      <c r="N1920" s="706"/>
      <c r="O1920" s="706"/>
      <c r="P1920" s="706"/>
      <c r="Q1920" s="706"/>
      <c r="R1920" s="639">
        <f t="shared" ref="R1920:X1921" si="1029">R1853</f>
        <v>0</v>
      </c>
      <c r="S1920" s="639">
        <f t="shared" si="1029"/>
        <v>0</v>
      </c>
      <c r="T1920" s="639">
        <f t="shared" si="1029"/>
        <v>0</v>
      </c>
      <c r="U1920" s="639">
        <f t="shared" si="1029"/>
        <v>0</v>
      </c>
      <c r="V1920" s="639">
        <f t="shared" si="1029"/>
        <v>0</v>
      </c>
      <c r="W1920" s="1229">
        <f t="shared" si="1029"/>
        <v>0</v>
      </c>
      <c r="X1920" s="639">
        <f t="shared" si="1029"/>
        <v>0</v>
      </c>
      <c r="Y1920" s="689"/>
      <c r="Z1920" s="765"/>
      <c r="AA1920" s="624"/>
      <c r="AB1920" s="624"/>
      <c r="AC1920" s="624"/>
      <c r="AD1920" s="624"/>
      <c r="AE1920" s="624"/>
      <c r="AF1920" s="624"/>
      <c r="AG1920" s="624"/>
      <c r="AH1920" s="624"/>
      <c r="AI1920" s="624"/>
      <c r="AJ1920" s="624"/>
      <c r="AK1920" s="624"/>
      <c r="AL1920" s="624"/>
      <c r="AM1920" s="624"/>
      <c r="AN1920" s="624"/>
      <c r="AO1920" s="624"/>
      <c r="AP1920" s="624"/>
      <c r="AQ1920" s="624"/>
      <c r="AR1920" s="624"/>
      <c r="AS1920" s="624"/>
      <c r="AT1920" s="624"/>
      <c r="AU1920" s="624"/>
      <c r="AV1920" s="624"/>
      <c r="AW1920" s="624"/>
      <c r="AX1920" s="624"/>
      <c r="AY1920" s="624"/>
      <c r="AZ1920" s="624"/>
      <c r="BA1920" s="624"/>
      <c r="BB1920" s="624"/>
      <c r="BC1920" s="624"/>
      <c r="BD1920" s="624"/>
      <c r="BE1920" s="624"/>
      <c r="BF1920" s="624"/>
      <c r="BG1920" s="624"/>
      <c r="BH1920" s="624"/>
      <c r="BI1920" s="624"/>
      <c r="BJ1920" s="624"/>
      <c r="BK1920" s="624"/>
      <c r="BL1920" s="624"/>
      <c r="BM1920" s="624"/>
      <c r="BN1920" s="624"/>
      <c r="BO1920" s="624"/>
      <c r="BP1920" s="624"/>
      <c r="BQ1920" s="624"/>
      <c r="BR1920" s="624"/>
      <c r="BS1920" s="624"/>
      <c r="BT1920" s="624"/>
      <c r="BU1920" s="624"/>
      <c r="BV1920" s="624"/>
      <c r="BW1920" s="624"/>
      <c r="BX1920" s="624"/>
      <c r="BY1920" s="624"/>
      <c r="BZ1920" s="624"/>
      <c r="CA1920" s="624"/>
      <c r="CB1920" s="624"/>
      <c r="CC1920" s="624"/>
      <c r="CD1920" s="624"/>
      <c r="CE1920" s="624"/>
      <c r="CF1920" s="624"/>
      <c r="CG1920" s="624"/>
      <c r="CH1920" s="624"/>
      <c r="CI1920" s="624"/>
      <c r="CJ1920" s="624"/>
      <c r="CK1920" s="624"/>
      <c r="CL1920" s="624"/>
      <c r="CM1920" s="624"/>
      <c r="CN1920" s="624"/>
      <c r="CO1920" s="624"/>
      <c r="CP1920" s="624"/>
      <c r="CQ1920" s="624"/>
      <c r="CR1920" s="624"/>
      <c r="CS1920" s="624"/>
      <c r="CT1920" s="624"/>
      <c r="CU1920" s="624"/>
      <c r="CV1920" s="624"/>
      <c r="CW1920" s="624"/>
      <c r="CX1920" s="624"/>
      <c r="CY1920" s="624"/>
      <c r="CZ1920" s="624"/>
      <c r="DA1920" s="624"/>
      <c r="DB1920" s="624"/>
      <c r="DC1920" s="624"/>
      <c r="DD1920" s="624"/>
      <c r="DE1920" s="624"/>
      <c r="DF1920" s="624"/>
      <c r="DG1920" s="624"/>
      <c r="DH1920" s="624"/>
      <c r="DI1920" s="624"/>
      <c r="DJ1920" s="624"/>
      <c r="DK1920" s="624"/>
      <c r="DL1920" s="624"/>
      <c r="DM1920" s="624"/>
      <c r="DN1920" s="624"/>
      <c r="DO1920" s="624"/>
      <c r="DP1920" s="624"/>
      <c r="DQ1920" s="624"/>
      <c r="DR1920" s="624"/>
      <c r="DS1920" s="624"/>
      <c r="DT1920" s="624"/>
      <c r="DU1920" s="624"/>
      <c r="DV1920" s="624"/>
      <c r="DW1920" s="624"/>
      <c r="DX1920" s="624"/>
      <c r="DY1920" s="624"/>
      <c r="DZ1920" s="624"/>
      <c r="EA1920" s="624"/>
      <c r="EB1920" s="624"/>
      <c r="EC1920" s="624"/>
      <c r="ED1920" s="624"/>
      <c r="EE1920" s="624"/>
      <c r="EF1920" s="624"/>
      <c r="EG1920" s="624"/>
      <c r="EH1920" s="624"/>
      <c r="EI1920" s="624"/>
      <c r="EJ1920" s="624"/>
      <c r="EK1920" s="624"/>
      <c r="EL1920" s="624"/>
      <c r="EM1920" s="624"/>
      <c r="EN1920" s="624"/>
      <c r="EO1920" s="624"/>
      <c r="EP1920" s="624"/>
      <c r="EQ1920" s="624"/>
      <c r="ER1920" s="624"/>
      <c r="ES1920" s="624"/>
      <c r="ET1920" s="624"/>
      <c r="EU1920" s="624"/>
      <c r="EV1920" s="624"/>
      <c r="EW1920" s="624"/>
      <c r="EX1920" s="624"/>
      <c r="EY1920" s="624"/>
      <c r="EZ1920" s="624"/>
      <c r="FA1920" s="624"/>
      <c r="FB1920" s="624"/>
      <c r="FC1920" s="624"/>
      <c r="FD1920" s="624"/>
      <c r="FE1920" s="624"/>
      <c r="FF1920" s="624"/>
      <c r="FG1920" s="624"/>
      <c r="FH1920" s="624"/>
      <c r="FI1920" s="624"/>
      <c r="FJ1920" s="624"/>
      <c r="FK1920" s="624"/>
      <c r="FL1920" s="624"/>
      <c r="FM1920" s="624"/>
      <c r="FN1920" s="624"/>
      <c r="FO1920" s="624"/>
      <c r="FP1920" s="624"/>
      <c r="FQ1920" s="624"/>
      <c r="FR1920" s="624"/>
      <c r="FS1920" s="624"/>
      <c r="FT1920" s="624"/>
      <c r="FU1920" s="624"/>
      <c r="FV1920" s="624"/>
      <c r="FW1920" s="624"/>
      <c r="FX1920" s="624"/>
      <c r="FY1920" s="624"/>
      <c r="FZ1920" s="624"/>
      <c r="GA1920" s="624"/>
      <c r="GB1920" s="624"/>
      <c r="GC1920" s="624"/>
      <c r="GD1920" s="624"/>
      <c r="GE1920" s="624"/>
      <c r="GF1920" s="624"/>
      <c r="GG1920" s="624"/>
      <c r="GH1920" s="624"/>
      <c r="GI1920" s="624"/>
      <c r="GJ1920" s="624"/>
      <c r="GK1920" s="624"/>
      <c r="GL1920" s="624"/>
      <c r="GM1920" s="624"/>
      <c r="GN1920" s="624"/>
      <c r="GO1920" s="624"/>
      <c r="GP1920" s="624"/>
      <c r="GQ1920" s="624"/>
      <c r="GR1920" s="624"/>
      <c r="GS1920" s="624"/>
      <c r="GT1920" s="624"/>
      <c r="GU1920" s="624"/>
      <c r="GV1920" s="624"/>
      <c r="GW1920" s="624"/>
      <c r="GX1920" s="624"/>
      <c r="GY1920" s="624"/>
      <c r="GZ1920" s="624"/>
      <c r="HA1920" s="624"/>
      <c r="HB1920" s="624"/>
      <c r="HC1920" s="624"/>
      <c r="HD1920" s="624"/>
      <c r="HE1920" s="624"/>
      <c r="HF1920" s="624"/>
      <c r="HG1920" s="624"/>
      <c r="HH1920" s="624"/>
      <c r="HI1920" s="624"/>
      <c r="HJ1920" s="624"/>
      <c r="HK1920" s="624"/>
      <c r="HL1920" s="624"/>
      <c r="HM1920" s="624"/>
      <c r="HN1920" s="624"/>
      <c r="HO1920" s="624"/>
      <c r="HP1920" s="624"/>
      <c r="HQ1920" s="624"/>
      <c r="HR1920" s="624"/>
      <c r="HS1920" s="624"/>
      <c r="HT1920" s="624"/>
      <c r="HU1920" s="624"/>
      <c r="HV1920" s="624"/>
      <c r="HW1920" s="624"/>
      <c r="HX1920" s="624"/>
      <c r="HY1920" s="624"/>
      <c r="HZ1920" s="624"/>
      <c r="IA1920" s="624"/>
      <c r="IB1920" s="624"/>
      <c r="IC1920" s="624"/>
      <c r="ID1920" s="624"/>
      <c r="IE1920" s="624"/>
      <c r="IF1920" s="624"/>
      <c r="IG1920" s="624"/>
      <c r="IH1920" s="624"/>
      <c r="II1920" s="624"/>
      <c r="IJ1920" s="624"/>
      <c r="IK1920" s="624"/>
      <c r="IL1920" s="624"/>
      <c r="IM1920" s="624"/>
      <c r="IN1920" s="624"/>
      <c r="IO1920" s="624"/>
      <c r="IP1920" s="624"/>
      <c r="IQ1920" s="624"/>
      <c r="IR1920" s="624"/>
      <c r="IS1920" s="624"/>
      <c r="IT1920" s="624"/>
      <c r="IU1920" s="624"/>
      <c r="IV1920" s="624"/>
      <c r="IW1920" s="624"/>
      <c r="IX1920" s="624"/>
      <c r="IY1920" s="624"/>
      <c r="IZ1920" s="624"/>
      <c r="JA1920" s="624"/>
    </row>
    <row r="1921" spans="1:261" s="667" customFormat="1" ht="15" customHeight="1" x14ac:dyDescent="0.25">
      <c r="A1921" s="42"/>
      <c r="B1921" s="42"/>
      <c r="C1921" s="100" t="s">
        <v>484</v>
      </c>
      <c r="D1921" s="100"/>
      <c r="E1921" s="63"/>
      <c r="F1921" s="620"/>
      <c r="G1921" s="164"/>
      <c r="H1921" s="164"/>
      <c r="I1921" s="167"/>
      <c r="J1921" s="847"/>
      <c r="K1921" s="847"/>
      <c r="L1921" s="706"/>
      <c r="M1921" s="706"/>
      <c r="N1921" s="706"/>
      <c r="O1921" s="706"/>
      <c r="P1921" s="706"/>
      <c r="Q1921" s="706"/>
      <c r="R1921" s="639">
        <f t="shared" si="1029"/>
        <v>0</v>
      </c>
      <c r="S1921" s="639">
        <f t="shared" si="1029"/>
        <v>0</v>
      </c>
      <c r="T1921" s="639">
        <f t="shared" si="1029"/>
        <v>0</v>
      </c>
      <c r="U1921" s="639">
        <f t="shared" si="1029"/>
        <v>0</v>
      </c>
      <c r="V1921" s="639">
        <f t="shared" si="1029"/>
        <v>0</v>
      </c>
      <c r="W1921" s="1229">
        <f t="shared" si="1029"/>
        <v>0</v>
      </c>
      <c r="X1921" s="639">
        <f t="shared" si="1029"/>
        <v>0</v>
      </c>
      <c r="Y1921" s="689"/>
      <c r="Z1921" s="765"/>
      <c r="AA1921" s="624"/>
      <c r="AB1921" s="624"/>
      <c r="AC1921" s="624"/>
      <c r="AD1921" s="624"/>
      <c r="AE1921" s="624"/>
      <c r="AF1921" s="624"/>
      <c r="AG1921" s="624"/>
      <c r="AH1921" s="624"/>
      <c r="AI1921" s="624"/>
      <c r="AJ1921" s="624"/>
      <c r="AK1921" s="624"/>
      <c r="AL1921" s="624"/>
      <c r="AM1921" s="624"/>
      <c r="AN1921" s="624"/>
      <c r="AO1921" s="624"/>
      <c r="AP1921" s="624"/>
      <c r="AQ1921" s="624"/>
      <c r="AR1921" s="624"/>
      <c r="AS1921" s="624"/>
      <c r="AT1921" s="624"/>
      <c r="AU1921" s="624"/>
      <c r="AV1921" s="624"/>
      <c r="AW1921" s="624"/>
      <c r="AX1921" s="624"/>
      <c r="AY1921" s="624"/>
      <c r="AZ1921" s="624"/>
      <c r="BA1921" s="624"/>
      <c r="BB1921" s="624"/>
      <c r="BC1921" s="624"/>
      <c r="BD1921" s="624"/>
      <c r="BE1921" s="624"/>
      <c r="BF1921" s="624"/>
      <c r="BG1921" s="624"/>
      <c r="BH1921" s="624"/>
      <c r="BI1921" s="624"/>
      <c r="BJ1921" s="624"/>
      <c r="BK1921" s="624"/>
      <c r="BL1921" s="624"/>
      <c r="BM1921" s="624"/>
      <c r="BN1921" s="624"/>
      <c r="BO1921" s="624"/>
      <c r="BP1921" s="624"/>
      <c r="BQ1921" s="624"/>
      <c r="BR1921" s="624"/>
      <c r="BS1921" s="624"/>
      <c r="BT1921" s="624"/>
      <c r="BU1921" s="624"/>
      <c r="BV1921" s="624"/>
      <c r="BW1921" s="624"/>
      <c r="BX1921" s="624"/>
      <c r="BY1921" s="624"/>
      <c r="BZ1921" s="624"/>
      <c r="CA1921" s="624"/>
      <c r="CB1921" s="624"/>
      <c r="CC1921" s="624"/>
      <c r="CD1921" s="624"/>
      <c r="CE1921" s="624"/>
      <c r="CF1921" s="624"/>
      <c r="CG1921" s="624"/>
      <c r="CH1921" s="624"/>
      <c r="CI1921" s="624"/>
      <c r="CJ1921" s="624"/>
      <c r="CK1921" s="624"/>
      <c r="CL1921" s="624"/>
      <c r="CM1921" s="624"/>
      <c r="CN1921" s="624"/>
      <c r="CO1921" s="624"/>
      <c r="CP1921" s="624"/>
      <c r="CQ1921" s="624"/>
      <c r="CR1921" s="624"/>
      <c r="CS1921" s="624"/>
      <c r="CT1921" s="624"/>
      <c r="CU1921" s="624"/>
      <c r="CV1921" s="624"/>
      <c r="CW1921" s="624"/>
      <c r="CX1921" s="624"/>
      <c r="CY1921" s="624"/>
      <c r="CZ1921" s="624"/>
      <c r="DA1921" s="624"/>
      <c r="DB1921" s="624"/>
      <c r="DC1921" s="624"/>
      <c r="DD1921" s="624"/>
      <c r="DE1921" s="624"/>
      <c r="DF1921" s="624"/>
      <c r="DG1921" s="624"/>
      <c r="DH1921" s="624"/>
      <c r="DI1921" s="624"/>
      <c r="DJ1921" s="624"/>
      <c r="DK1921" s="624"/>
      <c r="DL1921" s="624"/>
      <c r="DM1921" s="624"/>
      <c r="DN1921" s="624"/>
      <c r="DO1921" s="624"/>
      <c r="DP1921" s="624"/>
      <c r="DQ1921" s="624"/>
      <c r="DR1921" s="624"/>
      <c r="DS1921" s="624"/>
      <c r="DT1921" s="624"/>
      <c r="DU1921" s="624"/>
      <c r="DV1921" s="624"/>
      <c r="DW1921" s="624"/>
      <c r="DX1921" s="624"/>
      <c r="DY1921" s="624"/>
      <c r="DZ1921" s="624"/>
      <c r="EA1921" s="624"/>
      <c r="EB1921" s="624"/>
      <c r="EC1921" s="624"/>
      <c r="ED1921" s="624"/>
      <c r="EE1921" s="624"/>
      <c r="EF1921" s="624"/>
      <c r="EG1921" s="624"/>
      <c r="EH1921" s="624"/>
      <c r="EI1921" s="624"/>
      <c r="EJ1921" s="624"/>
      <c r="EK1921" s="624"/>
      <c r="EL1921" s="624"/>
      <c r="EM1921" s="624"/>
      <c r="EN1921" s="624"/>
      <c r="EO1921" s="624"/>
      <c r="EP1921" s="624"/>
      <c r="EQ1921" s="624"/>
      <c r="ER1921" s="624"/>
      <c r="ES1921" s="624"/>
      <c r="ET1921" s="624"/>
      <c r="EU1921" s="624"/>
      <c r="EV1921" s="624"/>
      <c r="EW1921" s="624"/>
      <c r="EX1921" s="624"/>
      <c r="EY1921" s="624"/>
      <c r="EZ1921" s="624"/>
      <c r="FA1921" s="624"/>
      <c r="FB1921" s="624"/>
      <c r="FC1921" s="624"/>
      <c r="FD1921" s="624"/>
      <c r="FE1921" s="624"/>
      <c r="FF1921" s="624"/>
      <c r="FG1921" s="624"/>
      <c r="FH1921" s="624"/>
      <c r="FI1921" s="624"/>
      <c r="FJ1921" s="624"/>
      <c r="FK1921" s="624"/>
      <c r="FL1921" s="624"/>
      <c r="FM1921" s="624"/>
      <c r="FN1921" s="624"/>
      <c r="FO1921" s="624"/>
      <c r="FP1921" s="624"/>
      <c r="FQ1921" s="624"/>
      <c r="FR1921" s="624"/>
      <c r="FS1921" s="624"/>
      <c r="FT1921" s="624"/>
      <c r="FU1921" s="624"/>
      <c r="FV1921" s="624"/>
      <c r="FW1921" s="624"/>
      <c r="FX1921" s="624"/>
      <c r="FY1921" s="624"/>
      <c r="FZ1921" s="624"/>
      <c r="GA1921" s="624"/>
      <c r="GB1921" s="624"/>
      <c r="GC1921" s="624"/>
      <c r="GD1921" s="624"/>
      <c r="GE1921" s="624"/>
      <c r="GF1921" s="624"/>
      <c r="GG1921" s="624"/>
      <c r="GH1921" s="624"/>
      <c r="GI1921" s="624"/>
      <c r="GJ1921" s="624"/>
      <c r="GK1921" s="624"/>
      <c r="GL1921" s="624"/>
      <c r="GM1921" s="624"/>
      <c r="GN1921" s="624"/>
      <c r="GO1921" s="624"/>
      <c r="GP1921" s="624"/>
      <c r="GQ1921" s="624"/>
      <c r="GR1921" s="624"/>
      <c r="GS1921" s="624"/>
      <c r="GT1921" s="624"/>
      <c r="GU1921" s="624"/>
      <c r="GV1921" s="624"/>
      <c r="GW1921" s="624"/>
      <c r="GX1921" s="624"/>
      <c r="GY1921" s="624"/>
      <c r="GZ1921" s="624"/>
      <c r="HA1921" s="624"/>
      <c r="HB1921" s="624"/>
      <c r="HC1921" s="624"/>
      <c r="HD1921" s="624"/>
      <c r="HE1921" s="624"/>
      <c r="HF1921" s="624"/>
      <c r="HG1921" s="624"/>
      <c r="HH1921" s="624"/>
      <c r="HI1921" s="624"/>
      <c r="HJ1921" s="624"/>
      <c r="HK1921" s="624"/>
      <c r="HL1921" s="624"/>
      <c r="HM1921" s="624"/>
      <c r="HN1921" s="624"/>
      <c r="HO1921" s="624"/>
      <c r="HP1921" s="624"/>
      <c r="HQ1921" s="624"/>
      <c r="HR1921" s="624"/>
      <c r="HS1921" s="624"/>
      <c r="HT1921" s="624"/>
      <c r="HU1921" s="624"/>
      <c r="HV1921" s="624"/>
      <c r="HW1921" s="624"/>
      <c r="HX1921" s="624"/>
      <c r="HY1921" s="624"/>
      <c r="HZ1921" s="624"/>
      <c r="IA1921" s="624"/>
      <c r="IB1921" s="624"/>
      <c r="IC1921" s="624"/>
      <c r="ID1921" s="624"/>
      <c r="IE1921" s="624"/>
      <c r="IF1921" s="624"/>
      <c r="IG1921" s="624"/>
      <c r="IH1921" s="624"/>
      <c r="II1921" s="624"/>
      <c r="IJ1921" s="624"/>
      <c r="IK1921" s="624"/>
      <c r="IL1921" s="624"/>
      <c r="IM1921" s="624"/>
      <c r="IN1921" s="624"/>
      <c r="IO1921" s="624"/>
      <c r="IP1921" s="624"/>
      <c r="IQ1921" s="624"/>
      <c r="IR1921" s="624"/>
      <c r="IS1921" s="624"/>
      <c r="IT1921" s="624"/>
      <c r="IU1921" s="624"/>
      <c r="IV1921" s="624"/>
      <c r="IW1921" s="624"/>
      <c r="IX1921" s="624"/>
      <c r="IY1921" s="624"/>
      <c r="IZ1921" s="624"/>
      <c r="JA1921" s="624"/>
    </row>
    <row r="1922" spans="1:261" s="667" customFormat="1" ht="15" customHeight="1" x14ac:dyDescent="0.25">
      <c r="A1922" s="42">
        <v>1</v>
      </c>
      <c r="B1922" s="42">
        <v>1</v>
      </c>
      <c r="C1922" s="101" t="s">
        <v>427</v>
      </c>
      <c r="D1922" s="63"/>
      <c r="E1922" s="63"/>
      <c r="F1922" s="620">
        <f t="shared" ref="F1922:I1941" si="1030">F1855</f>
        <v>0</v>
      </c>
      <c r="G1922" s="164">
        <f t="shared" si="1030"/>
        <v>0</v>
      </c>
      <c r="H1922" s="164">
        <f t="shared" si="1030"/>
        <v>0</v>
      </c>
      <c r="I1922" s="167" t="e">
        <f t="shared" si="1030"/>
        <v>#DIV/0!</v>
      </c>
      <c r="J1922" s="847"/>
      <c r="K1922" s="847"/>
      <c r="L1922" s="706"/>
      <c r="M1922" s="706"/>
      <c r="N1922" s="706"/>
      <c r="O1922" s="706"/>
      <c r="P1922" s="706"/>
      <c r="Q1922" s="706"/>
      <c r="R1922" s="639"/>
      <c r="S1922" s="639"/>
      <c r="T1922" s="639"/>
      <c r="U1922" s="639"/>
      <c r="V1922" s="639"/>
      <c r="W1922" s="1229"/>
      <c r="X1922" s="639"/>
      <c r="Y1922" s="689"/>
      <c r="Z1922" s="765"/>
      <c r="AA1922" s="624"/>
      <c r="AB1922" s="624"/>
      <c r="AC1922" s="624"/>
      <c r="AD1922" s="624"/>
      <c r="AE1922" s="624"/>
      <c r="AF1922" s="624"/>
      <c r="AG1922" s="624"/>
      <c r="AH1922" s="624"/>
      <c r="AI1922" s="624"/>
      <c r="AJ1922" s="624"/>
      <c r="AK1922" s="624"/>
      <c r="AL1922" s="624"/>
      <c r="AM1922" s="624"/>
      <c r="AN1922" s="624"/>
      <c r="AO1922" s="624"/>
      <c r="AP1922" s="624"/>
      <c r="AQ1922" s="624"/>
      <c r="AR1922" s="624"/>
      <c r="AS1922" s="624"/>
      <c r="AT1922" s="624"/>
      <c r="AU1922" s="624"/>
      <c r="AV1922" s="624"/>
      <c r="AW1922" s="624"/>
      <c r="AX1922" s="624"/>
      <c r="AY1922" s="624"/>
      <c r="AZ1922" s="624"/>
      <c r="BA1922" s="624"/>
      <c r="BB1922" s="624"/>
      <c r="BC1922" s="624"/>
      <c r="BD1922" s="624"/>
      <c r="BE1922" s="624"/>
      <c r="BF1922" s="624"/>
      <c r="BG1922" s="624"/>
      <c r="BH1922" s="624"/>
      <c r="BI1922" s="624"/>
      <c r="BJ1922" s="624"/>
      <c r="BK1922" s="624"/>
      <c r="BL1922" s="624"/>
      <c r="BM1922" s="624"/>
      <c r="BN1922" s="624"/>
      <c r="BO1922" s="624"/>
      <c r="BP1922" s="624"/>
      <c r="BQ1922" s="624"/>
      <c r="BR1922" s="624"/>
      <c r="BS1922" s="624"/>
      <c r="BT1922" s="624"/>
      <c r="BU1922" s="624"/>
      <c r="BV1922" s="624"/>
      <c r="BW1922" s="624"/>
      <c r="BX1922" s="624"/>
      <c r="BY1922" s="624"/>
      <c r="BZ1922" s="624"/>
      <c r="CA1922" s="624"/>
      <c r="CB1922" s="624"/>
      <c r="CC1922" s="624"/>
      <c r="CD1922" s="624"/>
      <c r="CE1922" s="624"/>
      <c r="CF1922" s="624"/>
      <c r="CG1922" s="624"/>
      <c r="CH1922" s="624"/>
      <c r="CI1922" s="624"/>
      <c r="CJ1922" s="624"/>
      <c r="CK1922" s="624"/>
      <c r="CL1922" s="624"/>
      <c r="CM1922" s="624"/>
      <c r="CN1922" s="624"/>
      <c r="CO1922" s="624"/>
      <c r="CP1922" s="624"/>
      <c r="CQ1922" s="624"/>
      <c r="CR1922" s="624"/>
      <c r="CS1922" s="624"/>
      <c r="CT1922" s="624"/>
      <c r="CU1922" s="624"/>
      <c r="CV1922" s="624"/>
      <c r="CW1922" s="624"/>
      <c r="CX1922" s="624"/>
      <c r="CY1922" s="624"/>
      <c r="CZ1922" s="624"/>
      <c r="DA1922" s="624"/>
      <c r="DB1922" s="624"/>
      <c r="DC1922" s="624"/>
      <c r="DD1922" s="624"/>
      <c r="DE1922" s="624"/>
      <c r="DF1922" s="624"/>
      <c r="DG1922" s="624"/>
      <c r="DH1922" s="624"/>
      <c r="DI1922" s="624"/>
      <c r="DJ1922" s="624"/>
      <c r="DK1922" s="624"/>
      <c r="DL1922" s="624"/>
      <c r="DM1922" s="624"/>
      <c r="DN1922" s="624"/>
      <c r="DO1922" s="624"/>
      <c r="DP1922" s="624"/>
      <c r="DQ1922" s="624"/>
      <c r="DR1922" s="624"/>
      <c r="DS1922" s="624"/>
      <c r="DT1922" s="624"/>
      <c r="DU1922" s="624"/>
      <c r="DV1922" s="624"/>
      <c r="DW1922" s="624"/>
      <c r="DX1922" s="624"/>
      <c r="DY1922" s="624"/>
      <c r="DZ1922" s="624"/>
      <c r="EA1922" s="624"/>
      <c r="EB1922" s="624"/>
      <c r="EC1922" s="624"/>
      <c r="ED1922" s="624"/>
      <c r="EE1922" s="624"/>
      <c r="EF1922" s="624"/>
      <c r="EG1922" s="624"/>
      <c r="EH1922" s="624"/>
      <c r="EI1922" s="624"/>
      <c r="EJ1922" s="624"/>
      <c r="EK1922" s="624"/>
      <c r="EL1922" s="624"/>
      <c r="EM1922" s="624"/>
      <c r="EN1922" s="624"/>
      <c r="EO1922" s="624"/>
      <c r="EP1922" s="624"/>
      <c r="EQ1922" s="624"/>
      <c r="ER1922" s="624"/>
      <c r="ES1922" s="624"/>
      <c r="ET1922" s="624"/>
      <c r="EU1922" s="624"/>
      <c r="EV1922" s="624"/>
      <c r="EW1922" s="624"/>
      <c r="EX1922" s="624"/>
      <c r="EY1922" s="624"/>
      <c r="EZ1922" s="624"/>
      <c r="FA1922" s="624"/>
      <c r="FB1922" s="624"/>
      <c r="FC1922" s="624"/>
      <c r="FD1922" s="624"/>
      <c r="FE1922" s="624"/>
      <c r="FF1922" s="624"/>
      <c r="FG1922" s="624"/>
      <c r="FH1922" s="624"/>
      <c r="FI1922" s="624"/>
      <c r="FJ1922" s="624"/>
      <c r="FK1922" s="624"/>
      <c r="FL1922" s="624"/>
      <c r="FM1922" s="624"/>
      <c r="FN1922" s="624"/>
      <c r="FO1922" s="624"/>
      <c r="FP1922" s="624"/>
      <c r="FQ1922" s="624"/>
      <c r="FR1922" s="624"/>
      <c r="FS1922" s="624"/>
      <c r="FT1922" s="624"/>
      <c r="FU1922" s="624"/>
      <c r="FV1922" s="624"/>
      <c r="FW1922" s="624"/>
      <c r="FX1922" s="624"/>
      <c r="FY1922" s="624"/>
      <c r="FZ1922" s="624"/>
      <c r="GA1922" s="624"/>
      <c r="GB1922" s="624"/>
      <c r="GC1922" s="624"/>
      <c r="GD1922" s="624"/>
      <c r="GE1922" s="624"/>
      <c r="GF1922" s="624"/>
      <c r="GG1922" s="624"/>
      <c r="GH1922" s="624"/>
      <c r="GI1922" s="624"/>
      <c r="GJ1922" s="624"/>
      <c r="GK1922" s="624"/>
      <c r="GL1922" s="624"/>
      <c r="GM1922" s="624"/>
      <c r="GN1922" s="624"/>
      <c r="GO1922" s="624"/>
      <c r="GP1922" s="624"/>
      <c r="GQ1922" s="624"/>
      <c r="GR1922" s="624"/>
      <c r="GS1922" s="624"/>
      <c r="GT1922" s="624"/>
      <c r="GU1922" s="624"/>
      <c r="GV1922" s="624"/>
      <c r="GW1922" s="624"/>
      <c r="GX1922" s="624"/>
      <c r="GY1922" s="624"/>
      <c r="GZ1922" s="624"/>
      <c r="HA1922" s="624"/>
      <c r="HB1922" s="624"/>
      <c r="HC1922" s="624"/>
      <c r="HD1922" s="624"/>
      <c r="HE1922" s="624"/>
      <c r="HF1922" s="624"/>
      <c r="HG1922" s="624"/>
      <c r="HH1922" s="624"/>
      <c r="HI1922" s="624"/>
      <c r="HJ1922" s="624"/>
      <c r="HK1922" s="624"/>
      <c r="HL1922" s="624"/>
      <c r="HM1922" s="624"/>
      <c r="HN1922" s="624"/>
      <c r="HO1922" s="624"/>
      <c r="HP1922" s="624"/>
      <c r="HQ1922" s="624"/>
      <c r="HR1922" s="624"/>
      <c r="HS1922" s="624"/>
      <c r="HT1922" s="624"/>
      <c r="HU1922" s="624"/>
      <c r="HV1922" s="624"/>
      <c r="HW1922" s="624"/>
      <c r="HX1922" s="624"/>
      <c r="HY1922" s="624"/>
      <c r="HZ1922" s="624"/>
      <c r="IA1922" s="624"/>
      <c r="IB1922" s="624"/>
      <c r="IC1922" s="624"/>
      <c r="ID1922" s="624"/>
      <c r="IE1922" s="624"/>
      <c r="IF1922" s="624"/>
      <c r="IG1922" s="624"/>
      <c r="IH1922" s="624"/>
      <c r="II1922" s="624"/>
      <c r="IJ1922" s="624"/>
      <c r="IK1922" s="624"/>
      <c r="IL1922" s="624"/>
      <c r="IM1922" s="624"/>
      <c r="IN1922" s="624"/>
      <c r="IO1922" s="624"/>
      <c r="IP1922" s="624"/>
      <c r="IQ1922" s="624"/>
      <c r="IR1922" s="624"/>
      <c r="IS1922" s="624"/>
      <c r="IT1922" s="624"/>
      <c r="IU1922" s="624"/>
      <c r="IV1922" s="624"/>
      <c r="IW1922" s="624"/>
      <c r="IX1922" s="624"/>
      <c r="IY1922" s="624"/>
      <c r="IZ1922" s="624"/>
      <c r="JA1922" s="624"/>
    </row>
    <row r="1923" spans="1:261" s="667" customFormat="1" ht="15" customHeight="1" x14ac:dyDescent="0.25">
      <c r="A1923" s="42"/>
      <c r="B1923" s="42">
        <v>1</v>
      </c>
      <c r="C1923" s="62" t="s">
        <v>260</v>
      </c>
      <c r="D1923" s="63"/>
      <c r="E1923" s="63"/>
      <c r="F1923" s="620">
        <f t="shared" si="1030"/>
        <v>0</v>
      </c>
      <c r="G1923" s="620">
        <f t="shared" si="1030"/>
        <v>0</v>
      </c>
      <c r="H1923" s="620">
        <f t="shared" si="1030"/>
        <v>0</v>
      </c>
      <c r="I1923" s="167">
        <f t="shared" si="1030"/>
        <v>0</v>
      </c>
      <c r="J1923" s="847"/>
      <c r="K1923" s="847"/>
      <c r="L1923" s="706"/>
      <c r="M1923" s="706"/>
      <c r="N1923" s="706"/>
      <c r="O1923" s="706"/>
      <c r="P1923" s="706"/>
      <c r="Q1923" s="706"/>
      <c r="R1923" s="639"/>
      <c r="S1923" s="639"/>
      <c r="T1923" s="639"/>
      <c r="U1923" s="639"/>
      <c r="V1923" s="639"/>
      <c r="W1923" s="1229"/>
      <c r="X1923" s="639"/>
      <c r="Y1923" s="689"/>
      <c r="Z1923" s="765"/>
      <c r="AA1923" s="624"/>
      <c r="AB1923" s="624"/>
      <c r="AC1923" s="624"/>
      <c r="AD1923" s="624"/>
      <c r="AE1923" s="624"/>
      <c r="AF1923" s="624"/>
      <c r="AG1923" s="624"/>
      <c r="AH1923" s="624"/>
      <c r="AI1923" s="624"/>
      <c r="AJ1923" s="624"/>
      <c r="AK1923" s="624"/>
      <c r="AL1923" s="624"/>
      <c r="AM1923" s="624"/>
      <c r="AN1923" s="624"/>
      <c r="AO1923" s="624"/>
      <c r="AP1923" s="624"/>
      <c r="AQ1923" s="624"/>
      <c r="AR1923" s="624"/>
      <c r="AS1923" s="624"/>
      <c r="AT1923" s="624"/>
      <c r="AU1923" s="624"/>
      <c r="AV1923" s="624"/>
      <c r="AW1923" s="624"/>
      <c r="AX1923" s="624"/>
      <c r="AY1923" s="624"/>
      <c r="AZ1923" s="624"/>
      <c r="BA1923" s="624"/>
      <c r="BB1923" s="624"/>
      <c r="BC1923" s="624"/>
      <c r="BD1923" s="624"/>
      <c r="BE1923" s="624"/>
      <c r="BF1923" s="624"/>
      <c r="BG1923" s="624"/>
      <c r="BH1923" s="624"/>
      <c r="BI1923" s="624"/>
      <c r="BJ1923" s="624"/>
      <c r="BK1923" s="624"/>
      <c r="BL1923" s="624"/>
      <c r="BM1923" s="624"/>
      <c r="BN1923" s="624"/>
      <c r="BO1923" s="624"/>
      <c r="BP1923" s="624"/>
      <c r="BQ1923" s="624"/>
      <c r="BR1923" s="624"/>
      <c r="BS1923" s="624"/>
      <c r="BT1923" s="624"/>
      <c r="BU1923" s="624"/>
      <c r="BV1923" s="624"/>
      <c r="BW1923" s="624"/>
      <c r="BX1923" s="624"/>
      <c r="BY1923" s="624"/>
      <c r="BZ1923" s="624"/>
      <c r="CA1923" s="624"/>
      <c r="CB1923" s="624"/>
      <c r="CC1923" s="624"/>
      <c r="CD1923" s="624"/>
      <c r="CE1923" s="624"/>
      <c r="CF1923" s="624"/>
      <c r="CG1923" s="624"/>
      <c r="CH1923" s="624"/>
      <c r="CI1923" s="624"/>
      <c r="CJ1923" s="624"/>
      <c r="CK1923" s="624"/>
      <c r="CL1923" s="624"/>
      <c r="CM1923" s="624"/>
      <c r="CN1923" s="624"/>
      <c r="CO1923" s="624"/>
      <c r="CP1923" s="624"/>
      <c r="CQ1923" s="624"/>
      <c r="CR1923" s="624"/>
      <c r="CS1923" s="624"/>
      <c r="CT1923" s="624"/>
      <c r="CU1923" s="624"/>
      <c r="CV1923" s="624"/>
      <c r="CW1923" s="624"/>
      <c r="CX1923" s="624"/>
      <c r="CY1923" s="624"/>
      <c r="CZ1923" s="624"/>
      <c r="DA1923" s="624"/>
      <c r="DB1923" s="624"/>
      <c r="DC1923" s="624"/>
      <c r="DD1923" s="624"/>
      <c r="DE1923" s="624"/>
      <c r="DF1923" s="624"/>
      <c r="DG1923" s="624"/>
      <c r="DH1923" s="624"/>
      <c r="DI1923" s="624"/>
      <c r="DJ1923" s="624"/>
      <c r="DK1923" s="624"/>
      <c r="DL1923" s="624"/>
      <c r="DM1923" s="624"/>
      <c r="DN1923" s="624"/>
      <c r="DO1923" s="624"/>
      <c r="DP1923" s="624"/>
      <c r="DQ1923" s="624"/>
      <c r="DR1923" s="624"/>
      <c r="DS1923" s="624"/>
      <c r="DT1923" s="624"/>
      <c r="DU1923" s="624"/>
      <c r="DV1923" s="624"/>
      <c r="DW1923" s="624"/>
      <c r="DX1923" s="624"/>
      <c r="DY1923" s="624"/>
      <c r="DZ1923" s="624"/>
      <c r="EA1923" s="624"/>
      <c r="EB1923" s="624"/>
      <c r="EC1923" s="624"/>
      <c r="ED1923" s="624"/>
      <c r="EE1923" s="624"/>
      <c r="EF1923" s="624"/>
      <c r="EG1923" s="624"/>
      <c r="EH1923" s="624"/>
      <c r="EI1923" s="624"/>
      <c r="EJ1923" s="624"/>
      <c r="EK1923" s="624"/>
      <c r="EL1923" s="624"/>
      <c r="EM1923" s="624"/>
      <c r="EN1923" s="624"/>
      <c r="EO1923" s="624"/>
      <c r="EP1923" s="624"/>
      <c r="EQ1923" s="624"/>
      <c r="ER1923" s="624"/>
      <c r="ES1923" s="624"/>
      <c r="ET1923" s="624"/>
      <c r="EU1923" s="624"/>
      <c r="EV1923" s="624"/>
      <c r="EW1923" s="624"/>
      <c r="EX1923" s="624"/>
      <c r="EY1923" s="624"/>
      <c r="EZ1923" s="624"/>
      <c r="FA1923" s="624"/>
      <c r="FB1923" s="624"/>
      <c r="FC1923" s="624"/>
      <c r="FD1923" s="624"/>
      <c r="FE1923" s="624"/>
      <c r="FF1923" s="624"/>
      <c r="FG1923" s="624"/>
      <c r="FH1923" s="624"/>
      <c r="FI1923" s="624"/>
      <c r="FJ1923" s="624"/>
      <c r="FK1923" s="624"/>
      <c r="FL1923" s="624"/>
      <c r="FM1923" s="624"/>
      <c r="FN1923" s="624"/>
      <c r="FO1923" s="624"/>
      <c r="FP1923" s="624"/>
      <c r="FQ1923" s="624"/>
      <c r="FR1923" s="624"/>
      <c r="FS1923" s="624"/>
      <c r="FT1923" s="624"/>
      <c r="FU1923" s="624"/>
      <c r="FV1923" s="624"/>
      <c r="FW1923" s="624"/>
      <c r="FX1923" s="624"/>
      <c r="FY1923" s="624"/>
      <c r="FZ1923" s="624"/>
      <c r="GA1923" s="624"/>
      <c r="GB1923" s="624"/>
      <c r="GC1923" s="624"/>
      <c r="GD1923" s="624"/>
      <c r="GE1923" s="624"/>
      <c r="GF1923" s="624"/>
      <c r="GG1923" s="624"/>
      <c r="GH1923" s="624"/>
      <c r="GI1923" s="624"/>
      <c r="GJ1923" s="624"/>
      <c r="GK1923" s="624"/>
      <c r="GL1923" s="624"/>
      <c r="GM1923" s="624"/>
      <c r="GN1923" s="624"/>
      <c r="GO1923" s="624"/>
      <c r="GP1923" s="624"/>
      <c r="GQ1923" s="624"/>
      <c r="GR1923" s="624"/>
      <c r="GS1923" s="624"/>
      <c r="GT1923" s="624"/>
      <c r="GU1923" s="624"/>
      <c r="GV1923" s="624"/>
      <c r="GW1923" s="624"/>
      <c r="GX1923" s="624"/>
      <c r="GY1923" s="624"/>
      <c r="GZ1923" s="624"/>
      <c r="HA1923" s="624"/>
      <c r="HB1923" s="624"/>
      <c r="HC1923" s="624"/>
      <c r="HD1923" s="624"/>
      <c r="HE1923" s="624"/>
      <c r="HF1923" s="624"/>
      <c r="HG1923" s="624"/>
      <c r="HH1923" s="624"/>
      <c r="HI1923" s="624"/>
      <c r="HJ1923" s="624"/>
      <c r="HK1923" s="624"/>
      <c r="HL1923" s="624"/>
      <c r="HM1923" s="624"/>
      <c r="HN1923" s="624"/>
      <c r="HO1923" s="624"/>
      <c r="HP1923" s="624"/>
      <c r="HQ1923" s="624"/>
      <c r="HR1923" s="624"/>
      <c r="HS1923" s="624"/>
      <c r="HT1923" s="624"/>
      <c r="HU1923" s="624"/>
      <c r="HV1923" s="624"/>
      <c r="HW1923" s="624"/>
      <c r="HX1923" s="624"/>
      <c r="HY1923" s="624"/>
      <c r="HZ1923" s="624"/>
      <c r="IA1923" s="624"/>
      <c r="IB1923" s="624"/>
      <c r="IC1923" s="624"/>
      <c r="ID1923" s="624"/>
      <c r="IE1923" s="624"/>
      <c r="IF1923" s="624"/>
      <c r="IG1923" s="624"/>
      <c r="IH1923" s="624"/>
      <c r="II1923" s="624"/>
      <c r="IJ1923" s="624"/>
      <c r="IK1923" s="624"/>
      <c r="IL1923" s="624"/>
      <c r="IM1923" s="624"/>
      <c r="IN1923" s="624"/>
      <c r="IO1923" s="624"/>
      <c r="IP1923" s="624"/>
      <c r="IQ1923" s="624"/>
      <c r="IR1923" s="624"/>
      <c r="IS1923" s="624"/>
      <c r="IT1923" s="624"/>
      <c r="IU1923" s="624"/>
      <c r="IV1923" s="624"/>
      <c r="IW1923" s="624"/>
      <c r="IX1923" s="624"/>
      <c r="IY1923" s="624"/>
      <c r="IZ1923" s="624"/>
      <c r="JA1923" s="624"/>
    </row>
    <row r="1924" spans="1:261" s="667" customFormat="1" ht="30.75" customHeight="1" x14ac:dyDescent="0.25">
      <c r="A1924" s="42">
        <v>1</v>
      </c>
      <c r="B1924" s="42">
        <v>1</v>
      </c>
      <c r="C1924" s="62" t="s">
        <v>261</v>
      </c>
      <c r="D1924" s="63"/>
      <c r="E1924" s="63"/>
      <c r="F1924" s="620">
        <f t="shared" si="1030"/>
        <v>0</v>
      </c>
      <c r="G1924" s="164">
        <f t="shared" si="1030"/>
        <v>0</v>
      </c>
      <c r="H1924" s="164">
        <f t="shared" si="1030"/>
        <v>0</v>
      </c>
      <c r="I1924" s="167" t="e">
        <f t="shared" si="1030"/>
        <v>#DIV/0!</v>
      </c>
      <c r="J1924" s="847"/>
      <c r="K1924" s="847"/>
      <c r="L1924" s="706"/>
      <c r="M1924" s="706"/>
      <c r="N1924" s="706"/>
      <c r="O1924" s="706"/>
      <c r="P1924" s="706"/>
      <c r="Q1924" s="706"/>
      <c r="R1924" s="639"/>
      <c r="S1924" s="639"/>
      <c r="T1924" s="639"/>
      <c r="U1924" s="639"/>
      <c r="V1924" s="639"/>
      <c r="W1924" s="1229"/>
      <c r="X1924" s="639"/>
      <c r="Y1924" s="689"/>
      <c r="Z1924" s="765"/>
      <c r="AA1924" s="624"/>
      <c r="AB1924" s="624"/>
      <c r="AC1924" s="624"/>
      <c r="AD1924" s="624"/>
      <c r="AE1924" s="624"/>
      <c r="AF1924" s="624"/>
      <c r="AG1924" s="624"/>
      <c r="AH1924" s="624"/>
      <c r="AI1924" s="624"/>
      <c r="AJ1924" s="624"/>
      <c r="AK1924" s="624"/>
      <c r="AL1924" s="624"/>
      <c r="AM1924" s="624"/>
      <c r="AN1924" s="624"/>
      <c r="AO1924" s="624"/>
      <c r="AP1924" s="624"/>
      <c r="AQ1924" s="624"/>
      <c r="AR1924" s="624"/>
      <c r="AS1924" s="624"/>
      <c r="AT1924" s="624"/>
      <c r="AU1924" s="624"/>
      <c r="AV1924" s="624"/>
      <c r="AW1924" s="624"/>
      <c r="AX1924" s="624"/>
      <c r="AY1924" s="624"/>
      <c r="AZ1924" s="624"/>
      <c r="BA1924" s="624"/>
      <c r="BB1924" s="624"/>
      <c r="BC1924" s="624"/>
      <c r="BD1924" s="624"/>
      <c r="BE1924" s="624"/>
      <c r="BF1924" s="624"/>
      <c r="BG1924" s="624"/>
      <c r="BH1924" s="624"/>
      <c r="BI1924" s="624"/>
      <c r="BJ1924" s="624"/>
      <c r="BK1924" s="624"/>
      <c r="BL1924" s="624"/>
      <c r="BM1924" s="624"/>
      <c r="BN1924" s="624"/>
      <c r="BO1924" s="624"/>
      <c r="BP1924" s="624"/>
      <c r="BQ1924" s="624"/>
      <c r="BR1924" s="624"/>
      <c r="BS1924" s="624"/>
      <c r="BT1924" s="624"/>
      <c r="BU1924" s="624"/>
      <c r="BV1924" s="624"/>
      <c r="BW1924" s="624"/>
      <c r="BX1924" s="624"/>
      <c r="BY1924" s="624"/>
      <c r="BZ1924" s="624"/>
      <c r="CA1924" s="624"/>
      <c r="CB1924" s="624"/>
      <c r="CC1924" s="624"/>
      <c r="CD1924" s="624"/>
      <c r="CE1924" s="624"/>
      <c r="CF1924" s="624"/>
      <c r="CG1924" s="624"/>
      <c r="CH1924" s="624"/>
      <c r="CI1924" s="624"/>
      <c r="CJ1924" s="624"/>
      <c r="CK1924" s="624"/>
      <c r="CL1924" s="624"/>
      <c r="CM1924" s="624"/>
      <c r="CN1924" s="624"/>
      <c r="CO1924" s="624"/>
      <c r="CP1924" s="624"/>
      <c r="CQ1924" s="624"/>
      <c r="CR1924" s="624"/>
      <c r="CS1924" s="624"/>
      <c r="CT1924" s="624"/>
      <c r="CU1924" s="624"/>
      <c r="CV1924" s="624"/>
      <c r="CW1924" s="624"/>
      <c r="CX1924" s="624"/>
      <c r="CY1924" s="624"/>
      <c r="CZ1924" s="624"/>
      <c r="DA1924" s="624"/>
      <c r="DB1924" s="624"/>
      <c r="DC1924" s="624"/>
      <c r="DD1924" s="624"/>
      <c r="DE1924" s="624"/>
      <c r="DF1924" s="624"/>
      <c r="DG1924" s="624"/>
      <c r="DH1924" s="624"/>
      <c r="DI1924" s="624"/>
      <c r="DJ1924" s="624"/>
      <c r="DK1924" s="624"/>
      <c r="DL1924" s="624"/>
      <c r="DM1924" s="624"/>
      <c r="DN1924" s="624"/>
      <c r="DO1924" s="624"/>
      <c r="DP1924" s="624"/>
      <c r="DQ1924" s="624"/>
      <c r="DR1924" s="624"/>
      <c r="DS1924" s="624"/>
      <c r="DT1924" s="624"/>
      <c r="DU1924" s="624"/>
      <c r="DV1924" s="624"/>
      <c r="DW1924" s="624"/>
      <c r="DX1924" s="624"/>
      <c r="DY1924" s="624"/>
      <c r="DZ1924" s="624"/>
      <c r="EA1924" s="624"/>
      <c r="EB1924" s="624"/>
      <c r="EC1924" s="624"/>
      <c r="ED1924" s="624"/>
      <c r="EE1924" s="624"/>
      <c r="EF1924" s="624"/>
      <c r="EG1924" s="624"/>
      <c r="EH1924" s="624"/>
      <c r="EI1924" s="624"/>
      <c r="EJ1924" s="624"/>
      <c r="EK1924" s="624"/>
      <c r="EL1924" s="624"/>
      <c r="EM1924" s="624"/>
      <c r="EN1924" s="624"/>
      <c r="EO1924" s="624"/>
      <c r="EP1924" s="624"/>
      <c r="EQ1924" s="624"/>
      <c r="ER1924" s="624"/>
      <c r="ES1924" s="624"/>
      <c r="ET1924" s="624"/>
      <c r="EU1924" s="624"/>
      <c r="EV1924" s="624"/>
      <c r="EW1924" s="624"/>
      <c r="EX1924" s="624"/>
      <c r="EY1924" s="624"/>
      <c r="EZ1924" s="624"/>
      <c r="FA1924" s="624"/>
      <c r="FB1924" s="624"/>
      <c r="FC1924" s="624"/>
      <c r="FD1924" s="624"/>
      <c r="FE1924" s="624"/>
      <c r="FF1924" s="624"/>
      <c r="FG1924" s="624"/>
      <c r="FH1924" s="624"/>
      <c r="FI1924" s="624"/>
      <c r="FJ1924" s="624"/>
      <c r="FK1924" s="624"/>
      <c r="FL1924" s="624"/>
      <c r="FM1924" s="624"/>
      <c r="FN1924" s="624"/>
      <c r="FO1924" s="624"/>
      <c r="FP1924" s="624"/>
      <c r="FQ1924" s="624"/>
      <c r="FR1924" s="624"/>
      <c r="FS1924" s="624"/>
      <c r="FT1924" s="624"/>
      <c r="FU1924" s="624"/>
      <c r="FV1924" s="624"/>
      <c r="FW1924" s="624"/>
      <c r="FX1924" s="624"/>
      <c r="FY1924" s="624"/>
      <c r="FZ1924" s="624"/>
      <c r="GA1924" s="624"/>
      <c r="GB1924" s="624"/>
      <c r="GC1924" s="624"/>
      <c r="GD1924" s="624"/>
      <c r="GE1924" s="624"/>
      <c r="GF1924" s="624"/>
      <c r="GG1924" s="624"/>
      <c r="GH1924" s="624"/>
      <c r="GI1924" s="624"/>
      <c r="GJ1924" s="624"/>
      <c r="GK1924" s="624"/>
      <c r="GL1924" s="624"/>
      <c r="GM1924" s="624"/>
      <c r="GN1924" s="624"/>
      <c r="GO1924" s="624"/>
      <c r="GP1924" s="624"/>
      <c r="GQ1924" s="624"/>
      <c r="GR1924" s="624"/>
      <c r="GS1924" s="624"/>
      <c r="GT1924" s="624"/>
      <c r="GU1924" s="624"/>
      <c r="GV1924" s="624"/>
      <c r="GW1924" s="624"/>
      <c r="GX1924" s="624"/>
      <c r="GY1924" s="624"/>
      <c r="GZ1924" s="624"/>
      <c r="HA1924" s="624"/>
      <c r="HB1924" s="624"/>
      <c r="HC1924" s="624"/>
      <c r="HD1924" s="624"/>
      <c r="HE1924" s="624"/>
      <c r="HF1924" s="624"/>
      <c r="HG1924" s="624"/>
      <c r="HH1924" s="624"/>
      <c r="HI1924" s="624"/>
      <c r="HJ1924" s="624"/>
      <c r="HK1924" s="624"/>
      <c r="HL1924" s="624"/>
      <c r="HM1924" s="624"/>
      <c r="HN1924" s="624"/>
      <c r="HO1924" s="624"/>
      <c r="HP1924" s="624"/>
      <c r="HQ1924" s="624"/>
      <c r="HR1924" s="624"/>
      <c r="HS1924" s="624"/>
      <c r="HT1924" s="624"/>
      <c r="HU1924" s="624"/>
      <c r="HV1924" s="624"/>
      <c r="HW1924" s="624"/>
      <c r="HX1924" s="624"/>
      <c r="HY1924" s="624"/>
      <c r="HZ1924" s="624"/>
      <c r="IA1924" s="624"/>
      <c r="IB1924" s="624"/>
      <c r="IC1924" s="624"/>
      <c r="ID1924" s="624"/>
      <c r="IE1924" s="624"/>
      <c r="IF1924" s="624"/>
      <c r="IG1924" s="624"/>
      <c r="IH1924" s="624"/>
      <c r="II1924" s="624"/>
      <c r="IJ1924" s="624"/>
      <c r="IK1924" s="624"/>
      <c r="IL1924" s="624"/>
      <c r="IM1924" s="624"/>
      <c r="IN1924" s="624"/>
      <c r="IO1924" s="624"/>
      <c r="IP1924" s="624"/>
      <c r="IQ1924" s="624"/>
      <c r="IR1924" s="624"/>
      <c r="IS1924" s="624"/>
      <c r="IT1924" s="624"/>
      <c r="IU1924" s="624"/>
      <c r="IV1924" s="624"/>
      <c r="IW1924" s="624"/>
      <c r="IX1924" s="624"/>
      <c r="IY1924" s="624"/>
      <c r="IZ1924" s="624"/>
      <c r="JA1924" s="624"/>
    </row>
    <row r="1925" spans="1:261" s="667" customFormat="1" ht="30.75" customHeight="1" x14ac:dyDescent="0.25">
      <c r="A1925" s="42"/>
      <c r="B1925" s="42"/>
      <c r="C1925" s="102" t="s">
        <v>428</v>
      </c>
      <c r="D1925" s="63"/>
      <c r="E1925" s="63"/>
      <c r="F1925" s="620">
        <f t="shared" si="1030"/>
        <v>0</v>
      </c>
      <c r="G1925" s="164">
        <f t="shared" si="1030"/>
        <v>0</v>
      </c>
      <c r="H1925" s="164">
        <f t="shared" si="1030"/>
        <v>0</v>
      </c>
      <c r="I1925" s="167" t="e">
        <f t="shared" si="1030"/>
        <v>#DIV/0!</v>
      </c>
      <c r="J1925" s="847"/>
      <c r="K1925" s="847"/>
      <c r="L1925" s="706"/>
      <c r="M1925" s="706"/>
      <c r="N1925" s="706"/>
      <c r="O1925" s="706"/>
      <c r="P1925" s="706"/>
      <c r="Q1925" s="706"/>
      <c r="R1925" s="639"/>
      <c r="S1925" s="639"/>
      <c r="T1925" s="639"/>
      <c r="U1925" s="639"/>
      <c r="V1925" s="639"/>
      <c r="W1925" s="1229"/>
      <c r="X1925" s="639"/>
      <c r="Y1925" s="689"/>
      <c r="Z1925" s="765"/>
      <c r="AA1925" s="624"/>
      <c r="AB1925" s="624"/>
      <c r="AC1925" s="624"/>
      <c r="AD1925" s="624"/>
      <c r="AE1925" s="624"/>
      <c r="AF1925" s="624"/>
      <c r="AG1925" s="624"/>
      <c r="AH1925" s="624"/>
      <c r="AI1925" s="624"/>
      <c r="AJ1925" s="624"/>
      <c r="AK1925" s="624"/>
      <c r="AL1925" s="624"/>
      <c r="AM1925" s="624"/>
      <c r="AN1925" s="624"/>
      <c r="AO1925" s="624"/>
      <c r="AP1925" s="624"/>
      <c r="AQ1925" s="624"/>
      <c r="AR1925" s="624"/>
      <c r="AS1925" s="624"/>
      <c r="AT1925" s="624"/>
      <c r="AU1925" s="624"/>
      <c r="AV1925" s="624"/>
      <c r="AW1925" s="624"/>
      <c r="AX1925" s="624"/>
      <c r="AY1925" s="624"/>
      <c r="AZ1925" s="624"/>
      <c r="BA1925" s="624"/>
      <c r="BB1925" s="624"/>
      <c r="BC1925" s="624"/>
      <c r="BD1925" s="624"/>
      <c r="BE1925" s="624"/>
      <c r="BF1925" s="624"/>
      <c r="BG1925" s="624"/>
      <c r="BH1925" s="624"/>
      <c r="BI1925" s="624"/>
      <c r="BJ1925" s="624"/>
      <c r="BK1925" s="624"/>
      <c r="BL1925" s="624"/>
      <c r="BM1925" s="624"/>
      <c r="BN1925" s="624"/>
      <c r="BO1925" s="624"/>
      <c r="BP1925" s="624"/>
      <c r="BQ1925" s="624"/>
      <c r="BR1925" s="624"/>
      <c r="BS1925" s="624"/>
      <c r="BT1925" s="624"/>
      <c r="BU1925" s="624"/>
      <c r="BV1925" s="624"/>
      <c r="BW1925" s="624"/>
      <c r="BX1925" s="624"/>
      <c r="BY1925" s="624"/>
      <c r="BZ1925" s="624"/>
      <c r="CA1925" s="624"/>
      <c r="CB1925" s="624"/>
      <c r="CC1925" s="624"/>
      <c r="CD1925" s="624"/>
      <c r="CE1925" s="624"/>
      <c r="CF1925" s="624"/>
      <c r="CG1925" s="624"/>
      <c r="CH1925" s="624"/>
      <c r="CI1925" s="624"/>
      <c r="CJ1925" s="624"/>
      <c r="CK1925" s="624"/>
      <c r="CL1925" s="624"/>
      <c r="CM1925" s="624"/>
      <c r="CN1925" s="624"/>
      <c r="CO1925" s="624"/>
      <c r="CP1925" s="624"/>
      <c r="CQ1925" s="624"/>
      <c r="CR1925" s="624"/>
      <c r="CS1925" s="624"/>
      <c r="CT1925" s="624"/>
      <c r="CU1925" s="624"/>
      <c r="CV1925" s="624"/>
      <c r="CW1925" s="624"/>
      <c r="CX1925" s="624"/>
      <c r="CY1925" s="624"/>
      <c r="CZ1925" s="624"/>
      <c r="DA1925" s="624"/>
      <c r="DB1925" s="624"/>
      <c r="DC1925" s="624"/>
      <c r="DD1925" s="624"/>
      <c r="DE1925" s="624"/>
      <c r="DF1925" s="624"/>
      <c r="DG1925" s="624"/>
      <c r="DH1925" s="624"/>
      <c r="DI1925" s="624"/>
      <c r="DJ1925" s="624"/>
      <c r="DK1925" s="624"/>
      <c r="DL1925" s="624"/>
      <c r="DM1925" s="624"/>
      <c r="DN1925" s="624"/>
      <c r="DO1925" s="624"/>
      <c r="DP1925" s="624"/>
      <c r="DQ1925" s="624"/>
      <c r="DR1925" s="624"/>
      <c r="DS1925" s="624"/>
      <c r="DT1925" s="624"/>
      <c r="DU1925" s="624"/>
      <c r="DV1925" s="624"/>
      <c r="DW1925" s="624"/>
      <c r="DX1925" s="624"/>
      <c r="DY1925" s="624"/>
      <c r="DZ1925" s="624"/>
      <c r="EA1925" s="624"/>
      <c r="EB1925" s="624"/>
      <c r="EC1925" s="624"/>
      <c r="ED1925" s="624"/>
      <c r="EE1925" s="624"/>
      <c r="EF1925" s="624"/>
      <c r="EG1925" s="624"/>
      <c r="EH1925" s="624"/>
      <c r="EI1925" s="624"/>
      <c r="EJ1925" s="624"/>
      <c r="EK1925" s="624"/>
      <c r="EL1925" s="624"/>
      <c r="EM1925" s="624"/>
      <c r="EN1925" s="624"/>
      <c r="EO1925" s="624"/>
      <c r="EP1925" s="624"/>
      <c r="EQ1925" s="624"/>
      <c r="ER1925" s="624"/>
      <c r="ES1925" s="624"/>
      <c r="ET1925" s="624"/>
      <c r="EU1925" s="624"/>
      <c r="EV1925" s="624"/>
      <c r="EW1925" s="624"/>
      <c r="EX1925" s="624"/>
      <c r="EY1925" s="624"/>
      <c r="EZ1925" s="624"/>
      <c r="FA1925" s="624"/>
      <c r="FB1925" s="624"/>
      <c r="FC1925" s="624"/>
      <c r="FD1925" s="624"/>
      <c r="FE1925" s="624"/>
      <c r="FF1925" s="624"/>
      <c r="FG1925" s="624"/>
      <c r="FH1925" s="624"/>
      <c r="FI1925" s="624"/>
      <c r="FJ1925" s="624"/>
      <c r="FK1925" s="624"/>
      <c r="FL1925" s="624"/>
      <c r="FM1925" s="624"/>
      <c r="FN1925" s="624"/>
      <c r="FO1925" s="624"/>
      <c r="FP1925" s="624"/>
      <c r="FQ1925" s="624"/>
      <c r="FR1925" s="624"/>
      <c r="FS1925" s="624"/>
      <c r="FT1925" s="624"/>
      <c r="FU1925" s="624"/>
      <c r="FV1925" s="624"/>
      <c r="FW1925" s="624"/>
      <c r="FX1925" s="624"/>
      <c r="FY1925" s="624"/>
      <c r="FZ1925" s="624"/>
      <c r="GA1925" s="624"/>
      <c r="GB1925" s="624"/>
      <c r="GC1925" s="624"/>
      <c r="GD1925" s="624"/>
      <c r="GE1925" s="624"/>
      <c r="GF1925" s="624"/>
      <c r="GG1925" s="624"/>
      <c r="GH1925" s="624"/>
      <c r="GI1925" s="624"/>
      <c r="GJ1925" s="624"/>
      <c r="GK1925" s="624"/>
      <c r="GL1925" s="624"/>
      <c r="GM1925" s="624"/>
      <c r="GN1925" s="624"/>
      <c r="GO1925" s="624"/>
      <c r="GP1925" s="624"/>
      <c r="GQ1925" s="624"/>
      <c r="GR1925" s="624"/>
      <c r="GS1925" s="624"/>
      <c r="GT1925" s="624"/>
      <c r="GU1925" s="624"/>
      <c r="GV1925" s="624"/>
      <c r="GW1925" s="624"/>
      <c r="GX1925" s="624"/>
      <c r="GY1925" s="624"/>
      <c r="GZ1925" s="624"/>
      <c r="HA1925" s="624"/>
      <c r="HB1925" s="624"/>
      <c r="HC1925" s="624"/>
      <c r="HD1925" s="624"/>
      <c r="HE1925" s="624"/>
      <c r="HF1925" s="624"/>
      <c r="HG1925" s="624"/>
      <c r="HH1925" s="624"/>
      <c r="HI1925" s="624"/>
      <c r="HJ1925" s="624"/>
      <c r="HK1925" s="624"/>
      <c r="HL1925" s="624"/>
      <c r="HM1925" s="624"/>
      <c r="HN1925" s="624"/>
      <c r="HO1925" s="624"/>
      <c r="HP1925" s="624"/>
      <c r="HQ1925" s="624"/>
      <c r="HR1925" s="624"/>
      <c r="HS1925" s="624"/>
      <c r="HT1925" s="624"/>
      <c r="HU1925" s="624"/>
      <c r="HV1925" s="624"/>
      <c r="HW1925" s="624"/>
      <c r="HX1925" s="624"/>
      <c r="HY1925" s="624"/>
      <c r="HZ1925" s="624"/>
      <c r="IA1925" s="624"/>
      <c r="IB1925" s="624"/>
      <c r="IC1925" s="624"/>
      <c r="ID1925" s="624"/>
      <c r="IE1925" s="624"/>
      <c r="IF1925" s="624"/>
      <c r="IG1925" s="624"/>
      <c r="IH1925" s="624"/>
      <c r="II1925" s="624"/>
      <c r="IJ1925" s="624"/>
      <c r="IK1925" s="624"/>
      <c r="IL1925" s="624"/>
      <c r="IM1925" s="624"/>
      <c r="IN1925" s="624"/>
      <c r="IO1925" s="624"/>
      <c r="IP1925" s="624"/>
      <c r="IQ1925" s="624"/>
      <c r="IR1925" s="624"/>
      <c r="IS1925" s="624"/>
      <c r="IT1925" s="624"/>
      <c r="IU1925" s="624"/>
      <c r="IV1925" s="624"/>
      <c r="IW1925" s="624"/>
      <c r="IX1925" s="624"/>
      <c r="IY1925" s="624"/>
      <c r="IZ1925" s="624"/>
      <c r="JA1925" s="624"/>
    </row>
    <row r="1926" spans="1:261" s="667" customFormat="1" ht="30.75" customHeight="1" x14ac:dyDescent="0.25">
      <c r="A1926" s="42"/>
      <c r="B1926" s="42"/>
      <c r="C1926" s="63" t="s">
        <v>429</v>
      </c>
      <c r="D1926" s="63"/>
      <c r="E1926" s="63"/>
      <c r="F1926" s="620">
        <f t="shared" si="1030"/>
        <v>0</v>
      </c>
      <c r="G1926" s="164">
        <f t="shared" si="1030"/>
        <v>0</v>
      </c>
      <c r="H1926" s="164">
        <f t="shared" si="1030"/>
        <v>0</v>
      </c>
      <c r="I1926" s="167" t="e">
        <f t="shared" si="1030"/>
        <v>#DIV/0!</v>
      </c>
      <c r="J1926" s="847"/>
      <c r="K1926" s="847"/>
      <c r="L1926" s="706"/>
      <c r="M1926" s="706"/>
      <c r="N1926" s="706"/>
      <c r="O1926" s="706"/>
      <c r="P1926" s="706"/>
      <c r="Q1926" s="706"/>
      <c r="R1926" s="639"/>
      <c r="S1926" s="639"/>
      <c r="T1926" s="639"/>
      <c r="U1926" s="639"/>
      <c r="V1926" s="639"/>
      <c r="W1926" s="1229"/>
      <c r="X1926" s="639"/>
      <c r="Y1926" s="689"/>
      <c r="Z1926" s="765"/>
      <c r="AA1926" s="624"/>
      <c r="AB1926" s="624"/>
      <c r="AC1926" s="624"/>
      <c r="AD1926" s="624"/>
      <c r="AE1926" s="624"/>
      <c r="AF1926" s="624"/>
      <c r="AG1926" s="624"/>
      <c r="AH1926" s="624"/>
      <c r="AI1926" s="624"/>
      <c r="AJ1926" s="624"/>
      <c r="AK1926" s="624"/>
      <c r="AL1926" s="624"/>
      <c r="AM1926" s="624"/>
      <c r="AN1926" s="624"/>
      <c r="AO1926" s="624"/>
      <c r="AP1926" s="624"/>
      <c r="AQ1926" s="624"/>
      <c r="AR1926" s="624"/>
      <c r="AS1926" s="624"/>
      <c r="AT1926" s="624"/>
      <c r="AU1926" s="624"/>
      <c r="AV1926" s="624"/>
      <c r="AW1926" s="624"/>
      <c r="AX1926" s="624"/>
      <c r="AY1926" s="624"/>
      <c r="AZ1926" s="624"/>
      <c r="BA1926" s="624"/>
      <c r="BB1926" s="624"/>
      <c r="BC1926" s="624"/>
      <c r="BD1926" s="624"/>
      <c r="BE1926" s="624"/>
      <c r="BF1926" s="624"/>
      <c r="BG1926" s="624"/>
      <c r="BH1926" s="624"/>
      <c r="BI1926" s="624"/>
      <c r="BJ1926" s="624"/>
      <c r="BK1926" s="624"/>
      <c r="BL1926" s="624"/>
      <c r="BM1926" s="624"/>
      <c r="BN1926" s="624"/>
      <c r="BO1926" s="624"/>
      <c r="BP1926" s="624"/>
      <c r="BQ1926" s="624"/>
      <c r="BR1926" s="624"/>
      <c r="BS1926" s="624"/>
      <c r="BT1926" s="624"/>
      <c r="BU1926" s="624"/>
      <c r="BV1926" s="624"/>
      <c r="BW1926" s="624"/>
      <c r="BX1926" s="624"/>
      <c r="BY1926" s="624"/>
      <c r="BZ1926" s="624"/>
      <c r="CA1926" s="624"/>
      <c r="CB1926" s="624"/>
      <c r="CC1926" s="624"/>
      <c r="CD1926" s="624"/>
      <c r="CE1926" s="624"/>
      <c r="CF1926" s="624"/>
      <c r="CG1926" s="624"/>
      <c r="CH1926" s="624"/>
      <c r="CI1926" s="624"/>
      <c r="CJ1926" s="624"/>
      <c r="CK1926" s="624"/>
      <c r="CL1926" s="624"/>
      <c r="CM1926" s="624"/>
      <c r="CN1926" s="624"/>
      <c r="CO1926" s="624"/>
      <c r="CP1926" s="624"/>
      <c r="CQ1926" s="624"/>
      <c r="CR1926" s="624"/>
      <c r="CS1926" s="624"/>
      <c r="CT1926" s="624"/>
      <c r="CU1926" s="624"/>
      <c r="CV1926" s="624"/>
      <c r="CW1926" s="624"/>
      <c r="CX1926" s="624"/>
      <c r="CY1926" s="624"/>
      <c r="CZ1926" s="624"/>
      <c r="DA1926" s="624"/>
      <c r="DB1926" s="624"/>
      <c r="DC1926" s="624"/>
      <c r="DD1926" s="624"/>
      <c r="DE1926" s="624"/>
      <c r="DF1926" s="624"/>
      <c r="DG1926" s="624"/>
      <c r="DH1926" s="624"/>
      <c r="DI1926" s="624"/>
      <c r="DJ1926" s="624"/>
      <c r="DK1926" s="624"/>
      <c r="DL1926" s="624"/>
      <c r="DM1926" s="624"/>
      <c r="DN1926" s="624"/>
      <c r="DO1926" s="624"/>
      <c r="DP1926" s="624"/>
      <c r="DQ1926" s="624"/>
      <c r="DR1926" s="624"/>
      <c r="DS1926" s="624"/>
      <c r="DT1926" s="624"/>
      <c r="DU1926" s="624"/>
      <c r="DV1926" s="624"/>
      <c r="DW1926" s="624"/>
      <c r="DX1926" s="624"/>
      <c r="DY1926" s="624"/>
      <c r="DZ1926" s="624"/>
      <c r="EA1926" s="624"/>
      <c r="EB1926" s="624"/>
      <c r="EC1926" s="624"/>
      <c r="ED1926" s="624"/>
      <c r="EE1926" s="624"/>
      <c r="EF1926" s="624"/>
      <c r="EG1926" s="624"/>
      <c r="EH1926" s="624"/>
      <c r="EI1926" s="624"/>
      <c r="EJ1926" s="624"/>
      <c r="EK1926" s="624"/>
      <c r="EL1926" s="624"/>
      <c r="EM1926" s="624"/>
      <c r="EN1926" s="624"/>
      <c r="EO1926" s="624"/>
      <c r="EP1926" s="624"/>
      <c r="EQ1926" s="624"/>
      <c r="ER1926" s="624"/>
      <c r="ES1926" s="624"/>
      <c r="ET1926" s="624"/>
      <c r="EU1926" s="624"/>
      <c r="EV1926" s="624"/>
      <c r="EW1926" s="624"/>
      <c r="EX1926" s="624"/>
      <c r="EY1926" s="624"/>
      <c r="EZ1926" s="624"/>
      <c r="FA1926" s="624"/>
      <c r="FB1926" s="624"/>
      <c r="FC1926" s="624"/>
      <c r="FD1926" s="624"/>
      <c r="FE1926" s="624"/>
      <c r="FF1926" s="624"/>
      <c r="FG1926" s="624"/>
      <c r="FH1926" s="624"/>
      <c r="FI1926" s="624"/>
      <c r="FJ1926" s="624"/>
      <c r="FK1926" s="624"/>
      <c r="FL1926" s="624"/>
      <c r="FM1926" s="624"/>
      <c r="FN1926" s="624"/>
      <c r="FO1926" s="624"/>
      <c r="FP1926" s="624"/>
      <c r="FQ1926" s="624"/>
      <c r="FR1926" s="624"/>
      <c r="FS1926" s="624"/>
      <c r="FT1926" s="624"/>
      <c r="FU1926" s="624"/>
      <c r="FV1926" s="624"/>
      <c r="FW1926" s="624"/>
      <c r="FX1926" s="624"/>
      <c r="FY1926" s="624"/>
      <c r="FZ1926" s="624"/>
      <c r="GA1926" s="624"/>
      <c r="GB1926" s="624"/>
      <c r="GC1926" s="624"/>
      <c r="GD1926" s="624"/>
      <c r="GE1926" s="624"/>
      <c r="GF1926" s="624"/>
      <c r="GG1926" s="624"/>
      <c r="GH1926" s="624"/>
      <c r="GI1926" s="624"/>
      <c r="GJ1926" s="624"/>
      <c r="GK1926" s="624"/>
      <c r="GL1926" s="624"/>
      <c r="GM1926" s="624"/>
      <c r="GN1926" s="624"/>
      <c r="GO1926" s="624"/>
      <c r="GP1926" s="624"/>
      <c r="GQ1926" s="624"/>
      <c r="GR1926" s="624"/>
      <c r="GS1926" s="624"/>
      <c r="GT1926" s="624"/>
      <c r="GU1926" s="624"/>
      <c r="GV1926" s="624"/>
      <c r="GW1926" s="624"/>
      <c r="GX1926" s="624"/>
      <c r="GY1926" s="624"/>
      <c r="GZ1926" s="624"/>
      <c r="HA1926" s="624"/>
      <c r="HB1926" s="624"/>
      <c r="HC1926" s="624"/>
      <c r="HD1926" s="624"/>
      <c r="HE1926" s="624"/>
      <c r="HF1926" s="624"/>
      <c r="HG1926" s="624"/>
      <c r="HH1926" s="624"/>
      <c r="HI1926" s="624"/>
      <c r="HJ1926" s="624"/>
      <c r="HK1926" s="624"/>
      <c r="HL1926" s="624"/>
      <c r="HM1926" s="624"/>
      <c r="HN1926" s="624"/>
      <c r="HO1926" s="624"/>
      <c r="HP1926" s="624"/>
      <c r="HQ1926" s="624"/>
      <c r="HR1926" s="624"/>
      <c r="HS1926" s="624"/>
      <c r="HT1926" s="624"/>
      <c r="HU1926" s="624"/>
      <c r="HV1926" s="624"/>
      <c r="HW1926" s="624"/>
      <c r="HX1926" s="624"/>
      <c r="HY1926" s="624"/>
      <c r="HZ1926" s="624"/>
      <c r="IA1926" s="624"/>
      <c r="IB1926" s="624"/>
      <c r="IC1926" s="624"/>
      <c r="ID1926" s="624"/>
      <c r="IE1926" s="624"/>
      <c r="IF1926" s="624"/>
      <c r="IG1926" s="624"/>
      <c r="IH1926" s="624"/>
      <c r="II1926" s="624"/>
      <c r="IJ1926" s="624"/>
      <c r="IK1926" s="624"/>
      <c r="IL1926" s="624"/>
      <c r="IM1926" s="624"/>
      <c r="IN1926" s="624"/>
      <c r="IO1926" s="624"/>
      <c r="IP1926" s="624"/>
      <c r="IQ1926" s="624"/>
      <c r="IR1926" s="624"/>
      <c r="IS1926" s="624"/>
      <c r="IT1926" s="624"/>
      <c r="IU1926" s="624"/>
      <c r="IV1926" s="624"/>
      <c r="IW1926" s="624"/>
      <c r="IX1926" s="624"/>
      <c r="IY1926" s="624"/>
      <c r="IZ1926" s="624"/>
      <c r="JA1926" s="624"/>
    </row>
    <row r="1927" spans="1:261" s="667" customFormat="1" ht="30.75" customHeight="1" x14ac:dyDescent="0.25">
      <c r="A1927" s="42"/>
      <c r="B1927" s="42"/>
      <c r="C1927" s="63" t="s">
        <v>430</v>
      </c>
      <c r="D1927" s="63"/>
      <c r="E1927" s="63"/>
      <c r="F1927" s="620">
        <f t="shared" si="1030"/>
        <v>0</v>
      </c>
      <c r="G1927" s="164">
        <f t="shared" si="1030"/>
        <v>0</v>
      </c>
      <c r="H1927" s="164">
        <f t="shared" si="1030"/>
        <v>0</v>
      </c>
      <c r="I1927" s="167" t="e">
        <f t="shared" si="1030"/>
        <v>#DIV/0!</v>
      </c>
      <c r="J1927" s="847"/>
      <c r="K1927" s="847"/>
      <c r="L1927" s="706"/>
      <c r="M1927" s="706"/>
      <c r="N1927" s="706"/>
      <c r="O1927" s="706"/>
      <c r="P1927" s="706"/>
      <c r="Q1927" s="706"/>
      <c r="R1927" s="639"/>
      <c r="S1927" s="639"/>
      <c r="T1927" s="639"/>
      <c r="U1927" s="639"/>
      <c r="V1927" s="639"/>
      <c r="W1927" s="1229"/>
      <c r="X1927" s="639"/>
      <c r="Y1927" s="689"/>
      <c r="Z1927" s="765"/>
      <c r="AA1927" s="624"/>
      <c r="AB1927" s="624"/>
      <c r="AC1927" s="624"/>
      <c r="AD1927" s="624"/>
      <c r="AE1927" s="624"/>
      <c r="AF1927" s="624"/>
      <c r="AG1927" s="624"/>
      <c r="AH1927" s="624"/>
      <c r="AI1927" s="624"/>
      <c r="AJ1927" s="624"/>
      <c r="AK1927" s="624"/>
      <c r="AL1927" s="624"/>
      <c r="AM1927" s="624"/>
      <c r="AN1927" s="624"/>
      <c r="AO1927" s="624"/>
      <c r="AP1927" s="624"/>
      <c r="AQ1927" s="624"/>
      <c r="AR1927" s="624"/>
      <c r="AS1927" s="624"/>
      <c r="AT1927" s="624"/>
      <c r="AU1927" s="624"/>
      <c r="AV1927" s="624"/>
      <c r="AW1927" s="624"/>
      <c r="AX1927" s="624"/>
      <c r="AY1927" s="624"/>
      <c r="AZ1927" s="624"/>
      <c r="BA1927" s="624"/>
      <c r="BB1927" s="624"/>
      <c r="BC1927" s="624"/>
      <c r="BD1927" s="624"/>
      <c r="BE1927" s="624"/>
      <c r="BF1927" s="624"/>
      <c r="BG1927" s="624"/>
      <c r="BH1927" s="624"/>
      <c r="BI1927" s="624"/>
      <c r="BJ1927" s="624"/>
      <c r="BK1927" s="624"/>
      <c r="BL1927" s="624"/>
      <c r="BM1927" s="624"/>
      <c r="BN1927" s="624"/>
      <c r="BO1927" s="624"/>
      <c r="BP1927" s="624"/>
      <c r="BQ1927" s="624"/>
      <c r="BR1927" s="624"/>
      <c r="BS1927" s="624"/>
      <c r="BT1927" s="624"/>
      <c r="BU1927" s="624"/>
      <c r="BV1927" s="624"/>
      <c r="BW1927" s="624"/>
      <c r="BX1927" s="624"/>
      <c r="BY1927" s="624"/>
      <c r="BZ1927" s="624"/>
      <c r="CA1927" s="624"/>
      <c r="CB1927" s="624"/>
      <c r="CC1927" s="624"/>
      <c r="CD1927" s="624"/>
      <c r="CE1927" s="624"/>
      <c r="CF1927" s="624"/>
      <c r="CG1927" s="624"/>
      <c r="CH1927" s="624"/>
      <c r="CI1927" s="624"/>
      <c r="CJ1927" s="624"/>
      <c r="CK1927" s="624"/>
      <c r="CL1927" s="624"/>
      <c r="CM1927" s="624"/>
      <c r="CN1927" s="624"/>
      <c r="CO1927" s="624"/>
      <c r="CP1927" s="624"/>
      <c r="CQ1927" s="624"/>
      <c r="CR1927" s="624"/>
      <c r="CS1927" s="624"/>
      <c r="CT1927" s="624"/>
      <c r="CU1927" s="624"/>
      <c r="CV1927" s="624"/>
      <c r="CW1927" s="624"/>
      <c r="CX1927" s="624"/>
      <c r="CY1927" s="624"/>
      <c r="CZ1927" s="624"/>
      <c r="DA1927" s="624"/>
      <c r="DB1927" s="624"/>
      <c r="DC1927" s="624"/>
      <c r="DD1927" s="624"/>
      <c r="DE1927" s="624"/>
      <c r="DF1927" s="624"/>
      <c r="DG1927" s="624"/>
      <c r="DH1927" s="624"/>
      <c r="DI1927" s="624"/>
      <c r="DJ1927" s="624"/>
      <c r="DK1927" s="624"/>
      <c r="DL1927" s="624"/>
      <c r="DM1927" s="624"/>
      <c r="DN1927" s="624"/>
      <c r="DO1927" s="624"/>
      <c r="DP1927" s="624"/>
      <c r="DQ1927" s="624"/>
      <c r="DR1927" s="624"/>
      <c r="DS1927" s="624"/>
      <c r="DT1927" s="624"/>
      <c r="DU1927" s="624"/>
      <c r="DV1927" s="624"/>
      <c r="DW1927" s="624"/>
      <c r="DX1927" s="624"/>
      <c r="DY1927" s="624"/>
      <c r="DZ1927" s="624"/>
      <c r="EA1927" s="624"/>
      <c r="EB1927" s="624"/>
      <c r="EC1927" s="624"/>
      <c r="ED1927" s="624"/>
      <c r="EE1927" s="624"/>
      <c r="EF1927" s="624"/>
      <c r="EG1927" s="624"/>
      <c r="EH1927" s="624"/>
      <c r="EI1927" s="624"/>
      <c r="EJ1927" s="624"/>
      <c r="EK1927" s="624"/>
      <c r="EL1927" s="624"/>
      <c r="EM1927" s="624"/>
      <c r="EN1927" s="624"/>
      <c r="EO1927" s="624"/>
      <c r="EP1927" s="624"/>
      <c r="EQ1927" s="624"/>
      <c r="ER1927" s="624"/>
      <c r="ES1927" s="624"/>
      <c r="ET1927" s="624"/>
      <c r="EU1927" s="624"/>
      <c r="EV1927" s="624"/>
      <c r="EW1927" s="624"/>
      <c r="EX1927" s="624"/>
      <c r="EY1927" s="624"/>
      <c r="EZ1927" s="624"/>
      <c r="FA1927" s="624"/>
      <c r="FB1927" s="624"/>
      <c r="FC1927" s="624"/>
      <c r="FD1927" s="624"/>
      <c r="FE1927" s="624"/>
      <c r="FF1927" s="624"/>
      <c r="FG1927" s="624"/>
      <c r="FH1927" s="624"/>
      <c r="FI1927" s="624"/>
      <c r="FJ1927" s="624"/>
      <c r="FK1927" s="624"/>
      <c r="FL1927" s="624"/>
      <c r="FM1927" s="624"/>
      <c r="FN1927" s="624"/>
      <c r="FO1927" s="624"/>
      <c r="FP1927" s="624"/>
      <c r="FQ1927" s="624"/>
      <c r="FR1927" s="624"/>
      <c r="FS1927" s="624"/>
      <c r="FT1927" s="624"/>
      <c r="FU1927" s="624"/>
      <c r="FV1927" s="624"/>
      <c r="FW1927" s="624"/>
      <c r="FX1927" s="624"/>
      <c r="FY1927" s="624"/>
      <c r="FZ1927" s="624"/>
      <c r="GA1927" s="624"/>
      <c r="GB1927" s="624"/>
      <c r="GC1927" s="624"/>
      <c r="GD1927" s="624"/>
      <c r="GE1927" s="624"/>
      <c r="GF1927" s="624"/>
      <c r="GG1927" s="624"/>
      <c r="GH1927" s="624"/>
      <c r="GI1927" s="624"/>
      <c r="GJ1927" s="624"/>
      <c r="GK1927" s="624"/>
      <c r="GL1927" s="624"/>
      <c r="GM1927" s="624"/>
      <c r="GN1927" s="624"/>
      <c r="GO1927" s="624"/>
      <c r="GP1927" s="624"/>
      <c r="GQ1927" s="624"/>
      <c r="GR1927" s="624"/>
      <c r="GS1927" s="624"/>
      <c r="GT1927" s="624"/>
      <c r="GU1927" s="624"/>
      <c r="GV1927" s="624"/>
      <c r="GW1927" s="624"/>
      <c r="GX1927" s="624"/>
      <c r="GY1927" s="624"/>
      <c r="GZ1927" s="624"/>
      <c r="HA1927" s="624"/>
      <c r="HB1927" s="624"/>
      <c r="HC1927" s="624"/>
      <c r="HD1927" s="624"/>
      <c r="HE1927" s="624"/>
      <c r="HF1927" s="624"/>
      <c r="HG1927" s="624"/>
      <c r="HH1927" s="624"/>
      <c r="HI1927" s="624"/>
      <c r="HJ1927" s="624"/>
      <c r="HK1927" s="624"/>
      <c r="HL1927" s="624"/>
      <c r="HM1927" s="624"/>
      <c r="HN1927" s="624"/>
      <c r="HO1927" s="624"/>
      <c r="HP1927" s="624"/>
      <c r="HQ1927" s="624"/>
      <c r="HR1927" s="624"/>
      <c r="HS1927" s="624"/>
      <c r="HT1927" s="624"/>
      <c r="HU1927" s="624"/>
      <c r="HV1927" s="624"/>
      <c r="HW1927" s="624"/>
      <c r="HX1927" s="624"/>
      <c r="HY1927" s="624"/>
      <c r="HZ1927" s="624"/>
      <c r="IA1927" s="624"/>
      <c r="IB1927" s="624"/>
      <c r="IC1927" s="624"/>
      <c r="ID1927" s="624"/>
      <c r="IE1927" s="624"/>
      <c r="IF1927" s="624"/>
      <c r="IG1927" s="624"/>
      <c r="IH1927" s="624"/>
      <c r="II1927" s="624"/>
      <c r="IJ1927" s="624"/>
      <c r="IK1927" s="624"/>
      <c r="IL1927" s="624"/>
      <c r="IM1927" s="624"/>
      <c r="IN1927" s="624"/>
      <c r="IO1927" s="624"/>
      <c r="IP1927" s="624"/>
      <c r="IQ1927" s="624"/>
      <c r="IR1927" s="624"/>
      <c r="IS1927" s="624"/>
      <c r="IT1927" s="624"/>
      <c r="IU1927" s="624"/>
      <c r="IV1927" s="624"/>
      <c r="IW1927" s="624"/>
      <c r="IX1927" s="624"/>
      <c r="IY1927" s="624"/>
      <c r="IZ1927" s="624"/>
      <c r="JA1927" s="624"/>
    </row>
    <row r="1928" spans="1:261" s="667" customFormat="1" ht="30.75" customHeight="1" x14ac:dyDescent="0.25">
      <c r="A1928" s="42"/>
      <c r="B1928" s="42"/>
      <c r="C1928" s="63" t="s">
        <v>431</v>
      </c>
      <c r="D1928" s="63"/>
      <c r="E1928" s="63"/>
      <c r="F1928" s="620">
        <f t="shared" si="1030"/>
        <v>0</v>
      </c>
      <c r="G1928" s="164">
        <f t="shared" si="1030"/>
        <v>0</v>
      </c>
      <c r="H1928" s="164">
        <f t="shared" si="1030"/>
        <v>0</v>
      </c>
      <c r="I1928" s="167" t="e">
        <f t="shared" si="1030"/>
        <v>#DIV/0!</v>
      </c>
      <c r="J1928" s="847"/>
      <c r="K1928" s="847"/>
      <c r="L1928" s="706"/>
      <c r="M1928" s="706"/>
      <c r="N1928" s="706"/>
      <c r="O1928" s="706"/>
      <c r="P1928" s="706"/>
      <c r="Q1928" s="706"/>
      <c r="R1928" s="639"/>
      <c r="S1928" s="639"/>
      <c r="T1928" s="639"/>
      <c r="U1928" s="639"/>
      <c r="V1928" s="639"/>
      <c r="W1928" s="1229"/>
      <c r="X1928" s="639"/>
      <c r="Y1928" s="689"/>
      <c r="Z1928" s="765"/>
      <c r="AA1928" s="624"/>
      <c r="AB1928" s="624"/>
      <c r="AC1928" s="624"/>
      <c r="AD1928" s="624"/>
      <c r="AE1928" s="624"/>
      <c r="AF1928" s="624"/>
      <c r="AG1928" s="624"/>
      <c r="AH1928" s="624"/>
      <c r="AI1928" s="624"/>
      <c r="AJ1928" s="624"/>
      <c r="AK1928" s="624"/>
      <c r="AL1928" s="624"/>
      <c r="AM1928" s="624"/>
      <c r="AN1928" s="624"/>
      <c r="AO1928" s="624"/>
      <c r="AP1928" s="624"/>
      <c r="AQ1928" s="624"/>
      <c r="AR1928" s="624"/>
      <c r="AS1928" s="624"/>
      <c r="AT1928" s="624"/>
      <c r="AU1928" s="624"/>
      <c r="AV1928" s="624"/>
      <c r="AW1928" s="624"/>
      <c r="AX1928" s="624"/>
      <c r="AY1928" s="624"/>
      <c r="AZ1928" s="624"/>
      <c r="BA1928" s="624"/>
      <c r="BB1928" s="624"/>
      <c r="BC1928" s="624"/>
      <c r="BD1928" s="624"/>
      <c r="BE1928" s="624"/>
      <c r="BF1928" s="624"/>
      <c r="BG1928" s="624"/>
      <c r="BH1928" s="624"/>
      <c r="BI1928" s="624"/>
      <c r="BJ1928" s="624"/>
      <c r="BK1928" s="624"/>
      <c r="BL1928" s="624"/>
      <c r="BM1928" s="624"/>
      <c r="BN1928" s="624"/>
      <c r="BO1928" s="624"/>
      <c r="BP1928" s="624"/>
      <c r="BQ1928" s="624"/>
      <c r="BR1928" s="624"/>
      <c r="BS1928" s="624"/>
      <c r="BT1928" s="624"/>
      <c r="BU1928" s="624"/>
      <c r="BV1928" s="624"/>
      <c r="BW1928" s="624"/>
      <c r="BX1928" s="624"/>
      <c r="BY1928" s="624"/>
      <c r="BZ1928" s="624"/>
      <c r="CA1928" s="624"/>
      <c r="CB1928" s="624"/>
      <c r="CC1928" s="624"/>
      <c r="CD1928" s="624"/>
      <c r="CE1928" s="624"/>
      <c r="CF1928" s="624"/>
      <c r="CG1928" s="624"/>
      <c r="CH1928" s="624"/>
      <c r="CI1928" s="624"/>
      <c r="CJ1928" s="624"/>
      <c r="CK1928" s="624"/>
      <c r="CL1928" s="624"/>
      <c r="CM1928" s="624"/>
      <c r="CN1928" s="624"/>
      <c r="CO1928" s="624"/>
      <c r="CP1928" s="624"/>
      <c r="CQ1928" s="624"/>
      <c r="CR1928" s="624"/>
      <c r="CS1928" s="624"/>
      <c r="CT1928" s="624"/>
      <c r="CU1928" s="624"/>
      <c r="CV1928" s="624"/>
      <c r="CW1928" s="624"/>
      <c r="CX1928" s="624"/>
      <c r="CY1928" s="624"/>
      <c r="CZ1928" s="624"/>
      <c r="DA1928" s="624"/>
      <c r="DB1928" s="624"/>
      <c r="DC1928" s="624"/>
      <c r="DD1928" s="624"/>
      <c r="DE1928" s="624"/>
      <c r="DF1928" s="624"/>
      <c r="DG1928" s="624"/>
      <c r="DH1928" s="624"/>
      <c r="DI1928" s="624"/>
      <c r="DJ1928" s="624"/>
      <c r="DK1928" s="624"/>
      <c r="DL1928" s="624"/>
      <c r="DM1928" s="624"/>
      <c r="DN1928" s="624"/>
      <c r="DO1928" s="624"/>
      <c r="DP1928" s="624"/>
      <c r="DQ1928" s="624"/>
      <c r="DR1928" s="624"/>
      <c r="DS1928" s="624"/>
      <c r="DT1928" s="624"/>
      <c r="DU1928" s="624"/>
      <c r="DV1928" s="624"/>
      <c r="DW1928" s="624"/>
      <c r="DX1928" s="624"/>
      <c r="DY1928" s="624"/>
      <c r="DZ1928" s="624"/>
      <c r="EA1928" s="624"/>
      <c r="EB1928" s="624"/>
      <c r="EC1928" s="624"/>
      <c r="ED1928" s="624"/>
      <c r="EE1928" s="624"/>
      <c r="EF1928" s="624"/>
      <c r="EG1928" s="624"/>
      <c r="EH1928" s="624"/>
      <c r="EI1928" s="624"/>
      <c r="EJ1928" s="624"/>
      <c r="EK1928" s="624"/>
      <c r="EL1928" s="624"/>
      <c r="EM1928" s="624"/>
      <c r="EN1928" s="624"/>
      <c r="EO1928" s="624"/>
      <c r="EP1928" s="624"/>
      <c r="EQ1928" s="624"/>
      <c r="ER1928" s="624"/>
      <c r="ES1928" s="624"/>
      <c r="ET1928" s="624"/>
      <c r="EU1928" s="624"/>
      <c r="EV1928" s="624"/>
      <c r="EW1928" s="624"/>
      <c r="EX1928" s="624"/>
      <c r="EY1928" s="624"/>
      <c r="EZ1928" s="624"/>
      <c r="FA1928" s="624"/>
      <c r="FB1928" s="624"/>
      <c r="FC1928" s="624"/>
      <c r="FD1928" s="624"/>
      <c r="FE1928" s="624"/>
      <c r="FF1928" s="624"/>
      <c r="FG1928" s="624"/>
      <c r="FH1928" s="624"/>
      <c r="FI1928" s="624"/>
      <c r="FJ1928" s="624"/>
      <c r="FK1928" s="624"/>
      <c r="FL1928" s="624"/>
      <c r="FM1928" s="624"/>
      <c r="FN1928" s="624"/>
      <c r="FO1928" s="624"/>
      <c r="FP1928" s="624"/>
      <c r="FQ1928" s="624"/>
      <c r="FR1928" s="624"/>
      <c r="FS1928" s="624"/>
      <c r="FT1928" s="624"/>
      <c r="FU1928" s="624"/>
      <c r="FV1928" s="624"/>
      <c r="FW1928" s="624"/>
      <c r="FX1928" s="624"/>
      <c r="FY1928" s="624"/>
      <c r="FZ1928" s="624"/>
      <c r="GA1928" s="624"/>
      <c r="GB1928" s="624"/>
      <c r="GC1928" s="624"/>
      <c r="GD1928" s="624"/>
      <c r="GE1928" s="624"/>
      <c r="GF1928" s="624"/>
      <c r="GG1928" s="624"/>
      <c r="GH1928" s="624"/>
      <c r="GI1928" s="624"/>
      <c r="GJ1928" s="624"/>
      <c r="GK1928" s="624"/>
      <c r="GL1928" s="624"/>
      <c r="GM1928" s="624"/>
      <c r="GN1928" s="624"/>
      <c r="GO1928" s="624"/>
      <c r="GP1928" s="624"/>
      <c r="GQ1928" s="624"/>
      <c r="GR1928" s="624"/>
      <c r="GS1928" s="624"/>
      <c r="GT1928" s="624"/>
      <c r="GU1928" s="624"/>
      <c r="GV1928" s="624"/>
      <c r="GW1928" s="624"/>
      <c r="GX1928" s="624"/>
      <c r="GY1928" s="624"/>
      <c r="GZ1928" s="624"/>
      <c r="HA1928" s="624"/>
      <c r="HB1928" s="624"/>
      <c r="HC1928" s="624"/>
      <c r="HD1928" s="624"/>
      <c r="HE1928" s="624"/>
      <c r="HF1928" s="624"/>
      <c r="HG1928" s="624"/>
      <c r="HH1928" s="624"/>
      <c r="HI1928" s="624"/>
      <c r="HJ1928" s="624"/>
      <c r="HK1928" s="624"/>
      <c r="HL1928" s="624"/>
      <c r="HM1928" s="624"/>
      <c r="HN1928" s="624"/>
      <c r="HO1928" s="624"/>
      <c r="HP1928" s="624"/>
      <c r="HQ1928" s="624"/>
      <c r="HR1928" s="624"/>
      <c r="HS1928" s="624"/>
      <c r="HT1928" s="624"/>
      <c r="HU1928" s="624"/>
      <c r="HV1928" s="624"/>
      <c r="HW1928" s="624"/>
      <c r="HX1928" s="624"/>
      <c r="HY1928" s="624"/>
      <c r="HZ1928" s="624"/>
      <c r="IA1928" s="624"/>
      <c r="IB1928" s="624"/>
      <c r="IC1928" s="624"/>
      <c r="ID1928" s="624"/>
      <c r="IE1928" s="624"/>
      <c r="IF1928" s="624"/>
      <c r="IG1928" s="624"/>
      <c r="IH1928" s="624"/>
      <c r="II1928" s="624"/>
      <c r="IJ1928" s="624"/>
      <c r="IK1928" s="624"/>
      <c r="IL1928" s="624"/>
      <c r="IM1928" s="624"/>
      <c r="IN1928" s="624"/>
      <c r="IO1928" s="624"/>
      <c r="IP1928" s="624"/>
      <c r="IQ1928" s="624"/>
      <c r="IR1928" s="624"/>
      <c r="IS1928" s="624"/>
      <c r="IT1928" s="624"/>
      <c r="IU1928" s="624"/>
      <c r="IV1928" s="624"/>
      <c r="IW1928" s="624"/>
      <c r="IX1928" s="624"/>
      <c r="IY1928" s="624"/>
      <c r="IZ1928" s="624"/>
      <c r="JA1928" s="624"/>
    </row>
    <row r="1929" spans="1:261" s="667" customFormat="1" ht="30.75" customHeight="1" x14ac:dyDescent="0.25">
      <c r="A1929" s="42"/>
      <c r="B1929" s="42"/>
      <c r="C1929" s="63" t="s">
        <v>447</v>
      </c>
      <c r="D1929" s="63"/>
      <c r="E1929" s="63"/>
      <c r="F1929" s="620">
        <f t="shared" si="1030"/>
        <v>0</v>
      </c>
      <c r="G1929" s="164">
        <f t="shared" si="1030"/>
        <v>0</v>
      </c>
      <c r="H1929" s="164">
        <f t="shared" si="1030"/>
        <v>0</v>
      </c>
      <c r="I1929" s="167" t="e">
        <f t="shared" si="1030"/>
        <v>#DIV/0!</v>
      </c>
      <c r="J1929" s="847"/>
      <c r="K1929" s="847"/>
      <c r="L1929" s="706"/>
      <c r="M1929" s="706"/>
      <c r="N1929" s="706"/>
      <c r="O1929" s="706"/>
      <c r="P1929" s="706"/>
      <c r="Q1929" s="706"/>
      <c r="R1929" s="639"/>
      <c r="S1929" s="639"/>
      <c r="T1929" s="639"/>
      <c r="U1929" s="639"/>
      <c r="V1929" s="639"/>
      <c r="W1929" s="1229"/>
      <c r="X1929" s="639"/>
      <c r="Y1929" s="689"/>
      <c r="Z1929" s="765"/>
      <c r="AA1929" s="624"/>
      <c r="AB1929" s="624"/>
      <c r="AC1929" s="624"/>
      <c r="AD1929" s="624"/>
      <c r="AE1929" s="624"/>
      <c r="AF1929" s="624"/>
      <c r="AG1929" s="624"/>
      <c r="AH1929" s="624"/>
      <c r="AI1929" s="624"/>
      <c r="AJ1929" s="624"/>
      <c r="AK1929" s="624"/>
      <c r="AL1929" s="624"/>
      <c r="AM1929" s="624"/>
      <c r="AN1929" s="624"/>
      <c r="AO1929" s="624"/>
      <c r="AP1929" s="624"/>
      <c r="AQ1929" s="624"/>
      <c r="AR1929" s="624"/>
      <c r="AS1929" s="624"/>
      <c r="AT1929" s="624"/>
      <c r="AU1929" s="624"/>
      <c r="AV1929" s="624"/>
      <c r="AW1929" s="624"/>
      <c r="AX1929" s="624"/>
      <c r="AY1929" s="624"/>
      <c r="AZ1929" s="624"/>
      <c r="BA1929" s="624"/>
      <c r="BB1929" s="624"/>
      <c r="BC1929" s="624"/>
      <c r="BD1929" s="624"/>
      <c r="BE1929" s="624"/>
      <c r="BF1929" s="624"/>
      <c r="BG1929" s="624"/>
      <c r="BH1929" s="624"/>
      <c r="BI1929" s="624"/>
      <c r="BJ1929" s="624"/>
      <c r="BK1929" s="624"/>
      <c r="BL1929" s="624"/>
      <c r="BM1929" s="624"/>
      <c r="BN1929" s="624"/>
      <c r="BO1929" s="624"/>
      <c r="BP1929" s="624"/>
      <c r="BQ1929" s="624"/>
      <c r="BR1929" s="624"/>
      <c r="BS1929" s="624"/>
      <c r="BT1929" s="624"/>
      <c r="BU1929" s="624"/>
      <c r="BV1929" s="624"/>
      <c r="BW1929" s="624"/>
      <c r="BX1929" s="624"/>
      <c r="BY1929" s="624"/>
      <c r="BZ1929" s="624"/>
      <c r="CA1929" s="624"/>
      <c r="CB1929" s="624"/>
      <c r="CC1929" s="624"/>
      <c r="CD1929" s="624"/>
      <c r="CE1929" s="624"/>
      <c r="CF1929" s="624"/>
      <c r="CG1929" s="624"/>
      <c r="CH1929" s="624"/>
      <c r="CI1929" s="624"/>
      <c r="CJ1929" s="624"/>
      <c r="CK1929" s="624"/>
      <c r="CL1929" s="624"/>
      <c r="CM1929" s="624"/>
      <c r="CN1929" s="624"/>
      <c r="CO1929" s="624"/>
      <c r="CP1929" s="624"/>
      <c r="CQ1929" s="624"/>
      <c r="CR1929" s="624"/>
      <c r="CS1929" s="624"/>
      <c r="CT1929" s="624"/>
      <c r="CU1929" s="624"/>
      <c r="CV1929" s="624"/>
      <c r="CW1929" s="624"/>
      <c r="CX1929" s="624"/>
      <c r="CY1929" s="624"/>
      <c r="CZ1929" s="624"/>
      <c r="DA1929" s="624"/>
      <c r="DB1929" s="624"/>
      <c r="DC1929" s="624"/>
      <c r="DD1929" s="624"/>
      <c r="DE1929" s="624"/>
      <c r="DF1929" s="624"/>
      <c r="DG1929" s="624"/>
      <c r="DH1929" s="624"/>
      <c r="DI1929" s="624"/>
      <c r="DJ1929" s="624"/>
      <c r="DK1929" s="624"/>
      <c r="DL1929" s="624"/>
      <c r="DM1929" s="624"/>
      <c r="DN1929" s="624"/>
      <c r="DO1929" s="624"/>
      <c r="DP1929" s="624"/>
      <c r="DQ1929" s="624"/>
      <c r="DR1929" s="624"/>
      <c r="DS1929" s="624"/>
      <c r="DT1929" s="624"/>
      <c r="DU1929" s="624"/>
      <c r="DV1929" s="624"/>
      <c r="DW1929" s="624"/>
      <c r="DX1929" s="624"/>
      <c r="DY1929" s="624"/>
      <c r="DZ1929" s="624"/>
      <c r="EA1929" s="624"/>
      <c r="EB1929" s="624"/>
      <c r="EC1929" s="624"/>
      <c r="ED1929" s="624"/>
      <c r="EE1929" s="624"/>
      <c r="EF1929" s="624"/>
      <c r="EG1929" s="624"/>
      <c r="EH1929" s="624"/>
      <c r="EI1929" s="624"/>
      <c r="EJ1929" s="624"/>
      <c r="EK1929" s="624"/>
      <c r="EL1929" s="624"/>
      <c r="EM1929" s="624"/>
      <c r="EN1929" s="624"/>
      <c r="EO1929" s="624"/>
      <c r="EP1929" s="624"/>
      <c r="EQ1929" s="624"/>
      <c r="ER1929" s="624"/>
      <c r="ES1929" s="624"/>
      <c r="ET1929" s="624"/>
      <c r="EU1929" s="624"/>
      <c r="EV1929" s="624"/>
      <c r="EW1929" s="624"/>
      <c r="EX1929" s="624"/>
      <c r="EY1929" s="624"/>
      <c r="EZ1929" s="624"/>
      <c r="FA1929" s="624"/>
      <c r="FB1929" s="624"/>
      <c r="FC1929" s="624"/>
      <c r="FD1929" s="624"/>
      <c r="FE1929" s="624"/>
      <c r="FF1929" s="624"/>
      <c r="FG1929" s="624"/>
      <c r="FH1929" s="624"/>
      <c r="FI1929" s="624"/>
      <c r="FJ1929" s="624"/>
      <c r="FK1929" s="624"/>
      <c r="FL1929" s="624"/>
      <c r="FM1929" s="624"/>
      <c r="FN1929" s="624"/>
      <c r="FO1929" s="624"/>
      <c r="FP1929" s="624"/>
      <c r="FQ1929" s="624"/>
      <c r="FR1929" s="624"/>
      <c r="FS1929" s="624"/>
      <c r="FT1929" s="624"/>
      <c r="FU1929" s="624"/>
      <c r="FV1929" s="624"/>
      <c r="FW1929" s="624"/>
      <c r="FX1929" s="624"/>
      <c r="FY1929" s="624"/>
      <c r="FZ1929" s="624"/>
      <c r="GA1929" s="624"/>
      <c r="GB1929" s="624"/>
      <c r="GC1929" s="624"/>
      <c r="GD1929" s="624"/>
      <c r="GE1929" s="624"/>
      <c r="GF1929" s="624"/>
      <c r="GG1929" s="624"/>
      <c r="GH1929" s="624"/>
      <c r="GI1929" s="624"/>
      <c r="GJ1929" s="624"/>
      <c r="GK1929" s="624"/>
      <c r="GL1929" s="624"/>
      <c r="GM1929" s="624"/>
      <c r="GN1929" s="624"/>
      <c r="GO1929" s="624"/>
      <c r="GP1929" s="624"/>
      <c r="GQ1929" s="624"/>
      <c r="GR1929" s="624"/>
      <c r="GS1929" s="624"/>
      <c r="GT1929" s="624"/>
      <c r="GU1929" s="624"/>
      <c r="GV1929" s="624"/>
      <c r="GW1929" s="624"/>
      <c r="GX1929" s="624"/>
      <c r="GY1929" s="624"/>
      <c r="GZ1929" s="624"/>
      <c r="HA1929" s="624"/>
      <c r="HB1929" s="624"/>
      <c r="HC1929" s="624"/>
      <c r="HD1929" s="624"/>
      <c r="HE1929" s="624"/>
      <c r="HF1929" s="624"/>
      <c r="HG1929" s="624"/>
      <c r="HH1929" s="624"/>
      <c r="HI1929" s="624"/>
      <c r="HJ1929" s="624"/>
      <c r="HK1929" s="624"/>
      <c r="HL1929" s="624"/>
      <c r="HM1929" s="624"/>
      <c r="HN1929" s="624"/>
      <c r="HO1929" s="624"/>
      <c r="HP1929" s="624"/>
      <c r="HQ1929" s="624"/>
      <c r="HR1929" s="624"/>
      <c r="HS1929" s="624"/>
      <c r="HT1929" s="624"/>
      <c r="HU1929" s="624"/>
      <c r="HV1929" s="624"/>
      <c r="HW1929" s="624"/>
      <c r="HX1929" s="624"/>
      <c r="HY1929" s="624"/>
      <c r="HZ1929" s="624"/>
      <c r="IA1929" s="624"/>
      <c r="IB1929" s="624"/>
      <c r="IC1929" s="624"/>
      <c r="ID1929" s="624"/>
      <c r="IE1929" s="624"/>
      <c r="IF1929" s="624"/>
      <c r="IG1929" s="624"/>
      <c r="IH1929" s="624"/>
      <c r="II1929" s="624"/>
      <c r="IJ1929" s="624"/>
      <c r="IK1929" s="624"/>
      <c r="IL1929" s="624"/>
      <c r="IM1929" s="624"/>
      <c r="IN1929" s="624"/>
      <c r="IO1929" s="624"/>
      <c r="IP1929" s="624"/>
      <c r="IQ1929" s="624"/>
      <c r="IR1929" s="624"/>
      <c r="IS1929" s="624"/>
      <c r="IT1929" s="624"/>
      <c r="IU1929" s="624"/>
      <c r="IV1929" s="624"/>
      <c r="IW1929" s="624"/>
      <c r="IX1929" s="624"/>
      <c r="IY1929" s="624"/>
      <c r="IZ1929" s="624"/>
      <c r="JA1929" s="624"/>
    </row>
    <row r="1930" spans="1:261" s="667" customFormat="1" ht="30.75" customHeight="1" x14ac:dyDescent="0.25">
      <c r="A1930" s="42"/>
      <c r="B1930" s="42"/>
      <c r="C1930" s="48" t="s">
        <v>136</v>
      </c>
      <c r="D1930" s="63"/>
      <c r="E1930" s="63"/>
      <c r="F1930" s="620">
        <f t="shared" si="1030"/>
        <v>0</v>
      </c>
      <c r="G1930" s="164">
        <f t="shared" si="1030"/>
        <v>0</v>
      </c>
      <c r="H1930" s="164">
        <f t="shared" si="1030"/>
        <v>0</v>
      </c>
      <c r="I1930" s="167" t="e">
        <f t="shared" si="1030"/>
        <v>#DIV/0!</v>
      </c>
      <c r="J1930" s="847"/>
      <c r="K1930" s="847"/>
      <c r="L1930" s="706"/>
      <c r="M1930" s="706"/>
      <c r="N1930" s="706"/>
      <c r="O1930" s="706"/>
      <c r="P1930" s="706"/>
      <c r="Q1930" s="706"/>
      <c r="R1930" s="639"/>
      <c r="S1930" s="639"/>
      <c r="T1930" s="639"/>
      <c r="U1930" s="639"/>
      <c r="V1930" s="639"/>
      <c r="W1930" s="1229"/>
      <c r="X1930" s="639"/>
      <c r="Y1930" s="689"/>
      <c r="Z1930" s="765"/>
      <c r="AA1930" s="624"/>
      <c r="AB1930" s="624"/>
      <c r="AC1930" s="624"/>
      <c r="AD1930" s="624"/>
      <c r="AE1930" s="624"/>
      <c r="AF1930" s="624"/>
      <c r="AG1930" s="624"/>
      <c r="AH1930" s="624"/>
      <c r="AI1930" s="624"/>
      <c r="AJ1930" s="624"/>
      <c r="AK1930" s="624"/>
      <c r="AL1930" s="624"/>
      <c r="AM1930" s="624"/>
      <c r="AN1930" s="624"/>
      <c r="AO1930" s="624"/>
      <c r="AP1930" s="624"/>
      <c r="AQ1930" s="624"/>
      <c r="AR1930" s="624"/>
      <c r="AS1930" s="624"/>
      <c r="AT1930" s="624"/>
      <c r="AU1930" s="624"/>
      <c r="AV1930" s="624"/>
      <c r="AW1930" s="624"/>
      <c r="AX1930" s="624"/>
      <c r="AY1930" s="624"/>
      <c r="AZ1930" s="624"/>
      <c r="BA1930" s="624"/>
      <c r="BB1930" s="624"/>
      <c r="BC1930" s="624"/>
      <c r="BD1930" s="624"/>
      <c r="BE1930" s="624"/>
      <c r="BF1930" s="624"/>
      <c r="BG1930" s="624"/>
      <c r="BH1930" s="624"/>
      <c r="BI1930" s="624"/>
      <c r="BJ1930" s="624"/>
      <c r="BK1930" s="624"/>
      <c r="BL1930" s="624"/>
      <c r="BM1930" s="624"/>
      <c r="BN1930" s="624"/>
      <c r="BO1930" s="624"/>
      <c r="BP1930" s="624"/>
      <c r="BQ1930" s="624"/>
      <c r="BR1930" s="624"/>
      <c r="BS1930" s="624"/>
      <c r="BT1930" s="624"/>
      <c r="BU1930" s="624"/>
      <c r="BV1930" s="624"/>
      <c r="BW1930" s="624"/>
      <c r="BX1930" s="624"/>
      <c r="BY1930" s="624"/>
      <c r="BZ1930" s="624"/>
      <c r="CA1930" s="624"/>
      <c r="CB1930" s="624"/>
      <c r="CC1930" s="624"/>
      <c r="CD1930" s="624"/>
      <c r="CE1930" s="624"/>
      <c r="CF1930" s="624"/>
      <c r="CG1930" s="624"/>
      <c r="CH1930" s="624"/>
      <c r="CI1930" s="624"/>
      <c r="CJ1930" s="624"/>
      <c r="CK1930" s="624"/>
      <c r="CL1930" s="624"/>
      <c r="CM1930" s="624"/>
      <c r="CN1930" s="624"/>
      <c r="CO1930" s="624"/>
      <c r="CP1930" s="624"/>
      <c r="CQ1930" s="624"/>
      <c r="CR1930" s="624"/>
      <c r="CS1930" s="624"/>
      <c r="CT1930" s="624"/>
      <c r="CU1930" s="624"/>
      <c r="CV1930" s="624"/>
      <c r="CW1930" s="624"/>
      <c r="CX1930" s="624"/>
      <c r="CY1930" s="624"/>
      <c r="CZ1930" s="624"/>
      <c r="DA1930" s="624"/>
      <c r="DB1930" s="624"/>
      <c r="DC1930" s="624"/>
      <c r="DD1930" s="624"/>
      <c r="DE1930" s="624"/>
      <c r="DF1930" s="624"/>
      <c r="DG1930" s="624"/>
      <c r="DH1930" s="624"/>
      <c r="DI1930" s="624"/>
      <c r="DJ1930" s="624"/>
      <c r="DK1930" s="624"/>
      <c r="DL1930" s="624"/>
      <c r="DM1930" s="624"/>
      <c r="DN1930" s="624"/>
      <c r="DO1930" s="624"/>
      <c r="DP1930" s="624"/>
      <c r="DQ1930" s="624"/>
      <c r="DR1930" s="624"/>
      <c r="DS1930" s="624"/>
      <c r="DT1930" s="624"/>
      <c r="DU1930" s="624"/>
      <c r="DV1930" s="624"/>
      <c r="DW1930" s="624"/>
      <c r="DX1930" s="624"/>
      <c r="DY1930" s="624"/>
      <c r="DZ1930" s="624"/>
      <c r="EA1930" s="624"/>
      <c r="EB1930" s="624"/>
      <c r="EC1930" s="624"/>
      <c r="ED1930" s="624"/>
      <c r="EE1930" s="624"/>
      <c r="EF1930" s="624"/>
      <c r="EG1930" s="624"/>
      <c r="EH1930" s="624"/>
      <c r="EI1930" s="624"/>
      <c r="EJ1930" s="624"/>
      <c r="EK1930" s="624"/>
      <c r="EL1930" s="624"/>
      <c r="EM1930" s="624"/>
      <c r="EN1930" s="624"/>
      <c r="EO1930" s="624"/>
      <c r="EP1930" s="624"/>
      <c r="EQ1930" s="624"/>
      <c r="ER1930" s="624"/>
      <c r="ES1930" s="624"/>
      <c r="ET1930" s="624"/>
      <c r="EU1930" s="624"/>
      <c r="EV1930" s="624"/>
      <c r="EW1930" s="624"/>
      <c r="EX1930" s="624"/>
      <c r="EY1930" s="624"/>
      <c r="EZ1930" s="624"/>
      <c r="FA1930" s="624"/>
      <c r="FB1930" s="624"/>
      <c r="FC1930" s="624"/>
      <c r="FD1930" s="624"/>
      <c r="FE1930" s="624"/>
      <c r="FF1930" s="624"/>
      <c r="FG1930" s="624"/>
      <c r="FH1930" s="624"/>
      <c r="FI1930" s="624"/>
      <c r="FJ1930" s="624"/>
      <c r="FK1930" s="624"/>
      <c r="FL1930" s="624"/>
      <c r="FM1930" s="624"/>
      <c r="FN1930" s="624"/>
      <c r="FO1930" s="624"/>
      <c r="FP1930" s="624"/>
      <c r="FQ1930" s="624"/>
      <c r="FR1930" s="624"/>
      <c r="FS1930" s="624"/>
      <c r="FT1930" s="624"/>
      <c r="FU1930" s="624"/>
      <c r="FV1930" s="624"/>
      <c r="FW1930" s="624"/>
      <c r="FX1930" s="624"/>
      <c r="FY1930" s="624"/>
      <c r="FZ1930" s="624"/>
      <c r="GA1930" s="624"/>
      <c r="GB1930" s="624"/>
      <c r="GC1930" s="624"/>
      <c r="GD1930" s="624"/>
      <c r="GE1930" s="624"/>
      <c r="GF1930" s="624"/>
      <c r="GG1930" s="624"/>
      <c r="GH1930" s="624"/>
      <c r="GI1930" s="624"/>
      <c r="GJ1930" s="624"/>
      <c r="GK1930" s="624"/>
      <c r="GL1930" s="624"/>
      <c r="GM1930" s="624"/>
      <c r="GN1930" s="624"/>
      <c r="GO1930" s="624"/>
      <c r="GP1930" s="624"/>
      <c r="GQ1930" s="624"/>
      <c r="GR1930" s="624"/>
      <c r="GS1930" s="624"/>
      <c r="GT1930" s="624"/>
      <c r="GU1930" s="624"/>
      <c r="GV1930" s="624"/>
      <c r="GW1930" s="624"/>
      <c r="GX1930" s="624"/>
      <c r="GY1930" s="624"/>
      <c r="GZ1930" s="624"/>
      <c r="HA1930" s="624"/>
      <c r="HB1930" s="624"/>
      <c r="HC1930" s="624"/>
      <c r="HD1930" s="624"/>
      <c r="HE1930" s="624"/>
      <c r="HF1930" s="624"/>
      <c r="HG1930" s="624"/>
      <c r="HH1930" s="624"/>
      <c r="HI1930" s="624"/>
      <c r="HJ1930" s="624"/>
      <c r="HK1930" s="624"/>
      <c r="HL1930" s="624"/>
      <c r="HM1930" s="624"/>
      <c r="HN1930" s="624"/>
      <c r="HO1930" s="624"/>
      <c r="HP1930" s="624"/>
      <c r="HQ1930" s="624"/>
      <c r="HR1930" s="624"/>
      <c r="HS1930" s="624"/>
      <c r="HT1930" s="624"/>
      <c r="HU1930" s="624"/>
      <c r="HV1930" s="624"/>
      <c r="HW1930" s="624"/>
      <c r="HX1930" s="624"/>
      <c r="HY1930" s="624"/>
      <c r="HZ1930" s="624"/>
      <c r="IA1930" s="624"/>
      <c r="IB1930" s="624"/>
      <c r="IC1930" s="624"/>
      <c r="ID1930" s="624"/>
      <c r="IE1930" s="624"/>
      <c r="IF1930" s="624"/>
      <c r="IG1930" s="624"/>
      <c r="IH1930" s="624"/>
      <c r="II1930" s="624"/>
      <c r="IJ1930" s="624"/>
      <c r="IK1930" s="624"/>
      <c r="IL1930" s="624"/>
      <c r="IM1930" s="624"/>
      <c r="IN1930" s="624"/>
      <c r="IO1930" s="624"/>
      <c r="IP1930" s="624"/>
      <c r="IQ1930" s="624"/>
      <c r="IR1930" s="624"/>
      <c r="IS1930" s="624"/>
      <c r="IT1930" s="624"/>
      <c r="IU1930" s="624"/>
      <c r="IV1930" s="624"/>
      <c r="IW1930" s="624"/>
      <c r="IX1930" s="624"/>
      <c r="IY1930" s="624"/>
      <c r="IZ1930" s="624"/>
      <c r="JA1930" s="624"/>
    </row>
    <row r="1931" spans="1:261" s="667" customFormat="1" ht="30.75" customHeight="1" x14ac:dyDescent="0.25">
      <c r="A1931" s="42"/>
      <c r="B1931" s="42"/>
      <c r="C1931" s="6" t="s">
        <v>316</v>
      </c>
      <c r="D1931" s="63"/>
      <c r="E1931" s="63"/>
      <c r="F1931" s="620">
        <f t="shared" si="1030"/>
        <v>0</v>
      </c>
      <c r="G1931" s="164">
        <f t="shared" si="1030"/>
        <v>0</v>
      </c>
      <c r="H1931" s="164">
        <f t="shared" si="1030"/>
        <v>0</v>
      </c>
      <c r="I1931" s="167" t="e">
        <f t="shared" si="1030"/>
        <v>#DIV/0!</v>
      </c>
      <c r="J1931" s="847"/>
      <c r="K1931" s="847"/>
      <c r="L1931" s="706"/>
      <c r="M1931" s="706"/>
      <c r="N1931" s="706"/>
      <c r="O1931" s="706"/>
      <c r="P1931" s="706"/>
      <c r="Q1931" s="706"/>
      <c r="R1931" s="639"/>
      <c r="S1931" s="639"/>
      <c r="T1931" s="639"/>
      <c r="U1931" s="639"/>
      <c r="V1931" s="639"/>
      <c r="W1931" s="1229"/>
      <c r="X1931" s="639"/>
      <c r="Y1931" s="689"/>
      <c r="Z1931" s="765"/>
      <c r="AA1931" s="624"/>
      <c r="AB1931" s="624"/>
      <c r="AC1931" s="624"/>
      <c r="AD1931" s="624"/>
      <c r="AE1931" s="624"/>
      <c r="AF1931" s="624"/>
      <c r="AG1931" s="624"/>
      <c r="AH1931" s="624"/>
      <c r="AI1931" s="624"/>
      <c r="AJ1931" s="624"/>
      <c r="AK1931" s="624"/>
      <c r="AL1931" s="624"/>
      <c r="AM1931" s="624"/>
      <c r="AN1931" s="624"/>
      <c r="AO1931" s="624"/>
      <c r="AP1931" s="624"/>
      <c r="AQ1931" s="624"/>
      <c r="AR1931" s="624"/>
      <c r="AS1931" s="624"/>
      <c r="AT1931" s="624"/>
      <c r="AU1931" s="624"/>
      <c r="AV1931" s="624"/>
      <c r="AW1931" s="624"/>
      <c r="AX1931" s="624"/>
      <c r="AY1931" s="624"/>
      <c r="AZ1931" s="624"/>
      <c r="BA1931" s="624"/>
      <c r="BB1931" s="624"/>
      <c r="BC1931" s="624"/>
      <c r="BD1931" s="624"/>
      <c r="BE1931" s="624"/>
      <c r="BF1931" s="624"/>
      <c r="BG1931" s="624"/>
      <c r="BH1931" s="624"/>
      <c r="BI1931" s="624"/>
      <c r="BJ1931" s="624"/>
      <c r="BK1931" s="624"/>
      <c r="BL1931" s="624"/>
      <c r="BM1931" s="624"/>
      <c r="BN1931" s="624"/>
      <c r="BO1931" s="624"/>
      <c r="BP1931" s="624"/>
      <c r="BQ1931" s="624"/>
      <c r="BR1931" s="624"/>
      <c r="BS1931" s="624"/>
      <c r="BT1931" s="624"/>
      <c r="BU1931" s="624"/>
      <c r="BV1931" s="624"/>
      <c r="BW1931" s="624"/>
      <c r="BX1931" s="624"/>
      <c r="BY1931" s="624"/>
      <c r="BZ1931" s="624"/>
      <c r="CA1931" s="624"/>
      <c r="CB1931" s="624"/>
      <c r="CC1931" s="624"/>
      <c r="CD1931" s="624"/>
      <c r="CE1931" s="624"/>
      <c r="CF1931" s="624"/>
      <c r="CG1931" s="624"/>
      <c r="CH1931" s="624"/>
      <c r="CI1931" s="624"/>
      <c r="CJ1931" s="624"/>
      <c r="CK1931" s="624"/>
      <c r="CL1931" s="624"/>
      <c r="CM1931" s="624"/>
      <c r="CN1931" s="624"/>
      <c r="CO1931" s="624"/>
      <c r="CP1931" s="624"/>
      <c r="CQ1931" s="624"/>
      <c r="CR1931" s="624"/>
      <c r="CS1931" s="624"/>
      <c r="CT1931" s="624"/>
      <c r="CU1931" s="624"/>
      <c r="CV1931" s="624"/>
      <c r="CW1931" s="624"/>
      <c r="CX1931" s="624"/>
      <c r="CY1931" s="624"/>
      <c r="CZ1931" s="624"/>
      <c r="DA1931" s="624"/>
      <c r="DB1931" s="624"/>
      <c r="DC1931" s="624"/>
      <c r="DD1931" s="624"/>
      <c r="DE1931" s="624"/>
      <c r="DF1931" s="624"/>
      <c r="DG1931" s="624"/>
      <c r="DH1931" s="624"/>
      <c r="DI1931" s="624"/>
      <c r="DJ1931" s="624"/>
      <c r="DK1931" s="624"/>
      <c r="DL1931" s="624"/>
      <c r="DM1931" s="624"/>
      <c r="DN1931" s="624"/>
      <c r="DO1931" s="624"/>
      <c r="DP1931" s="624"/>
      <c r="DQ1931" s="624"/>
      <c r="DR1931" s="624"/>
      <c r="DS1931" s="624"/>
      <c r="DT1931" s="624"/>
      <c r="DU1931" s="624"/>
      <c r="DV1931" s="624"/>
      <c r="DW1931" s="624"/>
      <c r="DX1931" s="624"/>
      <c r="DY1931" s="624"/>
      <c r="DZ1931" s="624"/>
      <c r="EA1931" s="624"/>
      <c r="EB1931" s="624"/>
      <c r="EC1931" s="624"/>
      <c r="ED1931" s="624"/>
      <c r="EE1931" s="624"/>
      <c r="EF1931" s="624"/>
      <c r="EG1931" s="624"/>
      <c r="EH1931" s="624"/>
      <c r="EI1931" s="624"/>
      <c r="EJ1931" s="624"/>
      <c r="EK1931" s="624"/>
      <c r="EL1931" s="624"/>
      <c r="EM1931" s="624"/>
      <c r="EN1931" s="624"/>
      <c r="EO1931" s="624"/>
      <c r="EP1931" s="624"/>
      <c r="EQ1931" s="624"/>
      <c r="ER1931" s="624"/>
      <c r="ES1931" s="624"/>
      <c r="ET1931" s="624"/>
      <c r="EU1931" s="624"/>
      <c r="EV1931" s="624"/>
      <c r="EW1931" s="624"/>
      <c r="EX1931" s="624"/>
      <c r="EY1931" s="624"/>
      <c r="EZ1931" s="624"/>
      <c r="FA1931" s="624"/>
      <c r="FB1931" s="624"/>
      <c r="FC1931" s="624"/>
      <c r="FD1931" s="624"/>
      <c r="FE1931" s="624"/>
      <c r="FF1931" s="624"/>
      <c r="FG1931" s="624"/>
      <c r="FH1931" s="624"/>
      <c r="FI1931" s="624"/>
      <c r="FJ1931" s="624"/>
      <c r="FK1931" s="624"/>
      <c r="FL1931" s="624"/>
      <c r="FM1931" s="624"/>
      <c r="FN1931" s="624"/>
      <c r="FO1931" s="624"/>
      <c r="FP1931" s="624"/>
      <c r="FQ1931" s="624"/>
      <c r="FR1931" s="624"/>
      <c r="FS1931" s="624"/>
      <c r="FT1931" s="624"/>
      <c r="FU1931" s="624"/>
      <c r="FV1931" s="624"/>
      <c r="FW1931" s="624"/>
      <c r="FX1931" s="624"/>
      <c r="FY1931" s="624"/>
      <c r="FZ1931" s="624"/>
      <c r="GA1931" s="624"/>
      <c r="GB1931" s="624"/>
      <c r="GC1931" s="624"/>
      <c r="GD1931" s="624"/>
      <c r="GE1931" s="624"/>
      <c r="GF1931" s="624"/>
      <c r="GG1931" s="624"/>
      <c r="GH1931" s="624"/>
      <c r="GI1931" s="624"/>
      <c r="GJ1931" s="624"/>
      <c r="GK1931" s="624"/>
      <c r="GL1931" s="624"/>
      <c r="GM1931" s="624"/>
      <c r="GN1931" s="624"/>
      <c r="GO1931" s="624"/>
      <c r="GP1931" s="624"/>
      <c r="GQ1931" s="624"/>
      <c r="GR1931" s="624"/>
      <c r="GS1931" s="624"/>
      <c r="GT1931" s="624"/>
      <c r="GU1931" s="624"/>
      <c r="GV1931" s="624"/>
      <c r="GW1931" s="624"/>
      <c r="GX1931" s="624"/>
      <c r="GY1931" s="624"/>
      <c r="GZ1931" s="624"/>
      <c r="HA1931" s="624"/>
      <c r="HB1931" s="624"/>
      <c r="HC1931" s="624"/>
      <c r="HD1931" s="624"/>
      <c r="HE1931" s="624"/>
      <c r="HF1931" s="624"/>
      <c r="HG1931" s="624"/>
      <c r="HH1931" s="624"/>
      <c r="HI1931" s="624"/>
      <c r="HJ1931" s="624"/>
      <c r="HK1931" s="624"/>
      <c r="HL1931" s="624"/>
      <c r="HM1931" s="624"/>
      <c r="HN1931" s="624"/>
      <c r="HO1931" s="624"/>
      <c r="HP1931" s="624"/>
      <c r="HQ1931" s="624"/>
      <c r="HR1931" s="624"/>
      <c r="HS1931" s="624"/>
      <c r="HT1931" s="624"/>
      <c r="HU1931" s="624"/>
      <c r="HV1931" s="624"/>
      <c r="HW1931" s="624"/>
      <c r="HX1931" s="624"/>
      <c r="HY1931" s="624"/>
      <c r="HZ1931" s="624"/>
      <c r="IA1931" s="624"/>
      <c r="IB1931" s="624"/>
      <c r="IC1931" s="624"/>
      <c r="ID1931" s="624"/>
      <c r="IE1931" s="624"/>
      <c r="IF1931" s="624"/>
      <c r="IG1931" s="624"/>
      <c r="IH1931" s="624"/>
      <c r="II1931" s="624"/>
      <c r="IJ1931" s="624"/>
      <c r="IK1931" s="624"/>
      <c r="IL1931" s="624"/>
      <c r="IM1931" s="624"/>
      <c r="IN1931" s="624"/>
      <c r="IO1931" s="624"/>
      <c r="IP1931" s="624"/>
      <c r="IQ1931" s="624"/>
      <c r="IR1931" s="624"/>
      <c r="IS1931" s="624"/>
      <c r="IT1931" s="624"/>
      <c r="IU1931" s="624"/>
      <c r="IV1931" s="624"/>
      <c r="IW1931" s="624"/>
      <c r="IX1931" s="624"/>
      <c r="IY1931" s="624"/>
      <c r="IZ1931" s="624"/>
      <c r="JA1931" s="624"/>
    </row>
    <row r="1932" spans="1:261" s="667" customFormat="1" ht="30.75" customHeight="1" x14ac:dyDescent="0.25">
      <c r="A1932" s="42"/>
      <c r="B1932" s="42"/>
      <c r="C1932" s="6" t="s">
        <v>433</v>
      </c>
      <c r="D1932" s="63"/>
      <c r="E1932" s="63"/>
      <c r="F1932" s="620">
        <f t="shared" si="1030"/>
        <v>0</v>
      </c>
      <c r="G1932" s="164">
        <f t="shared" si="1030"/>
        <v>0</v>
      </c>
      <c r="H1932" s="164">
        <f t="shared" si="1030"/>
        <v>0</v>
      </c>
      <c r="I1932" s="167" t="e">
        <f t="shared" si="1030"/>
        <v>#DIV/0!</v>
      </c>
      <c r="J1932" s="847"/>
      <c r="K1932" s="847"/>
      <c r="L1932" s="706"/>
      <c r="M1932" s="706"/>
      <c r="N1932" s="706"/>
      <c r="O1932" s="706"/>
      <c r="P1932" s="706"/>
      <c r="Q1932" s="706"/>
      <c r="R1932" s="639"/>
      <c r="S1932" s="639"/>
      <c r="T1932" s="639"/>
      <c r="U1932" s="639"/>
      <c r="V1932" s="639"/>
      <c r="W1932" s="1229"/>
      <c r="X1932" s="639"/>
      <c r="Y1932" s="689"/>
      <c r="Z1932" s="765"/>
      <c r="AA1932" s="624"/>
      <c r="AB1932" s="624"/>
      <c r="AC1932" s="624"/>
      <c r="AD1932" s="624"/>
      <c r="AE1932" s="624"/>
      <c r="AF1932" s="624"/>
      <c r="AG1932" s="624"/>
      <c r="AH1932" s="624"/>
      <c r="AI1932" s="624"/>
      <c r="AJ1932" s="624"/>
      <c r="AK1932" s="624"/>
      <c r="AL1932" s="624"/>
      <c r="AM1932" s="624"/>
      <c r="AN1932" s="624"/>
      <c r="AO1932" s="624"/>
      <c r="AP1932" s="624"/>
      <c r="AQ1932" s="624"/>
      <c r="AR1932" s="624"/>
      <c r="AS1932" s="624"/>
      <c r="AT1932" s="624"/>
      <c r="AU1932" s="624"/>
      <c r="AV1932" s="624"/>
      <c r="AW1932" s="624"/>
      <c r="AX1932" s="624"/>
      <c r="AY1932" s="624"/>
      <c r="AZ1932" s="624"/>
      <c r="BA1932" s="624"/>
      <c r="BB1932" s="624"/>
      <c r="BC1932" s="624"/>
      <c r="BD1932" s="624"/>
      <c r="BE1932" s="624"/>
      <c r="BF1932" s="624"/>
      <c r="BG1932" s="624"/>
      <c r="BH1932" s="624"/>
      <c r="BI1932" s="624"/>
      <c r="BJ1932" s="624"/>
      <c r="BK1932" s="624"/>
      <c r="BL1932" s="624"/>
      <c r="BM1932" s="624"/>
      <c r="BN1932" s="624"/>
      <c r="BO1932" s="624"/>
      <c r="BP1932" s="624"/>
      <c r="BQ1932" s="624"/>
      <c r="BR1932" s="624"/>
      <c r="BS1932" s="624"/>
      <c r="BT1932" s="624"/>
      <c r="BU1932" s="624"/>
      <c r="BV1932" s="624"/>
      <c r="BW1932" s="624"/>
      <c r="BX1932" s="624"/>
      <c r="BY1932" s="624"/>
      <c r="BZ1932" s="624"/>
      <c r="CA1932" s="624"/>
      <c r="CB1932" s="624"/>
      <c r="CC1932" s="624"/>
      <c r="CD1932" s="624"/>
      <c r="CE1932" s="624"/>
      <c r="CF1932" s="624"/>
      <c r="CG1932" s="624"/>
      <c r="CH1932" s="624"/>
      <c r="CI1932" s="624"/>
      <c r="CJ1932" s="624"/>
      <c r="CK1932" s="624"/>
      <c r="CL1932" s="624"/>
      <c r="CM1932" s="624"/>
      <c r="CN1932" s="624"/>
      <c r="CO1932" s="624"/>
      <c r="CP1932" s="624"/>
      <c r="CQ1932" s="624"/>
      <c r="CR1932" s="624"/>
      <c r="CS1932" s="624"/>
      <c r="CT1932" s="624"/>
      <c r="CU1932" s="624"/>
      <c r="CV1932" s="624"/>
      <c r="CW1932" s="624"/>
      <c r="CX1932" s="624"/>
      <c r="CY1932" s="624"/>
      <c r="CZ1932" s="624"/>
      <c r="DA1932" s="624"/>
      <c r="DB1932" s="624"/>
      <c r="DC1932" s="624"/>
      <c r="DD1932" s="624"/>
      <c r="DE1932" s="624"/>
      <c r="DF1932" s="624"/>
      <c r="DG1932" s="624"/>
      <c r="DH1932" s="624"/>
      <c r="DI1932" s="624"/>
      <c r="DJ1932" s="624"/>
      <c r="DK1932" s="624"/>
      <c r="DL1932" s="624"/>
      <c r="DM1932" s="624"/>
      <c r="DN1932" s="624"/>
      <c r="DO1932" s="624"/>
      <c r="DP1932" s="624"/>
      <c r="DQ1932" s="624"/>
      <c r="DR1932" s="624"/>
      <c r="DS1932" s="624"/>
      <c r="DT1932" s="624"/>
      <c r="DU1932" s="624"/>
      <c r="DV1932" s="624"/>
      <c r="DW1932" s="624"/>
      <c r="DX1932" s="624"/>
      <c r="DY1932" s="624"/>
      <c r="DZ1932" s="624"/>
      <c r="EA1932" s="624"/>
      <c r="EB1932" s="624"/>
      <c r="EC1932" s="624"/>
      <c r="ED1932" s="624"/>
      <c r="EE1932" s="624"/>
      <c r="EF1932" s="624"/>
      <c r="EG1932" s="624"/>
      <c r="EH1932" s="624"/>
      <c r="EI1932" s="624"/>
      <c r="EJ1932" s="624"/>
      <c r="EK1932" s="624"/>
      <c r="EL1932" s="624"/>
      <c r="EM1932" s="624"/>
      <c r="EN1932" s="624"/>
      <c r="EO1932" s="624"/>
      <c r="EP1932" s="624"/>
      <c r="EQ1932" s="624"/>
      <c r="ER1932" s="624"/>
      <c r="ES1932" s="624"/>
      <c r="ET1932" s="624"/>
      <c r="EU1932" s="624"/>
      <c r="EV1932" s="624"/>
      <c r="EW1932" s="624"/>
      <c r="EX1932" s="624"/>
      <c r="EY1932" s="624"/>
      <c r="EZ1932" s="624"/>
      <c r="FA1932" s="624"/>
      <c r="FB1932" s="624"/>
      <c r="FC1932" s="624"/>
      <c r="FD1932" s="624"/>
      <c r="FE1932" s="624"/>
      <c r="FF1932" s="624"/>
      <c r="FG1932" s="624"/>
      <c r="FH1932" s="624"/>
      <c r="FI1932" s="624"/>
      <c r="FJ1932" s="624"/>
      <c r="FK1932" s="624"/>
      <c r="FL1932" s="624"/>
      <c r="FM1932" s="624"/>
      <c r="FN1932" s="624"/>
      <c r="FO1932" s="624"/>
      <c r="FP1932" s="624"/>
      <c r="FQ1932" s="624"/>
      <c r="FR1932" s="624"/>
      <c r="FS1932" s="624"/>
      <c r="FT1932" s="624"/>
      <c r="FU1932" s="624"/>
      <c r="FV1932" s="624"/>
      <c r="FW1932" s="624"/>
      <c r="FX1932" s="624"/>
      <c r="FY1932" s="624"/>
      <c r="FZ1932" s="624"/>
      <c r="GA1932" s="624"/>
      <c r="GB1932" s="624"/>
      <c r="GC1932" s="624"/>
      <c r="GD1932" s="624"/>
      <c r="GE1932" s="624"/>
      <c r="GF1932" s="624"/>
      <c r="GG1932" s="624"/>
      <c r="GH1932" s="624"/>
      <c r="GI1932" s="624"/>
      <c r="GJ1932" s="624"/>
      <c r="GK1932" s="624"/>
      <c r="GL1932" s="624"/>
      <c r="GM1932" s="624"/>
      <c r="GN1932" s="624"/>
      <c r="GO1932" s="624"/>
      <c r="GP1932" s="624"/>
      <c r="GQ1932" s="624"/>
      <c r="GR1932" s="624"/>
      <c r="GS1932" s="624"/>
      <c r="GT1932" s="624"/>
      <c r="GU1932" s="624"/>
      <c r="GV1932" s="624"/>
      <c r="GW1932" s="624"/>
      <c r="GX1932" s="624"/>
      <c r="GY1932" s="624"/>
      <c r="GZ1932" s="624"/>
      <c r="HA1932" s="624"/>
      <c r="HB1932" s="624"/>
      <c r="HC1932" s="624"/>
      <c r="HD1932" s="624"/>
      <c r="HE1932" s="624"/>
      <c r="HF1932" s="624"/>
      <c r="HG1932" s="624"/>
      <c r="HH1932" s="624"/>
      <c r="HI1932" s="624"/>
      <c r="HJ1932" s="624"/>
      <c r="HK1932" s="624"/>
      <c r="HL1932" s="624"/>
      <c r="HM1932" s="624"/>
      <c r="HN1932" s="624"/>
      <c r="HO1932" s="624"/>
      <c r="HP1932" s="624"/>
      <c r="HQ1932" s="624"/>
      <c r="HR1932" s="624"/>
      <c r="HS1932" s="624"/>
      <c r="HT1932" s="624"/>
      <c r="HU1932" s="624"/>
      <c r="HV1932" s="624"/>
      <c r="HW1932" s="624"/>
      <c r="HX1932" s="624"/>
      <c r="HY1932" s="624"/>
      <c r="HZ1932" s="624"/>
      <c r="IA1932" s="624"/>
      <c r="IB1932" s="624"/>
      <c r="IC1932" s="624"/>
      <c r="ID1932" s="624"/>
      <c r="IE1932" s="624"/>
      <c r="IF1932" s="624"/>
      <c r="IG1932" s="624"/>
      <c r="IH1932" s="624"/>
      <c r="II1932" s="624"/>
      <c r="IJ1932" s="624"/>
      <c r="IK1932" s="624"/>
      <c r="IL1932" s="624"/>
      <c r="IM1932" s="624"/>
      <c r="IN1932" s="624"/>
      <c r="IO1932" s="624"/>
      <c r="IP1932" s="624"/>
      <c r="IQ1932" s="624"/>
      <c r="IR1932" s="624"/>
      <c r="IS1932" s="624"/>
      <c r="IT1932" s="624"/>
      <c r="IU1932" s="624"/>
      <c r="IV1932" s="624"/>
      <c r="IW1932" s="624"/>
      <c r="IX1932" s="624"/>
      <c r="IY1932" s="624"/>
      <c r="IZ1932" s="624"/>
      <c r="JA1932" s="624"/>
    </row>
    <row r="1933" spans="1:261" s="667" customFormat="1" ht="30.75" customHeight="1" x14ac:dyDescent="0.25">
      <c r="A1933" s="42"/>
      <c r="B1933" s="42"/>
      <c r="C1933" s="112" t="s">
        <v>451</v>
      </c>
      <c r="D1933" s="63"/>
      <c r="E1933" s="63"/>
      <c r="F1933" s="620">
        <f t="shared" si="1030"/>
        <v>0</v>
      </c>
      <c r="G1933" s="164">
        <f t="shared" si="1030"/>
        <v>0</v>
      </c>
      <c r="H1933" s="164">
        <f t="shared" si="1030"/>
        <v>0</v>
      </c>
      <c r="I1933" s="167" t="e">
        <f t="shared" si="1030"/>
        <v>#DIV/0!</v>
      </c>
      <c r="J1933" s="847"/>
      <c r="K1933" s="847"/>
      <c r="L1933" s="706"/>
      <c r="M1933" s="706"/>
      <c r="N1933" s="706"/>
      <c r="O1933" s="706"/>
      <c r="P1933" s="706"/>
      <c r="Q1933" s="706"/>
      <c r="R1933" s="639"/>
      <c r="S1933" s="639"/>
      <c r="T1933" s="639"/>
      <c r="U1933" s="639"/>
      <c r="V1933" s="639"/>
      <c r="W1933" s="1229"/>
      <c r="X1933" s="639"/>
      <c r="Y1933" s="689"/>
      <c r="Z1933" s="765"/>
      <c r="AA1933" s="624"/>
      <c r="AB1933" s="624"/>
      <c r="AC1933" s="624"/>
      <c r="AD1933" s="624"/>
      <c r="AE1933" s="624"/>
      <c r="AF1933" s="624"/>
      <c r="AG1933" s="624"/>
      <c r="AH1933" s="624"/>
      <c r="AI1933" s="624"/>
      <c r="AJ1933" s="624"/>
      <c r="AK1933" s="624"/>
      <c r="AL1933" s="624"/>
      <c r="AM1933" s="624"/>
      <c r="AN1933" s="624"/>
      <c r="AO1933" s="624"/>
      <c r="AP1933" s="624"/>
      <c r="AQ1933" s="624"/>
      <c r="AR1933" s="624"/>
      <c r="AS1933" s="624"/>
      <c r="AT1933" s="624"/>
      <c r="AU1933" s="624"/>
      <c r="AV1933" s="624"/>
      <c r="AW1933" s="624"/>
      <c r="AX1933" s="624"/>
      <c r="AY1933" s="624"/>
      <c r="AZ1933" s="624"/>
      <c r="BA1933" s="624"/>
      <c r="BB1933" s="624"/>
      <c r="BC1933" s="624"/>
      <c r="BD1933" s="624"/>
      <c r="BE1933" s="624"/>
      <c r="BF1933" s="624"/>
      <c r="BG1933" s="624"/>
      <c r="BH1933" s="624"/>
      <c r="BI1933" s="624"/>
      <c r="BJ1933" s="624"/>
      <c r="BK1933" s="624"/>
      <c r="BL1933" s="624"/>
      <c r="BM1933" s="624"/>
      <c r="BN1933" s="624"/>
      <c r="BO1933" s="624"/>
      <c r="BP1933" s="624"/>
      <c r="BQ1933" s="624"/>
      <c r="BR1933" s="624"/>
      <c r="BS1933" s="624"/>
      <c r="BT1933" s="624"/>
      <c r="BU1933" s="624"/>
      <c r="BV1933" s="624"/>
      <c r="BW1933" s="624"/>
      <c r="BX1933" s="624"/>
      <c r="BY1933" s="624"/>
      <c r="BZ1933" s="624"/>
      <c r="CA1933" s="624"/>
      <c r="CB1933" s="624"/>
      <c r="CC1933" s="624"/>
      <c r="CD1933" s="624"/>
      <c r="CE1933" s="624"/>
      <c r="CF1933" s="624"/>
      <c r="CG1933" s="624"/>
      <c r="CH1933" s="624"/>
      <c r="CI1933" s="624"/>
      <c r="CJ1933" s="624"/>
      <c r="CK1933" s="624"/>
      <c r="CL1933" s="624"/>
      <c r="CM1933" s="624"/>
      <c r="CN1933" s="624"/>
      <c r="CO1933" s="624"/>
      <c r="CP1933" s="624"/>
      <c r="CQ1933" s="624"/>
      <c r="CR1933" s="624"/>
      <c r="CS1933" s="624"/>
      <c r="CT1933" s="624"/>
      <c r="CU1933" s="624"/>
      <c r="CV1933" s="624"/>
      <c r="CW1933" s="624"/>
      <c r="CX1933" s="624"/>
      <c r="CY1933" s="624"/>
      <c r="CZ1933" s="624"/>
      <c r="DA1933" s="624"/>
      <c r="DB1933" s="624"/>
      <c r="DC1933" s="624"/>
      <c r="DD1933" s="624"/>
      <c r="DE1933" s="624"/>
      <c r="DF1933" s="624"/>
      <c r="DG1933" s="624"/>
      <c r="DH1933" s="624"/>
      <c r="DI1933" s="624"/>
      <c r="DJ1933" s="624"/>
      <c r="DK1933" s="624"/>
      <c r="DL1933" s="624"/>
      <c r="DM1933" s="624"/>
      <c r="DN1933" s="624"/>
      <c r="DO1933" s="624"/>
      <c r="DP1933" s="624"/>
      <c r="DQ1933" s="624"/>
      <c r="DR1933" s="624"/>
      <c r="DS1933" s="624"/>
      <c r="DT1933" s="624"/>
      <c r="DU1933" s="624"/>
      <c r="DV1933" s="624"/>
      <c r="DW1933" s="624"/>
      <c r="DX1933" s="624"/>
      <c r="DY1933" s="624"/>
      <c r="DZ1933" s="624"/>
      <c r="EA1933" s="624"/>
      <c r="EB1933" s="624"/>
      <c r="EC1933" s="624"/>
      <c r="ED1933" s="624"/>
      <c r="EE1933" s="624"/>
      <c r="EF1933" s="624"/>
      <c r="EG1933" s="624"/>
      <c r="EH1933" s="624"/>
      <c r="EI1933" s="624"/>
      <c r="EJ1933" s="624"/>
      <c r="EK1933" s="624"/>
      <c r="EL1933" s="624"/>
      <c r="EM1933" s="624"/>
      <c r="EN1933" s="624"/>
      <c r="EO1933" s="624"/>
      <c r="EP1933" s="624"/>
      <c r="EQ1933" s="624"/>
      <c r="ER1933" s="624"/>
      <c r="ES1933" s="624"/>
      <c r="ET1933" s="624"/>
      <c r="EU1933" s="624"/>
      <c r="EV1933" s="624"/>
      <c r="EW1933" s="624"/>
      <c r="EX1933" s="624"/>
      <c r="EY1933" s="624"/>
      <c r="EZ1933" s="624"/>
      <c r="FA1933" s="624"/>
      <c r="FB1933" s="624"/>
      <c r="FC1933" s="624"/>
      <c r="FD1933" s="624"/>
      <c r="FE1933" s="624"/>
      <c r="FF1933" s="624"/>
      <c r="FG1933" s="624"/>
      <c r="FH1933" s="624"/>
      <c r="FI1933" s="624"/>
      <c r="FJ1933" s="624"/>
      <c r="FK1933" s="624"/>
      <c r="FL1933" s="624"/>
      <c r="FM1933" s="624"/>
      <c r="FN1933" s="624"/>
      <c r="FO1933" s="624"/>
      <c r="FP1933" s="624"/>
      <c r="FQ1933" s="624"/>
      <c r="FR1933" s="624"/>
      <c r="FS1933" s="624"/>
      <c r="FT1933" s="624"/>
      <c r="FU1933" s="624"/>
      <c r="FV1933" s="624"/>
      <c r="FW1933" s="624"/>
      <c r="FX1933" s="624"/>
      <c r="FY1933" s="624"/>
      <c r="FZ1933" s="624"/>
      <c r="GA1933" s="624"/>
      <c r="GB1933" s="624"/>
      <c r="GC1933" s="624"/>
      <c r="GD1933" s="624"/>
      <c r="GE1933" s="624"/>
      <c r="GF1933" s="624"/>
      <c r="GG1933" s="624"/>
      <c r="GH1933" s="624"/>
      <c r="GI1933" s="624"/>
      <c r="GJ1933" s="624"/>
      <c r="GK1933" s="624"/>
      <c r="GL1933" s="624"/>
      <c r="GM1933" s="624"/>
      <c r="GN1933" s="624"/>
      <c r="GO1933" s="624"/>
      <c r="GP1933" s="624"/>
      <c r="GQ1933" s="624"/>
      <c r="GR1933" s="624"/>
      <c r="GS1933" s="624"/>
      <c r="GT1933" s="624"/>
      <c r="GU1933" s="624"/>
      <c r="GV1933" s="624"/>
      <c r="GW1933" s="624"/>
      <c r="GX1933" s="624"/>
      <c r="GY1933" s="624"/>
      <c r="GZ1933" s="624"/>
      <c r="HA1933" s="624"/>
      <c r="HB1933" s="624"/>
      <c r="HC1933" s="624"/>
      <c r="HD1933" s="624"/>
      <c r="HE1933" s="624"/>
      <c r="HF1933" s="624"/>
      <c r="HG1933" s="624"/>
      <c r="HH1933" s="624"/>
      <c r="HI1933" s="624"/>
      <c r="HJ1933" s="624"/>
      <c r="HK1933" s="624"/>
      <c r="HL1933" s="624"/>
      <c r="HM1933" s="624"/>
      <c r="HN1933" s="624"/>
      <c r="HO1933" s="624"/>
      <c r="HP1933" s="624"/>
      <c r="HQ1933" s="624"/>
      <c r="HR1933" s="624"/>
      <c r="HS1933" s="624"/>
      <c r="HT1933" s="624"/>
      <c r="HU1933" s="624"/>
      <c r="HV1933" s="624"/>
      <c r="HW1933" s="624"/>
      <c r="HX1933" s="624"/>
      <c r="HY1933" s="624"/>
      <c r="HZ1933" s="624"/>
      <c r="IA1933" s="624"/>
      <c r="IB1933" s="624"/>
      <c r="IC1933" s="624"/>
      <c r="ID1933" s="624"/>
      <c r="IE1933" s="624"/>
      <c r="IF1933" s="624"/>
      <c r="IG1933" s="624"/>
      <c r="IH1933" s="624"/>
      <c r="II1933" s="624"/>
      <c r="IJ1933" s="624"/>
      <c r="IK1933" s="624"/>
      <c r="IL1933" s="624"/>
      <c r="IM1933" s="624"/>
      <c r="IN1933" s="624"/>
      <c r="IO1933" s="624"/>
      <c r="IP1933" s="624"/>
      <c r="IQ1933" s="624"/>
      <c r="IR1933" s="624"/>
      <c r="IS1933" s="624"/>
      <c r="IT1933" s="624"/>
      <c r="IU1933" s="624"/>
      <c r="IV1933" s="624"/>
      <c r="IW1933" s="624"/>
      <c r="IX1933" s="624"/>
      <c r="IY1933" s="624"/>
      <c r="IZ1933" s="624"/>
      <c r="JA1933" s="624"/>
    </row>
    <row r="1934" spans="1:261" s="667" customFormat="1" ht="30.75" customHeight="1" x14ac:dyDescent="0.25">
      <c r="A1934" s="42"/>
      <c r="B1934" s="42"/>
      <c r="C1934" s="100" t="s">
        <v>262</v>
      </c>
      <c r="D1934" s="63"/>
      <c r="E1934" s="63"/>
      <c r="F1934" s="620">
        <f t="shared" si="1030"/>
        <v>0</v>
      </c>
      <c r="G1934" s="164">
        <f t="shared" si="1030"/>
        <v>0</v>
      </c>
      <c r="H1934" s="164">
        <f t="shared" si="1030"/>
        <v>0</v>
      </c>
      <c r="I1934" s="167">
        <f t="shared" si="1030"/>
        <v>0</v>
      </c>
      <c r="J1934" s="847"/>
      <c r="K1934" s="847"/>
      <c r="L1934" s="706"/>
      <c r="M1934" s="706"/>
      <c r="N1934" s="706"/>
      <c r="O1934" s="706"/>
      <c r="P1934" s="706"/>
      <c r="Q1934" s="706"/>
      <c r="R1934" s="639"/>
      <c r="S1934" s="639"/>
      <c r="T1934" s="639"/>
      <c r="U1934" s="639"/>
      <c r="V1934" s="639"/>
      <c r="W1934" s="1229"/>
      <c r="X1934" s="639"/>
      <c r="Y1934" s="689"/>
      <c r="Z1934" s="765"/>
      <c r="AA1934" s="624"/>
      <c r="AB1934" s="624"/>
      <c r="AC1934" s="624"/>
      <c r="AD1934" s="624"/>
      <c r="AE1934" s="624"/>
      <c r="AF1934" s="624"/>
      <c r="AG1934" s="624"/>
      <c r="AH1934" s="624"/>
      <c r="AI1934" s="624"/>
      <c r="AJ1934" s="624"/>
      <c r="AK1934" s="624"/>
      <c r="AL1934" s="624"/>
      <c r="AM1934" s="624"/>
      <c r="AN1934" s="624"/>
      <c r="AO1934" s="624"/>
      <c r="AP1934" s="624"/>
      <c r="AQ1934" s="624"/>
      <c r="AR1934" s="624"/>
      <c r="AS1934" s="624"/>
      <c r="AT1934" s="624"/>
      <c r="AU1934" s="624"/>
      <c r="AV1934" s="624"/>
      <c r="AW1934" s="624"/>
      <c r="AX1934" s="624"/>
      <c r="AY1934" s="624"/>
      <c r="AZ1934" s="624"/>
      <c r="BA1934" s="624"/>
      <c r="BB1934" s="624"/>
      <c r="BC1934" s="624"/>
      <c r="BD1934" s="624"/>
      <c r="BE1934" s="624"/>
      <c r="BF1934" s="624"/>
      <c r="BG1934" s="624"/>
      <c r="BH1934" s="624"/>
      <c r="BI1934" s="624"/>
      <c r="BJ1934" s="624"/>
      <c r="BK1934" s="624"/>
      <c r="BL1934" s="624"/>
      <c r="BM1934" s="624"/>
      <c r="BN1934" s="624"/>
      <c r="BO1934" s="624"/>
      <c r="BP1934" s="624"/>
      <c r="BQ1934" s="624"/>
      <c r="BR1934" s="624"/>
      <c r="BS1934" s="624"/>
      <c r="BT1934" s="624"/>
      <c r="BU1934" s="624"/>
      <c r="BV1934" s="624"/>
      <c r="BW1934" s="624"/>
      <c r="BX1934" s="624"/>
      <c r="BY1934" s="624"/>
      <c r="BZ1934" s="624"/>
      <c r="CA1934" s="624"/>
      <c r="CB1934" s="624"/>
      <c r="CC1934" s="624"/>
      <c r="CD1934" s="624"/>
      <c r="CE1934" s="624"/>
      <c r="CF1934" s="624"/>
      <c r="CG1934" s="624"/>
      <c r="CH1934" s="624"/>
      <c r="CI1934" s="624"/>
      <c r="CJ1934" s="624"/>
      <c r="CK1934" s="624"/>
      <c r="CL1934" s="624"/>
      <c r="CM1934" s="624"/>
      <c r="CN1934" s="624"/>
      <c r="CO1934" s="624"/>
      <c r="CP1934" s="624"/>
      <c r="CQ1934" s="624"/>
      <c r="CR1934" s="624"/>
      <c r="CS1934" s="624"/>
      <c r="CT1934" s="624"/>
      <c r="CU1934" s="624"/>
      <c r="CV1934" s="624"/>
      <c r="CW1934" s="624"/>
      <c r="CX1934" s="624"/>
      <c r="CY1934" s="624"/>
      <c r="CZ1934" s="624"/>
      <c r="DA1934" s="624"/>
      <c r="DB1934" s="624"/>
      <c r="DC1934" s="624"/>
      <c r="DD1934" s="624"/>
      <c r="DE1934" s="624"/>
      <c r="DF1934" s="624"/>
      <c r="DG1934" s="624"/>
      <c r="DH1934" s="624"/>
      <c r="DI1934" s="624"/>
      <c r="DJ1934" s="624"/>
      <c r="DK1934" s="624"/>
      <c r="DL1934" s="624"/>
      <c r="DM1934" s="624"/>
      <c r="DN1934" s="624"/>
      <c r="DO1934" s="624"/>
      <c r="DP1934" s="624"/>
      <c r="DQ1934" s="624"/>
      <c r="DR1934" s="624"/>
      <c r="DS1934" s="624"/>
      <c r="DT1934" s="624"/>
      <c r="DU1934" s="624"/>
      <c r="DV1934" s="624"/>
      <c r="DW1934" s="624"/>
      <c r="DX1934" s="624"/>
      <c r="DY1934" s="624"/>
      <c r="DZ1934" s="624"/>
      <c r="EA1934" s="624"/>
      <c r="EB1934" s="624"/>
      <c r="EC1934" s="624"/>
      <c r="ED1934" s="624"/>
      <c r="EE1934" s="624"/>
      <c r="EF1934" s="624"/>
      <c r="EG1934" s="624"/>
      <c r="EH1934" s="624"/>
      <c r="EI1934" s="624"/>
      <c r="EJ1934" s="624"/>
      <c r="EK1934" s="624"/>
      <c r="EL1934" s="624"/>
      <c r="EM1934" s="624"/>
      <c r="EN1934" s="624"/>
      <c r="EO1934" s="624"/>
      <c r="EP1934" s="624"/>
      <c r="EQ1934" s="624"/>
      <c r="ER1934" s="624"/>
      <c r="ES1934" s="624"/>
      <c r="ET1934" s="624"/>
      <c r="EU1934" s="624"/>
      <c r="EV1934" s="624"/>
      <c r="EW1934" s="624"/>
      <c r="EX1934" s="624"/>
      <c r="EY1934" s="624"/>
      <c r="EZ1934" s="624"/>
      <c r="FA1934" s="624"/>
      <c r="FB1934" s="624"/>
      <c r="FC1934" s="624"/>
      <c r="FD1934" s="624"/>
      <c r="FE1934" s="624"/>
      <c r="FF1934" s="624"/>
      <c r="FG1934" s="624"/>
      <c r="FH1934" s="624"/>
      <c r="FI1934" s="624"/>
      <c r="FJ1934" s="624"/>
      <c r="FK1934" s="624"/>
      <c r="FL1934" s="624"/>
      <c r="FM1934" s="624"/>
      <c r="FN1934" s="624"/>
      <c r="FO1934" s="624"/>
      <c r="FP1934" s="624"/>
      <c r="FQ1934" s="624"/>
      <c r="FR1934" s="624"/>
      <c r="FS1934" s="624"/>
      <c r="FT1934" s="624"/>
      <c r="FU1934" s="624"/>
      <c r="FV1934" s="624"/>
      <c r="FW1934" s="624"/>
      <c r="FX1934" s="624"/>
      <c r="FY1934" s="624"/>
      <c r="FZ1934" s="624"/>
      <c r="GA1934" s="624"/>
      <c r="GB1934" s="624"/>
      <c r="GC1934" s="624"/>
      <c r="GD1934" s="624"/>
      <c r="GE1934" s="624"/>
      <c r="GF1934" s="624"/>
      <c r="GG1934" s="624"/>
      <c r="GH1934" s="624"/>
      <c r="GI1934" s="624"/>
      <c r="GJ1934" s="624"/>
      <c r="GK1934" s="624"/>
      <c r="GL1934" s="624"/>
      <c r="GM1934" s="624"/>
      <c r="GN1934" s="624"/>
      <c r="GO1934" s="624"/>
      <c r="GP1934" s="624"/>
      <c r="GQ1934" s="624"/>
      <c r="GR1934" s="624"/>
      <c r="GS1934" s="624"/>
      <c r="GT1934" s="624"/>
      <c r="GU1934" s="624"/>
      <c r="GV1934" s="624"/>
      <c r="GW1934" s="624"/>
      <c r="GX1934" s="624"/>
      <c r="GY1934" s="624"/>
      <c r="GZ1934" s="624"/>
      <c r="HA1934" s="624"/>
      <c r="HB1934" s="624"/>
      <c r="HC1934" s="624"/>
      <c r="HD1934" s="624"/>
      <c r="HE1934" s="624"/>
      <c r="HF1934" s="624"/>
      <c r="HG1934" s="624"/>
      <c r="HH1934" s="624"/>
      <c r="HI1934" s="624"/>
      <c r="HJ1934" s="624"/>
      <c r="HK1934" s="624"/>
      <c r="HL1934" s="624"/>
      <c r="HM1934" s="624"/>
      <c r="HN1934" s="624"/>
      <c r="HO1934" s="624"/>
      <c r="HP1934" s="624"/>
      <c r="HQ1934" s="624"/>
      <c r="HR1934" s="624"/>
      <c r="HS1934" s="624"/>
      <c r="HT1934" s="624"/>
      <c r="HU1934" s="624"/>
      <c r="HV1934" s="624"/>
      <c r="HW1934" s="624"/>
      <c r="HX1934" s="624"/>
      <c r="HY1934" s="624"/>
      <c r="HZ1934" s="624"/>
      <c r="IA1934" s="624"/>
      <c r="IB1934" s="624"/>
      <c r="IC1934" s="624"/>
      <c r="ID1934" s="624"/>
      <c r="IE1934" s="624"/>
      <c r="IF1934" s="624"/>
      <c r="IG1934" s="624"/>
      <c r="IH1934" s="624"/>
      <c r="II1934" s="624"/>
      <c r="IJ1934" s="624"/>
      <c r="IK1934" s="624"/>
      <c r="IL1934" s="624"/>
      <c r="IM1934" s="624"/>
      <c r="IN1934" s="624"/>
      <c r="IO1934" s="624"/>
      <c r="IP1934" s="624"/>
      <c r="IQ1934" s="624"/>
      <c r="IR1934" s="624"/>
      <c r="IS1934" s="624"/>
      <c r="IT1934" s="624"/>
      <c r="IU1934" s="624"/>
      <c r="IV1934" s="624"/>
      <c r="IW1934" s="624"/>
      <c r="IX1934" s="624"/>
      <c r="IY1934" s="624"/>
      <c r="IZ1934" s="624"/>
      <c r="JA1934" s="624"/>
    </row>
    <row r="1935" spans="1:261" s="667" customFormat="1" ht="30.75" customHeight="1" x14ac:dyDescent="0.25">
      <c r="A1935" s="42"/>
      <c r="B1935" s="42"/>
      <c r="C1935" s="102" t="s">
        <v>424</v>
      </c>
      <c r="D1935" s="63"/>
      <c r="E1935" s="63"/>
      <c r="F1935" s="620">
        <f t="shared" si="1030"/>
        <v>0</v>
      </c>
      <c r="G1935" s="164">
        <f t="shared" si="1030"/>
        <v>0</v>
      </c>
      <c r="H1935" s="164">
        <f t="shared" si="1030"/>
        <v>0</v>
      </c>
      <c r="I1935" s="167">
        <f t="shared" si="1030"/>
        <v>0</v>
      </c>
      <c r="J1935" s="847"/>
      <c r="K1935" s="847"/>
      <c r="L1935" s="706"/>
      <c r="M1935" s="706"/>
      <c r="N1935" s="706"/>
      <c r="O1935" s="706"/>
      <c r="P1935" s="706"/>
      <c r="Q1935" s="706"/>
      <c r="R1935" s="639"/>
      <c r="S1935" s="639"/>
      <c r="T1935" s="639"/>
      <c r="U1935" s="639"/>
      <c r="V1935" s="639"/>
      <c r="W1935" s="1229"/>
      <c r="X1935" s="639"/>
      <c r="Y1935" s="689"/>
      <c r="Z1935" s="765"/>
      <c r="AA1935" s="624"/>
      <c r="AB1935" s="624"/>
      <c r="AC1935" s="624"/>
      <c r="AD1935" s="624"/>
      <c r="AE1935" s="624"/>
      <c r="AF1935" s="624"/>
      <c r="AG1935" s="624"/>
      <c r="AH1935" s="624"/>
      <c r="AI1935" s="624"/>
      <c r="AJ1935" s="624"/>
      <c r="AK1935" s="624"/>
      <c r="AL1935" s="624"/>
      <c r="AM1935" s="624"/>
      <c r="AN1935" s="624"/>
      <c r="AO1935" s="624"/>
      <c r="AP1935" s="624"/>
      <c r="AQ1935" s="624"/>
      <c r="AR1935" s="624"/>
      <c r="AS1935" s="624"/>
      <c r="AT1935" s="624"/>
      <c r="AU1935" s="624"/>
      <c r="AV1935" s="624"/>
      <c r="AW1935" s="624"/>
      <c r="AX1935" s="624"/>
      <c r="AY1935" s="624"/>
      <c r="AZ1935" s="624"/>
      <c r="BA1935" s="624"/>
      <c r="BB1935" s="624"/>
      <c r="BC1935" s="624"/>
      <c r="BD1935" s="624"/>
      <c r="BE1935" s="624"/>
      <c r="BF1935" s="624"/>
      <c r="BG1935" s="624"/>
      <c r="BH1935" s="624"/>
      <c r="BI1935" s="624"/>
      <c r="BJ1935" s="624"/>
      <c r="BK1935" s="624"/>
      <c r="BL1935" s="624"/>
      <c r="BM1935" s="624"/>
      <c r="BN1935" s="624"/>
      <c r="BO1935" s="624"/>
      <c r="BP1935" s="624"/>
      <c r="BQ1935" s="624"/>
      <c r="BR1935" s="624"/>
      <c r="BS1935" s="624"/>
      <c r="BT1935" s="624"/>
      <c r="BU1935" s="624"/>
      <c r="BV1935" s="624"/>
      <c r="BW1935" s="624"/>
      <c r="BX1935" s="624"/>
      <c r="BY1935" s="624"/>
      <c r="BZ1935" s="624"/>
      <c r="CA1935" s="624"/>
      <c r="CB1935" s="624"/>
      <c r="CC1935" s="624"/>
      <c r="CD1935" s="624"/>
      <c r="CE1935" s="624"/>
      <c r="CF1935" s="624"/>
      <c r="CG1935" s="624"/>
      <c r="CH1935" s="624"/>
      <c r="CI1935" s="624"/>
      <c r="CJ1935" s="624"/>
      <c r="CK1935" s="624"/>
      <c r="CL1935" s="624"/>
      <c r="CM1935" s="624"/>
      <c r="CN1935" s="624"/>
      <c r="CO1935" s="624"/>
      <c r="CP1935" s="624"/>
      <c r="CQ1935" s="624"/>
      <c r="CR1935" s="624"/>
      <c r="CS1935" s="624"/>
      <c r="CT1935" s="624"/>
      <c r="CU1935" s="624"/>
      <c r="CV1935" s="624"/>
      <c r="CW1935" s="624"/>
      <c r="CX1935" s="624"/>
      <c r="CY1935" s="624"/>
      <c r="CZ1935" s="624"/>
      <c r="DA1935" s="624"/>
      <c r="DB1935" s="624"/>
      <c r="DC1935" s="624"/>
      <c r="DD1935" s="624"/>
      <c r="DE1935" s="624"/>
      <c r="DF1935" s="624"/>
      <c r="DG1935" s="624"/>
      <c r="DH1935" s="624"/>
      <c r="DI1935" s="624"/>
      <c r="DJ1935" s="624"/>
      <c r="DK1935" s="624"/>
      <c r="DL1935" s="624"/>
      <c r="DM1935" s="624"/>
      <c r="DN1935" s="624"/>
      <c r="DO1935" s="624"/>
      <c r="DP1935" s="624"/>
      <c r="DQ1935" s="624"/>
      <c r="DR1935" s="624"/>
      <c r="DS1935" s="624"/>
      <c r="DT1935" s="624"/>
      <c r="DU1935" s="624"/>
      <c r="DV1935" s="624"/>
      <c r="DW1935" s="624"/>
      <c r="DX1935" s="624"/>
      <c r="DY1935" s="624"/>
      <c r="DZ1935" s="624"/>
      <c r="EA1935" s="624"/>
      <c r="EB1935" s="624"/>
      <c r="EC1935" s="624"/>
      <c r="ED1935" s="624"/>
      <c r="EE1935" s="624"/>
      <c r="EF1935" s="624"/>
      <c r="EG1935" s="624"/>
      <c r="EH1935" s="624"/>
      <c r="EI1935" s="624"/>
      <c r="EJ1935" s="624"/>
      <c r="EK1935" s="624"/>
      <c r="EL1935" s="624"/>
      <c r="EM1935" s="624"/>
      <c r="EN1935" s="624"/>
      <c r="EO1935" s="624"/>
      <c r="EP1935" s="624"/>
      <c r="EQ1935" s="624"/>
      <c r="ER1935" s="624"/>
      <c r="ES1935" s="624"/>
      <c r="ET1935" s="624"/>
      <c r="EU1935" s="624"/>
      <c r="EV1935" s="624"/>
      <c r="EW1935" s="624"/>
      <c r="EX1935" s="624"/>
      <c r="EY1935" s="624"/>
      <c r="EZ1935" s="624"/>
      <c r="FA1935" s="624"/>
      <c r="FB1935" s="624"/>
      <c r="FC1935" s="624"/>
      <c r="FD1935" s="624"/>
      <c r="FE1935" s="624"/>
      <c r="FF1935" s="624"/>
      <c r="FG1935" s="624"/>
      <c r="FH1935" s="624"/>
      <c r="FI1935" s="624"/>
      <c r="FJ1935" s="624"/>
      <c r="FK1935" s="624"/>
      <c r="FL1935" s="624"/>
      <c r="FM1935" s="624"/>
      <c r="FN1935" s="624"/>
      <c r="FO1935" s="624"/>
      <c r="FP1935" s="624"/>
      <c r="FQ1935" s="624"/>
      <c r="FR1935" s="624"/>
      <c r="FS1935" s="624"/>
      <c r="FT1935" s="624"/>
      <c r="FU1935" s="624"/>
      <c r="FV1935" s="624"/>
      <c r="FW1935" s="624"/>
      <c r="FX1935" s="624"/>
      <c r="FY1935" s="624"/>
      <c r="FZ1935" s="624"/>
      <c r="GA1935" s="624"/>
      <c r="GB1935" s="624"/>
      <c r="GC1935" s="624"/>
      <c r="GD1935" s="624"/>
      <c r="GE1935" s="624"/>
      <c r="GF1935" s="624"/>
      <c r="GG1935" s="624"/>
      <c r="GH1935" s="624"/>
      <c r="GI1935" s="624"/>
      <c r="GJ1935" s="624"/>
      <c r="GK1935" s="624"/>
      <c r="GL1935" s="624"/>
      <c r="GM1935" s="624"/>
      <c r="GN1935" s="624"/>
      <c r="GO1935" s="624"/>
      <c r="GP1935" s="624"/>
      <c r="GQ1935" s="624"/>
      <c r="GR1935" s="624"/>
      <c r="GS1935" s="624"/>
      <c r="GT1935" s="624"/>
      <c r="GU1935" s="624"/>
      <c r="GV1935" s="624"/>
      <c r="GW1935" s="624"/>
      <c r="GX1935" s="624"/>
      <c r="GY1935" s="624"/>
      <c r="GZ1935" s="624"/>
      <c r="HA1935" s="624"/>
      <c r="HB1935" s="624"/>
      <c r="HC1935" s="624"/>
      <c r="HD1935" s="624"/>
      <c r="HE1935" s="624"/>
      <c r="HF1935" s="624"/>
      <c r="HG1935" s="624"/>
      <c r="HH1935" s="624"/>
      <c r="HI1935" s="624"/>
      <c r="HJ1935" s="624"/>
      <c r="HK1935" s="624"/>
      <c r="HL1935" s="624"/>
      <c r="HM1935" s="624"/>
      <c r="HN1935" s="624"/>
      <c r="HO1935" s="624"/>
      <c r="HP1935" s="624"/>
      <c r="HQ1935" s="624"/>
      <c r="HR1935" s="624"/>
      <c r="HS1935" s="624"/>
      <c r="HT1935" s="624"/>
      <c r="HU1935" s="624"/>
      <c r="HV1935" s="624"/>
      <c r="HW1935" s="624"/>
      <c r="HX1935" s="624"/>
      <c r="HY1935" s="624"/>
      <c r="HZ1935" s="624"/>
      <c r="IA1935" s="624"/>
      <c r="IB1935" s="624"/>
      <c r="IC1935" s="624"/>
      <c r="ID1935" s="624"/>
      <c r="IE1935" s="624"/>
      <c r="IF1935" s="624"/>
      <c r="IG1935" s="624"/>
      <c r="IH1935" s="624"/>
      <c r="II1935" s="624"/>
      <c r="IJ1935" s="624"/>
      <c r="IK1935" s="624"/>
      <c r="IL1935" s="624"/>
      <c r="IM1935" s="624"/>
      <c r="IN1935" s="624"/>
      <c r="IO1935" s="624"/>
      <c r="IP1935" s="624"/>
      <c r="IQ1935" s="624"/>
      <c r="IR1935" s="624"/>
      <c r="IS1935" s="624"/>
      <c r="IT1935" s="624"/>
      <c r="IU1935" s="624"/>
      <c r="IV1935" s="624"/>
      <c r="IW1935" s="624"/>
      <c r="IX1935" s="624"/>
      <c r="IY1935" s="624"/>
      <c r="IZ1935" s="624"/>
      <c r="JA1935" s="624"/>
    </row>
    <row r="1936" spans="1:261" s="667" customFormat="1" ht="30.75" customHeight="1" x14ac:dyDescent="0.25">
      <c r="A1936" s="42"/>
      <c r="B1936" s="42"/>
      <c r="C1936" s="124" t="s">
        <v>435</v>
      </c>
      <c r="D1936" s="63"/>
      <c r="E1936" s="63"/>
      <c r="F1936" s="620">
        <f t="shared" si="1030"/>
        <v>0</v>
      </c>
      <c r="G1936" s="164">
        <f t="shared" si="1030"/>
        <v>0</v>
      </c>
      <c r="H1936" s="164">
        <f t="shared" si="1030"/>
        <v>0</v>
      </c>
      <c r="I1936" s="167" t="e">
        <f t="shared" si="1030"/>
        <v>#DIV/0!</v>
      </c>
      <c r="J1936" s="847"/>
      <c r="K1936" s="847"/>
      <c r="L1936" s="706"/>
      <c r="M1936" s="706"/>
      <c r="N1936" s="706"/>
      <c r="O1936" s="706"/>
      <c r="P1936" s="706"/>
      <c r="Q1936" s="706"/>
      <c r="R1936" s="639">
        <f t="shared" ref="R1936:X1936" si="1031">R1869</f>
        <v>0</v>
      </c>
      <c r="S1936" s="639">
        <f t="shared" si="1031"/>
        <v>0</v>
      </c>
      <c r="T1936" s="639">
        <f t="shared" si="1031"/>
        <v>0</v>
      </c>
      <c r="U1936" s="639">
        <f t="shared" si="1031"/>
        <v>0</v>
      </c>
      <c r="V1936" s="639">
        <f t="shared" si="1031"/>
        <v>0</v>
      </c>
      <c r="W1936" s="1229">
        <f t="shared" si="1031"/>
        <v>0</v>
      </c>
      <c r="X1936" s="639">
        <f t="shared" si="1031"/>
        <v>0</v>
      </c>
      <c r="Y1936" s="689"/>
      <c r="Z1936" s="765"/>
      <c r="AA1936" s="624"/>
      <c r="AB1936" s="624"/>
      <c r="AC1936" s="624"/>
      <c r="AD1936" s="624"/>
      <c r="AE1936" s="624"/>
      <c r="AF1936" s="624"/>
      <c r="AG1936" s="624"/>
      <c r="AH1936" s="624"/>
      <c r="AI1936" s="624"/>
      <c r="AJ1936" s="624"/>
      <c r="AK1936" s="624"/>
      <c r="AL1936" s="624"/>
      <c r="AM1936" s="624"/>
      <c r="AN1936" s="624"/>
      <c r="AO1936" s="624"/>
      <c r="AP1936" s="624"/>
      <c r="AQ1936" s="624"/>
      <c r="AR1936" s="624"/>
      <c r="AS1936" s="624"/>
      <c r="AT1936" s="624"/>
      <c r="AU1936" s="624"/>
      <c r="AV1936" s="624"/>
      <c r="AW1936" s="624"/>
      <c r="AX1936" s="624"/>
      <c r="AY1936" s="624"/>
      <c r="AZ1936" s="624"/>
      <c r="BA1936" s="624"/>
      <c r="BB1936" s="624"/>
      <c r="BC1936" s="624"/>
      <c r="BD1936" s="624"/>
      <c r="BE1936" s="624"/>
      <c r="BF1936" s="624"/>
      <c r="BG1936" s="624"/>
      <c r="BH1936" s="624"/>
      <c r="BI1936" s="624"/>
      <c r="BJ1936" s="624"/>
      <c r="BK1936" s="624"/>
      <c r="BL1936" s="624"/>
      <c r="BM1936" s="624"/>
      <c r="BN1936" s="624"/>
      <c r="BO1936" s="624"/>
      <c r="BP1936" s="624"/>
      <c r="BQ1936" s="624"/>
      <c r="BR1936" s="624"/>
      <c r="BS1936" s="624"/>
      <c r="BT1936" s="624"/>
      <c r="BU1936" s="624"/>
      <c r="BV1936" s="624"/>
      <c r="BW1936" s="624"/>
      <c r="BX1936" s="624"/>
      <c r="BY1936" s="624"/>
      <c r="BZ1936" s="624"/>
      <c r="CA1936" s="624"/>
      <c r="CB1936" s="624"/>
      <c r="CC1936" s="624"/>
      <c r="CD1936" s="624"/>
      <c r="CE1936" s="624"/>
      <c r="CF1936" s="624"/>
      <c r="CG1936" s="624"/>
      <c r="CH1936" s="624"/>
      <c r="CI1936" s="624"/>
      <c r="CJ1936" s="624"/>
      <c r="CK1936" s="624"/>
      <c r="CL1936" s="624"/>
      <c r="CM1936" s="624"/>
      <c r="CN1936" s="624"/>
      <c r="CO1936" s="624"/>
      <c r="CP1936" s="624"/>
      <c r="CQ1936" s="624"/>
      <c r="CR1936" s="624"/>
      <c r="CS1936" s="624"/>
      <c r="CT1936" s="624"/>
      <c r="CU1936" s="624"/>
      <c r="CV1936" s="624"/>
      <c r="CW1936" s="624"/>
      <c r="CX1936" s="624"/>
      <c r="CY1936" s="624"/>
      <c r="CZ1936" s="624"/>
      <c r="DA1936" s="624"/>
      <c r="DB1936" s="624"/>
      <c r="DC1936" s="624"/>
      <c r="DD1936" s="624"/>
      <c r="DE1936" s="624"/>
      <c r="DF1936" s="624"/>
      <c r="DG1936" s="624"/>
      <c r="DH1936" s="624"/>
      <c r="DI1936" s="624"/>
      <c r="DJ1936" s="624"/>
      <c r="DK1936" s="624"/>
      <c r="DL1936" s="624"/>
      <c r="DM1936" s="624"/>
      <c r="DN1936" s="624"/>
      <c r="DO1936" s="624"/>
      <c r="DP1936" s="624"/>
      <c r="DQ1936" s="624"/>
      <c r="DR1936" s="624"/>
      <c r="DS1936" s="624"/>
      <c r="DT1936" s="624"/>
      <c r="DU1936" s="624"/>
      <c r="DV1936" s="624"/>
      <c r="DW1936" s="624"/>
      <c r="DX1936" s="624"/>
      <c r="DY1936" s="624"/>
      <c r="DZ1936" s="624"/>
      <c r="EA1936" s="624"/>
      <c r="EB1936" s="624"/>
      <c r="EC1936" s="624"/>
      <c r="ED1936" s="624"/>
      <c r="EE1936" s="624"/>
      <c r="EF1936" s="624"/>
      <c r="EG1936" s="624"/>
      <c r="EH1936" s="624"/>
      <c r="EI1936" s="624"/>
      <c r="EJ1936" s="624"/>
      <c r="EK1936" s="624"/>
      <c r="EL1936" s="624"/>
      <c r="EM1936" s="624"/>
      <c r="EN1936" s="624"/>
      <c r="EO1936" s="624"/>
      <c r="EP1936" s="624"/>
      <c r="EQ1936" s="624"/>
      <c r="ER1936" s="624"/>
      <c r="ES1936" s="624"/>
      <c r="ET1936" s="624"/>
      <c r="EU1936" s="624"/>
      <c r="EV1936" s="624"/>
      <c r="EW1936" s="624"/>
      <c r="EX1936" s="624"/>
      <c r="EY1936" s="624"/>
      <c r="EZ1936" s="624"/>
      <c r="FA1936" s="624"/>
      <c r="FB1936" s="624"/>
      <c r="FC1936" s="624"/>
      <c r="FD1936" s="624"/>
      <c r="FE1936" s="624"/>
      <c r="FF1936" s="624"/>
      <c r="FG1936" s="624"/>
      <c r="FH1936" s="624"/>
      <c r="FI1936" s="624"/>
      <c r="FJ1936" s="624"/>
      <c r="FK1936" s="624"/>
      <c r="FL1936" s="624"/>
      <c r="FM1936" s="624"/>
      <c r="FN1936" s="624"/>
      <c r="FO1936" s="624"/>
      <c r="FP1936" s="624"/>
      <c r="FQ1936" s="624"/>
      <c r="FR1936" s="624"/>
      <c r="FS1936" s="624"/>
      <c r="FT1936" s="624"/>
      <c r="FU1936" s="624"/>
      <c r="FV1936" s="624"/>
      <c r="FW1936" s="624"/>
      <c r="FX1936" s="624"/>
      <c r="FY1936" s="624"/>
      <c r="FZ1936" s="624"/>
      <c r="GA1936" s="624"/>
      <c r="GB1936" s="624"/>
      <c r="GC1936" s="624"/>
      <c r="GD1936" s="624"/>
      <c r="GE1936" s="624"/>
      <c r="GF1936" s="624"/>
      <c r="GG1936" s="624"/>
      <c r="GH1936" s="624"/>
      <c r="GI1936" s="624"/>
      <c r="GJ1936" s="624"/>
      <c r="GK1936" s="624"/>
      <c r="GL1936" s="624"/>
      <c r="GM1936" s="624"/>
      <c r="GN1936" s="624"/>
      <c r="GO1936" s="624"/>
      <c r="GP1936" s="624"/>
      <c r="GQ1936" s="624"/>
      <c r="GR1936" s="624"/>
      <c r="GS1936" s="624"/>
      <c r="GT1936" s="624"/>
      <c r="GU1936" s="624"/>
      <c r="GV1936" s="624"/>
      <c r="GW1936" s="624"/>
      <c r="GX1936" s="624"/>
      <c r="GY1936" s="624"/>
      <c r="GZ1936" s="624"/>
      <c r="HA1936" s="624"/>
      <c r="HB1936" s="624"/>
      <c r="HC1936" s="624"/>
      <c r="HD1936" s="624"/>
      <c r="HE1936" s="624"/>
      <c r="HF1936" s="624"/>
      <c r="HG1936" s="624"/>
      <c r="HH1936" s="624"/>
      <c r="HI1936" s="624"/>
      <c r="HJ1936" s="624"/>
      <c r="HK1936" s="624"/>
      <c r="HL1936" s="624"/>
      <c r="HM1936" s="624"/>
      <c r="HN1936" s="624"/>
      <c r="HO1936" s="624"/>
      <c r="HP1936" s="624"/>
      <c r="HQ1936" s="624"/>
      <c r="HR1936" s="624"/>
      <c r="HS1936" s="624"/>
      <c r="HT1936" s="624"/>
      <c r="HU1936" s="624"/>
      <c r="HV1936" s="624"/>
      <c r="HW1936" s="624"/>
      <c r="HX1936" s="624"/>
      <c r="HY1936" s="624"/>
      <c r="HZ1936" s="624"/>
      <c r="IA1936" s="624"/>
      <c r="IB1936" s="624"/>
      <c r="IC1936" s="624"/>
      <c r="ID1936" s="624"/>
      <c r="IE1936" s="624"/>
      <c r="IF1936" s="624"/>
      <c r="IG1936" s="624"/>
      <c r="IH1936" s="624"/>
      <c r="II1936" s="624"/>
      <c r="IJ1936" s="624"/>
      <c r="IK1936" s="624"/>
      <c r="IL1936" s="624"/>
      <c r="IM1936" s="624"/>
      <c r="IN1936" s="624"/>
      <c r="IO1936" s="624"/>
      <c r="IP1936" s="624"/>
      <c r="IQ1936" s="624"/>
      <c r="IR1936" s="624"/>
      <c r="IS1936" s="624"/>
      <c r="IT1936" s="624"/>
      <c r="IU1936" s="624"/>
      <c r="IV1936" s="624"/>
      <c r="IW1936" s="624"/>
      <c r="IX1936" s="624"/>
      <c r="IY1936" s="624"/>
      <c r="IZ1936" s="624"/>
      <c r="JA1936" s="624"/>
    </row>
    <row r="1937" spans="1:261" s="667" customFormat="1" ht="30.75" customHeight="1" x14ac:dyDescent="0.25">
      <c r="A1937" s="42"/>
      <c r="B1937" s="42"/>
      <c r="C1937" s="102" t="s">
        <v>436</v>
      </c>
      <c r="D1937" s="63"/>
      <c r="E1937" s="63"/>
      <c r="F1937" s="620">
        <f t="shared" si="1030"/>
        <v>0</v>
      </c>
      <c r="G1937" s="164">
        <f t="shared" si="1030"/>
        <v>0</v>
      </c>
      <c r="H1937" s="164">
        <f t="shared" si="1030"/>
        <v>0</v>
      </c>
      <c r="I1937" s="167" t="e">
        <f t="shared" si="1030"/>
        <v>#DIV/0!</v>
      </c>
      <c r="J1937" s="847"/>
      <c r="K1937" s="847"/>
      <c r="L1937" s="706"/>
      <c r="M1937" s="706"/>
      <c r="N1937" s="706"/>
      <c r="O1937" s="706"/>
      <c r="P1937" s="706"/>
      <c r="Q1937" s="706"/>
      <c r="R1937" s="639"/>
      <c r="S1937" s="639"/>
      <c r="T1937" s="639"/>
      <c r="U1937" s="639"/>
      <c r="V1937" s="639"/>
      <c r="W1937" s="1229"/>
      <c r="X1937" s="639"/>
      <c r="Y1937" s="689"/>
      <c r="Z1937" s="765"/>
      <c r="AA1937" s="624"/>
      <c r="AB1937" s="624"/>
      <c r="AC1937" s="624"/>
      <c r="AD1937" s="624"/>
      <c r="AE1937" s="624"/>
      <c r="AF1937" s="624"/>
      <c r="AG1937" s="624"/>
      <c r="AH1937" s="624"/>
      <c r="AI1937" s="624"/>
      <c r="AJ1937" s="624"/>
      <c r="AK1937" s="624"/>
      <c r="AL1937" s="624"/>
      <c r="AM1937" s="624"/>
      <c r="AN1937" s="624"/>
      <c r="AO1937" s="624"/>
      <c r="AP1937" s="624"/>
      <c r="AQ1937" s="624"/>
      <c r="AR1937" s="624"/>
      <c r="AS1937" s="624"/>
      <c r="AT1937" s="624"/>
      <c r="AU1937" s="624"/>
      <c r="AV1937" s="624"/>
      <c r="AW1937" s="624"/>
      <c r="AX1937" s="624"/>
      <c r="AY1937" s="624"/>
      <c r="AZ1937" s="624"/>
      <c r="BA1937" s="624"/>
      <c r="BB1937" s="624"/>
      <c r="BC1937" s="624"/>
      <c r="BD1937" s="624"/>
      <c r="BE1937" s="624"/>
      <c r="BF1937" s="624"/>
      <c r="BG1937" s="624"/>
      <c r="BH1937" s="624"/>
      <c r="BI1937" s="624"/>
      <c r="BJ1937" s="624"/>
      <c r="BK1937" s="624"/>
      <c r="BL1937" s="624"/>
      <c r="BM1937" s="624"/>
      <c r="BN1937" s="624"/>
      <c r="BO1937" s="624"/>
      <c r="BP1937" s="624"/>
      <c r="BQ1937" s="624"/>
      <c r="BR1937" s="624"/>
      <c r="BS1937" s="624"/>
      <c r="BT1937" s="624"/>
      <c r="BU1937" s="624"/>
      <c r="BV1937" s="624"/>
      <c r="BW1937" s="624"/>
      <c r="BX1937" s="624"/>
      <c r="BY1937" s="624"/>
      <c r="BZ1937" s="624"/>
      <c r="CA1937" s="624"/>
      <c r="CB1937" s="624"/>
      <c r="CC1937" s="624"/>
      <c r="CD1937" s="624"/>
      <c r="CE1937" s="624"/>
      <c r="CF1937" s="624"/>
      <c r="CG1937" s="624"/>
      <c r="CH1937" s="624"/>
      <c r="CI1937" s="624"/>
      <c r="CJ1937" s="624"/>
      <c r="CK1937" s="624"/>
      <c r="CL1937" s="624"/>
      <c r="CM1937" s="624"/>
      <c r="CN1937" s="624"/>
      <c r="CO1937" s="624"/>
      <c r="CP1937" s="624"/>
      <c r="CQ1937" s="624"/>
      <c r="CR1937" s="624"/>
      <c r="CS1937" s="624"/>
      <c r="CT1937" s="624"/>
      <c r="CU1937" s="624"/>
      <c r="CV1937" s="624"/>
      <c r="CW1937" s="624"/>
      <c r="CX1937" s="624"/>
      <c r="CY1937" s="624"/>
      <c r="CZ1937" s="624"/>
      <c r="DA1937" s="624"/>
      <c r="DB1937" s="624"/>
      <c r="DC1937" s="624"/>
      <c r="DD1937" s="624"/>
      <c r="DE1937" s="624"/>
      <c r="DF1937" s="624"/>
      <c r="DG1937" s="624"/>
      <c r="DH1937" s="624"/>
      <c r="DI1937" s="624"/>
      <c r="DJ1937" s="624"/>
      <c r="DK1937" s="624"/>
      <c r="DL1937" s="624"/>
      <c r="DM1937" s="624"/>
      <c r="DN1937" s="624"/>
      <c r="DO1937" s="624"/>
      <c r="DP1937" s="624"/>
      <c r="DQ1937" s="624"/>
      <c r="DR1937" s="624"/>
      <c r="DS1937" s="624"/>
      <c r="DT1937" s="624"/>
      <c r="DU1937" s="624"/>
      <c r="DV1937" s="624"/>
      <c r="DW1937" s="624"/>
      <c r="DX1937" s="624"/>
      <c r="DY1937" s="624"/>
      <c r="DZ1937" s="624"/>
      <c r="EA1937" s="624"/>
      <c r="EB1937" s="624"/>
      <c r="EC1937" s="624"/>
      <c r="ED1937" s="624"/>
      <c r="EE1937" s="624"/>
      <c r="EF1937" s="624"/>
      <c r="EG1937" s="624"/>
      <c r="EH1937" s="624"/>
      <c r="EI1937" s="624"/>
      <c r="EJ1937" s="624"/>
      <c r="EK1937" s="624"/>
      <c r="EL1937" s="624"/>
      <c r="EM1937" s="624"/>
      <c r="EN1937" s="624"/>
      <c r="EO1937" s="624"/>
      <c r="EP1937" s="624"/>
      <c r="EQ1937" s="624"/>
      <c r="ER1937" s="624"/>
      <c r="ES1937" s="624"/>
      <c r="ET1937" s="624"/>
      <c r="EU1937" s="624"/>
      <c r="EV1937" s="624"/>
      <c r="EW1937" s="624"/>
      <c r="EX1937" s="624"/>
      <c r="EY1937" s="624"/>
      <c r="EZ1937" s="624"/>
      <c r="FA1937" s="624"/>
      <c r="FB1937" s="624"/>
      <c r="FC1937" s="624"/>
      <c r="FD1937" s="624"/>
      <c r="FE1937" s="624"/>
      <c r="FF1937" s="624"/>
      <c r="FG1937" s="624"/>
      <c r="FH1937" s="624"/>
      <c r="FI1937" s="624"/>
      <c r="FJ1937" s="624"/>
      <c r="FK1937" s="624"/>
      <c r="FL1937" s="624"/>
      <c r="FM1937" s="624"/>
      <c r="FN1937" s="624"/>
      <c r="FO1937" s="624"/>
      <c r="FP1937" s="624"/>
      <c r="FQ1937" s="624"/>
      <c r="FR1937" s="624"/>
      <c r="FS1937" s="624"/>
      <c r="FT1937" s="624"/>
      <c r="FU1937" s="624"/>
      <c r="FV1937" s="624"/>
      <c r="FW1937" s="624"/>
      <c r="FX1937" s="624"/>
      <c r="FY1937" s="624"/>
      <c r="FZ1937" s="624"/>
      <c r="GA1937" s="624"/>
      <c r="GB1937" s="624"/>
      <c r="GC1937" s="624"/>
      <c r="GD1937" s="624"/>
      <c r="GE1937" s="624"/>
      <c r="GF1937" s="624"/>
      <c r="GG1937" s="624"/>
      <c r="GH1937" s="624"/>
      <c r="GI1937" s="624"/>
      <c r="GJ1937" s="624"/>
      <c r="GK1937" s="624"/>
      <c r="GL1937" s="624"/>
      <c r="GM1937" s="624"/>
      <c r="GN1937" s="624"/>
      <c r="GO1937" s="624"/>
      <c r="GP1937" s="624"/>
      <c r="GQ1937" s="624"/>
      <c r="GR1937" s="624"/>
      <c r="GS1937" s="624"/>
      <c r="GT1937" s="624"/>
      <c r="GU1937" s="624"/>
      <c r="GV1937" s="624"/>
      <c r="GW1937" s="624"/>
      <c r="GX1937" s="624"/>
      <c r="GY1937" s="624"/>
      <c r="GZ1937" s="624"/>
      <c r="HA1937" s="624"/>
      <c r="HB1937" s="624"/>
      <c r="HC1937" s="624"/>
      <c r="HD1937" s="624"/>
      <c r="HE1937" s="624"/>
      <c r="HF1937" s="624"/>
      <c r="HG1937" s="624"/>
      <c r="HH1937" s="624"/>
      <c r="HI1937" s="624"/>
      <c r="HJ1937" s="624"/>
      <c r="HK1937" s="624"/>
      <c r="HL1937" s="624"/>
      <c r="HM1937" s="624"/>
      <c r="HN1937" s="624"/>
      <c r="HO1937" s="624"/>
      <c r="HP1937" s="624"/>
      <c r="HQ1937" s="624"/>
      <c r="HR1937" s="624"/>
      <c r="HS1937" s="624"/>
      <c r="HT1937" s="624"/>
      <c r="HU1937" s="624"/>
      <c r="HV1937" s="624"/>
      <c r="HW1937" s="624"/>
      <c r="HX1937" s="624"/>
      <c r="HY1937" s="624"/>
      <c r="HZ1937" s="624"/>
      <c r="IA1937" s="624"/>
      <c r="IB1937" s="624"/>
      <c r="IC1937" s="624"/>
      <c r="ID1937" s="624"/>
      <c r="IE1937" s="624"/>
      <c r="IF1937" s="624"/>
      <c r="IG1937" s="624"/>
      <c r="IH1937" s="624"/>
      <c r="II1937" s="624"/>
      <c r="IJ1937" s="624"/>
      <c r="IK1937" s="624"/>
      <c r="IL1937" s="624"/>
      <c r="IM1937" s="624"/>
      <c r="IN1937" s="624"/>
      <c r="IO1937" s="624"/>
      <c r="IP1937" s="624"/>
      <c r="IQ1937" s="624"/>
      <c r="IR1937" s="624"/>
      <c r="IS1937" s="624"/>
      <c r="IT1937" s="624"/>
      <c r="IU1937" s="624"/>
      <c r="IV1937" s="624"/>
      <c r="IW1937" s="624"/>
      <c r="IX1937" s="624"/>
      <c r="IY1937" s="624"/>
      <c r="IZ1937" s="624"/>
      <c r="JA1937" s="624"/>
    </row>
    <row r="1938" spans="1:261" s="667" customFormat="1" ht="30.75" customHeight="1" x14ac:dyDescent="0.25">
      <c r="A1938" s="42"/>
      <c r="B1938" s="42"/>
      <c r="C1938" s="63" t="s">
        <v>437</v>
      </c>
      <c r="D1938" s="63"/>
      <c r="E1938" s="63"/>
      <c r="F1938" s="620">
        <f t="shared" si="1030"/>
        <v>0</v>
      </c>
      <c r="G1938" s="164">
        <f t="shared" si="1030"/>
        <v>0</v>
      </c>
      <c r="H1938" s="164">
        <f t="shared" si="1030"/>
        <v>0</v>
      </c>
      <c r="I1938" s="167" t="e">
        <f t="shared" si="1030"/>
        <v>#DIV/0!</v>
      </c>
      <c r="J1938" s="847"/>
      <c r="K1938" s="847"/>
      <c r="L1938" s="706"/>
      <c r="M1938" s="706"/>
      <c r="N1938" s="706"/>
      <c r="O1938" s="706"/>
      <c r="P1938" s="706"/>
      <c r="Q1938" s="706"/>
      <c r="R1938" s="639"/>
      <c r="S1938" s="639"/>
      <c r="T1938" s="639"/>
      <c r="U1938" s="639"/>
      <c r="V1938" s="639"/>
      <c r="W1938" s="1229"/>
      <c r="X1938" s="639"/>
      <c r="Y1938" s="689"/>
      <c r="Z1938" s="765"/>
      <c r="AA1938" s="624"/>
      <c r="AB1938" s="624"/>
      <c r="AC1938" s="624"/>
      <c r="AD1938" s="624"/>
      <c r="AE1938" s="624"/>
      <c r="AF1938" s="624"/>
      <c r="AG1938" s="624"/>
      <c r="AH1938" s="624"/>
      <c r="AI1938" s="624"/>
      <c r="AJ1938" s="624"/>
      <c r="AK1938" s="624"/>
      <c r="AL1938" s="624"/>
      <c r="AM1938" s="624"/>
      <c r="AN1938" s="624"/>
      <c r="AO1938" s="624"/>
      <c r="AP1938" s="624"/>
      <c r="AQ1938" s="624"/>
      <c r="AR1938" s="624"/>
      <c r="AS1938" s="624"/>
      <c r="AT1938" s="624"/>
      <c r="AU1938" s="624"/>
      <c r="AV1938" s="624"/>
      <c r="AW1938" s="624"/>
      <c r="AX1938" s="624"/>
      <c r="AY1938" s="624"/>
      <c r="AZ1938" s="624"/>
      <c r="BA1938" s="624"/>
      <c r="BB1938" s="624"/>
      <c r="BC1938" s="624"/>
      <c r="BD1938" s="624"/>
      <c r="BE1938" s="624"/>
      <c r="BF1938" s="624"/>
      <c r="BG1938" s="624"/>
      <c r="BH1938" s="624"/>
      <c r="BI1938" s="624"/>
      <c r="BJ1938" s="624"/>
      <c r="BK1938" s="624"/>
      <c r="BL1938" s="624"/>
      <c r="BM1938" s="624"/>
      <c r="BN1938" s="624"/>
      <c r="BO1938" s="624"/>
      <c r="BP1938" s="624"/>
      <c r="BQ1938" s="624"/>
      <c r="BR1938" s="624"/>
      <c r="BS1938" s="624"/>
      <c r="BT1938" s="624"/>
      <c r="BU1938" s="624"/>
      <c r="BV1938" s="624"/>
      <c r="BW1938" s="624"/>
      <c r="BX1938" s="624"/>
      <c r="BY1938" s="624"/>
      <c r="BZ1938" s="624"/>
      <c r="CA1938" s="624"/>
      <c r="CB1938" s="624"/>
      <c r="CC1938" s="624"/>
      <c r="CD1938" s="624"/>
      <c r="CE1938" s="624"/>
      <c r="CF1938" s="624"/>
      <c r="CG1938" s="624"/>
      <c r="CH1938" s="624"/>
      <c r="CI1938" s="624"/>
      <c r="CJ1938" s="624"/>
      <c r="CK1938" s="624"/>
      <c r="CL1938" s="624"/>
      <c r="CM1938" s="624"/>
      <c r="CN1938" s="624"/>
      <c r="CO1938" s="624"/>
      <c r="CP1938" s="624"/>
      <c r="CQ1938" s="624"/>
      <c r="CR1938" s="624"/>
      <c r="CS1938" s="624"/>
      <c r="CT1938" s="624"/>
      <c r="CU1938" s="624"/>
      <c r="CV1938" s="624"/>
      <c r="CW1938" s="624"/>
      <c r="CX1938" s="624"/>
      <c r="CY1938" s="624"/>
      <c r="CZ1938" s="624"/>
      <c r="DA1938" s="624"/>
      <c r="DB1938" s="624"/>
      <c r="DC1938" s="624"/>
      <c r="DD1938" s="624"/>
      <c r="DE1938" s="624"/>
      <c r="DF1938" s="624"/>
      <c r="DG1938" s="624"/>
      <c r="DH1938" s="624"/>
      <c r="DI1938" s="624"/>
      <c r="DJ1938" s="624"/>
      <c r="DK1938" s="624"/>
      <c r="DL1938" s="624"/>
      <c r="DM1938" s="624"/>
      <c r="DN1938" s="624"/>
      <c r="DO1938" s="624"/>
      <c r="DP1938" s="624"/>
      <c r="DQ1938" s="624"/>
      <c r="DR1938" s="624"/>
      <c r="DS1938" s="624"/>
      <c r="DT1938" s="624"/>
      <c r="DU1938" s="624"/>
      <c r="DV1938" s="624"/>
      <c r="DW1938" s="624"/>
      <c r="DX1938" s="624"/>
      <c r="DY1938" s="624"/>
      <c r="DZ1938" s="624"/>
      <c r="EA1938" s="624"/>
      <c r="EB1938" s="624"/>
      <c r="EC1938" s="624"/>
      <c r="ED1938" s="624"/>
      <c r="EE1938" s="624"/>
      <c r="EF1938" s="624"/>
      <c r="EG1938" s="624"/>
      <c r="EH1938" s="624"/>
      <c r="EI1938" s="624"/>
      <c r="EJ1938" s="624"/>
      <c r="EK1938" s="624"/>
      <c r="EL1938" s="624"/>
      <c r="EM1938" s="624"/>
      <c r="EN1938" s="624"/>
      <c r="EO1938" s="624"/>
      <c r="EP1938" s="624"/>
      <c r="EQ1938" s="624"/>
      <c r="ER1938" s="624"/>
      <c r="ES1938" s="624"/>
      <c r="ET1938" s="624"/>
      <c r="EU1938" s="624"/>
      <c r="EV1938" s="624"/>
      <c r="EW1938" s="624"/>
      <c r="EX1938" s="624"/>
      <c r="EY1938" s="624"/>
      <c r="EZ1938" s="624"/>
      <c r="FA1938" s="624"/>
      <c r="FB1938" s="624"/>
      <c r="FC1938" s="624"/>
      <c r="FD1938" s="624"/>
      <c r="FE1938" s="624"/>
      <c r="FF1938" s="624"/>
      <c r="FG1938" s="624"/>
      <c r="FH1938" s="624"/>
      <c r="FI1938" s="624"/>
      <c r="FJ1938" s="624"/>
      <c r="FK1938" s="624"/>
      <c r="FL1938" s="624"/>
      <c r="FM1938" s="624"/>
      <c r="FN1938" s="624"/>
      <c r="FO1938" s="624"/>
      <c r="FP1938" s="624"/>
      <c r="FQ1938" s="624"/>
      <c r="FR1938" s="624"/>
      <c r="FS1938" s="624"/>
      <c r="FT1938" s="624"/>
      <c r="FU1938" s="624"/>
      <c r="FV1938" s="624"/>
      <c r="FW1938" s="624"/>
      <c r="FX1938" s="624"/>
      <c r="FY1938" s="624"/>
      <c r="FZ1938" s="624"/>
      <c r="GA1938" s="624"/>
      <c r="GB1938" s="624"/>
      <c r="GC1938" s="624"/>
      <c r="GD1938" s="624"/>
      <c r="GE1938" s="624"/>
      <c r="GF1938" s="624"/>
      <c r="GG1938" s="624"/>
      <c r="GH1938" s="624"/>
      <c r="GI1938" s="624"/>
      <c r="GJ1938" s="624"/>
      <c r="GK1938" s="624"/>
      <c r="GL1938" s="624"/>
      <c r="GM1938" s="624"/>
      <c r="GN1938" s="624"/>
      <c r="GO1938" s="624"/>
      <c r="GP1938" s="624"/>
      <c r="GQ1938" s="624"/>
      <c r="GR1938" s="624"/>
      <c r="GS1938" s="624"/>
      <c r="GT1938" s="624"/>
      <c r="GU1938" s="624"/>
      <c r="GV1938" s="624"/>
      <c r="GW1938" s="624"/>
      <c r="GX1938" s="624"/>
      <c r="GY1938" s="624"/>
      <c r="GZ1938" s="624"/>
      <c r="HA1938" s="624"/>
      <c r="HB1938" s="624"/>
      <c r="HC1938" s="624"/>
      <c r="HD1938" s="624"/>
      <c r="HE1938" s="624"/>
      <c r="HF1938" s="624"/>
      <c r="HG1938" s="624"/>
      <c r="HH1938" s="624"/>
      <c r="HI1938" s="624"/>
      <c r="HJ1938" s="624"/>
      <c r="HK1938" s="624"/>
      <c r="HL1938" s="624"/>
      <c r="HM1938" s="624"/>
      <c r="HN1938" s="624"/>
      <c r="HO1938" s="624"/>
      <c r="HP1938" s="624"/>
      <c r="HQ1938" s="624"/>
      <c r="HR1938" s="624"/>
      <c r="HS1938" s="624"/>
      <c r="HT1938" s="624"/>
      <c r="HU1938" s="624"/>
      <c r="HV1938" s="624"/>
      <c r="HW1938" s="624"/>
      <c r="HX1938" s="624"/>
      <c r="HY1938" s="624"/>
      <c r="HZ1938" s="624"/>
      <c r="IA1938" s="624"/>
      <c r="IB1938" s="624"/>
      <c r="IC1938" s="624"/>
      <c r="ID1938" s="624"/>
      <c r="IE1938" s="624"/>
      <c r="IF1938" s="624"/>
      <c r="IG1938" s="624"/>
      <c r="IH1938" s="624"/>
      <c r="II1938" s="624"/>
      <c r="IJ1938" s="624"/>
      <c r="IK1938" s="624"/>
      <c r="IL1938" s="624"/>
      <c r="IM1938" s="624"/>
      <c r="IN1938" s="624"/>
      <c r="IO1938" s="624"/>
      <c r="IP1938" s="624"/>
      <c r="IQ1938" s="624"/>
      <c r="IR1938" s="624"/>
      <c r="IS1938" s="624"/>
      <c r="IT1938" s="624"/>
      <c r="IU1938" s="624"/>
      <c r="IV1938" s="624"/>
      <c r="IW1938" s="624"/>
      <c r="IX1938" s="624"/>
      <c r="IY1938" s="624"/>
      <c r="IZ1938" s="624"/>
      <c r="JA1938" s="624"/>
    </row>
    <row r="1939" spans="1:261" s="667" customFormat="1" ht="30.75" customHeight="1" x14ac:dyDescent="0.25">
      <c r="A1939" s="42"/>
      <c r="B1939" s="42"/>
      <c r="C1939" s="63" t="s">
        <v>438</v>
      </c>
      <c r="D1939" s="63"/>
      <c r="E1939" s="63"/>
      <c r="F1939" s="620">
        <f t="shared" si="1030"/>
        <v>0</v>
      </c>
      <c r="G1939" s="164">
        <f t="shared" si="1030"/>
        <v>0</v>
      </c>
      <c r="H1939" s="164">
        <f t="shared" si="1030"/>
        <v>0</v>
      </c>
      <c r="I1939" s="167">
        <f t="shared" si="1030"/>
        <v>0</v>
      </c>
      <c r="J1939" s="847"/>
      <c r="K1939" s="847"/>
      <c r="L1939" s="706"/>
      <c r="M1939" s="706"/>
      <c r="N1939" s="706"/>
      <c r="O1939" s="706"/>
      <c r="P1939" s="706"/>
      <c r="Q1939" s="706"/>
      <c r="R1939" s="639"/>
      <c r="S1939" s="639"/>
      <c r="T1939" s="639"/>
      <c r="U1939" s="639"/>
      <c r="V1939" s="639"/>
      <c r="W1939" s="1229"/>
      <c r="X1939" s="639"/>
      <c r="Y1939" s="689"/>
      <c r="Z1939" s="765"/>
      <c r="AA1939" s="624"/>
      <c r="AB1939" s="624"/>
      <c r="AC1939" s="624"/>
      <c r="AD1939" s="624"/>
      <c r="AE1939" s="624"/>
      <c r="AF1939" s="624"/>
      <c r="AG1939" s="624"/>
      <c r="AH1939" s="624"/>
      <c r="AI1939" s="624"/>
      <c r="AJ1939" s="624"/>
      <c r="AK1939" s="624"/>
      <c r="AL1939" s="624"/>
      <c r="AM1939" s="624"/>
      <c r="AN1939" s="624"/>
      <c r="AO1939" s="624"/>
      <c r="AP1939" s="624"/>
      <c r="AQ1939" s="624"/>
      <c r="AR1939" s="624"/>
      <c r="AS1939" s="624"/>
      <c r="AT1939" s="624"/>
      <c r="AU1939" s="624"/>
      <c r="AV1939" s="624"/>
      <c r="AW1939" s="624"/>
      <c r="AX1939" s="624"/>
      <c r="AY1939" s="624"/>
      <c r="AZ1939" s="624"/>
      <c r="BA1939" s="624"/>
      <c r="BB1939" s="624"/>
      <c r="BC1939" s="624"/>
      <c r="BD1939" s="624"/>
      <c r="BE1939" s="624"/>
      <c r="BF1939" s="624"/>
      <c r="BG1939" s="624"/>
      <c r="BH1939" s="624"/>
      <c r="BI1939" s="624"/>
      <c r="BJ1939" s="624"/>
      <c r="BK1939" s="624"/>
      <c r="BL1939" s="624"/>
      <c r="BM1939" s="624"/>
      <c r="BN1939" s="624"/>
      <c r="BO1939" s="624"/>
      <c r="BP1939" s="624"/>
      <c r="BQ1939" s="624"/>
      <c r="BR1939" s="624"/>
      <c r="BS1939" s="624"/>
      <c r="BT1939" s="624"/>
      <c r="BU1939" s="624"/>
      <c r="BV1939" s="624"/>
      <c r="BW1939" s="624"/>
      <c r="BX1939" s="624"/>
      <c r="BY1939" s="624"/>
      <c r="BZ1939" s="624"/>
      <c r="CA1939" s="624"/>
      <c r="CB1939" s="624"/>
      <c r="CC1939" s="624"/>
      <c r="CD1939" s="624"/>
      <c r="CE1939" s="624"/>
      <c r="CF1939" s="624"/>
      <c r="CG1939" s="624"/>
      <c r="CH1939" s="624"/>
      <c r="CI1939" s="624"/>
      <c r="CJ1939" s="624"/>
      <c r="CK1939" s="624"/>
      <c r="CL1939" s="624"/>
      <c r="CM1939" s="624"/>
      <c r="CN1939" s="624"/>
      <c r="CO1939" s="624"/>
      <c r="CP1939" s="624"/>
      <c r="CQ1939" s="624"/>
      <c r="CR1939" s="624"/>
      <c r="CS1939" s="624"/>
      <c r="CT1939" s="624"/>
      <c r="CU1939" s="624"/>
      <c r="CV1939" s="624"/>
      <c r="CW1939" s="624"/>
      <c r="CX1939" s="624"/>
      <c r="CY1939" s="624"/>
      <c r="CZ1939" s="624"/>
      <c r="DA1939" s="624"/>
      <c r="DB1939" s="624"/>
      <c r="DC1939" s="624"/>
      <c r="DD1939" s="624"/>
      <c r="DE1939" s="624"/>
      <c r="DF1939" s="624"/>
      <c r="DG1939" s="624"/>
      <c r="DH1939" s="624"/>
      <c r="DI1939" s="624"/>
      <c r="DJ1939" s="624"/>
      <c r="DK1939" s="624"/>
      <c r="DL1939" s="624"/>
      <c r="DM1939" s="624"/>
      <c r="DN1939" s="624"/>
      <c r="DO1939" s="624"/>
      <c r="DP1939" s="624"/>
      <c r="DQ1939" s="624"/>
      <c r="DR1939" s="624"/>
      <c r="DS1939" s="624"/>
      <c r="DT1939" s="624"/>
      <c r="DU1939" s="624"/>
      <c r="DV1939" s="624"/>
      <c r="DW1939" s="624"/>
      <c r="DX1939" s="624"/>
      <c r="DY1939" s="624"/>
      <c r="DZ1939" s="624"/>
      <c r="EA1939" s="624"/>
      <c r="EB1939" s="624"/>
      <c r="EC1939" s="624"/>
      <c r="ED1939" s="624"/>
      <c r="EE1939" s="624"/>
      <c r="EF1939" s="624"/>
      <c r="EG1939" s="624"/>
      <c r="EH1939" s="624"/>
      <c r="EI1939" s="624"/>
      <c r="EJ1939" s="624"/>
      <c r="EK1939" s="624"/>
      <c r="EL1939" s="624"/>
      <c r="EM1939" s="624"/>
      <c r="EN1939" s="624"/>
      <c r="EO1939" s="624"/>
      <c r="EP1939" s="624"/>
      <c r="EQ1939" s="624"/>
      <c r="ER1939" s="624"/>
      <c r="ES1939" s="624"/>
      <c r="ET1939" s="624"/>
      <c r="EU1939" s="624"/>
      <c r="EV1939" s="624"/>
      <c r="EW1939" s="624"/>
      <c r="EX1939" s="624"/>
      <c r="EY1939" s="624"/>
      <c r="EZ1939" s="624"/>
      <c r="FA1939" s="624"/>
      <c r="FB1939" s="624"/>
      <c r="FC1939" s="624"/>
      <c r="FD1939" s="624"/>
      <c r="FE1939" s="624"/>
      <c r="FF1939" s="624"/>
      <c r="FG1939" s="624"/>
      <c r="FH1939" s="624"/>
      <c r="FI1939" s="624"/>
      <c r="FJ1939" s="624"/>
      <c r="FK1939" s="624"/>
      <c r="FL1939" s="624"/>
      <c r="FM1939" s="624"/>
      <c r="FN1939" s="624"/>
      <c r="FO1939" s="624"/>
      <c r="FP1939" s="624"/>
      <c r="FQ1939" s="624"/>
      <c r="FR1939" s="624"/>
      <c r="FS1939" s="624"/>
      <c r="FT1939" s="624"/>
      <c r="FU1939" s="624"/>
      <c r="FV1939" s="624"/>
      <c r="FW1939" s="624"/>
      <c r="FX1939" s="624"/>
      <c r="FY1939" s="624"/>
      <c r="FZ1939" s="624"/>
      <c r="GA1939" s="624"/>
      <c r="GB1939" s="624"/>
      <c r="GC1939" s="624"/>
      <c r="GD1939" s="624"/>
      <c r="GE1939" s="624"/>
      <c r="GF1939" s="624"/>
      <c r="GG1939" s="624"/>
      <c r="GH1939" s="624"/>
      <c r="GI1939" s="624"/>
      <c r="GJ1939" s="624"/>
      <c r="GK1939" s="624"/>
      <c r="GL1939" s="624"/>
      <c r="GM1939" s="624"/>
      <c r="GN1939" s="624"/>
      <c r="GO1939" s="624"/>
      <c r="GP1939" s="624"/>
      <c r="GQ1939" s="624"/>
      <c r="GR1939" s="624"/>
      <c r="GS1939" s="624"/>
      <c r="GT1939" s="624"/>
      <c r="GU1939" s="624"/>
      <c r="GV1939" s="624"/>
      <c r="GW1939" s="624"/>
      <c r="GX1939" s="624"/>
      <c r="GY1939" s="624"/>
      <c r="GZ1939" s="624"/>
      <c r="HA1939" s="624"/>
      <c r="HB1939" s="624"/>
      <c r="HC1939" s="624"/>
      <c r="HD1939" s="624"/>
      <c r="HE1939" s="624"/>
      <c r="HF1939" s="624"/>
      <c r="HG1939" s="624"/>
      <c r="HH1939" s="624"/>
      <c r="HI1939" s="624"/>
      <c r="HJ1939" s="624"/>
      <c r="HK1939" s="624"/>
      <c r="HL1939" s="624"/>
      <c r="HM1939" s="624"/>
      <c r="HN1939" s="624"/>
      <c r="HO1939" s="624"/>
      <c r="HP1939" s="624"/>
      <c r="HQ1939" s="624"/>
      <c r="HR1939" s="624"/>
      <c r="HS1939" s="624"/>
      <c r="HT1939" s="624"/>
      <c r="HU1939" s="624"/>
      <c r="HV1939" s="624"/>
      <c r="HW1939" s="624"/>
      <c r="HX1939" s="624"/>
      <c r="HY1939" s="624"/>
      <c r="HZ1939" s="624"/>
      <c r="IA1939" s="624"/>
      <c r="IB1939" s="624"/>
      <c r="IC1939" s="624"/>
      <c r="ID1939" s="624"/>
      <c r="IE1939" s="624"/>
      <c r="IF1939" s="624"/>
      <c r="IG1939" s="624"/>
      <c r="IH1939" s="624"/>
      <c r="II1939" s="624"/>
      <c r="IJ1939" s="624"/>
      <c r="IK1939" s="624"/>
      <c r="IL1939" s="624"/>
      <c r="IM1939" s="624"/>
      <c r="IN1939" s="624"/>
      <c r="IO1939" s="624"/>
      <c r="IP1939" s="624"/>
      <c r="IQ1939" s="624"/>
      <c r="IR1939" s="624"/>
      <c r="IS1939" s="624"/>
      <c r="IT1939" s="624"/>
      <c r="IU1939" s="624"/>
      <c r="IV1939" s="624"/>
      <c r="IW1939" s="624"/>
      <c r="IX1939" s="624"/>
      <c r="IY1939" s="624"/>
      <c r="IZ1939" s="624"/>
      <c r="JA1939" s="624"/>
    </row>
    <row r="1940" spans="1:261" s="667" customFormat="1" ht="30.75" customHeight="1" x14ac:dyDescent="0.25">
      <c r="A1940" s="42"/>
      <c r="B1940" s="42"/>
      <c r="C1940" s="63" t="s">
        <v>439</v>
      </c>
      <c r="D1940" s="63"/>
      <c r="E1940" s="63"/>
      <c r="F1940" s="620">
        <f t="shared" si="1030"/>
        <v>0</v>
      </c>
      <c r="G1940" s="164">
        <f t="shared" si="1030"/>
        <v>0</v>
      </c>
      <c r="H1940" s="164">
        <f t="shared" si="1030"/>
        <v>0</v>
      </c>
      <c r="I1940" s="167" t="e">
        <f t="shared" si="1030"/>
        <v>#DIV/0!</v>
      </c>
      <c r="J1940" s="847"/>
      <c r="K1940" s="847"/>
      <c r="L1940" s="706"/>
      <c r="M1940" s="706"/>
      <c r="N1940" s="706"/>
      <c r="O1940" s="706"/>
      <c r="P1940" s="706"/>
      <c r="Q1940" s="706"/>
      <c r="R1940" s="639"/>
      <c r="S1940" s="639"/>
      <c r="T1940" s="639"/>
      <c r="U1940" s="639"/>
      <c r="V1940" s="639"/>
      <c r="W1940" s="1229"/>
      <c r="X1940" s="639"/>
      <c r="Y1940" s="689"/>
      <c r="Z1940" s="765"/>
      <c r="AA1940" s="624"/>
      <c r="AB1940" s="624"/>
      <c r="AC1940" s="624"/>
      <c r="AD1940" s="624"/>
      <c r="AE1940" s="624"/>
      <c r="AF1940" s="624"/>
      <c r="AG1940" s="624"/>
      <c r="AH1940" s="624"/>
      <c r="AI1940" s="624"/>
      <c r="AJ1940" s="624"/>
      <c r="AK1940" s="624"/>
      <c r="AL1940" s="624"/>
      <c r="AM1940" s="624"/>
      <c r="AN1940" s="624"/>
      <c r="AO1940" s="624"/>
      <c r="AP1940" s="624"/>
      <c r="AQ1940" s="624"/>
      <c r="AR1940" s="624"/>
      <c r="AS1940" s="624"/>
      <c r="AT1940" s="624"/>
      <c r="AU1940" s="624"/>
      <c r="AV1940" s="624"/>
      <c r="AW1940" s="624"/>
      <c r="AX1940" s="624"/>
      <c r="AY1940" s="624"/>
      <c r="AZ1940" s="624"/>
      <c r="BA1940" s="624"/>
      <c r="BB1940" s="624"/>
      <c r="BC1940" s="624"/>
      <c r="BD1940" s="624"/>
      <c r="BE1940" s="624"/>
      <c r="BF1940" s="624"/>
      <c r="BG1940" s="624"/>
      <c r="BH1940" s="624"/>
      <c r="BI1940" s="624"/>
      <c r="BJ1940" s="624"/>
      <c r="BK1940" s="624"/>
      <c r="BL1940" s="624"/>
      <c r="BM1940" s="624"/>
      <c r="BN1940" s="624"/>
      <c r="BO1940" s="624"/>
      <c r="BP1940" s="624"/>
      <c r="BQ1940" s="624"/>
      <c r="BR1940" s="624"/>
      <c r="BS1940" s="624"/>
      <c r="BT1940" s="624"/>
      <c r="BU1940" s="624"/>
      <c r="BV1940" s="624"/>
      <c r="BW1940" s="624"/>
      <c r="BX1940" s="624"/>
      <c r="BY1940" s="624"/>
      <c r="BZ1940" s="624"/>
      <c r="CA1940" s="624"/>
      <c r="CB1940" s="624"/>
      <c r="CC1940" s="624"/>
      <c r="CD1940" s="624"/>
      <c r="CE1940" s="624"/>
      <c r="CF1940" s="624"/>
      <c r="CG1940" s="624"/>
      <c r="CH1940" s="624"/>
      <c r="CI1940" s="624"/>
      <c r="CJ1940" s="624"/>
      <c r="CK1940" s="624"/>
      <c r="CL1940" s="624"/>
      <c r="CM1940" s="624"/>
      <c r="CN1940" s="624"/>
      <c r="CO1940" s="624"/>
      <c r="CP1940" s="624"/>
      <c r="CQ1940" s="624"/>
      <c r="CR1940" s="624"/>
      <c r="CS1940" s="624"/>
      <c r="CT1940" s="624"/>
      <c r="CU1940" s="624"/>
      <c r="CV1940" s="624"/>
      <c r="CW1940" s="624"/>
      <c r="CX1940" s="624"/>
      <c r="CY1940" s="624"/>
      <c r="CZ1940" s="624"/>
      <c r="DA1940" s="624"/>
      <c r="DB1940" s="624"/>
      <c r="DC1940" s="624"/>
      <c r="DD1940" s="624"/>
      <c r="DE1940" s="624"/>
      <c r="DF1940" s="624"/>
      <c r="DG1940" s="624"/>
      <c r="DH1940" s="624"/>
      <c r="DI1940" s="624"/>
      <c r="DJ1940" s="624"/>
      <c r="DK1940" s="624"/>
      <c r="DL1940" s="624"/>
      <c r="DM1940" s="624"/>
      <c r="DN1940" s="624"/>
      <c r="DO1940" s="624"/>
      <c r="DP1940" s="624"/>
      <c r="DQ1940" s="624"/>
      <c r="DR1940" s="624"/>
      <c r="DS1940" s="624"/>
      <c r="DT1940" s="624"/>
      <c r="DU1940" s="624"/>
      <c r="DV1940" s="624"/>
      <c r="DW1940" s="624"/>
      <c r="DX1940" s="624"/>
      <c r="DY1940" s="624"/>
      <c r="DZ1940" s="624"/>
      <c r="EA1940" s="624"/>
      <c r="EB1940" s="624"/>
      <c r="EC1940" s="624"/>
      <c r="ED1940" s="624"/>
      <c r="EE1940" s="624"/>
      <c r="EF1940" s="624"/>
      <c r="EG1940" s="624"/>
      <c r="EH1940" s="624"/>
      <c r="EI1940" s="624"/>
      <c r="EJ1940" s="624"/>
      <c r="EK1940" s="624"/>
      <c r="EL1940" s="624"/>
      <c r="EM1940" s="624"/>
      <c r="EN1940" s="624"/>
      <c r="EO1940" s="624"/>
      <c r="EP1940" s="624"/>
      <c r="EQ1940" s="624"/>
      <c r="ER1940" s="624"/>
      <c r="ES1940" s="624"/>
      <c r="ET1940" s="624"/>
      <c r="EU1940" s="624"/>
      <c r="EV1940" s="624"/>
      <c r="EW1940" s="624"/>
      <c r="EX1940" s="624"/>
      <c r="EY1940" s="624"/>
      <c r="EZ1940" s="624"/>
      <c r="FA1940" s="624"/>
      <c r="FB1940" s="624"/>
      <c r="FC1940" s="624"/>
      <c r="FD1940" s="624"/>
      <c r="FE1940" s="624"/>
      <c r="FF1940" s="624"/>
      <c r="FG1940" s="624"/>
      <c r="FH1940" s="624"/>
      <c r="FI1940" s="624"/>
      <c r="FJ1940" s="624"/>
      <c r="FK1940" s="624"/>
      <c r="FL1940" s="624"/>
      <c r="FM1940" s="624"/>
      <c r="FN1940" s="624"/>
      <c r="FO1940" s="624"/>
      <c r="FP1940" s="624"/>
      <c r="FQ1940" s="624"/>
      <c r="FR1940" s="624"/>
      <c r="FS1940" s="624"/>
      <c r="FT1940" s="624"/>
      <c r="FU1940" s="624"/>
      <c r="FV1940" s="624"/>
      <c r="FW1940" s="624"/>
      <c r="FX1940" s="624"/>
      <c r="FY1940" s="624"/>
      <c r="FZ1940" s="624"/>
      <c r="GA1940" s="624"/>
      <c r="GB1940" s="624"/>
      <c r="GC1940" s="624"/>
      <c r="GD1940" s="624"/>
      <c r="GE1940" s="624"/>
      <c r="GF1940" s="624"/>
      <c r="GG1940" s="624"/>
      <c r="GH1940" s="624"/>
      <c r="GI1940" s="624"/>
      <c r="GJ1940" s="624"/>
      <c r="GK1940" s="624"/>
      <c r="GL1940" s="624"/>
      <c r="GM1940" s="624"/>
      <c r="GN1940" s="624"/>
      <c r="GO1940" s="624"/>
      <c r="GP1940" s="624"/>
      <c r="GQ1940" s="624"/>
      <c r="GR1940" s="624"/>
      <c r="GS1940" s="624"/>
      <c r="GT1940" s="624"/>
      <c r="GU1940" s="624"/>
      <c r="GV1940" s="624"/>
      <c r="GW1940" s="624"/>
      <c r="GX1940" s="624"/>
      <c r="GY1940" s="624"/>
      <c r="GZ1940" s="624"/>
      <c r="HA1940" s="624"/>
      <c r="HB1940" s="624"/>
      <c r="HC1940" s="624"/>
      <c r="HD1940" s="624"/>
      <c r="HE1940" s="624"/>
      <c r="HF1940" s="624"/>
      <c r="HG1940" s="624"/>
      <c r="HH1940" s="624"/>
      <c r="HI1940" s="624"/>
      <c r="HJ1940" s="624"/>
      <c r="HK1940" s="624"/>
      <c r="HL1940" s="624"/>
      <c r="HM1940" s="624"/>
      <c r="HN1940" s="624"/>
      <c r="HO1940" s="624"/>
      <c r="HP1940" s="624"/>
      <c r="HQ1940" s="624"/>
      <c r="HR1940" s="624"/>
      <c r="HS1940" s="624"/>
      <c r="HT1940" s="624"/>
      <c r="HU1940" s="624"/>
      <c r="HV1940" s="624"/>
      <c r="HW1940" s="624"/>
      <c r="HX1940" s="624"/>
      <c r="HY1940" s="624"/>
      <c r="HZ1940" s="624"/>
      <c r="IA1940" s="624"/>
      <c r="IB1940" s="624"/>
      <c r="IC1940" s="624"/>
      <c r="ID1940" s="624"/>
      <c r="IE1940" s="624"/>
      <c r="IF1940" s="624"/>
      <c r="IG1940" s="624"/>
      <c r="IH1940" s="624"/>
      <c r="II1940" s="624"/>
      <c r="IJ1940" s="624"/>
      <c r="IK1940" s="624"/>
      <c r="IL1940" s="624"/>
      <c r="IM1940" s="624"/>
      <c r="IN1940" s="624"/>
      <c r="IO1940" s="624"/>
      <c r="IP1940" s="624"/>
      <c r="IQ1940" s="624"/>
      <c r="IR1940" s="624"/>
      <c r="IS1940" s="624"/>
      <c r="IT1940" s="624"/>
      <c r="IU1940" s="624"/>
      <c r="IV1940" s="624"/>
      <c r="IW1940" s="624"/>
      <c r="IX1940" s="624"/>
      <c r="IY1940" s="624"/>
      <c r="IZ1940" s="624"/>
      <c r="JA1940" s="624"/>
    </row>
    <row r="1941" spans="1:261" s="667" customFormat="1" ht="30.75" customHeight="1" x14ac:dyDescent="0.25">
      <c r="A1941" s="42"/>
      <c r="B1941" s="42"/>
      <c r="C1941" s="63" t="s">
        <v>440</v>
      </c>
      <c r="D1941" s="63"/>
      <c r="E1941" s="63"/>
      <c r="F1941" s="620">
        <f t="shared" si="1030"/>
        <v>0</v>
      </c>
      <c r="G1941" s="164">
        <f t="shared" si="1030"/>
        <v>0</v>
      </c>
      <c r="H1941" s="164">
        <f t="shared" si="1030"/>
        <v>0</v>
      </c>
      <c r="I1941" s="167" t="e">
        <f t="shared" si="1030"/>
        <v>#DIV/0!</v>
      </c>
      <c r="J1941" s="847"/>
      <c r="K1941" s="847"/>
      <c r="L1941" s="706"/>
      <c r="M1941" s="706"/>
      <c r="N1941" s="706"/>
      <c r="O1941" s="706"/>
      <c r="P1941" s="706"/>
      <c r="Q1941" s="706"/>
      <c r="R1941" s="639"/>
      <c r="S1941" s="639"/>
      <c r="T1941" s="639"/>
      <c r="U1941" s="639"/>
      <c r="V1941" s="639"/>
      <c r="W1941" s="1229"/>
      <c r="X1941" s="639"/>
      <c r="Y1941" s="689"/>
      <c r="Z1941" s="765"/>
      <c r="AA1941" s="624"/>
      <c r="AB1941" s="624"/>
      <c r="AC1941" s="624"/>
      <c r="AD1941" s="624"/>
      <c r="AE1941" s="624"/>
      <c r="AF1941" s="624"/>
      <c r="AG1941" s="624"/>
      <c r="AH1941" s="624"/>
      <c r="AI1941" s="624"/>
      <c r="AJ1941" s="624"/>
      <c r="AK1941" s="624"/>
      <c r="AL1941" s="624"/>
      <c r="AM1941" s="624"/>
      <c r="AN1941" s="624"/>
      <c r="AO1941" s="624"/>
      <c r="AP1941" s="624"/>
      <c r="AQ1941" s="624"/>
      <c r="AR1941" s="624"/>
      <c r="AS1941" s="624"/>
      <c r="AT1941" s="624"/>
      <c r="AU1941" s="624"/>
      <c r="AV1941" s="624"/>
      <c r="AW1941" s="624"/>
      <c r="AX1941" s="624"/>
      <c r="AY1941" s="624"/>
      <c r="AZ1941" s="624"/>
      <c r="BA1941" s="624"/>
      <c r="BB1941" s="624"/>
      <c r="BC1941" s="624"/>
      <c r="BD1941" s="624"/>
      <c r="BE1941" s="624"/>
      <c r="BF1941" s="624"/>
      <c r="BG1941" s="624"/>
      <c r="BH1941" s="624"/>
      <c r="BI1941" s="624"/>
      <c r="BJ1941" s="624"/>
      <c r="BK1941" s="624"/>
      <c r="BL1941" s="624"/>
      <c r="BM1941" s="624"/>
      <c r="BN1941" s="624"/>
      <c r="BO1941" s="624"/>
      <c r="BP1941" s="624"/>
      <c r="BQ1941" s="624"/>
      <c r="BR1941" s="624"/>
      <c r="BS1941" s="624"/>
      <c r="BT1941" s="624"/>
      <c r="BU1941" s="624"/>
      <c r="BV1941" s="624"/>
      <c r="BW1941" s="624"/>
      <c r="BX1941" s="624"/>
      <c r="BY1941" s="624"/>
      <c r="BZ1941" s="624"/>
      <c r="CA1941" s="624"/>
      <c r="CB1941" s="624"/>
      <c r="CC1941" s="624"/>
      <c r="CD1941" s="624"/>
      <c r="CE1941" s="624"/>
      <c r="CF1941" s="624"/>
      <c r="CG1941" s="624"/>
      <c r="CH1941" s="624"/>
      <c r="CI1941" s="624"/>
      <c r="CJ1941" s="624"/>
      <c r="CK1941" s="624"/>
      <c r="CL1941" s="624"/>
      <c r="CM1941" s="624"/>
      <c r="CN1941" s="624"/>
      <c r="CO1941" s="624"/>
      <c r="CP1941" s="624"/>
      <c r="CQ1941" s="624"/>
      <c r="CR1941" s="624"/>
      <c r="CS1941" s="624"/>
      <c r="CT1941" s="624"/>
      <c r="CU1941" s="624"/>
      <c r="CV1941" s="624"/>
      <c r="CW1941" s="624"/>
      <c r="CX1941" s="624"/>
      <c r="CY1941" s="624"/>
      <c r="CZ1941" s="624"/>
      <c r="DA1941" s="624"/>
      <c r="DB1941" s="624"/>
      <c r="DC1941" s="624"/>
      <c r="DD1941" s="624"/>
      <c r="DE1941" s="624"/>
      <c r="DF1941" s="624"/>
      <c r="DG1941" s="624"/>
      <c r="DH1941" s="624"/>
      <c r="DI1941" s="624"/>
      <c r="DJ1941" s="624"/>
      <c r="DK1941" s="624"/>
      <c r="DL1941" s="624"/>
      <c r="DM1941" s="624"/>
      <c r="DN1941" s="624"/>
      <c r="DO1941" s="624"/>
      <c r="DP1941" s="624"/>
      <c r="DQ1941" s="624"/>
      <c r="DR1941" s="624"/>
      <c r="DS1941" s="624"/>
      <c r="DT1941" s="624"/>
      <c r="DU1941" s="624"/>
      <c r="DV1941" s="624"/>
      <c r="DW1941" s="624"/>
      <c r="DX1941" s="624"/>
      <c r="DY1941" s="624"/>
      <c r="DZ1941" s="624"/>
      <c r="EA1941" s="624"/>
      <c r="EB1941" s="624"/>
      <c r="EC1941" s="624"/>
      <c r="ED1941" s="624"/>
      <c r="EE1941" s="624"/>
      <c r="EF1941" s="624"/>
      <c r="EG1941" s="624"/>
      <c r="EH1941" s="624"/>
      <c r="EI1941" s="624"/>
      <c r="EJ1941" s="624"/>
      <c r="EK1941" s="624"/>
      <c r="EL1941" s="624"/>
      <c r="EM1941" s="624"/>
      <c r="EN1941" s="624"/>
      <c r="EO1941" s="624"/>
      <c r="EP1941" s="624"/>
      <c r="EQ1941" s="624"/>
      <c r="ER1941" s="624"/>
      <c r="ES1941" s="624"/>
      <c r="ET1941" s="624"/>
      <c r="EU1941" s="624"/>
      <c r="EV1941" s="624"/>
      <c r="EW1941" s="624"/>
      <c r="EX1941" s="624"/>
      <c r="EY1941" s="624"/>
      <c r="EZ1941" s="624"/>
      <c r="FA1941" s="624"/>
      <c r="FB1941" s="624"/>
      <c r="FC1941" s="624"/>
      <c r="FD1941" s="624"/>
      <c r="FE1941" s="624"/>
      <c r="FF1941" s="624"/>
      <c r="FG1941" s="624"/>
      <c r="FH1941" s="624"/>
      <c r="FI1941" s="624"/>
      <c r="FJ1941" s="624"/>
      <c r="FK1941" s="624"/>
      <c r="FL1941" s="624"/>
      <c r="FM1941" s="624"/>
      <c r="FN1941" s="624"/>
      <c r="FO1941" s="624"/>
      <c r="FP1941" s="624"/>
      <c r="FQ1941" s="624"/>
      <c r="FR1941" s="624"/>
      <c r="FS1941" s="624"/>
      <c r="FT1941" s="624"/>
      <c r="FU1941" s="624"/>
      <c r="FV1941" s="624"/>
      <c r="FW1941" s="624"/>
      <c r="FX1941" s="624"/>
      <c r="FY1941" s="624"/>
      <c r="FZ1941" s="624"/>
      <c r="GA1941" s="624"/>
      <c r="GB1941" s="624"/>
      <c r="GC1941" s="624"/>
      <c r="GD1941" s="624"/>
      <c r="GE1941" s="624"/>
      <c r="GF1941" s="624"/>
      <c r="GG1941" s="624"/>
      <c r="GH1941" s="624"/>
      <c r="GI1941" s="624"/>
      <c r="GJ1941" s="624"/>
      <c r="GK1941" s="624"/>
      <c r="GL1941" s="624"/>
      <c r="GM1941" s="624"/>
      <c r="GN1941" s="624"/>
      <c r="GO1941" s="624"/>
      <c r="GP1941" s="624"/>
      <c r="GQ1941" s="624"/>
      <c r="GR1941" s="624"/>
      <c r="GS1941" s="624"/>
      <c r="GT1941" s="624"/>
      <c r="GU1941" s="624"/>
      <c r="GV1941" s="624"/>
      <c r="GW1941" s="624"/>
      <c r="GX1941" s="624"/>
      <c r="GY1941" s="624"/>
      <c r="GZ1941" s="624"/>
      <c r="HA1941" s="624"/>
      <c r="HB1941" s="624"/>
      <c r="HC1941" s="624"/>
      <c r="HD1941" s="624"/>
      <c r="HE1941" s="624"/>
      <c r="HF1941" s="624"/>
      <c r="HG1941" s="624"/>
      <c r="HH1941" s="624"/>
      <c r="HI1941" s="624"/>
      <c r="HJ1941" s="624"/>
      <c r="HK1941" s="624"/>
      <c r="HL1941" s="624"/>
      <c r="HM1941" s="624"/>
      <c r="HN1941" s="624"/>
      <c r="HO1941" s="624"/>
      <c r="HP1941" s="624"/>
      <c r="HQ1941" s="624"/>
      <c r="HR1941" s="624"/>
      <c r="HS1941" s="624"/>
      <c r="HT1941" s="624"/>
      <c r="HU1941" s="624"/>
      <c r="HV1941" s="624"/>
      <c r="HW1941" s="624"/>
      <c r="HX1941" s="624"/>
      <c r="HY1941" s="624"/>
      <c r="HZ1941" s="624"/>
      <c r="IA1941" s="624"/>
      <c r="IB1941" s="624"/>
      <c r="IC1941" s="624"/>
      <c r="ID1941" s="624"/>
      <c r="IE1941" s="624"/>
      <c r="IF1941" s="624"/>
      <c r="IG1941" s="624"/>
      <c r="IH1941" s="624"/>
      <c r="II1941" s="624"/>
      <c r="IJ1941" s="624"/>
      <c r="IK1941" s="624"/>
      <c r="IL1941" s="624"/>
      <c r="IM1941" s="624"/>
      <c r="IN1941" s="624"/>
      <c r="IO1941" s="624"/>
      <c r="IP1941" s="624"/>
      <c r="IQ1941" s="624"/>
      <c r="IR1941" s="624"/>
      <c r="IS1941" s="624"/>
      <c r="IT1941" s="624"/>
      <c r="IU1941" s="624"/>
      <c r="IV1941" s="624"/>
      <c r="IW1941" s="624"/>
      <c r="IX1941" s="624"/>
      <c r="IY1941" s="624"/>
      <c r="IZ1941" s="624"/>
      <c r="JA1941" s="624"/>
    </row>
    <row r="1942" spans="1:261" s="667" customFormat="1" ht="30.75" customHeight="1" x14ac:dyDescent="0.25">
      <c r="A1942" s="42"/>
      <c r="B1942" s="42"/>
      <c r="C1942" s="102" t="s">
        <v>441</v>
      </c>
      <c r="D1942" s="63"/>
      <c r="E1942" s="63"/>
      <c r="F1942" s="620">
        <f t="shared" ref="F1942:I1961" si="1032">F1875</f>
        <v>0</v>
      </c>
      <c r="G1942" s="164">
        <f t="shared" si="1032"/>
        <v>0</v>
      </c>
      <c r="H1942" s="164">
        <f t="shared" si="1032"/>
        <v>0</v>
      </c>
      <c r="I1942" s="167" t="e">
        <f t="shared" si="1032"/>
        <v>#DIV/0!</v>
      </c>
      <c r="J1942" s="847"/>
      <c r="K1942" s="847"/>
      <c r="L1942" s="706"/>
      <c r="M1942" s="706"/>
      <c r="N1942" s="706"/>
      <c r="O1942" s="706"/>
      <c r="P1942" s="706"/>
      <c r="Q1942" s="706"/>
      <c r="R1942" s="639"/>
      <c r="S1942" s="639"/>
      <c r="T1942" s="639"/>
      <c r="U1942" s="639"/>
      <c r="V1942" s="639"/>
      <c r="W1942" s="1229"/>
      <c r="X1942" s="639"/>
      <c r="Y1942" s="689"/>
      <c r="Z1942" s="765"/>
      <c r="AA1942" s="624"/>
      <c r="AB1942" s="624"/>
      <c r="AC1942" s="624"/>
      <c r="AD1942" s="624"/>
      <c r="AE1942" s="624"/>
      <c r="AF1942" s="624"/>
      <c r="AG1942" s="624"/>
      <c r="AH1942" s="624"/>
      <c r="AI1942" s="624"/>
      <c r="AJ1942" s="624"/>
      <c r="AK1942" s="624"/>
      <c r="AL1942" s="624"/>
      <c r="AM1942" s="624"/>
      <c r="AN1942" s="624"/>
      <c r="AO1942" s="624"/>
      <c r="AP1942" s="624"/>
      <c r="AQ1942" s="624"/>
      <c r="AR1942" s="624"/>
      <c r="AS1942" s="624"/>
      <c r="AT1942" s="624"/>
      <c r="AU1942" s="624"/>
      <c r="AV1942" s="624"/>
      <c r="AW1942" s="624"/>
      <c r="AX1942" s="624"/>
      <c r="AY1942" s="624"/>
      <c r="AZ1942" s="624"/>
      <c r="BA1942" s="624"/>
      <c r="BB1942" s="624"/>
      <c r="BC1942" s="624"/>
      <c r="BD1942" s="624"/>
      <c r="BE1942" s="624"/>
      <c r="BF1942" s="624"/>
      <c r="BG1942" s="624"/>
      <c r="BH1942" s="624"/>
      <c r="BI1942" s="624"/>
      <c r="BJ1942" s="624"/>
      <c r="BK1942" s="624"/>
      <c r="BL1942" s="624"/>
      <c r="BM1942" s="624"/>
      <c r="BN1942" s="624"/>
      <c r="BO1942" s="624"/>
      <c r="BP1942" s="624"/>
      <c r="BQ1942" s="624"/>
      <c r="BR1942" s="624"/>
      <c r="BS1942" s="624"/>
      <c r="BT1942" s="624"/>
      <c r="BU1942" s="624"/>
      <c r="BV1942" s="624"/>
      <c r="BW1942" s="624"/>
      <c r="BX1942" s="624"/>
      <c r="BY1942" s="624"/>
      <c r="BZ1942" s="624"/>
      <c r="CA1942" s="624"/>
      <c r="CB1942" s="624"/>
      <c r="CC1942" s="624"/>
      <c r="CD1942" s="624"/>
      <c r="CE1942" s="624"/>
      <c r="CF1942" s="624"/>
      <c r="CG1942" s="624"/>
      <c r="CH1942" s="624"/>
      <c r="CI1942" s="624"/>
      <c r="CJ1942" s="624"/>
      <c r="CK1942" s="624"/>
      <c r="CL1942" s="624"/>
      <c r="CM1942" s="624"/>
      <c r="CN1942" s="624"/>
      <c r="CO1942" s="624"/>
      <c r="CP1942" s="624"/>
      <c r="CQ1942" s="624"/>
      <c r="CR1942" s="624"/>
      <c r="CS1942" s="624"/>
      <c r="CT1942" s="624"/>
      <c r="CU1942" s="624"/>
      <c r="CV1942" s="624"/>
      <c r="CW1942" s="624"/>
      <c r="CX1942" s="624"/>
      <c r="CY1942" s="624"/>
      <c r="CZ1942" s="624"/>
      <c r="DA1942" s="624"/>
      <c r="DB1942" s="624"/>
      <c r="DC1942" s="624"/>
      <c r="DD1942" s="624"/>
      <c r="DE1942" s="624"/>
      <c r="DF1942" s="624"/>
      <c r="DG1942" s="624"/>
      <c r="DH1942" s="624"/>
      <c r="DI1942" s="624"/>
      <c r="DJ1942" s="624"/>
      <c r="DK1942" s="624"/>
      <c r="DL1942" s="624"/>
      <c r="DM1942" s="624"/>
      <c r="DN1942" s="624"/>
      <c r="DO1942" s="624"/>
      <c r="DP1942" s="624"/>
      <c r="DQ1942" s="624"/>
      <c r="DR1942" s="624"/>
      <c r="DS1942" s="624"/>
      <c r="DT1942" s="624"/>
      <c r="DU1942" s="624"/>
      <c r="DV1942" s="624"/>
      <c r="DW1942" s="624"/>
      <c r="DX1942" s="624"/>
      <c r="DY1942" s="624"/>
      <c r="DZ1942" s="624"/>
      <c r="EA1942" s="624"/>
      <c r="EB1942" s="624"/>
      <c r="EC1942" s="624"/>
      <c r="ED1942" s="624"/>
      <c r="EE1942" s="624"/>
      <c r="EF1942" s="624"/>
      <c r="EG1942" s="624"/>
      <c r="EH1942" s="624"/>
      <c r="EI1942" s="624"/>
      <c r="EJ1942" s="624"/>
      <c r="EK1942" s="624"/>
      <c r="EL1942" s="624"/>
      <c r="EM1942" s="624"/>
      <c r="EN1942" s="624"/>
      <c r="EO1942" s="624"/>
      <c r="EP1942" s="624"/>
      <c r="EQ1942" s="624"/>
      <c r="ER1942" s="624"/>
      <c r="ES1942" s="624"/>
      <c r="ET1942" s="624"/>
      <c r="EU1942" s="624"/>
      <c r="EV1942" s="624"/>
      <c r="EW1942" s="624"/>
      <c r="EX1942" s="624"/>
      <c r="EY1942" s="624"/>
      <c r="EZ1942" s="624"/>
      <c r="FA1942" s="624"/>
      <c r="FB1942" s="624"/>
      <c r="FC1942" s="624"/>
      <c r="FD1942" s="624"/>
      <c r="FE1942" s="624"/>
      <c r="FF1942" s="624"/>
      <c r="FG1942" s="624"/>
      <c r="FH1942" s="624"/>
      <c r="FI1942" s="624"/>
      <c r="FJ1942" s="624"/>
      <c r="FK1942" s="624"/>
      <c r="FL1942" s="624"/>
      <c r="FM1942" s="624"/>
      <c r="FN1942" s="624"/>
      <c r="FO1942" s="624"/>
      <c r="FP1942" s="624"/>
      <c r="FQ1942" s="624"/>
      <c r="FR1942" s="624"/>
      <c r="FS1942" s="624"/>
      <c r="FT1942" s="624"/>
      <c r="FU1942" s="624"/>
      <c r="FV1942" s="624"/>
      <c r="FW1942" s="624"/>
      <c r="FX1942" s="624"/>
      <c r="FY1942" s="624"/>
      <c r="FZ1942" s="624"/>
      <c r="GA1942" s="624"/>
      <c r="GB1942" s="624"/>
      <c r="GC1942" s="624"/>
      <c r="GD1942" s="624"/>
      <c r="GE1942" s="624"/>
      <c r="GF1942" s="624"/>
      <c r="GG1942" s="624"/>
      <c r="GH1942" s="624"/>
      <c r="GI1942" s="624"/>
      <c r="GJ1942" s="624"/>
      <c r="GK1942" s="624"/>
      <c r="GL1942" s="624"/>
      <c r="GM1942" s="624"/>
      <c r="GN1942" s="624"/>
      <c r="GO1942" s="624"/>
      <c r="GP1942" s="624"/>
      <c r="GQ1942" s="624"/>
      <c r="GR1942" s="624"/>
      <c r="GS1942" s="624"/>
      <c r="GT1942" s="624"/>
      <c r="GU1942" s="624"/>
      <c r="GV1942" s="624"/>
      <c r="GW1942" s="624"/>
      <c r="GX1942" s="624"/>
      <c r="GY1942" s="624"/>
      <c r="GZ1942" s="624"/>
      <c r="HA1942" s="624"/>
      <c r="HB1942" s="624"/>
      <c r="HC1942" s="624"/>
      <c r="HD1942" s="624"/>
      <c r="HE1942" s="624"/>
      <c r="HF1942" s="624"/>
      <c r="HG1942" s="624"/>
      <c r="HH1942" s="624"/>
      <c r="HI1942" s="624"/>
      <c r="HJ1942" s="624"/>
      <c r="HK1942" s="624"/>
      <c r="HL1942" s="624"/>
      <c r="HM1942" s="624"/>
      <c r="HN1942" s="624"/>
      <c r="HO1942" s="624"/>
      <c r="HP1942" s="624"/>
      <c r="HQ1942" s="624"/>
      <c r="HR1942" s="624"/>
      <c r="HS1942" s="624"/>
      <c r="HT1942" s="624"/>
      <c r="HU1942" s="624"/>
      <c r="HV1942" s="624"/>
      <c r="HW1942" s="624"/>
      <c r="HX1942" s="624"/>
      <c r="HY1942" s="624"/>
      <c r="HZ1942" s="624"/>
      <c r="IA1942" s="624"/>
      <c r="IB1942" s="624"/>
      <c r="IC1942" s="624"/>
      <c r="ID1942" s="624"/>
      <c r="IE1942" s="624"/>
      <c r="IF1942" s="624"/>
      <c r="IG1942" s="624"/>
      <c r="IH1942" s="624"/>
      <c r="II1942" s="624"/>
      <c r="IJ1942" s="624"/>
      <c r="IK1942" s="624"/>
      <c r="IL1942" s="624"/>
      <c r="IM1942" s="624"/>
      <c r="IN1942" s="624"/>
      <c r="IO1942" s="624"/>
      <c r="IP1942" s="624"/>
      <c r="IQ1942" s="624"/>
      <c r="IR1942" s="624"/>
      <c r="IS1942" s="624"/>
      <c r="IT1942" s="624"/>
      <c r="IU1942" s="624"/>
      <c r="IV1942" s="624"/>
      <c r="IW1942" s="624"/>
      <c r="IX1942" s="624"/>
      <c r="IY1942" s="624"/>
      <c r="IZ1942" s="624"/>
      <c r="JA1942" s="624"/>
    </row>
    <row r="1943" spans="1:261" s="667" customFormat="1" ht="30.75" customHeight="1" x14ac:dyDescent="0.25">
      <c r="A1943" s="42"/>
      <c r="B1943" s="42"/>
      <c r="C1943" s="63" t="s">
        <v>442</v>
      </c>
      <c r="D1943" s="63"/>
      <c r="E1943" s="63"/>
      <c r="F1943" s="620">
        <f t="shared" si="1032"/>
        <v>0</v>
      </c>
      <c r="G1943" s="164">
        <f t="shared" si="1032"/>
        <v>0</v>
      </c>
      <c r="H1943" s="164">
        <f t="shared" si="1032"/>
        <v>0</v>
      </c>
      <c r="I1943" s="167" t="e">
        <f t="shared" si="1032"/>
        <v>#DIV/0!</v>
      </c>
      <c r="J1943" s="847"/>
      <c r="K1943" s="847"/>
      <c r="L1943" s="706"/>
      <c r="M1943" s="706"/>
      <c r="N1943" s="706"/>
      <c r="O1943" s="706"/>
      <c r="P1943" s="706"/>
      <c r="Q1943" s="706"/>
      <c r="R1943" s="639"/>
      <c r="S1943" s="639"/>
      <c r="T1943" s="639"/>
      <c r="U1943" s="639"/>
      <c r="V1943" s="639"/>
      <c r="W1943" s="1229"/>
      <c r="X1943" s="639"/>
      <c r="Y1943" s="689"/>
      <c r="Z1943" s="765"/>
      <c r="AA1943" s="624"/>
      <c r="AB1943" s="624"/>
      <c r="AC1943" s="624"/>
      <c r="AD1943" s="624"/>
      <c r="AE1943" s="624"/>
      <c r="AF1943" s="624"/>
      <c r="AG1943" s="624"/>
      <c r="AH1943" s="624"/>
      <c r="AI1943" s="624"/>
      <c r="AJ1943" s="624"/>
      <c r="AK1943" s="624"/>
      <c r="AL1943" s="624"/>
      <c r="AM1943" s="624"/>
      <c r="AN1943" s="624"/>
      <c r="AO1943" s="624"/>
      <c r="AP1943" s="624"/>
      <c r="AQ1943" s="624"/>
      <c r="AR1943" s="624"/>
      <c r="AS1943" s="624"/>
      <c r="AT1943" s="624"/>
      <c r="AU1943" s="624"/>
      <c r="AV1943" s="624"/>
      <c r="AW1943" s="624"/>
      <c r="AX1943" s="624"/>
      <c r="AY1943" s="624"/>
      <c r="AZ1943" s="624"/>
      <c r="BA1943" s="624"/>
      <c r="BB1943" s="624"/>
      <c r="BC1943" s="624"/>
      <c r="BD1943" s="624"/>
      <c r="BE1943" s="624"/>
      <c r="BF1943" s="624"/>
      <c r="BG1943" s="624"/>
      <c r="BH1943" s="624"/>
      <c r="BI1943" s="624"/>
      <c r="BJ1943" s="624"/>
      <c r="BK1943" s="624"/>
      <c r="BL1943" s="624"/>
      <c r="BM1943" s="624"/>
      <c r="BN1943" s="624"/>
      <c r="BO1943" s="624"/>
      <c r="BP1943" s="624"/>
      <c r="BQ1943" s="624"/>
      <c r="BR1943" s="624"/>
      <c r="BS1943" s="624"/>
      <c r="BT1943" s="624"/>
      <c r="BU1943" s="624"/>
      <c r="BV1943" s="624"/>
      <c r="BW1943" s="624"/>
      <c r="BX1943" s="624"/>
      <c r="BY1943" s="624"/>
      <c r="BZ1943" s="624"/>
      <c r="CA1943" s="624"/>
      <c r="CB1943" s="624"/>
      <c r="CC1943" s="624"/>
      <c r="CD1943" s="624"/>
      <c r="CE1943" s="624"/>
      <c r="CF1943" s="624"/>
      <c r="CG1943" s="624"/>
      <c r="CH1943" s="624"/>
      <c r="CI1943" s="624"/>
      <c r="CJ1943" s="624"/>
      <c r="CK1943" s="624"/>
      <c r="CL1943" s="624"/>
      <c r="CM1943" s="624"/>
      <c r="CN1943" s="624"/>
      <c r="CO1943" s="624"/>
      <c r="CP1943" s="624"/>
      <c r="CQ1943" s="624"/>
      <c r="CR1943" s="624"/>
      <c r="CS1943" s="624"/>
      <c r="CT1943" s="624"/>
      <c r="CU1943" s="624"/>
      <c r="CV1943" s="624"/>
      <c r="CW1943" s="624"/>
      <c r="CX1943" s="624"/>
      <c r="CY1943" s="624"/>
      <c r="CZ1943" s="624"/>
      <c r="DA1943" s="624"/>
      <c r="DB1943" s="624"/>
      <c r="DC1943" s="624"/>
      <c r="DD1943" s="624"/>
      <c r="DE1943" s="624"/>
      <c r="DF1943" s="624"/>
      <c r="DG1943" s="624"/>
      <c r="DH1943" s="624"/>
      <c r="DI1943" s="624"/>
      <c r="DJ1943" s="624"/>
      <c r="DK1943" s="624"/>
      <c r="DL1943" s="624"/>
      <c r="DM1943" s="624"/>
      <c r="DN1943" s="624"/>
      <c r="DO1943" s="624"/>
      <c r="DP1943" s="624"/>
      <c r="DQ1943" s="624"/>
      <c r="DR1943" s="624"/>
      <c r="DS1943" s="624"/>
      <c r="DT1943" s="624"/>
      <c r="DU1943" s="624"/>
      <c r="DV1943" s="624"/>
      <c r="DW1943" s="624"/>
      <c r="DX1943" s="624"/>
      <c r="DY1943" s="624"/>
      <c r="DZ1943" s="624"/>
      <c r="EA1943" s="624"/>
      <c r="EB1943" s="624"/>
      <c r="EC1943" s="624"/>
      <c r="ED1943" s="624"/>
      <c r="EE1943" s="624"/>
      <c r="EF1943" s="624"/>
      <c r="EG1943" s="624"/>
      <c r="EH1943" s="624"/>
      <c r="EI1943" s="624"/>
      <c r="EJ1943" s="624"/>
      <c r="EK1943" s="624"/>
      <c r="EL1943" s="624"/>
      <c r="EM1943" s="624"/>
      <c r="EN1943" s="624"/>
      <c r="EO1943" s="624"/>
      <c r="EP1943" s="624"/>
      <c r="EQ1943" s="624"/>
      <c r="ER1943" s="624"/>
      <c r="ES1943" s="624"/>
      <c r="ET1943" s="624"/>
      <c r="EU1943" s="624"/>
      <c r="EV1943" s="624"/>
      <c r="EW1943" s="624"/>
      <c r="EX1943" s="624"/>
      <c r="EY1943" s="624"/>
      <c r="EZ1943" s="624"/>
      <c r="FA1943" s="624"/>
      <c r="FB1943" s="624"/>
      <c r="FC1943" s="624"/>
      <c r="FD1943" s="624"/>
      <c r="FE1943" s="624"/>
      <c r="FF1943" s="624"/>
      <c r="FG1943" s="624"/>
      <c r="FH1943" s="624"/>
      <c r="FI1943" s="624"/>
      <c r="FJ1943" s="624"/>
      <c r="FK1943" s="624"/>
      <c r="FL1943" s="624"/>
      <c r="FM1943" s="624"/>
      <c r="FN1943" s="624"/>
      <c r="FO1943" s="624"/>
      <c r="FP1943" s="624"/>
      <c r="FQ1943" s="624"/>
      <c r="FR1943" s="624"/>
      <c r="FS1943" s="624"/>
      <c r="FT1943" s="624"/>
      <c r="FU1943" s="624"/>
      <c r="FV1943" s="624"/>
      <c r="FW1943" s="624"/>
      <c r="FX1943" s="624"/>
      <c r="FY1943" s="624"/>
      <c r="FZ1943" s="624"/>
      <c r="GA1943" s="624"/>
      <c r="GB1943" s="624"/>
      <c r="GC1943" s="624"/>
      <c r="GD1943" s="624"/>
      <c r="GE1943" s="624"/>
      <c r="GF1943" s="624"/>
      <c r="GG1943" s="624"/>
      <c r="GH1943" s="624"/>
      <c r="GI1943" s="624"/>
      <c r="GJ1943" s="624"/>
      <c r="GK1943" s="624"/>
      <c r="GL1943" s="624"/>
      <c r="GM1943" s="624"/>
      <c r="GN1943" s="624"/>
      <c r="GO1943" s="624"/>
      <c r="GP1943" s="624"/>
      <c r="GQ1943" s="624"/>
      <c r="GR1943" s="624"/>
      <c r="GS1943" s="624"/>
      <c r="GT1943" s="624"/>
      <c r="GU1943" s="624"/>
      <c r="GV1943" s="624"/>
      <c r="GW1943" s="624"/>
      <c r="GX1943" s="624"/>
      <c r="GY1943" s="624"/>
      <c r="GZ1943" s="624"/>
      <c r="HA1943" s="624"/>
      <c r="HB1943" s="624"/>
      <c r="HC1943" s="624"/>
      <c r="HD1943" s="624"/>
      <c r="HE1943" s="624"/>
      <c r="HF1943" s="624"/>
      <c r="HG1943" s="624"/>
      <c r="HH1943" s="624"/>
      <c r="HI1943" s="624"/>
      <c r="HJ1943" s="624"/>
      <c r="HK1943" s="624"/>
      <c r="HL1943" s="624"/>
      <c r="HM1943" s="624"/>
      <c r="HN1943" s="624"/>
      <c r="HO1943" s="624"/>
      <c r="HP1943" s="624"/>
      <c r="HQ1943" s="624"/>
      <c r="HR1943" s="624"/>
      <c r="HS1943" s="624"/>
      <c r="HT1943" s="624"/>
      <c r="HU1943" s="624"/>
      <c r="HV1943" s="624"/>
      <c r="HW1943" s="624"/>
      <c r="HX1943" s="624"/>
      <c r="HY1943" s="624"/>
      <c r="HZ1943" s="624"/>
      <c r="IA1943" s="624"/>
      <c r="IB1943" s="624"/>
      <c r="IC1943" s="624"/>
      <c r="ID1943" s="624"/>
      <c r="IE1943" s="624"/>
      <c r="IF1943" s="624"/>
      <c r="IG1943" s="624"/>
      <c r="IH1943" s="624"/>
      <c r="II1943" s="624"/>
      <c r="IJ1943" s="624"/>
      <c r="IK1943" s="624"/>
      <c r="IL1943" s="624"/>
      <c r="IM1943" s="624"/>
      <c r="IN1943" s="624"/>
      <c r="IO1943" s="624"/>
      <c r="IP1943" s="624"/>
      <c r="IQ1943" s="624"/>
      <c r="IR1943" s="624"/>
      <c r="IS1943" s="624"/>
      <c r="IT1943" s="624"/>
      <c r="IU1943" s="624"/>
      <c r="IV1943" s="624"/>
      <c r="IW1943" s="624"/>
      <c r="IX1943" s="624"/>
      <c r="IY1943" s="624"/>
      <c r="IZ1943" s="624"/>
      <c r="JA1943" s="624"/>
    </row>
    <row r="1944" spans="1:261" s="667" customFormat="1" ht="30.75" customHeight="1" x14ac:dyDescent="0.25">
      <c r="A1944" s="42"/>
      <c r="B1944" s="42"/>
      <c r="C1944" s="63" t="s">
        <v>443</v>
      </c>
      <c r="D1944" s="63"/>
      <c r="E1944" s="63"/>
      <c r="F1944" s="620">
        <f t="shared" si="1032"/>
        <v>0</v>
      </c>
      <c r="G1944" s="164">
        <f t="shared" si="1032"/>
        <v>0</v>
      </c>
      <c r="H1944" s="164">
        <f t="shared" si="1032"/>
        <v>0</v>
      </c>
      <c r="I1944" s="167" t="e">
        <f t="shared" si="1032"/>
        <v>#DIV/0!</v>
      </c>
      <c r="J1944" s="847"/>
      <c r="K1944" s="847"/>
      <c r="L1944" s="706"/>
      <c r="M1944" s="706"/>
      <c r="N1944" s="706"/>
      <c r="O1944" s="706"/>
      <c r="P1944" s="706"/>
      <c r="Q1944" s="706"/>
      <c r="R1944" s="639"/>
      <c r="S1944" s="639"/>
      <c r="T1944" s="639"/>
      <c r="U1944" s="639"/>
      <c r="V1944" s="639"/>
      <c r="W1944" s="1229"/>
      <c r="X1944" s="639"/>
      <c r="Y1944" s="689"/>
      <c r="Z1944" s="765"/>
      <c r="AA1944" s="624"/>
      <c r="AB1944" s="624"/>
      <c r="AC1944" s="624"/>
      <c r="AD1944" s="624"/>
      <c r="AE1944" s="624"/>
      <c r="AF1944" s="624"/>
      <c r="AG1944" s="624"/>
      <c r="AH1944" s="624"/>
      <c r="AI1944" s="624"/>
      <c r="AJ1944" s="624"/>
      <c r="AK1944" s="624"/>
      <c r="AL1944" s="624"/>
      <c r="AM1944" s="624"/>
      <c r="AN1944" s="624"/>
      <c r="AO1944" s="624"/>
      <c r="AP1944" s="624"/>
      <c r="AQ1944" s="624"/>
      <c r="AR1944" s="624"/>
      <c r="AS1944" s="624"/>
      <c r="AT1944" s="624"/>
      <c r="AU1944" s="624"/>
      <c r="AV1944" s="624"/>
      <c r="AW1944" s="624"/>
      <c r="AX1944" s="624"/>
      <c r="AY1944" s="624"/>
      <c r="AZ1944" s="624"/>
      <c r="BA1944" s="624"/>
      <c r="BB1944" s="624"/>
      <c r="BC1944" s="624"/>
      <c r="BD1944" s="624"/>
      <c r="BE1944" s="624"/>
      <c r="BF1944" s="624"/>
      <c r="BG1944" s="624"/>
      <c r="BH1944" s="624"/>
      <c r="BI1944" s="624"/>
      <c r="BJ1944" s="624"/>
      <c r="BK1944" s="624"/>
      <c r="BL1944" s="624"/>
      <c r="BM1944" s="624"/>
      <c r="BN1944" s="624"/>
      <c r="BO1944" s="624"/>
      <c r="BP1944" s="624"/>
      <c r="BQ1944" s="624"/>
      <c r="BR1944" s="624"/>
      <c r="BS1944" s="624"/>
      <c r="BT1944" s="624"/>
      <c r="BU1944" s="624"/>
      <c r="BV1944" s="624"/>
      <c r="BW1944" s="624"/>
      <c r="BX1944" s="624"/>
      <c r="BY1944" s="624"/>
      <c r="BZ1944" s="624"/>
      <c r="CA1944" s="624"/>
      <c r="CB1944" s="624"/>
      <c r="CC1944" s="624"/>
      <c r="CD1944" s="624"/>
      <c r="CE1944" s="624"/>
      <c r="CF1944" s="624"/>
      <c r="CG1944" s="624"/>
      <c r="CH1944" s="624"/>
      <c r="CI1944" s="624"/>
      <c r="CJ1944" s="624"/>
      <c r="CK1944" s="624"/>
      <c r="CL1944" s="624"/>
      <c r="CM1944" s="624"/>
      <c r="CN1944" s="624"/>
      <c r="CO1944" s="624"/>
      <c r="CP1944" s="624"/>
      <c r="CQ1944" s="624"/>
      <c r="CR1944" s="624"/>
      <c r="CS1944" s="624"/>
      <c r="CT1944" s="624"/>
      <c r="CU1944" s="624"/>
      <c r="CV1944" s="624"/>
      <c r="CW1944" s="624"/>
      <c r="CX1944" s="624"/>
      <c r="CY1944" s="624"/>
      <c r="CZ1944" s="624"/>
      <c r="DA1944" s="624"/>
      <c r="DB1944" s="624"/>
      <c r="DC1944" s="624"/>
      <c r="DD1944" s="624"/>
      <c r="DE1944" s="624"/>
      <c r="DF1944" s="624"/>
      <c r="DG1944" s="624"/>
      <c r="DH1944" s="624"/>
      <c r="DI1944" s="624"/>
      <c r="DJ1944" s="624"/>
      <c r="DK1944" s="624"/>
      <c r="DL1944" s="624"/>
      <c r="DM1944" s="624"/>
      <c r="DN1944" s="624"/>
      <c r="DO1944" s="624"/>
      <c r="DP1944" s="624"/>
      <c r="DQ1944" s="624"/>
      <c r="DR1944" s="624"/>
      <c r="DS1944" s="624"/>
      <c r="DT1944" s="624"/>
      <c r="DU1944" s="624"/>
      <c r="DV1944" s="624"/>
      <c r="DW1944" s="624"/>
      <c r="DX1944" s="624"/>
      <c r="DY1944" s="624"/>
      <c r="DZ1944" s="624"/>
      <c r="EA1944" s="624"/>
      <c r="EB1944" s="624"/>
      <c r="EC1944" s="624"/>
      <c r="ED1944" s="624"/>
      <c r="EE1944" s="624"/>
      <c r="EF1944" s="624"/>
      <c r="EG1944" s="624"/>
      <c r="EH1944" s="624"/>
      <c r="EI1944" s="624"/>
      <c r="EJ1944" s="624"/>
      <c r="EK1944" s="624"/>
      <c r="EL1944" s="624"/>
      <c r="EM1944" s="624"/>
      <c r="EN1944" s="624"/>
      <c r="EO1944" s="624"/>
      <c r="EP1944" s="624"/>
      <c r="EQ1944" s="624"/>
      <c r="ER1944" s="624"/>
      <c r="ES1944" s="624"/>
      <c r="ET1944" s="624"/>
      <c r="EU1944" s="624"/>
      <c r="EV1944" s="624"/>
      <c r="EW1944" s="624"/>
      <c r="EX1944" s="624"/>
      <c r="EY1944" s="624"/>
      <c r="EZ1944" s="624"/>
      <c r="FA1944" s="624"/>
      <c r="FB1944" s="624"/>
      <c r="FC1944" s="624"/>
      <c r="FD1944" s="624"/>
      <c r="FE1944" s="624"/>
      <c r="FF1944" s="624"/>
      <c r="FG1944" s="624"/>
      <c r="FH1944" s="624"/>
      <c r="FI1944" s="624"/>
      <c r="FJ1944" s="624"/>
      <c r="FK1944" s="624"/>
      <c r="FL1944" s="624"/>
      <c r="FM1944" s="624"/>
      <c r="FN1944" s="624"/>
      <c r="FO1944" s="624"/>
      <c r="FP1944" s="624"/>
      <c r="FQ1944" s="624"/>
      <c r="FR1944" s="624"/>
      <c r="FS1944" s="624"/>
      <c r="FT1944" s="624"/>
      <c r="FU1944" s="624"/>
      <c r="FV1944" s="624"/>
      <c r="FW1944" s="624"/>
      <c r="FX1944" s="624"/>
      <c r="FY1944" s="624"/>
      <c r="FZ1944" s="624"/>
      <c r="GA1944" s="624"/>
      <c r="GB1944" s="624"/>
      <c r="GC1944" s="624"/>
      <c r="GD1944" s="624"/>
      <c r="GE1944" s="624"/>
      <c r="GF1944" s="624"/>
      <c r="GG1944" s="624"/>
      <c r="GH1944" s="624"/>
      <c r="GI1944" s="624"/>
      <c r="GJ1944" s="624"/>
      <c r="GK1944" s="624"/>
      <c r="GL1944" s="624"/>
      <c r="GM1944" s="624"/>
      <c r="GN1944" s="624"/>
      <c r="GO1944" s="624"/>
      <c r="GP1944" s="624"/>
      <c r="GQ1944" s="624"/>
      <c r="GR1944" s="624"/>
      <c r="GS1944" s="624"/>
      <c r="GT1944" s="624"/>
      <c r="GU1944" s="624"/>
      <c r="GV1944" s="624"/>
      <c r="GW1944" s="624"/>
      <c r="GX1944" s="624"/>
      <c r="GY1944" s="624"/>
      <c r="GZ1944" s="624"/>
      <c r="HA1944" s="624"/>
      <c r="HB1944" s="624"/>
      <c r="HC1944" s="624"/>
      <c r="HD1944" s="624"/>
      <c r="HE1944" s="624"/>
      <c r="HF1944" s="624"/>
      <c r="HG1944" s="624"/>
      <c r="HH1944" s="624"/>
      <c r="HI1944" s="624"/>
      <c r="HJ1944" s="624"/>
      <c r="HK1944" s="624"/>
      <c r="HL1944" s="624"/>
      <c r="HM1944" s="624"/>
      <c r="HN1944" s="624"/>
      <c r="HO1944" s="624"/>
      <c r="HP1944" s="624"/>
      <c r="HQ1944" s="624"/>
      <c r="HR1944" s="624"/>
      <c r="HS1944" s="624"/>
      <c r="HT1944" s="624"/>
      <c r="HU1944" s="624"/>
      <c r="HV1944" s="624"/>
      <c r="HW1944" s="624"/>
      <c r="HX1944" s="624"/>
      <c r="HY1944" s="624"/>
      <c r="HZ1944" s="624"/>
      <c r="IA1944" s="624"/>
      <c r="IB1944" s="624"/>
      <c r="IC1944" s="624"/>
      <c r="ID1944" s="624"/>
      <c r="IE1944" s="624"/>
      <c r="IF1944" s="624"/>
      <c r="IG1944" s="624"/>
      <c r="IH1944" s="624"/>
      <c r="II1944" s="624"/>
      <c r="IJ1944" s="624"/>
      <c r="IK1944" s="624"/>
      <c r="IL1944" s="624"/>
      <c r="IM1944" s="624"/>
      <c r="IN1944" s="624"/>
      <c r="IO1944" s="624"/>
      <c r="IP1944" s="624"/>
      <c r="IQ1944" s="624"/>
      <c r="IR1944" s="624"/>
      <c r="IS1944" s="624"/>
      <c r="IT1944" s="624"/>
      <c r="IU1944" s="624"/>
      <c r="IV1944" s="624"/>
      <c r="IW1944" s="624"/>
      <c r="IX1944" s="624"/>
      <c r="IY1944" s="624"/>
      <c r="IZ1944" s="624"/>
      <c r="JA1944" s="624"/>
    </row>
    <row r="1945" spans="1:261" s="667" customFormat="1" ht="30.75" customHeight="1" x14ac:dyDescent="0.25">
      <c r="A1945" s="42"/>
      <c r="B1945" s="42"/>
      <c r="C1945" s="63" t="s">
        <v>444</v>
      </c>
      <c r="D1945" s="63"/>
      <c r="E1945" s="63"/>
      <c r="F1945" s="620">
        <f t="shared" si="1032"/>
        <v>0</v>
      </c>
      <c r="G1945" s="164">
        <f t="shared" si="1032"/>
        <v>0</v>
      </c>
      <c r="H1945" s="164">
        <f t="shared" si="1032"/>
        <v>0</v>
      </c>
      <c r="I1945" s="167" t="e">
        <f t="shared" si="1032"/>
        <v>#DIV/0!</v>
      </c>
      <c r="J1945" s="847"/>
      <c r="K1945" s="847"/>
      <c r="L1945" s="706"/>
      <c r="M1945" s="706"/>
      <c r="N1945" s="706"/>
      <c r="O1945" s="706"/>
      <c r="P1945" s="706"/>
      <c r="Q1945" s="706"/>
      <c r="R1945" s="639"/>
      <c r="S1945" s="639"/>
      <c r="T1945" s="639"/>
      <c r="U1945" s="639"/>
      <c r="V1945" s="639"/>
      <c r="W1945" s="1229"/>
      <c r="X1945" s="639"/>
      <c r="Y1945" s="689"/>
      <c r="Z1945" s="765"/>
      <c r="AA1945" s="624"/>
      <c r="AB1945" s="624"/>
      <c r="AC1945" s="624"/>
      <c r="AD1945" s="624"/>
      <c r="AE1945" s="624"/>
      <c r="AF1945" s="624"/>
      <c r="AG1945" s="624"/>
      <c r="AH1945" s="624"/>
      <c r="AI1945" s="624"/>
      <c r="AJ1945" s="624"/>
      <c r="AK1945" s="624"/>
      <c r="AL1945" s="624"/>
      <c r="AM1945" s="624"/>
      <c r="AN1945" s="624"/>
      <c r="AO1945" s="624"/>
      <c r="AP1945" s="624"/>
      <c r="AQ1945" s="624"/>
      <c r="AR1945" s="624"/>
      <c r="AS1945" s="624"/>
      <c r="AT1945" s="624"/>
      <c r="AU1945" s="624"/>
      <c r="AV1945" s="624"/>
      <c r="AW1945" s="624"/>
      <c r="AX1945" s="624"/>
      <c r="AY1945" s="624"/>
      <c r="AZ1945" s="624"/>
      <c r="BA1945" s="624"/>
      <c r="BB1945" s="624"/>
      <c r="BC1945" s="624"/>
      <c r="BD1945" s="624"/>
      <c r="BE1945" s="624"/>
      <c r="BF1945" s="624"/>
      <c r="BG1945" s="624"/>
      <c r="BH1945" s="624"/>
      <c r="BI1945" s="624"/>
      <c r="BJ1945" s="624"/>
      <c r="BK1945" s="624"/>
      <c r="BL1945" s="624"/>
      <c r="BM1945" s="624"/>
      <c r="BN1945" s="624"/>
      <c r="BO1945" s="624"/>
      <c r="BP1945" s="624"/>
      <c r="BQ1945" s="624"/>
      <c r="BR1945" s="624"/>
      <c r="BS1945" s="624"/>
      <c r="BT1945" s="624"/>
      <c r="BU1945" s="624"/>
      <c r="BV1945" s="624"/>
      <c r="BW1945" s="624"/>
      <c r="BX1945" s="624"/>
      <c r="BY1945" s="624"/>
      <c r="BZ1945" s="624"/>
      <c r="CA1945" s="624"/>
      <c r="CB1945" s="624"/>
      <c r="CC1945" s="624"/>
      <c r="CD1945" s="624"/>
      <c r="CE1945" s="624"/>
      <c r="CF1945" s="624"/>
      <c r="CG1945" s="624"/>
      <c r="CH1945" s="624"/>
      <c r="CI1945" s="624"/>
      <c r="CJ1945" s="624"/>
      <c r="CK1945" s="624"/>
      <c r="CL1945" s="624"/>
      <c r="CM1945" s="624"/>
      <c r="CN1945" s="624"/>
      <c r="CO1945" s="624"/>
      <c r="CP1945" s="624"/>
      <c r="CQ1945" s="624"/>
      <c r="CR1945" s="624"/>
      <c r="CS1945" s="624"/>
      <c r="CT1945" s="624"/>
      <c r="CU1945" s="624"/>
      <c r="CV1945" s="624"/>
      <c r="CW1945" s="624"/>
      <c r="CX1945" s="624"/>
      <c r="CY1945" s="624"/>
      <c r="CZ1945" s="624"/>
      <c r="DA1945" s="624"/>
      <c r="DB1945" s="624"/>
      <c r="DC1945" s="624"/>
      <c r="DD1945" s="624"/>
      <c r="DE1945" s="624"/>
      <c r="DF1945" s="624"/>
      <c r="DG1945" s="624"/>
      <c r="DH1945" s="624"/>
      <c r="DI1945" s="624"/>
      <c r="DJ1945" s="624"/>
      <c r="DK1945" s="624"/>
      <c r="DL1945" s="624"/>
      <c r="DM1945" s="624"/>
      <c r="DN1945" s="624"/>
      <c r="DO1945" s="624"/>
      <c r="DP1945" s="624"/>
      <c r="DQ1945" s="624"/>
      <c r="DR1945" s="624"/>
      <c r="DS1945" s="624"/>
      <c r="DT1945" s="624"/>
      <c r="DU1945" s="624"/>
      <c r="DV1945" s="624"/>
      <c r="DW1945" s="624"/>
      <c r="DX1945" s="624"/>
      <c r="DY1945" s="624"/>
      <c r="DZ1945" s="624"/>
      <c r="EA1945" s="624"/>
      <c r="EB1945" s="624"/>
      <c r="EC1945" s="624"/>
      <c r="ED1945" s="624"/>
      <c r="EE1945" s="624"/>
      <c r="EF1945" s="624"/>
      <c r="EG1945" s="624"/>
      <c r="EH1945" s="624"/>
      <c r="EI1945" s="624"/>
      <c r="EJ1945" s="624"/>
      <c r="EK1945" s="624"/>
      <c r="EL1945" s="624"/>
      <c r="EM1945" s="624"/>
      <c r="EN1945" s="624"/>
      <c r="EO1945" s="624"/>
      <c r="EP1945" s="624"/>
      <c r="EQ1945" s="624"/>
      <c r="ER1945" s="624"/>
      <c r="ES1945" s="624"/>
      <c r="ET1945" s="624"/>
      <c r="EU1945" s="624"/>
      <c r="EV1945" s="624"/>
      <c r="EW1945" s="624"/>
      <c r="EX1945" s="624"/>
      <c r="EY1945" s="624"/>
      <c r="EZ1945" s="624"/>
      <c r="FA1945" s="624"/>
      <c r="FB1945" s="624"/>
      <c r="FC1945" s="624"/>
      <c r="FD1945" s="624"/>
      <c r="FE1945" s="624"/>
      <c r="FF1945" s="624"/>
      <c r="FG1945" s="624"/>
      <c r="FH1945" s="624"/>
      <c r="FI1945" s="624"/>
      <c r="FJ1945" s="624"/>
      <c r="FK1945" s="624"/>
      <c r="FL1945" s="624"/>
      <c r="FM1945" s="624"/>
      <c r="FN1945" s="624"/>
      <c r="FO1945" s="624"/>
      <c r="FP1945" s="624"/>
      <c r="FQ1945" s="624"/>
      <c r="FR1945" s="624"/>
      <c r="FS1945" s="624"/>
      <c r="FT1945" s="624"/>
      <c r="FU1945" s="624"/>
      <c r="FV1945" s="624"/>
      <c r="FW1945" s="624"/>
      <c r="FX1945" s="624"/>
      <c r="FY1945" s="624"/>
      <c r="FZ1945" s="624"/>
      <c r="GA1945" s="624"/>
      <c r="GB1945" s="624"/>
      <c r="GC1945" s="624"/>
      <c r="GD1945" s="624"/>
      <c r="GE1945" s="624"/>
      <c r="GF1945" s="624"/>
      <c r="GG1945" s="624"/>
      <c r="GH1945" s="624"/>
      <c r="GI1945" s="624"/>
      <c r="GJ1945" s="624"/>
      <c r="GK1945" s="624"/>
      <c r="GL1945" s="624"/>
      <c r="GM1945" s="624"/>
      <c r="GN1945" s="624"/>
      <c r="GO1945" s="624"/>
      <c r="GP1945" s="624"/>
      <c r="GQ1945" s="624"/>
      <c r="GR1945" s="624"/>
      <c r="GS1945" s="624"/>
      <c r="GT1945" s="624"/>
      <c r="GU1945" s="624"/>
      <c r="GV1945" s="624"/>
      <c r="GW1945" s="624"/>
      <c r="GX1945" s="624"/>
      <c r="GY1945" s="624"/>
      <c r="GZ1945" s="624"/>
      <c r="HA1945" s="624"/>
      <c r="HB1945" s="624"/>
      <c r="HC1945" s="624"/>
      <c r="HD1945" s="624"/>
      <c r="HE1945" s="624"/>
      <c r="HF1945" s="624"/>
      <c r="HG1945" s="624"/>
      <c r="HH1945" s="624"/>
      <c r="HI1945" s="624"/>
      <c r="HJ1945" s="624"/>
      <c r="HK1945" s="624"/>
      <c r="HL1945" s="624"/>
      <c r="HM1945" s="624"/>
      <c r="HN1945" s="624"/>
      <c r="HO1945" s="624"/>
      <c r="HP1945" s="624"/>
      <c r="HQ1945" s="624"/>
      <c r="HR1945" s="624"/>
      <c r="HS1945" s="624"/>
      <c r="HT1945" s="624"/>
      <c r="HU1945" s="624"/>
      <c r="HV1945" s="624"/>
      <c r="HW1945" s="624"/>
      <c r="HX1945" s="624"/>
      <c r="HY1945" s="624"/>
      <c r="HZ1945" s="624"/>
      <c r="IA1945" s="624"/>
      <c r="IB1945" s="624"/>
      <c r="IC1945" s="624"/>
      <c r="ID1945" s="624"/>
      <c r="IE1945" s="624"/>
      <c r="IF1945" s="624"/>
      <c r="IG1945" s="624"/>
      <c r="IH1945" s="624"/>
      <c r="II1945" s="624"/>
      <c r="IJ1945" s="624"/>
      <c r="IK1945" s="624"/>
      <c r="IL1945" s="624"/>
      <c r="IM1945" s="624"/>
      <c r="IN1945" s="624"/>
      <c r="IO1945" s="624"/>
      <c r="IP1945" s="624"/>
      <c r="IQ1945" s="624"/>
      <c r="IR1945" s="624"/>
      <c r="IS1945" s="624"/>
      <c r="IT1945" s="624"/>
      <c r="IU1945" s="624"/>
      <c r="IV1945" s="624"/>
      <c r="IW1945" s="624"/>
      <c r="IX1945" s="624"/>
      <c r="IY1945" s="624"/>
      <c r="IZ1945" s="624"/>
      <c r="JA1945" s="624"/>
    </row>
    <row r="1946" spans="1:261" s="667" customFormat="1" ht="30.75" customHeight="1" x14ac:dyDescent="0.25">
      <c r="A1946" s="42"/>
      <c r="B1946" s="42"/>
      <c r="C1946" s="101" t="s">
        <v>404</v>
      </c>
      <c r="D1946" s="63"/>
      <c r="E1946" s="63"/>
      <c r="F1946" s="620">
        <f t="shared" si="1032"/>
        <v>0</v>
      </c>
      <c r="G1946" s="164">
        <f t="shared" si="1032"/>
        <v>0</v>
      </c>
      <c r="H1946" s="164">
        <f t="shared" si="1032"/>
        <v>0</v>
      </c>
      <c r="I1946" s="167" t="e">
        <f t="shared" si="1032"/>
        <v>#DIV/0!</v>
      </c>
      <c r="J1946" s="847"/>
      <c r="K1946" s="847"/>
      <c r="L1946" s="706"/>
      <c r="M1946" s="706"/>
      <c r="N1946" s="706"/>
      <c r="O1946" s="706"/>
      <c r="P1946" s="706"/>
      <c r="Q1946" s="706"/>
      <c r="R1946" s="639"/>
      <c r="S1946" s="639"/>
      <c r="T1946" s="639"/>
      <c r="U1946" s="639"/>
      <c r="V1946" s="639"/>
      <c r="W1946" s="1229"/>
      <c r="X1946" s="639"/>
      <c r="Y1946" s="689"/>
      <c r="Z1946" s="765"/>
      <c r="AA1946" s="624"/>
      <c r="AB1946" s="624"/>
      <c r="AC1946" s="624"/>
      <c r="AD1946" s="624"/>
      <c r="AE1946" s="624"/>
      <c r="AF1946" s="624"/>
      <c r="AG1946" s="624"/>
      <c r="AH1946" s="624"/>
      <c r="AI1946" s="624"/>
      <c r="AJ1946" s="624"/>
      <c r="AK1946" s="624"/>
      <c r="AL1946" s="624"/>
      <c r="AM1946" s="624"/>
      <c r="AN1946" s="624"/>
      <c r="AO1946" s="624"/>
      <c r="AP1946" s="624"/>
      <c r="AQ1946" s="624"/>
      <c r="AR1946" s="624"/>
      <c r="AS1946" s="624"/>
      <c r="AT1946" s="624"/>
      <c r="AU1946" s="624"/>
      <c r="AV1946" s="624"/>
      <c r="AW1946" s="624"/>
      <c r="AX1946" s="624"/>
      <c r="AY1946" s="624"/>
      <c r="AZ1946" s="624"/>
      <c r="BA1946" s="624"/>
      <c r="BB1946" s="624"/>
      <c r="BC1946" s="624"/>
      <c r="BD1946" s="624"/>
      <c r="BE1946" s="624"/>
      <c r="BF1946" s="624"/>
      <c r="BG1946" s="624"/>
      <c r="BH1946" s="624"/>
      <c r="BI1946" s="624"/>
      <c r="BJ1946" s="624"/>
      <c r="BK1946" s="624"/>
      <c r="BL1946" s="624"/>
      <c r="BM1946" s="624"/>
      <c r="BN1946" s="624"/>
      <c r="BO1946" s="624"/>
      <c r="BP1946" s="624"/>
      <c r="BQ1946" s="624"/>
      <c r="BR1946" s="624"/>
      <c r="BS1946" s="624"/>
      <c r="BT1946" s="624"/>
      <c r="BU1946" s="624"/>
      <c r="BV1946" s="624"/>
      <c r="BW1946" s="624"/>
      <c r="BX1946" s="624"/>
      <c r="BY1946" s="624"/>
      <c r="BZ1946" s="624"/>
      <c r="CA1946" s="624"/>
      <c r="CB1946" s="624"/>
      <c r="CC1946" s="624"/>
      <c r="CD1946" s="624"/>
      <c r="CE1946" s="624"/>
      <c r="CF1946" s="624"/>
      <c r="CG1946" s="624"/>
      <c r="CH1946" s="624"/>
      <c r="CI1946" s="624"/>
      <c r="CJ1946" s="624"/>
      <c r="CK1946" s="624"/>
      <c r="CL1946" s="624"/>
      <c r="CM1946" s="624"/>
      <c r="CN1946" s="624"/>
      <c r="CO1946" s="624"/>
      <c r="CP1946" s="624"/>
      <c r="CQ1946" s="624"/>
      <c r="CR1946" s="624"/>
      <c r="CS1946" s="624"/>
      <c r="CT1946" s="624"/>
      <c r="CU1946" s="624"/>
      <c r="CV1946" s="624"/>
      <c r="CW1946" s="624"/>
      <c r="CX1946" s="624"/>
      <c r="CY1946" s="624"/>
      <c r="CZ1946" s="624"/>
      <c r="DA1946" s="624"/>
      <c r="DB1946" s="624"/>
      <c r="DC1946" s="624"/>
      <c r="DD1946" s="624"/>
      <c r="DE1946" s="624"/>
      <c r="DF1946" s="624"/>
      <c r="DG1946" s="624"/>
      <c r="DH1946" s="624"/>
      <c r="DI1946" s="624"/>
      <c r="DJ1946" s="624"/>
      <c r="DK1946" s="624"/>
      <c r="DL1946" s="624"/>
      <c r="DM1946" s="624"/>
      <c r="DN1946" s="624"/>
      <c r="DO1946" s="624"/>
      <c r="DP1946" s="624"/>
      <c r="DQ1946" s="624"/>
      <c r="DR1946" s="624"/>
      <c r="DS1946" s="624"/>
      <c r="DT1946" s="624"/>
      <c r="DU1946" s="624"/>
      <c r="DV1946" s="624"/>
      <c r="DW1946" s="624"/>
      <c r="DX1946" s="624"/>
      <c r="DY1946" s="624"/>
      <c r="DZ1946" s="624"/>
      <c r="EA1946" s="624"/>
      <c r="EB1946" s="624"/>
      <c r="EC1946" s="624"/>
      <c r="ED1946" s="624"/>
      <c r="EE1946" s="624"/>
      <c r="EF1946" s="624"/>
      <c r="EG1946" s="624"/>
      <c r="EH1946" s="624"/>
      <c r="EI1946" s="624"/>
      <c r="EJ1946" s="624"/>
      <c r="EK1946" s="624"/>
      <c r="EL1946" s="624"/>
      <c r="EM1946" s="624"/>
      <c r="EN1946" s="624"/>
      <c r="EO1946" s="624"/>
      <c r="EP1946" s="624"/>
      <c r="EQ1946" s="624"/>
      <c r="ER1946" s="624"/>
      <c r="ES1946" s="624"/>
      <c r="ET1946" s="624"/>
      <c r="EU1946" s="624"/>
      <c r="EV1946" s="624"/>
      <c r="EW1946" s="624"/>
      <c r="EX1946" s="624"/>
      <c r="EY1946" s="624"/>
      <c r="EZ1946" s="624"/>
      <c r="FA1946" s="624"/>
      <c r="FB1946" s="624"/>
      <c r="FC1946" s="624"/>
      <c r="FD1946" s="624"/>
      <c r="FE1946" s="624"/>
      <c r="FF1946" s="624"/>
      <c r="FG1946" s="624"/>
      <c r="FH1946" s="624"/>
      <c r="FI1946" s="624"/>
      <c r="FJ1946" s="624"/>
      <c r="FK1946" s="624"/>
      <c r="FL1946" s="624"/>
      <c r="FM1946" s="624"/>
      <c r="FN1946" s="624"/>
      <c r="FO1946" s="624"/>
      <c r="FP1946" s="624"/>
      <c r="FQ1946" s="624"/>
      <c r="FR1946" s="624"/>
      <c r="FS1946" s="624"/>
      <c r="FT1946" s="624"/>
      <c r="FU1946" s="624"/>
      <c r="FV1946" s="624"/>
      <c r="FW1946" s="624"/>
      <c r="FX1946" s="624"/>
      <c r="FY1946" s="624"/>
      <c r="FZ1946" s="624"/>
      <c r="GA1946" s="624"/>
      <c r="GB1946" s="624"/>
      <c r="GC1946" s="624"/>
      <c r="GD1946" s="624"/>
      <c r="GE1946" s="624"/>
      <c r="GF1946" s="624"/>
      <c r="GG1946" s="624"/>
      <c r="GH1946" s="624"/>
      <c r="GI1946" s="624"/>
      <c r="GJ1946" s="624"/>
      <c r="GK1946" s="624"/>
      <c r="GL1946" s="624"/>
      <c r="GM1946" s="624"/>
      <c r="GN1946" s="624"/>
      <c r="GO1946" s="624"/>
      <c r="GP1946" s="624"/>
      <c r="GQ1946" s="624"/>
      <c r="GR1946" s="624"/>
      <c r="GS1946" s="624"/>
      <c r="GT1946" s="624"/>
      <c r="GU1946" s="624"/>
      <c r="GV1946" s="624"/>
      <c r="GW1946" s="624"/>
      <c r="GX1946" s="624"/>
      <c r="GY1946" s="624"/>
      <c r="GZ1946" s="624"/>
      <c r="HA1946" s="624"/>
      <c r="HB1946" s="624"/>
      <c r="HC1946" s="624"/>
      <c r="HD1946" s="624"/>
      <c r="HE1946" s="624"/>
      <c r="HF1946" s="624"/>
      <c r="HG1946" s="624"/>
      <c r="HH1946" s="624"/>
      <c r="HI1946" s="624"/>
      <c r="HJ1946" s="624"/>
      <c r="HK1946" s="624"/>
      <c r="HL1946" s="624"/>
      <c r="HM1946" s="624"/>
      <c r="HN1946" s="624"/>
      <c r="HO1946" s="624"/>
      <c r="HP1946" s="624"/>
      <c r="HQ1946" s="624"/>
      <c r="HR1946" s="624"/>
      <c r="HS1946" s="624"/>
      <c r="HT1946" s="624"/>
      <c r="HU1946" s="624"/>
      <c r="HV1946" s="624"/>
      <c r="HW1946" s="624"/>
      <c r="HX1946" s="624"/>
      <c r="HY1946" s="624"/>
      <c r="HZ1946" s="624"/>
      <c r="IA1946" s="624"/>
      <c r="IB1946" s="624"/>
      <c r="IC1946" s="624"/>
      <c r="ID1946" s="624"/>
      <c r="IE1946" s="624"/>
      <c r="IF1946" s="624"/>
      <c r="IG1946" s="624"/>
      <c r="IH1946" s="624"/>
      <c r="II1946" s="624"/>
      <c r="IJ1946" s="624"/>
      <c r="IK1946" s="624"/>
      <c r="IL1946" s="624"/>
      <c r="IM1946" s="624"/>
      <c r="IN1946" s="624"/>
      <c r="IO1946" s="624"/>
      <c r="IP1946" s="624"/>
      <c r="IQ1946" s="624"/>
      <c r="IR1946" s="624"/>
      <c r="IS1946" s="624"/>
      <c r="IT1946" s="624"/>
      <c r="IU1946" s="624"/>
      <c r="IV1946" s="624"/>
      <c r="IW1946" s="624"/>
      <c r="IX1946" s="624"/>
      <c r="IY1946" s="624"/>
      <c r="IZ1946" s="624"/>
      <c r="JA1946" s="624"/>
    </row>
    <row r="1947" spans="1:261" s="667" customFormat="1" ht="30.75" customHeight="1" x14ac:dyDescent="0.25">
      <c r="A1947" s="42"/>
      <c r="B1947" s="42"/>
      <c r="C1947" s="63" t="s">
        <v>389</v>
      </c>
      <c r="D1947" s="63"/>
      <c r="E1947" s="63"/>
      <c r="F1947" s="620">
        <f t="shared" si="1032"/>
        <v>0</v>
      </c>
      <c r="G1947" s="164">
        <f t="shared" si="1032"/>
        <v>0</v>
      </c>
      <c r="H1947" s="164">
        <f t="shared" si="1032"/>
        <v>0</v>
      </c>
      <c r="I1947" s="167">
        <f t="shared" si="1032"/>
        <v>0</v>
      </c>
      <c r="J1947" s="847"/>
      <c r="K1947" s="847"/>
      <c r="L1947" s="706"/>
      <c r="M1947" s="706"/>
      <c r="N1947" s="706"/>
      <c r="O1947" s="706"/>
      <c r="P1947" s="706"/>
      <c r="Q1947" s="706"/>
      <c r="R1947" s="639"/>
      <c r="S1947" s="639"/>
      <c r="T1947" s="639"/>
      <c r="U1947" s="639"/>
      <c r="V1947" s="639"/>
      <c r="W1947" s="1229"/>
      <c r="X1947" s="639"/>
      <c r="Y1947" s="689"/>
      <c r="Z1947" s="765"/>
      <c r="AA1947" s="624"/>
      <c r="AB1947" s="624"/>
      <c r="AC1947" s="624"/>
      <c r="AD1947" s="624"/>
      <c r="AE1947" s="624"/>
      <c r="AF1947" s="624"/>
      <c r="AG1947" s="624"/>
      <c r="AH1947" s="624"/>
      <c r="AI1947" s="624"/>
      <c r="AJ1947" s="624"/>
      <c r="AK1947" s="624"/>
      <c r="AL1947" s="624"/>
      <c r="AM1947" s="624"/>
      <c r="AN1947" s="624"/>
      <c r="AO1947" s="624"/>
      <c r="AP1947" s="624"/>
      <c r="AQ1947" s="624"/>
      <c r="AR1947" s="624"/>
      <c r="AS1947" s="624"/>
      <c r="AT1947" s="624"/>
      <c r="AU1947" s="624"/>
      <c r="AV1947" s="624"/>
      <c r="AW1947" s="624"/>
      <c r="AX1947" s="624"/>
      <c r="AY1947" s="624"/>
      <c r="AZ1947" s="624"/>
      <c r="BA1947" s="624"/>
      <c r="BB1947" s="624"/>
      <c r="BC1947" s="624"/>
      <c r="BD1947" s="624"/>
      <c r="BE1947" s="624"/>
      <c r="BF1947" s="624"/>
      <c r="BG1947" s="624"/>
      <c r="BH1947" s="624"/>
      <c r="BI1947" s="624"/>
      <c r="BJ1947" s="624"/>
      <c r="BK1947" s="624"/>
      <c r="BL1947" s="624"/>
      <c r="BM1947" s="624"/>
      <c r="BN1947" s="624"/>
      <c r="BO1947" s="624"/>
      <c r="BP1947" s="624"/>
      <c r="BQ1947" s="624"/>
      <c r="BR1947" s="624"/>
      <c r="BS1947" s="624"/>
      <c r="BT1947" s="624"/>
      <c r="BU1947" s="624"/>
      <c r="BV1947" s="624"/>
      <c r="BW1947" s="624"/>
      <c r="BX1947" s="624"/>
      <c r="BY1947" s="624"/>
      <c r="BZ1947" s="624"/>
      <c r="CA1947" s="624"/>
      <c r="CB1947" s="624"/>
      <c r="CC1947" s="624"/>
      <c r="CD1947" s="624"/>
      <c r="CE1947" s="624"/>
      <c r="CF1947" s="624"/>
      <c r="CG1947" s="624"/>
      <c r="CH1947" s="624"/>
      <c r="CI1947" s="624"/>
      <c r="CJ1947" s="624"/>
      <c r="CK1947" s="624"/>
      <c r="CL1947" s="624"/>
      <c r="CM1947" s="624"/>
      <c r="CN1947" s="624"/>
      <c r="CO1947" s="624"/>
      <c r="CP1947" s="624"/>
      <c r="CQ1947" s="624"/>
      <c r="CR1947" s="624"/>
      <c r="CS1947" s="624"/>
      <c r="CT1947" s="624"/>
      <c r="CU1947" s="624"/>
      <c r="CV1947" s="624"/>
      <c r="CW1947" s="624"/>
      <c r="CX1947" s="624"/>
      <c r="CY1947" s="624"/>
      <c r="CZ1947" s="624"/>
      <c r="DA1947" s="624"/>
      <c r="DB1947" s="624"/>
      <c r="DC1947" s="624"/>
      <c r="DD1947" s="624"/>
      <c r="DE1947" s="624"/>
      <c r="DF1947" s="624"/>
      <c r="DG1947" s="624"/>
      <c r="DH1947" s="624"/>
      <c r="DI1947" s="624"/>
      <c r="DJ1947" s="624"/>
      <c r="DK1947" s="624"/>
      <c r="DL1947" s="624"/>
      <c r="DM1947" s="624"/>
      <c r="DN1947" s="624"/>
      <c r="DO1947" s="624"/>
      <c r="DP1947" s="624"/>
      <c r="DQ1947" s="624"/>
      <c r="DR1947" s="624"/>
      <c r="DS1947" s="624"/>
      <c r="DT1947" s="624"/>
      <c r="DU1947" s="624"/>
      <c r="DV1947" s="624"/>
      <c r="DW1947" s="624"/>
      <c r="DX1947" s="624"/>
      <c r="DY1947" s="624"/>
      <c r="DZ1947" s="624"/>
      <c r="EA1947" s="624"/>
      <c r="EB1947" s="624"/>
      <c r="EC1947" s="624"/>
      <c r="ED1947" s="624"/>
      <c r="EE1947" s="624"/>
      <c r="EF1947" s="624"/>
      <c r="EG1947" s="624"/>
      <c r="EH1947" s="624"/>
      <c r="EI1947" s="624"/>
      <c r="EJ1947" s="624"/>
      <c r="EK1947" s="624"/>
      <c r="EL1947" s="624"/>
      <c r="EM1947" s="624"/>
      <c r="EN1947" s="624"/>
      <c r="EO1947" s="624"/>
      <c r="EP1947" s="624"/>
      <c r="EQ1947" s="624"/>
      <c r="ER1947" s="624"/>
      <c r="ES1947" s="624"/>
      <c r="ET1947" s="624"/>
      <c r="EU1947" s="624"/>
      <c r="EV1947" s="624"/>
      <c r="EW1947" s="624"/>
      <c r="EX1947" s="624"/>
      <c r="EY1947" s="624"/>
      <c r="EZ1947" s="624"/>
      <c r="FA1947" s="624"/>
      <c r="FB1947" s="624"/>
      <c r="FC1947" s="624"/>
      <c r="FD1947" s="624"/>
      <c r="FE1947" s="624"/>
      <c r="FF1947" s="624"/>
      <c r="FG1947" s="624"/>
      <c r="FH1947" s="624"/>
      <c r="FI1947" s="624"/>
      <c r="FJ1947" s="624"/>
      <c r="FK1947" s="624"/>
      <c r="FL1947" s="624"/>
      <c r="FM1947" s="624"/>
      <c r="FN1947" s="624"/>
      <c r="FO1947" s="624"/>
      <c r="FP1947" s="624"/>
      <c r="FQ1947" s="624"/>
      <c r="FR1947" s="624"/>
      <c r="FS1947" s="624"/>
      <c r="FT1947" s="624"/>
      <c r="FU1947" s="624"/>
      <c r="FV1947" s="624"/>
      <c r="FW1947" s="624"/>
      <c r="FX1947" s="624"/>
      <c r="FY1947" s="624"/>
      <c r="FZ1947" s="624"/>
      <c r="GA1947" s="624"/>
      <c r="GB1947" s="624"/>
      <c r="GC1947" s="624"/>
      <c r="GD1947" s="624"/>
      <c r="GE1947" s="624"/>
      <c r="GF1947" s="624"/>
      <c r="GG1947" s="624"/>
      <c r="GH1947" s="624"/>
      <c r="GI1947" s="624"/>
      <c r="GJ1947" s="624"/>
      <c r="GK1947" s="624"/>
      <c r="GL1947" s="624"/>
      <c r="GM1947" s="624"/>
      <c r="GN1947" s="624"/>
      <c r="GO1947" s="624"/>
      <c r="GP1947" s="624"/>
      <c r="GQ1947" s="624"/>
      <c r="GR1947" s="624"/>
      <c r="GS1947" s="624"/>
      <c r="GT1947" s="624"/>
      <c r="GU1947" s="624"/>
      <c r="GV1947" s="624"/>
      <c r="GW1947" s="624"/>
      <c r="GX1947" s="624"/>
      <c r="GY1947" s="624"/>
      <c r="GZ1947" s="624"/>
      <c r="HA1947" s="624"/>
      <c r="HB1947" s="624"/>
      <c r="HC1947" s="624"/>
      <c r="HD1947" s="624"/>
      <c r="HE1947" s="624"/>
      <c r="HF1947" s="624"/>
      <c r="HG1947" s="624"/>
      <c r="HH1947" s="624"/>
      <c r="HI1947" s="624"/>
      <c r="HJ1947" s="624"/>
      <c r="HK1947" s="624"/>
      <c r="HL1947" s="624"/>
      <c r="HM1947" s="624"/>
      <c r="HN1947" s="624"/>
      <c r="HO1947" s="624"/>
      <c r="HP1947" s="624"/>
      <c r="HQ1947" s="624"/>
      <c r="HR1947" s="624"/>
      <c r="HS1947" s="624"/>
      <c r="HT1947" s="624"/>
      <c r="HU1947" s="624"/>
      <c r="HV1947" s="624"/>
      <c r="HW1947" s="624"/>
      <c r="HX1947" s="624"/>
      <c r="HY1947" s="624"/>
      <c r="HZ1947" s="624"/>
      <c r="IA1947" s="624"/>
      <c r="IB1947" s="624"/>
      <c r="IC1947" s="624"/>
      <c r="ID1947" s="624"/>
      <c r="IE1947" s="624"/>
      <c r="IF1947" s="624"/>
      <c r="IG1947" s="624"/>
      <c r="IH1947" s="624"/>
      <c r="II1947" s="624"/>
      <c r="IJ1947" s="624"/>
      <c r="IK1947" s="624"/>
      <c r="IL1947" s="624"/>
      <c r="IM1947" s="624"/>
      <c r="IN1947" s="624"/>
      <c r="IO1947" s="624"/>
      <c r="IP1947" s="624"/>
      <c r="IQ1947" s="624"/>
      <c r="IR1947" s="624"/>
      <c r="IS1947" s="624"/>
      <c r="IT1947" s="624"/>
      <c r="IU1947" s="624"/>
      <c r="IV1947" s="624"/>
      <c r="IW1947" s="624"/>
      <c r="IX1947" s="624"/>
      <c r="IY1947" s="624"/>
      <c r="IZ1947" s="624"/>
      <c r="JA1947" s="624"/>
    </row>
    <row r="1948" spans="1:261" s="667" customFormat="1" ht="30.75" customHeight="1" x14ac:dyDescent="0.25">
      <c r="A1948" s="42"/>
      <c r="B1948" s="42"/>
      <c r="C1948" s="102" t="s">
        <v>390</v>
      </c>
      <c r="D1948" s="63"/>
      <c r="E1948" s="63"/>
      <c r="F1948" s="620">
        <f t="shared" si="1032"/>
        <v>0</v>
      </c>
      <c r="G1948" s="164">
        <f t="shared" si="1032"/>
        <v>0</v>
      </c>
      <c r="H1948" s="164">
        <f t="shared" si="1032"/>
        <v>0</v>
      </c>
      <c r="I1948" s="167">
        <f t="shared" si="1032"/>
        <v>0</v>
      </c>
      <c r="J1948" s="847"/>
      <c r="K1948" s="847"/>
      <c r="L1948" s="706"/>
      <c r="M1948" s="706"/>
      <c r="N1948" s="706"/>
      <c r="O1948" s="706"/>
      <c r="P1948" s="706"/>
      <c r="Q1948" s="706"/>
      <c r="R1948" s="639"/>
      <c r="S1948" s="639"/>
      <c r="T1948" s="639"/>
      <c r="U1948" s="639"/>
      <c r="V1948" s="639"/>
      <c r="W1948" s="1229"/>
      <c r="X1948" s="639"/>
      <c r="Y1948" s="689"/>
      <c r="Z1948" s="765"/>
      <c r="AA1948" s="624"/>
      <c r="AB1948" s="624"/>
      <c r="AC1948" s="624"/>
      <c r="AD1948" s="624"/>
      <c r="AE1948" s="624"/>
      <c r="AF1948" s="624"/>
      <c r="AG1948" s="624"/>
      <c r="AH1948" s="624"/>
      <c r="AI1948" s="624"/>
      <c r="AJ1948" s="624"/>
      <c r="AK1948" s="624"/>
      <c r="AL1948" s="624"/>
      <c r="AM1948" s="624"/>
      <c r="AN1948" s="624"/>
      <c r="AO1948" s="624"/>
      <c r="AP1948" s="624"/>
      <c r="AQ1948" s="624"/>
      <c r="AR1948" s="624"/>
      <c r="AS1948" s="624"/>
      <c r="AT1948" s="624"/>
      <c r="AU1948" s="624"/>
      <c r="AV1948" s="624"/>
      <c r="AW1948" s="624"/>
      <c r="AX1948" s="624"/>
      <c r="AY1948" s="624"/>
      <c r="AZ1948" s="624"/>
      <c r="BA1948" s="624"/>
      <c r="BB1948" s="624"/>
      <c r="BC1948" s="624"/>
      <c r="BD1948" s="624"/>
      <c r="BE1948" s="624"/>
      <c r="BF1948" s="624"/>
      <c r="BG1948" s="624"/>
      <c r="BH1948" s="624"/>
      <c r="BI1948" s="624"/>
      <c r="BJ1948" s="624"/>
      <c r="BK1948" s="624"/>
      <c r="BL1948" s="624"/>
      <c r="BM1948" s="624"/>
      <c r="BN1948" s="624"/>
      <c r="BO1948" s="624"/>
      <c r="BP1948" s="624"/>
      <c r="BQ1948" s="624"/>
      <c r="BR1948" s="624"/>
      <c r="BS1948" s="624"/>
      <c r="BT1948" s="624"/>
      <c r="BU1948" s="624"/>
      <c r="BV1948" s="624"/>
      <c r="BW1948" s="624"/>
      <c r="BX1948" s="624"/>
      <c r="BY1948" s="624"/>
      <c r="BZ1948" s="624"/>
      <c r="CA1948" s="624"/>
      <c r="CB1948" s="624"/>
      <c r="CC1948" s="624"/>
      <c r="CD1948" s="624"/>
      <c r="CE1948" s="624"/>
      <c r="CF1948" s="624"/>
      <c r="CG1948" s="624"/>
      <c r="CH1948" s="624"/>
      <c r="CI1948" s="624"/>
      <c r="CJ1948" s="624"/>
      <c r="CK1948" s="624"/>
      <c r="CL1948" s="624"/>
      <c r="CM1948" s="624"/>
      <c r="CN1948" s="624"/>
      <c r="CO1948" s="624"/>
      <c r="CP1948" s="624"/>
      <c r="CQ1948" s="624"/>
      <c r="CR1948" s="624"/>
      <c r="CS1948" s="624"/>
      <c r="CT1948" s="624"/>
      <c r="CU1948" s="624"/>
      <c r="CV1948" s="624"/>
      <c r="CW1948" s="624"/>
      <c r="CX1948" s="624"/>
      <c r="CY1948" s="624"/>
      <c r="CZ1948" s="624"/>
      <c r="DA1948" s="624"/>
      <c r="DB1948" s="624"/>
      <c r="DC1948" s="624"/>
      <c r="DD1948" s="624"/>
      <c r="DE1948" s="624"/>
      <c r="DF1948" s="624"/>
      <c r="DG1948" s="624"/>
      <c r="DH1948" s="624"/>
      <c r="DI1948" s="624"/>
      <c r="DJ1948" s="624"/>
      <c r="DK1948" s="624"/>
      <c r="DL1948" s="624"/>
      <c r="DM1948" s="624"/>
      <c r="DN1948" s="624"/>
      <c r="DO1948" s="624"/>
      <c r="DP1948" s="624"/>
      <c r="DQ1948" s="624"/>
      <c r="DR1948" s="624"/>
      <c r="DS1948" s="624"/>
      <c r="DT1948" s="624"/>
      <c r="DU1948" s="624"/>
      <c r="DV1948" s="624"/>
      <c r="DW1948" s="624"/>
      <c r="DX1948" s="624"/>
      <c r="DY1948" s="624"/>
      <c r="DZ1948" s="624"/>
      <c r="EA1948" s="624"/>
      <c r="EB1948" s="624"/>
      <c r="EC1948" s="624"/>
      <c r="ED1948" s="624"/>
      <c r="EE1948" s="624"/>
      <c r="EF1948" s="624"/>
      <c r="EG1948" s="624"/>
      <c r="EH1948" s="624"/>
      <c r="EI1948" s="624"/>
      <c r="EJ1948" s="624"/>
      <c r="EK1948" s="624"/>
      <c r="EL1948" s="624"/>
      <c r="EM1948" s="624"/>
      <c r="EN1948" s="624"/>
      <c r="EO1948" s="624"/>
      <c r="EP1948" s="624"/>
      <c r="EQ1948" s="624"/>
      <c r="ER1948" s="624"/>
      <c r="ES1948" s="624"/>
      <c r="ET1948" s="624"/>
      <c r="EU1948" s="624"/>
      <c r="EV1948" s="624"/>
      <c r="EW1948" s="624"/>
      <c r="EX1948" s="624"/>
      <c r="EY1948" s="624"/>
      <c r="EZ1948" s="624"/>
      <c r="FA1948" s="624"/>
      <c r="FB1948" s="624"/>
      <c r="FC1948" s="624"/>
      <c r="FD1948" s="624"/>
      <c r="FE1948" s="624"/>
      <c r="FF1948" s="624"/>
      <c r="FG1948" s="624"/>
      <c r="FH1948" s="624"/>
      <c r="FI1948" s="624"/>
      <c r="FJ1948" s="624"/>
      <c r="FK1948" s="624"/>
      <c r="FL1948" s="624"/>
      <c r="FM1948" s="624"/>
      <c r="FN1948" s="624"/>
      <c r="FO1948" s="624"/>
      <c r="FP1948" s="624"/>
      <c r="FQ1948" s="624"/>
      <c r="FR1948" s="624"/>
      <c r="FS1948" s="624"/>
      <c r="FT1948" s="624"/>
      <c r="FU1948" s="624"/>
      <c r="FV1948" s="624"/>
      <c r="FW1948" s="624"/>
      <c r="FX1948" s="624"/>
      <c r="FY1948" s="624"/>
      <c r="FZ1948" s="624"/>
      <c r="GA1948" s="624"/>
      <c r="GB1948" s="624"/>
      <c r="GC1948" s="624"/>
      <c r="GD1948" s="624"/>
      <c r="GE1948" s="624"/>
      <c r="GF1948" s="624"/>
      <c r="GG1948" s="624"/>
      <c r="GH1948" s="624"/>
      <c r="GI1948" s="624"/>
      <c r="GJ1948" s="624"/>
      <c r="GK1948" s="624"/>
      <c r="GL1948" s="624"/>
      <c r="GM1948" s="624"/>
      <c r="GN1948" s="624"/>
      <c r="GO1948" s="624"/>
      <c r="GP1948" s="624"/>
      <c r="GQ1948" s="624"/>
      <c r="GR1948" s="624"/>
      <c r="GS1948" s="624"/>
      <c r="GT1948" s="624"/>
      <c r="GU1948" s="624"/>
      <c r="GV1948" s="624"/>
      <c r="GW1948" s="624"/>
      <c r="GX1948" s="624"/>
      <c r="GY1948" s="624"/>
      <c r="GZ1948" s="624"/>
      <c r="HA1948" s="624"/>
      <c r="HB1948" s="624"/>
      <c r="HC1948" s="624"/>
      <c r="HD1948" s="624"/>
      <c r="HE1948" s="624"/>
      <c r="HF1948" s="624"/>
      <c r="HG1948" s="624"/>
      <c r="HH1948" s="624"/>
      <c r="HI1948" s="624"/>
      <c r="HJ1948" s="624"/>
      <c r="HK1948" s="624"/>
      <c r="HL1948" s="624"/>
      <c r="HM1948" s="624"/>
      <c r="HN1948" s="624"/>
      <c r="HO1948" s="624"/>
      <c r="HP1948" s="624"/>
      <c r="HQ1948" s="624"/>
      <c r="HR1948" s="624"/>
      <c r="HS1948" s="624"/>
      <c r="HT1948" s="624"/>
      <c r="HU1948" s="624"/>
      <c r="HV1948" s="624"/>
      <c r="HW1948" s="624"/>
      <c r="HX1948" s="624"/>
      <c r="HY1948" s="624"/>
      <c r="HZ1948" s="624"/>
      <c r="IA1948" s="624"/>
      <c r="IB1948" s="624"/>
      <c r="IC1948" s="624"/>
      <c r="ID1948" s="624"/>
      <c r="IE1948" s="624"/>
      <c r="IF1948" s="624"/>
      <c r="IG1948" s="624"/>
      <c r="IH1948" s="624"/>
      <c r="II1948" s="624"/>
      <c r="IJ1948" s="624"/>
      <c r="IK1948" s="624"/>
      <c r="IL1948" s="624"/>
      <c r="IM1948" s="624"/>
      <c r="IN1948" s="624"/>
      <c r="IO1948" s="624"/>
      <c r="IP1948" s="624"/>
      <c r="IQ1948" s="624"/>
      <c r="IR1948" s="624"/>
      <c r="IS1948" s="624"/>
      <c r="IT1948" s="624"/>
      <c r="IU1948" s="624"/>
      <c r="IV1948" s="624"/>
      <c r="IW1948" s="624"/>
      <c r="IX1948" s="624"/>
      <c r="IY1948" s="624"/>
      <c r="IZ1948" s="624"/>
      <c r="JA1948" s="624"/>
    </row>
    <row r="1949" spans="1:261" s="667" customFormat="1" ht="30.75" customHeight="1" x14ac:dyDescent="0.25">
      <c r="A1949" s="42"/>
      <c r="B1949" s="42"/>
      <c r="C1949" s="63" t="s">
        <v>391</v>
      </c>
      <c r="D1949" s="63"/>
      <c r="E1949" s="63"/>
      <c r="F1949" s="620">
        <f t="shared" si="1032"/>
        <v>0</v>
      </c>
      <c r="G1949" s="164">
        <f t="shared" si="1032"/>
        <v>0</v>
      </c>
      <c r="H1949" s="164">
        <f t="shared" si="1032"/>
        <v>0</v>
      </c>
      <c r="I1949" s="167">
        <f t="shared" si="1032"/>
        <v>0</v>
      </c>
      <c r="J1949" s="847"/>
      <c r="K1949" s="847"/>
      <c r="L1949" s="706"/>
      <c r="M1949" s="706"/>
      <c r="N1949" s="706"/>
      <c r="O1949" s="706"/>
      <c r="P1949" s="706"/>
      <c r="Q1949" s="706"/>
      <c r="R1949" s="639"/>
      <c r="S1949" s="639"/>
      <c r="T1949" s="639"/>
      <c r="U1949" s="639"/>
      <c r="V1949" s="639"/>
      <c r="W1949" s="1229"/>
      <c r="X1949" s="639"/>
      <c r="Y1949" s="689"/>
      <c r="Z1949" s="765"/>
      <c r="AA1949" s="624"/>
      <c r="AB1949" s="624"/>
      <c r="AC1949" s="624"/>
      <c r="AD1949" s="624"/>
      <c r="AE1949" s="624"/>
      <c r="AF1949" s="624"/>
      <c r="AG1949" s="624"/>
      <c r="AH1949" s="624"/>
      <c r="AI1949" s="624"/>
      <c r="AJ1949" s="624"/>
      <c r="AK1949" s="624"/>
      <c r="AL1949" s="624"/>
      <c r="AM1949" s="624"/>
      <c r="AN1949" s="624"/>
      <c r="AO1949" s="624"/>
      <c r="AP1949" s="624"/>
      <c r="AQ1949" s="624"/>
      <c r="AR1949" s="624"/>
      <c r="AS1949" s="624"/>
      <c r="AT1949" s="624"/>
      <c r="AU1949" s="624"/>
      <c r="AV1949" s="624"/>
      <c r="AW1949" s="624"/>
      <c r="AX1949" s="624"/>
      <c r="AY1949" s="624"/>
      <c r="AZ1949" s="624"/>
      <c r="BA1949" s="624"/>
      <c r="BB1949" s="624"/>
      <c r="BC1949" s="624"/>
      <c r="BD1949" s="624"/>
      <c r="BE1949" s="624"/>
      <c r="BF1949" s="624"/>
      <c r="BG1949" s="624"/>
      <c r="BH1949" s="624"/>
      <c r="BI1949" s="624"/>
      <c r="BJ1949" s="624"/>
      <c r="BK1949" s="624"/>
      <c r="BL1949" s="624"/>
      <c r="BM1949" s="624"/>
      <c r="BN1949" s="624"/>
      <c r="BO1949" s="624"/>
      <c r="BP1949" s="624"/>
      <c r="BQ1949" s="624"/>
      <c r="BR1949" s="624"/>
      <c r="BS1949" s="624"/>
      <c r="BT1949" s="624"/>
      <c r="BU1949" s="624"/>
      <c r="BV1949" s="624"/>
      <c r="BW1949" s="624"/>
      <c r="BX1949" s="624"/>
      <c r="BY1949" s="624"/>
      <c r="BZ1949" s="624"/>
      <c r="CA1949" s="624"/>
      <c r="CB1949" s="624"/>
      <c r="CC1949" s="624"/>
      <c r="CD1949" s="624"/>
      <c r="CE1949" s="624"/>
      <c r="CF1949" s="624"/>
      <c r="CG1949" s="624"/>
      <c r="CH1949" s="624"/>
      <c r="CI1949" s="624"/>
      <c r="CJ1949" s="624"/>
      <c r="CK1949" s="624"/>
      <c r="CL1949" s="624"/>
      <c r="CM1949" s="624"/>
      <c r="CN1949" s="624"/>
      <c r="CO1949" s="624"/>
      <c r="CP1949" s="624"/>
      <c r="CQ1949" s="624"/>
      <c r="CR1949" s="624"/>
      <c r="CS1949" s="624"/>
      <c r="CT1949" s="624"/>
      <c r="CU1949" s="624"/>
      <c r="CV1949" s="624"/>
      <c r="CW1949" s="624"/>
      <c r="CX1949" s="624"/>
      <c r="CY1949" s="624"/>
      <c r="CZ1949" s="624"/>
      <c r="DA1949" s="624"/>
      <c r="DB1949" s="624"/>
      <c r="DC1949" s="624"/>
      <c r="DD1949" s="624"/>
      <c r="DE1949" s="624"/>
      <c r="DF1949" s="624"/>
      <c r="DG1949" s="624"/>
      <c r="DH1949" s="624"/>
      <c r="DI1949" s="624"/>
      <c r="DJ1949" s="624"/>
      <c r="DK1949" s="624"/>
      <c r="DL1949" s="624"/>
      <c r="DM1949" s="624"/>
      <c r="DN1949" s="624"/>
      <c r="DO1949" s="624"/>
      <c r="DP1949" s="624"/>
      <c r="DQ1949" s="624"/>
      <c r="DR1949" s="624"/>
      <c r="DS1949" s="624"/>
      <c r="DT1949" s="624"/>
      <c r="DU1949" s="624"/>
      <c r="DV1949" s="624"/>
      <c r="DW1949" s="624"/>
      <c r="DX1949" s="624"/>
      <c r="DY1949" s="624"/>
      <c r="DZ1949" s="624"/>
      <c r="EA1949" s="624"/>
      <c r="EB1949" s="624"/>
      <c r="EC1949" s="624"/>
      <c r="ED1949" s="624"/>
      <c r="EE1949" s="624"/>
      <c r="EF1949" s="624"/>
      <c r="EG1949" s="624"/>
      <c r="EH1949" s="624"/>
      <c r="EI1949" s="624"/>
      <c r="EJ1949" s="624"/>
      <c r="EK1949" s="624"/>
      <c r="EL1949" s="624"/>
      <c r="EM1949" s="624"/>
      <c r="EN1949" s="624"/>
      <c r="EO1949" s="624"/>
      <c r="EP1949" s="624"/>
      <c r="EQ1949" s="624"/>
      <c r="ER1949" s="624"/>
      <c r="ES1949" s="624"/>
      <c r="ET1949" s="624"/>
      <c r="EU1949" s="624"/>
      <c r="EV1949" s="624"/>
      <c r="EW1949" s="624"/>
      <c r="EX1949" s="624"/>
      <c r="EY1949" s="624"/>
      <c r="EZ1949" s="624"/>
      <c r="FA1949" s="624"/>
      <c r="FB1949" s="624"/>
      <c r="FC1949" s="624"/>
      <c r="FD1949" s="624"/>
      <c r="FE1949" s="624"/>
      <c r="FF1949" s="624"/>
      <c r="FG1949" s="624"/>
      <c r="FH1949" s="624"/>
      <c r="FI1949" s="624"/>
      <c r="FJ1949" s="624"/>
      <c r="FK1949" s="624"/>
      <c r="FL1949" s="624"/>
      <c r="FM1949" s="624"/>
      <c r="FN1949" s="624"/>
      <c r="FO1949" s="624"/>
      <c r="FP1949" s="624"/>
      <c r="FQ1949" s="624"/>
      <c r="FR1949" s="624"/>
      <c r="FS1949" s="624"/>
      <c r="FT1949" s="624"/>
      <c r="FU1949" s="624"/>
      <c r="FV1949" s="624"/>
      <c r="FW1949" s="624"/>
      <c r="FX1949" s="624"/>
      <c r="FY1949" s="624"/>
      <c r="FZ1949" s="624"/>
      <c r="GA1949" s="624"/>
      <c r="GB1949" s="624"/>
      <c r="GC1949" s="624"/>
      <c r="GD1949" s="624"/>
      <c r="GE1949" s="624"/>
      <c r="GF1949" s="624"/>
      <c r="GG1949" s="624"/>
      <c r="GH1949" s="624"/>
      <c r="GI1949" s="624"/>
      <c r="GJ1949" s="624"/>
      <c r="GK1949" s="624"/>
      <c r="GL1949" s="624"/>
      <c r="GM1949" s="624"/>
      <c r="GN1949" s="624"/>
      <c r="GO1949" s="624"/>
      <c r="GP1949" s="624"/>
      <c r="GQ1949" s="624"/>
      <c r="GR1949" s="624"/>
      <c r="GS1949" s="624"/>
      <c r="GT1949" s="624"/>
      <c r="GU1949" s="624"/>
      <c r="GV1949" s="624"/>
      <c r="GW1949" s="624"/>
      <c r="GX1949" s="624"/>
      <c r="GY1949" s="624"/>
      <c r="GZ1949" s="624"/>
      <c r="HA1949" s="624"/>
      <c r="HB1949" s="624"/>
      <c r="HC1949" s="624"/>
      <c r="HD1949" s="624"/>
      <c r="HE1949" s="624"/>
      <c r="HF1949" s="624"/>
      <c r="HG1949" s="624"/>
      <c r="HH1949" s="624"/>
      <c r="HI1949" s="624"/>
      <c r="HJ1949" s="624"/>
      <c r="HK1949" s="624"/>
      <c r="HL1949" s="624"/>
      <c r="HM1949" s="624"/>
      <c r="HN1949" s="624"/>
      <c r="HO1949" s="624"/>
      <c r="HP1949" s="624"/>
      <c r="HQ1949" s="624"/>
      <c r="HR1949" s="624"/>
      <c r="HS1949" s="624"/>
      <c r="HT1949" s="624"/>
      <c r="HU1949" s="624"/>
      <c r="HV1949" s="624"/>
      <c r="HW1949" s="624"/>
      <c r="HX1949" s="624"/>
      <c r="HY1949" s="624"/>
      <c r="HZ1949" s="624"/>
      <c r="IA1949" s="624"/>
      <c r="IB1949" s="624"/>
      <c r="IC1949" s="624"/>
      <c r="ID1949" s="624"/>
      <c r="IE1949" s="624"/>
      <c r="IF1949" s="624"/>
      <c r="IG1949" s="624"/>
      <c r="IH1949" s="624"/>
      <c r="II1949" s="624"/>
      <c r="IJ1949" s="624"/>
      <c r="IK1949" s="624"/>
      <c r="IL1949" s="624"/>
      <c r="IM1949" s="624"/>
      <c r="IN1949" s="624"/>
      <c r="IO1949" s="624"/>
      <c r="IP1949" s="624"/>
      <c r="IQ1949" s="624"/>
      <c r="IR1949" s="624"/>
      <c r="IS1949" s="624"/>
      <c r="IT1949" s="624"/>
      <c r="IU1949" s="624"/>
      <c r="IV1949" s="624"/>
      <c r="IW1949" s="624"/>
      <c r="IX1949" s="624"/>
      <c r="IY1949" s="624"/>
      <c r="IZ1949" s="624"/>
      <c r="JA1949" s="624"/>
    </row>
    <row r="1950" spans="1:261" s="667" customFormat="1" ht="30.75" customHeight="1" x14ac:dyDescent="0.25">
      <c r="A1950" s="42"/>
      <c r="B1950" s="42"/>
      <c r="C1950" s="63" t="s">
        <v>415</v>
      </c>
      <c r="D1950" s="63"/>
      <c r="E1950" s="63"/>
      <c r="F1950" s="620">
        <f t="shared" si="1032"/>
        <v>0</v>
      </c>
      <c r="G1950" s="164">
        <f t="shared" si="1032"/>
        <v>0</v>
      </c>
      <c r="H1950" s="164">
        <f t="shared" si="1032"/>
        <v>0</v>
      </c>
      <c r="I1950" s="167">
        <f t="shared" si="1032"/>
        <v>0</v>
      </c>
      <c r="J1950" s="847"/>
      <c r="K1950" s="847"/>
      <c r="L1950" s="706"/>
      <c r="M1950" s="706"/>
      <c r="N1950" s="706"/>
      <c r="O1950" s="706"/>
      <c r="P1950" s="706"/>
      <c r="Q1950" s="706"/>
      <c r="R1950" s="639"/>
      <c r="S1950" s="639"/>
      <c r="T1950" s="639"/>
      <c r="U1950" s="639"/>
      <c r="V1950" s="639"/>
      <c r="W1950" s="1229"/>
      <c r="X1950" s="639"/>
      <c r="Y1950" s="689"/>
      <c r="Z1950" s="765"/>
      <c r="AA1950" s="624"/>
      <c r="AB1950" s="624"/>
      <c r="AC1950" s="624"/>
      <c r="AD1950" s="624"/>
      <c r="AE1950" s="624"/>
      <c r="AF1950" s="624"/>
      <c r="AG1950" s="624"/>
      <c r="AH1950" s="624"/>
      <c r="AI1950" s="624"/>
      <c r="AJ1950" s="624"/>
      <c r="AK1950" s="624"/>
      <c r="AL1950" s="624"/>
      <c r="AM1950" s="624"/>
      <c r="AN1950" s="624"/>
      <c r="AO1950" s="624"/>
      <c r="AP1950" s="624"/>
      <c r="AQ1950" s="624"/>
      <c r="AR1950" s="624"/>
      <c r="AS1950" s="624"/>
      <c r="AT1950" s="624"/>
      <c r="AU1950" s="624"/>
      <c r="AV1950" s="624"/>
      <c r="AW1950" s="624"/>
      <c r="AX1950" s="624"/>
      <c r="AY1950" s="624"/>
      <c r="AZ1950" s="624"/>
      <c r="BA1950" s="624"/>
      <c r="BB1950" s="624"/>
      <c r="BC1950" s="624"/>
      <c r="BD1950" s="624"/>
      <c r="BE1950" s="624"/>
      <c r="BF1950" s="624"/>
      <c r="BG1950" s="624"/>
      <c r="BH1950" s="624"/>
      <c r="BI1950" s="624"/>
      <c r="BJ1950" s="624"/>
      <c r="BK1950" s="624"/>
      <c r="BL1950" s="624"/>
      <c r="BM1950" s="624"/>
      <c r="BN1950" s="624"/>
      <c r="BO1950" s="624"/>
      <c r="BP1950" s="624"/>
      <c r="BQ1950" s="624"/>
      <c r="BR1950" s="624"/>
      <c r="BS1950" s="624"/>
      <c r="BT1950" s="624"/>
      <c r="BU1950" s="624"/>
      <c r="BV1950" s="624"/>
      <c r="BW1950" s="624"/>
      <c r="BX1950" s="624"/>
      <c r="BY1950" s="624"/>
      <c r="BZ1950" s="624"/>
      <c r="CA1950" s="624"/>
      <c r="CB1950" s="624"/>
      <c r="CC1950" s="624"/>
      <c r="CD1950" s="624"/>
      <c r="CE1950" s="624"/>
      <c r="CF1950" s="624"/>
      <c r="CG1950" s="624"/>
      <c r="CH1950" s="624"/>
      <c r="CI1950" s="624"/>
      <c r="CJ1950" s="624"/>
      <c r="CK1950" s="624"/>
      <c r="CL1950" s="624"/>
      <c r="CM1950" s="624"/>
      <c r="CN1950" s="624"/>
      <c r="CO1950" s="624"/>
      <c r="CP1950" s="624"/>
      <c r="CQ1950" s="624"/>
      <c r="CR1950" s="624"/>
      <c r="CS1950" s="624"/>
      <c r="CT1950" s="624"/>
      <c r="CU1950" s="624"/>
      <c r="CV1950" s="624"/>
      <c r="CW1950" s="624"/>
      <c r="CX1950" s="624"/>
      <c r="CY1950" s="624"/>
      <c r="CZ1950" s="624"/>
      <c r="DA1950" s="624"/>
      <c r="DB1950" s="624"/>
      <c r="DC1950" s="624"/>
      <c r="DD1950" s="624"/>
      <c r="DE1950" s="624"/>
      <c r="DF1950" s="624"/>
      <c r="DG1950" s="624"/>
      <c r="DH1950" s="624"/>
      <c r="DI1950" s="624"/>
      <c r="DJ1950" s="624"/>
      <c r="DK1950" s="624"/>
      <c r="DL1950" s="624"/>
      <c r="DM1950" s="624"/>
      <c r="DN1950" s="624"/>
      <c r="DO1950" s="624"/>
      <c r="DP1950" s="624"/>
      <c r="DQ1950" s="624"/>
      <c r="DR1950" s="624"/>
      <c r="DS1950" s="624"/>
      <c r="DT1950" s="624"/>
      <c r="DU1950" s="624"/>
      <c r="DV1950" s="624"/>
      <c r="DW1950" s="624"/>
      <c r="DX1950" s="624"/>
      <c r="DY1950" s="624"/>
      <c r="DZ1950" s="624"/>
      <c r="EA1950" s="624"/>
      <c r="EB1950" s="624"/>
      <c r="EC1950" s="624"/>
      <c r="ED1950" s="624"/>
      <c r="EE1950" s="624"/>
      <c r="EF1950" s="624"/>
      <c r="EG1950" s="624"/>
      <c r="EH1950" s="624"/>
      <c r="EI1950" s="624"/>
      <c r="EJ1950" s="624"/>
      <c r="EK1950" s="624"/>
      <c r="EL1950" s="624"/>
      <c r="EM1950" s="624"/>
      <c r="EN1950" s="624"/>
      <c r="EO1950" s="624"/>
      <c r="EP1950" s="624"/>
      <c r="EQ1950" s="624"/>
      <c r="ER1950" s="624"/>
      <c r="ES1950" s="624"/>
      <c r="ET1950" s="624"/>
      <c r="EU1950" s="624"/>
      <c r="EV1950" s="624"/>
      <c r="EW1950" s="624"/>
      <c r="EX1950" s="624"/>
      <c r="EY1950" s="624"/>
      <c r="EZ1950" s="624"/>
      <c r="FA1950" s="624"/>
      <c r="FB1950" s="624"/>
      <c r="FC1950" s="624"/>
      <c r="FD1950" s="624"/>
      <c r="FE1950" s="624"/>
      <c r="FF1950" s="624"/>
      <c r="FG1950" s="624"/>
      <c r="FH1950" s="624"/>
      <c r="FI1950" s="624"/>
      <c r="FJ1950" s="624"/>
      <c r="FK1950" s="624"/>
      <c r="FL1950" s="624"/>
      <c r="FM1950" s="624"/>
      <c r="FN1950" s="624"/>
      <c r="FO1950" s="624"/>
      <c r="FP1950" s="624"/>
      <c r="FQ1950" s="624"/>
      <c r="FR1950" s="624"/>
      <c r="FS1950" s="624"/>
      <c r="FT1950" s="624"/>
      <c r="FU1950" s="624"/>
      <c r="FV1950" s="624"/>
      <c r="FW1950" s="624"/>
      <c r="FX1950" s="624"/>
      <c r="FY1950" s="624"/>
      <c r="FZ1950" s="624"/>
      <c r="GA1950" s="624"/>
      <c r="GB1950" s="624"/>
      <c r="GC1950" s="624"/>
      <c r="GD1950" s="624"/>
      <c r="GE1950" s="624"/>
      <c r="GF1950" s="624"/>
      <c r="GG1950" s="624"/>
      <c r="GH1950" s="624"/>
      <c r="GI1950" s="624"/>
      <c r="GJ1950" s="624"/>
      <c r="GK1950" s="624"/>
      <c r="GL1950" s="624"/>
      <c r="GM1950" s="624"/>
      <c r="GN1950" s="624"/>
      <c r="GO1950" s="624"/>
      <c r="GP1950" s="624"/>
      <c r="GQ1950" s="624"/>
      <c r="GR1950" s="624"/>
      <c r="GS1950" s="624"/>
      <c r="GT1950" s="624"/>
      <c r="GU1950" s="624"/>
      <c r="GV1950" s="624"/>
      <c r="GW1950" s="624"/>
      <c r="GX1950" s="624"/>
      <c r="GY1950" s="624"/>
      <c r="GZ1950" s="624"/>
      <c r="HA1950" s="624"/>
      <c r="HB1950" s="624"/>
      <c r="HC1950" s="624"/>
      <c r="HD1950" s="624"/>
      <c r="HE1950" s="624"/>
      <c r="HF1950" s="624"/>
      <c r="HG1950" s="624"/>
      <c r="HH1950" s="624"/>
      <c r="HI1950" s="624"/>
      <c r="HJ1950" s="624"/>
      <c r="HK1950" s="624"/>
      <c r="HL1950" s="624"/>
      <c r="HM1950" s="624"/>
      <c r="HN1950" s="624"/>
      <c r="HO1950" s="624"/>
      <c r="HP1950" s="624"/>
      <c r="HQ1950" s="624"/>
      <c r="HR1950" s="624"/>
      <c r="HS1950" s="624"/>
      <c r="HT1950" s="624"/>
      <c r="HU1950" s="624"/>
      <c r="HV1950" s="624"/>
      <c r="HW1950" s="624"/>
      <c r="HX1950" s="624"/>
      <c r="HY1950" s="624"/>
      <c r="HZ1950" s="624"/>
      <c r="IA1950" s="624"/>
      <c r="IB1950" s="624"/>
      <c r="IC1950" s="624"/>
      <c r="ID1950" s="624"/>
      <c r="IE1950" s="624"/>
      <c r="IF1950" s="624"/>
      <c r="IG1950" s="624"/>
      <c r="IH1950" s="624"/>
      <c r="II1950" s="624"/>
      <c r="IJ1950" s="624"/>
      <c r="IK1950" s="624"/>
      <c r="IL1950" s="624"/>
      <c r="IM1950" s="624"/>
      <c r="IN1950" s="624"/>
      <c r="IO1950" s="624"/>
      <c r="IP1950" s="624"/>
      <c r="IQ1950" s="624"/>
      <c r="IR1950" s="624"/>
      <c r="IS1950" s="624"/>
      <c r="IT1950" s="624"/>
      <c r="IU1950" s="624"/>
      <c r="IV1950" s="624"/>
      <c r="IW1950" s="624"/>
      <c r="IX1950" s="624"/>
      <c r="IY1950" s="624"/>
      <c r="IZ1950" s="624"/>
      <c r="JA1950" s="624"/>
    </row>
    <row r="1951" spans="1:261" s="667" customFormat="1" ht="30.75" customHeight="1" x14ac:dyDescent="0.25">
      <c r="A1951" s="42"/>
      <c r="B1951" s="42"/>
      <c r="C1951" s="63" t="s">
        <v>445</v>
      </c>
      <c r="D1951" s="63"/>
      <c r="E1951" s="63"/>
      <c r="F1951" s="620">
        <f t="shared" si="1032"/>
        <v>0</v>
      </c>
      <c r="G1951" s="164">
        <f t="shared" si="1032"/>
        <v>0</v>
      </c>
      <c r="H1951" s="164">
        <f t="shared" si="1032"/>
        <v>0</v>
      </c>
      <c r="I1951" s="167" t="e">
        <f t="shared" si="1032"/>
        <v>#DIV/0!</v>
      </c>
      <c r="J1951" s="847"/>
      <c r="K1951" s="847"/>
      <c r="L1951" s="706"/>
      <c r="M1951" s="706"/>
      <c r="N1951" s="706"/>
      <c r="O1951" s="706"/>
      <c r="P1951" s="706"/>
      <c r="Q1951" s="706"/>
      <c r="R1951" s="639"/>
      <c r="S1951" s="639"/>
      <c r="T1951" s="639"/>
      <c r="U1951" s="639"/>
      <c r="V1951" s="639"/>
      <c r="W1951" s="1229"/>
      <c r="X1951" s="639"/>
      <c r="Y1951" s="689"/>
      <c r="Z1951" s="765"/>
      <c r="AA1951" s="624"/>
      <c r="AB1951" s="624"/>
      <c r="AC1951" s="624"/>
      <c r="AD1951" s="624"/>
      <c r="AE1951" s="624"/>
      <c r="AF1951" s="624"/>
      <c r="AG1951" s="624"/>
      <c r="AH1951" s="624"/>
      <c r="AI1951" s="624"/>
      <c r="AJ1951" s="624"/>
      <c r="AK1951" s="624"/>
      <c r="AL1951" s="624"/>
      <c r="AM1951" s="624"/>
      <c r="AN1951" s="624"/>
      <c r="AO1951" s="624"/>
      <c r="AP1951" s="624"/>
      <c r="AQ1951" s="624"/>
      <c r="AR1951" s="624"/>
      <c r="AS1951" s="624"/>
      <c r="AT1951" s="624"/>
      <c r="AU1951" s="624"/>
      <c r="AV1951" s="624"/>
      <c r="AW1951" s="624"/>
      <c r="AX1951" s="624"/>
      <c r="AY1951" s="624"/>
      <c r="AZ1951" s="624"/>
      <c r="BA1951" s="624"/>
      <c r="BB1951" s="624"/>
      <c r="BC1951" s="624"/>
      <c r="BD1951" s="624"/>
      <c r="BE1951" s="624"/>
      <c r="BF1951" s="624"/>
      <c r="BG1951" s="624"/>
      <c r="BH1951" s="624"/>
      <c r="BI1951" s="624"/>
      <c r="BJ1951" s="624"/>
      <c r="BK1951" s="624"/>
      <c r="BL1951" s="624"/>
      <c r="BM1951" s="624"/>
      <c r="BN1951" s="624"/>
      <c r="BO1951" s="624"/>
      <c r="BP1951" s="624"/>
      <c r="BQ1951" s="624"/>
      <c r="BR1951" s="624"/>
      <c r="BS1951" s="624"/>
      <c r="BT1951" s="624"/>
      <c r="BU1951" s="624"/>
      <c r="BV1951" s="624"/>
      <c r="BW1951" s="624"/>
      <c r="BX1951" s="624"/>
      <c r="BY1951" s="624"/>
      <c r="BZ1951" s="624"/>
      <c r="CA1951" s="624"/>
      <c r="CB1951" s="624"/>
      <c r="CC1951" s="624"/>
      <c r="CD1951" s="624"/>
      <c r="CE1951" s="624"/>
      <c r="CF1951" s="624"/>
      <c r="CG1951" s="624"/>
      <c r="CH1951" s="624"/>
      <c r="CI1951" s="624"/>
      <c r="CJ1951" s="624"/>
      <c r="CK1951" s="624"/>
      <c r="CL1951" s="624"/>
      <c r="CM1951" s="624"/>
      <c r="CN1951" s="624"/>
      <c r="CO1951" s="624"/>
      <c r="CP1951" s="624"/>
      <c r="CQ1951" s="624"/>
      <c r="CR1951" s="624"/>
      <c r="CS1951" s="624"/>
      <c r="CT1951" s="624"/>
      <c r="CU1951" s="624"/>
      <c r="CV1951" s="624"/>
      <c r="CW1951" s="624"/>
      <c r="CX1951" s="624"/>
      <c r="CY1951" s="624"/>
      <c r="CZ1951" s="624"/>
      <c r="DA1951" s="624"/>
      <c r="DB1951" s="624"/>
      <c r="DC1951" s="624"/>
      <c r="DD1951" s="624"/>
      <c r="DE1951" s="624"/>
      <c r="DF1951" s="624"/>
      <c r="DG1951" s="624"/>
      <c r="DH1951" s="624"/>
      <c r="DI1951" s="624"/>
      <c r="DJ1951" s="624"/>
      <c r="DK1951" s="624"/>
      <c r="DL1951" s="624"/>
      <c r="DM1951" s="624"/>
      <c r="DN1951" s="624"/>
      <c r="DO1951" s="624"/>
      <c r="DP1951" s="624"/>
      <c r="DQ1951" s="624"/>
      <c r="DR1951" s="624"/>
      <c r="DS1951" s="624"/>
      <c r="DT1951" s="624"/>
      <c r="DU1951" s="624"/>
      <c r="DV1951" s="624"/>
      <c r="DW1951" s="624"/>
      <c r="DX1951" s="624"/>
      <c r="DY1951" s="624"/>
      <c r="DZ1951" s="624"/>
      <c r="EA1951" s="624"/>
      <c r="EB1951" s="624"/>
      <c r="EC1951" s="624"/>
      <c r="ED1951" s="624"/>
      <c r="EE1951" s="624"/>
      <c r="EF1951" s="624"/>
      <c r="EG1951" s="624"/>
      <c r="EH1951" s="624"/>
      <c r="EI1951" s="624"/>
      <c r="EJ1951" s="624"/>
      <c r="EK1951" s="624"/>
      <c r="EL1951" s="624"/>
      <c r="EM1951" s="624"/>
      <c r="EN1951" s="624"/>
      <c r="EO1951" s="624"/>
      <c r="EP1951" s="624"/>
      <c r="EQ1951" s="624"/>
      <c r="ER1951" s="624"/>
      <c r="ES1951" s="624"/>
      <c r="ET1951" s="624"/>
      <c r="EU1951" s="624"/>
      <c r="EV1951" s="624"/>
      <c r="EW1951" s="624"/>
      <c r="EX1951" s="624"/>
      <c r="EY1951" s="624"/>
      <c r="EZ1951" s="624"/>
      <c r="FA1951" s="624"/>
      <c r="FB1951" s="624"/>
      <c r="FC1951" s="624"/>
      <c r="FD1951" s="624"/>
      <c r="FE1951" s="624"/>
      <c r="FF1951" s="624"/>
      <c r="FG1951" s="624"/>
      <c r="FH1951" s="624"/>
      <c r="FI1951" s="624"/>
      <c r="FJ1951" s="624"/>
      <c r="FK1951" s="624"/>
      <c r="FL1951" s="624"/>
      <c r="FM1951" s="624"/>
      <c r="FN1951" s="624"/>
      <c r="FO1951" s="624"/>
      <c r="FP1951" s="624"/>
      <c r="FQ1951" s="624"/>
      <c r="FR1951" s="624"/>
      <c r="FS1951" s="624"/>
      <c r="FT1951" s="624"/>
      <c r="FU1951" s="624"/>
      <c r="FV1951" s="624"/>
      <c r="FW1951" s="624"/>
      <c r="FX1951" s="624"/>
      <c r="FY1951" s="624"/>
      <c r="FZ1951" s="624"/>
      <c r="GA1951" s="624"/>
      <c r="GB1951" s="624"/>
      <c r="GC1951" s="624"/>
      <c r="GD1951" s="624"/>
      <c r="GE1951" s="624"/>
      <c r="GF1951" s="624"/>
      <c r="GG1951" s="624"/>
      <c r="GH1951" s="624"/>
      <c r="GI1951" s="624"/>
      <c r="GJ1951" s="624"/>
      <c r="GK1951" s="624"/>
      <c r="GL1951" s="624"/>
      <c r="GM1951" s="624"/>
      <c r="GN1951" s="624"/>
      <c r="GO1951" s="624"/>
      <c r="GP1951" s="624"/>
      <c r="GQ1951" s="624"/>
      <c r="GR1951" s="624"/>
      <c r="GS1951" s="624"/>
      <c r="GT1951" s="624"/>
      <c r="GU1951" s="624"/>
      <c r="GV1951" s="624"/>
      <c r="GW1951" s="624"/>
      <c r="GX1951" s="624"/>
      <c r="GY1951" s="624"/>
      <c r="GZ1951" s="624"/>
      <c r="HA1951" s="624"/>
      <c r="HB1951" s="624"/>
      <c r="HC1951" s="624"/>
      <c r="HD1951" s="624"/>
      <c r="HE1951" s="624"/>
      <c r="HF1951" s="624"/>
      <c r="HG1951" s="624"/>
      <c r="HH1951" s="624"/>
      <c r="HI1951" s="624"/>
      <c r="HJ1951" s="624"/>
      <c r="HK1951" s="624"/>
      <c r="HL1951" s="624"/>
      <c r="HM1951" s="624"/>
      <c r="HN1951" s="624"/>
      <c r="HO1951" s="624"/>
      <c r="HP1951" s="624"/>
      <c r="HQ1951" s="624"/>
      <c r="HR1951" s="624"/>
      <c r="HS1951" s="624"/>
      <c r="HT1951" s="624"/>
      <c r="HU1951" s="624"/>
      <c r="HV1951" s="624"/>
      <c r="HW1951" s="624"/>
      <c r="HX1951" s="624"/>
      <c r="HY1951" s="624"/>
      <c r="HZ1951" s="624"/>
      <c r="IA1951" s="624"/>
      <c r="IB1951" s="624"/>
      <c r="IC1951" s="624"/>
      <c r="ID1951" s="624"/>
      <c r="IE1951" s="624"/>
      <c r="IF1951" s="624"/>
      <c r="IG1951" s="624"/>
      <c r="IH1951" s="624"/>
      <c r="II1951" s="624"/>
      <c r="IJ1951" s="624"/>
      <c r="IK1951" s="624"/>
      <c r="IL1951" s="624"/>
      <c r="IM1951" s="624"/>
      <c r="IN1951" s="624"/>
      <c r="IO1951" s="624"/>
      <c r="IP1951" s="624"/>
      <c r="IQ1951" s="624"/>
      <c r="IR1951" s="624"/>
      <c r="IS1951" s="624"/>
      <c r="IT1951" s="624"/>
      <c r="IU1951" s="624"/>
      <c r="IV1951" s="624"/>
      <c r="IW1951" s="624"/>
      <c r="IX1951" s="624"/>
      <c r="IY1951" s="624"/>
      <c r="IZ1951" s="624"/>
      <c r="JA1951" s="624"/>
    </row>
    <row r="1952" spans="1:261" s="667" customFormat="1" ht="30.75" customHeight="1" x14ac:dyDescent="0.25">
      <c r="A1952" s="42"/>
      <c r="B1952" s="42"/>
      <c r="C1952" s="63" t="s">
        <v>393</v>
      </c>
      <c r="D1952" s="63"/>
      <c r="E1952" s="63"/>
      <c r="F1952" s="620">
        <f t="shared" si="1032"/>
        <v>0</v>
      </c>
      <c r="G1952" s="164">
        <f t="shared" si="1032"/>
        <v>0</v>
      </c>
      <c r="H1952" s="164">
        <f t="shared" si="1032"/>
        <v>0</v>
      </c>
      <c r="I1952" s="167">
        <f t="shared" si="1032"/>
        <v>0</v>
      </c>
      <c r="J1952" s="847"/>
      <c r="K1952" s="847"/>
      <c r="L1952" s="706"/>
      <c r="M1952" s="706"/>
      <c r="N1952" s="706"/>
      <c r="O1952" s="706"/>
      <c r="P1952" s="706"/>
      <c r="Q1952" s="706"/>
      <c r="R1952" s="639"/>
      <c r="S1952" s="639"/>
      <c r="T1952" s="639"/>
      <c r="U1952" s="639"/>
      <c r="V1952" s="639"/>
      <c r="W1952" s="1229"/>
      <c r="X1952" s="639"/>
      <c r="Y1952" s="689"/>
      <c r="Z1952" s="765"/>
      <c r="AA1952" s="624"/>
      <c r="AB1952" s="624"/>
      <c r="AC1952" s="624"/>
      <c r="AD1952" s="624"/>
      <c r="AE1952" s="624"/>
      <c r="AF1952" s="624"/>
      <c r="AG1952" s="624"/>
      <c r="AH1952" s="624"/>
      <c r="AI1952" s="624"/>
      <c r="AJ1952" s="624"/>
      <c r="AK1952" s="624"/>
      <c r="AL1952" s="624"/>
      <c r="AM1952" s="624"/>
      <c r="AN1952" s="624"/>
      <c r="AO1952" s="624"/>
      <c r="AP1952" s="624"/>
      <c r="AQ1952" s="624"/>
      <c r="AR1952" s="624"/>
      <c r="AS1952" s="624"/>
      <c r="AT1952" s="624"/>
      <c r="AU1952" s="624"/>
      <c r="AV1952" s="624"/>
      <c r="AW1952" s="624"/>
      <c r="AX1952" s="624"/>
      <c r="AY1952" s="624"/>
      <c r="AZ1952" s="624"/>
      <c r="BA1952" s="624"/>
      <c r="BB1952" s="624"/>
      <c r="BC1952" s="624"/>
      <c r="BD1952" s="624"/>
      <c r="BE1952" s="624"/>
      <c r="BF1952" s="624"/>
      <c r="BG1952" s="624"/>
      <c r="BH1952" s="624"/>
      <c r="BI1952" s="624"/>
      <c r="BJ1952" s="624"/>
      <c r="BK1952" s="624"/>
      <c r="BL1952" s="624"/>
      <c r="BM1952" s="624"/>
      <c r="BN1952" s="624"/>
      <c r="BO1952" s="624"/>
      <c r="BP1952" s="624"/>
      <c r="BQ1952" s="624"/>
      <c r="BR1952" s="624"/>
      <c r="BS1952" s="624"/>
      <c r="BT1952" s="624"/>
      <c r="BU1952" s="624"/>
      <c r="BV1952" s="624"/>
      <c r="BW1952" s="624"/>
      <c r="BX1952" s="624"/>
      <c r="BY1952" s="624"/>
      <c r="BZ1952" s="624"/>
      <c r="CA1952" s="624"/>
      <c r="CB1952" s="624"/>
      <c r="CC1952" s="624"/>
      <c r="CD1952" s="624"/>
      <c r="CE1952" s="624"/>
      <c r="CF1952" s="624"/>
      <c r="CG1952" s="624"/>
      <c r="CH1952" s="624"/>
      <c r="CI1952" s="624"/>
      <c r="CJ1952" s="624"/>
      <c r="CK1952" s="624"/>
      <c r="CL1952" s="624"/>
      <c r="CM1952" s="624"/>
      <c r="CN1952" s="624"/>
      <c r="CO1952" s="624"/>
      <c r="CP1952" s="624"/>
      <c r="CQ1952" s="624"/>
      <c r="CR1952" s="624"/>
      <c r="CS1952" s="624"/>
      <c r="CT1952" s="624"/>
      <c r="CU1952" s="624"/>
      <c r="CV1952" s="624"/>
      <c r="CW1952" s="624"/>
      <c r="CX1952" s="624"/>
      <c r="CY1952" s="624"/>
      <c r="CZ1952" s="624"/>
      <c r="DA1952" s="624"/>
      <c r="DB1952" s="624"/>
      <c r="DC1952" s="624"/>
      <c r="DD1952" s="624"/>
      <c r="DE1952" s="624"/>
      <c r="DF1952" s="624"/>
      <c r="DG1952" s="624"/>
      <c r="DH1952" s="624"/>
      <c r="DI1952" s="624"/>
      <c r="DJ1952" s="624"/>
      <c r="DK1952" s="624"/>
      <c r="DL1952" s="624"/>
      <c r="DM1952" s="624"/>
      <c r="DN1952" s="624"/>
      <c r="DO1952" s="624"/>
      <c r="DP1952" s="624"/>
      <c r="DQ1952" s="624"/>
      <c r="DR1952" s="624"/>
      <c r="DS1952" s="624"/>
      <c r="DT1952" s="624"/>
      <c r="DU1952" s="624"/>
      <c r="DV1952" s="624"/>
      <c r="DW1952" s="624"/>
      <c r="DX1952" s="624"/>
      <c r="DY1952" s="624"/>
      <c r="DZ1952" s="624"/>
      <c r="EA1952" s="624"/>
      <c r="EB1952" s="624"/>
      <c r="EC1952" s="624"/>
      <c r="ED1952" s="624"/>
      <c r="EE1952" s="624"/>
      <c r="EF1952" s="624"/>
      <c r="EG1952" s="624"/>
      <c r="EH1952" s="624"/>
      <c r="EI1952" s="624"/>
      <c r="EJ1952" s="624"/>
      <c r="EK1952" s="624"/>
      <c r="EL1952" s="624"/>
      <c r="EM1952" s="624"/>
      <c r="EN1952" s="624"/>
      <c r="EO1952" s="624"/>
      <c r="EP1952" s="624"/>
      <c r="EQ1952" s="624"/>
      <c r="ER1952" s="624"/>
      <c r="ES1952" s="624"/>
      <c r="ET1952" s="624"/>
      <c r="EU1952" s="624"/>
      <c r="EV1952" s="624"/>
      <c r="EW1952" s="624"/>
      <c r="EX1952" s="624"/>
      <c r="EY1952" s="624"/>
      <c r="EZ1952" s="624"/>
      <c r="FA1952" s="624"/>
      <c r="FB1952" s="624"/>
      <c r="FC1952" s="624"/>
      <c r="FD1952" s="624"/>
      <c r="FE1952" s="624"/>
      <c r="FF1952" s="624"/>
      <c r="FG1952" s="624"/>
      <c r="FH1952" s="624"/>
      <c r="FI1952" s="624"/>
      <c r="FJ1952" s="624"/>
      <c r="FK1952" s="624"/>
      <c r="FL1952" s="624"/>
      <c r="FM1952" s="624"/>
      <c r="FN1952" s="624"/>
      <c r="FO1952" s="624"/>
      <c r="FP1952" s="624"/>
      <c r="FQ1952" s="624"/>
      <c r="FR1952" s="624"/>
      <c r="FS1952" s="624"/>
      <c r="FT1952" s="624"/>
      <c r="FU1952" s="624"/>
      <c r="FV1952" s="624"/>
      <c r="FW1952" s="624"/>
      <c r="FX1952" s="624"/>
      <c r="FY1952" s="624"/>
      <c r="FZ1952" s="624"/>
      <c r="GA1952" s="624"/>
      <c r="GB1952" s="624"/>
      <c r="GC1952" s="624"/>
      <c r="GD1952" s="624"/>
      <c r="GE1952" s="624"/>
      <c r="GF1952" s="624"/>
      <c r="GG1952" s="624"/>
      <c r="GH1952" s="624"/>
      <c r="GI1952" s="624"/>
      <c r="GJ1952" s="624"/>
      <c r="GK1952" s="624"/>
      <c r="GL1952" s="624"/>
      <c r="GM1952" s="624"/>
      <c r="GN1952" s="624"/>
      <c r="GO1952" s="624"/>
      <c r="GP1952" s="624"/>
      <c r="GQ1952" s="624"/>
      <c r="GR1952" s="624"/>
      <c r="GS1952" s="624"/>
      <c r="GT1952" s="624"/>
      <c r="GU1952" s="624"/>
      <c r="GV1952" s="624"/>
      <c r="GW1952" s="624"/>
      <c r="GX1952" s="624"/>
      <c r="GY1952" s="624"/>
      <c r="GZ1952" s="624"/>
      <c r="HA1952" s="624"/>
      <c r="HB1952" s="624"/>
      <c r="HC1952" s="624"/>
      <c r="HD1952" s="624"/>
      <c r="HE1952" s="624"/>
      <c r="HF1952" s="624"/>
      <c r="HG1952" s="624"/>
      <c r="HH1952" s="624"/>
      <c r="HI1952" s="624"/>
      <c r="HJ1952" s="624"/>
      <c r="HK1952" s="624"/>
      <c r="HL1952" s="624"/>
      <c r="HM1952" s="624"/>
      <c r="HN1952" s="624"/>
      <c r="HO1952" s="624"/>
      <c r="HP1952" s="624"/>
      <c r="HQ1952" s="624"/>
      <c r="HR1952" s="624"/>
      <c r="HS1952" s="624"/>
      <c r="HT1952" s="624"/>
      <c r="HU1952" s="624"/>
      <c r="HV1952" s="624"/>
      <c r="HW1952" s="624"/>
      <c r="HX1952" s="624"/>
      <c r="HY1952" s="624"/>
      <c r="HZ1952" s="624"/>
      <c r="IA1952" s="624"/>
      <c r="IB1952" s="624"/>
      <c r="IC1952" s="624"/>
      <c r="ID1952" s="624"/>
      <c r="IE1952" s="624"/>
      <c r="IF1952" s="624"/>
      <c r="IG1952" s="624"/>
      <c r="IH1952" s="624"/>
      <c r="II1952" s="624"/>
      <c r="IJ1952" s="624"/>
      <c r="IK1952" s="624"/>
      <c r="IL1952" s="624"/>
      <c r="IM1952" s="624"/>
      <c r="IN1952" s="624"/>
      <c r="IO1952" s="624"/>
      <c r="IP1952" s="624"/>
      <c r="IQ1952" s="624"/>
      <c r="IR1952" s="624"/>
      <c r="IS1952" s="624"/>
      <c r="IT1952" s="624"/>
      <c r="IU1952" s="624"/>
      <c r="IV1952" s="624"/>
      <c r="IW1952" s="624"/>
      <c r="IX1952" s="624"/>
      <c r="IY1952" s="624"/>
      <c r="IZ1952" s="624"/>
      <c r="JA1952" s="624"/>
    </row>
    <row r="1953" spans="1:261" s="667" customFormat="1" ht="33.75" customHeight="1" x14ac:dyDescent="0.25">
      <c r="A1953" s="42">
        <v>1</v>
      </c>
      <c r="B1953" s="42">
        <v>1</v>
      </c>
      <c r="C1953" s="62" t="s">
        <v>394</v>
      </c>
      <c r="D1953" s="63"/>
      <c r="E1953" s="63"/>
      <c r="F1953" s="620">
        <f t="shared" si="1032"/>
        <v>0</v>
      </c>
      <c r="G1953" s="164">
        <f t="shared" si="1032"/>
        <v>0</v>
      </c>
      <c r="H1953" s="164">
        <f t="shared" si="1032"/>
        <v>0</v>
      </c>
      <c r="I1953" s="167">
        <f t="shared" si="1032"/>
        <v>0</v>
      </c>
      <c r="J1953" s="847"/>
      <c r="K1953" s="847"/>
      <c r="L1953" s="706"/>
      <c r="M1953" s="706"/>
      <c r="N1953" s="706"/>
      <c r="O1953" s="706"/>
      <c r="P1953" s="706"/>
      <c r="Q1953" s="706"/>
      <c r="R1953" s="639"/>
      <c r="S1953" s="639"/>
      <c r="T1953" s="639"/>
      <c r="U1953" s="639"/>
      <c r="V1953" s="639"/>
      <c r="W1953" s="1229"/>
      <c r="X1953" s="639"/>
      <c r="Y1953" s="689"/>
      <c r="Z1953" s="765"/>
      <c r="AA1953" s="624"/>
      <c r="AB1953" s="624"/>
      <c r="AC1953" s="624"/>
      <c r="AD1953" s="624"/>
      <c r="AE1953" s="624"/>
      <c r="AF1953" s="624"/>
      <c r="AG1953" s="624"/>
      <c r="AH1953" s="624"/>
      <c r="AI1953" s="624"/>
      <c r="AJ1953" s="624"/>
      <c r="AK1953" s="624"/>
      <c r="AL1953" s="624"/>
      <c r="AM1953" s="624"/>
      <c r="AN1953" s="624"/>
      <c r="AO1953" s="624"/>
      <c r="AP1953" s="624"/>
      <c r="AQ1953" s="624"/>
      <c r="AR1953" s="624"/>
      <c r="AS1953" s="624"/>
      <c r="AT1953" s="624"/>
      <c r="AU1953" s="624"/>
      <c r="AV1953" s="624"/>
      <c r="AW1953" s="624"/>
      <c r="AX1953" s="624"/>
      <c r="AY1953" s="624"/>
      <c r="AZ1953" s="624"/>
      <c r="BA1953" s="624"/>
      <c r="BB1953" s="624"/>
      <c r="BC1953" s="624"/>
      <c r="BD1953" s="624"/>
      <c r="BE1953" s="624"/>
      <c r="BF1953" s="624"/>
      <c r="BG1953" s="624"/>
      <c r="BH1953" s="624"/>
      <c r="BI1953" s="624"/>
      <c r="BJ1953" s="624"/>
      <c r="BK1953" s="624"/>
      <c r="BL1953" s="624"/>
      <c r="BM1953" s="624"/>
      <c r="BN1953" s="624"/>
      <c r="BO1953" s="624"/>
      <c r="BP1953" s="624"/>
      <c r="BQ1953" s="624"/>
      <c r="BR1953" s="624"/>
      <c r="BS1953" s="624"/>
      <c r="BT1953" s="624"/>
      <c r="BU1953" s="624"/>
      <c r="BV1953" s="624"/>
      <c r="BW1953" s="624"/>
      <c r="BX1953" s="624"/>
      <c r="BY1953" s="624"/>
      <c r="BZ1953" s="624"/>
      <c r="CA1953" s="624"/>
      <c r="CB1953" s="624"/>
      <c r="CC1953" s="624"/>
      <c r="CD1953" s="624"/>
      <c r="CE1953" s="624"/>
      <c r="CF1953" s="624"/>
      <c r="CG1953" s="624"/>
      <c r="CH1953" s="624"/>
      <c r="CI1953" s="624"/>
      <c r="CJ1953" s="624"/>
      <c r="CK1953" s="624"/>
      <c r="CL1953" s="624"/>
      <c r="CM1953" s="624"/>
      <c r="CN1953" s="624"/>
      <c r="CO1953" s="624"/>
      <c r="CP1953" s="624"/>
      <c r="CQ1953" s="624"/>
      <c r="CR1953" s="624"/>
      <c r="CS1953" s="624"/>
      <c r="CT1953" s="624"/>
      <c r="CU1953" s="624"/>
      <c r="CV1953" s="624"/>
      <c r="CW1953" s="624"/>
      <c r="CX1953" s="624"/>
      <c r="CY1953" s="624"/>
      <c r="CZ1953" s="624"/>
      <c r="DA1953" s="624"/>
      <c r="DB1953" s="624"/>
      <c r="DC1953" s="624"/>
      <c r="DD1953" s="624"/>
      <c r="DE1953" s="624"/>
      <c r="DF1953" s="624"/>
      <c r="DG1953" s="624"/>
      <c r="DH1953" s="624"/>
      <c r="DI1953" s="624"/>
      <c r="DJ1953" s="624"/>
      <c r="DK1953" s="624"/>
      <c r="DL1953" s="624"/>
      <c r="DM1953" s="624"/>
      <c r="DN1953" s="624"/>
      <c r="DO1953" s="624"/>
      <c r="DP1953" s="624"/>
      <c r="DQ1953" s="624"/>
      <c r="DR1953" s="624"/>
      <c r="DS1953" s="624"/>
      <c r="DT1953" s="624"/>
      <c r="DU1953" s="624"/>
      <c r="DV1953" s="624"/>
      <c r="DW1953" s="624"/>
      <c r="DX1953" s="624"/>
      <c r="DY1953" s="624"/>
      <c r="DZ1953" s="624"/>
      <c r="EA1953" s="624"/>
      <c r="EB1953" s="624"/>
      <c r="EC1953" s="624"/>
      <c r="ED1953" s="624"/>
      <c r="EE1953" s="624"/>
      <c r="EF1953" s="624"/>
      <c r="EG1953" s="624"/>
      <c r="EH1953" s="624"/>
      <c r="EI1953" s="624"/>
      <c r="EJ1953" s="624"/>
      <c r="EK1953" s="624"/>
      <c r="EL1953" s="624"/>
      <c r="EM1953" s="624"/>
      <c r="EN1953" s="624"/>
      <c r="EO1953" s="624"/>
      <c r="EP1953" s="624"/>
      <c r="EQ1953" s="624"/>
      <c r="ER1953" s="624"/>
      <c r="ES1953" s="624"/>
      <c r="ET1953" s="624"/>
      <c r="EU1953" s="624"/>
      <c r="EV1953" s="624"/>
      <c r="EW1953" s="624"/>
      <c r="EX1953" s="624"/>
      <c r="EY1953" s="624"/>
      <c r="EZ1953" s="624"/>
      <c r="FA1953" s="624"/>
      <c r="FB1953" s="624"/>
      <c r="FC1953" s="624"/>
      <c r="FD1953" s="624"/>
      <c r="FE1953" s="624"/>
      <c r="FF1953" s="624"/>
      <c r="FG1953" s="624"/>
      <c r="FH1953" s="624"/>
      <c r="FI1953" s="624"/>
      <c r="FJ1953" s="624"/>
      <c r="FK1953" s="624"/>
      <c r="FL1953" s="624"/>
      <c r="FM1953" s="624"/>
      <c r="FN1953" s="624"/>
      <c r="FO1953" s="624"/>
      <c r="FP1953" s="624"/>
      <c r="FQ1953" s="624"/>
      <c r="FR1953" s="624"/>
      <c r="FS1953" s="624"/>
      <c r="FT1953" s="624"/>
      <c r="FU1953" s="624"/>
      <c r="FV1953" s="624"/>
      <c r="FW1953" s="624"/>
      <c r="FX1953" s="624"/>
      <c r="FY1953" s="624"/>
      <c r="FZ1953" s="624"/>
      <c r="GA1953" s="624"/>
      <c r="GB1953" s="624"/>
      <c r="GC1953" s="624"/>
      <c r="GD1953" s="624"/>
      <c r="GE1953" s="624"/>
      <c r="GF1953" s="624"/>
      <c r="GG1953" s="624"/>
      <c r="GH1953" s="624"/>
      <c r="GI1953" s="624"/>
      <c r="GJ1953" s="624"/>
      <c r="GK1953" s="624"/>
      <c r="GL1953" s="624"/>
      <c r="GM1953" s="624"/>
      <c r="GN1953" s="624"/>
      <c r="GO1953" s="624"/>
      <c r="GP1953" s="624"/>
      <c r="GQ1953" s="624"/>
      <c r="GR1953" s="624"/>
      <c r="GS1953" s="624"/>
      <c r="GT1953" s="624"/>
      <c r="GU1953" s="624"/>
      <c r="GV1953" s="624"/>
      <c r="GW1953" s="624"/>
      <c r="GX1953" s="624"/>
      <c r="GY1953" s="624"/>
      <c r="GZ1953" s="624"/>
      <c r="HA1953" s="624"/>
      <c r="HB1953" s="624"/>
      <c r="HC1953" s="624"/>
      <c r="HD1953" s="624"/>
      <c r="HE1953" s="624"/>
      <c r="HF1953" s="624"/>
      <c r="HG1953" s="624"/>
      <c r="HH1953" s="624"/>
      <c r="HI1953" s="624"/>
      <c r="HJ1953" s="624"/>
      <c r="HK1953" s="624"/>
      <c r="HL1953" s="624"/>
      <c r="HM1953" s="624"/>
      <c r="HN1953" s="624"/>
      <c r="HO1953" s="624"/>
      <c r="HP1953" s="624"/>
      <c r="HQ1953" s="624"/>
      <c r="HR1953" s="624"/>
      <c r="HS1953" s="624"/>
      <c r="HT1953" s="624"/>
      <c r="HU1953" s="624"/>
      <c r="HV1953" s="624"/>
      <c r="HW1953" s="624"/>
      <c r="HX1953" s="624"/>
      <c r="HY1953" s="624"/>
      <c r="HZ1953" s="624"/>
      <c r="IA1953" s="624"/>
      <c r="IB1953" s="624"/>
      <c r="IC1953" s="624"/>
      <c r="ID1953" s="624"/>
      <c r="IE1953" s="624"/>
      <c r="IF1953" s="624"/>
      <c r="IG1953" s="624"/>
      <c r="IH1953" s="624"/>
      <c r="II1953" s="624"/>
      <c r="IJ1953" s="624"/>
      <c r="IK1953" s="624"/>
      <c r="IL1953" s="624"/>
      <c r="IM1953" s="624"/>
      <c r="IN1953" s="624"/>
      <c r="IO1953" s="624"/>
      <c r="IP1953" s="624"/>
      <c r="IQ1953" s="624"/>
      <c r="IR1953" s="624"/>
      <c r="IS1953" s="624"/>
      <c r="IT1953" s="624"/>
      <c r="IU1953" s="624"/>
      <c r="IV1953" s="624"/>
      <c r="IW1953" s="624"/>
      <c r="IX1953" s="624"/>
      <c r="IY1953" s="624"/>
      <c r="IZ1953" s="624"/>
      <c r="JA1953" s="624"/>
    </row>
    <row r="1954" spans="1:261" s="667" customFormat="1" ht="45" customHeight="1" x14ac:dyDescent="0.25">
      <c r="A1954" s="42">
        <v>1</v>
      </c>
      <c r="B1954" s="42">
        <v>1</v>
      </c>
      <c r="C1954" s="101" t="s">
        <v>405</v>
      </c>
      <c r="D1954" s="63"/>
      <c r="E1954" s="63"/>
      <c r="F1954" s="620">
        <f t="shared" si="1032"/>
        <v>0</v>
      </c>
      <c r="G1954" s="164">
        <f t="shared" si="1032"/>
        <v>0</v>
      </c>
      <c r="H1954" s="164">
        <f t="shared" si="1032"/>
        <v>0</v>
      </c>
      <c r="I1954" s="167">
        <f t="shared" si="1032"/>
        <v>0</v>
      </c>
      <c r="J1954" s="847"/>
      <c r="K1954" s="847"/>
      <c r="L1954" s="706"/>
      <c r="M1954" s="706"/>
      <c r="N1954" s="706"/>
      <c r="O1954" s="706"/>
      <c r="P1954" s="706"/>
      <c r="Q1954" s="706"/>
      <c r="R1954" s="639"/>
      <c r="S1954" s="639"/>
      <c r="T1954" s="639"/>
      <c r="U1954" s="639"/>
      <c r="V1954" s="639"/>
      <c r="W1954" s="1229"/>
      <c r="X1954" s="639"/>
      <c r="Y1954" s="689"/>
      <c r="Z1954" s="765"/>
      <c r="AA1954" s="624"/>
      <c r="AB1954" s="624"/>
      <c r="AC1954" s="624"/>
      <c r="AD1954" s="624"/>
      <c r="AE1954" s="624"/>
      <c r="AF1954" s="624"/>
      <c r="AG1954" s="624"/>
      <c r="AH1954" s="624"/>
      <c r="AI1954" s="624"/>
      <c r="AJ1954" s="624"/>
      <c r="AK1954" s="624"/>
      <c r="AL1954" s="624"/>
      <c r="AM1954" s="624"/>
      <c r="AN1954" s="624"/>
      <c r="AO1954" s="624"/>
      <c r="AP1954" s="624"/>
      <c r="AQ1954" s="624"/>
      <c r="AR1954" s="624"/>
      <c r="AS1954" s="624"/>
      <c r="AT1954" s="624"/>
      <c r="AU1954" s="624"/>
      <c r="AV1954" s="624"/>
      <c r="AW1954" s="624"/>
      <c r="AX1954" s="624"/>
      <c r="AY1954" s="624"/>
      <c r="AZ1954" s="624"/>
      <c r="BA1954" s="624"/>
      <c r="BB1954" s="624"/>
      <c r="BC1954" s="624"/>
      <c r="BD1954" s="624"/>
      <c r="BE1954" s="624"/>
      <c r="BF1954" s="624"/>
      <c r="BG1954" s="624"/>
      <c r="BH1954" s="624"/>
      <c r="BI1954" s="624"/>
      <c r="BJ1954" s="624"/>
      <c r="BK1954" s="624"/>
      <c r="BL1954" s="624"/>
      <c r="BM1954" s="624"/>
      <c r="BN1954" s="624"/>
      <c r="BO1954" s="624"/>
      <c r="BP1954" s="624"/>
      <c r="BQ1954" s="624"/>
      <c r="BR1954" s="624"/>
      <c r="BS1954" s="624"/>
      <c r="BT1954" s="624"/>
      <c r="BU1954" s="624"/>
      <c r="BV1954" s="624"/>
      <c r="BW1954" s="624"/>
      <c r="BX1954" s="624"/>
      <c r="BY1954" s="624"/>
      <c r="BZ1954" s="624"/>
      <c r="CA1954" s="624"/>
      <c r="CB1954" s="624"/>
      <c r="CC1954" s="624"/>
      <c r="CD1954" s="624"/>
      <c r="CE1954" s="624"/>
      <c r="CF1954" s="624"/>
      <c r="CG1954" s="624"/>
      <c r="CH1954" s="624"/>
      <c r="CI1954" s="624"/>
      <c r="CJ1954" s="624"/>
      <c r="CK1954" s="624"/>
      <c r="CL1954" s="624"/>
      <c r="CM1954" s="624"/>
      <c r="CN1954" s="624"/>
      <c r="CO1954" s="624"/>
      <c r="CP1954" s="624"/>
      <c r="CQ1954" s="624"/>
      <c r="CR1954" s="624"/>
      <c r="CS1954" s="624"/>
      <c r="CT1954" s="624"/>
      <c r="CU1954" s="624"/>
      <c r="CV1954" s="624"/>
      <c r="CW1954" s="624"/>
      <c r="CX1954" s="624"/>
      <c r="CY1954" s="624"/>
      <c r="CZ1954" s="624"/>
      <c r="DA1954" s="624"/>
      <c r="DB1954" s="624"/>
      <c r="DC1954" s="624"/>
      <c r="DD1954" s="624"/>
      <c r="DE1954" s="624"/>
      <c r="DF1954" s="624"/>
      <c r="DG1954" s="624"/>
      <c r="DH1954" s="624"/>
      <c r="DI1954" s="624"/>
      <c r="DJ1954" s="624"/>
      <c r="DK1954" s="624"/>
      <c r="DL1954" s="624"/>
      <c r="DM1954" s="624"/>
      <c r="DN1954" s="624"/>
      <c r="DO1954" s="624"/>
      <c r="DP1954" s="624"/>
      <c r="DQ1954" s="624"/>
      <c r="DR1954" s="624"/>
      <c r="DS1954" s="624"/>
      <c r="DT1954" s="624"/>
      <c r="DU1954" s="624"/>
      <c r="DV1954" s="624"/>
      <c r="DW1954" s="624"/>
      <c r="DX1954" s="624"/>
      <c r="DY1954" s="624"/>
      <c r="DZ1954" s="624"/>
      <c r="EA1954" s="624"/>
      <c r="EB1954" s="624"/>
      <c r="EC1954" s="624"/>
      <c r="ED1954" s="624"/>
      <c r="EE1954" s="624"/>
      <c r="EF1954" s="624"/>
      <c r="EG1954" s="624"/>
      <c r="EH1954" s="624"/>
      <c r="EI1954" s="624"/>
      <c r="EJ1954" s="624"/>
      <c r="EK1954" s="624"/>
      <c r="EL1954" s="624"/>
      <c r="EM1954" s="624"/>
      <c r="EN1954" s="624"/>
      <c r="EO1954" s="624"/>
      <c r="EP1954" s="624"/>
      <c r="EQ1954" s="624"/>
      <c r="ER1954" s="624"/>
      <c r="ES1954" s="624"/>
      <c r="ET1954" s="624"/>
      <c r="EU1954" s="624"/>
      <c r="EV1954" s="624"/>
      <c r="EW1954" s="624"/>
      <c r="EX1954" s="624"/>
      <c r="EY1954" s="624"/>
      <c r="EZ1954" s="624"/>
      <c r="FA1954" s="624"/>
      <c r="FB1954" s="624"/>
      <c r="FC1954" s="624"/>
      <c r="FD1954" s="624"/>
      <c r="FE1954" s="624"/>
      <c r="FF1954" s="624"/>
      <c r="FG1954" s="624"/>
      <c r="FH1954" s="624"/>
      <c r="FI1954" s="624"/>
      <c r="FJ1954" s="624"/>
      <c r="FK1954" s="624"/>
      <c r="FL1954" s="624"/>
      <c r="FM1954" s="624"/>
      <c r="FN1954" s="624"/>
      <c r="FO1954" s="624"/>
      <c r="FP1954" s="624"/>
      <c r="FQ1954" s="624"/>
      <c r="FR1954" s="624"/>
      <c r="FS1954" s="624"/>
      <c r="FT1954" s="624"/>
      <c r="FU1954" s="624"/>
      <c r="FV1954" s="624"/>
      <c r="FW1954" s="624"/>
      <c r="FX1954" s="624"/>
      <c r="FY1954" s="624"/>
      <c r="FZ1954" s="624"/>
      <c r="GA1954" s="624"/>
      <c r="GB1954" s="624"/>
      <c r="GC1954" s="624"/>
      <c r="GD1954" s="624"/>
      <c r="GE1954" s="624"/>
      <c r="GF1954" s="624"/>
      <c r="GG1954" s="624"/>
      <c r="GH1954" s="624"/>
      <c r="GI1954" s="624"/>
      <c r="GJ1954" s="624"/>
      <c r="GK1954" s="624"/>
      <c r="GL1954" s="624"/>
      <c r="GM1954" s="624"/>
      <c r="GN1954" s="624"/>
      <c r="GO1954" s="624"/>
      <c r="GP1954" s="624"/>
      <c r="GQ1954" s="624"/>
      <c r="GR1954" s="624"/>
      <c r="GS1954" s="624"/>
      <c r="GT1954" s="624"/>
      <c r="GU1954" s="624"/>
      <c r="GV1954" s="624"/>
      <c r="GW1954" s="624"/>
      <c r="GX1954" s="624"/>
      <c r="GY1954" s="624"/>
      <c r="GZ1954" s="624"/>
      <c r="HA1954" s="624"/>
      <c r="HB1954" s="624"/>
      <c r="HC1954" s="624"/>
      <c r="HD1954" s="624"/>
      <c r="HE1954" s="624"/>
      <c r="HF1954" s="624"/>
      <c r="HG1954" s="624"/>
      <c r="HH1954" s="624"/>
      <c r="HI1954" s="624"/>
      <c r="HJ1954" s="624"/>
      <c r="HK1954" s="624"/>
      <c r="HL1954" s="624"/>
      <c r="HM1954" s="624"/>
      <c r="HN1954" s="624"/>
      <c r="HO1954" s="624"/>
      <c r="HP1954" s="624"/>
      <c r="HQ1954" s="624"/>
      <c r="HR1954" s="624"/>
      <c r="HS1954" s="624"/>
      <c r="HT1954" s="624"/>
      <c r="HU1954" s="624"/>
      <c r="HV1954" s="624"/>
      <c r="HW1954" s="624"/>
      <c r="HX1954" s="624"/>
      <c r="HY1954" s="624"/>
      <c r="HZ1954" s="624"/>
      <c r="IA1954" s="624"/>
      <c r="IB1954" s="624"/>
      <c r="IC1954" s="624"/>
      <c r="ID1954" s="624"/>
      <c r="IE1954" s="624"/>
      <c r="IF1954" s="624"/>
      <c r="IG1954" s="624"/>
      <c r="IH1954" s="624"/>
      <c r="II1954" s="624"/>
      <c r="IJ1954" s="624"/>
      <c r="IK1954" s="624"/>
      <c r="IL1954" s="624"/>
      <c r="IM1954" s="624"/>
      <c r="IN1954" s="624"/>
      <c r="IO1954" s="624"/>
      <c r="IP1954" s="624"/>
      <c r="IQ1954" s="624"/>
      <c r="IR1954" s="624"/>
      <c r="IS1954" s="624"/>
      <c r="IT1954" s="624"/>
      <c r="IU1954" s="624"/>
      <c r="IV1954" s="624"/>
      <c r="IW1954" s="624"/>
      <c r="IX1954" s="624"/>
      <c r="IY1954" s="624"/>
      <c r="IZ1954" s="624"/>
      <c r="JA1954" s="624"/>
    </row>
    <row r="1955" spans="1:261" s="667" customFormat="1" ht="45" customHeight="1" x14ac:dyDescent="0.25">
      <c r="A1955" s="42"/>
      <c r="B1955" s="42">
        <v>1</v>
      </c>
      <c r="C1955" s="101" t="s">
        <v>417</v>
      </c>
      <c r="D1955" s="63"/>
      <c r="E1955" s="63"/>
      <c r="F1955" s="620">
        <f t="shared" si="1032"/>
        <v>0</v>
      </c>
      <c r="G1955" s="164">
        <f t="shared" si="1032"/>
        <v>0</v>
      </c>
      <c r="H1955" s="164">
        <f t="shared" si="1032"/>
        <v>0</v>
      </c>
      <c r="I1955" s="167">
        <f t="shared" si="1032"/>
        <v>0</v>
      </c>
      <c r="J1955" s="847"/>
      <c r="K1955" s="847"/>
      <c r="L1955" s="706"/>
      <c r="M1955" s="706"/>
      <c r="N1955" s="706"/>
      <c r="O1955" s="706"/>
      <c r="P1955" s="706"/>
      <c r="Q1955" s="706"/>
      <c r="R1955" s="639"/>
      <c r="S1955" s="639"/>
      <c r="T1955" s="639"/>
      <c r="U1955" s="639"/>
      <c r="V1955" s="639"/>
      <c r="W1955" s="1229"/>
      <c r="X1955" s="639"/>
      <c r="Y1955" s="689"/>
      <c r="Z1955" s="765"/>
      <c r="AA1955" s="624"/>
      <c r="AB1955" s="624"/>
      <c r="AC1955" s="624"/>
      <c r="AD1955" s="624"/>
      <c r="AE1955" s="624"/>
      <c r="AF1955" s="624"/>
      <c r="AG1955" s="624"/>
      <c r="AH1955" s="624"/>
      <c r="AI1955" s="624"/>
      <c r="AJ1955" s="624"/>
      <c r="AK1955" s="624"/>
      <c r="AL1955" s="624"/>
      <c r="AM1955" s="624"/>
      <c r="AN1955" s="624"/>
      <c r="AO1955" s="624"/>
      <c r="AP1955" s="624"/>
      <c r="AQ1955" s="624"/>
      <c r="AR1955" s="624"/>
      <c r="AS1955" s="624"/>
      <c r="AT1955" s="624"/>
      <c r="AU1955" s="624"/>
      <c r="AV1955" s="624"/>
      <c r="AW1955" s="624"/>
      <c r="AX1955" s="624"/>
      <c r="AY1955" s="624"/>
      <c r="AZ1955" s="624"/>
      <c r="BA1955" s="624"/>
      <c r="BB1955" s="624"/>
      <c r="BC1955" s="624"/>
      <c r="BD1955" s="624"/>
      <c r="BE1955" s="624"/>
      <c r="BF1955" s="624"/>
      <c r="BG1955" s="624"/>
      <c r="BH1955" s="624"/>
      <c r="BI1955" s="624"/>
      <c r="BJ1955" s="624"/>
      <c r="BK1955" s="624"/>
      <c r="BL1955" s="624"/>
      <c r="BM1955" s="624"/>
      <c r="BN1955" s="624"/>
      <c r="BO1955" s="624"/>
      <c r="BP1955" s="624"/>
      <c r="BQ1955" s="624"/>
      <c r="BR1955" s="624"/>
      <c r="BS1955" s="624"/>
      <c r="BT1955" s="624"/>
      <c r="BU1955" s="624"/>
      <c r="BV1955" s="624"/>
      <c r="BW1955" s="624"/>
      <c r="BX1955" s="624"/>
      <c r="BY1955" s="624"/>
      <c r="BZ1955" s="624"/>
      <c r="CA1955" s="624"/>
      <c r="CB1955" s="624"/>
      <c r="CC1955" s="624"/>
      <c r="CD1955" s="624"/>
      <c r="CE1955" s="624"/>
      <c r="CF1955" s="624"/>
      <c r="CG1955" s="624"/>
      <c r="CH1955" s="624"/>
      <c r="CI1955" s="624"/>
      <c r="CJ1955" s="624"/>
      <c r="CK1955" s="624"/>
      <c r="CL1955" s="624"/>
      <c r="CM1955" s="624"/>
      <c r="CN1955" s="624"/>
      <c r="CO1955" s="624"/>
      <c r="CP1955" s="624"/>
      <c r="CQ1955" s="624"/>
      <c r="CR1955" s="624"/>
      <c r="CS1955" s="624"/>
      <c r="CT1955" s="624"/>
      <c r="CU1955" s="624"/>
      <c r="CV1955" s="624"/>
      <c r="CW1955" s="624"/>
      <c r="CX1955" s="624"/>
      <c r="CY1955" s="624"/>
      <c r="CZ1955" s="624"/>
      <c r="DA1955" s="624"/>
      <c r="DB1955" s="624"/>
      <c r="DC1955" s="624"/>
      <c r="DD1955" s="624"/>
      <c r="DE1955" s="624"/>
      <c r="DF1955" s="624"/>
      <c r="DG1955" s="624"/>
      <c r="DH1955" s="624"/>
      <c r="DI1955" s="624"/>
      <c r="DJ1955" s="624"/>
      <c r="DK1955" s="624"/>
      <c r="DL1955" s="624"/>
      <c r="DM1955" s="624"/>
      <c r="DN1955" s="624"/>
      <c r="DO1955" s="624"/>
      <c r="DP1955" s="624"/>
      <c r="DQ1955" s="624"/>
      <c r="DR1955" s="624"/>
      <c r="DS1955" s="624"/>
      <c r="DT1955" s="624"/>
      <c r="DU1955" s="624"/>
      <c r="DV1955" s="624"/>
      <c r="DW1955" s="624"/>
      <c r="DX1955" s="624"/>
      <c r="DY1955" s="624"/>
      <c r="DZ1955" s="624"/>
      <c r="EA1955" s="624"/>
      <c r="EB1955" s="624"/>
      <c r="EC1955" s="624"/>
      <c r="ED1955" s="624"/>
      <c r="EE1955" s="624"/>
      <c r="EF1955" s="624"/>
      <c r="EG1955" s="624"/>
      <c r="EH1955" s="624"/>
      <c r="EI1955" s="624"/>
      <c r="EJ1955" s="624"/>
      <c r="EK1955" s="624"/>
      <c r="EL1955" s="624"/>
      <c r="EM1955" s="624"/>
      <c r="EN1955" s="624"/>
      <c r="EO1955" s="624"/>
      <c r="EP1955" s="624"/>
      <c r="EQ1955" s="624"/>
      <c r="ER1955" s="624"/>
      <c r="ES1955" s="624"/>
      <c r="ET1955" s="624"/>
      <c r="EU1955" s="624"/>
      <c r="EV1955" s="624"/>
      <c r="EW1955" s="624"/>
      <c r="EX1955" s="624"/>
      <c r="EY1955" s="624"/>
      <c r="EZ1955" s="624"/>
      <c r="FA1955" s="624"/>
      <c r="FB1955" s="624"/>
      <c r="FC1955" s="624"/>
      <c r="FD1955" s="624"/>
      <c r="FE1955" s="624"/>
      <c r="FF1955" s="624"/>
      <c r="FG1955" s="624"/>
      <c r="FH1955" s="624"/>
      <c r="FI1955" s="624"/>
      <c r="FJ1955" s="624"/>
      <c r="FK1955" s="624"/>
      <c r="FL1955" s="624"/>
      <c r="FM1955" s="624"/>
      <c r="FN1955" s="624"/>
      <c r="FO1955" s="624"/>
      <c r="FP1955" s="624"/>
      <c r="FQ1955" s="624"/>
      <c r="FR1955" s="624"/>
      <c r="FS1955" s="624"/>
      <c r="FT1955" s="624"/>
      <c r="FU1955" s="624"/>
      <c r="FV1955" s="624"/>
      <c r="FW1955" s="624"/>
      <c r="FX1955" s="624"/>
      <c r="FY1955" s="624"/>
      <c r="FZ1955" s="624"/>
      <c r="GA1955" s="624"/>
      <c r="GB1955" s="624"/>
      <c r="GC1955" s="624"/>
      <c r="GD1955" s="624"/>
      <c r="GE1955" s="624"/>
      <c r="GF1955" s="624"/>
      <c r="GG1955" s="624"/>
      <c r="GH1955" s="624"/>
      <c r="GI1955" s="624"/>
      <c r="GJ1955" s="624"/>
      <c r="GK1955" s="624"/>
      <c r="GL1955" s="624"/>
      <c r="GM1955" s="624"/>
      <c r="GN1955" s="624"/>
      <c r="GO1955" s="624"/>
      <c r="GP1955" s="624"/>
      <c r="GQ1955" s="624"/>
      <c r="GR1955" s="624"/>
      <c r="GS1955" s="624"/>
      <c r="GT1955" s="624"/>
      <c r="GU1955" s="624"/>
      <c r="GV1955" s="624"/>
      <c r="GW1955" s="624"/>
      <c r="GX1955" s="624"/>
      <c r="GY1955" s="624"/>
      <c r="GZ1955" s="624"/>
      <c r="HA1955" s="624"/>
      <c r="HB1955" s="624"/>
      <c r="HC1955" s="624"/>
      <c r="HD1955" s="624"/>
      <c r="HE1955" s="624"/>
      <c r="HF1955" s="624"/>
      <c r="HG1955" s="624"/>
      <c r="HH1955" s="624"/>
      <c r="HI1955" s="624"/>
      <c r="HJ1955" s="624"/>
      <c r="HK1955" s="624"/>
      <c r="HL1955" s="624"/>
      <c r="HM1955" s="624"/>
      <c r="HN1955" s="624"/>
      <c r="HO1955" s="624"/>
      <c r="HP1955" s="624"/>
      <c r="HQ1955" s="624"/>
      <c r="HR1955" s="624"/>
      <c r="HS1955" s="624"/>
      <c r="HT1955" s="624"/>
      <c r="HU1955" s="624"/>
      <c r="HV1955" s="624"/>
      <c r="HW1955" s="624"/>
      <c r="HX1955" s="624"/>
      <c r="HY1955" s="624"/>
      <c r="HZ1955" s="624"/>
      <c r="IA1955" s="624"/>
      <c r="IB1955" s="624"/>
      <c r="IC1955" s="624"/>
      <c r="ID1955" s="624"/>
      <c r="IE1955" s="624"/>
      <c r="IF1955" s="624"/>
      <c r="IG1955" s="624"/>
      <c r="IH1955" s="624"/>
      <c r="II1955" s="624"/>
      <c r="IJ1955" s="624"/>
      <c r="IK1955" s="624"/>
      <c r="IL1955" s="624"/>
      <c r="IM1955" s="624"/>
      <c r="IN1955" s="624"/>
      <c r="IO1955" s="624"/>
      <c r="IP1955" s="624"/>
      <c r="IQ1955" s="624"/>
      <c r="IR1955" s="624"/>
      <c r="IS1955" s="624"/>
      <c r="IT1955" s="624"/>
      <c r="IU1955" s="624"/>
      <c r="IV1955" s="624"/>
      <c r="IW1955" s="624"/>
      <c r="IX1955" s="624"/>
      <c r="IY1955" s="624"/>
      <c r="IZ1955" s="624"/>
      <c r="JA1955" s="624"/>
    </row>
    <row r="1956" spans="1:261" s="667" customFormat="1" ht="45" customHeight="1" x14ac:dyDescent="0.25">
      <c r="A1956" s="42"/>
      <c r="B1956" s="42">
        <v>1</v>
      </c>
      <c r="C1956" s="63" t="s">
        <v>418</v>
      </c>
      <c r="D1956" s="63"/>
      <c r="E1956" s="63"/>
      <c r="F1956" s="620">
        <f t="shared" si="1032"/>
        <v>0</v>
      </c>
      <c r="G1956" s="620">
        <f t="shared" si="1032"/>
        <v>0</v>
      </c>
      <c r="H1956" s="620">
        <f t="shared" si="1032"/>
        <v>0</v>
      </c>
      <c r="I1956" s="167">
        <f t="shared" si="1032"/>
        <v>0</v>
      </c>
      <c r="J1956" s="847"/>
      <c r="K1956" s="847"/>
      <c r="L1956" s="706"/>
      <c r="M1956" s="706"/>
      <c r="N1956" s="706"/>
      <c r="O1956" s="706"/>
      <c r="P1956" s="706"/>
      <c r="Q1956" s="706"/>
      <c r="R1956" s="639"/>
      <c r="S1956" s="639"/>
      <c r="T1956" s="639"/>
      <c r="U1956" s="639"/>
      <c r="V1956" s="639"/>
      <c r="W1956" s="1229"/>
      <c r="X1956" s="639"/>
      <c r="Y1956" s="689"/>
      <c r="Z1956" s="765"/>
      <c r="AA1956" s="624"/>
      <c r="AB1956" s="624"/>
      <c r="AC1956" s="624"/>
      <c r="AD1956" s="624"/>
      <c r="AE1956" s="624"/>
      <c r="AF1956" s="624"/>
      <c r="AG1956" s="624"/>
      <c r="AH1956" s="624"/>
      <c r="AI1956" s="624"/>
      <c r="AJ1956" s="624"/>
      <c r="AK1956" s="624"/>
      <c r="AL1956" s="624"/>
      <c r="AM1956" s="624"/>
      <c r="AN1956" s="624"/>
      <c r="AO1956" s="624"/>
      <c r="AP1956" s="624"/>
      <c r="AQ1956" s="624"/>
      <c r="AR1956" s="624"/>
      <c r="AS1956" s="624"/>
      <c r="AT1956" s="624"/>
      <c r="AU1956" s="624"/>
      <c r="AV1956" s="624"/>
      <c r="AW1956" s="624"/>
      <c r="AX1956" s="624"/>
      <c r="AY1956" s="624"/>
      <c r="AZ1956" s="624"/>
      <c r="BA1956" s="624"/>
      <c r="BB1956" s="624"/>
      <c r="BC1956" s="624"/>
      <c r="BD1956" s="624"/>
      <c r="BE1956" s="624"/>
      <c r="BF1956" s="624"/>
      <c r="BG1956" s="624"/>
      <c r="BH1956" s="624"/>
      <c r="BI1956" s="624"/>
      <c r="BJ1956" s="624"/>
      <c r="BK1956" s="624"/>
      <c r="BL1956" s="624"/>
      <c r="BM1956" s="624"/>
      <c r="BN1956" s="624"/>
      <c r="BO1956" s="624"/>
      <c r="BP1956" s="624"/>
      <c r="BQ1956" s="624"/>
      <c r="BR1956" s="624"/>
      <c r="BS1956" s="624"/>
      <c r="BT1956" s="624"/>
      <c r="BU1956" s="624"/>
      <c r="BV1956" s="624"/>
      <c r="BW1956" s="624"/>
      <c r="BX1956" s="624"/>
      <c r="BY1956" s="624"/>
      <c r="BZ1956" s="624"/>
      <c r="CA1956" s="624"/>
      <c r="CB1956" s="624"/>
      <c r="CC1956" s="624"/>
      <c r="CD1956" s="624"/>
      <c r="CE1956" s="624"/>
      <c r="CF1956" s="624"/>
      <c r="CG1956" s="624"/>
      <c r="CH1956" s="624"/>
      <c r="CI1956" s="624"/>
      <c r="CJ1956" s="624"/>
      <c r="CK1956" s="624"/>
      <c r="CL1956" s="624"/>
      <c r="CM1956" s="624"/>
      <c r="CN1956" s="624"/>
      <c r="CO1956" s="624"/>
      <c r="CP1956" s="624"/>
      <c r="CQ1956" s="624"/>
      <c r="CR1956" s="624"/>
      <c r="CS1956" s="624"/>
      <c r="CT1956" s="624"/>
      <c r="CU1956" s="624"/>
      <c r="CV1956" s="624"/>
      <c r="CW1956" s="624"/>
      <c r="CX1956" s="624"/>
      <c r="CY1956" s="624"/>
      <c r="CZ1956" s="624"/>
      <c r="DA1956" s="624"/>
      <c r="DB1956" s="624"/>
      <c r="DC1956" s="624"/>
      <c r="DD1956" s="624"/>
      <c r="DE1956" s="624"/>
      <c r="DF1956" s="624"/>
      <c r="DG1956" s="624"/>
      <c r="DH1956" s="624"/>
      <c r="DI1956" s="624"/>
      <c r="DJ1956" s="624"/>
      <c r="DK1956" s="624"/>
      <c r="DL1956" s="624"/>
      <c r="DM1956" s="624"/>
      <c r="DN1956" s="624"/>
      <c r="DO1956" s="624"/>
      <c r="DP1956" s="624"/>
      <c r="DQ1956" s="624"/>
      <c r="DR1956" s="624"/>
      <c r="DS1956" s="624"/>
      <c r="DT1956" s="624"/>
      <c r="DU1956" s="624"/>
      <c r="DV1956" s="624"/>
      <c r="DW1956" s="624"/>
      <c r="DX1956" s="624"/>
      <c r="DY1956" s="624"/>
      <c r="DZ1956" s="624"/>
      <c r="EA1956" s="624"/>
      <c r="EB1956" s="624"/>
      <c r="EC1956" s="624"/>
      <c r="ED1956" s="624"/>
      <c r="EE1956" s="624"/>
      <c r="EF1956" s="624"/>
      <c r="EG1956" s="624"/>
      <c r="EH1956" s="624"/>
      <c r="EI1956" s="624"/>
      <c r="EJ1956" s="624"/>
      <c r="EK1956" s="624"/>
      <c r="EL1956" s="624"/>
      <c r="EM1956" s="624"/>
      <c r="EN1956" s="624"/>
      <c r="EO1956" s="624"/>
      <c r="EP1956" s="624"/>
      <c r="EQ1956" s="624"/>
      <c r="ER1956" s="624"/>
      <c r="ES1956" s="624"/>
      <c r="ET1956" s="624"/>
      <c r="EU1956" s="624"/>
      <c r="EV1956" s="624"/>
      <c r="EW1956" s="624"/>
      <c r="EX1956" s="624"/>
      <c r="EY1956" s="624"/>
      <c r="EZ1956" s="624"/>
      <c r="FA1956" s="624"/>
      <c r="FB1956" s="624"/>
      <c r="FC1956" s="624"/>
      <c r="FD1956" s="624"/>
      <c r="FE1956" s="624"/>
      <c r="FF1956" s="624"/>
      <c r="FG1956" s="624"/>
      <c r="FH1956" s="624"/>
      <c r="FI1956" s="624"/>
      <c r="FJ1956" s="624"/>
      <c r="FK1956" s="624"/>
      <c r="FL1956" s="624"/>
      <c r="FM1956" s="624"/>
      <c r="FN1956" s="624"/>
      <c r="FO1956" s="624"/>
      <c r="FP1956" s="624"/>
      <c r="FQ1956" s="624"/>
      <c r="FR1956" s="624"/>
      <c r="FS1956" s="624"/>
      <c r="FT1956" s="624"/>
      <c r="FU1956" s="624"/>
      <c r="FV1956" s="624"/>
      <c r="FW1956" s="624"/>
      <c r="FX1956" s="624"/>
      <c r="FY1956" s="624"/>
      <c r="FZ1956" s="624"/>
      <c r="GA1956" s="624"/>
      <c r="GB1956" s="624"/>
      <c r="GC1956" s="624"/>
      <c r="GD1956" s="624"/>
      <c r="GE1956" s="624"/>
      <c r="GF1956" s="624"/>
      <c r="GG1956" s="624"/>
      <c r="GH1956" s="624"/>
      <c r="GI1956" s="624"/>
      <c r="GJ1956" s="624"/>
      <c r="GK1956" s="624"/>
      <c r="GL1956" s="624"/>
      <c r="GM1956" s="624"/>
      <c r="GN1956" s="624"/>
      <c r="GO1956" s="624"/>
      <c r="GP1956" s="624"/>
      <c r="GQ1956" s="624"/>
      <c r="GR1956" s="624"/>
      <c r="GS1956" s="624"/>
      <c r="GT1956" s="624"/>
      <c r="GU1956" s="624"/>
      <c r="GV1956" s="624"/>
      <c r="GW1956" s="624"/>
      <c r="GX1956" s="624"/>
      <c r="GY1956" s="624"/>
      <c r="GZ1956" s="624"/>
      <c r="HA1956" s="624"/>
      <c r="HB1956" s="624"/>
      <c r="HC1956" s="624"/>
      <c r="HD1956" s="624"/>
      <c r="HE1956" s="624"/>
      <c r="HF1956" s="624"/>
      <c r="HG1956" s="624"/>
      <c r="HH1956" s="624"/>
      <c r="HI1956" s="624"/>
      <c r="HJ1956" s="624"/>
      <c r="HK1956" s="624"/>
      <c r="HL1956" s="624"/>
      <c r="HM1956" s="624"/>
      <c r="HN1956" s="624"/>
      <c r="HO1956" s="624"/>
      <c r="HP1956" s="624"/>
      <c r="HQ1956" s="624"/>
      <c r="HR1956" s="624"/>
      <c r="HS1956" s="624"/>
      <c r="HT1956" s="624"/>
      <c r="HU1956" s="624"/>
      <c r="HV1956" s="624"/>
      <c r="HW1956" s="624"/>
      <c r="HX1956" s="624"/>
      <c r="HY1956" s="624"/>
      <c r="HZ1956" s="624"/>
      <c r="IA1956" s="624"/>
      <c r="IB1956" s="624"/>
      <c r="IC1956" s="624"/>
      <c r="ID1956" s="624"/>
      <c r="IE1956" s="624"/>
      <c r="IF1956" s="624"/>
      <c r="IG1956" s="624"/>
      <c r="IH1956" s="624"/>
      <c r="II1956" s="624"/>
      <c r="IJ1956" s="624"/>
      <c r="IK1956" s="624"/>
      <c r="IL1956" s="624"/>
      <c r="IM1956" s="624"/>
      <c r="IN1956" s="624"/>
      <c r="IO1956" s="624"/>
      <c r="IP1956" s="624"/>
      <c r="IQ1956" s="624"/>
      <c r="IR1956" s="624"/>
      <c r="IS1956" s="624"/>
      <c r="IT1956" s="624"/>
      <c r="IU1956" s="624"/>
      <c r="IV1956" s="624"/>
      <c r="IW1956" s="624"/>
      <c r="IX1956" s="624"/>
      <c r="IY1956" s="624"/>
      <c r="IZ1956" s="624"/>
      <c r="JA1956" s="624"/>
    </row>
    <row r="1957" spans="1:261" s="667" customFormat="1" ht="45" customHeight="1" x14ac:dyDescent="0.25">
      <c r="A1957" s="42"/>
      <c r="B1957" s="42">
        <v>1</v>
      </c>
      <c r="C1957" s="112" t="s">
        <v>419</v>
      </c>
      <c r="D1957" s="63"/>
      <c r="E1957" s="63"/>
      <c r="F1957" s="620">
        <f t="shared" si="1032"/>
        <v>0</v>
      </c>
      <c r="G1957" s="164">
        <f t="shared" si="1032"/>
        <v>0</v>
      </c>
      <c r="H1957" s="164">
        <f t="shared" si="1032"/>
        <v>0</v>
      </c>
      <c r="I1957" s="167">
        <f t="shared" si="1032"/>
        <v>0</v>
      </c>
      <c r="J1957" s="847"/>
      <c r="K1957" s="847"/>
      <c r="L1957" s="706"/>
      <c r="M1957" s="706"/>
      <c r="N1957" s="706"/>
      <c r="O1957" s="706"/>
      <c r="P1957" s="706"/>
      <c r="Q1957" s="706"/>
      <c r="R1957" s="639"/>
      <c r="S1957" s="639"/>
      <c r="T1957" s="639"/>
      <c r="U1957" s="639"/>
      <c r="V1957" s="639"/>
      <c r="W1957" s="1229"/>
      <c r="X1957" s="639"/>
      <c r="Y1957" s="689"/>
      <c r="Z1957" s="765"/>
      <c r="AA1957" s="624"/>
      <c r="AB1957" s="624"/>
      <c r="AC1957" s="624"/>
      <c r="AD1957" s="624"/>
      <c r="AE1957" s="624"/>
      <c r="AF1957" s="624"/>
      <c r="AG1957" s="624"/>
      <c r="AH1957" s="624"/>
      <c r="AI1957" s="624"/>
      <c r="AJ1957" s="624"/>
      <c r="AK1957" s="624"/>
      <c r="AL1957" s="624"/>
      <c r="AM1957" s="624"/>
      <c r="AN1957" s="624"/>
      <c r="AO1957" s="624"/>
      <c r="AP1957" s="624"/>
      <c r="AQ1957" s="624"/>
      <c r="AR1957" s="624"/>
      <c r="AS1957" s="624"/>
      <c r="AT1957" s="624"/>
      <c r="AU1957" s="624"/>
      <c r="AV1957" s="624"/>
      <c r="AW1957" s="624"/>
      <c r="AX1957" s="624"/>
      <c r="AY1957" s="624"/>
      <c r="AZ1957" s="624"/>
      <c r="BA1957" s="624"/>
      <c r="BB1957" s="624"/>
      <c r="BC1957" s="624"/>
      <c r="BD1957" s="624"/>
      <c r="BE1957" s="624"/>
      <c r="BF1957" s="624"/>
      <c r="BG1957" s="624"/>
      <c r="BH1957" s="624"/>
      <c r="BI1957" s="624"/>
      <c r="BJ1957" s="624"/>
      <c r="BK1957" s="624"/>
      <c r="BL1957" s="624"/>
      <c r="BM1957" s="624"/>
      <c r="BN1957" s="624"/>
      <c r="BO1957" s="624"/>
      <c r="BP1957" s="624"/>
      <c r="BQ1957" s="624"/>
      <c r="BR1957" s="624"/>
      <c r="BS1957" s="624"/>
      <c r="BT1957" s="624"/>
      <c r="BU1957" s="624"/>
      <c r="BV1957" s="624"/>
      <c r="BW1957" s="624"/>
      <c r="BX1957" s="624"/>
      <c r="BY1957" s="624"/>
      <c r="BZ1957" s="624"/>
      <c r="CA1957" s="624"/>
      <c r="CB1957" s="624"/>
      <c r="CC1957" s="624"/>
      <c r="CD1957" s="624"/>
      <c r="CE1957" s="624"/>
      <c r="CF1957" s="624"/>
      <c r="CG1957" s="624"/>
      <c r="CH1957" s="624"/>
      <c r="CI1957" s="624"/>
      <c r="CJ1957" s="624"/>
      <c r="CK1957" s="624"/>
      <c r="CL1957" s="624"/>
      <c r="CM1957" s="624"/>
      <c r="CN1957" s="624"/>
      <c r="CO1957" s="624"/>
      <c r="CP1957" s="624"/>
      <c r="CQ1957" s="624"/>
      <c r="CR1957" s="624"/>
      <c r="CS1957" s="624"/>
      <c r="CT1957" s="624"/>
      <c r="CU1957" s="624"/>
      <c r="CV1957" s="624"/>
      <c r="CW1957" s="624"/>
      <c r="CX1957" s="624"/>
      <c r="CY1957" s="624"/>
      <c r="CZ1957" s="624"/>
      <c r="DA1957" s="624"/>
      <c r="DB1957" s="624"/>
      <c r="DC1957" s="624"/>
      <c r="DD1957" s="624"/>
      <c r="DE1957" s="624"/>
      <c r="DF1957" s="624"/>
      <c r="DG1957" s="624"/>
      <c r="DH1957" s="624"/>
      <c r="DI1957" s="624"/>
      <c r="DJ1957" s="624"/>
      <c r="DK1957" s="624"/>
      <c r="DL1957" s="624"/>
      <c r="DM1957" s="624"/>
      <c r="DN1957" s="624"/>
      <c r="DO1957" s="624"/>
      <c r="DP1957" s="624"/>
      <c r="DQ1957" s="624"/>
      <c r="DR1957" s="624"/>
      <c r="DS1957" s="624"/>
      <c r="DT1957" s="624"/>
      <c r="DU1957" s="624"/>
      <c r="DV1957" s="624"/>
      <c r="DW1957" s="624"/>
      <c r="DX1957" s="624"/>
      <c r="DY1957" s="624"/>
      <c r="DZ1957" s="624"/>
      <c r="EA1957" s="624"/>
      <c r="EB1957" s="624"/>
      <c r="EC1957" s="624"/>
      <c r="ED1957" s="624"/>
      <c r="EE1957" s="624"/>
      <c r="EF1957" s="624"/>
      <c r="EG1957" s="624"/>
      <c r="EH1957" s="624"/>
      <c r="EI1957" s="624"/>
      <c r="EJ1957" s="624"/>
      <c r="EK1957" s="624"/>
      <c r="EL1957" s="624"/>
      <c r="EM1957" s="624"/>
      <c r="EN1957" s="624"/>
      <c r="EO1957" s="624"/>
      <c r="EP1957" s="624"/>
      <c r="EQ1957" s="624"/>
      <c r="ER1957" s="624"/>
      <c r="ES1957" s="624"/>
      <c r="ET1957" s="624"/>
      <c r="EU1957" s="624"/>
      <c r="EV1957" s="624"/>
      <c r="EW1957" s="624"/>
      <c r="EX1957" s="624"/>
      <c r="EY1957" s="624"/>
      <c r="EZ1957" s="624"/>
      <c r="FA1957" s="624"/>
      <c r="FB1957" s="624"/>
      <c r="FC1957" s="624"/>
      <c r="FD1957" s="624"/>
      <c r="FE1957" s="624"/>
      <c r="FF1957" s="624"/>
      <c r="FG1957" s="624"/>
      <c r="FH1957" s="624"/>
      <c r="FI1957" s="624"/>
      <c r="FJ1957" s="624"/>
      <c r="FK1957" s="624"/>
      <c r="FL1957" s="624"/>
      <c r="FM1957" s="624"/>
      <c r="FN1957" s="624"/>
      <c r="FO1957" s="624"/>
      <c r="FP1957" s="624"/>
      <c r="FQ1957" s="624"/>
      <c r="FR1957" s="624"/>
      <c r="FS1957" s="624"/>
      <c r="FT1957" s="624"/>
      <c r="FU1957" s="624"/>
      <c r="FV1957" s="624"/>
      <c r="FW1957" s="624"/>
      <c r="FX1957" s="624"/>
      <c r="FY1957" s="624"/>
      <c r="FZ1957" s="624"/>
      <c r="GA1957" s="624"/>
      <c r="GB1957" s="624"/>
      <c r="GC1957" s="624"/>
      <c r="GD1957" s="624"/>
      <c r="GE1957" s="624"/>
      <c r="GF1957" s="624"/>
      <c r="GG1957" s="624"/>
      <c r="GH1957" s="624"/>
      <c r="GI1957" s="624"/>
      <c r="GJ1957" s="624"/>
      <c r="GK1957" s="624"/>
      <c r="GL1957" s="624"/>
      <c r="GM1957" s="624"/>
      <c r="GN1957" s="624"/>
      <c r="GO1957" s="624"/>
      <c r="GP1957" s="624"/>
      <c r="GQ1957" s="624"/>
      <c r="GR1957" s="624"/>
      <c r="GS1957" s="624"/>
      <c r="GT1957" s="624"/>
      <c r="GU1957" s="624"/>
      <c r="GV1957" s="624"/>
      <c r="GW1957" s="624"/>
      <c r="GX1957" s="624"/>
      <c r="GY1957" s="624"/>
      <c r="GZ1957" s="624"/>
      <c r="HA1957" s="624"/>
      <c r="HB1957" s="624"/>
      <c r="HC1957" s="624"/>
      <c r="HD1957" s="624"/>
      <c r="HE1957" s="624"/>
      <c r="HF1957" s="624"/>
      <c r="HG1957" s="624"/>
      <c r="HH1957" s="624"/>
      <c r="HI1957" s="624"/>
      <c r="HJ1957" s="624"/>
      <c r="HK1957" s="624"/>
      <c r="HL1957" s="624"/>
      <c r="HM1957" s="624"/>
      <c r="HN1957" s="624"/>
      <c r="HO1957" s="624"/>
      <c r="HP1957" s="624"/>
      <c r="HQ1957" s="624"/>
      <c r="HR1957" s="624"/>
      <c r="HS1957" s="624"/>
      <c r="HT1957" s="624"/>
      <c r="HU1957" s="624"/>
      <c r="HV1957" s="624"/>
      <c r="HW1957" s="624"/>
      <c r="HX1957" s="624"/>
      <c r="HY1957" s="624"/>
      <c r="HZ1957" s="624"/>
      <c r="IA1957" s="624"/>
      <c r="IB1957" s="624"/>
      <c r="IC1957" s="624"/>
      <c r="ID1957" s="624"/>
      <c r="IE1957" s="624"/>
      <c r="IF1957" s="624"/>
      <c r="IG1957" s="624"/>
      <c r="IH1957" s="624"/>
      <c r="II1957" s="624"/>
      <c r="IJ1957" s="624"/>
      <c r="IK1957" s="624"/>
      <c r="IL1957" s="624"/>
      <c r="IM1957" s="624"/>
      <c r="IN1957" s="624"/>
      <c r="IO1957" s="624"/>
      <c r="IP1957" s="624"/>
      <c r="IQ1957" s="624"/>
      <c r="IR1957" s="624"/>
      <c r="IS1957" s="624"/>
      <c r="IT1957" s="624"/>
      <c r="IU1957" s="624"/>
      <c r="IV1957" s="624"/>
      <c r="IW1957" s="624"/>
      <c r="IX1957" s="624"/>
      <c r="IY1957" s="624"/>
      <c r="IZ1957" s="624"/>
      <c r="JA1957" s="624"/>
    </row>
    <row r="1958" spans="1:261" s="667" customFormat="1" ht="45" customHeight="1" x14ac:dyDescent="0.25">
      <c r="A1958" s="42"/>
      <c r="B1958" s="42">
        <v>1</v>
      </c>
      <c r="C1958" s="101" t="s">
        <v>395</v>
      </c>
      <c r="D1958" s="63"/>
      <c r="E1958" s="63"/>
      <c r="F1958" s="620">
        <f t="shared" si="1032"/>
        <v>0</v>
      </c>
      <c r="G1958" s="164">
        <f t="shared" si="1032"/>
        <v>0</v>
      </c>
      <c r="H1958" s="164">
        <f t="shared" si="1032"/>
        <v>0</v>
      </c>
      <c r="I1958" s="167" t="e">
        <f t="shared" si="1032"/>
        <v>#DIV/0!</v>
      </c>
      <c r="J1958" s="847"/>
      <c r="K1958" s="847"/>
      <c r="L1958" s="706"/>
      <c r="M1958" s="706"/>
      <c r="N1958" s="706"/>
      <c r="O1958" s="706"/>
      <c r="P1958" s="706"/>
      <c r="Q1958" s="706"/>
      <c r="R1958" s="639"/>
      <c r="S1958" s="639"/>
      <c r="T1958" s="639"/>
      <c r="U1958" s="639"/>
      <c r="V1958" s="639"/>
      <c r="W1958" s="1229"/>
      <c r="X1958" s="639"/>
      <c r="Y1958" s="689"/>
      <c r="Z1958" s="765"/>
      <c r="AA1958" s="624"/>
      <c r="AB1958" s="624"/>
      <c r="AC1958" s="624"/>
      <c r="AD1958" s="624"/>
      <c r="AE1958" s="624"/>
      <c r="AF1958" s="624"/>
      <c r="AG1958" s="624"/>
      <c r="AH1958" s="624"/>
      <c r="AI1958" s="624"/>
      <c r="AJ1958" s="624"/>
      <c r="AK1958" s="624"/>
      <c r="AL1958" s="624"/>
      <c r="AM1958" s="624"/>
      <c r="AN1958" s="624"/>
      <c r="AO1958" s="624"/>
      <c r="AP1958" s="624"/>
      <c r="AQ1958" s="624"/>
      <c r="AR1958" s="624"/>
      <c r="AS1958" s="624"/>
      <c r="AT1958" s="624"/>
      <c r="AU1958" s="624"/>
      <c r="AV1958" s="624"/>
      <c r="AW1958" s="624"/>
      <c r="AX1958" s="624"/>
      <c r="AY1958" s="624"/>
      <c r="AZ1958" s="624"/>
      <c r="BA1958" s="624"/>
      <c r="BB1958" s="624"/>
      <c r="BC1958" s="624"/>
      <c r="BD1958" s="624"/>
      <c r="BE1958" s="624"/>
      <c r="BF1958" s="624"/>
      <c r="BG1958" s="624"/>
      <c r="BH1958" s="624"/>
      <c r="BI1958" s="624"/>
      <c r="BJ1958" s="624"/>
      <c r="BK1958" s="624"/>
      <c r="BL1958" s="624"/>
      <c r="BM1958" s="624"/>
      <c r="BN1958" s="624"/>
      <c r="BO1958" s="624"/>
      <c r="BP1958" s="624"/>
      <c r="BQ1958" s="624"/>
      <c r="BR1958" s="624"/>
      <c r="BS1958" s="624"/>
      <c r="BT1958" s="624"/>
      <c r="BU1958" s="624"/>
      <c r="BV1958" s="624"/>
      <c r="BW1958" s="624"/>
      <c r="BX1958" s="624"/>
      <c r="BY1958" s="624"/>
      <c r="BZ1958" s="624"/>
      <c r="CA1958" s="624"/>
      <c r="CB1958" s="624"/>
      <c r="CC1958" s="624"/>
      <c r="CD1958" s="624"/>
      <c r="CE1958" s="624"/>
      <c r="CF1958" s="624"/>
      <c r="CG1958" s="624"/>
      <c r="CH1958" s="624"/>
      <c r="CI1958" s="624"/>
      <c r="CJ1958" s="624"/>
      <c r="CK1958" s="624"/>
      <c r="CL1958" s="624"/>
      <c r="CM1958" s="624"/>
      <c r="CN1958" s="624"/>
      <c r="CO1958" s="624"/>
      <c r="CP1958" s="624"/>
      <c r="CQ1958" s="624"/>
      <c r="CR1958" s="624"/>
      <c r="CS1958" s="624"/>
      <c r="CT1958" s="624"/>
      <c r="CU1958" s="624"/>
      <c r="CV1958" s="624"/>
      <c r="CW1958" s="624"/>
      <c r="CX1958" s="624"/>
      <c r="CY1958" s="624"/>
      <c r="CZ1958" s="624"/>
      <c r="DA1958" s="624"/>
      <c r="DB1958" s="624"/>
      <c r="DC1958" s="624"/>
      <c r="DD1958" s="624"/>
      <c r="DE1958" s="624"/>
      <c r="DF1958" s="624"/>
      <c r="DG1958" s="624"/>
      <c r="DH1958" s="624"/>
      <c r="DI1958" s="624"/>
      <c r="DJ1958" s="624"/>
      <c r="DK1958" s="624"/>
      <c r="DL1958" s="624"/>
      <c r="DM1958" s="624"/>
      <c r="DN1958" s="624"/>
      <c r="DO1958" s="624"/>
      <c r="DP1958" s="624"/>
      <c r="DQ1958" s="624"/>
      <c r="DR1958" s="624"/>
      <c r="DS1958" s="624"/>
      <c r="DT1958" s="624"/>
      <c r="DU1958" s="624"/>
      <c r="DV1958" s="624"/>
      <c r="DW1958" s="624"/>
      <c r="DX1958" s="624"/>
      <c r="DY1958" s="624"/>
      <c r="DZ1958" s="624"/>
      <c r="EA1958" s="624"/>
      <c r="EB1958" s="624"/>
      <c r="EC1958" s="624"/>
      <c r="ED1958" s="624"/>
      <c r="EE1958" s="624"/>
      <c r="EF1958" s="624"/>
      <c r="EG1958" s="624"/>
      <c r="EH1958" s="624"/>
      <c r="EI1958" s="624"/>
      <c r="EJ1958" s="624"/>
      <c r="EK1958" s="624"/>
      <c r="EL1958" s="624"/>
      <c r="EM1958" s="624"/>
      <c r="EN1958" s="624"/>
      <c r="EO1958" s="624"/>
      <c r="EP1958" s="624"/>
      <c r="EQ1958" s="624"/>
      <c r="ER1958" s="624"/>
      <c r="ES1958" s="624"/>
      <c r="ET1958" s="624"/>
      <c r="EU1958" s="624"/>
      <c r="EV1958" s="624"/>
      <c r="EW1958" s="624"/>
      <c r="EX1958" s="624"/>
      <c r="EY1958" s="624"/>
      <c r="EZ1958" s="624"/>
      <c r="FA1958" s="624"/>
      <c r="FB1958" s="624"/>
      <c r="FC1958" s="624"/>
      <c r="FD1958" s="624"/>
      <c r="FE1958" s="624"/>
      <c r="FF1958" s="624"/>
      <c r="FG1958" s="624"/>
      <c r="FH1958" s="624"/>
      <c r="FI1958" s="624"/>
      <c r="FJ1958" s="624"/>
      <c r="FK1958" s="624"/>
      <c r="FL1958" s="624"/>
      <c r="FM1958" s="624"/>
      <c r="FN1958" s="624"/>
      <c r="FO1958" s="624"/>
      <c r="FP1958" s="624"/>
      <c r="FQ1958" s="624"/>
      <c r="FR1958" s="624"/>
      <c r="FS1958" s="624"/>
      <c r="FT1958" s="624"/>
      <c r="FU1958" s="624"/>
      <c r="FV1958" s="624"/>
      <c r="FW1958" s="624"/>
      <c r="FX1958" s="624"/>
      <c r="FY1958" s="624"/>
      <c r="FZ1958" s="624"/>
      <c r="GA1958" s="624"/>
      <c r="GB1958" s="624"/>
      <c r="GC1958" s="624"/>
      <c r="GD1958" s="624"/>
      <c r="GE1958" s="624"/>
      <c r="GF1958" s="624"/>
      <c r="GG1958" s="624"/>
      <c r="GH1958" s="624"/>
      <c r="GI1958" s="624"/>
      <c r="GJ1958" s="624"/>
      <c r="GK1958" s="624"/>
      <c r="GL1958" s="624"/>
      <c r="GM1958" s="624"/>
      <c r="GN1958" s="624"/>
      <c r="GO1958" s="624"/>
      <c r="GP1958" s="624"/>
      <c r="GQ1958" s="624"/>
      <c r="GR1958" s="624"/>
      <c r="GS1958" s="624"/>
      <c r="GT1958" s="624"/>
      <c r="GU1958" s="624"/>
      <c r="GV1958" s="624"/>
      <c r="GW1958" s="624"/>
      <c r="GX1958" s="624"/>
      <c r="GY1958" s="624"/>
      <c r="GZ1958" s="624"/>
      <c r="HA1958" s="624"/>
      <c r="HB1958" s="624"/>
      <c r="HC1958" s="624"/>
      <c r="HD1958" s="624"/>
      <c r="HE1958" s="624"/>
      <c r="HF1958" s="624"/>
      <c r="HG1958" s="624"/>
      <c r="HH1958" s="624"/>
      <c r="HI1958" s="624"/>
      <c r="HJ1958" s="624"/>
      <c r="HK1958" s="624"/>
      <c r="HL1958" s="624"/>
      <c r="HM1958" s="624"/>
      <c r="HN1958" s="624"/>
      <c r="HO1958" s="624"/>
      <c r="HP1958" s="624"/>
      <c r="HQ1958" s="624"/>
      <c r="HR1958" s="624"/>
      <c r="HS1958" s="624"/>
      <c r="HT1958" s="624"/>
      <c r="HU1958" s="624"/>
      <c r="HV1958" s="624"/>
      <c r="HW1958" s="624"/>
      <c r="HX1958" s="624"/>
      <c r="HY1958" s="624"/>
      <c r="HZ1958" s="624"/>
      <c r="IA1958" s="624"/>
      <c r="IB1958" s="624"/>
      <c r="IC1958" s="624"/>
      <c r="ID1958" s="624"/>
      <c r="IE1958" s="624"/>
      <c r="IF1958" s="624"/>
      <c r="IG1958" s="624"/>
      <c r="IH1958" s="624"/>
      <c r="II1958" s="624"/>
      <c r="IJ1958" s="624"/>
      <c r="IK1958" s="624"/>
      <c r="IL1958" s="624"/>
      <c r="IM1958" s="624"/>
      <c r="IN1958" s="624"/>
      <c r="IO1958" s="624"/>
      <c r="IP1958" s="624"/>
      <c r="IQ1958" s="624"/>
      <c r="IR1958" s="624"/>
      <c r="IS1958" s="624"/>
      <c r="IT1958" s="624"/>
      <c r="IU1958" s="624"/>
      <c r="IV1958" s="624"/>
      <c r="IW1958" s="624"/>
      <c r="IX1958" s="624"/>
      <c r="IY1958" s="624"/>
      <c r="IZ1958" s="624"/>
      <c r="JA1958" s="624"/>
    </row>
    <row r="1959" spans="1:261" s="667" customFormat="1" ht="45" customHeight="1" x14ac:dyDescent="0.25">
      <c r="A1959" s="42"/>
      <c r="B1959" s="42">
        <v>1</v>
      </c>
      <c r="C1959" s="6" t="s">
        <v>256</v>
      </c>
      <c r="D1959" s="63"/>
      <c r="E1959" s="63"/>
      <c r="F1959" s="620">
        <f t="shared" si="1032"/>
        <v>0</v>
      </c>
      <c r="G1959" s="164">
        <f t="shared" si="1032"/>
        <v>0</v>
      </c>
      <c r="H1959" s="164">
        <f t="shared" si="1032"/>
        <v>0</v>
      </c>
      <c r="I1959" s="167">
        <f t="shared" si="1032"/>
        <v>0</v>
      </c>
      <c r="J1959" s="847"/>
      <c r="K1959" s="847"/>
      <c r="L1959" s="706"/>
      <c r="M1959" s="706"/>
      <c r="N1959" s="706"/>
      <c r="O1959" s="706"/>
      <c r="P1959" s="706"/>
      <c r="Q1959" s="706"/>
      <c r="R1959" s="639"/>
      <c r="S1959" s="639"/>
      <c r="T1959" s="639"/>
      <c r="U1959" s="639"/>
      <c r="V1959" s="639"/>
      <c r="W1959" s="1229"/>
      <c r="X1959" s="639"/>
      <c r="Y1959" s="689"/>
      <c r="Z1959" s="765"/>
      <c r="AA1959" s="624"/>
      <c r="AB1959" s="624"/>
      <c r="AC1959" s="624"/>
      <c r="AD1959" s="624"/>
      <c r="AE1959" s="624"/>
      <c r="AF1959" s="624"/>
      <c r="AG1959" s="624"/>
      <c r="AH1959" s="624"/>
      <c r="AI1959" s="624"/>
      <c r="AJ1959" s="624"/>
      <c r="AK1959" s="624"/>
      <c r="AL1959" s="624"/>
      <c r="AM1959" s="624"/>
      <c r="AN1959" s="624"/>
      <c r="AO1959" s="624"/>
      <c r="AP1959" s="624"/>
      <c r="AQ1959" s="624"/>
      <c r="AR1959" s="624"/>
      <c r="AS1959" s="624"/>
      <c r="AT1959" s="624"/>
      <c r="AU1959" s="624"/>
      <c r="AV1959" s="624"/>
      <c r="AW1959" s="624"/>
      <c r="AX1959" s="624"/>
      <c r="AY1959" s="624"/>
      <c r="AZ1959" s="624"/>
      <c r="BA1959" s="624"/>
      <c r="BB1959" s="624"/>
      <c r="BC1959" s="624"/>
      <c r="BD1959" s="624"/>
      <c r="BE1959" s="624"/>
      <c r="BF1959" s="624"/>
      <c r="BG1959" s="624"/>
      <c r="BH1959" s="624"/>
      <c r="BI1959" s="624"/>
      <c r="BJ1959" s="624"/>
      <c r="BK1959" s="624"/>
      <c r="BL1959" s="624"/>
      <c r="BM1959" s="624"/>
      <c r="BN1959" s="624"/>
      <c r="BO1959" s="624"/>
      <c r="BP1959" s="624"/>
      <c r="BQ1959" s="624"/>
      <c r="BR1959" s="624"/>
      <c r="BS1959" s="624"/>
      <c r="BT1959" s="624"/>
      <c r="BU1959" s="624"/>
      <c r="BV1959" s="624"/>
      <c r="BW1959" s="624"/>
      <c r="BX1959" s="624"/>
      <c r="BY1959" s="624"/>
      <c r="BZ1959" s="624"/>
      <c r="CA1959" s="624"/>
      <c r="CB1959" s="624"/>
      <c r="CC1959" s="624"/>
      <c r="CD1959" s="624"/>
      <c r="CE1959" s="624"/>
      <c r="CF1959" s="624"/>
      <c r="CG1959" s="624"/>
      <c r="CH1959" s="624"/>
      <c r="CI1959" s="624"/>
      <c r="CJ1959" s="624"/>
      <c r="CK1959" s="624"/>
      <c r="CL1959" s="624"/>
      <c r="CM1959" s="624"/>
      <c r="CN1959" s="624"/>
      <c r="CO1959" s="624"/>
      <c r="CP1959" s="624"/>
      <c r="CQ1959" s="624"/>
      <c r="CR1959" s="624"/>
      <c r="CS1959" s="624"/>
      <c r="CT1959" s="624"/>
      <c r="CU1959" s="624"/>
      <c r="CV1959" s="624"/>
      <c r="CW1959" s="624"/>
      <c r="CX1959" s="624"/>
      <c r="CY1959" s="624"/>
      <c r="CZ1959" s="624"/>
      <c r="DA1959" s="624"/>
      <c r="DB1959" s="624"/>
      <c r="DC1959" s="624"/>
      <c r="DD1959" s="624"/>
      <c r="DE1959" s="624"/>
      <c r="DF1959" s="624"/>
      <c r="DG1959" s="624"/>
      <c r="DH1959" s="624"/>
      <c r="DI1959" s="624"/>
      <c r="DJ1959" s="624"/>
      <c r="DK1959" s="624"/>
      <c r="DL1959" s="624"/>
      <c r="DM1959" s="624"/>
      <c r="DN1959" s="624"/>
      <c r="DO1959" s="624"/>
      <c r="DP1959" s="624"/>
      <c r="DQ1959" s="624"/>
      <c r="DR1959" s="624"/>
      <c r="DS1959" s="624"/>
      <c r="DT1959" s="624"/>
      <c r="DU1959" s="624"/>
      <c r="DV1959" s="624"/>
      <c r="DW1959" s="624"/>
      <c r="DX1959" s="624"/>
      <c r="DY1959" s="624"/>
      <c r="DZ1959" s="624"/>
      <c r="EA1959" s="624"/>
      <c r="EB1959" s="624"/>
      <c r="EC1959" s="624"/>
      <c r="ED1959" s="624"/>
      <c r="EE1959" s="624"/>
      <c r="EF1959" s="624"/>
      <c r="EG1959" s="624"/>
      <c r="EH1959" s="624"/>
      <c r="EI1959" s="624"/>
      <c r="EJ1959" s="624"/>
      <c r="EK1959" s="624"/>
      <c r="EL1959" s="624"/>
      <c r="EM1959" s="624"/>
      <c r="EN1959" s="624"/>
      <c r="EO1959" s="624"/>
      <c r="EP1959" s="624"/>
      <c r="EQ1959" s="624"/>
      <c r="ER1959" s="624"/>
      <c r="ES1959" s="624"/>
      <c r="ET1959" s="624"/>
      <c r="EU1959" s="624"/>
      <c r="EV1959" s="624"/>
      <c r="EW1959" s="624"/>
      <c r="EX1959" s="624"/>
      <c r="EY1959" s="624"/>
      <c r="EZ1959" s="624"/>
      <c r="FA1959" s="624"/>
      <c r="FB1959" s="624"/>
      <c r="FC1959" s="624"/>
      <c r="FD1959" s="624"/>
      <c r="FE1959" s="624"/>
      <c r="FF1959" s="624"/>
      <c r="FG1959" s="624"/>
      <c r="FH1959" s="624"/>
      <c r="FI1959" s="624"/>
      <c r="FJ1959" s="624"/>
      <c r="FK1959" s="624"/>
      <c r="FL1959" s="624"/>
      <c r="FM1959" s="624"/>
      <c r="FN1959" s="624"/>
      <c r="FO1959" s="624"/>
      <c r="FP1959" s="624"/>
      <c r="FQ1959" s="624"/>
      <c r="FR1959" s="624"/>
      <c r="FS1959" s="624"/>
      <c r="FT1959" s="624"/>
      <c r="FU1959" s="624"/>
      <c r="FV1959" s="624"/>
      <c r="FW1959" s="624"/>
      <c r="FX1959" s="624"/>
      <c r="FY1959" s="624"/>
      <c r="FZ1959" s="624"/>
      <c r="GA1959" s="624"/>
      <c r="GB1959" s="624"/>
      <c r="GC1959" s="624"/>
      <c r="GD1959" s="624"/>
      <c r="GE1959" s="624"/>
      <c r="GF1959" s="624"/>
      <c r="GG1959" s="624"/>
      <c r="GH1959" s="624"/>
      <c r="GI1959" s="624"/>
      <c r="GJ1959" s="624"/>
      <c r="GK1959" s="624"/>
      <c r="GL1959" s="624"/>
      <c r="GM1959" s="624"/>
      <c r="GN1959" s="624"/>
      <c r="GO1959" s="624"/>
      <c r="GP1959" s="624"/>
      <c r="GQ1959" s="624"/>
      <c r="GR1959" s="624"/>
      <c r="GS1959" s="624"/>
      <c r="GT1959" s="624"/>
      <c r="GU1959" s="624"/>
      <c r="GV1959" s="624"/>
      <c r="GW1959" s="624"/>
      <c r="GX1959" s="624"/>
      <c r="GY1959" s="624"/>
      <c r="GZ1959" s="624"/>
      <c r="HA1959" s="624"/>
      <c r="HB1959" s="624"/>
      <c r="HC1959" s="624"/>
      <c r="HD1959" s="624"/>
      <c r="HE1959" s="624"/>
      <c r="HF1959" s="624"/>
      <c r="HG1959" s="624"/>
      <c r="HH1959" s="624"/>
      <c r="HI1959" s="624"/>
      <c r="HJ1959" s="624"/>
      <c r="HK1959" s="624"/>
      <c r="HL1959" s="624"/>
      <c r="HM1959" s="624"/>
      <c r="HN1959" s="624"/>
      <c r="HO1959" s="624"/>
      <c r="HP1959" s="624"/>
      <c r="HQ1959" s="624"/>
      <c r="HR1959" s="624"/>
      <c r="HS1959" s="624"/>
      <c r="HT1959" s="624"/>
      <c r="HU1959" s="624"/>
      <c r="HV1959" s="624"/>
      <c r="HW1959" s="624"/>
      <c r="HX1959" s="624"/>
      <c r="HY1959" s="624"/>
      <c r="HZ1959" s="624"/>
      <c r="IA1959" s="624"/>
      <c r="IB1959" s="624"/>
      <c r="IC1959" s="624"/>
      <c r="ID1959" s="624"/>
      <c r="IE1959" s="624"/>
      <c r="IF1959" s="624"/>
      <c r="IG1959" s="624"/>
      <c r="IH1959" s="624"/>
      <c r="II1959" s="624"/>
      <c r="IJ1959" s="624"/>
      <c r="IK1959" s="624"/>
      <c r="IL1959" s="624"/>
      <c r="IM1959" s="624"/>
      <c r="IN1959" s="624"/>
      <c r="IO1959" s="624"/>
      <c r="IP1959" s="624"/>
      <c r="IQ1959" s="624"/>
      <c r="IR1959" s="624"/>
      <c r="IS1959" s="624"/>
      <c r="IT1959" s="624"/>
      <c r="IU1959" s="624"/>
      <c r="IV1959" s="624"/>
      <c r="IW1959" s="624"/>
      <c r="IX1959" s="624"/>
      <c r="IY1959" s="624"/>
      <c r="IZ1959" s="624"/>
      <c r="JA1959" s="624"/>
    </row>
    <row r="1960" spans="1:261" s="667" customFormat="1" ht="45" customHeight="1" x14ac:dyDescent="0.25">
      <c r="A1960" s="42"/>
      <c r="B1960" s="42">
        <v>1</v>
      </c>
      <c r="C1960" s="101" t="s">
        <v>426</v>
      </c>
      <c r="D1960" s="760"/>
      <c r="E1960" s="63"/>
      <c r="F1960" s="620">
        <f t="shared" si="1032"/>
        <v>0</v>
      </c>
      <c r="G1960" s="164">
        <f t="shared" si="1032"/>
        <v>0</v>
      </c>
      <c r="H1960" s="164">
        <f t="shared" si="1032"/>
        <v>0</v>
      </c>
      <c r="I1960" s="167" t="e">
        <f t="shared" si="1032"/>
        <v>#DIV/0!</v>
      </c>
      <c r="J1960" s="847"/>
      <c r="K1960" s="847"/>
      <c r="L1960" s="706"/>
      <c r="M1960" s="706"/>
      <c r="N1960" s="706"/>
      <c r="O1960" s="706"/>
      <c r="P1960" s="706"/>
      <c r="Q1960" s="706"/>
      <c r="R1960" s="639">
        <f t="shared" ref="R1960:X1960" si="1033">R1892</f>
        <v>0</v>
      </c>
      <c r="S1960" s="639">
        <f t="shared" si="1033"/>
        <v>0</v>
      </c>
      <c r="T1960" s="639">
        <f t="shared" si="1033"/>
        <v>0</v>
      </c>
      <c r="U1960" s="639">
        <f t="shared" si="1033"/>
        <v>0</v>
      </c>
      <c r="V1960" s="639">
        <f t="shared" si="1033"/>
        <v>0</v>
      </c>
      <c r="W1960" s="639">
        <f t="shared" si="1033"/>
        <v>0</v>
      </c>
      <c r="X1960" s="639">
        <f t="shared" si="1033"/>
        <v>0</v>
      </c>
      <c r="Y1960" s="689"/>
      <c r="Z1960" s="765"/>
      <c r="AA1960" s="624"/>
      <c r="AB1960" s="624"/>
      <c r="AC1960" s="624"/>
      <c r="AD1960" s="624"/>
      <c r="AE1960" s="624"/>
      <c r="AF1960" s="624"/>
      <c r="AG1960" s="624"/>
      <c r="AH1960" s="624"/>
      <c r="AI1960" s="624"/>
      <c r="AJ1960" s="624"/>
      <c r="AK1960" s="624"/>
      <c r="AL1960" s="624"/>
      <c r="AM1960" s="624"/>
      <c r="AN1960" s="624"/>
      <c r="AO1960" s="624"/>
      <c r="AP1960" s="624"/>
      <c r="AQ1960" s="624"/>
      <c r="AR1960" s="624"/>
      <c r="AS1960" s="624"/>
      <c r="AT1960" s="624"/>
      <c r="AU1960" s="624"/>
      <c r="AV1960" s="624"/>
      <c r="AW1960" s="624"/>
      <c r="AX1960" s="624"/>
      <c r="AY1960" s="624"/>
      <c r="AZ1960" s="624"/>
      <c r="BA1960" s="624"/>
      <c r="BB1960" s="624"/>
      <c r="BC1960" s="624"/>
      <c r="BD1960" s="624"/>
      <c r="BE1960" s="624"/>
      <c r="BF1960" s="624"/>
      <c r="BG1960" s="624"/>
      <c r="BH1960" s="624"/>
      <c r="BI1960" s="624"/>
      <c r="BJ1960" s="624"/>
      <c r="BK1960" s="624"/>
      <c r="BL1960" s="624"/>
      <c r="BM1960" s="624"/>
      <c r="BN1960" s="624"/>
      <c r="BO1960" s="624"/>
      <c r="BP1960" s="624"/>
      <c r="BQ1960" s="624"/>
      <c r="BR1960" s="624"/>
      <c r="BS1960" s="624"/>
      <c r="BT1960" s="624"/>
      <c r="BU1960" s="624"/>
      <c r="BV1960" s="624"/>
      <c r="BW1960" s="624"/>
      <c r="BX1960" s="624"/>
      <c r="BY1960" s="624"/>
      <c r="BZ1960" s="624"/>
      <c r="CA1960" s="624"/>
      <c r="CB1960" s="624"/>
      <c r="CC1960" s="624"/>
      <c r="CD1960" s="624"/>
      <c r="CE1960" s="624"/>
      <c r="CF1960" s="624"/>
      <c r="CG1960" s="624"/>
      <c r="CH1960" s="624"/>
      <c r="CI1960" s="624"/>
      <c r="CJ1960" s="624"/>
      <c r="CK1960" s="624"/>
      <c r="CL1960" s="624"/>
      <c r="CM1960" s="624"/>
      <c r="CN1960" s="624"/>
      <c r="CO1960" s="624"/>
      <c r="CP1960" s="624"/>
      <c r="CQ1960" s="624"/>
      <c r="CR1960" s="624"/>
      <c r="CS1960" s="624"/>
      <c r="CT1960" s="624"/>
      <c r="CU1960" s="624"/>
      <c r="CV1960" s="624"/>
      <c r="CW1960" s="624"/>
      <c r="CX1960" s="624"/>
      <c r="CY1960" s="624"/>
      <c r="CZ1960" s="624"/>
      <c r="DA1960" s="624"/>
      <c r="DB1960" s="624"/>
      <c r="DC1960" s="624"/>
      <c r="DD1960" s="624"/>
      <c r="DE1960" s="624"/>
      <c r="DF1960" s="624"/>
      <c r="DG1960" s="624"/>
      <c r="DH1960" s="624"/>
      <c r="DI1960" s="624"/>
      <c r="DJ1960" s="624"/>
      <c r="DK1960" s="624"/>
      <c r="DL1960" s="624"/>
      <c r="DM1960" s="624"/>
      <c r="DN1960" s="624"/>
      <c r="DO1960" s="624"/>
      <c r="DP1960" s="624"/>
      <c r="DQ1960" s="624"/>
      <c r="DR1960" s="624"/>
      <c r="DS1960" s="624"/>
      <c r="DT1960" s="624"/>
      <c r="DU1960" s="624"/>
      <c r="DV1960" s="624"/>
      <c r="DW1960" s="624"/>
      <c r="DX1960" s="624"/>
      <c r="DY1960" s="624"/>
      <c r="DZ1960" s="624"/>
      <c r="EA1960" s="624"/>
      <c r="EB1960" s="624"/>
      <c r="EC1960" s="624"/>
      <c r="ED1960" s="624"/>
      <c r="EE1960" s="624"/>
      <c r="EF1960" s="624"/>
      <c r="EG1960" s="624"/>
      <c r="EH1960" s="624"/>
      <c r="EI1960" s="624"/>
      <c r="EJ1960" s="624"/>
      <c r="EK1960" s="624"/>
      <c r="EL1960" s="624"/>
      <c r="EM1960" s="624"/>
      <c r="EN1960" s="624"/>
      <c r="EO1960" s="624"/>
      <c r="EP1960" s="624"/>
      <c r="EQ1960" s="624"/>
      <c r="ER1960" s="624"/>
      <c r="ES1960" s="624"/>
      <c r="ET1960" s="624"/>
      <c r="EU1960" s="624"/>
      <c r="EV1960" s="624"/>
      <c r="EW1960" s="624"/>
      <c r="EX1960" s="624"/>
      <c r="EY1960" s="624"/>
      <c r="EZ1960" s="624"/>
      <c r="FA1960" s="624"/>
      <c r="FB1960" s="624"/>
      <c r="FC1960" s="624"/>
      <c r="FD1960" s="624"/>
      <c r="FE1960" s="624"/>
      <c r="FF1960" s="624"/>
      <c r="FG1960" s="624"/>
      <c r="FH1960" s="624"/>
      <c r="FI1960" s="624"/>
      <c r="FJ1960" s="624"/>
      <c r="FK1960" s="624"/>
      <c r="FL1960" s="624"/>
      <c r="FM1960" s="624"/>
      <c r="FN1960" s="624"/>
      <c r="FO1960" s="624"/>
      <c r="FP1960" s="624"/>
      <c r="FQ1960" s="624"/>
      <c r="FR1960" s="624"/>
      <c r="FS1960" s="624"/>
      <c r="FT1960" s="624"/>
      <c r="FU1960" s="624"/>
      <c r="FV1960" s="624"/>
      <c r="FW1960" s="624"/>
      <c r="FX1960" s="624"/>
      <c r="FY1960" s="624"/>
      <c r="FZ1960" s="624"/>
      <c r="GA1960" s="624"/>
      <c r="GB1960" s="624"/>
      <c r="GC1960" s="624"/>
      <c r="GD1960" s="624"/>
      <c r="GE1960" s="624"/>
      <c r="GF1960" s="624"/>
      <c r="GG1960" s="624"/>
      <c r="GH1960" s="624"/>
      <c r="GI1960" s="624"/>
      <c r="GJ1960" s="624"/>
      <c r="GK1960" s="624"/>
      <c r="GL1960" s="624"/>
      <c r="GM1960" s="624"/>
      <c r="GN1960" s="624"/>
      <c r="GO1960" s="624"/>
      <c r="GP1960" s="624"/>
      <c r="GQ1960" s="624"/>
      <c r="GR1960" s="624"/>
      <c r="GS1960" s="624"/>
      <c r="GT1960" s="624"/>
      <c r="GU1960" s="624"/>
      <c r="GV1960" s="624"/>
      <c r="GW1960" s="624"/>
      <c r="GX1960" s="624"/>
      <c r="GY1960" s="624"/>
      <c r="GZ1960" s="624"/>
      <c r="HA1960" s="624"/>
      <c r="HB1960" s="624"/>
      <c r="HC1960" s="624"/>
      <c r="HD1960" s="624"/>
      <c r="HE1960" s="624"/>
      <c r="HF1960" s="624"/>
      <c r="HG1960" s="624"/>
      <c r="HH1960" s="624"/>
      <c r="HI1960" s="624"/>
      <c r="HJ1960" s="624"/>
      <c r="HK1960" s="624"/>
      <c r="HL1960" s="624"/>
      <c r="HM1960" s="624"/>
      <c r="HN1960" s="624"/>
      <c r="HO1960" s="624"/>
      <c r="HP1960" s="624"/>
      <c r="HQ1960" s="624"/>
      <c r="HR1960" s="624"/>
      <c r="HS1960" s="624"/>
      <c r="HT1960" s="624"/>
      <c r="HU1960" s="624"/>
      <c r="HV1960" s="624"/>
      <c r="HW1960" s="624"/>
      <c r="HX1960" s="624"/>
      <c r="HY1960" s="624"/>
      <c r="HZ1960" s="624"/>
      <c r="IA1960" s="624"/>
      <c r="IB1960" s="624"/>
      <c r="IC1960" s="624"/>
      <c r="ID1960" s="624"/>
      <c r="IE1960" s="624"/>
      <c r="IF1960" s="624"/>
      <c r="IG1960" s="624"/>
      <c r="IH1960" s="624"/>
      <c r="II1960" s="624"/>
      <c r="IJ1960" s="624"/>
      <c r="IK1960" s="624"/>
      <c r="IL1960" s="624"/>
      <c r="IM1960" s="624"/>
      <c r="IN1960" s="624"/>
      <c r="IO1960" s="624"/>
      <c r="IP1960" s="624"/>
      <c r="IQ1960" s="624"/>
      <c r="IR1960" s="624"/>
      <c r="IS1960" s="624"/>
      <c r="IT1960" s="624"/>
      <c r="IU1960" s="624"/>
      <c r="IV1960" s="624"/>
      <c r="IW1960" s="624"/>
      <c r="IX1960" s="624"/>
      <c r="IY1960" s="624"/>
      <c r="IZ1960" s="624"/>
      <c r="JA1960" s="624"/>
    </row>
    <row r="1961" spans="1:261" s="667" customFormat="1" ht="45" customHeight="1" x14ac:dyDescent="0.25">
      <c r="A1961" s="42"/>
      <c r="B1961" s="42">
        <v>1</v>
      </c>
      <c r="C1961" s="139" t="s">
        <v>299</v>
      </c>
      <c r="D1961" s="100"/>
      <c r="E1961" s="63"/>
      <c r="F1961" s="620">
        <f t="shared" si="1032"/>
        <v>0</v>
      </c>
      <c r="G1961" s="164">
        <f t="shared" si="1032"/>
        <v>0</v>
      </c>
      <c r="H1961" s="164">
        <f t="shared" si="1032"/>
        <v>0</v>
      </c>
      <c r="I1961" s="167" t="e">
        <f t="shared" si="1032"/>
        <v>#DIV/0!</v>
      </c>
      <c r="J1961" s="847"/>
      <c r="K1961" s="847"/>
      <c r="L1961" s="706"/>
      <c r="M1961" s="706"/>
      <c r="N1961" s="706"/>
      <c r="O1961" s="706"/>
      <c r="P1961" s="706"/>
      <c r="Q1961" s="706"/>
      <c r="R1961" s="639">
        <f t="shared" ref="R1961:X1961" si="1034">R1894</f>
        <v>0</v>
      </c>
      <c r="S1961" s="639">
        <f t="shared" si="1034"/>
        <v>0</v>
      </c>
      <c r="T1961" s="639">
        <f t="shared" si="1034"/>
        <v>0</v>
      </c>
      <c r="U1961" s="639">
        <f t="shared" si="1034"/>
        <v>0</v>
      </c>
      <c r="V1961" s="639">
        <f t="shared" si="1034"/>
        <v>0</v>
      </c>
      <c r="W1961" s="1229">
        <f t="shared" si="1034"/>
        <v>0</v>
      </c>
      <c r="X1961" s="639">
        <f t="shared" si="1034"/>
        <v>0</v>
      </c>
      <c r="Y1961" s="689"/>
      <c r="Z1961" s="765"/>
      <c r="AA1961" s="624"/>
      <c r="AB1961" s="624"/>
      <c r="AC1961" s="624"/>
      <c r="AD1961" s="624"/>
      <c r="AE1961" s="624"/>
      <c r="AF1961" s="624"/>
      <c r="AG1961" s="624"/>
      <c r="AH1961" s="624"/>
      <c r="AI1961" s="624"/>
      <c r="AJ1961" s="624"/>
      <c r="AK1961" s="624"/>
      <c r="AL1961" s="624"/>
      <c r="AM1961" s="624"/>
      <c r="AN1961" s="624"/>
      <c r="AO1961" s="624"/>
      <c r="AP1961" s="624"/>
      <c r="AQ1961" s="624"/>
      <c r="AR1961" s="624"/>
      <c r="AS1961" s="624"/>
      <c r="AT1961" s="624"/>
      <c r="AU1961" s="624"/>
      <c r="AV1961" s="624"/>
      <c r="AW1961" s="624"/>
      <c r="AX1961" s="624"/>
      <c r="AY1961" s="624"/>
      <c r="AZ1961" s="624"/>
      <c r="BA1961" s="624"/>
      <c r="BB1961" s="624"/>
      <c r="BC1961" s="624"/>
      <c r="BD1961" s="624"/>
      <c r="BE1961" s="624"/>
      <c r="BF1961" s="624"/>
      <c r="BG1961" s="624"/>
      <c r="BH1961" s="624"/>
      <c r="BI1961" s="624"/>
      <c r="BJ1961" s="624"/>
      <c r="BK1961" s="624"/>
      <c r="BL1961" s="624"/>
      <c r="BM1961" s="624"/>
      <c r="BN1961" s="624"/>
      <c r="BO1961" s="624"/>
      <c r="BP1961" s="624"/>
      <c r="BQ1961" s="624"/>
      <c r="BR1961" s="624"/>
      <c r="BS1961" s="624"/>
      <c r="BT1961" s="624"/>
      <c r="BU1961" s="624"/>
      <c r="BV1961" s="624"/>
      <c r="BW1961" s="624"/>
      <c r="BX1961" s="624"/>
      <c r="BY1961" s="624"/>
      <c r="BZ1961" s="624"/>
      <c r="CA1961" s="624"/>
      <c r="CB1961" s="624"/>
      <c r="CC1961" s="624"/>
      <c r="CD1961" s="624"/>
      <c r="CE1961" s="624"/>
      <c r="CF1961" s="624"/>
      <c r="CG1961" s="624"/>
      <c r="CH1961" s="624"/>
      <c r="CI1961" s="624"/>
      <c r="CJ1961" s="624"/>
      <c r="CK1961" s="624"/>
      <c r="CL1961" s="624"/>
      <c r="CM1961" s="624"/>
      <c r="CN1961" s="624"/>
      <c r="CO1961" s="624"/>
      <c r="CP1961" s="624"/>
      <c r="CQ1961" s="624"/>
      <c r="CR1961" s="624"/>
      <c r="CS1961" s="624"/>
      <c r="CT1961" s="624"/>
      <c r="CU1961" s="624"/>
      <c r="CV1961" s="624"/>
      <c r="CW1961" s="624"/>
      <c r="CX1961" s="624"/>
      <c r="CY1961" s="624"/>
      <c r="CZ1961" s="624"/>
      <c r="DA1961" s="624"/>
      <c r="DB1961" s="624"/>
      <c r="DC1961" s="624"/>
      <c r="DD1961" s="624"/>
      <c r="DE1961" s="624"/>
      <c r="DF1961" s="624"/>
      <c r="DG1961" s="624"/>
      <c r="DH1961" s="624"/>
      <c r="DI1961" s="624"/>
      <c r="DJ1961" s="624"/>
      <c r="DK1961" s="624"/>
      <c r="DL1961" s="624"/>
      <c r="DM1961" s="624"/>
      <c r="DN1961" s="624"/>
      <c r="DO1961" s="624"/>
      <c r="DP1961" s="624"/>
      <c r="DQ1961" s="624"/>
      <c r="DR1961" s="624"/>
      <c r="DS1961" s="624"/>
      <c r="DT1961" s="624"/>
      <c r="DU1961" s="624"/>
      <c r="DV1961" s="624"/>
      <c r="DW1961" s="624"/>
      <c r="DX1961" s="624"/>
      <c r="DY1961" s="624"/>
      <c r="DZ1961" s="624"/>
      <c r="EA1961" s="624"/>
      <c r="EB1961" s="624"/>
      <c r="EC1961" s="624"/>
      <c r="ED1961" s="624"/>
      <c r="EE1961" s="624"/>
      <c r="EF1961" s="624"/>
      <c r="EG1961" s="624"/>
      <c r="EH1961" s="624"/>
      <c r="EI1961" s="624"/>
      <c r="EJ1961" s="624"/>
      <c r="EK1961" s="624"/>
      <c r="EL1961" s="624"/>
      <c r="EM1961" s="624"/>
      <c r="EN1961" s="624"/>
      <c r="EO1961" s="624"/>
      <c r="EP1961" s="624"/>
      <c r="EQ1961" s="624"/>
      <c r="ER1961" s="624"/>
      <c r="ES1961" s="624"/>
      <c r="ET1961" s="624"/>
      <c r="EU1961" s="624"/>
      <c r="EV1961" s="624"/>
      <c r="EW1961" s="624"/>
      <c r="EX1961" s="624"/>
      <c r="EY1961" s="624"/>
      <c r="EZ1961" s="624"/>
      <c r="FA1961" s="624"/>
      <c r="FB1961" s="624"/>
      <c r="FC1961" s="624"/>
      <c r="FD1961" s="624"/>
      <c r="FE1961" s="624"/>
      <c r="FF1961" s="624"/>
      <c r="FG1961" s="624"/>
      <c r="FH1961" s="624"/>
      <c r="FI1961" s="624"/>
      <c r="FJ1961" s="624"/>
      <c r="FK1961" s="624"/>
      <c r="FL1961" s="624"/>
      <c r="FM1961" s="624"/>
      <c r="FN1961" s="624"/>
      <c r="FO1961" s="624"/>
      <c r="FP1961" s="624"/>
      <c r="FQ1961" s="624"/>
      <c r="FR1961" s="624"/>
      <c r="FS1961" s="624"/>
      <c r="FT1961" s="624"/>
      <c r="FU1961" s="624"/>
      <c r="FV1961" s="624"/>
      <c r="FW1961" s="624"/>
      <c r="FX1961" s="624"/>
      <c r="FY1961" s="624"/>
      <c r="FZ1961" s="624"/>
      <c r="GA1961" s="624"/>
      <c r="GB1961" s="624"/>
      <c r="GC1961" s="624"/>
      <c r="GD1961" s="624"/>
      <c r="GE1961" s="624"/>
      <c r="GF1961" s="624"/>
      <c r="GG1961" s="624"/>
      <c r="GH1961" s="624"/>
      <c r="GI1961" s="624"/>
      <c r="GJ1961" s="624"/>
      <c r="GK1961" s="624"/>
      <c r="GL1961" s="624"/>
      <c r="GM1961" s="624"/>
      <c r="GN1961" s="624"/>
      <c r="GO1961" s="624"/>
      <c r="GP1961" s="624"/>
      <c r="GQ1961" s="624"/>
      <c r="GR1961" s="624"/>
      <c r="GS1961" s="624"/>
      <c r="GT1961" s="624"/>
      <c r="GU1961" s="624"/>
      <c r="GV1961" s="624"/>
      <c r="GW1961" s="624"/>
      <c r="GX1961" s="624"/>
      <c r="GY1961" s="624"/>
      <c r="GZ1961" s="624"/>
      <c r="HA1961" s="624"/>
      <c r="HB1961" s="624"/>
      <c r="HC1961" s="624"/>
      <c r="HD1961" s="624"/>
      <c r="HE1961" s="624"/>
      <c r="HF1961" s="624"/>
      <c r="HG1961" s="624"/>
      <c r="HH1961" s="624"/>
      <c r="HI1961" s="624"/>
      <c r="HJ1961" s="624"/>
      <c r="HK1961" s="624"/>
      <c r="HL1961" s="624"/>
      <c r="HM1961" s="624"/>
      <c r="HN1961" s="624"/>
      <c r="HO1961" s="624"/>
      <c r="HP1961" s="624"/>
      <c r="HQ1961" s="624"/>
      <c r="HR1961" s="624"/>
      <c r="HS1961" s="624"/>
      <c r="HT1961" s="624"/>
      <c r="HU1961" s="624"/>
      <c r="HV1961" s="624"/>
      <c r="HW1961" s="624"/>
      <c r="HX1961" s="624"/>
      <c r="HY1961" s="624"/>
      <c r="HZ1961" s="624"/>
      <c r="IA1961" s="624"/>
      <c r="IB1961" s="624"/>
      <c r="IC1961" s="624"/>
      <c r="ID1961" s="624"/>
      <c r="IE1961" s="624"/>
      <c r="IF1961" s="624"/>
      <c r="IG1961" s="624"/>
      <c r="IH1961" s="624"/>
      <c r="II1961" s="624"/>
      <c r="IJ1961" s="624"/>
      <c r="IK1961" s="624"/>
      <c r="IL1961" s="624"/>
      <c r="IM1961" s="624"/>
      <c r="IN1961" s="624"/>
      <c r="IO1961" s="624"/>
      <c r="IP1961" s="624"/>
      <c r="IQ1961" s="624"/>
      <c r="IR1961" s="624"/>
      <c r="IS1961" s="624"/>
      <c r="IT1961" s="624"/>
      <c r="IU1961" s="624"/>
      <c r="IV1961" s="624"/>
      <c r="IW1961" s="624"/>
      <c r="IX1961" s="624"/>
      <c r="IY1961" s="624"/>
      <c r="IZ1961" s="624"/>
      <c r="JA1961" s="624"/>
    </row>
    <row r="1962" spans="1:261" s="667" customFormat="1" ht="45" customHeight="1" x14ac:dyDescent="0.25">
      <c r="A1962" s="42"/>
      <c r="B1962" s="42">
        <v>1</v>
      </c>
      <c r="C1962" s="283" t="s">
        <v>401</v>
      </c>
      <c r="D1962" s="63"/>
      <c r="E1962" s="63"/>
      <c r="F1962" s="620">
        <f t="shared" ref="F1962:I1966" si="1035">F1896</f>
        <v>0</v>
      </c>
      <c r="G1962" s="164">
        <f t="shared" si="1035"/>
        <v>0</v>
      </c>
      <c r="H1962" s="164">
        <f t="shared" si="1035"/>
        <v>0</v>
      </c>
      <c r="I1962" s="167" t="e">
        <f t="shared" si="1035"/>
        <v>#DIV/0!</v>
      </c>
      <c r="J1962" s="847"/>
      <c r="K1962" s="847"/>
      <c r="L1962" s="706"/>
      <c r="M1962" s="706"/>
      <c r="N1962" s="706"/>
      <c r="O1962" s="706"/>
      <c r="P1962" s="706"/>
      <c r="Q1962" s="706"/>
      <c r="R1962" s="639"/>
      <c r="S1962" s="639"/>
      <c r="T1962" s="639"/>
      <c r="U1962" s="639"/>
      <c r="V1962" s="639"/>
      <c r="W1962" s="1229"/>
      <c r="X1962" s="639"/>
      <c r="Y1962" s="689"/>
      <c r="Z1962" s="765"/>
      <c r="AA1962" s="624"/>
      <c r="AB1962" s="624"/>
      <c r="AC1962" s="624"/>
      <c r="AD1962" s="624"/>
      <c r="AE1962" s="624"/>
      <c r="AF1962" s="624"/>
      <c r="AG1962" s="624"/>
      <c r="AH1962" s="624"/>
      <c r="AI1962" s="624"/>
      <c r="AJ1962" s="624"/>
      <c r="AK1962" s="624"/>
      <c r="AL1962" s="624"/>
      <c r="AM1962" s="624"/>
      <c r="AN1962" s="624"/>
      <c r="AO1962" s="624"/>
      <c r="AP1962" s="624"/>
      <c r="AQ1962" s="624"/>
      <c r="AR1962" s="624"/>
      <c r="AS1962" s="624"/>
      <c r="AT1962" s="624"/>
      <c r="AU1962" s="624"/>
      <c r="AV1962" s="624"/>
      <c r="AW1962" s="624"/>
      <c r="AX1962" s="624"/>
      <c r="AY1962" s="624"/>
      <c r="AZ1962" s="624"/>
      <c r="BA1962" s="624"/>
      <c r="BB1962" s="624"/>
      <c r="BC1962" s="624"/>
      <c r="BD1962" s="624"/>
      <c r="BE1962" s="624"/>
      <c r="BF1962" s="624"/>
      <c r="BG1962" s="624"/>
      <c r="BH1962" s="624"/>
      <c r="BI1962" s="624"/>
      <c r="BJ1962" s="624"/>
      <c r="BK1962" s="624"/>
      <c r="BL1962" s="624"/>
      <c r="BM1962" s="624"/>
      <c r="BN1962" s="624"/>
      <c r="BO1962" s="624"/>
      <c r="BP1962" s="624"/>
      <c r="BQ1962" s="624"/>
      <c r="BR1962" s="624"/>
      <c r="BS1962" s="624"/>
      <c r="BT1962" s="624"/>
      <c r="BU1962" s="624"/>
      <c r="BV1962" s="624"/>
      <c r="BW1962" s="624"/>
      <c r="BX1962" s="624"/>
      <c r="BY1962" s="624"/>
      <c r="BZ1962" s="624"/>
      <c r="CA1962" s="624"/>
      <c r="CB1962" s="624"/>
      <c r="CC1962" s="624"/>
      <c r="CD1962" s="624"/>
      <c r="CE1962" s="624"/>
      <c r="CF1962" s="624"/>
      <c r="CG1962" s="624"/>
      <c r="CH1962" s="624"/>
      <c r="CI1962" s="624"/>
      <c r="CJ1962" s="624"/>
      <c r="CK1962" s="624"/>
      <c r="CL1962" s="624"/>
      <c r="CM1962" s="624"/>
      <c r="CN1962" s="624"/>
      <c r="CO1962" s="624"/>
      <c r="CP1962" s="624"/>
      <c r="CQ1962" s="624"/>
      <c r="CR1962" s="624"/>
      <c r="CS1962" s="624"/>
      <c r="CT1962" s="624"/>
      <c r="CU1962" s="624"/>
      <c r="CV1962" s="624"/>
      <c r="CW1962" s="624"/>
      <c r="CX1962" s="624"/>
      <c r="CY1962" s="624"/>
      <c r="CZ1962" s="624"/>
      <c r="DA1962" s="624"/>
      <c r="DB1962" s="624"/>
      <c r="DC1962" s="624"/>
      <c r="DD1962" s="624"/>
      <c r="DE1962" s="624"/>
      <c r="DF1962" s="624"/>
      <c r="DG1962" s="624"/>
      <c r="DH1962" s="624"/>
      <c r="DI1962" s="624"/>
      <c r="DJ1962" s="624"/>
      <c r="DK1962" s="624"/>
      <c r="DL1962" s="624"/>
      <c r="DM1962" s="624"/>
      <c r="DN1962" s="624"/>
      <c r="DO1962" s="624"/>
      <c r="DP1962" s="624"/>
      <c r="DQ1962" s="624"/>
      <c r="DR1962" s="624"/>
      <c r="DS1962" s="624"/>
      <c r="DT1962" s="624"/>
      <c r="DU1962" s="624"/>
      <c r="DV1962" s="624"/>
      <c r="DW1962" s="624"/>
      <c r="DX1962" s="624"/>
      <c r="DY1962" s="624"/>
      <c r="DZ1962" s="624"/>
      <c r="EA1962" s="624"/>
      <c r="EB1962" s="624"/>
      <c r="EC1962" s="624"/>
      <c r="ED1962" s="624"/>
      <c r="EE1962" s="624"/>
      <c r="EF1962" s="624"/>
      <c r="EG1962" s="624"/>
      <c r="EH1962" s="624"/>
      <c r="EI1962" s="624"/>
      <c r="EJ1962" s="624"/>
      <c r="EK1962" s="624"/>
      <c r="EL1962" s="624"/>
      <c r="EM1962" s="624"/>
      <c r="EN1962" s="624"/>
      <c r="EO1962" s="624"/>
      <c r="EP1962" s="624"/>
      <c r="EQ1962" s="624"/>
      <c r="ER1962" s="624"/>
      <c r="ES1962" s="624"/>
      <c r="ET1962" s="624"/>
      <c r="EU1962" s="624"/>
      <c r="EV1962" s="624"/>
      <c r="EW1962" s="624"/>
      <c r="EX1962" s="624"/>
      <c r="EY1962" s="624"/>
      <c r="EZ1962" s="624"/>
      <c r="FA1962" s="624"/>
      <c r="FB1962" s="624"/>
      <c r="FC1962" s="624"/>
      <c r="FD1962" s="624"/>
      <c r="FE1962" s="624"/>
      <c r="FF1962" s="624"/>
      <c r="FG1962" s="624"/>
      <c r="FH1962" s="624"/>
      <c r="FI1962" s="624"/>
      <c r="FJ1962" s="624"/>
      <c r="FK1962" s="624"/>
      <c r="FL1962" s="624"/>
      <c r="FM1962" s="624"/>
      <c r="FN1962" s="624"/>
      <c r="FO1962" s="624"/>
      <c r="FP1962" s="624"/>
      <c r="FQ1962" s="624"/>
      <c r="FR1962" s="624"/>
      <c r="FS1962" s="624"/>
      <c r="FT1962" s="624"/>
      <c r="FU1962" s="624"/>
      <c r="FV1962" s="624"/>
      <c r="FW1962" s="624"/>
      <c r="FX1962" s="624"/>
      <c r="FY1962" s="624"/>
      <c r="FZ1962" s="624"/>
      <c r="GA1962" s="624"/>
      <c r="GB1962" s="624"/>
      <c r="GC1962" s="624"/>
      <c r="GD1962" s="624"/>
      <c r="GE1962" s="624"/>
      <c r="GF1962" s="624"/>
      <c r="GG1962" s="624"/>
      <c r="GH1962" s="624"/>
      <c r="GI1962" s="624"/>
      <c r="GJ1962" s="624"/>
      <c r="GK1962" s="624"/>
      <c r="GL1962" s="624"/>
      <c r="GM1962" s="624"/>
      <c r="GN1962" s="624"/>
      <c r="GO1962" s="624"/>
      <c r="GP1962" s="624"/>
      <c r="GQ1962" s="624"/>
      <c r="GR1962" s="624"/>
      <c r="GS1962" s="624"/>
      <c r="GT1962" s="624"/>
      <c r="GU1962" s="624"/>
      <c r="GV1962" s="624"/>
      <c r="GW1962" s="624"/>
      <c r="GX1962" s="624"/>
      <c r="GY1962" s="624"/>
      <c r="GZ1962" s="624"/>
      <c r="HA1962" s="624"/>
      <c r="HB1962" s="624"/>
      <c r="HC1962" s="624"/>
      <c r="HD1962" s="624"/>
      <c r="HE1962" s="624"/>
      <c r="HF1962" s="624"/>
      <c r="HG1962" s="624"/>
      <c r="HH1962" s="624"/>
      <c r="HI1962" s="624"/>
      <c r="HJ1962" s="624"/>
      <c r="HK1962" s="624"/>
      <c r="HL1962" s="624"/>
      <c r="HM1962" s="624"/>
      <c r="HN1962" s="624"/>
      <c r="HO1962" s="624"/>
      <c r="HP1962" s="624"/>
      <c r="HQ1962" s="624"/>
      <c r="HR1962" s="624"/>
      <c r="HS1962" s="624"/>
      <c r="HT1962" s="624"/>
      <c r="HU1962" s="624"/>
      <c r="HV1962" s="624"/>
      <c r="HW1962" s="624"/>
      <c r="HX1962" s="624"/>
      <c r="HY1962" s="624"/>
      <c r="HZ1962" s="624"/>
      <c r="IA1962" s="624"/>
      <c r="IB1962" s="624"/>
      <c r="IC1962" s="624"/>
      <c r="ID1962" s="624"/>
      <c r="IE1962" s="624"/>
      <c r="IF1962" s="624"/>
      <c r="IG1962" s="624"/>
      <c r="IH1962" s="624"/>
      <c r="II1962" s="624"/>
      <c r="IJ1962" s="624"/>
      <c r="IK1962" s="624"/>
      <c r="IL1962" s="624"/>
      <c r="IM1962" s="624"/>
      <c r="IN1962" s="624"/>
      <c r="IO1962" s="624"/>
      <c r="IP1962" s="624"/>
      <c r="IQ1962" s="624"/>
      <c r="IR1962" s="624"/>
      <c r="IS1962" s="624"/>
      <c r="IT1962" s="624"/>
      <c r="IU1962" s="624"/>
      <c r="IV1962" s="624"/>
      <c r="IW1962" s="624"/>
      <c r="IX1962" s="624"/>
      <c r="IY1962" s="624"/>
      <c r="IZ1962" s="624"/>
      <c r="JA1962" s="624"/>
    </row>
    <row r="1963" spans="1:261" s="667" customFormat="1" ht="45" customHeight="1" x14ac:dyDescent="0.25">
      <c r="A1963" s="42"/>
      <c r="B1963" s="42">
        <v>1</v>
      </c>
      <c r="C1963" s="283" t="s">
        <v>446</v>
      </c>
      <c r="D1963" s="63"/>
      <c r="E1963" s="63"/>
      <c r="F1963" s="620">
        <f t="shared" si="1035"/>
        <v>0</v>
      </c>
      <c r="G1963" s="164">
        <f t="shared" si="1035"/>
        <v>0</v>
      </c>
      <c r="H1963" s="164">
        <f t="shared" si="1035"/>
        <v>0</v>
      </c>
      <c r="I1963" s="167" t="e">
        <f t="shared" si="1035"/>
        <v>#DIV/0!</v>
      </c>
      <c r="J1963" s="847"/>
      <c r="K1963" s="847"/>
      <c r="L1963" s="706"/>
      <c r="M1963" s="706"/>
      <c r="N1963" s="706"/>
      <c r="O1963" s="706"/>
      <c r="P1963" s="706"/>
      <c r="Q1963" s="706"/>
      <c r="R1963" s="639"/>
      <c r="S1963" s="639"/>
      <c r="T1963" s="639"/>
      <c r="U1963" s="639"/>
      <c r="V1963" s="639"/>
      <c r="W1963" s="1229"/>
      <c r="X1963" s="639"/>
      <c r="Y1963" s="689"/>
      <c r="Z1963" s="765"/>
      <c r="AA1963" s="624"/>
      <c r="AB1963" s="624"/>
      <c r="AC1963" s="624"/>
      <c r="AD1963" s="624"/>
      <c r="AE1963" s="624"/>
      <c r="AF1963" s="624"/>
      <c r="AG1963" s="624"/>
      <c r="AH1963" s="624"/>
      <c r="AI1963" s="624"/>
      <c r="AJ1963" s="624"/>
      <c r="AK1963" s="624"/>
      <c r="AL1963" s="624"/>
      <c r="AM1963" s="624"/>
      <c r="AN1963" s="624"/>
      <c r="AO1963" s="624"/>
      <c r="AP1963" s="624"/>
      <c r="AQ1963" s="624"/>
      <c r="AR1963" s="624"/>
      <c r="AS1963" s="624"/>
      <c r="AT1963" s="624"/>
      <c r="AU1963" s="624"/>
      <c r="AV1963" s="624"/>
      <c r="AW1963" s="624"/>
      <c r="AX1963" s="624"/>
      <c r="AY1963" s="624"/>
      <c r="AZ1963" s="624"/>
      <c r="BA1963" s="624"/>
      <c r="BB1963" s="624"/>
      <c r="BC1963" s="624"/>
      <c r="BD1963" s="624"/>
      <c r="BE1963" s="624"/>
      <c r="BF1963" s="624"/>
      <c r="BG1963" s="624"/>
      <c r="BH1963" s="624"/>
      <c r="BI1963" s="624"/>
      <c r="BJ1963" s="624"/>
      <c r="BK1963" s="624"/>
      <c r="BL1963" s="624"/>
      <c r="BM1963" s="624"/>
      <c r="BN1963" s="624"/>
      <c r="BO1963" s="624"/>
      <c r="BP1963" s="624"/>
      <c r="BQ1963" s="624"/>
      <c r="BR1963" s="624"/>
      <c r="BS1963" s="624"/>
      <c r="BT1963" s="624"/>
      <c r="BU1963" s="624"/>
      <c r="BV1963" s="624"/>
      <c r="BW1963" s="624"/>
      <c r="BX1963" s="624"/>
      <c r="BY1963" s="624"/>
      <c r="BZ1963" s="624"/>
      <c r="CA1963" s="624"/>
      <c r="CB1963" s="624"/>
      <c r="CC1963" s="624"/>
      <c r="CD1963" s="624"/>
      <c r="CE1963" s="624"/>
      <c r="CF1963" s="624"/>
      <c r="CG1963" s="624"/>
      <c r="CH1963" s="624"/>
      <c r="CI1963" s="624"/>
      <c r="CJ1963" s="624"/>
      <c r="CK1963" s="624"/>
      <c r="CL1963" s="624"/>
      <c r="CM1963" s="624"/>
      <c r="CN1963" s="624"/>
      <c r="CO1963" s="624"/>
      <c r="CP1963" s="624"/>
      <c r="CQ1963" s="624"/>
      <c r="CR1963" s="624"/>
      <c r="CS1963" s="624"/>
      <c r="CT1963" s="624"/>
      <c r="CU1963" s="624"/>
      <c r="CV1963" s="624"/>
      <c r="CW1963" s="624"/>
      <c r="CX1963" s="624"/>
      <c r="CY1963" s="624"/>
      <c r="CZ1963" s="624"/>
      <c r="DA1963" s="624"/>
      <c r="DB1963" s="624"/>
      <c r="DC1963" s="624"/>
      <c r="DD1963" s="624"/>
      <c r="DE1963" s="624"/>
      <c r="DF1963" s="624"/>
      <c r="DG1963" s="624"/>
      <c r="DH1963" s="624"/>
      <c r="DI1963" s="624"/>
      <c r="DJ1963" s="624"/>
      <c r="DK1963" s="624"/>
      <c r="DL1963" s="624"/>
      <c r="DM1963" s="624"/>
      <c r="DN1963" s="624"/>
      <c r="DO1963" s="624"/>
      <c r="DP1963" s="624"/>
      <c r="DQ1963" s="624"/>
      <c r="DR1963" s="624"/>
      <c r="DS1963" s="624"/>
      <c r="DT1963" s="624"/>
      <c r="DU1963" s="624"/>
      <c r="DV1963" s="624"/>
      <c r="DW1963" s="624"/>
      <c r="DX1963" s="624"/>
      <c r="DY1963" s="624"/>
      <c r="DZ1963" s="624"/>
      <c r="EA1963" s="624"/>
      <c r="EB1963" s="624"/>
      <c r="EC1963" s="624"/>
      <c r="ED1963" s="624"/>
      <c r="EE1963" s="624"/>
      <c r="EF1963" s="624"/>
      <c r="EG1963" s="624"/>
      <c r="EH1963" s="624"/>
      <c r="EI1963" s="624"/>
      <c r="EJ1963" s="624"/>
      <c r="EK1963" s="624"/>
      <c r="EL1963" s="624"/>
      <c r="EM1963" s="624"/>
      <c r="EN1963" s="624"/>
      <c r="EO1963" s="624"/>
      <c r="EP1963" s="624"/>
      <c r="EQ1963" s="624"/>
      <c r="ER1963" s="624"/>
      <c r="ES1963" s="624"/>
      <c r="ET1963" s="624"/>
      <c r="EU1963" s="624"/>
      <c r="EV1963" s="624"/>
      <c r="EW1963" s="624"/>
      <c r="EX1963" s="624"/>
      <c r="EY1963" s="624"/>
      <c r="EZ1963" s="624"/>
      <c r="FA1963" s="624"/>
      <c r="FB1963" s="624"/>
      <c r="FC1963" s="624"/>
      <c r="FD1963" s="624"/>
      <c r="FE1963" s="624"/>
      <c r="FF1963" s="624"/>
      <c r="FG1963" s="624"/>
      <c r="FH1963" s="624"/>
      <c r="FI1963" s="624"/>
      <c r="FJ1963" s="624"/>
      <c r="FK1963" s="624"/>
      <c r="FL1963" s="624"/>
      <c r="FM1963" s="624"/>
      <c r="FN1963" s="624"/>
      <c r="FO1963" s="624"/>
      <c r="FP1963" s="624"/>
      <c r="FQ1963" s="624"/>
      <c r="FR1963" s="624"/>
      <c r="FS1963" s="624"/>
      <c r="FT1963" s="624"/>
      <c r="FU1963" s="624"/>
      <c r="FV1963" s="624"/>
      <c r="FW1963" s="624"/>
      <c r="FX1963" s="624"/>
      <c r="FY1963" s="624"/>
      <c r="FZ1963" s="624"/>
      <c r="GA1963" s="624"/>
      <c r="GB1963" s="624"/>
      <c r="GC1963" s="624"/>
      <c r="GD1963" s="624"/>
      <c r="GE1963" s="624"/>
      <c r="GF1963" s="624"/>
      <c r="GG1963" s="624"/>
      <c r="GH1963" s="624"/>
      <c r="GI1963" s="624"/>
      <c r="GJ1963" s="624"/>
      <c r="GK1963" s="624"/>
      <c r="GL1963" s="624"/>
      <c r="GM1963" s="624"/>
      <c r="GN1963" s="624"/>
      <c r="GO1963" s="624"/>
      <c r="GP1963" s="624"/>
      <c r="GQ1963" s="624"/>
      <c r="GR1963" s="624"/>
      <c r="GS1963" s="624"/>
      <c r="GT1963" s="624"/>
      <c r="GU1963" s="624"/>
      <c r="GV1963" s="624"/>
      <c r="GW1963" s="624"/>
      <c r="GX1963" s="624"/>
      <c r="GY1963" s="624"/>
      <c r="GZ1963" s="624"/>
      <c r="HA1963" s="624"/>
      <c r="HB1963" s="624"/>
      <c r="HC1963" s="624"/>
      <c r="HD1963" s="624"/>
      <c r="HE1963" s="624"/>
      <c r="HF1963" s="624"/>
      <c r="HG1963" s="624"/>
      <c r="HH1963" s="624"/>
      <c r="HI1963" s="624"/>
      <c r="HJ1963" s="624"/>
      <c r="HK1963" s="624"/>
      <c r="HL1963" s="624"/>
      <c r="HM1963" s="624"/>
      <c r="HN1963" s="624"/>
      <c r="HO1963" s="624"/>
      <c r="HP1963" s="624"/>
      <c r="HQ1963" s="624"/>
      <c r="HR1963" s="624"/>
      <c r="HS1963" s="624"/>
      <c r="HT1963" s="624"/>
      <c r="HU1963" s="624"/>
      <c r="HV1963" s="624"/>
      <c r="HW1963" s="624"/>
      <c r="HX1963" s="624"/>
      <c r="HY1963" s="624"/>
      <c r="HZ1963" s="624"/>
      <c r="IA1963" s="624"/>
      <c r="IB1963" s="624"/>
      <c r="IC1963" s="624"/>
      <c r="ID1963" s="624"/>
      <c r="IE1963" s="624"/>
      <c r="IF1963" s="624"/>
      <c r="IG1963" s="624"/>
      <c r="IH1963" s="624"/>
      <c r="II1963" s="624"/>
      <c r="IJ1963" s="624"/>
      <c r="IK1963" s="624"/>
      <c r="IL1963" s="624"/>
      <c r="IM1963" s="624"/>
      <c r="IN1963" s="624"/>
      <c r="IO1963" s="624"/>
      <c r="IP1963" s="624"/>
      <c r="IQ1963" s="624"/>
      <c r="IR1963" s="624"/>
      <c r="IS1963" s="624"/>
      <c r="IT1963" s="624"/>
      <c r="IU1963" s="624"/>
      <c r="IV1963" s="624"/>
      <c r="IW1963" s="624"/>
      <c r="IX1963" s="624"/>
      <c r="IY1963" s="624"/>
      <c r="IZ1963" s="624"/>
      <c r="JA1963" s="624"/>
    </row>
    <row r="1964" spans="1:261" s="667" customFormat="1" ht="45" customHeight="1" x14ac:dyDescent="0.25">
      <c r="A1964" s="42"/>
      <c r="B1964" s="42">
        <v>1</v>
      </c>
      <c r="C1964" s="283" t="s">
        <v>402</v>
      </c>
      <c r="D1964" s="63"/>
      <c r="E1964" s="63"/>
      <c r="F1964" s="620">
        <f t="shared" si="1035"/>
        <v>0</v>
      </c>
      <c r="G1964" s="164">
        <f t="shared" si="1035"/>
        <v>0</v>
      </c>
      <c r="H1964" s="164">
        <f t="shared" si="1035"/>
        <v>0</v>
      </c>
      <c r="I1964" s="167" t="e">
        <f t="shared" si="1035"/>
        <v>#DIV/0!</v>
      </c>
      <c r="J1964" s="847"/>
      <c r="K1964" s="847"/>
      <c r="L1964" s="706"/>
      <c r="M1964" s="706"/>
      <c r="N1964" s="706"/>
      <c r="O1964" s="706"/>
      <c r="P1964" s="706"/>
      <c r="Q1964" s="706"/>
      <c r="R1964" s="639"/>
      <c r="S1964" s="639"/>
      <c r="T1964" s="639"/>
      <c r="U1964" s="639"/>
      <c r="V1964" s="639"/>
      <c r="W1964" s="1229"/>
      <c r="X1964" s="639"/>
      <c r="Y1964" s="689"/>
      <c r="Z1964" s="765"/>
      <c r="AA1964" s="624"/>
      <c r="AB1964" s="624"/>
      <c r="AC1964" s="624"/>
      <c r="AD1964" s="624"/>
      <c r="AE1964" s="624"/>
      <c r="AF1964" s="624"/>
      <c r="AG1964" s="624"/>
      <c r="AH1964" s="624"/>
      <c r="AI1964" s="624"/>
      <c r="AJ1964" s="624"/>
      <c r="AK1964" s="624"/>
      <c r="AL1964" s="624"/>
      <c r="AM1964" s="624"/>
      <c r="AN1964" s="624"/>
      <c r="AO1964" s="624"/>
      <c r="AP1964" s="624"/>
      <c r="AQ1964" s="624"/>
      <c r="AR1964" s="624"/>
      <c r="AS1964" s="624"/>
      <c r="AT1964" s="624"/>
      <c r="AU1964" s="624"/>
      <c r="AV1964" s="624"/>
      <c r="AW1964" s="624"/>
      <c r="AX1964" s="624"/>
      <c r="AY1964" s="624"/>
      <c r="AZ1964" s="624"/>
      <c r="BA1964" s="624"/>
      <c r="BB1964" s="624"/>
      <c r="BC1964" s="624"/>
      <c r="BD1964" s="624"/>
      <c r="BE1964" s="624"/>
      <c r="BF1964" s="624"/>
      <c r="BG1964" s="624"/>
      <c r="BH1964" s="624"/>
      <c r="BI1964" s="624"/>
      <c r="BJ1964" s="624"/>
      <c r="BK1964" s="624"/>
      <c r="BL1964" s="624"/>
      <c r="BM1964" s="624"/>
      <c r="BN1964" s="624"/>
      <c r="BO1964" s="624"/>
      <c r="BP1964" s="624"/>
      <c r="BQ1964" s="624"/>
      <c r="BR1964" s="624"/>
      <c r="BS1964" s="624"/>
      <c r="BT1964" s="624"/>
      <c r="BU1964" s="624"/>
      <c r="BV1964" s="624"/>
      <c r="BW1964" s="624"/>
      <c r="BX1964" s="624"/>
      <c r="BY1964" s="624"/>
      <c r="BZ1964" s="624"/>
      <c r="CA1964" s="624"/>
      <c r="CB1964" s="624"/>
      <c r="CC1964" s="624"/>
      <c r="CD1964" s="624"/>
      <c r="CE1964" s="624"/>
      <c r="CF1964" s="624"/>
      <c r="CG1964" s="624"/>
      <c r="CH1964" s="624"/>
      <c r="CI1964" s="624"/>
      <c r="CJ1964" s="624"/>
      <c r="CK1964" s="624"/>
      <c r="CL1964" s="624"/>
      <c r="CM1964" s="624"/>
      <c r="CN1964" s="624"/>
      <c r="CO1964" s="624"/>
      <c r="CP1964" s="624"/>
      <c r="CQ1964" s="624"/>
      <c r="CR1964" s="624"/>
      <c r="CS1964" s="624"/>
      <c r="CT1964" s="624"/>
      <c r="CU1964" s="624"/>
      <c r="CV1964" s="624"/>
      <c r="CW1964" s="624"/>
      <c r="CX1964" s="624"/>
      <c r="CY1964" s="624"/>
      <c r="CZ1964" s="624"/>
      <c r="DA1964" s="624"/>
      <c r="DB1964" s="624"/>
      <c r="DC1964" s="624"/>
      <c r="DD1964" s="624"/>
      <c r="DE1964" s="624"/>
      <c r="DF1964" s="624"/>
      <c r="DG1964" s="624"/>
      <c r="DH1964" s="624"/>
      <c r="DI1964" s="624"/>
      <c r="DJ1964" s="624"/>
      <c r="DK1964" s="624"/>
      <c r="DL1964" s="624"/>
      <c r="DM1964" s="624"/>
      <c r="DN1964" s="624"/>
      <c r="DO1964" s="624"/>
      <c r="DP1964" s="624"/>
      <c r="DQ1964" s="624"/>
      <c r="DR1964" s="624"/>
      <c r="DS1964" s="624"/>
      <c r="DT1964" s="624"/>
      <c r="DU1964" s="624"/>
      <c r="DV1964" s="624"/>
      <c r="DW1964" s="624"/>
      <c r="DX1964" s="624"/>
      <c r="DY1964" s="624"/>
      <c r="DZ1964" s="624"/>
      <c r="EA1964" s="624"/>
      <c r="EB1964" s="624"/>
      <c r="EC1964" s="624"/>
      <c r="ED1964" s="624"/>
      <c r="EE1964" s="624"/>
      <c r="EF1964" s="624"/>
      <c r="EG1964" s="624"/>
      <c r="EH1964" s="624"/>
      <c r="EI1964" s="624"/>
      <c r="EJ1964" s="624"/>
      <c r="EK1964" s="624"/>
      <c r="EL1964" s="624"/>
      <c r="EM1964" s="624"/>
      <c r="EN1964" s="624"/>
      <c r="EO1964" s="624"/>
      <c r="EP1964" s="624"/>
      <c r="EQ1964" s="624"/>
      <c r="ER1964" s="624"/>
      <c r="ES1964" s="624"/>
      <c r="ET1964" s="624"/>
      <c r="EU1964" s="624"/>
      <c r="EV1964" s="624"/>
      <c r="EW1964" s="624"/>
      <c r="EX1964" s="624"/>
      <c r="EY1964" s="624"/>
      <c r="EZ1964" s="624"/>
      <c r="FA1964" s="624"/>
      <c r="FB1964" s="624"/>
      <c r="FC1964" s="624"/>
      <c r="FD1964" s="624"/>
      <c r="FE1964" s="624"/>
      <c r="FF1964" s="624"/>
      <c r="FG1964" s="624"/>
      <c r="FH1964" s="624"/>
      <c r="FI1964" s="624"/>
      <c r="FJ1964" s="624"/>
      <c r="FK1964" s="624"/>
      <c r="FL1964" s="624"/>
      <c r="FM1964" s="624"/>
      <c r="FN1964" s="624"/>
      <c r="FO1964" s="624"/>
      <c r="FP1964" s="624"/>
      <c r="FQ1964" s="624"/>
      <c r="FR1964" s="624"/>
      <c r="FS1964" s="624"/>
      <c r="FT1964" s="624"/>
      <c r="FU1964" s="624"/>
      <c r="FV1964" s="624"/>
      <c r="FW1964" s="624"/>
      <c r="FX1964" s="624"/>
      <c r="FY1964" s="624"/>
      <c r="FZ1964" s="624"/>
      <c r="GA1964" s="624"/>
      <c r="GB1964" s="624"/>
      <c r="GC1964" s="624"/>
      <c r="GD1964" s="624"/>
      <c r="GE1964" s="624"/>
      <c r="GF1964" s="624"/>
      <c r="GG1964" s="624"/>
      <c r="GH1964" s="624"/>
      <c r="GI1964" s="624"/>
      <c r="GJ1964" s="624"/>
      <c r="GK1964" s="624"/>
      <c r="GL1964" s="624"/>
      <c r="GM1964" s="624"/>
      <c r="GN1964" s="624"/>
      <c r="GO1964" s="624"/>
      <c r="GP1964" s="624"/>
      <c r="GQ1964" s="624"/>
      <c r="GR1964" s="624"/>
      <c r="GS1964" s="624"/>
      <c r="GT1964" s="624"/>
      <c r="GU1964" s="624"/>
      <c r="GV1964" s="624"/>
      <c r="GW1964" s="624"/>
      <c r="GX1964" s="624"/>
      <c r="GY1964" s="624"/>
      <c r="GZ1964" s="624"/>
      <c r="HA1964" s="624"/>
      <c r="HB1964" s="624"/>
      <c r="HC1964" s="624"/>
      <c r="HD1964" s="624"/>
      <c r="HE1964" s="624"/>
      <c r="HF1964" s="624"/>
      <c r="HG1964" s="624"/>
      <c r="HH1964" s="624"/>
      <c r="HI1964" s="624"/>
      <c r="HJ1964" s="624"/>
      <c r="HK1964" s="624"/>
      <c r="HL1964" s="624"/>
      <c r="HM1964" s="624"/>
      <c r="HN1964" s="624"/>
      <c r="HO1964" s="624"/>
      <c r="HP1964" s="624"/>
      <c r="HQ1964" s="624"/>
      <c r="HR1964" s="624"/>
      <c r="HS1964" s="624"/>
      <c r="HT1964" s="624"/>
      <c r="HU1964" s="624"/>
      <c r="HV1964" s="624"/>
      <c r="HW1964" s="624"/>
      <c r="HX1964" s="624"/>
      <c r="HY1964" s="624"/>
      <c r="HZ1964" s="624"/>
      <c r="IA1964" s="624"/>
      <c r="IB1964" s="624"/>
      <c r="IC1964" s="624"/>
      <c r="ID1964" s="624"/>
      <c r="IE1964" s="624"/>
      <c r="IF1964" s="624"/>
      <c r="IG1964" s="624"/>
      <c r="IH1964" s="624"/>
      <c r="II1964" s="624"/>
      <c r="IJ1964" s="624"/>
      <c r="IK1964" s="624"/>
      <c r="IL1964" s="624"/>
      <c r="IM1964" s="624"/>
      <c r="IN1964" s="624"/>
      <c r="IO1964" s="624"/>
      <c r="IP1964" s="624"/>
      <c r="IQ1964" s="624"/>
      <c r="IR1964" s="624"/>
      <c r="IS1964" s="624"/>
      <c r="IT1964" s="624"/>
      <c r="IU1964" s="624"/>
      <c r="IV1964" s="624"/>
      <c r="IW1964" s="624"/>
      <c r="IX1964" s="624"/>
      <c r="IY1964" s="624"/>
      <c r="IZ1964" s="624"/>
      <c r="JA1964" s="624"/>
    </row>
    <row r="1965" spans="1:261" s="667" customFormat="1" ht="45" customHeight="1" x14ac:dyDescent="0.25">
      <c r="A1965" s="42"/>
      <c r="B1965" s="42">
        <v>1</v>
      </c>
      <c r="C1965" s="283" t="s">
        <v>403</v>
      </c>
      <c r="D1965" s="63"/>
      <c r="E1965" s="63"/>
      <c r="F1965" s="620">
        <f t="shared" si="1035"/>
        <v>0</v>
      </c>
      <c r="G1965" s="164">
        <f t="shared" si="1035"/>
        <v>0</v>
      </c>
      <c r="H1965" s="164">
        <f t="shared" si="1035"/>
        <v>0</v>
      </c>
      <c r="I1965" s="167" t="e">
        <f t="shared" si="1035"/>
        <v>#DIV/0!</v>
      </c>
      <c r="J1965" s="847"/>
      <c r="K1965" s="847"/>
      <c r="L1965" s="706"/>
      <c r="M1965" s="706"/>
      <c r="N1965" s="706"/>
      <c r="O1965" s="706"/>
      <c r="P1965" s="706"/>
      <c r="Q1965" s="706"/>
      <c r="R1965" s="639">
        <f t="shared" ref="R1965:X1966" si="1036">R1899</f>
        <v>0</v>
      </c>
      <c r="S1965" s="639">
        <f t="shared" si="1036"/>
        <v>0</v>
      </c>
      <c r="T1965" s="639">
        <f t="shared" si="1036"/>
        <v>0</v>
      </c>
      <c r="U1965" s="639">
        <f t="shared" si="1036"/>
        <v>0</v>
      </c>
      <c r="V1965" s="639">
        <f t="shared" si="1036"/>
        <v>0</v>
      </c>
      <c r="W1965" s="1229">
        <f t="shared" si="1036"/>
        <v>0</v>
      </c>
      <c r="X1965" s="639">
        <f t="shared" si="1036"/>
        <v>0</v>
      </c>
      <c r="Y1965" s="689"/>
      <c r="Z1965" s="765"/>
      <c r="AA1965" s="624"/>
      <c r="AB1965" s="624"/>
      <c r="AC1965" s="624"/>
      <c r="AD1965" s="624"/>
      <c r="AE1965" s="624"/>
      <c r="AF1965" s="624"/>
      <c r="AG1965" s="624"/>
      <c r="AH1965" s="624"/>
      <c r="AI1965" s="624"/>
      <c r="AJ1965" s="624"/>
      <c r="AK1965" s="624"/>
      <c r="AL1965" s="624"/>
      <c r="AM1965" s="624"/>
      <c r="AN1965" s="624"/>
      <c r="AO1965" s="624"/>
      <c r="AP1965" s="624"/>
      <c r="AQ1965" s="624"/>
      <c r="AR1965" s="624"/>
      <c r="AS1965" s="624"/>
      <c r="AT1965" s="624"/>
      <c r="AU1965" s="624"/>
      <c r="AV1965" s="624"/>
      <c r="AW1965" s="624"/>
      <c r="AX1965" s="624"/>
      <c r="AY1965" s="624"/>
      <c r="AZ1965" s="624"/>
      <c r="BA1965" s="624"/>
      <c r="BB1965" s="624"/>
      <c r="BC1965" s="624"/>
      <c r="BD1965" s="624"/>
      <c r="BE1965" s="624"/>
      <c r="BF1965" s="624"/>
      <c r="BG1965" s="624"/>
      <c r="BH1965" s="624"/>
      <c r="BI1965" s="624"/>
      <c r="BJ1965" s="624"/>
      <c r="BK1965" s="624"/>
      <c r="BL1965" s="624"/>
      <c r="BM1965" s="624"/>
      <c r="BN1965" s="624"/>
      <c r="BO1965" s="624"/>
      <c r="BP1965" s="624"/>
      <c r="BQ1965" s="624"/>
      <c r="BR1965" s="624"/>
      <c r="BS1965" s="624"/>
      <c r="BT1965" s="624"/>
      <c r="BU1965" s="624"/>
      <c r="BV1965" s="624"/>
      <c r="BW1965" s="624"/>
      <c r="BX1965" s="624"/>
      <c r="BY1965" s="624"/>
      <c r="BZ1965" s="624"/>
      <c r="CA1965" s="624"/>
      <c r="CB1965" s="624"/>
      <c r="CC1965" s="624"/>
      <c r="CD1965" s="624"/>
      <c r="CE1965" s="624"/>
      <c r="CF1965" s="624"/>
      <c r="CG1965" s="624"/>
      <c r="CH1965" s="624"/>
      <c r="CI1965" s="624"/>
      <c r="CJ1965" s="624"/>
      <c r="CK1965" s="624"/>
      <c r="CL1965" s="624"/>
      <c r="CM1965" s="624"/>
      <c r="CN1965" s="624"/>
      <c r="CO1965" s="624"/>
      <c r="CP1965" s="624"/>
      <c r="CQ1965" s="624"/>
      <c r="CR1965" s="624"/>
      <c r="CS1965" s="624"/>
      <c r="CT1965" s="624"/>
      <c r="CU1965" s="624"/>
      <c r="CV1965" s="624"/>
      <c r="CW1965" s="624"/>
      <c r="CX1965" s="624"/>
      <c r="CY1965" s="624"/>
      <c r="CZ1965" s="624"/>
      <c r="DA1965" s="624"/>
      <c r="DB1965" s="624"/>
      <c r="DC1965" s="624"/>
      <c r="DD1965" s="624"/>
      <c r="DE1965" s="624"/>
      <c r="DF1965" s="624"/>
      <c r="DG1965" s="624"/>
      <c r="DH1965" s="624"/>
      <c r="DI1965" s="624"/>
      <c r="DJ1965" s="624"/>
      <c r="DK1965" s="624"/>
      <c r="DL1965" s="624"/>
      <c r="DM1965" s="624"/>
      <c r="DN1965" s="624"/>
      <c r="DO1965" s="624"/>
      <c r="DP1965" s="624"/>
      <c r="DQ1965" s="624"/>
      <c r="DR1965" s="624"/>
      <c r="DS1965" s="624"/>
      <c r="DT1965" s="624"/>
      <c r="DU1965" s="624"/>
      <c r="DV1965" s="624"/>
      <c r="DW1965" s="624"/>
      <c r="DX1965" s="624"/>
      <c r="DY1965" s="624"/>
      <c r="DZ1965" s="624"/>
      <c r="EA1965" s="624"/>
      <c r="EB1965" s="624"/>
      <c r="EC1965" s="624"/>
      <c r="ED1965" s="624"/>
      <c r="EE1965" s="624"/>
      <c r="EF1965" s="624"/>
      <c r="EG1965" s="624"/>
      <c r="EH1965" s="624"/>
      <c r="EI1965" s="624"/>
      <c r="EJ1965" s="624"/>
      <c r="EK1965" s="624"/>
      <c r="EL1965" s="624"/>
      <c r="EM1965" s="624"/>
      <c r="EN1965" s="624"/>
      <c r="EO1965" s="624"/>
      <c r="EP1965" s="624"/>
      <c r="EQ1965" s="624"/>
      <c r="ER1965" s="624"/>
      <c r="ES1965" s="624"/>
      <c r="ET1965" s="624"/>
      <c r="EU1965" s="624"/>
      <c r="EV1965" s="624"/>
      <c r="EW1965" s="624"/>
      <c r="EX1965" s="624"/>
      <c r="EY1965" s="624"/>
      <c r="EZ1965" s="624"/>
      <c r="FA1965" s="624"/>
      <c r="FB1965" s="624"/>
      <c r="FC1965" s="624"/>
      <c r="FD1965" s="624"/>
      <c r="FE1965" s="624"/>
      <c r="FF1965" s="624"/>
      <c r="FG1965" s="624"/>
      <c r="FH1965" s="624"/>
      <c r="FI1965" s="624"/>
      <c r="FJ1965" s="624"/>
      <c r="FK1965" s="624"/>
      <c r="FL1965" s="624"/>
      <c r="FM1965" s="624"/>
      <c r="FN1965" s="624"/>
      <c r="FO1965" s="624"/>
      <c r="FP1965" s="624"/>
      <c r="FQ1965" s="624"/>
      <c r="FR1965" s="624"/>
      <c r="FS1965" s="624"/>
      <c r="FT1965" s="624"/>
      <c r="FU1965" s="624"/>
      <c r="FV1965" s="624"/>
      <c r="FW1965" s="624"/>
      <c r="FX1965" s="624"/>
      <c r="FY1965" s="624"/>
      <c r="FZ1965" s="624"/>
      <c r="GA1965" s="624"/>
      <c r="GB1965" s="624"/>
      <c r="GC1965" s="624"/>
      <c r="GD1965" s="624"/>
      <c r="GE1965" s="624"/>
      <c r="GF1965" s="624"/>
      <c r="GG1965" s="624"/>
      <c r="GH1965" s="624"/>
      <c r="GI1965" s="624"/>
      <c r="GJ1965" s="624"/>
      <c r="GK1965" s="624"/>
      <c r="GL1965" s="624"/>
      <c r="GM1965" s="624"/>
      <c r="GN1965" s="624"/>
      <c r="GO1965" s="624"/>
      <c r="GP1965" s="624"/>
      <c r="GQ1965" s="624"/>
      <c r="GR1965" s="624"/>
      <c r="GS1965" s="624"/>
      <c r="GT1965" s="624"/>
      <c r="GU1965" s="624"/>
      <c r="GV1965" s="624"/>
      <c r="GW1965" s="624"/>
      <c r="GX1965" s="624"/>
      <c r="GY1965" s="624"/>
      <c r="GZ1965" s="624"/>
      <c r="HA1965" s="624"/>
      <c r="HB1965" s="624"/>
      <c r="HC1965" s="624"/>
      <c r="HD1965" s="624"/>
      <c r="HE1965" s="624"/>
      <c r="HF1965" s="624"/>
      <c r="HG1965" s="624"/>
      <c r="HH1965" s="624"/>
      <c r="HI1965" s="624"/>
      <c r="HJ1965" s="624"/>
      <c r="HK1965" s="624"/>
      <c r="HL1965" s="624"/>
      <c r="HM1965" s="624"/>
      <c r="HN1965" s="624"/>
      <c r="HO1965" s="624"/>
      <c r="HP1965" s="624"/>
      <c r="HQ1965" s="624"/>
      <c r="HR1965" s="624"/>
      <c r="HS1965" s="624"/>
      <c r="HT1965" s="624"/>
      <c r="HU1965" s="624"/>
      <c r="HV1965" s="624"/>
      <c r="HW1965" s="624"/>
      <c r="HX1965" s="624"/>
      <c r="HY1965" s="624"/>
      <c r="HZ1965" s="624"/>
      <c r="IA1965" s="624"/>
      <c r="IB1965" s="624"/>
      <c r="IC1965" s="624"/>
      <c r="ID1965" s="624"/>
      <c r="IE1965" s="624"/>
      <c r="IF1965" s="624"/>
      <c r="IG1965" s="624"/>
      <c r="IH1965" s="624"/>
      <c r="II1965" s="624"/>
      <c r="IJ1965" s="624"/>
      <c r="IK1965" s="624"/>
      <c r="IL1965" s="624"/>
      <c r="IM1965" s="624"/>
      <c r="IN1965" s="624"/>
      <c r="IO1965" s="624"/>
      <c r="IP1965" s="624"/>
      <c r="IQ1965" s="624"/>
      <c r="IR1965" s="624"/>
      <c r="IS1965" s="624"/>
      <c r="IT1965" s="624"/>
      <c r="IU1965" s="624"/>
      <c r="IV1965" s="624"/>
      <c r="IW1965" s="624"/>
      <c r="IX1965" s="624"/>
      <c r="IY1965" s="624"/>
      <c r="IZ1965" s="624"/>
      <c r="JA1965" s="624"/>
    </row>
    <row r="1966" spans="1:261" s="667" customFormat="1" ht="38.1" customHeight="1" x14ac:dyDescent="0.25">
      <c r="A1966" s="42">
        <v>1</v>
      </c>
      <c r="B1966" s="42">
        <v>1</v>
      </c>
      <c r="C1966" s="284" t="s">
        <v>141</v>
      </c>
      <c r="D1966" s="63"/>
      <c r="E1966" s="63"/>
      <c r="F1966" s="620">
        <f t="shared" si="1035"/>
        <v>36</v>
      </c>
      <c r="G1966" s="164">
        <f t="shared" si="1035"/>
        <v>3</v>
      </c>
      <c r="H1966" s="164">
        <f t="shared" si="1035"/>
        <v>0</v>
      </c>
      <c r="I1966" s="167">
        <f t="shared" si="1035"/>
        <v>0</v>
      </c>
      <c r="J1966" s="847"/>
      <c r="K1966" s="847"/>
      <c r="L1966" s="706"/>
      <c r="M1966" s="706"/>
      <c r="N1966" s="706"/>
      <c r="O1966" s="706"/>
      <c r="P1966" s="706"/>
      <c r="Q1966" s="706"/>
      <c r="R1966" s="639">
        <f t="shared" si="1036"/>
        <v>26.911999999999999</v>
      </c>
      <c r="S1966" s="639">
        <f t="shared" si="1036"/>
        <v>2.2426666666666666</v>
      </c>
      <c r="T1966" s="639">
        <f t="shared" si="1036"/>
        <v>0</v>
      </c>
      <c r="U1966" s="639">
        <f t="shared" si="1036"/>
        <v>0</v>
      </c>
      <c r="V1966" s="639">
        <f t="shared" si="1036"/>
        <v>0</v>
      </c>
      <c r="W1966" s="1229">
        <f t="shared" si="1036"/>
        <v>0</v>
      </c>
      <c r="X1966" s="639">
        <f t="shared" si="1036"/>
        <v>0</v>
      </c>
      <c r="Y1966" s="689"/>
      <c r="Z1966" s="765"/>
      <c r="AA1966" s="624"/>
      <c r="AB1966" s="624"/>
      <c r="AC1966" s="624"/>
      <c r="AD1966" s="624"/>
      <c r="AE1966" s="624"/>
      <c r="AF1966" s="624"/>
      <c r="AG1966" s="624"/>
      <c r="AH1966" s="624"/>
      <c r="AI1966" s="624"/>
      <c r="AJ1966" s="624"/>
      <c r="AK1966" s="624"/>
      <c r="AL1966" s="624"/>
      <c r="AM1966" s="624"/>
      <c r="AN1966" s="624"/>
      <c r="AO1966" s="624"/>
      <c r="AP1966" s="624"/>
      <c r="AQ1966" s="624"/>
      <c r="AR1966" s="624"/>
      <c r="AS1966" s="624"/>
      <c r="AT1966" s="624"/>
      <c r="AU1966" s="624"/>
      <c r="AV1966" s="624"/>
      <c r="AW1966" s="624"/>
      <c r="AX1966" s="624"/>
      <c r="AY1966" s="624"/>
      <c r="AZ1966" s="624"/>
      <c r="BA1966" s="624"/>
      <c r="BB1966" s="624"/>
      <c r="BC1966" s="624"/>
      <c r="BD1966" s="624"/>
      <c r="BE1966" s="624"/>
      <c r="BF1966" s="624"/>
      <c r="BG1966" s="624"/>
      <c r="BH1966" s="624"/>
      <c r="BI1966" s="624"/>
      <c r="BJ1966" s="624"/>
      <c r="BK1966" s="624"/>
      <c r="BL1966" s="624"/>
      <c r="BM1966" s="624"/>
      <c r="BN1966" s="624"/>
      <c r="BO1966" s="624"/>
      <c r="BP1966" s="624"/>
      <c r="BQ1966" s="624"/>
      <c r="BR1966" s="624"/>
      <c r="BS1966" s="624"/>
      <c r="BT1966" s="624"/>
      <c r="BU1966" s="624"/>
      <c r="BV1966" s="624"/>
      <c r="BW1966" s="624"/>
      <c r="BX1966" s="624"/>
      <c r="BY1966" s="624"/>
      <c r="BZ1966" s="624"/>
      <c r="CA1966" s="624"/>
      <c r="CB1966" s="624"/>
      <c r="CC1966" s="624"/>
      <c r="CD1966" s="624"/>
      <c r="CE1966" s="624"/>
      <c r="CF1966" s="624"/>
      <c r="CG1966" s="624"/>
      <c r="CH1966" s="624"/>
      <c r="CI1966" s="624"/>
      <c r="CJ1966" s="624"/>
      <c r="CK1966" s="624"/>
      <c r="CL1966" s="624"/>
      <c r="CM1966" s="624"/>
      <c r="CN1966" s="624"/>
      <c r="CO1966" s="624"/>
      <c r="CP1966" s="624"/>
      <c r="CQ1966" s="624"/>
      <c r="CR1966" s="624"/>
      <c r="CS1966" s="624"/>
      <c r="CT1966" s="624"/>
      <c r="CU1966" s="624"/>
      <c r="CV1966" s="624"/>
      <c r="CW1966" s="624"/>
      <c r="CX1966" s="624"/>
      <c r="CY1966" s="624"/>
      <c r="CZ1966" s="624"/>
      <c r="DA1966" s="624"/>
      <c r="DB1966" s="624"/>
      <c r="DC1966" s="624"/>
      <c r="DD1966" s="624"/>
      <c r="DE1966" s="624"/>
      <c r="DF1966" s="624"/>
      <c r="DG1966" s="624"/>
      <c r="DH1966" s="624"/>
      <c r="DI1966" s="624"/>
      <c r="DJ1966" s="624"/>
      <c r="DK1966" s="624"/>
      <c r="DL1966" s="624"/>
      <c r="DM1966" s="624"/>
      <c r="DN1966" s="624"/>
      <c r="DO1966" s="624"/>
      <c r="DP1966" s="624"/>
      <c r="DQ1966" s="624"/>
      <c r="DR1966" s="624"/>
      <c r="DS1966" s="624"/>
      <c r="DT1966" s="624"/>
      <c r="DU1966" s="624"/>
      <c r="DV1966" s="624"/>
      <c r="DW1966" s="624"/>
      <c r="DX1966" s="624"/>
      <c r="DY1966" s="624"/>
      <c r="DZ1966" s="624"/>
      <c r="EA1966" s="624"/>
      <c r="EB1966" s="624"/>
      <c r="EC1966" s="624"/>
      <c r="ED1966" s="624"/>
      <c r="EE1966" s="624"/>
      <c r="EF1966" s="624"/>
      <c r="EG1966" s="624"/>
      <c r="EH1966" s="624"/>
      <c r="EI1966" s="624"/>
      <c r="EJ1966" s="624"/>
      <c r="EK1966" s="624"/>
      <c r="EL1966" s="624"/>
      <c r="EM1966" s="624"/>
      <c r="EN1966" s="624"/>
      <c r="EO1966" s="624"/>
      <c r="EP1966" s="624"/>
      <c r="EQ1966" s="624"/>
      <c r="ER1966" s="624"/>
      <c r="ES1966" s="624"/>
      <c r="ET1966" s="624"/>
      <c r="EU1966" s="624"/>
      <c r="EV1966" s="624"/>
      <c r="EW1966" s="624"/>
      <c r="EX1966" s="624"/>
      <c r="EY1966" s="624"/>
      <c r="EZ1966" s="624"/>
      <c r="FA1966" s="624"/>
      <c r="FB1966" s="624"/>
      <c r="FC1966" s="624"/>
      <c r="FD1966" s="624"/>
      <c r="FE1966" s="624"/>
      <c r="FF1966" s="624"/>
      <c r="FG1966" s="624"/>
      <c r="FH1966" s="624"/>
      <c r="FI1966" s="624"/>
      <c r="FJ1966" s="624"/>
      <c r="FK1966" s="624"/>
      <c r="FL1966" s="624"/>
      <c r="FM1966" s="624"/>
      <c r="FN1966" s="624"/>
      <c r="FO1966" s="624"/>
      <c r="FP1966" s="624"/>
      <c r="FQ1966" s="624"/>
      <c r="FR1966" s="624"/>
      <c r="FS1966" s="624"/>
      <c r="FT1966" s="624"/>
      <c r="FU1966" s="624"/>
      <c r="FV1966" s="624"/>
      <c r="FW1966" s="624"/>
      <c r="FX1966" s="624"/>
      <c r="FY1966" s="624"/>
      <c r="FZ1966" s="624"/>
      <c r="GA1966" s="624"/>
      <c r="GB1966" s="624"/>
      <c r="GC1966" s="624"/>
      <c r="GD1966" s="624"/>
      <c r="GE1966" s="624"/>
      <c r="GF1966" s="624"/>
      <c r="GG1966" s="624"/>
      <c r="GH1966" s="624"/>
      <c r="GI1966" s="624"/>
      <c r="GJ1966" s="624"/>
      <c r="GK1966" s="624"/>
      <c r="GL1966" s="624"/>
      <c r="GM1966" s="624"/>
      <c r="GN1966" s="624"/>
      <c r="GO1966" s="624"/>
      <c r="GP1966" s="624"/>
      <c r="GQ1966" s="624"/>
      <c r="GR1966" s="624"/>
      <c r="GS1966" s="624"/>
      <c r="GT1966" s="624"/>
      <c r="GU1966" s="624"/>
      <c r="GV1966" s="624"/>
      <c r="GW1966" s="624"/>
      <c r="GX1966" s="624"/>
      <c r="GY1966" s="624"/>
      <c r="GZ1966" s="624"/>
      <c r="HA1966" s="624"/>
      <c r="HB1966" s="624"/>
      <c r="HC1966" s="624"/>
      <c r="HD1966" s="624"/>
      <c r="HE1966" s="624"/>
      <c r="HF1966" s="624"/>
      <c r="HG1966" s="624"/>
      <c r="HH1966" s="624"/>
      <c r="HI1966" s="624"/>
      <c r="HJ1966" s="624"/>
      <c r="HK1966" s="624"/>
      <c r="HL1966" s="624"/>
      <c r="HM1966" s="624"/>
      <c r="HN1966" s="624"/>
      <c r="HO1966" s="624"/>
      <c r="HP1966" s="624"/>
      <c r="HQ1966" s="624"/>
      <c r="HR1966" s="624"/>
      <c r="HS1966" s="624"/>
      <c r="HT1966" s="624"/>
      <c r="HU1966" s="624"/>
      <c r="HV1966" s="624"/>
      <c r="HW1966" s="624"/>
      <c r="HX1966" s="624"/>
      <c r="HY1966" s="624"/>
      <c r="HZ1966" s="624"/>
      <c r="IA1966" s="624"/>
      <c r="IB1966" s="624"/>
      <c r="IC1966" s="624"/>
      <c r="ID1966" s="624"/>
      <c r="IE1966" s="624"/>
      <c r="IF1966" s="624"/>
      <c r="IG1966" s="624"/>
      <c r="IH1966" s="624"/>
      <c r="II1966" s="624"/>
      <c r="IJ1966" s="624"/>
      <c r="IK1966" s="624"/>
      <c r="IL1966" s="624"/>
      <c r="IM1966" s="624"/>
      <c r="IN1966" s="624"/>
      <c r="IO1966" s="624"/>
      <c r="IP1966" s="624"/>
      <c r="IQ1966" s="624"/>
      <c r="IR1966" s="624"/>
      <c r="IS1966" s="624"/>
      <c r="IT1966" s="624"/>
      <c r="IU1966" s="624"/>
      <c r="IV1966" s="624"/>
      <c r="IW1966" s="624"/>
      <c r="IX1966" s="624"/>
      <c r="IY1966" s="624"/>
      <c r="IZ1966" s="624"/>
      <c r="JA1966" s="624"/>
    </row>
    <row r="1967" spans="1:261" x14ac:dyDescent="0.25">
      <c r="A1967" s="42">
        <v>1</v>
      </c>
      <c r="B1967" s="42">
        <v>1</v>
      </c>
      <c r="C1967" s="345" t="s">
        <v>69</v>
      </c>
      <c r="D1967" s="345"/>
      <c r="E1967" s="345"/>
      <c r="F1967" s="768">
        <f>F1905</f>
        <v>0</v>
      </c>
      <c r="G1967" s="167">
        <f>G1905</f>
        <v>0</v>
      </c>
      <c r="H1967" s="167">
        <f>H1905</f>
        <v>0</v>
      </c>
      <c r="I1967" s="167" t="e">
        <f t="shared" ref="I1967:I1974" si="1037">H1967/G1967*100</f>
        <v>#DIV/0!</v>
      </c>
      <c r="J1967" s="668" t="e">
        <f>L1967/F1967</f>
        <v>#DIV/0!</v>
      </c>
      <c r="K1967" s="668" t="e">
        <f>N1967/H1967</f>
        <v>#DIV/0!</v>
      </c>
      <c r="L1967" s="167">
        <f>L1905</f>
        <v>0</v>
      </c>
      <c r="M1967" s="167">
        <f>M1905</f>
        <v>0</v>
      </c>
      <c r="N1967" s="167">
        <f>N1905</f>
        <v>0</v>
      </c>
      <c r="O1967" s="117" t="e">
        <f>N1967/M1967*100</f>
        <v>#DIV/0!</v>
      </c>
      <c r="P1967" s="167">
        <f>SUM(P1905,)</f>
        <v>0</v>
      </c>
      <c r="Q1967" s="117" t="e">
        <f>N1967/$C$3*12/P1967</f>
        <v>#DIV/0!</v>
      </c>
      <c r="R1967" s="69"/>
      <c r="S1967" s="69"/>
      <c r="T1967" s="69"/>
      <c r="U1967" s="69"/>
      <c r="V1967" s="69"/>
      <c r="W1967" s="69"/>
      <c r="X1967" s="69"/>
      <c r="Y1967" s="689"/>
    </row>
    <row r="1968" spans="1:261" ht="15" customHeight="1" x14ac:dyDescent="0.25">
      <c r="A1968" s="42">
        <v>1</v>
      </c>
      <c r="B1968" s="42">
        <v>1</v>
      </c>
      <c r="C1968" s="15" t="s">
        <v>16</v>
      </c>
      <c r="D1968" s="15"/>
      <c r="E1968" s="15"/>
      <c r="F1968" s="741">
        <f>SUM(F1907,)</f>
        <v>0</v>
      </c>
      <c r="G1968" s="616">
        <f>SUM(G1907,)</f>
        <v>0</v>
      </c>
      <c r="H1968" s="616">
        <f>SUM(H1907,)</f>
        <v>1</v>
      </c>
      <c r="I1968" s="616" t="e">
        <f t="shared" si="1037"/>
        <v>#DIV/0!</v>
      </c>
      <c r="J1968" s="668" t="e">
        <f>L1968/F1968</f>
        <v>#DIV/0!</v>
      </c>
      <c r="K1968" s="668">
        <f>N1968/H1968</f>
        <v>8</v>
      </c>
      <c r="L1968" s="616">
        <f>SUM(L1907,)</f>
        <v>0</v>
      </c>
      <c r="M1968" s="616">
        <f>SUM(M1907,)</f>
        <v>0</v>
      </c>
      <c r="N1968" s="616">
        <f>SUM(N1907,)</f>
        <v>8</v>
      </c>
      <c r="O1968" s="117" t="e">
        <f>N1968/M1968*100</f>
        <v>#DIV/0!</v>
      </c>
      <c r="P1968" s="616">
        <f>SUM(P1908,)</f>
        <v>0</v>
      </c>
      <c r="Q1968" s="117" t="e">
        <f>N1968/$C$3*12/P1968</f>
        <v>#DIV/0!</v>
      </c>
      <c r="R1968" s="1114"/>
      <c r="S1968" s="1114"/>
      <c r="T1968" s="1114"/>
      <c r="U1968" s="1114"/>
      <c r="V1968" s="1114"/>
      <c r="W1968" s="1114"/>
      <c r="X1968" s="1114"/>
      <c r="Y1968" s="689"/>
    </row>
    <row r="1969" spans="1:26" ht="29.25" x14ac:dyDescent="0.25">
      <c r="A1969" s="42">
        <v>1</v>
      </c>
      <c r="B1969" s="42">
        <v>1</v>
      </c>
      <c r="C1969" s="38" t="s">
        <v>146</v>
      </c>
      <c r="D1969" s="38"/>
      <c r="E1969" s="38"/>
      <c r="F1969" s="768">
        <f>SUM(F1909,)</f>
        <v>0</v>
      </c>
      <c r="G1969" s="839">
        <f>SUM(G1909,)</f>
        <v>0</v>
      </c>
      <c r="H1969" s="839">
        <f>SUM(H1909,)</f>
        <v>1</v>
      </c>
      <c r="I1969" s="839" t="e">
        <f t="shared" si="1037"/>
        <v>#DIV/0!</v>
      </c>
      <c r="J1969" s="668" t="e">
        <f>L1969/F1969</f>
        <v>#DIV/0!</v>
      </c>
      <c r="K1969" s="668">
        <f>N1969/H1969</f>
        <v>8</v>
      </c>
      <c r="L1969" s="839">
        <f>SUM(L1909,)</f>
        <v>0</v>
      </c>
      <c r="M1969" s="839">
        <f>SUM(M1909,)</f>
        <v>0</v>
      </c>
      <c r="N1969" s="839">
        <f>SUM(N1909,)</f>
        <v>8</v>
      </c>
      <c r="O1969" s="117" t="e">
        <f>N1969/M1969*100</f>
        <v>#DIV/0!</v>
      </c>
      <c r="P1969" s="839">
        <f>SUM(P1909,)</f>
        <v>0</v>
      </c>
      <c r="Q1969" s="117" t="e">
        <f>N1969/$C$3*12/P1969</f>
        <v>#DIV/0!</v>
      </c>
      <c r="R1969" s="1115">
        <f t="shared" ref="R1969:X1969" si="1038">SUM(R1909,)</f>
        <v>0</v>
      </c>
      <c r="S1969" s="1115">
        <f t="shared" si="1038"/>
        <v>0</v>
      </c>
      <c r="T1969" s="1115">
        <f t="shared" si="1038"/>
        <v>21.382369999999998</v>
      </c>
      <c r="U1969" s="1115">
        <f t="shared" si="1038"/>
        <v>0</v>
      </c>
      <c r="V1969" s="1115">
        <f t="shared" si="1038"/>
        <v>21.382369999999998</v>
      </c>
      <c r="W1969" s="1115">
        <f t="shared" si="1038"/>
        <v>0</v>
      </c>
      <c r="X1969" s="1115">
        <f t="shared" si="1038"/>
        <v>21.382369999999998</v>
      </c>
      <c r="Y1969" s="689"/>
    </row>
    <row r="1970" spans="1:26" x14ac:dyDescent="0.25">
      <c r="A1970" s="42">
        <v>1</v>
      </c>
      <c r="B1970" s="42">
        <v>1</v>
      </c>
      <c r="C1970" s="349" t="s">
        <v>508</v>
      </c>
      <c r="D1970" s="75"/>
      <c r="E1970" s="349"/>
      <c r="F1970" s="1137">
        <f t="shared" ref="F1970:H1974" si="1039">F1911</f>
        <v>2</v>
      </c>
      <c r="G1970" s="1251">
        <f t="shared" si="1039"/>
        <v>0</v>
      </c>
      <c r="H1970" s="1251">
        <f t="shared" si="1039"/>
        <v>2</v>
      </c>
      <c r="I1970" s="1252" t="e">
        <f t="shared" si="1037"/>
        <v>#DIV/0!</v>
      </c>
      <c r="J1970" s="673"/>
      <c r="K1970" s="673"/>
      <c r="L1970" s="1251"/>
      <c r="M1970" s="1251"/>
      <c r="N1970" s="1251"/>
      <c r="O1970" s="672"/>
      <c r="P1970" s="1251"/>
      <c r="Q1970" s="672"/>
      <c r="R1970" s="1253"/>
      <c r="S1970" s="1253"/>
      <c r="T1970" s="1253"/>
      <c r="U1970" s="1253"/>
      <c r="V1970" s="1253"/>
      <c r="W1970" s="1253"/>
      <c r="X1970" s="1253"/>
      <c r="Y1970" s="689"/>
    </row>
    <row r="1971" spans="1:26" x14ac:dyDescent="0.25">
      <c r="A1971" s="42">
        <v>1</v>
      </c>
      <c r="B1971" s="42">
        <v>1</v>
      </c>
      <c r="C1971" s="375" t="s">
        <v>266</v>
      </c>
      <c r="D1971" s="375"/>
      <c r="E1971" s="375"/>
      <c r="F1971" s="1072">
        <f t="shared" si="1039"/>
        <v>2</v>
      </c>
      <c r="G1971" s="1254">
        <f t="shared" si="1039"/>
        <v>0</v>
      </c>
      <c r="H1971" s="1254">
        <f t="shared" si="1039"/>
        <v>2</v>
      </c>
      <c r="I1971" s="616" t="e">
        <f t="shared" si="1037"/>
        <v>#DIV/0!</v>
      </c>
      <c r="J1971" s="1202"/>
      <c r="K1971" s="1202"/>
      <c r="L1971" s="1254"/>
      <c r="M1971" s="1254"/>
      <c r="N1971" s="1254"/>
      <c r="O1971" s="644"/>
      <c r="P1971" s="1254"/>
      <c r="Q1971" s="644"/>
      <c r="R1971" s="1255"/>
      <c r="S1971" s="1255"/>
      <c r="T1971" s="1255"/>
      <c r="U1971" s="1255"/>
      <c r="V1971" s="1255"/>
      <c r="W1971" s="1255"/>
      <c r="X1971" s="1255"/>
      <c r="Y1971" s="689"/>
    </row>
    <row r="1972" spans="1:26" x14ac:dyDescent="0.25">
      <c r="A1972" s="42">
        <v>1</v>
      </c>
      <c r="B1972" s="42">
        <v>1</v>
      </c>
      <c r="C1972" s="38" t="s">
        <v>267</v>
      </c>
      <c r="D1972" s="38"/>
      <c r="E1972" s="38"/>
      <c r="F1972" s="1026">
        <f t="shared" si="1039"/>
        <v>0</v>
      </c>
      <c r="G1972" s="1256">
        <f t="shared" si="1039"/>
        <v>0</v>
      </c>
      <c r="H1972" s="1256">
        <f t="shared" si="1039"/>
        <v>0</v>
      </c>
      <c r="I1972" s="839" t="e">
        <f t="shared" si="1037"/>
        <v>#DIV/0!</v>
      </c>
      <c r="J1972" s="675"/>
      <c r="K1972" s="675"/>
      <c r="L1972" s="1256"/>
      <c r="M1972" s="1256"/>
      <c r="N1972" s="1256"/>
      <c r="O1972" s="644"/>
      <c r="P1972" s="1256"/>
      <c r="Q1972" s="644"/>
      <c r="R1972" s="1257"/>
      <c r="S1972" s="1257"/>
      <c r="T1972" s="1257"/>
      <c r="U1972" s="1257"/>
      <c r="V1972" s="1257"/>
      <c r="W1972" s="1257"/>
      <c r="X1972" s="1257"/>
      <c r="Y1972" s="689"/>
    </row>
    <row r="1973" spans="1:26" ht="30" x14ac:dyDescent="0.25">
      <c r="A1973" s="42">
        <v>1</v>
      </c>
      <c r="B1973" s="42">
        <v>1</v>
      </c>
      <c r="C1973" s="375" t="s">
        <v>268</v>
      </c>
      <c r="D1973" s="375"/>
      <c r="E1973" s="375"/>
      <c r="F1973" s="741">
        <f t="shared" si="1039"/>
        <v>0</v>
      </c>
      <c r="G1973" s="1254">
        <f t="shared" si="1039"/>
        <v>0</v>
      </c>
      <c r="H1973" s="616">
        <f t="shared" si="1039"/>
        <v>0</v>
      </c>
      <c r="I1973" s="1254" t="e">
        <f t="shared" si="1037"/>
        <v>#DIV/0!</v>
      </c>
      <c r="J1973" s="604"/>
      <c r="K1973" s="604"/>
      <c r="L1973" s="616"/>
      <c r="M1973" s="616"/>
      <c r="N1973" s="616"/>
      <c r="O1973" s="644"/>
      <c r="P1973" s="1254"/>
      <c r="Q1973" s="644"/>
      <c r="R1973" s="1255"/>
      <c r="S1973" s="1255"/>
      <c r="T1973" s="1114"/>
      <c r="U1973" s="1255"/>
      <c r="V1973" s="1255"/>
      <c r="W1973" s="1114"/>
      <c r="X1973" s="1255"/>
      <c r="Y1973" s="689"/>
    </row>
    <row r="1974" spans="1:26" ht="18.75" customHeight="1" thickBot="1" x14ac:dyDescent="0.3">
      <c r="B1974" s="42">
        <v>1</v>
      </c>
      <c r="C1974" s="335" t="s">
        <v>279</v>
      </c>
      <c r="D1974" s="335"/>
      <c r="E1974" s="335"/>
      <c r="F1974" s="1142">
        <f t="shared" si="1039"/>
        <v>2</v>
      </c>
      <c r="G1974" s="1258">
        <f t="shared" si="1039"/>
        <v>0</v>
      </c>
      <c r="H1974" s="1258">
        <f t="shared" si="1039"/>
        <v>2</v>
      </c>
      <c r="I1974" s="1258" t="e">
        <f t="shared" si="1037"/>
        <v>#DIV/0!</v>
      </c>
      <c r="J1974" s="1205"/>
      <c r="K1974" s="1205"/>
      <c r="L1974" s="1259"/>
      <c r="M1974" s="1259"/>
      <c r="N1974" s="1259"/>
      <c r="O1974" s="679"/>
      <c r="P1974" s="1259"/>
      <c r="Q1974" s="679"/>
      <c r="R1974" s="1260">
        <f t="shared" ref="R1974:X1974" si="1040">R1915</f>
        <v>4.9589999999999996</v>
      </c>
      <c r="S1974" s="1260">
        <f t="shared" si="1040"/>
        <v>0.41324999999999995</v>
      </c>
      <c r="T1974" s="1260">
        <f t="shared" si="1040"/>
        <v>6.7485600000000003</v>
      </c>
      <c r="U1974" s="1260">
        <f t="shared" si="1040"/>
        <v>0</v>
      </c>
      <c r="V1974" s="1260">
        <f t="shared" si="1040"/>
        <v>6.3353100000000007</v>
      </c>
      <c r="W1974" s="1261">
        <f t="shared" si="1040"/>
        <v>0</v>
      </c>
      <c r="X1974" s="1260">
        <f t="shared" si="1040"/>
        <v>6.7485600000000003</v>
      </c>
      <c r="Y1974" s="689"/>
    </row>
    <row r="1975" spans="1:26" x14ac:dyDescent="0.25">
      <c r="A1975" s="42">
        <v>1</v>
      </c>
      <c r="B1975" s="42">
        <v>1</v>
      </c>
      <c r="C1975" s="1064" t="s">
        <v>62</v>
      </c>
      <c r="D1975" s="1064"/>
      <c r="E1975" s="1262"/>
      <c r="F1975" s="1137"/>
      <c r="G1975" s="1263"/>
      <c r="H1975" s="1263"/>
      <c r="I1975" s="1263"/>
      <c r="J1975" s="599"/>
      <c r="K1975" s="599"/>
      <c r="L1975" s="599"/>
      <c r="M1975" s="599"/>
      <c r="N1975" s="599"/>
      <c r="O1975" s="599"/>
      <c r="P1975" s="599"/>
      <c r="Q1975" s="599"/>
      <c r="R1975" s="1264"/>
      <c r="S1975" s="1265"/>
      <c r="T1975" s="1265"/>
      <c r="U1975" s="1265"/>
      <c r="V1975" s="1265"/>
      <c r="W1975" s="1266"/>
      <c r="X1975" s="1265"/>
      <c r="Y1975" s="689"/>
    </row>
    <row r="1976" spans="1:26" ht="34.5" customHeight="1" x14ac:dyDescent="0.25">
      <c r="A1976" s="42">
        <v>1</v>
      </c>
      <c r="B1976" s="42">
        <v>1</v>
      </c>
      <c r="C1976" s="1267" t="s">
        <v>240</v>
      </c>
      <c r="D1976" s="1268"/>
      <c r="E1976" s="1269"/>
      <c r="F1976" s="1137"/>
      <c r="G1976" s="1033"/>
      <c r="H1976" s="1033"/>
      <c r="I1976" s="1033"/>
      <c r="J1976" s="673"/>
      <c r="K1976" s="673"/>
      <c r="L1976" s="1270"/>
      <c r="M1976" s="1270"/>
      <c r="N1976" s="179"/>
      <c r="O1976" s="1270"/>
      <c r="P1976" s="1270"/>
      <c r="Q1976" s="1270"/>
      <c r="R1976" s="714"/>
      <c r="S1976" s="1040"/>
      <c r="T1976" s="1040"/>
      <c r="U1976" s="1040"/>
      <c r="V1976" s="1040"/>
      <c r="W1976" s="1067"/>
      <c r="X1976" s="1040"/>
      <c r="Y1976" s="689"/>
    </row>
    <row r="1977" spans="1:26" s="589" customFormat="1" ht="15" customHeight="1" x14ac:dyDescent="0.25">
      <c r="A1977" s="42">
        <v>1</v>
      </c>
      <c r="B1977" s="42">
        <v>1</v>
      </c>
      <c r="C1977" s="601" t="s">
        <v>5</v>
      </c>
      <c r="D1977" s="601"/>
      <c r="E1977" s="601"/>
      <c r="F1977" s="983"/>
      <c r="G1977" s="602"/>
      <c r="H1977" s="602"/>
      <c r="I1977" s="602"/>
      <c r="J1977" s="602"/>
      <c r="K1977" s="602"/>
      <c r="L1977" s="603"/>
      <c r="M1977" s="603"/>
      <c r="N1977" s="603"/>
      <c r="O1977" s="603"/>
      <c r="P1977" s="603"/>
      <c r="Q1977" s="603"/>
      <c r="R1977" s="605"/>
      <c r="S1977" s="602"/>
      <c r="T1977" s="602"/>
      <c r="U1977" s="602"/>
      <c r="V1977" s="602"/>
      <c r="W1977" s="602"/>
      <c r="X1977" s="602"/>
      <c r="Y1977" s="689"/>
      <c r="Z1977" s="689"/>
    </row>
    <row r="1978" spans="1:26" s="589" customFormat="1" ht="24.95" customHeight="1" x14ac:dyDescent="0.25">
      <c r="A1978" s="42">
        <v>1</v>
      </c>
      <c r="B1978" s="42">
        <v>1</v>
      </c>
      <c r="C1978" s="15" t="s">
        <v>24</v>
      </c>
      <c r="D1978" s="748" t="s">
        <v>326</v>
      </c>
      <c r="E1978" s="8">
        <v>340</v>
      </c>
      <c r="F1978" s="620"/>
      <c r="G1978" s="137">
        <f t="shared" ref="G1978:G1985" si="1041">F1978/12*$C$3</f>
        <v>0</v>
      </c>
      <c r="H1978" s="1271"/>
      <c r="I1978" s="180" t="e">
        <f>H1978/G1978*100</f>
        <v>#DIV/0!</v>
      </c>
      <c r="J1978" s="604"/>
      <c r="K1978" s="45" t="e">
        <f t="shared" ref="K1978:K1985" si="1042">N1978/H1978</f>
        <v>#DIV/0!</v>
      </c>
      <c r="L1978" s="117">
        <f t="shared" ref="L1978:L1984" si="1043">ROUND(F1978*J1978,0)</f>
        <v>0</v>
      </c>
      <c r="M1978" s="117">
        <f t="shared" ref="M1978:M1984" si="1044">ROUND(L1978/12*$C$3,0)</f>
        <v>0</v>
      </c>
      <c r="N1978" s="603"/>
      <c r="O1978" s="117" t="e">
        <f t="shared" ref="O1978:O1985" si="1045">N1978/M1978*100</f>
        <v>#DIV/0!</v>
      </c>
      <c r="P1978" s="117">
        <f t="shared" ref="P1978:P1984" si="1046">L1978/E1978</f>
        <v>0</v>
      </c>
      <c r="Q1978" s="117" t="e">
        <f t="shared" ref="Q1978:Q1985" si="1047">N1978/$C$3*12/P1978</f>
        <v>#DIV/0!</v>
      </c>
      <c r="R1978" s="605"/>
      <c r="S1978" s="602"/>
      <c r="T1978" s="602"/>
      <c r="U1978" s="602"/>
      <c r="V1978" s="602"/>
      <c r="W1978" s="602"/>
      <c r="X1978" s="602"/>
      <c r="Y1978" s="689"/>
      <c r="Z1978" s="689"/>
    </row>
    <row r="1979" spans="1:26" s="589" customFormat="1" ht="24.95" customHeight="1" x14ac:dyDescent="0.25">
      <c r="A1979" s="42">
        <v>1</v>
      </c>
      <c r="B1979" s="42">
        <v>1</v>
      </c>
      <c r="C1979" s="15" t="s">
        <v>25</v>
      </c>
      <c r="D1979" s="748" t="s">
        <v>326</v>
      </c>
      <c r="E1979" s="8">
        <v>300</v>
      </c>
      <c r="F1979" s="620"/>
      <c r="G1979" s="137">
        <f t="shared" si="1041"/>
        <v>0</v>
      </c>
      <c r="H1979" s="1271"/>
      <c r="I1979" s="180" t="e">
        <f>H1979/G1979*100</f>
        <v>#DIV/0!</v>
      </c>
      <c r="J1979" s="604"/>
      <c r="K1979" s="45" t="e">
        <f t="shared" si="1042"/>
        <v>#DIV/0!</v>
      </c>
      <c r="L1979" s="117">
        <f t="shared" si="1043"/>
        <v>0</v>
      </c>
      <c r="M1979" s="117">
        <f t="shared" si="1044"/>
        <v>0</v>
      </c>
      <c r="N1979" s="603"/>
      <c r="O1979" s="117" t="e">
        <f t="shared" si="1045"/>
        <v>#DIV/0!</v>
      </c>
      <c r="P1979" s="117">
        <f t="shared" si="1046"/>
        <v>0</v>
      </c>
      <c r="Q1979" s="117" t="e">
        <f t="shared" si="1047"/>
        <v>#DIV/0!</v>
      </c>
      <c r="R1979" s="605"/>
      <c r="S1979" s="602"/>
      <c r="T1979" s="602"/>
      <c r="U1979" s="602"/>
      <c r="V1979" s="602"/>
      <c r="W1979" s="602"/>
      <c r="X1979" s="602"/>
      <c r="Y1979" s="689"/>
      <c r="Z1979" s="689"/>
    </row>
    <row r="1980" spans="1:26" s="589" customFormat="1" ht="24.95" customHeight="1" x14ac:dyDescent="0.25">
      <c r="A1980" s="42">
        <v>1</v>
      </c>
      <c r="B1980" s="42">
        <v>1</v>
      </c>
      <c r="C1980" s="15" t="s">
        <v>23</v>
      </c>
      <c r="D1980" s="748" t="s">
        <v>326</v>
      </c>
      <c r="E1980" s="8">
        <v>270</v>
      </c>
      <c r="F1980" s="620"/>
      <c r="G1980" s="137">
        <f t="shared" si="1041"/>
        <v>0</v>
      </c>
      <c r="H1980" s="1271"/>
      <c r="I1980" s="180" t="e">
        <f>H1980/G1980*100</f>
        <v>#DIV/0!</v>
      </c>
      <c r="J1980" s="604"/>
      <c r="K1980" s="45" t="e">
        <f t="shared" si="1042"/>
        <v>#DIV/0!</v>
      </c>
      <c r="L1980" s="117">
        <f t="shared" si="1043"/>
        <v>0</v>
      </c>
      <c r="M1980" s="117">
        <f t="shared" si="1044"/>
        <v>0</v>
      </c>
      <c r="N1980" s="603"/>
      <c r="O1980" s="117" t="e">
        <f t="shared" si="1045"/>
        <v>#DIV/0!</v>
      </c>
      <c r="P1980" s="117">
        <f t="shared" si="1046"/>
        <v>0</v>
      </c>
      <c r="Q1980" s="117" t="e">
        <f t="shared" si="1047"/>
        <v>#DIV/0!</v>
      </c>
      <c r="R1980" s="605"/>
      <c r="S1980" s="602"/>
      <c r="T1980" s="602"/>
      <c r="U1980" s="602"/>
      <c r="V1980" s="602"/>
      <c r="W1980" s="602"/>
      <c r="X1980" s="602"/>
      <c r="Y1980" s="689"/>
      <c r="Z1980" s="689"/>
    </row>
    <row r="1981" spans="1:26" s="589" customFormat="1" ht="24.95" customHeight="1" x14ac:dyDescent="0.25">
      <c r="A1981" s="42">
        <v>1</v>
      </c>
      <c r="B1981" s="42">
        <v>1</v>
      </c>
      <c r="C1981" s="15" t="s">
        <v>288</v>
      </c>
      <c r="D1981" s="748" t="s">
        <v>326</v>
      </c>
      <c r="E1981" s="8">
        <v>330</v>
      </c>
      <c r="F1981" s="620"/>
      <c r="G1981" s="137">
        <f t="shared" si="1041"/>
        <v>0</v>
      </c>
      <c r="H1981" s="1271"/>
      <c r="I1981" s="180" t="e">
        <f>H1981/G1981*100</f>
        <v>#DIV/0!</v>
      </c>
      <c r="J1981" s="604"/>
      <c r="K1981" s="45" t="e">
        <f t="shared" si="1042"/>
        <v>#DIV/0!</v>
      </c>
      <c r="L1981" s="117">
        <f t="shared" si="1043"/>
        <v>0</v>
      </c>
      <c r="M1981" s="117">
        <f t="shared" si="1044"/>
        <v>0</v>
      </c>
      <c r="N1981" s="603"/>
      <c r="O1981" s="117" t="e">
        <f t="shared" si="1045"/>
        <v>#DIV/0!</v>
      </c>
      <c r="P1981" s="117">
        <f t="shared" si="1046"/>
        <v>0</v>
      </c>
      <c r="Q1981" s="117" t="e">
        <f t="shared" si="1047"/>
        <v>#DIV/0!</v>
      </c>
      <c r="R1981" s="605"/>
      <c r="S1981" s="602"/>
      <c r="T1981" s="602"/>
      <c r="U1981" s="602"/>
      <c r="V1981" s="602"/>
      <c r="W1981" s="602"/>
      <c r="X1981" s="602"/>
      <c r="Y1981" s="689"/>
      <c r="Z1981" s="689"/>
    </row>
    <row r="1982" spans="1:26" s="589" customFormat="1" ht="24.95" customHeight="1" x14ac:dyDescent="0.25">
      <c r="A1982" s="42">
        <v>1</v>
      </c>
      <c r="B1982" s="42">
        <v>1</v>
      </c>
      <c r="C1982" s="15" t="s">
        <v>67</v>
      </c>
      <c r="D1982" s="748" t="s">
        <v>326</v>
      </c>
      <c r="E1982" s="8">
        <v>320</v>
      </c>
      <c r="F1982" s="620"/>
      <c r="G1982" s="137">
        <f t="shared" si="1041"/>
        <v>0</v>
      </c>
      <c r="H1982" s="1271"/>
      <c r="I1982" s="180" t="e">
        <f>H1982/G1982*100</f>
        <v>#DIV/0!</v>
      </c>
      <c r="J1982" s="604"/>
      <c r="K1982" s="45" t="e">
        <f t="shared" si="1042"/>
        <v>#DIV/0!</v>
      </c>
      <c r="L1982" s="117">
        <f t="shared" si="1043"/>
        <v>0</v>
      </c>
      <c r="M1982" s="117">
        <f t="shared" si="1044"/>
        <v>0</v>
      </c>
      <c r="N1982" s="603"/>
      <c r="O1982" s="117" t="e">
        <f t="shared" si="1045"/>
        <v>#DIV/0!</v>
      </c>
      <c r="P1982" s="117">
        <f t="shared" si="1046"/>
        <v>0</v>
      </c>
      <c r="Q1982" s="117" t="e">
        <f t="shared" si="1047"/>
        <v>#DIV/0!</v>
      </c>
      <c r="R1982" s="605"/>
      <c r="S1982" s="602"/>
      <c r="T1982" s="602"/>
      <c r="U1982" s="602"/>
      <c r="V1982" s="602"/>
      <c r="W1982" s="602"/>
      <c r="X1982" s="602"/>
      <c r="Y1982" s="689"/>
      <c r="Z1982" s="689"/>
    </row>
    <row r="1983" spans="1:26" s="589" customFormat="1" ht="24.95" customHeight="1" x14ac:dyDescent="0.25">
      <c r="A1983" s="42"/>
      <c r="B1983" s="42">
        <v>1</v>
      </c>
      <c r="C1983" s="15" t="s">
        <v>10</v>
      </c>
      <c r="D1983" s="748" t="s">
        <v>326</v>
      </c>
      <c r="E1983" s="8">
        <v>340</v>
      </c>
      <c r="F1983" s="620"/>
      <c r="G1983" s="137">
        <f t="shared" ref="G1983" si="1048">F1983/12*$C$3</f>
        <v>0</v>
      </c>
      <c r="H1983" s="1271">
        <v>1</v>
      </c>
      <c r="I1983" s="180" t="e">
        <f>H1983/ROUND(G1983,0)*100</f>
        <v>#DIV/0!</v>
      </c>
      <c r="J1983" s="604"/>
      <c r="K1983" s="45">
        <f t="shared" si="1042"/>
        <v>13</v>
      </c>
      <c r="L1983" s="117">
        <f t="shared" si="1043"/>
        <v>0</v>
      </c>
      <c r="M1983" s="117">
        <f t="shared" si="1044"/>
        <v>0</v>
      </c>
      <c r="N1983" s="603">
        <v>13</v>
      </c>
      <c r="O1983" s="117" t="e">
        <f t="shared" si="1045"/>
        <v>#DIV/0!</v>
      </c>
      <c r="P1983" s="117">
        <f t="shared" si="1046"/>
        <v>0</v>
      </c>
      <c r="Q1983" s="117" t="e">
        <f t="shared" si="1047"/>
        <v>#DIV/0!</v>
      </c>
      <c r="R1983" s="605"/>
      <c r="S1983" s="605"/>
      <c r="T1983" s="605"/>
      <c r="U1983" s="605"/>
      <c r="V1983" s="605"/>
      <c r="W1983" s="605"/>
      <c r="X1983" s="605"/>
      <c r="Y1983" s="689"/>
      <c r="Z1983" s="689"/>
    </row>
    <row r="1984" spans="1:26" s="589" customFormat="1" ht="24.95" customHeight="1" x14ac:dyDescent="0.25">
      <c r="A1984" s="42">
        <v>1</v>
      </c>
      <c r="B1984" s="42">
        <v>1</v>
      </c>
      <c r="C1984" s="15" t="s">
        <v>55</v>
      </c>
      <c r="D1984" s="748" t="s">
        <v>326</v>
      </c>
      <c r="E1984" s="8">
        <v>340</v>
      </c>
      <c r="F1984" s="620"/>
      <c r="G1984" s="137">
        <f t="shared" si="1041"/>
        <v>0</v>
      </c>
      <c r="H1984" s="1271"/>
      <c r="I1984" s="180" t="e">
        <f>H1984/G1984*100</f>
        <v>#DIV/0!</v>
      </c>
      <c r="J1984" s="604"/>
      <c r="K1984" s="45" t="e">
        <f t="shared" si="1042"/>
        <v>#DIV/0!</v>
      </c>
      <c r="L1984" s="117">
        <f t="shared" si="1043"/>
        <v>0</v>
      </c>
      <c r="M1984" s="117">
        <f t="shared" si="1044"/>
        <v>0</v>
      </c>
      <c r="N1984" s="603"/>
      <c r="O1984" s="117" t="e">
        <f t="shared" si="1045"/>
        <v>#DIV/0!</v>
      </c>
      <c r="P1984" s="117">
        <f t="shared" si="1046"/>
        <v>0</v>
      </c>
      <c r="Q1984" s="117" t="e">
        <f t="shared" si="1047"/>
        <v>#DIV/0!</v>
      </c>
      <c r="R1984" s="605"/>
      <c r="S1984" s="605"/>
      <c r="T1984" s="605"/>
      <c r="U1984" s="605"/>
      <c r="V1984" s="605"/>
      <c r="W1984" s="605"/>
      <c r="X1984" s="605"/>
      <c r="Y1984" s="689"/>
      <c r="Z1984" s="689"/>
    </row>
    <row r="1985" spans="1:26" s="589" customFormat="1" ht="15" customHeight="1" x14ac:dyDescent="0.25">
      <c r="A1985" s="42">
        <v>1</v>
      </c>
      <c r="B1985" s="42">
        <v>1</v>
      </c>
      <c r="C1985" s="432" t="s">
        <v>7</v>
      </c>
      <c r="D1985" s="432"/>
      <c r="E1985" s="432"/>
      <c r="F1985" s="343">
        <v>5</v>
      </c>
      <c r="G1985" s="137">
        <f t="shared" si="1041"/>
        <v>0.41666666666666669</v>
      </c>
      <c r="H1985" s="332">
        <f>SUM(H1978:H1984)</f>
        <v>1</v>
      </c>
      <c r="I1985" s="607">
        <f>H1985/G1985*100</f>
        <v>240</v>
      </c>
      <c r="J1985" s="608">
        <f>IF(F1985=0,0,L1985/F1985)</f>
        <v>0</v>
      </c>
      <c r="K1985" s="500">
        <f t="shared" si="1042"/>
        <v>13</v>
      </c>
      <c r="L1985" s="607">
        <f>SUM(L1978:L1984)</f>
        <v>0</v>
      </c>
      <c r="M1985" s="607">
        <f>SUM(M1978:M1984)</f>
        <v>0</v>
      </c>
      <c r="N1985" s="607">
        <f>SUM(N1978:N1984)</f>
        <v>13</v>
      </c>
      <c r="O1985" s="117" t="e">
        <f t="shared" si="1045"/>
        <v>#DIV/0!</v>
      </c>
      <c r="P1985" s="607">
        <f>SUM(P1978:P1984)</f>
        <v>0</v>
      </c>
      <c r="Q1985" s="117" t="e">
        <f t="shared" si="1047"/>
        <v>#DIV/0!</v>
      </c>
      <c r="R1985" s="609">
        <v>276.32</v>
      </c>
      <c r="S1985" s="617">
        <f t="shared" ref="S1985" si="1049">R1985/12*$C$3</f>
        <v>23.026666666666667</v>
      </c>
      <c r="T1985" s="609">
        <f>X1985-W1985-U1985</f>
        <v>59.763919999999999</v>
      </c>
      <c r="U1985" s="609"/>
      <c r="V1985" s="609">
        <f>T1985-S1985</f>
        <v>36.737253333333328</v>
      </c>
      <c r="W1985" s="609"/>
      <c r="X1985" s="609">
        <v>59.763919999999999</v>
      </c>
      <c r="Y1985" s="689"/>
      <c r="Z1985" s="689"/>
    </row>
    <row r="1986" spans="1:26" s="589" customFormat="1" ht="15" customHeight="1" x14ac:dyDescent="0.25">
      <c r="A1986" s="42">
        <v>1</v>
      </c>
      <c r="B1986" s="42">
        <v>1</v>
      </c>
      <c r="C1986" s="366" t="s">
        <v>14</v>
      </c>
      <c r="D1986" s="366"/>
      <c r="E1986" s="611"/>
      <c r="F1986" s="343"/>
      <c r="G1986" s="607"/>
      <c r="H1986" s="607"/>
      <c r="I1986" s="607"/>
      <c r="J1986" s="612"/>
      <c r="K1986" s="612"/>
      <c r="L1986" s="607"/>
      <c r="M1986" s="607"/>
      <c r="N1986" s="607"/>
      <c r="O1986" s="607"/>
      <c r="P1986" s="607"/>
      <c r="Q1986" s="607"/>
      <c r="R1986" s="605"/>
      <c r="S1986" s="605"/>
      <c r="T1986" s="605"/>
      <c r="U1986" s="605"/>
      <c r="V1986" s="605"/>
      <c r="W1986" s="605"/>
      <c r="X1986" s="605"/>
      <c r="Y1986" s="689"/>
      <c r="Z1986" s="689"/>
    </row>
    <row r="1987" spans="1:26" s="589" customFormat="1" ht="16.5" customHeight="1" x14ac:dyDescent="0.25">
      <c r="A1987" s="42">
        <v>1</v>
      </c>
      <c r="B1987" s="42">
        <v>1</v>
      </c>
      <c r="C1987" s="100" t="s">
        <v>262</v>
      </c>
      <c r="D1987" s="100"/>
      <c r="E1987" s="613"/>
      <c r="F1987" s="759"/>
      <c r="G1987" s="614"/>
      <c r="H1987" s="614"/>
      <c r="I1987" s="614"/>
      <c r="J1987" s="615"/>
      <c r="K1987" s="615"/>
      <c r="L1987" s="616"/>
      <c r="M1987" s="616"/>
      <c r="N1987" s="616"/>
      <c r="O1987" s="616"/>
      <c r="P1987" s="616"/>
      <c r="Q1987" s="616"/>
      <c r="R1987" s="617"/>
      <c r="S1987" s="985">
        <f t="shared" ref="S1987:S1988" si="1050">R1987/12*$C$3</f>
        <v>0</v>
      </c>
      <c r="T1987" s="617">
        <f t="shared" ref="T1987:T1988" si="1051">X1987-W1987-U1987</f>
        <v>0</v>
      </c>
      <c r="U1987" s="617"/>
      <c r="V1987" s="617">
        <f t="shared" ref="V1987:V1988" si="1052">T1987-S1987</f>
        <v>0</v>
      </c>
      <c r="W1987" s="617"/>
      <c r="X1987" s="617"/>
      <c r="Y1987" s="689"/>
      <c r="Z1987" s="689"/>
    </row>
    <row r="1988" spans="1:26" s="589" customFormat="1" ht="16.5" customHeight="1" x14ac:dyDescent="0.25">
      <c r="A1988" s="42"/>
      <c r="B1988" s="42"/>
      <c r="C1988" s="100" t="s">
        <v>484</v>
      </c>
      <c r="D1988" s="100"/>
      <c r="E1988" s="613"/>
      <c r="F1988" s="759"/>
      <c r="G1988" s="614"/>
      <c r="H1988" s="614"/>
      <c r="I1988" s="614"/>
      <c r="J1988" s="615"/>
      <c r="K1988" s="615"/>
      <c r="L1988" s="616"/>
      <c r="M1988" s="616"/>
      <c r="N1988" s="616"/>
      <c r="O1988" s="616"/>
      <c r="P1988" s="616"/>
      <c r="Q1988" s="616"/>
      <c r="R1988" s="617"/>
      <c r="S1988" s="985">
        <f t="shared" si="1050"/>
        <v>0</v>
      </c>
      <c r="T1988" s="617">
        <f t="shared" si="1051"/>
        <v>0</v>
      </c>
      <c r="U1988" s="617"/>
      <c r="V1988" s="617">
        <f t="shared" si="1052"/>
        <v>0</v>
      </c>
      <c r="W1988" s="617"/>
      <c r="X1988" s="617"/>
      <c r="Y1988" s="689"/>
      <c r="Z1988" s="689"/>
    </row>
    <row r="1989" spans="1:26" s="589" customFormat="1" ht="15" customHeight="1" x14ac:dyDescent="0.25">
      <c r="A1989" s="42">
        <v>1</v>
      </c>
      <c r="B1989" s="42">
        <v>1</v>
      </c>
      <c r="C1989" s="101" t="s">
        <v>427</v>
      </c>
      <c r="D1989" s="63"/>
      <c r="E1989" s="63"/>
      <c r="F1989" s="620">
        <f>F1991+F1992+F1995+F1996</f>
        <v>0</v>
      </c>
      <c r="G1989" s="164">
        <f t="shared" ref="G1989:H1989" si="1053">G1991+G1992+G1995+G1996</f>
        <v>0</v>
      </c>
      <c r="H1989" s="164">
        <f t="shared" si="1053"/>
        <v>0.39250000000000002</v>
      </c>
      <c r="I1989" s="164" t="e">
        <f>H1989/G1989*100</f>
        <v>#DIV/0!</v>
      </c>
      <c r="J1989" s="618"/>
      <c r="K1989" s="618"/>
      <c r="L1989" s="148"/>
      <c r="M1989" s="148"/>
      <c r="N1989" s="148"/>
      <c r="O1989" s="148"/>
      <c r="P1989" s="148"/>
      <c r="Q1989" s="148"/>
      <c r="R1989" s="619"/>
      <c r="S1989" s="1272"/>
      <c r="T1989" s="619"/>
      <c r="U1989" s="619"/>
      <c r="V1989" s="619"/>
      <c r="W1989" s="619"/>
      <c r="X1989" s="619"/>
      <c r="Y1989" s="689"/>
      <c r="Z1989" s="689"/>
    </row>
    <row r="1990" spans="1:26" s="589" customFormat="1" ht="29.1" customHeight="1" x14ac:dyDescent="0.25">
      <c r="A1990" s="42"/>
      <c r="B1990" s="42">
        <v>1</v>
      </c>
      <c r="C1990" s="62" t="s">
        <v>260</v>
      </c>
      <c r="D1990" s="63"/>
      <c r="E1990" s="63"/>
      <c r="F1990" s="620"/>
      <c r="G1990" s="620">
        <f t="shared" ref="G1990" si="1054">ROUND(F1990/12*$C$3,0)</f>
        <v>0</v>
      </c>
      <c r="H1990" s="164"/>
      <c r="I1990" s="164"/>
      <c r="J1990" s="618"/>
      <c r="K1990" s="618"/>
      <c r="L1990" s="148"/>
      <c r="M1990" s="148"/>
      <c r="N1990" s="148"/>
      <c r="O1990" s="148"/>
      <c r="P1990" s="148"/>
      <c r="Q1990" s="148"/>
      <c r="R1990" s="619"/>
      <c r="S1990" s="1272"/>
      <c r="T1990" s="619"/>
      <c r="U1990" s="619"/>
      <c r="V1990" s="619"/>
      <c r="W1990" s="619"/>
      <c r="X1990" s="619"/>
      <c r="Y1990" s="689"/>
      <c r="Z1990" s="689"/>
    </row>
    <row r="1991" spans="1:26" s="589" customFormat="1" ht="29.1" customHeight="1" x14ac:dyDescent="0.25">
      <c r="A1991" s="42">
        <v>1</v>
      </c>
      <c r="B1991" s="42">
        <v>1</v>
      </c>
      <c r="C1991" s="62" t="s">
        <v>261</v>
      </c>
      <c r="D1991" s="63"/>
      <c r="E1991" s="63"/>
      <c r="F1991" s="620"/>
      <c r="G1991" s="137">
        <f t="shared" ref="G1991:G2029" si="1055">F1991/12*$C$3</f>
        <v>0</v>
      </c>
      <c r="H1991" s="164"/>
      <c r="I1991" s="164" t="e">
        <f t="shared" ref="I1991:I2000" si="1056">H1991/G1991*100</f>
        <v>#DIV/0!</v>
      </c>
      <c r="J1991" s="618"/>
      <c r="K1991" s="618"/>
      <c r="L1991" s="148"/>
      <c r="M1991" s="148"/>
      <c r="N1991" s="148"/>
      <c r="O1991" s="148"/>
      <c r="P1991" s="148"/>
      <c r="Q1991" s="148"/>
      <c r="R1991" s="619"/>
      <c r="S1991" s="1272"/>
      <c r="T1991" s="619"/>
      <c r="U1991" s="619"/>
      <c r="V1991" s="619"/>
      <c r="W1991" s="619"/>
      <c r="X1991" s="619"/>
      <c r="Y1991" s="689"/>
      <c r="Z1991" s="689"/>
    </row>
    <row r="1992" spans="1:26" s="589" customFormat="1" ht="29.1" customHeight="1" x14ac:dyDescent="0.25">
      <c r="A1992" s="42"/>
      <c r="B1992" s="42"/>
      <c r="C1992" s="102" t="s">
        <v>428</v>
      </c>
      <c r="D1992" s="63"/>
      <c r="E1992" s="63"/>
      <c r="F1992" s="620">
        <f>F1993+F1994/4</f>
        <v>0</v>
      </c>
      <c r="G1992" s="137">
        <f t="shared" ref="G1992:H1992" si="1057">G1993+G1994/4</f>
        <v>0</v>
      </c>
      <c r="H1992" s="164">
        <f t="shared" si="1057"/>
        <v>0.39250000000000002</v>
      </c>
      <c r="I1992" s="164" t="e">
        <f t="shared" si="1056"/>
        <v>#DIV/0!</v>
      </c>
      <c r="J1992" s="618"/>
      <c r="K1992" s="618"/>
      <c r="L1992" s="148"/>
      <c r="M1992" s="148"/>
      <c r="N1992" s="148"/>
      <c r="O1992" s="148"/>
      <c r="P1992" s="148"/>
      <c r="Q1992" s="148"/>
      <c r="R1992" s="619"/>
      <c r="S1992" s="1272"/>
      <c r="T1992" s="619"/>
      <c r="U1992" s="619"/>
      <c r="V1992" s="619"/>
      <c r="W1992" s="619"/>
      <c r="X1992" s="619"/>
      <c r="Y1992" s="689"/>
      <c r="Z1992" s="689"/>
    </row>
    <row r="1993" spans="1:26" s="589" customFormat="1" ht="29.1" customHeight="1" x14ac:dyDescent="0.25">
      <c r="A1993" s="42"/>
      <c r="B1993" s="42"/>
      <c r="C1993" s="63" t="s">
        <v>429</v>
      </c>
      <c r="D1993" s="63"/>
      <c r="E1993" s="63"/>
      <c r="F1993" s="620"/>
      <c r="G1993" s="137">
        <f t="shared" si="1055"/>
        <v>0</v>
      </c>
      <c r="H1993" s="164"/>
      <c r="I1993" s="164" t="e">
        <f t="shared" si="1056"/>
        <v>#DIV/0!</v>
      </c>
      <c r="J1993" s="618"/>
      <c r="K1993" s="618"/>
      <c r="L1993" s="148"/>
      <c r="M1993" s="148"/>
      <c r="N1993" s="148"/>
      <c r="O1993" s="148"/>
      <c r="P1993" s="148"/>
      <c r="Q1993" s="148"/>
      <c r="R1993" s="619"/>
      <c r="S1993" s="1272"/>
      <c r="T1993" s="619"/>
      <c r="U1993" s="619"/>
      <c r="V1993" s="619"/>
      <c r="W1993" s="619"/>
      <c r="X1993" s="619"/>
      <c r="Y1993" s="689"/>
      <c r="Z1993" s="689"/>
    </row>
    <row r="1994" spans="1:26" s="589" customFormat="1" ht="29.1" customHeight="1" x14ac:dyDescent="0.25">
      <c r="A1994" s="42"/>
      <c r="B1994" s="42"/>
      <c r="C1994" s="63" t="s">
        <v>430</v>
      </c>
      <c r="D1994" s="63"/>
      <c r="E1994" s="63"/>
      <c r="F1994" s="620"/>
      <c r="G1994" s="137">
        <f t="shared" si="1055"/>
        <v>0</v>
      </c>
      <c r="H1994" s="164">
        <v>1.57</v>
      </c>
      <c r="I1994" s="164" t="e">
        <f t="shared" si="1056"/>
        <v>#DIV/0!</v>
      </c>
      <c r="J1994" s="618"/>
      <c r="K1994" s="618"/>
      <c r="L1994" s="148"/>
      <c r="M1994" s="148"/>
      <c r="N1994" s="148"/>
      <c r="O1994" s="148"/>
      <c r="P1994" s="148"/>
      <c r="Q1994" s="148"/>
      <c r="R1994" s="619"/>
      <c r="S1994" s="1272"/>
      <c r="T1994" s="619"/>
      <c r="U1994" s="619"/>
      <c r="V1994" s="619"/>
      <c r="W1994" s="619"/>
      <c r="X1994" s="619"/>
      <c r="Y1994" s="689"/>
      <c r="Z1994" s="689"/>
    </row>
    <row r="1995" spans="1:26" s="589" customFormat="1" ht="29.1" customHeight="1" x14ac:dyDescent="0.25">
      <c r="A1995" s="42"/>
      <c r="B1995" s="42"/>
      <c r="C1995" s="63" t="s">
        <v>431</v>
      </c>
      <c r="D1995" s="63"/>
      <c r="E1995" s="63"/>
      <c r="F1995" s="620"/>
      <c r="G1995" s="137">
        <f t="shared" si="1055"/>
        <v>0</v>
      </c>
      <c r="H1995" s="164"/>
      <c r="I1995" s="164" t="e">
        <f t="shared" si="1056"/>
        <v>#DIV/0!</v>
      </c>
      <c r="J1995" s="618"/>
      <c r="K1995" s="618"/>
      <c r="L1995" s="148"/>
      <c r="M1995" s="148"/>
      <c r="N1995" s="148"/>
      <c r="O1995" s="148"/>
      <c r="P1995" s="148"/>
      <c r="Q1995" s="148"/>
      <c r="R1995" s="619"/>
      <c r="S1995" s="1272"/>
      <c r="T1995" s="619"/>
      <c r="U1995" s="619"/>
      <c r="V1995" s="619"/>
      <c r="W1995" s="619"/>
      <c r="X1995" s="619"/>
      <c r="Y1995" s="689"/>
      <c r="Z1995" s="689"/>
    </row>
    <row r="1996" spans="1:26" s="589" customFormat="1" ht="29.1" customHeight="1" x14ac:dyDescent="0.25">
      <c r="A1996" s="42"/>
      <c r="B1996" s="42"/>
      <c r="C1996" s="63" t="s">
        <v>447</v>
      </c>
      <c r="D1996" s="63"/>
      <c r="E1996" s="63"/>
      <c r="F1996" s="620"/>
      <c r="G1996" s="137">
        <f t="shared" si="1055"/>
        <v>0</v>
      </c>
      <c r="H1996" s="164"/>
      <c r="I1996" s="164" t="e">
        <f t="shared" si="1056"/>
        <v>#DIV/0!</v>
      </c>
      <c r="J1996" s="618"/>
      <c r="K1996" s="618"/>
      <c r="L1996" s="148"/>
      <c r="M1996" s="148"/>
      <c r="N1996" s="148"/>
      <c r="O1996" s="148"/>
      <c r="P1996" s="148"/>
      <c r="Q1996" s="148"/>
      <c r="R1996" s="619"/>
      <c r="S1996" s="1272"/>
      <c r="T1996" s="619"/>
      <c r="U1996" s="619"/>
      <c r="V1996" s="619"/>
      <c r="W1996" s="619"/>
      <c r="X1996" s="619"/>
      <c r="Y1996" s="689"/>
      <c r="Z1996" s="689"/>
    </row>
    <row r="1997" spans="1:26" s="589" customFormat="1" ht="29.1" customHeight="1" x14ac:dyDescent="0.25">
      <c r="A1997" s="42"/>
      <c r="B1997" s="42"/>
      <c r="C1997" s="48" t="s">
        <v>136</v>
      </c>
      <c r="D1997" s="63"/>
      <c r="E1997" s="63"/>
      <c r="F1997" s="620">
        <f>F1998+F1999</f>
        <v>0</v>
      </c>
      <c r="G1997" s="137">
        <f t="shared" ref="G1997:H1997" si="1058">G1998+G1999</f>
        <v>0</v>
      </c>
      <c r="H1997" s="164">
        <f t="shared" si="1058"/>
        <v>2.4361702127659575</v>
      </c>
      <c r="I1997" s="164" t="e">
        <f t="shared" si="1056"/>
        <v>#DIV/0!</v>
      </c>
      <c r="J1997" s="618"/>
      <c r="K1997" s="618"/>
      <c r="L1997" s="148"/>
      <c r="M1997" s="148"/>
      <c r="N1997" s="148"/>
      <c r="O1997" s="148"/>
      <c r="P1997" s="148"/>
      <c r="Q1997" s="148"/>
      <c r="R1997" s="619"/>
      <c r="S1997" s="1272"/>
      <c r="T1997" s="619"/>
      <c r="U1997" s="619"/>
      <c r="V1997" s="619"/>
      <c r="W1997" s="619"/>
      <c r="X1997" s="619"/>
      <c r="Y1997" s="689"/>
      <c r="Z1997" s="689"/>
    </row>
    <row r="1998" spans="1:26" s="589" customFormat="1" ht="29.1" customHeight="1" x14ac:dyDescent="0.25">
      <c r="A1998" s="42"/>
      <c r="B1998" s="42"/>
      <c r="C1998" s="6" t="s">
        <v>316</v>
      </c>
      <c r="D1998" s="63"/>
      <c r="E1998" s="63"/>
      <c r="F1998" s="620"/>
      <c r="G1998" s="137">
        <f t="shared" si="1055"/>
        <v>0</v>
      </c>
      <c r="H1998" s="164">
        <v>1</v>
      </c>
      <c r="I1998" s="164" t="e">
        <f t="shared" si="1056"/>
        <v>#DIV/0!</v>
      </c>
      <c r="J1998" s="618"/>
      <c r="K1998" s="618"/>
      <c r="L1998" s="148"/>
      <c r="M1998" s="148"/>
      <c r="N1998" s="148"/>
      <c r="O1998" s="148"/>
      <c r="P1998" s="148"/>
      <c r="Q1998" s="148"/>
      <c r="R1998" s="619"/>
      <c r="S1998" s="1272"/>
      <c r="T1998" s="619"/>
      <c r="U1998" s="619"/>
      <c r="V1998" s="619"/>
      <c r="W1998" s="619"/>
      <c r="X1998" s="619"/>
      <c r="Y1998" s="689"/>
      <c r="Z1998" s="689"/>
    </row>
    <row r="1999" spans="1:26" s="589" customFormat="1" ht="29.1" customHeight="1" x14ac:dyDescent="0.25">
      <c r="A1999" s="42"/>
      <c r="B1999" s="42"/>
      <c r="C1999" s="6" t="s">
        <v>433</v>
      </c>
      <c r="D1999" s="63"/>
      <c r="E1999" s="63"/>
      <c r="F1999" s="620">
        <f>F2000/9.4</f>
        <v>0</v>
      </c>
      <c r="G1999" s="137">
        <f t="shared" ref="G1999:H1999" si="1059">G2000/9.4</f>
        <v>0</v>
      </c>
      <c r="H1999" s="164">
        <f t="shared" si="1059"/>
        <v>1.4361702127659575</v>
      </c>
      <c r="I1999" s="164" t="e">
        <f t="shared" si="1056"/>
        <v>#DIV/0!</v>
      </c>
      <c r="J1999" s="618"/>
      <c r="K1999" s="618"/>
      <c r="L1999" s="148"/>
      <c r="M1999" s="148"/>
      <c r="N1999" s="148"/>
      <c r="O1999" s="148"/>
      <c r="P1999" s="148"/>
      <c r="Q1999" s="148"/>
      <c r="R1999" s="619"/>
      <c r="S1999" s="1272"/>
      <c r="T1999" s="619"/>
      <c r="U1999" s="619"/>
      <c r="V1999" s="619"/>
      <c r="W1999" s="619"/>
      <c r="X1999" s="619"/>
      <c r="Y1999" s="689"/>
      <c r="Z1999" s="689"/>
    </row>
    <row r="2000" spans="1:26" s="589" customFormat="1" ht="29.1" customHeight="1" x14ac:dyDescent="0.25">
      <c r="A2000" s="42"/>
      <c r="B2000" s="42"/>
      <c r="C2000" s="112" t="s">
        <v>451</v>
      </c>
      <c r="D2000" s="63"/>
      <c r="E2000" s="63"/>
      <c r="F2000" s="620"/>
      <c r="G2000" s="137">
        <f t="shared" si="1055"/>
        <v>0</v>
      </c>
      <c r="H2000" s="164">
        <v>13.5</v>
      </c>
      <c r="I2000" s="164" t="e">
        <f t="shared" si="1056"/>
        <v>#DIV/0!</v>
      </c>
      <c r="J2000" s="618"/>
      <c r="K2000" s="618"/>
      <c r="L2000" s="148"/>
      <c r="M2000" s="148"/>
      <c r="N2000" s="148"/>
      <c r="O2000" s="148"/>
      <c r="P2000" s="148"/>
      <c r="Q2000" s="148"/>
      <c r="R2000" s="619"/>
      <c r="S2000" s="1272"/>
      <c r="T2000" s="619"/>
      <c r="U2000" s="619"/>
      <c r="V2000" s="619"/>
      <c r="W2000" s="619"/>
      <c r="X2000" s="619"/>
      <c r="Y2000" s="689"/>
      <c r="Z2000" s="689"/>
    </row>
    <row r="2001" spans="1:26" s="589" customFormat="1" ht="29.1" customHeight="1" x14ac:dyDescent="0.25">
      <c r="A2001" s="42"/>
      <c r="B2001" s="42"/>
      <c r="C2001" s="100" t="s">
        <v>262</v>
      </c>
      <c r="D2001" s="63"/>
      <c r="E2001" s="63"/>
      <c r="F2001" s="620"/>
      <c r="G2001" s="137"/>
      <c r="H2001" s="164"/>
      <c r="I2001" s="164"/>
      <c r="J2001" s="618"/>
      <c r="K2001" s="618"/>
      <c r="L2001" s="148"/>
      <c r="M2001" s="148"/>
      <c r="N2001" s="148"/>
      <c r="O2001" s="148"/>
      <c r="P2001" s="148"/>
      <c r="Q2001" s="148"/>
      <c r="R2001" s="619"/>
      <c r="S2001" s="1272"/>
      <c r="T2001" s="619"/>
      <c r="U2001" s="619"/>
      <c r="V2001" s="619"/>
      <c r="W2001" s="619"/>
      <c r="X2001" s="619"/>
      <c r="Y2001" s="689"/>
      <c r="Z2001" s="689"/>
    </row>
    <row r="2002" spans="1:26" s="589" customFormat="1" ht="29.1" customHeight="1" x14ac:dyDescent="0.25">
      <c r="A2002" s="42"/>
      <c r="B2002" s="42"/>
      <c r="C2002" s="102" t="s">
        <v>424</v>
      </c>
      <c r="D2002" s="63"/>
      <c r="E2002" s="63"/>
      <c r="F2002" s="620"/>
      <c r="G2002" s="137"/>
      <c r="H2002" s="164"/>
      <c r="I2002" s="164"/>
      <c r="J2002" s="618"/>
      <c r="K2002" s="618"/>
      <c r="L2002" s="148"/>
      <c r="M2002" s="148"/>
      <c r="N2002" s="148"/>
      <c r="O2002" s="148"/>
      <c r="P2002" s="148"/>
      <c r="Q2002" s="148"/>
      <c r="R2002" s="619"/>
      <c r="S2002" s="1272"/>
      <c r="T2002" s="619"/>
      <c r="U2002" s="619"/>
      <c r="V2002" s="619"/>
      <c r="W2002" s="619"/>
      <c r="X2002" s="619"/>
      <c r="Y2002" s="689"/>
      <c r="Z2002" s="689"/>
    </row>
    <row r="2003" spans="1:26" s="589" customFormat="1" ht="29.1" customHeight="1" x14ac:dyDescent="0.25">
      <c r="A2003" s="42"/>
      <c r="B2003" s="42"/>
      <c r="C2003" s="124" t="s">
        <v>435</v>
      </c>
      <c r="D2003" s="63"/>
      <c r="E2003" s="63"/>
      <c r="F2003" s="620">
        <f>F2004+F2009</f>
        <v>0</v>
      </c>
      <c r="G2003" s="137">
        <f t="shared" ref="G2003:H2003" si="1060">G2004+G2009</f>
        <v>0</v>
      </c>
      <c r="H2003" s="164">
        <f t="shared" si="1060"/>
        <v>0</v>
      </c>
      <c r="I2003" s="164" t="e">
        <f>H2003/G2003*100</f>
        <v>#DIV/0!</v>
      </c>
      <c r="J2003" s="618"/>
      <c r="K2003" s="618"/>
      <c r="L2003" s="148"/>
      <c r="M2003" s="148"/>
      <c r="N2003" s="148"/>
      <c r="O2003" s="148"/>
      <c r="P2003" s="148"/>
      <c r="Q2003" s="148"/>
      <c r="R2003" s="619"/>
      <c r="S2003" s="1272">
        <f t="shared" ref="S2003" si="1061">R2003/12*$C$3</f>
        <v>0</v>
      </c>
      <c r="T2003" s="619">
        <f>X2003-W2003-U2003</f>
        <v>0</v>
      </c>
      <c r="U2003" s="619"/>
      <c r="V2003" s="619">
        <f>T2003-S2003</f>
        <v>0</v>
      </c>
      <c r="W2003" s="619"/>
      <c r="X2003" s="619"/>
      <c r="Y2003" s="689"/>
      <c r="Z2003" s="689"/>
    </row>
    <row r="2004" spans="1:26" s="589" customFormat="1" ht="29.1" customHeight="1" x14ac:dyDescent="0.25">
      <c r="A2004" s="42"/>
      <c r="B2004" s="42"/>
      <c r="C2004" s="102" t="s">
        <v>436</v>
      </c>
      <c r="D2004" s="63"/>
      <c r="E2004" s="63"/>
      <c r="F2004" s="620">
        <f>SUM(F2005:F2008)</f>
        <v>0</v>
      </c>
      <c r="G2004" s="137">
        <f t="shared" si="1055"/>
        <v>0</v>
      </c>
      <c r="H2004" s="164"/>
      <c r="I2004" s="164" t="e">
        <f>H2004/G2004*100</f>
        <v>#DIV/0!</v>
      </c>
      <c r="J2004" s="618"/>
      <c r="K2004" s="618"/>
      <c r="L2004" s="148"/>
      <c r="M2004" s="148"/>
      <c r="N2004" s="148"/>
      <c r="O2004" s="148"/>
      <c r="P2004" s="148"/>
      <c r="Q2004" s="148"/>
      <c r="R2004" s="619"/>
      <c r="S2004" s="1272"/>
      <c r="T2004" s="619"/>
      <c r="U2004" s="619"/>
      <c r="V2004" s="619"/>
      <c r="W2004" s="619"/>
      <c r="X2004" s="619"/>
      <c r="Y2004" s="689"/>
      <c r="Z2004" s="689"/>
    </row>
    <row r="2005" spans="1:26" s="589" customFormat="1" ht="29.1" customHeight="1" x14ac:dyDescent="0.25">
      <c r="A2005" s="42"/>
      <c r="B2005" s="42"/>
      <c r="C2005" s="63" t="s">
        <v>437</v>
      </c>
      <c r="D2005" s="63"/>
      <c r="E2005" s="63"/>
      <c r="F2005" s="620"/>
      <c r="G2005" s="137">
        <f t="shared" si="1055"/>
        <v>0</v>
      </c>
      <c r="H2005" s="164"/>
      <c r="I2005" s="164" t="e">
        <f>H2005/G2005*100</f>
        <v>#DIV/0!</v>
      </c>
      <c r="J2005" s="618"/>
      <c r="K2005" s="618"/>
      <c r="L2005" s="148"/>
      <c r="M2005" s="148"/>
      <c r="N2005" s="148"/>
      <c r="O2005" s="148"/>
      <c r="P2005" s="148"/>
      <c r="Q2005" s="148"/>
      <c r="R2005" s="619"/>
      <c r="S2005" s="1272"/>
      <c r="T2005" s="619"/>
      <c r="U2005" s="619"/>
      <c r="V2005" s="619"/>
      <c r="W2005" s="619"/>
      <c r="X2005" s="619"/>
      <c r="Y2005" s="689"/>
      <c r="Z2005" s="689"/>
    </row>
    <row r="2006" spans="1:26" s="589" customFormat="1" ht="29.1" customHeight="1" x14ac:dyDescent="0.25">
      <c r="A2006" s="42"/>
      <c r="B2006" s="42"/>
      <c r="C2006" s="63" t="s">
        <v>438</v>
      </c>
      <c r="D2006" s="63"/>
      <c r="E2006" s="63"/>
      <c r="F2006" s="620"/>
      <c r="G2006" s="137"/>
      <c r="H2006" s="164"/>
      <c r="I2006" s="164"/>
      <c r="J2006" s="618"/>
      <c r="K2006" s="618"/>
      <c r="L2006" s="148"/>
      <c r="M2006" s="148"/>
      <c r="N2006" s="148"/>
      <c r="O2006" s="148"/>
      <c r="P2006" s="148"/>
      <c r="Q2006" s="148"/>
      <c r="R2006" s="619"/>
      <c r="S2006" s="1272"/>
      <c r="T2006" s="619"/>
      <c r="U2006" s="619"/>
      <c r="V2006" s="619"/>
      <c r="W2006" s="619"/>
      <c r="X2006" s="619"/>
      <c r="Y2006" s="689"/>
      <c r="Z2006" s="689"/>
    </row>
    <row r="2007" spans="1:26" s="589" customFormat="1" ht="29.1" customHeight="1" x14ac:dyDescent="0.25">
      <c r="A2007" s="42"/>
      <c r="B2007" s="42"/>
      <c r="C2007" s="63" t="s">
        <v>439</v>
      </c>
      <c r="D2007" s="63"/>
      <c r="E2007" s="63"/>
      <c r="F2007" s="620"/>
      <c r="G2007" s="137">
        <f t="shared" si="1055"/>
        <v>0</v>
      </c>
      <c r="H2007" s="164"/>
      <c r="I2007" s="164" t="e">
        <f t="shared" ref="I2007:I2013" si="1062">H2007/G2007*100</f>
        <v>#DIV/0!</v>
      </c>
      <c r="J2007" s="618"/>
      <c r="K2007" s="618"/>
      <c r="L2007" s="148"/>
      <c r="M2007" s="148"/>
      <c r="N2007" s="148"/>
      <c r="O2007" s="148"/>
      <c r="P2007" s="148"/>
      <c r="Q2007" s="148"/>
      <c r="R2007" s="619"/>
      <c r="S2007" s="1272"/>
      <c r="T2007" s="619"/>
      <c r="U2007" s="619"/>
      <c r="V2007" s="619"/>
      <c r="W2007" s="619"/>
      <c r="X2007" s="619"/>
      <c r="Y2007" s="689"/>
      <c r="Z2007" s="689"/>
    </row>
    <row r="2008" spans="1:26" s="589" customFormat="1" ht="29.1" customHeight="1" x14ac:dyDescent="0.25">
      <c r="A2008" s="42"/>
      <c r="B2008" s="42"/>
      <c r="C2008" s="63" t="s">
        <v>440</v>
      </c>
      <c r="D2008" s="63"/>
      <c r="E2008" s="63"/>
      <c r="F2008" s="620"/>
      <c r="G2008" s="137">
        <f t="shared" si="1055"/>
        <v>0</v>
      </c>
      <c r="H2008" s="164"/>
      <c r="I2008" s="164" t="e">
        <f t="shared" si="1062"/>
        <v>#DIV/0!</v>
      </c>
      <c r="J2008" s="618"/>
      <c r="K2008" s="618"/>
      <c r="L2008" s="148"/>
      <c r="M2008" s="148"/>
      <c r="N2008" s="148"/>
      <c r="O2008" s="148"/>
      <c r="P2008" s="148"/>
      <c r="Q2008" s="148"/>
      <c r="R2008" s="619"/>
      <c r="S2008" s="1272"/>
      <c r="T2008" s="619"/>
      <c r="U2008" s="619"/>
      <c r="V2008" s="619"/>
      <c r="W2008" s="619"/>
      <c r="X2008" s="619"/>
      <c r="Y2008" s="689"/>
      <c r="Z2008" s="689"/>
    </row>
    <row r="2009" spans="1:26" s="589" customFormat="1" ht="29.1" customHeight="1" x14ac:dyDescent="0.25">
      <c r="A2009" s="42"/>
      <c r="B2009" s="42"/>
      <c r="C2009" s="102" t="s">
        <v>441</v>
      </c>
      <c r="D2009" s="63"/>
      <c r="E2009" s="63"/>
      <c r="F2009" s="620">
        <f>SUM(F2010:F2012)</f>
        <v>0</v>
      </c>
      <c r="G2009" s="137">
        <f t="shared" ref="G2009:H2009" si="1063">SUM(G2010:G2012)</f>
        <v>0</v>
      </c>
      <c r="H2009" s="164">
        <f t="shared" si="1063"/>
        <v>0</v>
      </c>
      <c r="I2009" s="164" t="e">
        <f t="shared" si="1062"/>
        <v>#DIV/0!</v>
      </c>
      <c r="J2009" s="618"/>
      <c r="K2009" s="618"/>
      <c r="L2009" s="148"/>
      <c r="M2009" s="148"/>
      <c r="N2009" s="148"/>
      <c r="O2009" s="148"/>
      <c r="P2009" s="148"/>
      <c r="Q2009" s="148"/>
      <c r="R2009" s="619"/>
      <c r="S2009" s="1272"/>
      <c r="T2009" s="619"/>
      <c r="U2009" s="619"/>
      <c r="V2009" s="619"/>
      <c r="W2009" s="619"/>
      <c r="X2009" s="619"/>
      <c r="Y2009" s="689"/>
      <c r="Z2009" s="689"/>
    </row>
    <row r="2010" spans="1:26" s="589" customFormat="1" ht="29.1" customHeight="1" x14ac:dyDescent="0.25">
      <c r="A2010" s="42"/>
      <c r="B2010" s="42"/>
      <c r="C2010" s="63" t="s">
        <v>442</v>
      </c>
      <c r="D2010" s="63"/>
      <c r="E2010" s="63"/>
      <c r="F2010" s="620"/>
      <c r="G2010" s="137">
        <f t="shared" si="1055"/>
        <v>0</v>
      </c>
      <c r="H2010" s="164"/>
      <c r="I2010" s="164" t="e">
        <f t="shared" si="1062"/>
        <v>#DIV/0!</v>
      </c>
      <c r="J2010" s="618"/>
      <c r="K2010" s="618"/>
      <c r="L2010" s="148"/>
      <c r="M2010" s="148"/>
      <c r="N2010" s="148"/>
      <c r="O2010" s="148"/>
      <c r="P2010" s="148"/>
      <c r="Q2010" s="148"/>
      <c r="R2010" s="619"/>
      <c r="S2010" s="1272"/>
      <c r="T2010" s="619"/>
      <c r="U2010" s="619"/>
      <c r="V2010" s="619"/>
      <c r="W2010" s="619"/>
      <c r="X2010" s="619"/>
      <c r="Y2010" s="689"/>
      <c r="Z2010" s="689"/>
    </row>
    <row r="2011" spans="1:26" s="589" customFormat="1" ht="29.1" customHeight="1" x14ac:dyDescent="0.25">
      <c r="A2011" s="42"/>
      <c r="B2011" s="42"/>
      <c r="C2011" s="63" t="s">
        <v>443</v>
      </c>
      <c r="D2011" s="63"/>
      <c r="E2011" s="63"/>
      <c r="F2011" s="620"/>
      <c r="G2011" s="137">
        <f t="shared" si="1055"/>
        <v>0</v>
      </c>
      <c r="H2011" s="164"/>
      <c r="I2011" s="164" t="e">
        <f t="shared" si="1062"/>
        <v>#DIV/0!</v>
      </c>
      <c r="J2011" s="618"/>
      <c r="K2011" s="618"/>
      <c r="L2011" s="148"/>
      <c r="M2011" s="148"/>
      <c r="N2011" s="148"/>
      <c r="O2011" s="148"/>
      <c r="P2011" s="148"/>
      <c r="Q2011" s="148"/>
      <c r="R2011" s="619"/>
      <c r="S2011" s="1272"/>
      <c r="T2011" s="619"/>
      <c r="U2011" s="619"/>
      <c r="V2011" s="619"/>
      <c r="W2011" s="619"/>
      <c r="X2011" s="619"/>
      <c r="Y2011" s="689"/>
      <c r="Z2011" s="689"/>
    </row>
    <row r="2012" spans="1:26" s="589" customFormat="1" ht="29.1" customHeight="1" x14ac:dyDescent="0.25">
      <c r="A2012" s="42">
        <v>1</v>
      </c>
      <c r="B2012" s="42">
        <v>1</v>
      </c>
      <c r="C2012" s="63" t="s">
        <v>444</v>
      </c>
      <c r="D2012" s="63"/>
      <c r="E2012" s="63"/>
      <c r="F2012" s="620"/>
      <c r="G2012" s="137">
        <f t="shared" si="1055"/>
        <v>0</v>
      </c>
      <c r="H2012" s="164"/>
      <c r="I2012" s="164" t="e">
        <f t="shared" si="1062"/>
        <v>#DIV/0!</v>
      </c>
      <c r="J2012" s="618"/>
      <c r="K2012" s="618"/>
      <c r="L2012" s="148"/>
      <c r="M2012" s="148"/>
      <c r="N2012" s="148"/>
      <c r="O2012" s="148"/>
      <c r="P2012" s="148"/>
      <c r="Q2012" s="148"/>
      <c r="R2012" s="619"/>
      <c r="S2012" s="1272"/>
      <c r="T2012" s="619"/>
      <c r="U2012" s="619"/>
      <c r="V2012" s="619"/>
      <c r="W2012" s="619"/>
      <c r="X2012" s="619"/>
      <c r="Y2012" s="689"/>
      <c r="Z2012" s="689"/>
    </row>
    <row r="2013" spans="1:26" s="589" customFormat="1" ht="38.1" customHeight="1" x14ac:dyDescent="0.25">
      <c r="A2013" s="42">
        <v>1</v>
      </c>
      <c r="B2013" s="42">
        <v>1</v>
      </c>
      <c r="C2013" s="101" t="s">
        <v>404</v>
      </c>
      <c r="D2013" s="63"/>
      <c r="E2013" s="63"/>
      <c r="F2013" s="620">
        <f>SUM(F2018)</f>
        <v>0</v>
      </c>
      <c r="G2013" s="137">
        <f t="shared" ref="G2013:H2013" si="1064">SUM(G2018)</f>
        <v>0</v>
      </c>
      <c r="H2013" s="164">
        <f t="shared" si="1064"/>
        <v>0</v>
      </c>
      <c r="I2013" s="164" t="e">
        <f t="shared" si="1062"/>
        <v>#DIV/0!</v>
      </c>
      <c r="J2013" s="618"/>
      <c r="K2013" s="618"/>
      <c r="L2013" s="148"/>
      <c r="M2013" s="148"/>
      <c r="N2013" s="148"/>
      <c r="O2013" s="148"/>
      <c r="P2013" s="148"/>
      <c r="Q2013" s="148"/>
      <c r="R2013" s="619"/>
      <c r="S2013" s="1272"/>
      <c r="T2013" s="619"/>
      <c r="U2013" s="619"/>
      <c r="V2013" s="619"/>
      <c r="W2013" s="619"/>
      <c r="X2013" s="619"/>
      <c r="Y2013" s="689"/>
      <c r="Z2013" s="689"/>
    </row>
    <row r="2014" spans="1:26" s="589" customFormat="1" ht="22.5" customHeight="1" x14ac:dyDescent="0.25">
      <c r="A2014" s="42">
        <v>1</v>
      </c>
      <c r="B2014" s="42">
        <v>1</v>
      </c>
      <c r="C2014" s="63" t="s">
        <v>389</v>
      </c>
      <c r="D2014" s="63"/>
      <c r="E2014" s="63"/>
      <c r="F2014" s="620"/>
      <c r="G2014" s="137"/>
      <c r="H2014" s="164"/>
      <c r="I2014" s="164"/>
      <c r="J2014" s="618"/>
      <c r="K2014" s="618"/>
      <c r="L2014" s="148"/>
      <c r="M2014" s="148"/>
      <c r="N2014" s="148"/>
      <c r="O2014" s="148"/>
      <c r="P2014" s="148"/>
      <c r="Q2014" s="148"/>
      <c r="R2014" s="619"/>
      <c r="S2014" s="1272"/>
      <c r="T2014" s="619"/>
      <c r="U2014" s="619"/>
      <c r="V2014" s="619"/>
      <c r="W2014" s="619"/>
      <c r="X2014" s="619"/>
      <c r="Y2014" s="689"/>
      <c r="Z2014" s="689"/>
    </row>
    <row r="2015" spans="1:26" s="589" customFormat="1" ht="47.25" customHeight="1" x14ac:dyDescent="0.25">
      <c r="A2015" s="42"/>
      <c r="B2015" s="42">
        <v>1</v>
      </c>
      <c r="C2015" s="102" t="s">
        <v>390</v>
      </c>
      <c r="D2015" s="63"/>
      <c r="E2015" s="63"/>
      <c r="F2015" s="620"/>
      <c r="G2015" s="137"/>
      <c r="H2015" s="164"/>
      <c r="I2015" s="164"/>
      <c r="J2015" s="618"/>
      <c r="K2015" s="618"/>
      <c r="L2015" s="148"/>
      <c r="M2015" s="148"/>
      <c r="N2015" s="148"/>
      <c r="O2015" s="148"/>
      <c r="P2015" s="148"/>
      <c r="Q2015" s="148"/>
      <c r="R2015" s="619"/>
      <c r="S2015" s="1272"/>
      <c r="T2015" s="619"/>
      <c r="U2015" s="619"/>
      <c r="V2015" s="619"/>
      <c r="W2015" s="619"/>
      <c r="X2015" s="619"/>
      <c r="Y2015" s="689"/>
      <c r="Z2015" s="689"/>
    </row>
    <row r="2016" spans="1:26" s="589" customFormat="1" ht="20.25" customHeight="1" x14ac:dyDescent="0.25">
      <c r="A2016" s="42">
        <v>1</v>
      </c>
      <c r="B2016" s="42">
        <v>1</v>
      </c>
      <c r="C2016" s="63" t="s">
        <v>391</v>
      </c>
      <c r="D2016" s="63"/>
      <c r="E2016" s="63"/>
      <c r="F2016" s="620"/>
      <c r="G2016" s="137"/>
      <c r="H2016" s="137"/>
      <c r="I2016" s="164"/>
      <c r="J2016" s="618"/>
      <c r="K2016" s="618"/>
      <c r="L2016" s="148"/>
      <c r="M2016" s="148"/>
      <c r="N2016" s="148"/>
      <c r="O2016" s="148"/>
      <c r="P2016" s="148"/>
      <c r="Q2016" s="148"/>
      <c r="R2016" s="619"/>
      <c r="S2016" s="1272"/>
      <c r="T2016" s="619"/>
      <c r="U2016" s="619"/>
      <c r="V2016" s="619"/>
      <c r="W2016" s="619"/>
      <c r="X2016" s="619"/>
      <c r="Y2016" s="689"/>
      <c r="Z2016" s="689"/>
    </row>
    <row r="2017" spans="1:26" s="589" customFormat="1" ht="20.25" customHeight="1" x14ac:dyDescent="0.25">
      <c r="A2017" s="42"/>
      <c r="B2017" s="42">
        <v>1</v>
      </c>
      <c r="C2017" s="63" t="s">
        <v>415</v>
      </c>
      <c r="D2017" s="6"/>
      <c r="E2017" s="63"/>
      <c r="F2017" s="620"/>
      <c r="G2017" s="137"/>
      <c r="H2017" s="137"/>
      <c r="I2017" s="164"/>
      <c r="J2017" s="618"/>
      <c r="K2017" s="618"/>
      <c r="L2017" s="148"/>
      <c r="M2017" s="148"/>
      <c r="N2017" s="148"/>
      <c r="O2017" s="148"/>
      <c r="P2017" s="148"/>
      <c r="Q2017" s="148"/>
      <c r="R2017" s="619"/>
      <c r="S2017" s="1272"/>
      <c r="T2017" s="619"/>
      <c r="U2017" s="619"/>
      <c r="V2017" s="619"/>
      <c r="W2017" s="619"/>
      <c r="X2017" s="619"/>
      <c r="Y2017" s="689"/>
      <c r="Z2017" s="689"/>
    </row>
    <row r="2018" spans="1:26" s="589" customFormat="1" ht="27.75" customHeight="1" x14ac:dyDescent="0.25">
      <c r="A2018" s="42">
        <v>1</v>
      </c>
      <c r="B2018" s="42">
        <v>1</v>
      </c>
      <c r="C2018" s="63" t="s">
        <v>445</v>
      </c>
      <c r="D2018" s="63"/>
      <c r="E2018" s="63"/>
      <c r="F2018" s="620"/>
      <c r="G2018" s="137">
        <f t="shared" si="1055"/>
        <v>0</v>
      </c>
      <c r="H2018" s="137"/>
      <c r="I2018" s="164" t="e">
        <f>H2018/G2018*100</f>
        <v>#DIV/0!</v>
      </c>
      <c r="J2018" s="618"/>
      <c r="K2018" s="618"/>
      <c r="L2018" s="148"/>
      <c r="M2018" s="148"/>
      <c r="N2018" s="148"/>
      <c r="O2018" s="148"/>
      <c r="P2018" s="148"/>
      <c r="Q2018" s="148"/>
      <c r="R2018" s="619"/>
      <c r="S2018" s="1272"/>
      <c r="T2018" s="619"/>
      <c r="U2018" s="619"/>
      <c r="V2018" s="619"/>
      <c r="W2018" s="619"/>
      <c r="X2018" s="619"/>
      <c r="Y2018" s="689"/>
      <c r="Z2018" s="689"/>
    </row>
    <row r="2019" spans="1:26" s="589" customFormat="1" ht="29.25" customHeight="1" x14ac:dyDescent="0.25">
      <c r="A2019" s="42">
        <v>1</v>
      </c>
      <c r="B2019" s="42">
        <v>1</v>
      </c>
      <c r="C2019" s="63" t="s">
        <v>393</v>
      </c>
      <c r="D2019" s="760"/>
      <c r="E2019" s="63"/>
      <c r="F2019" s="764"/>
      <c r="G2019" s="176"/>
      <c r="H2019" s="176"/>
      <c r="I2019" s="176"/>
      <c r="J2019" s="618"/>
      <c r="K2019" s="618"/>
      <c r="L2019" s="148"/>
      <c r="M2019" s="148"/>
      <c r="N2019" s="148"/>
      <c r="O2019" s="148"/>
      <c r="P2019" s="148"/>
      <c r="Q2019" s="148"/>
      <c r="R2019" s="621"/>
      <c r="S2019" s="617">
        <f t="shared" ref="S2019" si="1065">R2019/12*$C$3</f>
        <v>0</v>
      </c>
      <c r="T2019" s="621">
        <f>X2019-W2019</f>
        <v>0</v>
      </c>
      <c r="U2019" s="621"/>
      <c r="V2019" s="621">
        <f>T2019-S2019</f>
        <v>0</v>
      </c>
      <c r="W2019" s="621"/>
      <c r="X2019" s="621"/>
      <c r="Y2019" s="689"/>
      <c r="Z2019" s="689"/>
    </row>
    <row r="2020" spans="1:26" s="589" customFormat="1" ht="28.5" customHeight="1" x14ac:dyDescent="0.25">
      <c r="A2020" s="42">
        <v>1</v>
      </c>
      <c r="B2020" s="42">
        <v>1</v>
      </c>
      <c r="C2020" s="62" t="s">
        <v>394</v>
      </c>
      <c r="D2020" s="100"/>
      <c r="E2020" s="63"/>
      <c r="F2020" s="620"/>
      <c r="G2020" s="164"/>
      <c r="H2020" s="164"/>
      <c r="I2020" s="176"/>
      <c r="J2020" s="618"/>
      <c r="K2020" s="618"/>
      <c r="L2020" s="148"/>
      <c r="M2020" s="148"/>
      <c r="N2020" s="148"/>
      <c r="O2020" s="148"/>
      <c r="P2020" s="148"/>
      <c r="Q2020" s="148"/>
      <c r="R2020" s="619"/>
      <c r="S2020" s="1272"/>
      <c r="T2020" s="619"/>
      <c r="U2020" s="619"/>
      <c r="V2020" s="619"/>
      <c r="W2020" s="619"/>
      <c r="X2020" s="619"/>
      <c r="Y2020" s="689"/>
      <c r="Z2020" s="689"/>
    </row>
    <row r="2021" spans="1:26" s="589" customFormat="1" ht="25.5" customHeight="1" x14ac:dyDescent="0.25">
      <c r="A2021" s="42">
        <v>1</v>
      </c>
      <c r="B2021" s="42">
        <v>1</v>
      </c>
      <c r="C2021" s="101" t="s">
        <v>405</v>
      </c>
      <c r="D2021" s="63"/>
      <c r="E2021" s="63"/>
      <c r="F2021" s="620"/>
      <c r="G2021" s="164"/>
      <c r="H2021" s="164"/>
      <c r="I2021" s="176"/>
      <c r="J2021" s="618"/>
      <c r="K2021" s="618"/>
      <c r="L2021" s="148"/>
      <c r="M2021" s="148"/>
      <c r="N2021" s="148"/>
      <c r="O2021" s="148"/>
      <c r="P2021" s="148"/>
      <c r="Q2021" s="148"/>
      <c r="R2021" s="619"/>
      <c r="S2021" s="1272"/>
      <c r="T2021" s="619"/>
      <c r="U2021" s="619"/>
      <c r="V2021" s="619"/>
      <c r="W2021" s="619"/>
      <c r="X2021" s="619"/>
      <c r="Y2021" s="689"/>
      <c r="Z2021" s="689"/>
    </row>
    <row r="2022" spans="1:26" s="589" customFormat="1" ht="33.75" customHeight="1" x14ac:dyDescent="0.25">
      <c r="A2022" s="42">
        <v>1</v>
      </c>
      <c r="B2022" s="42">
        <v>1</v>
      </c>
      <c r="C2022" s="101" t="s">
        <v>417</v>
      </c>
      <c r="D2022" s="63"/>
      <c r="E2022" s="63"/>
      <c r="F2022" s="620"/>
      <c r="G2022" s="137"/>
      <c r="H2022" s="164"/>
      <c r="I2022" s="176"/>
      <c r="J2022" s="618"/>
      <c r="K2022" s="618"/>
      <c r="L2022" s="148"/>
      <c r="M2022" s="148"/>
      <c r="N2022" s="148"/>
      <c r="O2022" s="148"/>
      <c r="P2022" s="148"/>
      <c r="Q2022" s="148"/>
      <c r="R2022" s="619"/>
      <c r="S2022" s="1272"/>
      <c r="T2022" s="619"/>
      <c r="U2022" s="619"/>
      <c r="V2022" s="619"/>
      <c r="W2022" s="619"/>
      <c r="X2022" s="619"/>
      <c r="Y2022" s="689"/>
      <c r="Z2022" s="689"/>
    </row>
    <row r="2023" spans="1:26" s="589" customFormat="1" ht="36.75" customHeight="1" x14ac:dyDescent="0.25">
      <c r="A2023" s="42">
        <v>1</v>
      </c>
      <c r="B2023" s="42">
        <v>1</v>
      </c>
      <c r="C2023" s="63" t="s">
        <v>418</v>
      </c>
      <c r="D2023" s="63"/>
      <c r="E2023" s="63"/>
      <c r="F2023" s="620"/>
      <c r="G2023" s="164"/>
      <c r="H2023" s="164"/>
      <c r="I2023" s="176"/>
      <c r="J2023" s="618"/>
      <c r="K2023" s="618"/>
      <c r="L2023" s="148"/>
      <c r="M2023" s="148"/>
      <c r="N2023" s="148"/>
      <c r="O2023" s="148"/>
      <c r="P2023" s="148"/>
      <c r="Q2023" s="148"/>
      <c r="R2023" s="619"/>
      <c r="S2023" s="1272"/>
      <c r="T2023" s="619"/>
      <c r="U2023" s="619"/>
      <c r="V2023" s="619"/>
      <c r="W2023" s="619"/>
      <c r="X2023" s="619"/>
      <c r="Y2023" s="689"/>
      <c r="Z2023" s="689"/>
    </row>
    <row r="2024" spans="1:26" s="589" customFormat="1" ht="38.1" customHeight="1" x14ac:dyDescent="0.25">
      <c r="A2024" s="42">
        <v>1</v>
      </c>
      <c r="B2024" s="42">
        <v>1</v>
      </c>
      <c r="C2024" s="112" t="s">
        <v>419</v>
      </c>
      <c r="D2024" s="63"/>
      <c r="E2024" s="63"/>
      <c r="F2024" s="620"/>
      <c r="G2024" s="137"/>
      <c r="H2024" s="164"/>
      <c r="I2024" s="176"/>
      <c r="J2024" s="618"/>
      <c r="K2024" s="618"/>
      <c r="L2024" s="148"/>
      <c r="M2024" s="148"/>
      <c r="N2024" s="148"/>
      <c r="O2024" s="148"/>
      <c r="P2024" s="148"/>
      <c r="Q2024" s="148"/>
      <c r="R2024" s="619"/>
      <c r="S2024" s="1272"/>
      <c r="T2024" s="619"/>
      <c r="U2024" s="619"/>
      <c r="V2024" s="619"/>
      <c r="W2024" s="619"/>
      <c r="X2024" s="619"/>
      <c r="Y2024" s="689"/>
      <c r="Z2024" s="689"/>
    </row>
    <row r="2025" spans="1:26" s="589" customFormat="1" ht="38.1" customHeight="1" x14ac:dyDescent="0.25">
      <c r="A2025" s="42">
        <v>1</v>
      </c>
      <c r="B2025" s="42">
        <v>1</v>
      </c>
      <c r="C2025" s="101" t="s">
        <v>395</v>
      </c>
      <c r="D2025" s="63"/>
      <c r="E2025" s="63"/>
      <c r="F2025" s="620"/>
      <c r="G2025" s="137">
        <f t="shared" si="1055"/>
        <v>0</v>
      </c>
      <c r="H2025" s="164"/>
      <c r="I2025" s="176" t="e">
        <f>H2025/G2025*100</f>
        <v>#DIV/0!</v>
      </c>
      <c r="J2025" s="618"/>
      <c r="K2025" s="618"/>
      <c r="L2025" s="148"/>
      <c r="M2025" s="148"/>
      <c r="N2025" s="148"/>
      <c r="O2025" s="148"/>
      <c r="P2025" s="148"/>
      <c r="Q2025" s="148"/>
      <c r="R2025" s="619"/>
      <c r="S2025" s="1272"/>
      <c r="T2025" s="619"/>
      <c r="U2025" s="619"/>
      <c r="V2025" s="619"/>
      <c r="W2025" s="619"/>
      <c r="X2025" s="619"/>
      <c r="Y2025" s="689"/>
      <c r="Z2025" s="689"/>
    </row>
    <row r="2026" spans="1:26" s="589" customFormat="1" ht="28.5" customHeight="1" x14ac:dyDescent="0.25">
      <c r="A2026" s="42">
        <v>1</v>
      </c>
      <c r="B2026" s="42">
        <v>1</v>
      </c>
      <c r="C2026" s="6" t="s">
        <v>256</v>
      </c>
      <c r="D2026" s="63"/>
      <c r="E2026" s="63"/>
      <c r="F2026" s="620"/>
      <c r="G2026" s="137"/>
      <c r="H2026" s="164"/>
      <c r="I2026" s="176"/>
      <c r="J2026" s="618"/>
      <c r="K2026" s="618"/>
      <c r="L2026" s="148"/>
      <c r="M2026" s="148"/>
      <c r="N2026" s="148"/>
      <c r="O2026" s="148"/>
      <c r="P2026" s="148"/>
      <c r="Q2026" s="148"/>
      <c r="R2026" s="619"/>
      <c r="S2026" s="1272"/>
      <c r="T2026" s="619"/>
      <c r="U2026" s="619"/>
      <c r="V2026" s="619"/>
      <c r="W2026" s="619"/>
      <c r="X2026" s="619"/>
      <c r="Y2026" s="689"/>
      <c r="Z2026" s="689"/>
    </row>
    <row r="2027" spans="1:26" s="589" customFormat="1" ht="58.5" customHeight="1" x14ac:dyDescent="0.25">
      <c r="A2027" s="42">
        <v>1</v>
      </c>
      <c r="B2027" s="42">
        <v>1</v>
      </c>
      <c r="C2027" s="101" t="s">
        <v>426</v>
      </c>
      <c r="D2027" s="63"/>
      <c r="E2027" s="63"/>
      <c r="F2027" s="620"/>
      <c r="G2027" s="137"/>
      <c r="H2027" s="164"/>
      <c r="I2027" s="176"/>
      <c r="J2027" s="618"/>
      <c r="K2027" s="618"/>
      <c r="L2027" s="148"/>
      <c r="M2027" s="148"/>
      <c r="N2027" s="148"/>
      <c r="O2027" s="148"/>
      <c r="P2027" s="148"/>
      <c r="Q2027" s="148"/>
      <c r="R2027" s="619"/>
      <c r="S2027" s="1272"/>
      <c r="T2027" s="619"/>
      <c r="U2027" s="619"/>
      <c r="V2027" s="619"/>
      <c r="W2027" s="619"/>
      <c r="X2027" s="619"/>
      <c r="Y2027" s="689"/>
      <c r="Z2027" s="689"/>
    </row>
    <row r="2028" spans="1:26" s="589" customFormat="1" ht="32.25" customHeight="1" x14ac:dyDescent="0.25">
      <c r="A2028" s="42">
        <v>1</v>
      </c>
      <c r="B2028" s="42">
        <v>1</v>
      </c>
      <c r="C2028" s="139" t="s">
        <v>299</v>
      </c>
      <c r="D2028" s="63"/>
      <c r="E2028" s="63"/>
      <c r="F2028" s="620">
        <f>F2029</f>
        <v>0</v>
      </c>
      <c r="G2028" s="164">
        <f t="shared" ref="G2028:H2028" si="1066">G2029</f>
        <v>0</v>
      </c>
      <c r="H2028" s="164">
        <f t="shared" si="1066"/>
        <v>0</v>
      </c>
      <c r="I2028" s="176" t="e">
        <f t="shared" ref="I2028:I2034" si="1067">H2028/G2028*100</f>
        <v>#DIV/0!</v>
      </c>
      <c r="J2028" s="618"/>
      <c r="K2028" s="618"/>
      <c r="L2028" s="148"/>
      <c r="M2028" s="148"/>
      <c r="N2028" s="148"/>
      <c r="O2028" s="148"/>
      <c r="P2028" s="148"/>
      <c r="Q2028" s="148"/>
      <c r="R2028" s="619"/>
      <c r="S2028" s="1272">
        <f t="shared" ref="S2028" si="1068">R2028/12*$C$3</f>
        <v>0</v>
      </c>
      <c r="T2028" s="619">
        <f>X2028-W2028-U2028</f>
        <v>0</v>
      </c>
      <c r="U2028" s="619"/>
      <c r="V2028" s="619">
        <f>T2028-S2028</f>
        <v>0</v>
      </c>
      <c r="W2028" s="619"/>
      <c r="X2028" s="619"/>
      <c r="Y2028" s="689"/>
      <c r="Z2028" s="689"/>
    </row>
    <row r="2029" spans="1:26" s="589" customFormat="1" ht="38.1" customHeight="1" x14ac:dyDescent="0.25">
      <c r="A2029" s="42">
        <v>1</v>
      </c>
      <c r="B2029" s="42">
        <v>1</v>
      </c>
      <c r="C2029" s="62" t="s">
        <v>407</v>
      </c>
      <c r="D2029" s="63"/>
      <c r="E2029" s="63"/>
      <c r="F2029" s="620"/>
      <c r="G2029" s="137">
        <f t="shared" si="1055"/>
        <v>0</v>
      </c>
      <c r="H2029" s="164"/>
      <c r="I2029" s="176" t="e">
        <f t="shared" si="1067"/>
        <v>#DIV/0!</v>
      </c>
      <c r="J2029" s="618"/>
      <c r="K2029" s="618"/>
      <c r="L2029" s="148"/>
      <c r="M2029" s="148"/>
      <c r="N2029" s="148"/>
      <c r="O2029" s="148"/>
      <c r="P2029" s="148"/>
      <c r="Q2029" s="148"/>
      <c r="R2029" s="619"/>
      <c r="S2029" s="1272"/>
      <c r="T2029" s="619"/>
      <c r="U2029" s="619"/>
      <c r="V2029" s="619"/>
      <c r="W2029" s="619"/>
      <c r="X2029" s="619"/>
      <c r="Y2029" s="689"/>
      <c r="Z2029" s="689"/>
    </row>
    <row r="2030" spans="1:26" s="589" customFormat="1" ht="26.25" customHeight="1" x14ac:dyDescent="0.25">
      <c r="A2030" s="42">
        <v>1</v>
      </c>
      <c r="B2030" s="42">
        <v>1</v>
      </c>
      <c r="C2030" s="104" t="s">
        <v>401</v>
      </c>
      <c r="D2030" s="63"/>
      <c r="E2030" s="63"/>
      <c r="F2030" s="764">
        <f>F2013+F1989</f>
        <v>0</v>
      </c>
      <c r="G2030" s="614">
        <f>G2013+G1989</f>
        <v>0</v>
      </c>
      <c r="H2030" s="176">
        <f>H2013+H1989</f>
        <v>0.39250000000000002</v>
      </c>
      <c r="I2030" s="176" t="e">
        <f t="shared" si="1067"/>
        <v>#DIV/0!</v>
      </c>
      <c r="J2030" s="618"/>
      <c r="K2030" s="618"/>
      <c r="L2030" s="148"/>
      <c r="M2030" s="148"/>
      <c r="N2030" s="148"/>
      <c r="O2030" s="148"/>
      <c r="P2030" s="148"/>
      <c r="Q2030" s="148"/>
      <c r="R2030" s="619"/>
      <c r="S2030" s="1272"/>
      <c r="T2030" s="619"/>
      <c r="U2030" s="619"/>
      <c r="V2030" s="619"/>
      <c r="W2030" s="619"/>
      <c r="X2030" s="619"/>
      <c r="Y2030" s="689"/>
      <c r="Z2030" s="689"/>
    </row>
    <row r="2031" spans="1:26" s="589" customFormat="1" ht="33.75" customHeight="1" x14ac:dyDescent="0.25">
      <c r="A2031" s="42">
        <v>1</v>
      </c>
      <c r="B2031" s="42">
        <v>1</v>
      </c>
      <c r="C2031" s="104" t="s">
        <v>446</v>
      </c>
      <c r="D2031" s="63"/>
      <c r="E2031" s="63"/>
      <c r="F2031" s="764">
        <f>F2003</f>
        <v>0</v>
      </c>
      <c r="G2031" s="614">
        <f>G2003</f>
        <v>0</v>
      </c>
      <c r="H2031" s="176">
        <f>H2003</f>
        <v>0</v>
      </c>
      <c r="I2031" s="176" t="e">
        <f t="shared" si="1067"/>
        <v>#DIV/0!</v>
      </c>
      <c r="J2031" s="618"/>
      <c r="K2031" s="618"/>
      <c r="L2031" s="148"/>
      <c r="M2031" s="148"/>
      <c r="N2031" s="148"/>
      <c r="O2031" s="148"/>
      <c r="P2031" s="148"/>
      <c r="Q2031" s="148"/>
      <c r="R2031" s="619"/>
      <c r="S2031" s="1272"/>
      <c r="T2031" s="619"/>
      <c r="U2031" s="619"/>
      <c r="V2031" s="619"/>
      <c r="W2031" s="619"/>
      <c r="X2031" s="619"/>
      <c r="Y2031" s="689"/>
      <c r="Z2031" s="689"/>
    </row>
    <row r="2032" spans="1:26" s="589" customFormat="1" ht="21.75" customHeight="1" x14ac:dyDescent="0.25">
      <c r="A2032" s="42">
        <v>1</v>
      </c>
      <c r="B2032" s="42">
        <v>1</v>
      </c>
      <c r="C2032" s="104" t="s">
        <v>402</v>
      </c>
      <c r="D2032" s="63"/>
      <c r="E2032" s="63"/>
      <c r="F2032" s="764">
        <f>F2021+F1997</f>
        <v>0</v>
      </c>
      <c r="G2032" s="614">
        <f>G2021+G1997</f>
        <v>0</v>
      </c>
      <c r="H2032" s="176">
        <f>H2021+H1997</f>
        <v>2.4361702127659575</v>
      </c>
      <c r="I2032" s="176" t="e">
        <f t="shared" si="1067"/>
        <v>#DIV/0!</v>
      </c>
      <c r="J2032" s="618"/>
      <c r="K2032" s="618"/>
      <c r="L2032" s="148"/>
      <c r="M2032" s="148"/>
      <c r="N2032" s="148"/>
      <c r="O2032" s="148"/>
      <c r="P2032" s="148"/>
      <c r="Q2032" s="148"/>
      <c r="R2032" s="619"/>
      <c r="S2032" s="1272"/>
      <c r="T2032" s="619"/>
      <c r="U2032" s="619"/>
      <c r="V2032" s="619"/>
      <c r="W2032" s="619"/>
      <c r="X2032" s="619"/>
      <c r="Y2032" s="689"/>
      <c r="Z2032" s="689"/>
    </row>
    <row r="2033" spans="1:26" s="589" customFormat="1" ht="38.1" customHeight="1" x14ac:dyDescent="0.25">
      <c r="A2033" s="42">
        <v>1</v>
      </c>
      <c r="B2033" s="42">
        <v>1</v>
      </c>
      <c r="C2033" s="104" t="s">
        <v>403</v>
      </c>
      <c r="D2033" s="63"/>
      <c r="E2033" s="63"/>
      <c r="F2033" s="764">
        <f>F2025</f>
        <v>0</v>
      </c>
      <c r="G2033" s="614">
        <f>G2025</f>
        <v>0</v>
      </c>
      <c r="H2033" s="614">
        <f>H2025</f>
        <v>0</v>
      </c>
      <c r="I2033" s="176" t="e">
        <f t="shared" si="1067"/>
        <v>#DIV/0!</v>
      </c>
      <c r="J2033" s="618"/>
      <c r="K2033" s="618"/>
      <c r="L2033" s="148"/>
      <c r="M2033" s="148"/>
      <c r="N2033" s="148"/>
      <c r="O2033" s="148"/>
      <c r="P2033" s="148"/>
      <c r="Q2033" s="148"/>
      <c r="R2033" s="619"/>
      <c r="S2033" s="1272">
        <f t="shared" ref="S2033:S2034" si="1069">R2033/12*$C$3</f>
        <v>0</v>
      </c>
      <c r="T2033" s="619">
        <f>X2033-W2033-U2033</f>
        <v>0</v>
      </c>
      <c r="U2033" s="619"/>
      <c r="V2033" s="619">
        <f>T2033-S2033</f>
        <v>0</v>
      </c>
      <c r="W2033" s="619"/>
      <c r="X2033" s="619"/>
      <c r="Y2033" s="689"/>
      <c r="Z2033" s="689"/>
    </row>
    <row r="2034" spans="1:26" s="589" customFormat="1" ht="38.1" customHeight="1" x14ac:dyDescent="0.25">
      <c r="A2034" s="42">
        <v>1</v>
      </c>
      <c r="B2034" s="42">
        <v>1</v>
      </c>
      <c r="C2034" s="105" t="s">
        <v>141</v>
      </c>
      <c r="D2034" s="63"/>
      <c r="E2034" s="63"/>
      <c r="F2034" s="764">
        <v>105</v>
      </c>
      <c r="G2034" s="614">
        <f t="shared" ref="G2034:G2038" si="1070">ROUND(F2034/12*$C$3,0)</f>
        <v>9</v>
      </c>
      <c r="H2034" s="614">
        <f>H2030+H2031+H2033+H1998*2.9+H2000/4.2</f>
        <v>6.506785714285714</v>
      </c>
      <c r="I2034" s="176">
        <f t="shared" si="1067"/>
        <v>72.297619047619037</v>
      </c>
      <c r="J2034" s="618"/>
      <c r="K2034" s="618"/>
      <c r="L2034" s="148"/>
      <c r="M2034" s="148"/>
      <c r="N2034" s="148"/>
      <c r="O2034" s="148"/>
      <c r="P2034" s="148"/>
      <c r="Q2034" s="148"/>
      <c r="R2034" s="619">
        <v>79.909000000000006</v>
      </c>
      <c r="S2034" s="1272">
        <f t="shared" si="1069"/>
        <v>6.6590833333333341</v>
      </c>
      <c r="T2034" s="619">
        <f t="shared" ref="T2034:W2034" si="1071">T2033+T2028+T2003+T1988+T1987</f>
        <v>0</v>
      </c>
      <c r="U2034" s="619">
        <f t="shared" si="1071"/>
        <v>0</v>
      </c>
      <c r="V2034" s="619">
        <f t="shared" si="1071"/>
        <v>0</v>
      </c>
      <c r="W2034" s="619">
        <f t="shared" si="1071"/>
        <v>0</v>
      </c>
      <c r="X2034" s="789">
        <v>5.7957099999999997</v>
      </c>
      <c r="Y2034" s="689"/>
      <c r="Z2034" s="689"/>
    </row>
    <row r="2035" spans="1:26" s="589" customFormat="1" ht="15" customHeight="1" x14ac:dyDescent="0.25">
      <c r="A2035" s="42">
        <v>1</v>
      </c>
      <c r="B2035" s="42">
        <v>1</v>
      </c>
      <c r="C2035" s="11" t="s">
        <v>29</v>
      </c>
      <c r="D2035" s="11"/>
      <c r="E2035" s="11"/>
      <c r="F2035" s="346"/>
      <c r="G2035" s="625"/>
      <c r="H2035" s="625"/>
      <c r="I2035" s="625"/>
      <c r="J2035" s="612"/>
      <c r="K2035" s="612"/>
      <c r="L2035" s="607"/>
      <c r="M2035" s="607"/>
      <c r="N2035" s="607"/>
      <c r="O2035" s="607"/>
      <c r="P2035" s="607"/>
      <c r="Q2035" s="607"/>
      <c r="R2035" s="617"/>
      <c r="S2035" s="985"/>
      <c r="T2035" s="617"/>
      <c r="U2035" s="617"/>
      <c r="V2035" s="617"/>
      <c r="W2035" s="617"/>
      <c r="X2035" s="617"/>
      <c r="Y2035" s="689"/>
      <c r="Z2035" s="689"/>
    </row>
    <row r="2036" spans="1:26" s="589" customFormat="1" ht="15" customHeight="1" x14ac:dyDescent="0.25">
      <c r="A2036" s="42">
        <v>1</v>
      </c>
      <c r="B2036" s="42">
        <v>1</v>
      </c>
      <c r="C2036" s="66" t="s">
        <v>67</v>
      </c>
      <c r="D2036" s="66"/>
      <c r="E2036" s="127">
        <v>300</v>
      </c>
      <c r="F2036" s="741"/>
      <c r="G2036" s="137">
        <f t="shared" si="1070"/>
        <v>0</v>
      </c>
      <c r="H2036" s="137"/>
      <c r="I2036" s="137" t="e">
        <f>H2036/G2036*100</f>
        <v>#DIV/0!</v>
      </c>
      <c r="J2036" s="615"/>
      <c r="K2036" s="45" t="e">
        <f>N2036/H2036</f>
        <v>#DIV/0!</v>
      </c>
      <c r="L2036" s="117">
        <f>ROUND(F2036*J2036,0)</f>
        <v>0</v>
      </c>
      <c r="M2036" s="117">
        <f t="shared" ref="M2036:M2038" si="1072">ROUND(L2036/12*$C$3,0)</f>
        <v>0</v>
      </c>
      <c r="N2036" s="117"/>
      <c r="O2036" s="117" t="e">
        <f>N2036/M2036*100</f>
        <v>#DIV/0!</v>
      </c>
      <c r="P2036" s="117">
        <f>L2036/E2036</f>
        <v>0</v>
      </c>
      <c r="Q2036" s="117" t="e">
        <f>N2036/$C$3*12/P2036</f>
        <v>#DIV/0!</v>
      </c>
      <c r="R2036" s="619"/>
      <c r="S2036" s="1272"/>
      <c r="T2036" s="619"/>
      <c r="U2036" s="619"/>
      <c r="V2036" s="619"/>
      <c r="W2036" s="619"/>
      <c r="X2036" s="619"/>
      <c r="Y2036" s="689"/>
      <c r="Z2036" s="689"/>
    </row>
    <row r="2037" spans="1:26" s="589" customFormat="1" ht="15" customHeight="1" x14ac:dyDescent="0.25">
      <c r="A2037" s="42">
        <v>1</v>
      </c>
      <c r="B2037" s="42">
        <v>1</v>
      </c>
      <c r="C2037" s="66" t="s">
        <v>10</v>
      </c>
      <c r="D2037" s="66"/>
      <c r="E2037" s="127">
        <v>300</v>
      </c>
      <c r="F2037" s="741"/>
      <c r="G2037" s="137">
        <f t="shared" si="1070"/>
        <v>0</v>
      </c>
      <c r="H2037" s="137"/>
      <c r="I2037" s="137" t="e">
        <f>H2037/G2037*100</f>
        <v>#DIV/0!</v>
      </c>
      <c r="J2037" s="615"/>
      <c r="K2037" s="45" t="e">
        <f>N2037/H2037</f>
        <v>#DIV/0!</v>
      </c>
      <c r="L2037" s="117">
        <f>ROUND(F2037*J2037,0)</f>
        <v>0</v>
      </c>
      <c r="M2037" s="117">
        <f t="shared" si="1072"/>
        <v>0</v>
      </c>
      <c r="N2037" s="117"/>
      <c r="O2037" s="117" t="e">
        <f>N2037/M2037*100</f>
        <v>#DIV/0!</v>
      </c>
      <c r="P2037" s="117">
        <f>L2037/E2037</f>
        <v>0</v>
      </c>
      <c r="Q2037" s="117" t="e">
        <f>N2037/$C$3*12/P2037</f>
        <v>#DIV/0!</v>
      </c>
      <c r="R2037" s="619"/>
      <c r="S2037" s="1272"/>
      <c r="T2037" s="619"/>
      <c r="U2037" s="619"/>
      <c r="V2037" s="619"/>
      <c r="W2037" s="619"/>
      <c r="X2037" s="619"/>
      <c r="Y2037" s="689"/>
      <c r="Z2037" s="689"/>
    </row>
    <row r="2038" spans="1:26" s="589" customFormat="1" ht="15" customHeight="1" x14ac:dyDescent="0.25">
      <c r="A2038" s="42">
        <v>1</v>
      </c>
      <c r="B2038" s="42">
        <v>1</v>
      </c>
      <c r="C2038" s="66" t="s">
        <v>6</v>
      </c>
      <c r="D2038" s="66"/>
      <c r="E2038" s="127">
        <v>300</v>
      </c>
      <c r="F2038" s="741"/>
      <c r="G2038" s="137">
        <f t="shared" si="1070"/>
        <v>0</v>
      </c>
      <c r="H2038" s="137"/>
      <c r="I2038" s="137" t="e">
        <f>H2038/G2038*100</f>
        <v>#DIV/0!</v>
      </c>
      <c r="J2038" s="615"/>
      <c r="K2038" s="45" t="e">
        <f>N2038/H2038</f>
        <v>#DIV/0!</v>
      </c>
      <c r="L2038" s="117">
        <f>ROUND(F2038*J2038,0)</f>
        <v>0</v>
      </c>
      <c r="M2038" s="117">
        <f t="shared" si="1072"/>
        <v>0</v>
      </c>
      <c r="N2038" s="117"/>
      <c r="O2038" s="117" t="e">
        <f>N2038/M2038*100</f>
        <v>#DIV/0!</v>
      </c>
      <c r="P2038" s="117">
        <f>L2038/E2038</f>
        <v>0</v>
      </c>
      <c r="Q2038" s="117" t="e">
        <f>N2038/$C$3*12/P2038</f>
        <v>#DIV/0!</v>
      </c>
      <c r="R2038" s="619"/>
      <c r="S2038" s="1272"/>
      <c r="T2038" s="619"/>
      <c r="U2038" s="619"/>
      <c r="V2038" s="619"/>
      <c r="W2038" s="619"/>
      <c r="X2038" s="619"/>
      <c r="Y2038" s="689"/>
      <c r="Z2038" s="689"/>
    </row>
    <row r="2039" spans="1:26" s="589" customFormat="1" ht="15" customHeight="1" x14ac:dyDescent="0.25">
      <c r="A2039" s="42">
        <v>1</v>
      </c>
      <c r="B2039" s="42">
        <v>1</v>
      </c>
      <c r="C2039" s="101" t="s">
        <v>13</v>
      </c>
      <c r="D2039" s="101"/>
      <c r="E2039" s="101"/>
      <c r="F2039" s="753">
        <f>SUM(F2036:F2038)</f>
        <v>0</v>
      </c>
      <c r="G2039" s="630">
        <f>SUM(G2036:G2038)</f>
        <v>0</v>
      </c>
      <c r="H2039" s="630">
        <f>SUM(H2036:H2038)</f>
        <v>0</v>
      </c>
      <c r="I2039" s="630" t="e">
        <f>H2039/G2039*100</f>
        <v>#DIV/0!</v>
      </c>
      <c r="J2039" s="608">
        <f>IF(F2039=0,0,L2039/F2039)</f>
        <v>0</v>
      </c>
      <c r="K2039" s="500" t="e">
        <f>N2039/H2039</f>
        <v>#DIV/0!</v>
      </c>
      <c r="L2039" s="630">
        <f>SUM(L2036:L2038)</f>
        <v>0</v>
      </c>
      <c r="M2039" s="630">
        <f>SUM(M2036:M2038)</f>
        <v>0</v>
      </c>
      <c r="N2039" s="630">
        <f>SUM(N2036:N2038)</f>
        <v>0</v>
      </c>
      <c r="O2039" s="117" t="e">
        <f>N2039/M2039*100</f>
        <v>#DIV/0!</v>
      </c>
      <c r="P2039" s="631">
        <f>SUM(P2036:P2038)</f>
        <v>0</v>
      </c>
      <c r="Q2039" s="117" t="e">
        <f>N2039/$C$3*12/P2039</f>
        <v>#DIV/0!</v>
      </c>
      <c r="R2039" s="632"/>
      <c r="S2039" s="632">
        <f t="shared" ref="S2039" si="1073">R2039/12*$C$3</f>
        <v>0</v>
      </c>
      <c r="T2039" s="632"/>
      <c r="U2039" s="632"/>
      <c r="V2039" s="632"/>
      <c r="W2039" s="632"/>
      <c r="X2039" s="632"/>
      <c r="Y2039" s="689"/>
      <c r="Z2039" s="689"/>
    </row>
    <row r="2040" spans="1:26" s="589" customFormat="1" ht="15" customHeight="1" x14ac:dyDescent="0.25">
      <c r="A2040" s="42">
        <v>1</v>
      </c>
      <c r="B2040" s="42">
        <v>1</v>
      </c>
      <c r="C2040" s="11" t="s">
        <v>128</v>
      </c>
      <c r="D2040" s="11"/>
      <c r="E2040" s="101"/>
      <c r="F2040" s="753"/>
      <c r="G2040" s="630"/>
      <c r="H2040" s="630"/>
      <c r="I2040" s="630"/>
      <c r="J2040" s="608"/>
      <c r="K2040" s="500"/>
      <c r="L2040" s="630"/>
      <c r="M2040" s="630"/>
      <c r="N2040" s="630"/>
      <c r="O2040" s="117"/>
      <c r="P2040" s="117"/>
      <c r="Q2040" s="117"/>
      <c r="R2040" s="632"/>
      <c r="S2040" s="632"/>
      <c r="T2040" s="632"/>
      <c r="U2040" s="632"/>
      <c r="V2040" s="632"/>
      <c r="W2040" s="632"/>
      <c r="X2040" s="632"/>
      <c r="Y2040" s="689"/>
      <c r="Z2040" s="689"/>
    </row>
    <row r="2041" spans="1:26" s="589" customFormat="1" ht="15" customHeight="1" x14ac:dyDescent="0.25">
      <c r="A2041" s="42">
        <v>1</v>
      </c>
      <c r="B2041" s="42">
        <v>1</v>
      </c>
      <c r="C2041" s="4" t="s">
        <v>67</v>
      </c>
      <c r="D2041" s="4"/>
      <c r="E2041" s="127">
        <v>240</v>
      </c>
      <c r="F2041" s="620"/>
      <c r="G2041" s="137">
        <f t="shared" ref="G2041:G2042" si="1074">ROUND(F2041/12*$C$3,0)</f>
        <v>0</v>
      </c>
      <c r="H2041" s="137"/>
      <c r="I2041" s="137" t="e">
        <f>H2041/G2041*100</f>
        <v>#DIV/0!</v>
      </c>
      <c r="J2041" s="633"/>
      <c r="K2041" s="45" t="e">
        <f>N2041/H2041</f>
        <v>#DIV/0!</v>
      </c>
      <c r="L2041" s="117">
        <f>ROUND(F2041*J2041,0)</f>
        <v>0</v>
      </c>
      <c r="M2041" s="117">
        <f t="shared" ref="M2041:M2042" si="1075">ROUND(L2041/12*$C$3,0)</f>
        <v>0</v>
      </c>
      <c r="N2041" s="117"/>
      <c r="O2041" s="117" t="e">
        <f>N2041/M2041*100</f>
        <v>#DIV/0!</v>
      </c>
      <c r="P2041" s="117">
        <f>L2041/E2041</f>
        <v>0</v>
      </c>
      <c r="Q2041" s="117" t="e">
        <f>N2041/$C$3*12/P2041</f>
        <v>#DIV/0!</v>
      </c>
      <c r="R2041" s="619"/>
      <c r="S2041" s="632"/>
      <c r="T2041" s="632"/>
      <c r="U2041" s="632"/>
      <c r="V2041" s="632"/>
      <c r="W2041" s="619"/>
      <c r="X2041" s="619"/>
      <c r="Y2041" s="689"/>
      <c r="Z2041" s="689"/>
    </row>
    <row r="2042" spans="1:26" s="589" customFormat="1" ht="15" customHeight="1" x14ac:dyDescent="0.25">
      <c r="A2042" s="42"/>
      <c r="B2042" s="42">
        <v>1</v>
      </c>
      <c r="C2042" s="4" t="s">
        <v>47</v>
      </c>
      <c r="D2042" s="4"/>
      <c r="E2042" s="1139">
        <v>240</v>
      </c>
      <c r="F2042" s="620"/>
      <c r="G2042" s="137">
        <f t="shared" si="1074"/>
        <v>0</v>
      </c>
      <c r="H2042" s="137"/>
      <c r="I2042" s="137" t="e">
        <f>H2042/G2042*100</f>
        <v>#DIV/0!</v>
      </c>
      <c r="J2042" s="633"/>
      <c r="K2042" s="45" t="e">
        <f>N2042/H2042</f>
        <v>#DIV/0!</v>
      </c>
      <c r="L2042" s="117">
        <f>ROUND(F2042*J2042,0)</f>
        <v>0</v>
      </c>
      <c r="M2042" s="117">
        <f t="shared" si="1075"/>
        <v>0</v>
      </c>
      <c r="N2042" s="117"/>
      <c r="O2042" s="117" t="e">
        <f>N2042/M2042*100</f>
        <v>#DIV/0!</v>
      </c>
      <c r="P2042" s="117">
        <f>L2042/E2042</f>
        <v>0</v>
      </c>
      <c r="Q2042" s="117" t="e">
        <f>N2042/$C$3*12/P2042</f>
        <v>#DIV/0!</v>
      </c>
      <c r="R2042" s="619"/>
      <c r="S2042" s="632"/>
      <c r="T2042" s="632"/>
      <c r="U2042" s="632"/>
      <c r="V2042" s="632"/>
      <c r="W2042" s="619"/>
      <c r="X2042" s="619"/>
      <c r="Y2042" s="689"/>
      <c r="Z2042" s="689"/>
    </row>
    <row r="2043" spans="1:26" s="640" customFormat="1" ht="15" customHeight="1" x14ac:dyDescent="0.25">
      <c r="A2043" s="667"/>
      <c r="B2043" s="42">
        <v>1</v>
      </c>
      <c r="C2043" s="101" t="s">
        <v>160</v>
      </c>
      <c r="D2043" s="329"/>
      <c r="E2043" s="329"/>
      <c r="F2043" s="764">
        <f>SUM(F2041:F2042)</f>
        <v>0</v>
      </c>
      <c r="G2043" s="176">
        <f t="shared" ref="G2043:H2043" si="1076">SUM(G2041:G2042)</f>
        <v>0</v>
      </c>
      <c r="H2043" s="806">
        <f t="shared" si="1076"/>
        <v>0</v>
      </c>
      <c r="I2043" s="806" t="e">
        <f>I2041</f>
        <v>#DIV/0!</v>
      </c>
      <c r="J2043" s="806">
        <f>J2041</f>
        <v>0</v>
      </c>
      <c r="K2043" s="806" t="e">
        <f>K2041</f>
        <v>#DIV/0!</v>
      </c>
      <c r="L2043" s="806">
        <f>SUM(L2041:L2042)</f>
        <v>0</v>
      </c>
      <c r="M2043" s="806">
        <f t="shared" ref="M2043:N2043" si="1077">SUM(M2041:M2042)</f>
        <v>0</v>
      </c>
      <c r="N2043" s="806">
        <f t="shared" si="1077"/>
        <v>0</v>
      </c>
      <c r="O2043" s="839" t="e">
        <f>O2041</f>
        <v>#DIV/0!</v>
      </c>
      <c r="P2043" s="839">
        <f>SUM(P2041:P2042)</f>
        <v>0</v>
      </c>
      <c r="Q2043" s="839" t="e">
        <f>N2043/$C$3*12/P2043</f>
        <v>#DIV/0!</v>
      </c>
      <c r="R2043" s="610"/>
      <c r="S2043" s="610">
        <f t="shared" ref="S2043:S2044" si="1078">R2043/12*$C$3</f>
        <v>0</v>
      </c>
      <c r="T2043" s="610"/>
      <c r="U2043" s="610"/>
      <c r="V2043" s="610"/>
      <c r="W2043" s="610"/>
      <c r="X2043" s="610"/>
      <c r="Y2043" s="689"/>
      <c r="Z2043" s="690"/>
    </row>
    <row r="2044" spans="1:26" s="589" customFormat="1" ht="29.25" customHeight="1" x14ac:dyDescent="0.25">
      <c r="A2044" s="42">
        <v>1</v>
      </c>
      <c r="B2044" s="42">
        <v>1</v>
      </c>
      <c r="C2044" s="38" t="s">
        <v>145</v>
      </c>
      <c r="D2044" s="38"/>
      <c r="E2044" s="38"/>
      <c r="F2044" s="753">
        <f>SUM(F2043,F2039)</f>
        <v>0</v>
      </c>
      <c r="G2044" s="623">
        <f>SUM(G2043,G2039)</f>
        <v>0</v>
      </c>
      <c r="H2044" s="623">
        <f>SUM(H2043,H2039)</f>
        <v>0</v>
      </c>
      <c r="I2044" s="623" t="e">
        <f t="shared" ref="I2044:I2049" si="1079">H2044/G2044*100</f>
        <v>#DIV/0!</v>
      </c>
      <c r="J2044" s="621" t="e">
        <f>L2044/F2044</f>
        <v>#DIV/0!</v>
      </c>
      <c r="K2044" s="623" t="e">
        <f>N2044/H2044</f>
        <v>#DIV/0!</v>
      </c>
      <c r="L2044" s="623">
        <f>SUM(L2043,L2039)</f>
        <v>0</v>
      </c>
      <c r="M2044" s="623">
        <f t="shared" ref="M2044:N2044" si="1080">SUM(M2043,M2039)</f>
        <v>0</v>
      </c>
      <c r="N2044" s="623">
        <f t="shared" si="1080"/>
        <v>0</v>
      </c>
      <c r="O2044" s="117" t="e">
        <f>N2044/M2044*100</f>
        <v>#DIV/0!</v>
      </c>
      <c r="P2044" s="623">
        <f>SUM(P2043,P2039)</f>
        <v>0</v>
      </c>
      <c r="Q2044" s="117" t="e">
        <f>N2044/$C$3*12/P2044</f>
        <v>#DIV/0!</v>
      </c>
      <c r="R2044" s="621"/>
      <c r="S2044" s="617">
        <f t="shared" si="1078"/>
        <v>0</v>
      </c>
      <c r="T2044" s="617">
        <f>X2044-W2044</f>
        <v>0</v>
      </c>
      <c r="U2044" s="1053"/>
      <c r="V2044" s="609">
        <f>T2044-S2044</f>
        <v>0</v>
      </c>
      <c r="W2044" s="621"/>
      <c r="X2044" s="621"/>
      <c r="Y2044" s="689"/>
      <c r="Z2044" s="689"/>
    </row>
    <row r="2045" spans="1:26" s="589" customFormat="1" ht="29.25" customHeight="1" x14ac:dyDescent="0.25">
      <c r="A2045" s="42">
        <v>1</v>
      </c>
      <c r="B2045" s="42">
        <v>1</v>
      </c>
      <c r="C2045" s="38" t="s">
        <v>508</v>
      </c>
      <c r="D2045" s="38"/>
      <c r="E2045" s="38"/>
      <c r="F2045" s="866">
        <f>F2046</f>
        <v>0</v>
      </c>
      <c r="G2045" s="623">
        <f>G2046</f>
        <v>0</v>
      </c>
      <c r="H2045" s="623">
        <f>H2046</f>
        <v>0</v>
      </c>
      <c r="I2045" s="623" t="e">
        <f t="shared" si="1079"/>
        <v>#DIV/0!</v>
      </c>
      <c r="J2045" s="642"/>
      <c r="K2045" s="643"/>
      <c r="L2045" s="641"/>
      <c r="M2045" s="641"/>
      <c r="N2045" s="641"/>
      <c r="O2045" s="644"/>
      <c r="P2045" s="641"/>
      <c r="Q2045" s="644"/>
      <c r="R2045" s="645"/>
      <c r="S2045" s="617"/>
      <c r="T2045" s="1273"/>
      <c r="U2045" s="638"/>
      <c r="V2045" s="638"/>
      <c r="W2045" s="645"/>
      <c r="X2045" s="645"/>
      <c r="Y2045" s="689"/>
      <c r="Z2045" s="689"/>
    </row>
    <row r="2046" spans="1:26" s="589" customFormat="1" ht="29.25" customHeight="1" x14ac:dyDescent="0.25">
      <c r="A2046" s="42">
        <v>1</v>
      </c>
      <c r="B2046" s="42">
        <v>1</v>
      </c>
      <c r="C2046" s="375" t="s">
        <v>266</v>
      </c>
      <c r="D2046" s="375"/>
      <c r="E2046" s="375"/>
      <c r="F2046" s="1072"/>
      <c r="G2046" s="647">
        <f>ROUND(F2046/12*$C$3,0)</f>
        <v>0</v>
      </c>
      <c r="H2046" s="647">
        <f>H2049-H2047</f>
        <v>0</v>
      </c>
      <c r="I2046" s="647" t="e">
        <f t="shared" si="1079"/>
        <v>#DIV/0!</v>
      </c>
      <c r="J2046" s="1073"/>
      <c r="K2046" s="643"/>
      <c r="L2046" s="1074"/>
      <c r="M2046" s="1074"/>
      <c r="N2046" s="1074"/>
      <c r="O2046" s="644"/>
      <c r="P2046" s="1074"/>
      <c r="Q2046" s="644"/>
      <c r="R2046" s="606"/>
      <c r="S2046" s="617"/>
      <c r="T2046" s="1187"/>
      <c r="U2046" s="1187"/>
      <c r="V2046" s="1187"/>
      <c r="W2046" s="606"/>
      <c r="X2046" s="606"/>
      <c r="Y2046" s="689"/>
      <c r="Z2046" s="689"/>
    </row>
    <row r="2047" spans="1:26" s="589" customFormat="1" ht="29.25" customHeight="1" x14ac:dyDescent="0.25">
      <c r="A2047" s="42">
        <v>1</v>
      </c>
      <c r="B2047" s="42">
        <v>1</v>
      </c>
      <c r="C2047" s="38" t="s">
        <v>267</v>
      </c>
      <c r="D2047" s="38"/>
      <c r="E2047" s="38"/>
      <c r="F2047" s="866">
        <f>F2048</f>
        <v>0</v>
      </c>
      <c r="G2047" s="641">
        <f t="shared" ref="G2047:G2048" si="1081">ROUND(F2047/12*$C$3,0)</f>
        <v>0</v>
      </c>
      <c r="H2047" s="641">
        <f t="shared" ref="H2047" si="1082">H2048</f>
        <v>0</v>
      </c>
      <c r="I2047" s="623" t="e">
        <f t="shared" si="1079"/>
        <v>#DIV/0!</v>
      </c>
      <c r="J2047" s="642"/>
      <c r="K2047" s="643"/>
      <c r="L2047" s="641"/>
      <c r="M2047" s="641"/>
      <c r="N2047" s="641"/>
      <c r="O2047" s="644"/>
      <c r="P2047" s="641"/>
      <c r="Q2047" s="644"/>
      <c r="R2047" s="645"/>
      <c r="S2047" s="617"/>
      <c r="T2047" s="638"/>
      <c r="U2047" s="638"/>
      <c r="V2047" s="638"/>
      <c r="W2047" s="645"/>
      <c r="X2047" s="645"/>
      <c r="Y2047" s="689"/>
      <c r="Z2047" s="689"/>
    </row>
    <row r="2048" spans="1:26" s="589" customFormat="1" ht="29.25" customHeight="1" x14ac:dyDescent="0.25">
      <c r="A2048" s="42">
        <v>1</v>
      </c>
      <c r="B2048" s="42">
        <v>1</v>
      </c>
      <c r="C2048" s="375" t="s">
        <v>268</v>
      </c>
      <c r="D2048" s="375"/>
      <c r="E2048" s="375"/>
      <c r="F2048" s="1072"/>
      <c r="G2048" s="647">
        <f t="shared" si="1081"/>
        <v>0</v>
      </c>
      <c r="H2048" s="647"/>
      <c r="I2048" s="647" t="e">
        <f t="shared" si="1079"/>
        <v>#DIV/0!</v>
      </c>
      <c r="J2048" s="633"/>
      <c r="K2048" s="602"/>
      <c r="L2048" s="1074"/>
      <c r="M2048" s="647"/>
      <c r="N2048" s="647"/>
      <c r="O2048" s="644"/>
      <c r="P2048" s="1074"/>
      <c r="Q2048" s="644"/>
      <c r="R2048" s="605"/>
      <c r="S2048" s="617"/>
      <c r="T2048" s="840"/>
      <c r="U2048" s="840"/>
      <c r="V2048" s="840"/>
      <c r="W2048" s="606"/>
      <c r="X2048" s="606"/>
      <c r="Y2048" s="689"/>
      <c r="Z2048" s="689"/>
    </row>
    <row r="2049" spans="1:261" s="589" customFormat="1" ht="29.25" customHeight="1" thickBot="1" x14ac:dyDescent="0.3">
      <c r="A2049" s="42"/>
      <c r="B2049" s="42">
        <v>1</v>
      </c>
      <c r="C2049" s="38" t="s">
        <v>279</v>
      </c>
      <c r="D2049" s="38"/>
      <c r="E2049" s="38"/>
      <c r="F2049" s="866">
        <f>SUM(F2045,F2047)</f>
        <v>0</v>
      </c>
      <c r="G2049" s="1274">
        <f>SUM(G2045,G2047)</f>
        <v>0</v>
      </c>
      <c r="H2049" s="1274"/>
      <c r="I2049" s="623" t="e">
        <f t="shared" si="1079"/>
        <v>#DIV/0!</v>
      </c>
      <c r="J2049" s="1275"/>
      <c r="K2049" s="649"/>
      <c r="L2049" s="1174"/>
      <c r="M2049" s="1077"/>
      <c r="N2049" s="1077"/>
      <c r="O2049" s="679"/>
      <c r="P2049" s="1174"/>
      <c r="Q2049" s="679"/>
      <c r="R2049" s="1218"/>
      <c r="S2049" s="655">
        <f t="shared" ref="S2049" si="1083">R2049/12*$C$3</f>
        <v>0</v>
      </c>
      <c r="T2049" s="1210">
        <f>X2049-W2049</f>
        <v>0</v>
      </c>
      <c r="U2049" s="1210"/>
      <c r="V2049" s="1210">
        <f>T2049-S2049</f>
        <v>0</v>
      </c>
      <c r="W2049" s="1078"/>
      <c r="X2049" s="1078"/>
      <c r="Y2049" s="689"/>
      <c r="Z2049" s="689"/>
    </row>
    <row r="2050" spans="1:261" s="589" customFormat="1" ht="25.5" customHeight="1" thickBot="1" x14ac:dyDescent="0.3">
      <c r="A2050" s="42">
        <v>1</v>
      </c>
      <c r="B2050" s="42">
        <v>1</v>
      </c>
      <c r="C2050" s="1081" t="s">
        <v>458</v>
      </c>
      <c r="D2050" s="1082"/>
      <c r="E2050" s="1082"/>
      <c r="F2050" s="1276"/>
      <c r="G2050" s="1086"/>
      <c r="H2050" s="1086"/>
      <c r="I2050" s="1277"/>
      <c r="J2050" s="1085"/>
      <c r="K2050" s="1085"/>
      <c r="L2050" s="1086"/>
      <c r="M2050" s="1086"/>
      <c r="N2050" s="1086">
        <f>SUM(N2044,N1985)</f>
        <v>13</v>
      </c>
      <c r="O2050" s="1086"/>
      <c r="P2050" s="1086"/>
      <c r="Q2050" s="1086"/>
      <c r="R2050" s="1085">
        <f>R2049+R2044+R2034+R1985</f>
        <v>356.22899999999998</v>
      </c>
      <c r="S2050" s="1085">
        <f t="shared" ref="S2050" si="1084">S2049+S2044+S2034+S1985</f>
        <v>29.685750000000002</v>
      </c>
      <c r="T2050" s="1085">
        <f t="shared" ref="T2050:X2050" si="1085">T2049+T2044+T2034+T1985</f>
        <v>59.763919999999999</v>
      </c>
      <c r="U2050" s="1085">
        <f t="shared" si="1085"/>
        <v>0</v>
      </c>
      <c r="V2050" s="1085">
        <f t="shared" si="1085"/>
        <v>36.737253333333328</v>
      </c>
      <c r="W2050" s="1085">
        <f t="shared" si="1085"/>
        <v>0</v>
      </c>
      <c r="X2050" s="1085">
        <f t="shared" si="1085"/>
        <v>65.559629999999999</v>
      </c>
      <c r="Y2050" s="689"/>
      <c r="Z2050" s="689"/>
    </row>
    <row r="2051" spans="1:261" x14ac:dyDescent="0.25">
      <c r="A2051" s="42">
        <v>1</v>
      </c>
      <c r="B2051" s="42">
        <v>1</v>
      </c>
      <c r="C2051" s="663" t="s">
        <v>190</v>
      </c>
      <c r="D2051" s="663"/>
      <c r="E2051" s="663"/>
      <c r="F2051" s="1278"/>
      <c r="G2051" s="665"/>
      <c r="H2051" s="1279"/>
      <c r="I2051" s="665"/>
      <c r="J2051" s="666"/>
      <c r="K2051" s="666"/>
      <c r="L2051" s="665"/>
      <c r="M2051" s="665"/>
      <c r="N2051" s="665"/>
      <c r="O2051" s="665"/>
      <c r="P2051" s="665"/>
      <c r="Q2051" s="665"/>
      <c r="R2051" s="704">
        <f t="shared" ref="R2051" si="1086">R2050</f>
        <v>356.22899999999998</v>
      </c>
      <c r="S2051" s="704">
        <f t="shared" ref="S2051:X2051" si="1087">S2050</f>
        <v>29.685750000000002</v>
      </c>
      <c r="T2051" s="704">
        <f t="shared" si="1087"/>
        <v>59.763919999999999</v>
      </c>
      <c r="U2051" s="704">
        <f t="shared" si="1087"/>
        <v>0</v>
      </c>
      <c r="V2051" s="704">
        <f t="shared" si="1087"/>
        <v>36.737253333333328</v>
      </c>
      <c r="W2051" s="704">
        <f t="shared" si="1087"/>
        <v>0</v>
      </c>
      <c r="X2051" s="704">
        <f t="shared" si="1087"/>
        <v>65.559629999999999</v>
      </c>
      <c r="Y2051" s="689"/>
    </row>
    <row r="2052" spans="1:261" ht="29.25" x14ac:dyDescent="0.25">
      <c r="A2052" s="42">
        <v>1</v>
      </c>
      <c r="B2052" s="42">
        <v>1</v>
      </c>
      <c r="C2052" s="432" t="s">
        <v>80</v>
      </c>
      <c r="D2052" s="432"/>
      <c r="E2052" s="432"/>
      <c r="F2052" s="768">
        <f>F1985</f>
        <v>5</v>
      </c>
      <c r="G2052" s="167">
        <f>G1985</f>
        <v>0.41666666666666669</v>
      </c>
      <c r="H2052" s="167">
        <f>H1985</f>
        <v>1</v>
      </c>
      <c r="I2052" s="167">
        <f>H2052/G2052*100</f>
        <v>240</v>
      </c>
      <c r="J2052" s="668">
        <f>L2052/F2052</f>
        <v>0</v>
      </c>
      <c r="K2052" s="668">
        <f>N2052/H2052</f>
        <v>13</v>
      </c>
      <c r="L2052" s="167">
        <f>L1985</f>
        <v>0</v>
      </c>
      <c r="M2052" s="167">
        <f>M1985</f>
        <v>0</v>
      </c>
      <c r="N2052" s="167">
        <f>N1985</f>
        <v>13</v>
      </c>
      <c r="O2052" s="117" t="e">
        <f>N2052/M2052*100</f>
        <v>#DIV/0!</v>
      </c>
      <c r="P2052" s="167">
        <f>P1985</f>
        <v>0</v>
      </c>
      <c r="Q2052" s="117" t="e">
        <f>N2052/$C$3*12/P2052</f>
        <v>#DIV/0!</v>
      </c>
      <c r="R2052" s="69">
        <f t="shared" ref="R2052:X2052" si="1088">R1985</f>
        <v>276.32</v>
      </c>
      <c r="S2052" s="69">
        <f t="shared" si="1088"/>
        <v>23.026666666666667</v>
      </c>
      <c r="T2052" s="69">
        <f t="shared" si="1088"/>
        <v>59.763919999999999</v>
      </c>
      <c r="U2052" s="69">
        <f t="shared" si="1088"/>
        <v>0</v>
      </c>
      <c r="V2052" s="69">
        <f t="shared" si="1088"/>
        <v>36.737253333333328</v>
      </c>
      <c r="W2052" s="69">
        <f t="shared" si="1088"/>
        <v>0</v>
      </c>
      <c r="X2052" s="69">
        <f t="shared" si="1088"/>
        <v>59.763919999999999</v>
      </c>
      <c r="Y2052" s="689"/>
    </row>
    <row r="2053" spans="1:261" s="667" customFormat="1" ht="20.100000000000001" customHeight="1" x14ac:dyDescent="0.25">
      <c r="A2053" s="42">
        <v>1</v>
      </c>
      <c r="B2053" s="42">
        <v>1</v>
      </c>
      <c r="C2053" s="100" t="s">
        <v>262</v>
      </c>
      <c r="D2053" s="100"/>
      <c r="E2053" s="63"/>
      <c r="F2053" s="620"/>
      <c r="G2053" s="164"/>
      <c r="H2053" s="164"/>
      <c r="I2053" s="164"/>
      <c r="J2053" s="847"/>
      <c r="K2053" s="847"/>
      <c r="L2053" s="706"/>
      <c r="M2053" s="706"/>
      <c r="N2053" s="706"/>
      <c r="O2053" s="706"/>
      <c r="P2053" s="706"/>
      <c r="Q2053" s="706"/>
      <c r="R2053" s="639">
        <f t="shared" ref="R2053:X2054" si="1089">R1987</f>
        <v>0</v>
      </c>
      <c r="S2053" s="626">
        <f t="shared" si="1089"/>
        <v>0</v>
      </c>
      <c r="T2053" s="639">
        <f t="shared" si="1089"/>
        <v>0</v>
      </c>
      <c r="U2053" s="639">
        <f t="shared" si="1089"/>
        <v>0</v>
      </c>
      <c r="V2053" s="639">
        <f t="shared" si="1089"/>
        <v>0</v>
      </c>
      <c r="W2053" s="1229">
        <f t="shared" si="1089"/>
        <v>0</v>
      </c>
      <c r="X2053" s="639">
        <f t="shared" si="1089"/>
        <v>0</v>
      </c>
      <c r="Y2053" s="689"/>
      <c r="Z2053" s="765"/>
      <c r="AA2053" s="624"/>
      <c r="AB2053" s="624"/>
      <c r="AC2053" s="624"/>
      <c r="AD2053" s="624"/>
      <c r="AE2053" s="624"/>
      <c r="AF2053" s="624"/>
      <c r="AG2053" s="624"/>
      <c r="AH2053" s="624"/>
      <c r="AI2053" s="624"/>
      <c r="AJ2053" s="624"/>
      <c r="AK2053" s="624"/>
      <c r="AL2053" s="624"/>
      <c r="AM2053" s="624"/>
      <c r="AN2053" s="624"/>
      <c r="AO2053" s="624"/>
      <c r="AP2053" s="624"/>
      <c r="AQ2053" s="624"/>
      <c r="AR2053" s="624"/>
      <c r="AS2053" s="624"/>
      <c r="AT2053" s="624"/>
      <c r="AU2053" s="624"/>
      <c r="AV2053" s="624"/>
      <c r="AW2053" s="624"/>
      <c r="AX2053" s="624"/>
      <c r="AY2053" s="624"/>
      <c r="AZ2053" s="624"/>
      <c r="BA2053" s="624"/>
      <c r="BB2053" s="624"/>
      <c r="BC2053" s="624"/>
      <c r="BD2053" s="624"/>
      <c r="BE2053" s="624"/>
      <c r="BF2053" s="624"/>
      <c r="BG2053" s="624"/>
      <c r="BH2053" s="624"/>
      <c r="BI2053" s="624"/>
      <c r="BJ2053" s="624"/>
      <c r="BK2053" s="624"/>
      <c r="BL2053" s="624"/>
      <c r="BM2053" s="624"/>
      <c r="BN2053" s="624"/>
      <c r="BO2053" s="624"/>
      <c r="BP2053" s="624"/>
      <c r="BQ2053" s="624"/>
      <c r="BR2053" s="624"/>
      <c r="BS2053" s="624"/>
      <c r="BT2053" s="624"/>
      <c r="BU2053" s="624"/>
      <c r="BV2053" s="624"/>
      <c r="BW2053" s="624"/>
      <c r="BX2053" s="624"/>
      <c r="BY2053" s="624"/>
      <c r="BZ2053" s="624"/>
      <c r="CA2053" s="624"/>
      <c r="CB2053" s="624"/>
      <c r="CC2053" s="624"/>
      <c r="CD2053" s="624"/>
      <c r="CE2053" s="624"/>
      <c r="CF2053" s="624"/>
      <c r="CG2053" s="624"/>
      <c r="CH2053" s="624"/>
      <c r="CI2053" s="624"/>
      <c r="CJ2053" s="624"/>
      <c r="CK2053" s="624"/>
      <c r="CL2053" s="624"/>
      <c r="CM2053" s="624"/>
      <c r="CN2053" s="624"/>
      <c r="CO2053" s="624"/>
      <c r="CP2053" s="624"/>
      <c r="CQ2053" s="624"/>
      <c r="CR2053" s="624"/>
      <c r="CS2053" s="624"/>
      <c r="CT2053" s="624"/>
      <c r="CU2053" s="624"/>
      <c r="CV2053" s="624"/>
      <c r="CW2053" s="624"/>
      <c r="CX2053" s="624"/>
      <c r="CY2053" s="624"/>
      <c r="CZ2053" s="624"/>
      <c r="DA2053" s="624"/>
      <c r="DB2053" s="624"/>
      <c r="DC2053" s="624"/>
      <c r="DD2053" s="624"/>
      <c r="DE2053" s="624"/>
      <c r="DF2053" s="624"/>
      <c r="DG2053" s="624"/>
      <c r="DH2053" s="624"/>
      <c r="DI2053" s="624"/>
      <c r="DJ2053" s="624"/>
      <c r="DK2053" s="624"/>
      <c r="DL2053" s="624"/>
      <c r="DM2053" s="624"/>
      <c r="DN2053" s="624"/>
      <c r="DO2053" s="624"/>
      <c r="DP2053" s="624"/>
      <c r="DQ2053" s="624"/>
      <c r="DR2053" s="624"/>
      <c r="DS2053" s="624"/>
      <c r="DT2053" s="624"/>
      <c r="DU2053" s="624"/>
      <c r="DV2053" s="624"/>
      <c r="DW2053" s="624"/>
      <c r="DX2053" s="624"/>
      <c r="DY2053" s="624"/>
      <c r="DZ2053" s="624"/>
      <c r="EA2053" s="624"/>
      <c r="EB2053" s="624"/>
      <c r="EC2053" s="624"/>
      <c r="ED2053" s="624"/>
      <c r="EE2053" s="624"/>
      <c r="EF2053" s="624"/>
      <c r="EG2053" s="624"/>
      <c r="EH2053" s="624"/>
      <c r="EI2053" s="624"/>
      <c r="EJ2053" s="624"/>
      <c r="EK2053" s="624"/>
      <c r="EL2053" s="624"/>
      <c r="EM2053" s="624"/>
      <c r="EN2053" s="624"/>
      <c r="EO2053" s="624"/>
      <c r="EP2053" s="624"/>
      <c r="EQ2053" s="624"/>
      <c r="ER2053" s="624"/>
      <c r="ES2053" s="624"/>
      <c r="ET2053" s="624"/>
      <c r="EU2053" s="624"/>
      <c r="EV2053" s="624"/>
      <c r="EW2053" s="624"/>
      <c r="EX2053" s="624"/>
      <c r="EY2053" s="624"/>
      <c r="EZ2053" s="624"/>
      <c r="FA2053" s="624"/>
      <c r="FB2053" s="624"/>
      <c r="FC2053" s="624"/>
      <c r="FD2053" s="624"/>
      <c r="FE2053" s="624"/>
      <c r="FF2053" s="624"/>
      <c r="FG2053" s="624"/>
      <c r="FH2053" s="624"/>
      <c r="FI2053" s="624"/>
      <c r="FJ2053" s="624"/>
      <c r="FK2053" s="624"/>
      <c r="FL2053" s="624"/>
      <c r="FM2053" s="624"/>
      <c r="FN2053" s="624"/>
      <c r="FO2053" s="624"/>
      <c r="FP2053" s="624"/>
      <c r="FQ2053" s="624"/>
      <c r="FR2053" s="624"/>
      <c r="FS2053" s="624"/>
      <c r="FT2053" s="624"/>
      <c r="FU2053" s="624"/>
      <c r="FV2053" s="624"/>
      <c r="FW2053" s="624"/>
      <c r="FX2053" s="624"/>
      <c r="FY2053" s="624"/>
      <c r="FZ2053" s="624"/>
      <c r="GA2053" s="624"/>
      <c r="GB2053" s="624"/>
      <c r="GC2053" s="624"/>
      <c r="GD2053" s="624"/>
      <c r="GE2053" s="624"/>
      <c r="GF2053" s="624"/>
      <c r="GG2053" s="624"/>
      <c r="GH2053" s="624"/>
      <c r="GI2053" s="624"/>
      <c r="GJ2053" s="624"/>
      <c r="GK2053" s="624"/>
      <c r="GL2053" s="624"/>
      <c r="GM2053" s="624"/>
      <c r="GN2053" s="624"/>
      <c r="GO2053" s="624"/>
      <c r="GP2053" s="624"/>
      <c r="GQ2053" s="624"/>
      <c r="GR2053" s="624"/>
      <c r="GS2053" s="624"/>
      <c r="GT2053" s="624"/>
      <c r="GU2053" s="624"/>
      <c r="GV2053" s="624"/>
      <c r="GW2053" s="624"/>
      <c r="GX2053" s="624"/>
      <c r="GY2053" s="624"/>
      <c r="GZ2053" s="624"/>
      <c r="HA2053" s="624"/>
      <c r="HB2053" s="624"/>
      <c r="HC2053" s="624"/>
      <c r="HD2053" s="624"/>
      <c r="HE2053" s="624"/>
      <c r="HF2053" s="624"/>
      <c r="HG2053" s="624"/>
      <c r="HH2053" s="624"/>
      <c r="HI2053" s="624"/>
      <c r="HJ2053" s="624"/>
      <c r="HK2053" s="624"/>
      <c r="HL2053" s="624"/>
      <c r="HM2053" s="624"/>
      <c r="HN2053" s="624"/>
      <c r="HO2053" s="624"/>
      <c r="HP2053" s="624"/>
      <c r="HQ2053" s="624"/>
      <c r="HR2053" s="624"/>
      <c r="HS2053" s="624"/>
      <c r="HT2053" s="624"/>
      <c r="HU2053" s="624"/>
      <c r="HV2053" s="624"/>
      <c r="HW2053" s="624"/>
      <c r="HX2053" s="624"/>
      <c r="HY2053" s="624"/>
      <c r="HZ2053" s="624"/>
      <c r="IA2053" s="624"/>
      <c r="IB2053" s="624"/>
      <c r="IC2053" s="624"/>
      <c r="ID2053" s="624"/>
      <c r="IE2053" s="624"/>
      <c r="IF2053" s="624"/>
      <c r="IG2053" s="624"/>
      <c r="IH2053" s="624"/>
      <c r="II2053" s="624"/>
      <c r="IJ2053" s="624"/>
      <c r="IK2053" s="624"/>
      <c r="IL2053" s="624"/>
      <c r="IM2053" s="624"/>
      <c r="IN2053" s="624"/>
      <c r="IO2053" s="624"/>
      <c r="IP2053" s="624"/>
      <c r="IQ2053" s="624"/>
      <c r="IR2053" s="624"/>
      <c r="IS2053" s="624"/>
      <c r="IT2053" s="624"/>
      <c r="IU2053" s="624"/>
      <c r="IV2053" s="624"/>
      <c r="IW2053" s="624"/>
      <c r="IX2053" s="624"/>
      <c r="IY2053" s="624"/>
      <c r="IZ2053" s="624"/>
      <c r="JA2053" s="624"/>
    </row>
    <row r="2054" spans="1:261" s="667" customFormat="1" ht="20.100000000000001" customHeight="1" x14ac:dyDescent="0.25">
      <c r="A2054" s="42"/>
      <c r="B2054" s="42"/>
      <c r="C2054" s="123" t="s">
        <v>484</v>
      </c>
      <c r="D2054" s="100"/>
      <c r="E2054" s="63"/>
      <c r="F2054" s="620"/>
      <c r="G2054" s="164"/>
      <c r="H2054" s="164"/>
      <c r="I2054" s="164"/>
      <c r="J2054" s="847"/>
      <c r="K2054" s="847"/>
      <c r="L2054" s="706"/>
      <c r="M2054" s="706"/>
      <c r="N2054" s="706"/>
      <c r="O2054" s="706"/>
      <c r="P2054" s="706"/>
      <c r="Q2054" s="706"/>
      <c r="R2054" s="639">
        <f t="shared" si="1089"/>
        <v>0</v>
      </c>
      <c r="S2054" s="626">
        <f t="shared" si="1089"/>
        <v>0</v>
      </c>
      <c r="T2054" s="639">
        <f t="shared" si="1089"/>
        <v>0</v>
      </c>
      <c r="U2054" s="639">
        <f t="shared" si="1089"/>
        <v>0</v>
      </c>
      <c r="V2054" s="639">
        <f t="shared" si="1089"/>
        <v>0</v>
      </c>
      <c r="W2054" s="1229">
        <f t="shared" si="1089"/>
        <v>0</v>
      </c>
      <c r="X2054" s="639">
        <f t="shared" si="1089"/>
        <v>0</v>
      </c>
      <c r="Y2054" s="689"/>
      <c r="Z2054" s="765"/>
      <c r="AA2054" s="624"/>
      <c r="AB2054" s="624"/>
      <c r="AC2054" s="624"/>
      <c r="AD2054" s="624"/>
      <c r="AE2054" s="624"/>
      <c r="AF2054" s="624"/>
      <c r="AG2054" s="624"/>
      <c r="AH2054" s="624"/>
      <c r="AI2054" s="624"/>
      <c r="AJ2054" s="624"/>
      <c r="AK2054" s="624"/>
      <c r="AL2054" s="624"/>
      <c r="AM2054" s="624"/>
      <c r="AN2054" s="624"/>
      <c r="AO2054" s="624"/>
      <c r="AP2054" s="624"/>
      <c r="AQ2054" s="624"/>
      <c r="AR2054" s="624"/>
      <c r="AS2054" s="624"/>
      <c r="AT2054" s="624"/>
      <c r="AU2054" s="624"/>
      <c r="AV2054" s="624"/>
      <c r="AW2054" s="624"/>
      <c r="AX2054" s="624"/>
      <c r="AY2054" s="624"/>
      <c r="AZ2054" s="624"/>
      <c r="BA2054" s="624"/>
      <c r="BB2054" s="624"/>
      <c r="BC2054" s="624"/>
      <c r="BD2054" s="624"/>
      <c r="BE2054" s="624"/>
      <c r="BF2054" s="624"/>
      <c r="BG2054" s="624"/>
      <c r="BH2054" s="624"/>
      <c r="BI2054" s="624"/>
      <c r="BJ2054" s="624"/>
      <c r="BK2054" s="624"/>
      <c r="BL2054" s="624"/>
      <c r="BM2054" s="624"/>
      <c r="BN2054" s="624"/>
      <c r="BO2054" s="624"/>
      <c r="BP2054" s="624"/>
      <c r="BQ2054" s="624"/>
      <c r="BR2054" s="624"/>
      <c r="BS2054" s="624"/>
      <c r="BT2054" s="624"/>
      <c r="BU2054" s="624"/>
      <c r="BV2054" s="624"/>
      <c r="BW2054" s="624"/>
      <c r="BX2054" s="624"/>
      <c r="BY2054" s="624"/>
      <c r="BZ2054" s="624"/>
      <c r="CA2054" s="624"/>
      <c r="CB2054" s="624"/>
      <c r="CC2054" s="624"/>
      <c r="CD2054" s="624"/>
      <c r="CE2054" s="624"/>
      <c r="CF2054" s="624"/>
      <c r="CG2054" s="624"/>
      <c r="CH2054" s="624"/>
      <c r="CI2054" s="624"/>
      <c r="CJ2054" s="624"/>
      <c r="CK2054" s="624"/>
      <c r="CL2054" s="624"/>
      <c r="CM2054" s="624"/>
      <c r="CN2054" s="624"/>
      <c r="CO2054" s="624"/>
      <c r="CP2054" s="624"/>
      <c r="CQ2054" s="624"/>
      <c r="CR2054" s="624"/>
      <c r="CS2054" s="624"/>
      <c r="CT2054" s="624"/>
      <c r="CU2054" s="624"/>
      <c r="CV2054" s="624"/>
      <c r="CW2054" s="624"/>
      <c r="CX2054" s="624"/>
      <c r="CY2054" s="624"/>
      <c r="CZ2054" s="624"/>
      <c r="DA2054" s="624"/>
      <c r="DB2054" s="624"/>
      <c r="DC2054" s="624"/>
      <c r="DD2054" s="624"/>
      <c r="DE2054" s="624"/>
      <c r="DF2054" s="624"/>
      <c r="DG2054" s="624"/>
      <c r="DH2054" s="624"/>
      <c r="DI2054" s="624"/>
      <c r="DJ2054" s="624"/>
      <c r="DK2054" s="624"/>
      <c r="DL2054" s="624"/>
      <c r="DM2054" s="624"/>
      <c r="DN2054" s="624"/>
      <c r="DO2054" s="624"/>
      <c r="DP2054" s="624"/>
      <c r="DQ2054" s="624"/>
      <c r="DR2054" s="624"/>
      <c r="DS2054" s="624"/>
      <c r="DT2054" s="624"/>
      <c r="DU2054" s="624"/>
      <c r="DV2054" s="624"/>
      <c r="DW2054" s="624"/>
      <c r="DX2054" s="624"/>
      <c r="DY2054" s="624"/>
      <c r="DZ2054" s="624"/>
      <c r="EA2054" s="624"/>
      <c r="EB2054" s="624"/>
      <c r="EC2054" s="624"/>
      <c r="ED2054" s="624"/>
      <c r="EE2054" s="624"/>
      <c r="EF2054" s="624"/>
      <c r="EG2054" s="624"/>
      <c r="EH2054" s="624"/>
      <c r="EI2054" s="624"/>
      <c r="EJ2054" s="624"/>
      <c r="EK2054" s="624"/>
      <c r="EL2054" s="624"/>
      <c r="EM2054" s="624"/>
      <c r="EN2054" s="624"/>
      <c r="EO2054" s="624"/>
      <c r="EP2054" s="624"/>
      <c r="EQ2054" s="624"/>
      <c r="ER2054" s="624"/>
      <c r="ES2054" s="624"/>
      <c r="ET2054" s="624"/>
      <c r="EU2054" s="624"/>
      <c r="EV2054" s="624"/>
      <c r="EW2054" s="624"/>
      <c r="EX2054" s="624"/>
      <c r="EY2054" s="624"/>
      <c r="EZ2054" s="624"/>
      <c r="FA2054" s="624"/>
      <c r="FB2054" s="624"/>
      <c r="FC2054" s="624"/>
      <c r="FD2054" s="624"/>
      <c r="FE2054" s="624"/>
      <c r="FF2054" s="624"/>
      <c r="FG2054" s="624"/>
      <c r="FH2054" s="624"/>
      <c r="FI2054" s="624"/>
      <c r="FJ2054" s="624"/>
      <c r="FK2054" s="624"/>
      <c r="FL2054" s="624"/>
      <c r="FM2054" s="624"/>
      <c r="FN2054" s="624"/>
      <c r="FO2054" s="624"/>
      <c r="FP2054" s="624"/>
      <c r="FQ2054" s="624"/>
      <c r="FR2054" s="624"/>
      <c r="FS2054" s="624"/>
      <c r="FT2054" s="624"/>
      <c r="FU2054" s="624"/>
      <c r="FV2054" s="624"/>
      <c r="FW2054" s="624"/>
      <c r="FX2054" s="624"/>
      <c r="FY2054" s="624"/>
      <c r="FZ2054" s="624"/>
      <c r="GA2054" s="624"/>
      <c r="GB2054" s="624"/>
      <c r="GC2054" s="624"/>
      <c r="GD2054" s="624"/>
      <c r="GE2054" s="624"/>
      <c r="GF2054" s="624"/>
      <c r="GG2054" s="624"/>
      <c r="GH2054" s="624"/>
      <c r="GI2054" s="624"/>
      <c r="GJ2054" s="624"/>
      <c r="GK2054" s="624"/>
      <c r="GL2054" s="624"/>
      <c r="GM2054" s="624"/>
      <c r="GN2054" s="624"/>
      <c r="GO2054" s="624"/>
      <c r="GP2054" s="624"/>
      <c r="GQ2054" s="624"/>
      <c r="GR2054" s="624"/>
      <c r="GS2054" s="624"/>
      <c r="GT2054" s="624"/>
      <c r="GU2054" s="624"/>
      <c r="GV2054" s="624"/>
      <c r="GW2054" s="624"/>
      <c r="GX2054" s="624"/>
      <c r="GY2054" s="624"/>
      <c r="GZ2054" s="624"/>
      <c r="HA2054" s="624"/>
      <c r="HB2054" s="624"/>
      <c r="HC2054" s="624"/>
      <c r="HD2054" s="624"/>
      <c r="HE2054" s="624"/>
      <c r="HF2054" s="624"/>
      <c r="HG2054" s="624"/>
      <c r="HH2054" s="624"/>
      <c r="HI2054" s="624"/>
      <c r="HJ2054" s="624"/>
      <c r="HK2054" s="624"/>
      <c r="HL2054" s="624"/>
      <c r="HM2054" s="624"/>
      <c r="HN2054" s="624"/>
      <c r="HO2054" s="624"/>
      <c r="HP2054" s="624"/>
      <c r="HQ2054" s="624"/>
      <c r="HR2054" s="624"/>
      <c r="HS2054" s="624"/>
      <c r="HT2054" s="624"/>
      <c r="HU2054" s="624"/>
      <c r="HV2054" s="624"/>
      <c r="HW2054" s="624"/>
      <c r="HX2054" s="624"/>
      <c r="HY2054" s="624"/>
      <c r="HZ2054" s="624"/>
      <c r="IA2054" s="624"/>
      <c r="IB2054" s="624"/>
      <c r="IC2054" s="624"/>
      <c r="ID2054" s="624"/>
      <c r="IE2054" s="624"/>
      <c r="IF2054" s="624"/>
      <c r="IG2054" s="624"/>
      <c r="IH2054" s="624"/>
      <c r="II2054" s="624"/>
      <c r="IJ2054" s="624"/>
      <c r="IK2054" s="624"/>
      <c r="IL2054" s="624"/>
      <c r="IM2054" s="624"/>
      <c r="IN2054" s="624"/>
      <c r="IO2054" s="624"/>
      <c r="IP2054" s="624"/>
      <c r="IQ2054" s="624"/>
      <c r="IR2054" s="624"/>
      <c r="IS2054" s="624"/>
      <c r="IT2054" s="624"/>
      <c r="IU2054" s="624"/>
      <c r="IV2054" s="624"/>
      <c r="IW2054" s="624"/>
      <c r="IX2054" s="624"/>
      <c r="IY2054" s="624"/>
      <c r="IZ2054" s="624"/>
      <c r="JA2054" s="624"/>
    </row>
    <row r="2055" spans="1:261" s="667" customFormat="1" ht="20.100000000000001" customHeight="1" x14ac:dyDescent="0.25">
      <c r="A2055" s="42">
        <v>1</v>
      </c>
      <c r="B2055" s="42">
        <v>1</v>
      </c>
      <c r="C2055" s="276" t="s">
        <v>427</v>
      </c>
      <c r="D2055" s="63"/>
      <c r="E2055" s="63"/>
      <c r="F2055" s="620">
        <f t="shared" ref="F2055:I2074" si="1090">F1989</f>
        <v>0</v>
      </c>
      <c r="G2055" s="164">
        <f t="shared" si="1090"/>
        <v>0</v>
      </c>
      <c r="H2055" s="164">
        <f t="shared" si="1090"/>
        <v>0.39250000000000002</v>
      </c>
      <c r="I2055" s="167" t="e">
        <f t="shared" si="1090"/>
        <v>#DIV/0!</v>
      </c>
      <c r="J2055" s="847"/>
      <c r="K2055" s="847"/>
      <c r="L2055" s="706"/>
      <c r="M2055" s="706"/>
      <c r="N2055" s="706"/>
      <c r="O2055" s="706"/>
      <c r="P2055" s="706"/>
      <c r="Q2055" s="706"/>
      <c r="R2055" s="639"/>
      <c r="S2055" s="1280"/>
      <c r="T2055" s="639"/>
      <c r="U2055" s="639"/>
      <c r="V2055" s="639"/>
      <c r="W2055" s="1229"/>
      <c r="X2055" s="639"/>
      <c r="Y2055" s="689"/>
      <c r="Z2055" s="765"/>
      <c r="AA2055" s="624"/>
      <c r="AB2055" s="624"/>
      <c r="AC2055" s="624"/>
      <c r="AD2055" s="624"/>
      <c r="AE2055" s="624"/>
      <c r="AF2055" s="624"/>
      <c r="AG2055" s="624"/>
      <c r="AH2055" s="624"/>
      <c r="AI2055" s="624"/>
      <c r="AJ2055" s="624"/>
      <c r="AK2055" s="624"/>
      <c r="AL2055" s="624"/>
      <c r="AM2055" s="624"/>
      <c r="AN2055" s="624"/>
      <c r="AO2055" s="624"/>
      <c r="AP2055" s="624"/>
      <c r="AQ2055" s="624"/>
      <c r="AR2055" s="624"/>
      <c r="AS2055" s="624"/>
      <c r="AT2055" s="624"/>
      <c r="AU2055" s="624"/>
      <c r="AV2055" s="624"/>
      <c r="AW2055" s="624"/>
      <c r="AX2055" s="624"/>
      <c r="AY2055" s="624"/>
      <c r="AZ2055" s="624"/>
      <c r="BA2055" s="624"/>
      <c r="BB2055" s="624"/>
      <c r="BC2055" s="624"/>
      <c r="BD2055" s="624"/>
      <c r="BE2055" s="624"/>
      <c r="BF2055" s="624"/>
      <c r="BG2055" s="624"/>
      <c r="BH2055" s="624"/>
      <c r="BI2055" s="624"/>
      <c r="BJ2055" s="624"/>
      <c r="BK2055" s="624"/>
      <c r="BL2055" s="624"/>
      <c r="BM2055" s="624"/>
      <c r="BN2055" s="624"/>
      <c r="BO2055" s="624"/>
      <c r="BP2055" s="624"/>
      <c r="BQ2055" s="624"/>
      <c r="BR2055" s="624"/>
      <c r="BS2055" s="624"/>
      <c r="BT2055" s="624"/>
      <c r="BU2055" s="624"/>
      <c r="BV2055" s="624"/>
      <c r="BW2055" s="624"/>
      <c r="BX2055" s="624"/>
      <c r="BY2055" s="624"/>
      <c r="BZ2055" s="624"/>
      <c r="CA2055" s="624"/>
      <c r="CB2055" s="624"/>
      <c r="CC2055" s="624"/>
      <c r="CD2055" s="624"/>
      <c r="CE2055" s="624"/>
      <c r="CF2055" s="624"/>
      <c r="CG2055" s="624"/>
      <c r="CH2055" s="624"/>
      <c r="CI2055" s="624"/>
      <c r="CJ2055" s="624"/>
      <c r="CK2055" s="624"/>
      <c r="CL2055" s="624"/>
      <c r="CM2055" s="624"/>
      <c r="CN2055" s="624"/>
      <c r="CO2055" s="624"/>
      <c r="CP2055" s="624"/>
      <c r="CQ2055" s="624"/>
      <c r="CR2055" s="624"/>
      <c r="CS2055" s="624"/>
      <c r="CT2055" s="624"/>
      <c r="CU2055" s="624"/>
      <c r="CV2055" s="624"/>
      <c r="CW2055" s="624"/>
      <c r="CX2055" s="624"/>
      <c r="CY2055" s="624"/>
      <c r="CZ2055" s="624"/>
      <c r="DA2055" s="624"/>
      <c r="DB2055" s="624"/>
      <c r="DC2055" s="624"/>
      <c r="DD2055" s="624"/>
      <c r="DE2055" s="624"/>
      <c r="DF2055" s="624"/>
      <c r="DG2055" s="624"/>
      <c r="DH2055" s="624"/>
      <c r="DI2055" s="624"/>
      <c r="DJ2055" s="624"/>
      <c r="DK2055" s="624"/>
      <c r="DL2055" s="624"/>
      <c r="DM2055" s="624"/>
      <c r="DN2055" s="624"/>
      <c r="DO2055" s="624"/>
      <c r="DP2055" s="624"/>
      <c r="DQ2055" s="624"/>
      <c r="DR2055" s="624"/>
      <c r="DS2055" s="624"/>
      <c r="DT2055" s="624"/>
      <c r="DU2055" s="624"/>
      <c r="DV2055" s="624"/>
      <c r="DW2055" s="624"/>
      <c r="DX2055" s="624"/>
      <c r="DY2055" s="624"/>
      <c r="DZ2055" s="624"/>
      <c r="EA2055" s="624"/>
      <c r="EB2055" s="624"/>
      <c r="EC2055" s="624"/>
      <c r="ED2055" s="624"/>
      <c r="EE2055" s="624"/>
      <c r="EF2055" s="624"/>
      <c r="EG2055" s="624"/>
      <c r="EH2055" s="624"/>
      <c r="EI2055" s="624"/>
      <c r="EJ2055" s="624"/>
      <c r="EK2055" s="624"/>
      <c r="EL2055" s="624"/>
      <c r="EM2055" s="624"/>
      <c r="EN2055" s="624"/>
      <c r="EO2055" s="624"/>
      <c r="EP2055" s="624"/>
      <c r="EQ2055" s="624"/>
      <c r="ER2055" s="624"/>
      <c r="ES2055" s="624"/>
      <c r="ET2055" s="624"/>
      <c r="EU2055" s="624"/>
      <c r="EV2055" s="624"/>
      <c r="EW2055" s="624"/>
      <c r="EX2055" s="624"/>
      <c r="EY2055" s="624"/>
      <c r="EZ2055" s="624"/>
      <c r="FA2055" s="624"/>
      <c r="FB2055" s="624"/>
      <c r="FC2055" s="624"/>
      <c r="FD2055" s="624"/>
      <c r="FE2055" s="624"/>
      <c r="FF2055" s="624"/>
      <c r="FG2055" s="624"/>
      <c r="FH2055" s="624"/>
      <c r="FI2055" s="624"/>
      <c r="FJ2055" s="624"/>
      <c r="FK2055" s="624"/>
      <c r="FL2055" s="624"/>
      <c r="FM2055" s="624"/>
      <c r="FN2055" s="624"/>
      <c r="FO2055" s="624"/>
      <c r="FP2055" s="624"/>
      <c r="FQ2055" s="624"/>
      <c r="FR2055" s="624"/>
      <c r="FS2055" s="624"/>
      <c r="FT2055" s="624"/>
      <c r="FU2055" s="624"/>
      <c r="FV2055" s="624"/>
      <c r="FW2055" s="624"/>
      <c r="FX2055" s="624"/>
      <c r="FY2055" s="624"/>
      <c r="FZ2055" s="624"/>
      <c r="GA2055" s="624"/>
      <c r="GB2055" s="624"/>
      <c r="GC2055" s="624"/>
      <c r="GD2055" s="624"/>
      <c r="GE2055" s="624"/>
      <c r="GF2055" s="624"/>
      <c r="GG2055" s="624"/>
      <c r="GH2055" s="624"/>
      <c r="GI2055" s="624"/>
      <c r="GJ2055" s="624"/>
      <c r="GK2055" s="624"/>
      <c r="GL2055" s="624"/>
      <c r="GM2055" s="624"/>
      <c r="GN2055" s="624"/>
      <c r="GO2055" s="624"/>
      <c r="GP2055" s="624"/>
      <c r="GQ2055" s="624"/>
      <c r="GR2055" s="624"/>
      <c r="GS2055" s="624"/>
      <c r="GT2055" s="624"/>
      <c r="GU2055" s="624"/>
      <c r="GV2055" s="624"/>
      <c r="GW2055" s="624"/>
      <c r="GX2055" s="624"/>
      <c r="GY2055" s="624"/>
      <c r="GZ2055" s="624"/>
      <c r="HA2055" s="624"/>
      <c r="HB2055" s="624"/>
      <c r="HC2055" s="624"/>
      <c r="HD2055" s="624"/>
      <c r="HE2055" s="624"/>
      <c r="HF2055" s="624"/>
      <c r="HG2055" s="624"/>
      <c r="HH2055" s="624"/>
      <c r="HI2055" s="624"/>
      <c r="HJ2055" s="624"/>
      <c r="HK2055" s="624"/>
      <c r="HL2055" s="624"/>
      <c r="HM2055" s="624"/>
      <c r="HN2055" s="624"/>
      <c r="HO2055" s="624"/>
      <c r="HP2055" s="624"/>
      <c r="HQ2055" s="624"/>
      <c r="HR2055" s="624"/>
      <c r="HS2055" s="624"/>
      <c r="HT2055" s="624"/>
      <c r="HU2055" s="624"/>
      <c r="HV2055" s="624"/>
      <c r="HW2055" s="624"/>
      <c r="HX2055" s="624"/>
      <c r="HY2055" s="624"/>
      <c r="HZ2055" s="624"/>
      <c r="IA2055" s="624"/>
      <c r="IB2055" s="624"/>
      <c r="IC2055" s="624"/>
      <c r="ID2055" s="624"/>
      <c r="IE2055" s="624"/>
      <c r="IF2055" s="624"/>
      <c r="IG2055" s="624"/>
      <c r="IH2055" s="624"/>
      <c r="II2055" s="624"/>
      <c r="IJ2055" s="624"/>
      <c r="IK2055" s="624"/>
      <c r="IL2055" s="624"/>
      <c r="IM2055" s="624"/>
      <c r="IN2055" s="624"/>
      <c r="IO2055" s="624"/>
      <c r="IP2055" s="624"/>
      <c r="IQ2055" s="624"/>
      <c r="IR2055" s="624"/>
      <c r="IS2055" s="624"/>
      <c r="IT2055" s="624"/>
      <c r="IU2055" s="624"/>
      <c r="IV2055" s="624"/>
      <c r="IW2055" s="624"/>
      <c r="IX2055" s="624"/>
      <c r="IY2055" s="624"/>
      <c r="IZ2055" s="624"/>
      <c r="JA2055" s="624"/>
    </row>
    <row r="2056" spans="1:261" s="667" customFormat="1" ht="27.95" customHeight="1" x14ac:dyDescent="0.25">
      <c r="A2056" s="42"/>
      <c r="B2056" s="42"/>
      <c r="C2056" s="152" t="s">
        <v>260</v>
      </c>
      <c r="D2056" s="63"/>
      <c r="E2056" s="63"/>
      <c r="F2056" s="620">
        <f t="shared" si="1090"/>
        <v>0</v>
      </c>
      <c r="G2056" s="164">
        <f t="shared" si="1090"/>
        <v>0</v>
      </c>
      <c r="H2056" s="164">
        <f t="shared" si="1090"/>
        <v>0</v>
      </c>
      <c r="I2056" s="167">
        <f t="shared" si="1090"/>
        <v>0</v>
      </c>
      <c r="J2056" s="847"/>
      <c r="K2056" s="847"/>
      <c r="L2056" s="706"/>
      <c r="M2056" s="706"/>
      <c r="N2056" s="706"/>
      <c r="O2056" s="706"/>
      <c r="P2056" s="706"/>
      <c r="Q2056" s="706"/>
      <c r="R2056" s="639"/>
      <c r="S2056" s="1280"/>
      <c r="T2056" s="639"/>
      <c r="U2056" s="639"/>
      <c r="V2056" s="639"/>
      <c r="W2056" s="1229"/>
      <c r="X2056" s="639"/>
      <c r="Y2056" s="689"/>
      <c r="Z2056" s="765"/>
      <c r="AA2056" s="624"/>
      <c r="AB2056" s="624"/>
      <c r="AC2056" s="624"/>
      <c r="AD2056" s="624"/>
      <c r="AE2056" s="624"/>
      <c r="AF2056" s="624"/>
      <c r="AG2056" s="624"/>
      <c r="AH2056" s="624"/>
      <c r="AI2056" s="624"/>
      <c r="AJ2056" s="624"/>
      <c r="AK2056" s="624"/>
      <c r="AL2056" s="624"/>
      <c r="AM2056" s="624"/>
      <c r="AN2056" s="624"/>
      <c r="AO2056" s="624"/>
      <c r="AP2056" s="624"/>
      <c r="AQ2056" s="624"/>
      <c r="AR2056" s="624"/>
      <c r="AS2056" s="624"/>
      <c r="AT2056" s="624"/>
      <c r="AU2056" s="624"/>
      <c r="AV2056" s="624"/>
      <c r="AW2056" s="624"/>
      <c r="AX2056" s="624"/>
      <c r="AY2056" s="624"/>
      <c r="AZ2056" s="624"/>
      <c r="BA2056" s="624"/>
      <c r="BB2056" s="624"/>
      <c r="BC2056" s="624"/>
      <c r="BD2056" s="624"/>
      <c r="BE2056" s="624"/>
      <c r="BF2056" s="624"/>
      <c r="BG2056" s="624"/>
      <c r="BH2056" s="624"/>
      <c r="BI2056" s="624"/>
      <c r="BJ2056" s="624"/>
      <c r="BK2056" s="624"/>
      <c r="BL2056" s="624"/>
      <c r="BM2056" s="624"/>
      <c r="BN2056" s="624"/>
      <c r="BO2056" s="624"/>
      <c r="BP2056" s="624"/>
      <c r="BQ2056" s="624"/>
      <c r="BR2056" s="624"/>
      <c r="BS2056" s="624"/>
      <c r="BT2056" s="624"/>
      <c r="BU2056" s="624"/>
      <c r="BV2056" s="624"/>
      <c r="BW2056" s="624"/>
      <c r="BX2056" s="624"/>
      <c r="BY2056" s="624"/>
      <c r="BZ2056" s="624"/>
      <c r="CA2056" s="624"/>
      <c r="CB2056" s="624"/>
      <c r="CC2056" s="624"/>
      <c r="CD2056" s="624"/>
      <c r="CE2056" s="624"/>
      <c r="CF2056" s="624"/>
      <c r="CG2056" s="624"/>
      <c r="CH2056" s="624"/>
      <c r="CI2056" s="624"/>
      <c r="CJ2056" s="624"/>
      <c r="CK2056" s="624"/>
      <c r="CL2056" s="624"/>
      <c r="CM2056" s="624"/>
      <c r="CN2056" s="624"/>
      <c r="CO2056" s="624"/>
      <c r="CP2056" s="624"/>
      <c r="CQ2056" s="624"/>
      <c r="CR2056" s="624"/>
      <c r="CS2056" s="624"/>
      <c r="CT2056" s="624"/>
      <c r="CU2056" s="624"/>
      <c r="CV2056" s="624"/>
      <c r="CW2056" s="624"/>
      <c r="CX2056" s="624"/>
      <c r="CY2056" s="624"/>
      <c r="CZ2056" s="624"/>
      <c r="DA2056" s="624"/>
      <c r="DB2056" s="624"/>
      <c r="DC2056" s="624"/>
      <c r="DD2056" s="624"/>
      <c r="DE2056" s="624"/>
      <c r="DF2056" s="624"/>
      <c r="DG2056" s="624"/>
      <c r="DH2056" s="624"/>
      <c r="DI2056" s="624"/>
      <c r="DJ2056" s="624"/>
      <c r="DK2056" s="624"/>
      <c r="DL2056" s="624"/>
      <c r="DM2056" s="624"/>
      <c r="DN2056" s="624"/>
      <c r="DO2056" s="624"/>
      <c r="DP2056" s="624"/>
      <c r="DQ2056" s="624"/>
      <c r="DR2056" s="624"/>
      <c r="DS2056" s="624"/>
      <c r="DT2056" s="624"/>
      <c r="DU2056" s="624"/>
      <c r="DV2056" s="624"/>
      <c r="DW2056" s="624"/>
      <c r="DX2056" s="624"/>
      <c r="DY2056" s="624"/>
      <c r="DZ2056" s="624"/>
      <c r="EA2056" s="624"/>
      <c r="EB2056" s="624"/>
      <c r="EC2056" s="624"/>
      <c r="ED2056" s="624"/>
      <c r="EE2056" s="624"/>
      <c r="EF2056" s="624"/>
      <c r="EG2056" s="624"/>
      <c r="EH2056" s="624"/>
      <c r="EI2056" s="624"/>
      <c r="EJ2056" s="624"/>
      <c r="EK2056" s="624"/>
      <c r="EL2056" s="624"/>
      <c r="EM2056" s="624"/>
      <c r="EN2056" s="624"/>
      <c r="EO2056" s="624"/>
      <c r="EP2056" s="624"/>
      <c r="EQ2056" s="624"/>
      <c r="ER2056" s="624"/>
      <c r="ES2056" s="624"/>
      <c r="ET2056" s="624"/>
      <c r="EU2056" s="624"/>
      <c r="EV2056" s="624"/>
      <c r="EW2056" s="624"/>
      <c r="EX2056" s="624"/>
      <c r="EY2056" s="624"/>
      <c r="EZ2056" s="624"/>
      <c r="FA2056" s="624"/>
      <c r="FB2056" s="624"/>
      <c r="FC2056" s="624"/>
      <c r="FD2056" s="624"/>
      <c r="FE2056" s="624"/>
      <c r="FF2056" s="624"/>
      <c r="FG2056" s="624"/>
      <c r="FH2056" s="624"/>
      <c r="FI2056" s="624"/>
      <c r="FJ2056" s="624"/>
      <c r="FK2056" s="624"/>
      <c r="FL2056" s="624"/>
      <c r="FM2056" s="624"/>
      <c r="FN2056" s="624"/>
      <c r="FO2056" s="624"/>
      <c r="FP2056" s="624"/>
      <c r="FQ2056" s="624"/>
      <c r="FR2056" s="624"/>
      <c r="FS2056" s="624"/>
      <c r="FT2056" s="624"/>
      <c r="FU2056" s="624"/>
      <c r="FV2056" s="624"/>
      <c r="FW2056" s="624"/>
      <c r="FX2056" s="624"/>
      <c r="FY2056" s="624"/>
      <c r="FZ2056" s="624"/>
      <c r="GA2056" s="624"/>
      <c r="GB2056" s="624"/>
      <c r="GC2056" s="624"/>
      <c r="GD2056" s="624"/>
      <c r="GE2056" s="624"/>
      <c r="GF2056" s="624"/>
      <c r="GG2056" s="624"/>
      <c r="GH2056" s="624"/>
      <c r="GI2056" s="624"/>
      <c r="GJ2056" s="624"/>
      <c r="GK2056" s="624"/>
      <c r="GL2056" s="624"/>
      <c r="GM2056" s="624"/>
      <c r="GN2056" s="624"/>
      <c r="GO2056" s="624"/>
      <c r="GP2056" s="624"/>
      <c r="GQ2056" s="624"/>
      <c r="GR2056" s="624"/>
      <c r="GS2056" s="624"/>
      <c r="GT2056" s="624"/>
      <c r="GU2056" s="624"/>
      <c r="GV2056" s="624"/>
      <c r="GW2056" s="624"/>
      <c r="GX2056" s="624"/>
      <c r="GY2056" s="624"/>
      <c r="GZ2056" s="624"/>
      <c r="HA2056" s="624"/>
      <c r="HB2056" s="624"/>
      <c r="HC2056" s="624"/>
      <c r="HD2056" s="624"/>
      <c r="HE2056" s="624"/>
      <c r="HF2056" s="624"/>
      <c r="HG2056" s="624"/>
      <c r="HH2056" s="624"/>
      <c r="HI2056" s="624"/>
      <c r="HJ2056" s="624"/>
      <c r="HK2056" s="624"/>
      <c r="HL2056" s="624"/>
      <c r="HM2056" s="624"/>
      <c r="HN2056" s="624"/>
      <c r="HO2056" s="624"/>
      <c r="HP2056" s="624"/>
      <c r="HQ2056" s="624"/>
      <c r="HR2056" s="624"/>
      <c r="HS2056" s="624"/>
      <c r="HT2056" s="624"/>
      <c r="HU2056" s="624"/>
      <c r="HV2056" s="624"/>
      <c r="HW2056" s="624"/>
      <c r="HX2056" s="624"/>
      <c r="HY2056" s="624"/>
      <c r="HZ2056" s="624"/>
      <c r="IA2056" s="624"/>
      <c r="IB2056" s="624"/>
      <c r="IC2056" s="624"/>
      <c r="ID2056" s="624"/>
      <c r="IE2056" s="624"/>
      <c r="IF2056" s="624"/>
      <c r="IG2056" s="624"/>
      <c r="IH2056" s="624"/>
      <c r="II2056" s="624"/>
      <c r="IJ2056" s="624"/>
      <c r="IK2056" s="624"/>
      <c r="IL2056" s="624"/>
      <c r="IM2056" s="624"/>
      <c r="IN2056" s="624"/>
      <c r="IO2056" s="624"/>
      <c r="IP2056" s="624"/>
      <c r="IQ2056" s="624"/>
      <c r="IR2056" s="624"/>
      <c r="IS2056" s="624"/>
      <c r="IT2056" s="624"/>
      <c r="IU2056" s="624"/>
      <c r="IV2056" s="624"/>
      <c r="IW2056" s="624"/>
      <c r="IX2056" s="624"/>
      <c r="IY2056" s="624"/>
      <c r="IZ2056" s="624"/>
      <c r="JA2056" s="624"/>
    </row>
    <row r="2057" spans="1:261" s="667" customFormat="1" ht="27.95" customHeight="1" x14ac:dyDescent="0.25">
      <c r="A2057" s="42"/>
      <c r="B2057" s="42"/>
      <c r="C2057" s="152" t="s">
        <v>261</v>
      </c>
      <c r="D2057" s="63"/>
      <c r="E2057" s="63"/>
      <c r="F2057" s="620">
        <f t="shared" si="1090"/>
        <v>0</v>
      </c>
      <c r="G2057" s="164">
        <f t="shared" si="1090"/>
        <v>0</v>
      </c>
      <c r="H2057" s="164">
        <f t="shared" si="1090"/>
        <v>0</v>
      </c>
      <c r="I2057" s="167" t="e">
        <f t="shared" si="1090"/>
        <v>#DIV/0!</v>
      </c>
      <c r="J2057" s="847"/>
      <c r="K2057" s="847"/>
      <c r="L2057" s="706"/>
      <c r="M2057" s="706"/>
      <c r="N2057" s="706"/>
      <c r="O2057" s="706"/>
      <c r="P2057" s="706"/>
      <c r="Q2057" s="706"/>
      <c r="R2057" s="639"/>
      <c r="S2057" s="1280"/>
      <c r="T2057" s="639"/>
      <c r="U2057" s="639"/>
      <c r="V2057" s="639"/>
      <c r="W2057" s="1229"/>
      <c r="X2057" s="639"/>
      <c r="Y2057" s="689"/>
      <c r="Z2057" s="765"/>
      <c r="AA2057" s="624"/>
      <c r="AB2057" s="624"/>
      <c r="AC2057" s="624"/>
      <c r="AD2057" s="624"/>
      <c r="AE2057" s="624"/>
      <c r="AF2057" s="624"/>
      <c r="AG2057" s="624"/>
      <c r="AH2057" s="624"/>
      <c r="AI2057" s="624"/>
      <c r="AJ2057" s="624"/>
      <c r="AK2057" s="624"/>
      <c r="AL2057" s="624"/>
      <c r="AM2057" s="624"/>
      <c r="AN2057" s="624"/>
      <c r="AO2057" s="624"/>
      <c r="AP2057" s="624"/>
      <c r="AQ2057" s="624"/>
      <c r="AR2057" s="624"/>
      <c r="AS2057" s="624"/>
      <c r="AT2057" s="624"/>
      <c r="AU2057" s="624"/>
      <c r="AV2057" s="624"/>
      <c r="AW2057" s="624"/>
      <c r="AX2057" s="624"/>
      <c r="AY2057" s="624"/>
      <c r="AZ2057" s="624"/>
      <c r="BA2057" s="624"/>
      <c r="BB2057" s="624"/>
      <c r="BC2057" s="624"/>
      <c r="BD2057" s="624"/>
      <c r="BE2057" s="624"/>
      <c r="BF2057" s="624"/>
      <c r="BG2057" s="624"/>
      <c r="BH2057" s="624"/>
      <c r="BI2057" s="624"/>
      <c r="BJ2057" s="624"/>
      <c r="BK2057" s="624"/>
      <c r="BL2057" s="624"/>
      <c r="BM2057" s="624"/>
      <c r="BN2057" s="624"/>
      <c r="BO2057" s="624"/>
      <c r="BP2057" s="624"/>
      <c r="BQ2057" s="624"/>
      <c r="BR2057" s="624"/>
      <c r="BS2057" s="624"/>
      <c r="BT2057" s="624"/>
      <c r="BU2057" s="624"/>
      <c r="BV2057" s="624"/>
      <c r="BW2057" s="624"/>
      <c r="BX2057" s="624"/>
      <c r="BY2057" s="624"/>
      <c r="BZ2057" s="624"/>
      <c r="CA2057" s="624"/>
      <c r="CB2057" s="624"/>
      <c r="CC2057" s="624"/>
      <c r="CD2057" s="624"/>
      <c r="CE2057" s="624"/>
      <c r="CF2057" s="624"/>
      <c r="CG2057" s="624"/>
      <c r="CH2057" s="624"/>
      <c r="CI2057" s="624"/>
      <c r="CJ2057" s="624"/>
      <c r="CK2057" s="624"/>
      <c r="CL2057" s="624"/>
      <c r="CM2057" s="624"/>
      <c r="CN2057" s="624"/>
      <c r="CO2057" s="624"/>
      <c r="CP2057" s="624"/>
      <c r="CQ2057" s="624"/>
      <c r="CR2057" s="624"/>
      <c r="CS2057" s="624"/>
      <c r="CT2057" s="624"/>
      <c r="CU2057" s="624"/>
      <c r="CV2057" s="624"/>
      <c r="CW2057" s="624"/>
      <c r="CX2057" s="624"/>
      <c r="CY2057" s="624"/>
      <c r="CZ2057" s="624"/>
      <c r="DA2057" s="624"/>
      <c r="DB2057" s="624"/>
      <c r="DC2057" s="624"/>
      <c r="DD2057" s="624"/>
      <c r="DE2057" s="624"/>
      <c r="DF2057" s="624"/>
      <c r="DG2057" s="624"/>
      <c r="DH2057" s="624"/>
      <c r="DI2057" s="624"/>
      <c r="DJ2057" s="624"/>
      <c r="DK2057" s="624"/>
      <c r="DL2057" s="624"/>
      <c r="DM2057" s="624"/>
      <c r="DN2057" s="624"/>
      <c r="DO2057" s="624"/>
      <c r="DP2057" s="624"/>
      <c r="DQ2057" s="624"/>
      <c r="DR2057" s="624"/>
      <c r="DS2057" s="624"/>
      <c r="DT2057" s="624"/>
      <c r="DU2057" s="624"/>
      <c r="DV2057" s="624"/>
      <c r="DW2057" s="624"/>
      <c r="DX2057" s="624"/>
      <c r="DY2057" s="624"/>
      <c r="DZ2057" s="624"/>
      <c r="EA2057" s="624"/>
      <c r="EB2057" s="624"/>
      <c r="EC2057" s="624"/>
      <c r="ED2057" s="624"/>
      <c r="EE2057" s="624"/>
      <c r="EF2057" s="624"/>
      <c r="EG2057" s="624"/>
      <c r="EH2057" s="624"/>
      <c r="EI2057" s="624"/>
      <c r="EJ2057" s="624"/>
      <c r="EK2057" s="624"/>
      <c r="EL2057" s="624"/>
      <c r="EM2057" s="624"/>
      <c r="EN2057" s="624"/>
      <c r="EO2057" s="624"/>
      <c r="EP2057" s="624"/>
      <c r="EQ2057" s="624"/>
      <c r="ER2057" s="624"/>
      <c r="ES2057" s="624"/>
      <c r="ET2057" s="624"/>
      <c r="EU2057" s="624"/>
      <c r="EV2057" s="624"/>
      <c r="EW2057" s="624"/>
      <c r="EX2057" s="624"/>
      <c r="EY2057" s="624"/>
      <c r="EZ2057" s="624"/>
      <c r="FA2057" s="624"/>
      <c r="FB2057" s="624"/>
      <c r="FC2057" s="624"/>
      <c r="FD2057" s="624"/>
      <c r="FE2057" s="624"/>
      <c r="FF2057" s="624"/>
      <c r="FG2057" s="624"/>
      <c r="FH2057" s="624"/>
      <c r="FI2057" s="624"/>
      <c r="FJ2057" s="624"/>
      <c r="FK2057" s="624"/>
      <c r="FL2057" s="624"/>
      <c r="FM2057" s="624"/>
      <c r="FN2057" s="624"/>
      <c r="FO2057" s="624"/>
      <c r="FP2057" s="624"/>
      <c r="FQ2057" s="624"/>
      <c r="FR2057" s="624"/>
      <c r="FS2057" s="624"/>
      <c r="FT2057" s="624"/>
      <c r="FU2057" s="624"/>
      <c r="FV2057" s="624"/>
      <c r="FW2057" s="624"/>
      <c r="FX2057" s="624"/>
      <c r="FY2057" s="624"/>
      <c r="FZ2057" s="624"/>
      <c r="GA2057" s="624"/>
      <c r="GB2057" s="624"/>
      <c r="GC2057" s="624"/>
      <c r="GD2057" s="624"/>
      <c r="GE2057" s="624"/>
      <c r="GF2057" s="624"/>
      <c r="GG2057" s="624"/>
      <c r="GH2057" s="624"/>
      <c r="GI2057" s="624"/>
      <c r="GJ2057" s="624"/>
      <c r="GK2057" s="624"/>
      <c r="GL2057" s="624"/>
      <c r="GM2057" s="624"/>
      <c r="GN2057" s="624"/>
      <c r="GO2057" s="624"/>
      <c r="GP2057" s="624"/>
      <c r="GQ2057" s="624"/>
      <c r="GR2057" s="624"/>
      <c r="GS2057" s="624"/>
      <c r="GT2057" s="624"/>
      <c r="GU2057" s="624"/>
      <c r="GV2057" s="624"/>
      <c r="GW2057" s="624"/>
      <c r="GX2057" s="624"/>
      <c r="GY2057" s="624"/>
      <c r="GZ2057" s="624"/>
      <c r="HA2057" s="624"/>
      <c r="HB2057" s="624"/>
      <c r="HC2057" s="624"/>
      <c r="HD2057" s="624"/>
      <c r="HE2057" s="624"/>
      <c r="HF2057" s="624"/>
      <c r="HG2057" s="624"/>
      <c r="HH2057" s="624"/>
      <c r="HI2057" s="624"/>
      <c r="HJ2057" s="624"/>
      <c r="HK2057" s="624"/>
      <c r="HL2057" s="624"/>
      <c r="HM2057" s="624"/>
      <c r="HN2057" s="624"/>
      <c r="HO2057" s="624"/>
      <c r="HP2057" s="624"/>
      <c r="HQ2057" s="624"/>
      <c r="HR2057" s="624"/>
      <c r="HS2057" s="624"/>
      <c r="HT2057" s="624"/>
      <c r="HU2057" s="624"/>
      <c r="HV2057" s="624"/>
      <c r="HW2057" s="624"/>
      <c r="HX2057" s="624"/>
      <c r="HY2057" s="624"/>
      <c r="HZ2057" s="624"/>
      <c r="IA2057" s="624"/>
      <c r="IB2057" s="624"/>
      <c r="IC2057" s="624"/>
      <c r="ID2057" s="624"/>
      <c r="IE2057" s="624"/>
      <c r="IF2057" s="624"/>
      <c r="IG2057" s="624"/>
      <c r="IH2057" s="624"/>
      <c r="II2057" s="624"/>
      <c r="IJ2057" s="624"/>
      <c r="IK2057" s="624"/>
      <c r="IL2057" s="624"/>
      <c r="IM2057" s="624"/>
      <c r="IN2057" s="624"/>
      <c r="IO2057" s="624"/>
      <c r="IP2057" s="624"/>
      <c r="IQ2057" s="624"/>
      <c r="IR2057" s="624"/>
      <c r="IS2057" s="624"/>
      <c r="IT2057" s="624"/>
      <c r="IU2057" s="624"/>
      <c r="IV2057" s="624"/>
      <c r="IW2057" s="624"/>
      <c r="IX2057" s="624"/>
      <c r="IY2057" s="624"/>
      <c r="IZ2057" s="624"/>
      <c r="JA2057" s="624"/>
    </row>
    <row r="2058" spans="1:261" s="667" customFormat="1" ht="27.95" customHeight="1" x14ac:dyDescent="0.25">
      <c r="A2058" s="42"/>
      <c r="B2058" s="42"/>
      <c r="C2058" s="277" t="s">
        <v>428</v>
      </c>
      <c r="D2058" s="63"/>
      <c r="E2058" s="63"/>
      <c r="F2058" s="620">
        <f t="shared" si="1090"/>
        <v>0</v>
      </c>
      <c r="G2058" s="164">
        <f t="shared" si="1090"/>
        <v>0</v>
      </c>
      <c r="H2058" s="164">
        <f t="shared" si="1090"/>
        <v>0.39250000000000002</v>
      </c>
      <c r="I2058" s="167" t="e">
        <f t="shared" si="1090"/>
        <v>#DIV/0!</v>
      </c>
      <c r="J2058" s="847"/>
      <c r="K2058" s="847"/>
      <c r="L2058" s="706"/>
      <c r="M2058" s="706"/>
      <c r="N2058" s="706"/>
      <c r="O2058" s="706"/>
      <c r="P2058" s="706"/>
      <c r="Q2058" s="706"/>
      <c r="R2058" s="639"/>
      <c r="S2058" s="1280"/>
      <c r="T2058" s="639"/>
      <c r="U2058" s="639"/>
      <c r="V2058" s="639"/>
      <c r="W2058" s="1229"/>
      <c r="X2058" s="639"/>
      <c r="Y2058" s="689"/>
      <c r="Z2058" s="765"/>
      <c r="AA2058" s="624"/>
      <c r="AB2058" s="624"/>
      <c r="AC2058" s="624"/>
      <c r="AD2058" s="624"/>
      <c r="AE2058" s="624"/>
      <c r="AF2058" s="624"/>
      <c r="AG2058" s="624"/>
      <c r="AH2058" s="624"/>
      <c r="AI2058" s="624"/>
      <c r="AJ2058" s="624"/>
      <c r="AK2058" s="624"/>
      <c r="AL2058" s="624"/>
      <c r="AM2058" s="624"/>
      <c r="AN2058" s="624"/>
      <c r="AO2058" s="624"/>
      <c r="AP2058" s="624"/>
      <c r="AQ2058" s="624"/>
      <c r="AR2058" s="624"/>
      <c r="AS2058" s="624"/>
      <c r="AT2058" s="624"/>
      <c r="AU2058" s="624"/>
      <c r="AV2058" s="624"/>
      <c r="AW2058" s="624"/>
      <c r="AX2058" s="624"/>
      <c r="AY2058" s="624"/>
      <c r="AZ2058" s="624"/>
      <c r="BA2058" s="624"/>
      <c r="BB2058" s="624"/>
      <c r="BC2058" s="624"/>
      <c r="BD2058" s="624"/>
      <c r="BE2058" s="624"/>
      <c r="BF2058" s="624"/>
      <c r="BG2058" s="624"/>
      <c r="BH2058" s="624"/>
      <c r="BI2058" s="624"/>
      <c r="BJ2058" s="624"/>
      <c r="BK2058" s="624"/>
      <c r="BL2058" s="624"/>
      <c r="BM2058" s="624"/>
      <c r="BN2058" s="624"/>
      <c r="BO2058" s="624"/>
      <c r="BP2058" s="624"/>
      <c r="BQ2058" s="624"/>
      <c r="BR2058" s="624"/>
      <c r="BS2058" s="624"/>
      <c r="BT2058" s="624"/>
      <c r="BU2058" s="624"/>
      <c r="BV2058" s="624"/>
      <c r="BW2058" s="624"/>
      <c r="BX2058" s="624"/>
      <c r="BY2058" s="624"/>
      <c r="BZ2058" s="624"/>
      <c r="CA2058" s="624"/>
      <c r="CB2058" s="624"/>
      <c r="CC2058" s="624"/>
      <c r="CD2058" s="624"/>
      <c r="CE2058" s="624"/>
      <c r="CF2058" s="624"/>
      <c r="CG2058" s="624"/>
      <c r="CH2058" s="624"/>
      <c r="CI2058" s="624"/>
      <c r="CJ2058" s="624"/>
      <c r="CK2058" s="624"/>
      <c r="CL2058" s="624"/>
      <c r="CM2058" s="624"/>
      <c r="CN2058" s="624"/>
      <c r="CO2058" s="624"/>
      <c r="CP2058" s="624"/>
      <c r="CQ2058" s="624"/>
      <c r="CR2058" s="624"/>
      <c r="CS2058" s="624"/>
      <c r="CT2058" s="624"/>
      <c r="CU2058" s="624"/>
      <c r="CV2058" s="624"/>
      <c r="CW2058" s="624"/>
      <c r="CX2058" s="624"/>
      <c r="CY2058" s="624"/>
      <c r="CZ2058" s="624"/>
      <c r="DA2058" s="624"/>
      <c r="DB2058" s="624"/>
      <c r="DC2058" s="624"/>
      <c r="DD2058" s="624"/>
      <c r="DE2058" s="624"/>
      <c r="DF2058" s="624"/>
      <c r="DG2058" s="624"/>
      <c r="DH2058" s="624"/>
      <c r="DI2058" s="624"/>
      <c r="DJ2058" s="624"/>
      <c r="DK2058" s="624"/>
      <c r="DL2058" s="624"/>
      <c r="DM2058" s="624"/>
      <c r="DN2058" s="624"/>
      <c r="DO2058" s="624"/>
      <c r="DP2058" s="624"/>
      <c r="DQ2058" s="624"/>
      <c r="DR2058" s="624"/>
      <c r="DS2058" s="624"/>
      <c r="DT2058" s="624"/>
      <c r="DU2058" s="624"/>
      <c r="DV2058" s="624"/>
      <c r="DW2058" s="624"/>
      <c r="DX2058" s="624"/>
      <c r="DY2058" s="624"/>
      <c r="DZ2058" s="624"/>
      <c r="EA2058" s="624"/>
      <c r="EB2058" s="624"/>
      <c r="EC2058" s="624"/>
      <c r="ED2058" s="624"/>
      <c r="EE2058" s="624"/>
      <c r="EF2058" s="624"/>
      <c r="EG2058" s="624"/>
      <c r="EH2058" s="624"/>
      <c r="EI2058" s="624"/>
      <c r="EJ2058" s="624"/>
      <c r="EK2058" s="624"/>
      <c r="EL2058" s="624"/>
      <c r="EM2058" s="624"/>
      <c r="EN2058" s="624"/>
      <c r="EO2058" s="624"/>
      <c r="EP2058" s="624"/>
      <c r="EQ2058" s="624"/>
      <c r="ER2058" s="624"/>
      <c r="ES2058" s="624"/>
      <c r="ET2058" s="624"/>
      <c r="EU2058" s="624"/>
      <c r="EV2058" s="624"/>
      <c r="EW2058" s="624"/>
      <c r="EX2058" s="624"/>
      <c r="EY2058" s="624"/>
      <c r="EZ2058" s="624"/>
      <c r="FA2058" s="624"/>
      <c r="FB2058" s="624"/>
      <c r="FC2058" s="624"/>
      <c r="FD2058" s="624"/>
      <c r="FE2058" s="624"/>
      <c r="FF2058" s="624"/>
      <c r="FG2058" s="624"/>
      <c r="FH2058" s="624"/>
      <c r="FI2058" s="624"/>
      <c r="FJ2058" s="624"/>
      <c r="FK2058" s="624"/>
      <c r="FL2058" s="624"/>
      <c r="FM2058" s="624"/>
      <c r="FN2058" s="624"/>
      <c r="FO2058" s="624"/>
      <c r="FP2058" s="624"/>
      <c r="FQ2058" s="624"/>
      <c r="FR2058" s="624"/>
      <c r="FS2058" s="624"/>
      <c r="FT2058" s="624"/>
      <c r="FU2058" s="624"/>
      <c r="FV2058" s="624"/>
      <c r="FW2058" s="624"/>
      <c r="FX2058" s="624"/>
      <c r="FY2058" s="624"/>
      <c r="FZ2058" s="624"/>
      <c r="GA2058" s="624"/>
      <c r="GB2058" s="624"/>
      <c r="GC2058" s="624"/>
      <c r="GD2058" s="624"/>
      <c r="GE2058" s="624"/>
      <c r="GF2058" s="624"/>
      <c r="GG2058" s="624"/>
      <c r="GH2058" s="624"/>
      <c r="GI2058" s="624"/>
      <c r="GJ2058" s="624"/>
      <c r="GK2058" s="624"/>
      <c r="GL2058" s="624"/>
      <c r="GM2058" s="624"/>
      <c r="GN2058" s="624"/>
      <c r="GO2058" s="624"/>
      <c r="GP2058" s="624"/>
      <c r="GQ2058" s="624"/>
      <c r="GR2058" s="624"/>
      <c r="GS2058" s="624"/>
      <c r="GT2058" s="624"/>
      <c r="GU2058" s="624"/>
      <c r="GV2058" s="624"/>
      <c r="GW2058" s="624"/>
      <c r="GX2058" s="624"/>
      <c r="GY2058" s="624"/>
      <c r="GZ2058" s="624"/>
      <c r="HA2058" s="624"/>
      <c r="HB2058" s="624"/>
      <c r="HC2058" s="624"/>
      <c r="HD2058" s="624"/>
      <c r="HE2058" s="624"/>
      <c r="HF2058" s="624"/>
      <c r="HG2058" s="624"/>
      <c r="HH2058" s="624"/>
      <c r="HI2058" s="624"/>
      <c r="HJ2058" s="624"/>
      <c r="HK2058" s="624"/>
      <c r="HL2058" s="624"/>
      <c r="HM2058" s="624"/>
      <c r="HN2058" s="624"/>
      <c r="HO2058" s="624"/>
      <c r="HP2058" s="624"/>
      <c r="HQ2058" s="624"/>
      <c r="HR2058" s="624"/>
      <c r="HS2058" s="624"/>
      <c r="HT2058" s="624"/>
      <c r="HU2058" s="624"/>
      <c r="HV2058" s="624"/>
      <c r="HW2058" s="624"/>
      <c r="HX2058" s="624"/>
      <c r="HY2058" s="624"/>
      <c r="HZ2058" s="624"/>
      <c r="IA2058" s="624"/>
      <c r="IB2058" s="624"/>
      <c r="IC2058" s="624"/>
      <c r="ID2058" s="624"/>
      <c r="IE2058" s="624"/>
      <c r="IF2058" s="624"/>
      <c r="IG2058" s="624"/>
      <c r="IH2058" s="624"/>
      <c r="II2058" s="624"/>
      <c r="IJ2058" s="624"/>
      <c r="IK2058" s="624"/>
      <c r="IL2058" s="624"/>
      <c r="IM2058" s="624"/>
      <c r="IN2058" s="624"/>
      <c r="IO2058" s="624"/>
      <c r="IP2058" s="624"/>
      <c r="IQ2058" s="624"/>
      <c r="IR2058" s="624"/>
      <c r="IS2058" s="624"/>
      <c r="IT2058" s="624"/>
      <c r="IU2058" s="624"/>
      <c r="IV2058" s="624"/>
      <c r="IW2058" s="624"/>
      <c r="IX2058" s="624"/>
      <c r="IY2058" s="624"/>
      <c r="IZ2058" s="624"/>
      <c r="JA2058" s="624"/>
    </row>
    <row r="2059" spans="1:261" s="667" customFormat="1" ht="27.95" customHeight="1" x14ac:dyDescent="0.25">
      <c r="A2059" s="42"/>
      <c r="B2059" s="42"/>
      <c r="C2059" s="63" t="s">
        <v>429</v>
      </c>
      <c r="D2059" s="63"/>
      <c r="E2059" s="63"/>
      <c r="F2059" s="620">
        <f t="shared" si="1090"/>
        <v>0</v>
      </c>
      <c r="G2059" s="164">
        <f t="shared" si="1090"/>
        <v>0</v>
      </c>
      <c r="H2059" s="164">
        <f t="shared" si="1090"/>
        <v>0</v>
      </c>
      <c r="I2059" s="167" t="e">
        <f t="shared" si="1090"/>
        <v>#DIV/0!</v>
      </c>
      <c r="J2059" s="847"/>
      <c r="K2059" s="847"/>
      <c r="L2059" s="706"/>
      <c r="M2059" s="706"/>
      <c r="N2059" s="706"/>
      <c r="O2059" s="706"/>
      <c r="P2059" s="706"/>
      <c r="Q2059" s="706"/>
      <c r="R2059" s="639"/>
      <c r="S2059" s="1280"/>
      <c r="T2059" s="639"/>
      <c r="U2059" s="639"/>
      <c r="V2059" s="639"/>
      <c r="W2059" s="1229"/>
      <c r="X2059" s="639"/>
      <c r="Y2059" s="689"/>
      <c r="Z2059" s="765"/>
      <c r="AA2059" s="624"/>
      <c r="AB2059" s="624"/>
      <c r="AC2059" s="624"/>
      <c r="AD2059" s="624"/>
      <c r="AE2059" s="624"/>
      <c r="AF2059" s="624"/>
      <c r="AG2059" s="624"/>
      <c r="AH2059" s="624"/>
      <c r="AI2059" s="624"/>
      <c r="AJ2059" s="624"/>
      <c r="AK2059" s="624"/>
      <c r="AL2059" s="624"/>
      <c r="AM2059" s="624"/>
      <c r="AN2059" s="624"/>
      <c r="AO2059" s="624"/>
      <c r="AP2059" s="624"/>
      <c r="AQ2059" s="624"/>
      <c r="AR2059" s="624"/>
      <c r="AS2059" s="624"/>
      <c r="AT2059" s="624"/>
      <c r="AU2059" s="624"/>
      <c r="AV2059" s="624"/>
      <c r="AW2059" s="624"/>
      <c r="AX2059" s="624"/>
      <c r="AY2059" s="624"/>
      <c r="AZ2059" s="624"/>
      <c r="BA2059" s="624"/>
      <c r="BB2059" s="624"/>
      <c r="BC2059" s="624"/>
      <c r="BD2059" s="624"/>
      <c r="BE2059" s="624"/>
      <c r="BF2059" s="624"/>
      <c r="BG2059" s="624"/>
      <c r="BH2059" s="624"/>
      <c r="BI2059" s="624"/>
      <c r="BJ2059" s="624"/>
      <c r="BK2059" s="624"/>
      <c r="BL2059" s="624"/>
      <c r="BM2059" s="624"/>
      <c r="BN2059" s="624"/>
      <c r="BO2059" s="624"/>
      <c r="BP2059" s="624"/>
      <c r="BQ2059" s="624"/>
      <c r="BR2059" s="624"/>
      <c r="BS2059" s="624"/>
      <c r="BT2059" s="624"/>
      <c r="BU2059" s="624"/>
      <c r="BV2059" s="624"/>
      <c r="BW2059" s="624"/>
      <c r="BX2059" s="624"/>
      <c r="BY2059" s="624"/>
      <c r="BZ2059" s="624"/>
      <c r="CA2059" s="624"/>
      <c r="CB2059" s="624"/>
      <c r="CC2059" s="624"/>
      <c r="CD2059" s="624"/>
      <c r="CE2059" s="624"/>
      <c r="CF2059" s="624"/>
      <c r="CG2059" s="624"/>
      <c r="CH2059" s="624"/>
      <c r="CI2059" s="624"/>
      <c r="CJ2059" s="624"/>
      <c r="CK2059" s="624"/>
      <c r="CL2059" s="624"/>
      <c r="CM2059" s="624"/>
      <c r="CN2059" s="624"/>
      <c r="CO2059" s="624"/>
      <c r="CP2059" s="624"/>
      <c r="CQ2059" s="624"/>
      <c r="CR2059" s="624"/>
      <c r="CS2059" s="624"/>
      <c r="CT2059" s="624"/>
      <c r="CU2059" s="624"/>
      <c r="CV2059" s="624"/>
      <c r="CW2059" s="624"/>
      <c r="CX2059" s="624"/>
      <c r="CY2059" s="624"/>
      <c r="CZ2059" s="624"/>
      <c r="DA2059" s="624"/>
      <c r="DB2059" s="624"/>
      <c r="DC2059" s="624"/>
      <c r="DD2059" s="624"/>
      <c r="DE2059" s="624"/>
      <c r="DF2059" s="624"/>
      <c r="DG2059" s="624"/>
      <c r="DH2059" s="624"/>
      <c r="DI2059" s="624"/>
      <c r="DJ2059" s="624"/>
      <c r="DK2059" s="624"/>
      <c r="DL2059" s="624"/>
      <c r="DM2059" s="624"/>
      <c r="DN2059" s="624"/>
      <c r="DO2059" s="624"/>
      <c r="DP2059" s="624"/>
      <c r="DQ2059" s="624"/>
      <c r="DR2059" s="624"/>
      <c r="DS2059" s="624"/>
      <c r="DT2059" s="624"/>
      <c r="DU2059" s="624"/>
      <c r="DV2059" s="624"/>
      <c r="DW2059" s="624"/>
      <c r="DX2059" s="624"/>
      <c r="DY2059" s="624"/>
      <c r="DZ2059" s="624"/>
      <c r="EA2059" s="624"/>
      <c r="EB2059" s="624"/>
      <c r="EC2059" s="624"/>
      <c r="ED2059" s="624"/>
      <c r="EE2059" s="624"/>
      <c r="EF2059" s="624"/>
      <c r="EG2059" s="624"/>
      <c r="EH2059" s="624"/>
      <c r="EI2059" s="624"/>
      <c r="EJ2059" s="624"/>
      <c r="EK2059" s="624"/>
      <c r="EL2059" s="624"/>
      <c r="EM2059" s="624"/>
      <c r="EN2059" s="624"/>
      <c r="EO2059" s="624"/>
      <c r="EP2059" s="624"/>
      <c r="EQ2059" s="624"/>
      <c r="ER2059" s="624"/>
      <c r="ES2059" s="624"/>
      <c r="ET2059" s="624"/>
      <c r="EU2059" s="624"/>
      <c r="EV2059" s="624"/>
      <c r="EW2059" s="624"/>
      <c r="EX2059" s="624"/>
      <c r="EY2059" s="624"/>
      <c r="EZ2059" s="624"/>
      <c r="FA2059" s="624"/>
      <c r="FB2059" s="624"/>
      <c r="FC2059" s="624"/>
      <c r="FD2059" s="624"/>
      <c r="FE2059" s="624"/>
      <c r="FF2059" s="624"/>
      <c r="FG2059" s="624"/>
      <c r="FH2059" s="624"/>
      <c r="FI2059" s="624"/>
      <c r="FJ2059" s="624"/>
      <c r="FK2059" s="624"/>
      <c r="FL2059" s="624"/>
      <c r="FM2059" s="624"/>
      <c r="FN2059" s="624"/>
      <c r="FO2059" s="624"/>
      <c r="FP2059" s="624"/>
      <c r="FQ2059" s="624"/>
      <c r="FR2059" s="624"/>
      <c r="FS2059" s="624"/>
      <c r="FT2059" s="624"/>
      <c r="FU2059" s="624"/>
      <c r="FV2059" s="624"/>
      <c r="FW2059" s="624"/>
      <c r="FX2059" s="624"/>
      <c r="FY2059" s="624"/>
      <c r="FZ2059" s="624"/>
      <c r="GA2059" s="624"/>
      <c r="GB2059" s="624"/>
      <c r="GC2059" s="624"/>
      <c r="GD2059" s="624"/>
      <c r="GE2059" s="624"/>
      <c r="GF2059" s="624"/>
      <c r="GG2059" s="624"/>
      <c r="GH2059" s="624"/>
      <c r="GI2059" s="624"/>
      <c r="GJ2059" s="624"/>
      <c r="GK2059" s="624"/>
      <c r="GL2059" s="624"/>
      <c r="GM2059" s="624"/>
      <c r="GN2059" s="624"/>
      <c r="GO2059" s="624"/>
      <c r="GP2059" s="624"/>
      <c r="GQ2059" s="624"/>
      <c r="GR2059" s="624"/>
      <c r="GS2059" s="624"/>
      <c r="GT2059" s="624"/>
      <c r="GU2059" s="624"/>
      <c r="GV2059" s="624"/>
      <c r="GW2059" s="624"/>
      <c r="GX2059" s="624"/>
      <c r="GY2059" s="624"/>
      <c r="GZ2059" s="624"/>
      <c r="HA2059" s="624"/>
      <c r="HB2059" s="624"/>
      <c r="HC2059" s="624"/>
      <c r="HD2059" s="624"/>
      <c r="HE2059" s="624"/>
      <c r="HF2059" s="624"/>
      <c r="HG2059" s="624"/>
      <c r="HH2059" s="624"/>
      <c r="HI2059" s="624"/>
      <c r="HJ2059" s="624"/>
      <c r="HK2059" s="624"/>
      <c r="HL2059" s="624"/>
      <c r="HM2059" s="624"/>
      <c r="HN2059" s="624"/>
      <c r="HO2059" s="624"/>
      <c r="HP2059" s="624"/>
      <c r="HQ2059" s="624"/>
      <c r="HR2059" s="624"/>
      <c r="HS2059" s="624"/>
      <c r="HT2059" s="624"/>
      <c r="HU2059" s="624"/>
      <c r="HV2059" s="624"/>
      <c r="HW2059" s="624"/>
      <c r="HX2059" s="624"/>
      <c r="HY2059" s="624"/>
      <c r="HZ2059" s="624"/>
      <c r="IA2059" s="624"/>
      <c r="IB2059" s="624"/>
      <c r="IC2059" s="624"/>
      <c r="ID2059" s="624"/>
      <c r="IE2059" s="624"/>
      <c r="IF2059" s="624"/>
      <c r="IG2059" s="624"/>
      <c r="IH2059" s="624"/>
      <c r="II2059" s="624"/>
      <c r="IJ2059" s="624"/>
      <c r="IK2059" s="624"/>
      <c r="IL2059" s="624"/>
      <c r="IM2059" s="624"/>
      <c r="IN2059" s="624"/>
      <c r="IO2059" s="624"/>
      <c r="IP2059" s="624"/>
      <c r="IQ2059" s="624"/>
      <c r="IR2059" s="624"/>
      <c r="IS2059" s="624"/>
      <c r="IT2059" s="624"/>
      <c r="IU2059" s="624"/>
      <c r="IV2059" s="624"/>
      <c r="IW2059" s="624"/>
      <c r="IX2059" s="624"/>
      <c r="IY2059" s="624"/>
      <c r="IZ2059" s="624"/>
      <c r="JA2059" s="624"/>
    </row>
    <row r="2060" spans="1:261" s="667" customFormat="1" ht="27.95" customHeight="1" x14ac:dyDescent="0.25">
      <c r="A2060" s="42"/>
      <c r="B2060" s="42"/>
      <c r="C2060" s="153" t="s">
        <v>430</v>
      </c>
      <c r="D2060" s="63"/>
      <c r="E2060" s="63"/>
      <c r="F2060" s="620">
        <f t="shared" si="1090"/>
        <v>0</v>
      </c>
      <c r="G2060" s="164">
        <f t="shared" si="1090"/>
        <v>0</v>
      </c>
      <c r="H2060" s="164">
        <f t="shared" si="1090"/>
        <v>1.57</v>
      </c>
      <c r="I2060" s="167" t="e">
        <f t="shared" si="1090"/>
        <v>#DIV/0!</v>
      </c>
      <c r="J2060" s="847"/>
      <c r="K2060" s="847"/>
      <c r="L2060" s="706"/>
      <c r="M2060" s="706"/>
      <c r="N2060" s="706"/>
      <c r="O2060" s="706"/>
      <c r="P2060" s="706"/>
      <c r="Q2060" s="706"/>
      <c r="R2060" s="639"/>
      <c r="S2060" s="1280"/>
      <c r="T2060" s="639"/>
      <c r="U2060" s="639"/>
      <c r="V2060" s="639"/>
      <c r="W2060" s="1229"/>
      <c r="X2060" s="639"/>
      <c r="Y2060" s="689"/>
      <c r="Z2060" s="765"/>
      <c r="AA2060" s="624"/>
      <c r="AB2060" s="624"/>
      <c r="AC2060" s="624"/>
      <c r="AD2060" s="624"/>
      <c r="AE2060" s="624"/>
      <c r="AF2060" s="624"/>
      <c r="AG2060" s="624"/>
      <c r="AH2060" s="624"/>
      <c r="AI2060" s="624"/>
      <c r="AJ2060" s="624"/>
      <c r="AK2060" s="624"/>
      <c r="AL2060" s="624"/>
      <c r="AM2060" s="624"/>
      <c r="AN2060" s="624"/>
      <c r="AO2060" s="624"/>
      <c r="AP2060" s="624"/>
      <c r="AQ2060" s="624"/>
      <c r="AR2060" s="624"/>
      <c r="AS2060" s="624"/>
      <c r="AT2060" s="624"/>
      <c r="AU2060" s="624"/>
      <c r="AV2060" s="624"/>
      <c r="AW2060" s="624"/>
      <c r="AX2060" s="624"/>
      <c r="AY2060" s="624"/>
      <c r="AZ2060" s="624"/>
      <c r="BA2060" s="624"/>
      <c r="BB2060" s="624"/>
      <c r="BC2060" s="624"/>
      <c r="BD2060" s="624"/>
      <c r="BE2060" s="624"/>
      <c r="BF2060" s="624"/>
      <c r="BG2060" s="624"/>
      <c r="BH2060" s="624"/>
      <c r="BI2060" s="624"/>
      <c r="BJ2060" s="624"/>
      <c r="BK2060" s="624"/>
      <c r="BL2060" s="624"/>
      <c r="BM2060" s="624"/>
      <c r="BN2060" s="624"/>
      <c r="BO2060" s="624"/>
      <c r="BP2060" s="624"/>
      <c r="BQ2060" s="624"/>
      <c r="BR2060" s="624"/>
      <c r="BS2060" s="624"/>
      <c r="BT2060" s="624"/>
      <c r="BU2060" s="624"/>
      <c r="BV2060" s="624"/>
      <c r="BW2060" s="624"/>
      <c r="BX2060" s="624"/>
      <c r="BY2060" s="624"/>
      <c r="BZ2060" s="624"/>
      <c r="CA2060" s="624"/>
      <c r="CB2060" s="624"/>
      <c r="CC2060" s="624"/>
      <c r="CD2060" s="624"/>
      <c r="CE2060" s="624"/>
      <c r="CF2060" s="624"/>
      <c r="CG2060" s="624"/>
      <c r="CH2060" s="624"/>
      <c r="CI2060" s="624"/>
      <c r="CJ2060" s="624"/>
      <c r="CK2060" s="624"/>
      <c r="CL2060" s="624"/>
      <c r="CM2060" s="624"/>
      <c r="CN2060" s="624"/>
      <c r="CO2060" s="624"/>
      <c r="CP2060" s="624"/>
      <c r="CQ2060" s="624"/>
      <c r="CR2060" s="624"/>
      <c r="CS2060" s="624"/>
      <c r="CT2060" s="624"/>
      <c r="CU2060" s="624"/>
      <c r="CV2060" s="624"/>
      <c r="CW2060" s="624"/>
      <c r="CX2060" s="624"/>
      <c r="CY2060" s="624"/>
      <c r="CZ2060" s="624"/>
      <c r="DA2060" s="624"/>
      <c r="DB2060" s="624"/>
      <c r="DC2060" s="624"/>
      <c r="DD2060" s="624"/>
      <c r="DE2060" s="624"/>
      <c r="DF2060" s="624"/>
      <c r="DG2060" s="624"/>
      <c r="DH2060" s="624"/>
      <c r="DI2060" s="624"/>
      <c r="DJ2060" s="624"/>
      <c r="DK2060" s="624"/>
      <c r="DL2060" s="624"/>
      <c r="DM2060" s="624"/>
      <c r="DN2060" s="624"/>
      <c r="DO2060" s="624"/>
      <c r="DP2060" s="624"/>
      <c r="DQ2060" s="624"/>
      <c r="DR2060" s="624"/>
      <c r="DS2060" s="624"/>
      <c r="DT2060" s="624"/>
      <c r="DU2060" s="624"/>
      <c r="DV2060" s="624"/>
      <c r="DW2060" s="624"/>
      <c r="DX2060" s="624"/>
      <c r="DY2060" s="624"/>
      <c r="DZ2060" s="624"/>
      <c r="EA2060" s="624"/>
      <c r="EB2060" s="624"/>
      <c r="EC2060" s="624"/>
      <c r="ED2060" s="624"/>
      <c r="EE2060" s="624"/>
      <c r="EF2060" s="624"/>
      <c r="EG2060" s="624"/>
      <c r="EH2060" s="624"/>
      <c r="EI2060" s="624"/>
      <c r="EJ2060" s="624"/>
      <c r="EK2060" s="624"/>
      <c r="EL2060" s="624"/>
      <c r="EM2060" s="624"/>
      <c r="EN2060" s="624"/>
      <c r="EO2060" s="624"/>
      <c r="EP2060" s="624"/>
      <c r="EQ2060" s="624"/>
      <c r="ER2060" s="624"/>
      <c r="ES2060" s="624"/>
      <c r="ET2060" s="624"/>
      <c r="EU2060" s="624"/>
      <c r="EV2060" s="624"/>
      <c r="EW2060" s="624"/>
      <c r="EX2060" s="624"/>
      <c r="EY2060" s="624"/>
      <c r="EZ2060" s="624"/>
      <c r="FA2060" s="624"/>
      <c r="FB2060" s="624"/>
      <c r="FC2060" s="624"/>
      <c r="FD2060" s="624"/>
      <c r="FE2060" s="624"/>
      <c r="FF2060" s="624"/>
      <c r="FG2060" s="624"/>
      <c r="FH2060" s="624"/>
      <c r="FI2060" s="624"/>
      <c r="FJ2060" s="624"/>
      <c r="FK2060" s="624"/>
      <c r="FL2060" s="624"/>
      <c r="FM2060" s="624"/>
      <c r="FN2060" s="624"/>
      <c r="FO2060" s="624"/>
      <c r="FP2060" s="624"/>
      <c r="FQ2060" s="624"/>
      <c r="FR2060" s="624"/>
      <c r="FS2060" s="624"/>
      <c r="FT2060" s="624"/>
      <c r="FU2060" s="624"/>
      <c r="FV2060" s="624"/>
      <c r="FW2060" s="624"/>
      <c r="FX2060" s="624"/>
      <c r="FY2060" s="624"/>
      <c r="FZ2060" s="624"/>
      <c r="GA2060" s="624"/>
      <c r="GB2060" s="624"/>
      <c r="GC2060" s="624"/>
      <c r="GD2060" s="624"/>
      <c r="GE2060" s="624"/>
      <c r="GF2060" s="624"/>
      <c r="GG2060" s="624"/>
      <c r="GH2060" s="624"/>
      <c r="GI2060" s="624"/>
      <c r="GJ2060" s="624"/>
      <c r="GK2060" s="624"/>
      <c r="GL2060" s="624"/>
      <c r="GM2060" s="624"/>
      <c r="GN2060" s="624"/>
      <c r="GO2060" s="624"/>
      <c r="GP2060" s="624"/>
      <c r="GQ2060" s="624"/>
      <c r="GR2060" s="624"/>
      <c r="GS2060" s="624"/>
      <c r="GT2060" s="624"/>
      <c r="GU2060" s="624"/>
      <c r="GV2060" s="624"/>
      <c r="GW2060" s="624"/>
      <c r="GX2060" s="624"/>
      <c r="GY2060" s="624"/>
      <c r="GZ2060" s="624"/>
      <c r="HA2060" s="624"/>
      <c r="HB2060" s="624"/>
      <c r="HC2060" s="624"/>
      <c r="HD2060" s="624"/>
      <c r="HE2060" s="624"/>
      <c r="HF2060" s="624"/>
      <c r="HG2060" s="624"/>
      <c r="HH2060" s="624"/>
      <c r="HI2060" s="624"/>
      <c r="HJ2060" s="624"/>
      <c r="HK2060" s="624"/>
      <c r="HL2060" s="624"/>
      <c r="HM2060" s="624"/>
      <c r="HN2060" s="624"/>
      <c r="HO2060" s="624"/>
      <c r="HP2060" s="624"/>
      <c r="HQ2060" s="624"/>
      <c r="HR2060" s="624"/>
      <c r="HS2060" s="624"/>
      <c r="HT2060" s="624"/>
      <c r="HU2060" s="624"/>
      <c r="HV2060" s="624"/>
      <c r="HW2060" s="624"/>
      <c r="HX2060" s="624"/>
      <c r="HY2060" s="624"/>
      <c r="HZ2060" s="624"/>
      <c r="IA2060" s="624"/>
      <c r="IB2060" s="624"/>
      <c r="IC2060" s="624"/>
      <c r="ID2060" s="624"/>
      <c r="IE2060" s="624"/>
      <c r="IF2060" s="624"/>
      <c r="IG2060" s="624"/>
      <c r="IH2060" s="624"/>
      <c r="II2060" s="624"/>
      <c r="IJ2060" s="624"/>
      <c r="IK2060" s="624"/>
      <c r="IL2060" s="624"/>
      <c r="IM2060" s="624"/>
      <c r="IN2060" s="624"/>
      <c r="IO2060" s="624"/>
      <c r="IP2060" s="624"/>
      <c r="IQ2060" s="624"/>
      <c r="IR2060" s="624"/>
      <c r="IS2060" s="624"/>
      <c r="IT2060" s="624"/>
      <c r="IU2060" s="624"/>
      <c r="IV2060" s="624"/>
      <c r="IW2060" s="624"/>
      <c r="IX2060" s="624"/>
      <c r="IY2060" s="624"/>
      <c r="IZ2060" s="624"/>
      <c r="JA2060" s="624"/>
    </row>
    <row r="2061" spans="1:261" s="667" customFormat="1" ht="27.95" customHeight="1" x14ac:dyDescent="0.25">
      <c r="A2061" s="42"/>
      <c r="B2061" s="42"/>
      <c r="C2061" s="153" t="s">
        <v>431</v>
      </c>
      <c r="D2061" s="63"/>
      <c r="E2061" s="63"/>
      <c r="F2061" s="620">
        <f t="shared" si="1090"/>
        <v>0</v>
      </c>
      <c r="G2061" s="164">
        <f t="shared" si="1090"/>
        <v>0</v>
      </c>
      <c r="H2061" s="164">
        <f t="shared" si="1090"/>
        <v>0</v>
      </c>
      <c r="I2061" s="167" t="e">
        <f t="shared" si="1090"/>
        <v>#DIV/0!</v>
      </c>
      <c r="J2061" s="847"/>
      <c r="K2061" s="847"/>
      <c r="L2061" s="706"/>
      <c r="M2061" s="706"/>
      <c r="N2061" s="706"/>
      <c r="O2061" s="706"/>
      <c r="P2061" s="706"/>
      <c r="Q2061" s="706"/>
      <c r="R2061" s="639"/>
      <c r="S2061" s="1280"/>
      <c r="T2061" s="639"/>
      <c r="U2061" s="639"/>
      <c r="V2061" s="639"/>
      <c r="W2061" s="1229"/>
      <c r="X2061" s="639"/>
      <c r="Y2061" s="689"/>
      <c r="Z2061" s="765"/>
      <c r="AA2061" s="624"/>
      <c r="AB2061" s="624"/>
      <c r="AC2061" s="624"/>
      <c r="AD2061" s="624"/>
      <c r="AE2061" s="624"/>
      <c r="AF2061" s="624"/>
      <c r="AG2061" s="624"/>
      <c r="AH2061" s="624"/>
      <c r="AI2061" s="624"/>
      <c r="AJ2061" s="624"/>
      <c r="AK2061" s="624"/>
      <c r="AL2061" s="624"/>
      <c r="AM2061" s="624"/>
      <c r="AN2061" s="624"/>
      <c r="AO2061" s="624"/>
      <c r="AP2061" s="624"/>
      <c r="AQ2061" s="624"/>
      <c r="AR2061" s="624"/>
      <c r="AS2061" s="624"/>
      <c r="AT2061" s="624"/>
      <c r="AU2061" s="624"/>
      <c r="AV2061" s="624"/>
      <c r="AW2061" s="624"/>
      <c r="AX2061" s="624"/>
      <c r="AY2061" s="624"/>
      <c r="AZ2061" s="624"/>
      <c r="BA2061" s="624"/>
      <c r="BB2061" s="624"/>
      <c r="BC2061" s="624"/>
      <c r="BD2061" s="624"/>
      <c r="BE2061" s="624"/>
      <c r="BF2061" s="624"/>
      <c r="BG2061" s="624"/>
      <c r="BH2061" s="624"/>
      <c r="BI2061" s="624"/>
      <c r="BJ2061" s="624"/>
      <c r="BK2061" s="624"/>
      <c r="BL2061" s="624"/>
      <c r="BM2061" s="624"/>
      <c r="BN2061" s="624"/>
      <c r="BO2061" s="624"/>
      <c r="BP2061" s="624"/>
      <c r="BQ2061" s="624"/>
      <c r="BR2061" s="624"/>
      <c r="BS2061" s="624"/>
      <c r="BT2061" s="624"/>
      <c r="BU2061" s="624"/>
      <c r="BV2061" s="624"/>
      <c r="BW2061" s="624"/>
      <c r="BX2061" s="624"/>
      <c r="BY2061" s="624"/>
      <c r="BZ2061" s="624"/>
      <c r="CA2061" s="624"/>
      <c r="CB2061" s="624"/>
      <c r="CC2061" s="624"/>
      <c r="CD2061" s="624"/>
      <c r="CE2061" s="624"/>
      <c r="CF2061" s="624"/>
      <c r="CG2061" s="624"/>
      <c r="CH2061" s="624"/>
      <c r="CI2061" s="624"/>
      <c r="CJ2061" s="624"/>
      <c r="CK2061" s="624"/>
      <c r="CL2061" s="624"/>
      <c r="CM2061" s="624"/>
      <c r="CN2061" s="624"/>
      <c r="CO2061" s="624"/>
      <c r="CP2061" s="624"/>
      <c r="CQ2061" s="624"/>
      <c r="CR2061" s="624"/>
      <c r="CS2061" s="624"/>
      <c r="CT2061" s="624"/>
      <c r="CU2061" s="624"/>
      <c r="CV2061" s="624"/>
      <c r="CW2061" s="624"/>
      <c r="CX2061" s="624"/>
      <c r="CY2061" s="624"/>
      <c r="CZ2061" s="624"/>
      <c r="DA2061" s="624"/>
      <c r="DB2061" s="624"/>
      <c r="DC2061" s="624"/>
      <c r="DD2061" s="624"/>
      <c r="DE2061" s="624"/>
      <c r="DF2061" s="624"/>
      <c r="DG2061" s="624"/>
      <c r="DH2061" s="624"/>
      <c r="DI2061" s="624"/>
      <c r="DJ2061" s="624"/>
      <c r="DK2061" s="624"/>
      <c r="DL2061" s="624"/>
      <c r="DM2061" s="624"/>
      <c r="DN2061" s="624"/>
      <c r="DO2061" s="624"/>
      <c r="DP2061" s="624"/>
      <c r="DQ2061" s="624"/>
      <c r="DR2061" s="624"/>
      <c r="DS2061" s="624"/>
      <c r="DT2061" s="624"/>
      <c r="DU2061" s="624"/>
      <c r="DV2061" s="624"/>
      <c r="DW2061" s="624"/>
      <c r="DX2061" s="624"/>
      <c r="DY2061" s="624"/>
      <c r="DZ2061" s="624"/>
      <c r="EA2061" s="624"/>
      <c r="EB2061" s="624"/>
      <c r="EC2061" s="624"/>
      <c r="ED2061" s="624"/>
      <c r="EE2061" s="624"/>
      <c r="EF2061" s="624"/>
      <c r="EG2061" s="624"/>
      <c r="EH2061" s="624"/>
      <c r="EI2061" s="624"/>
      <c r="EJ2061" s="624"/>
      <c r="EK2061" s="624"/>
      <c r="EL2061" s="624"/>
      <c r="EM2061" s="624"/>
      <c r="EN2061" s="624"/>
      <c r="EO2061" s="624"/>
      <c r="EP2061" s="624"/>
      <c r="EQ2061" s="624"/>
      <c r="ER2061" s="624"/>
      <c r="ES2061" s="624"/>
      <c r="ET2061" s="624"/>
      <c r="EU2061" s="624"/>
      <c r="EV2061" s="624"/>
      <c r="EW2061" s="624"/>
      <c r="EX2061" s="624"/>
      <c r="EY2061" s="624"/>
      <c r="EZ2061" s="624"/>
      <c r="FA2061" s="624"/>
      <c r="FB2061" s="624"/>
      <c r="FC2061" s="624"/>
      <c r="FD2061" s="624"/>
      <c r="FE2061" s="624"/>
      <c r="FF2061" s="624"/>
      <c r="FG2061" s="624"/>
      <c r="FH2061" s="624"/>
      <c r="FI2061" s="624"/>
      <c r="FJ2061" s="624"/>
      <c r="FK2061" s="624"/>
      <c r="FL2061" s="624"/>
      <c r="FM2061" s="624"/>
      <c r="FN2061" s="624"/>
      <c r="FO2061" s="624"/>
      <c r="FP2061" s="624"/>
      <c r="FQ2061" s="624"/>
      <c r="FR2061" s="624"/>
      <c r="FS2061" s="624"/>
      <c r="FT2061" s="624"/>
      <c r="FU2061" s="624"/>
      <c r="FV2061" s="624"/>
      <c r="FW2061" s="624"/>
      <c r="FX2061" s="624"/>
      <c r="FY2061" s="624"/>
      <c r="FZ2061" s="624"/>
      <c r="GA2061" s="624"/>
      <c r="GB2061" s="624"/>
      <c r="GC2061" s="624"/>
      <c r="GD2061" s="624"/>
      <c r="GE2061" s="624"/>
      <c r="GF2061" s="624"/>
      <c r="GG2061" s="624"/>
      <c r="GH2061" s="624"/>
      <c r="GI2061" s="624"/>
      <c r="GJ2061" s="624"/>
      <c r="GK2061" s="624"/>
      <c r="GL2061" s="624"/>
      <c r="GM2061" s="624"/>
      <c r="GN2061" s="624"/>
      <c r="GO2061" s="624"/>
      <c r="GP2061" s="624"/>
      <c r="GQ2061" s="624"/>
      <c r="GR2061" s="624"/>
      <c r="GS2061" s="624"/>
      <c r="GT2061" s="624"/>
      <c r="GU2061" s="624"/>
      <c r="GV2061" s="624"/>
      <c r="GW2061" s="624"/>
      <c r="GX2061" s="624"/>
      <c r="GY2061" s="624"/>
      <c r="GZ2061" s="624"/>
      <c r="HA2061" s="624"/>
      <c r="HB2061" s="624"/>
      <c r="HC2061" s="624"/>
      <c r="HD2061" s="624"/>
      <c r="HE2061" s="624"/>
      <c r="HF2061" s="624"/>
      <c r="HG2061" s="624"/>
      <c r="HH2061" s="624"/>
      <c r="HI2061" s="624"/>
      <c r="HJ2061" s="624"/>
      <c r="HK2061" s="624"/>
      <c r="HL2061" s="624"/>
      <c r="HM2061" s="624"/>
      <c r="HN2061" s="624"/>
      <c r="HO2061" s="624"/>
      <c r="HP2061" s="624"/>
      <c r="HQ2061" s="624"/>
      <c r="HR2061" s="624"/>
      <c r="HS2061" s="624"/>
      <c r="HT2061" s="624"/>
      <c r="HU2061" s="624"/>
      <c r="HV2061" s="624"/>
      <c r="HW2061" s="624"/>
      <c r="HX2061" s="624"/>
      <c r="HY2061" s="624"/>
      <c r="HZ2061" s="624"/>
      <c r="IA2061" s="624"/>
      <c r="IB2061" s="624"/>
      <c r="IC2061" s="624"/>
      <c r="ID2061" s="624"/>
      <c r="IE2061" s="624"/>
      <c r="IF2061" s="624"/>
      <c r="IG2061" s="624"/>
      <c r="IH2061" s="624"/>
      <c r="II2061" s="624"/>
      <c r="IJ2061" s="624"/>
      <c r="IK2061" s="624"/>
      <c r="IL2061" s="624"/>
      <c r="IM2061" s="624"/>
      <c r="IN2061" s="624"/>
      <c r="IO2061" s="624"/>
      <c r="IP2061" s="624"/>
      <c r="IQ2061" s="624"/>
      <c r="IR2061" s="624"/>
      <c r="IS2061" s="624"/>
      <c r="IT2061" s="624"/>
      <c r="IU2061" s="624"/>
      <c r="IV2061" s="624"/>
      <c r="IW2061" s="624"/>
      <c r="IX2061" s="624"/>
      <c r="IY2061" s="624"/>
      <c r="IZ2061" s="624"/>
      <c r="JA2061" s="624"/>
    </row>
    <row r="2062" spans="1:261" s="667" customFormat="1" ht="27.95" customHeight="1" x14ac:dyDescent="0.25">
      <c r="A2062" s="42"/>
      <c r="B2062" s="42"/>
      <c r="C2062" s="153" t="s">
        <v>432</v>
      </c>
      <c r="D2062" s="63"/>
      <c r="E2062" s="63"/>
      <c r="F2062" s="620">
        <f t="shared" si="1090"/>
        <v>0</v>
      </c>
      <c r="G2062" s="164">
        <f t="shared" si="1090"/>
        <v>0</v>
      </c>
      <c r="H2062" s="164">
        <f t="shared" si="1090"/>
        <v>0</v>
      </c>
      <c r="I2062" s="167" t="e">
        <f t="shared" si="1090"/>
        <v>#DIV/0!</v>
      </c>
      <c r="J2062" s="847"/>
      <c r="K2062" s="847"/>
      <c r="L2062" s="706"/>
      <c r="M2062" s="706"/>
      <c r="N2062" s="706"/>
      <c r="O2062" s="706"/>
      <c r="P2062" s="706"/>
      <c r="Q2062" s="706"/>
      <c r="R2062" s="639"/>
      <c r="S2062" s="1280"/>
      <c r="T2062" s="639"/>
      <c r="U2062" s="639"/>
      <c r="V2062" s="639"/>
      <c r="W2062" s="1229"/>
      <c r="X2062" s="639"/>
      <c r="Y2062" s="689"/>
      <c r="Z2062" s="765"/>
      <c r="AA2062" s="624"/>
      <c r="AB2062" s="624"/>
      <c r="AC2062" s="624"/>
      <c r="AD2062" s="624"/>
      <c r="AE2062" s="624"/>
      <c r="AF2062" s="624"/>
      <c r="AG2062" s="624"/>
      <c r="AH2062" s="624"/>
      <c r="AI2062" s="624"/>
      <c r="AJ2062" s="624"/>
      <c r="AK2062" s="624"/>
      <c r="AL2062" s="624"/>
      <c r="AM2062" s="624"/>
      <c r="AN2062" s="624"/>
      <c r="AO2062" s="624"/>
      <c r="AP2062" s="624"/>
      <c r="AQ2062" s="624"/>
      <c r="AR2062" s="624"/>
      <c r="AS2062" s="624"/>
      <c r="AT2062" s="624"/>
      <c r="AU2062" s="624"/>
      <c r="AV2062" s="624"/>
      <c r="AW2062" s="624"/>
      <c r="AX2062" s="624"/>
      <c r="AY2062" s="624"/>
      <c r="AZ2062" s="624"/>
      <c r="BA2062" s="624"/>
      <c r="BB2062" s="624"/>
      <c r="BC2062" s="624"/>
      <c r="BD2062" s="624"/>
      <c r="BE2062" s="624"/>
      <c r="BF2062" s="624"/>
      <c r="BG2062" s="624"/>
      <c r="BH2062" s="624"/>
      <c r="BI2062" s="624"/>
      <c r="BJ2062" s="624"/>
      <c r="BK2062" s="624"/>
      <c r="BL2062" s="624"/>
      <c r="BM2062" s="624"/>
      <c r="BN2062" s="624"/>
      <c r="BO2062" s="624"/>
      <c r="BP2062" s="624"/>
      <c r="BQ2062" s="624"/>
      <c r="BR2062" s="624"/>
      <c r="BS2062" s="624"/>
      <c r="BT2062" s="624"/>
      <c r="BU2062" s="624"/>
      <c r="BV2062" s="624"/>
      <c r="BW2062" s="624"/>
      <c r="BX2062" s="624"/>
      <c r="BY2062" s="624"/>
      <c r="BZ2062" s="624"/>
      <c r="CA2062" s="624"/>
      <c r="CB2062" s="624"/>
      <c r="CC2062" s="624"/>
      <c r="CD2062" s="624"/>
      <c r="CE2062" s="624"/>
      <c r="CF2062" s="624"/>
      <c r="CG2062" s="624"/>
      <c r="CH2062" s="624"/>
      <c r="CI2062" s="624"/>
      <c r="CJ2062" s="624"/>
      <c r="CK2062" s="624"/>
      <c r="CL2062" s="624"/>
      <c r="CM2062" s="624"/>
      <c r="CN2062" s="624"/>
      <c r="CO2062" s="624"/>
      <c r="CP2062" s="624"/>
      <c r="CQ2062" s="624"/>
      <c r="CR2062" s="624"/>
      <c r="CS2062" s="624"/>
      <c r="CT2062" s="624"/>
      <c r="CU2062" s="624"/>
      <c r="CV2062" s="624"/>
      <c r="CW2062" s="624"/>
      <c r="CX2062" s="624"/>
      <c r="CY2062" s="624"/>
      <c r="CZ2062" s="624"/>
      <c r="DA2062" s="624"/>
      <c r="DB2062" s="624"/>
      <c r="DC2062" s="624"/>
      <c r="DD2062" s="624"/>
      <c r="DE2062" s="624"/>
      <c r="DF2062" s="624"/>
      <c r="DG2062" s="624"/>
      <c r="DH2062" s="624"/>
      <c r="DI2062" s="624"/>
      <c r="DJ2062" s="624"/>
      <c r="DK2062" s="624"/>
      <c r="DL2062" s="624"/>
      <c r="DM2062" s="624"/>
      <c r="DN2062" s="624"/>
      <c r="DO2062" s="624"/>
      <c r="DP2062" s="624"/>
      <c r="DQ2062" s="624"/>
      <c r="DR2062" s="624"/>
      <c r="DS2062" s="624"/>
      <c r="DT2062" s="624"/>
      <c r="DU2062" s="624"/>
      <c r="DV2062" s="624"/>
      <c r="DW2062" s="624"/>
      <c r="DX2062" s="624"/>
      <c r="DY2062" s="624"/>
      <c r="DZ2062" s="624"/>
      <c r="EA2062" s="624"/>
      <c r="EB2062" s="624"/>
      <c r="EC2062" s="624"/>
      <c r="ED2062" s="624"/>
      <c r="EE2062" s="624"/>
      <c r="EF2062" s="624"/>
      <c r="EG2062" s="624"/>
      <c r="EH2062" s="624"/>
      <c r="EI2062" s="624"/>
      <c r="EJ2062" s="624"/>
      <c r="EK2062" s="624"/>
      <c r="EL2062" s="624"/>
      <c r="EM2062" s="624"/>
      <c r="EN2062" s="624"/>
      <c r="EO2062" s="624"/>
      <c r="EP2062" s="624"/>
      <c r="EQ2062" s="624"/>
      <c r="ER2062" s="624"/>
      <c r="ES2062" s="624"/>
      <c r="ET2062" s="624"/>
      <c r="EU2062" s="624"/>
      <c r="EV2062" s="624"/>
      <c r="EW2062" s="624"/>
      <c r="EX2062" s="624"/>
      <c r="EY2062" s="624"/>
      <c r="EZ2062" s="624"/>
      <c r="FA2062" s="624"/>
      <c r="FB2062" s="624"/>
      <c r="FC2062" s="624"/>
      <c r="FD2062" s="624"/>
      <c r="FE2062" s="624"/>
      <c r="FF2062" s="624"/>
      <c r="FG2062" s="624"/>
      <c r="FH2062" s="624"/>
      <c r="FI2062" s="624"/>
      <c r="FJ2062" s="624"/>
      <c r="FK2062" s="624"/>
      <c r="FL2062" s="624"/>
      <c r="FM2062" s="624"/>
      <c r="FN2062" s="624"/>
      <c r="FO2062" s="624"/>
      <c r="FP2062" s="624"/>
      <c r="FQ2062" s="624"/>
      <c r="FR2062" s="624"/>
      <c r="FS2062" s="624"/>
      <c r="FT2062" s="624"/>
      <c r="FU2062" s="624"/>
      <c r="FV2062" s="624"/>
      <c r="FW2062" s="624"/>
      <c r="FX2062" s="624"/>
      <c r="FY2062" s="624"/>
      <c r="FZ2062" s="624"/>
      <c r="GA2062" s="624"/>
      <c r="GB2062" s="624"/>
      <c r="GC2062" s="624"/>
      <c r="GD2062" s="624"/>
      <c r="GE2062" s="624"/>
      <c r="GF2062" s="624"/>
      <c r="GG2062" s="624"/>
      <c r="GH2062" s="624"/>
      <c r="GI2062" s="624"/>
      <c r="GJ2062" s="624"/>
      <c r="GK2062" s="624"/>
      <c r="GL2062" s="624"/>
      <c r="GM2062" s="624"/>
      <c r="GN2062" s="624"/>
      <c r="GO2062" s="624"/>
      <c r="GP2062" s="624"/>
      <c r="GQ2062" s="624"/>
      <c r="GR2062" s="624"/>
      <c r="GS2062" s="624"/>
      <c r="GT2062" s="624"/>
      <c r="GU2062" s="624"/>
      <c r="GV2062" s="624"/>
      <c r="GW2062" s="624"/>
      <c r="GX2062" s="624"/>
      <c r="GY2062" s="624"/>
      <c r="GZ2062" s="624"/>
      <c r="HA2062" s="624"/>
      <c r="HB2062" s="624"/>
      <c r="HC2062" s="624"/>
      <c r="HD2062" s="624"/>
      <c r="HE2062" s="624"/>
      <c r="HF2062" s="624"/>
      <c r="HG2062" s="624"/>
      <c r="HH2062" s="624"/>
      <c r="HI2062" s="624"/>
      <c r="HJ2062" s="624"/>
      <c r="HK2062" s="624"/>
      <c r="HL2062" s="624"/>
      <c r="HM2062" s="624"/>
      <c r="HN2062" s="624"/>
      <c r="HO2062" s="624"/>
      <c r="HP2062" s="624"/>
      <c r="HQ2062" s="624"/>
      <c r="HR2062" s="624"/>
      <c r="HS2062" s="624"/>
      <c r="HT2062" s="624"/>
      <c r="HU2062" s="624"/>
      <c r="HV2062" s="624"/>
      <c r="HW2062" s="624"/>
      <c r="HX2062" s="624"/>
      <c r="HY2062" s="624"/>
      <c r="HZ2062" s="624"/>
      <c r="IA2062" s="624"/>
      <c r="IB2062" s="624"/>
      <c r="IC2062" s="624"/>
      <c r="ID2062" s="624"/>
      <c r="IE2062" s="624"/>
      <c r="IF2062" s="624"/>
      <c r="IG2062" s="624"/>
      <c r="IH2062" s="624"/>
      <c r="II2062" s="624"/>
      <c r="IJ2062" s="624"/>
      <c r="IK2062" s="624"/>
      <c r="IL2062" s="624"/>
      <c r="IM2062" s="624"/>
      <c r="IN2062" s="624"/>
      <c r="IO2062" s="624"/>
      <c r="IP2062" s="624"/>
      <c r="IQ2062" s="624"/>
      <c r="IR2062" s="624"/>
      <c r="IS2062" s="624"/>
      <c r="IT2062" s="624"/>
      <c r="IU2062" s="624"/>
      <c r="IV2062" s="624"/>
      <c r="IW2062" s="624"/>
      <c r="IX2062" s="624"/>
      <c r="IY2062" s="624"/>
      <c r="IZ2062" s="624"/>
      <c r="JA2062" s="624"/>
    </row>
    <row r="2063" spans="1:261" s="667" customFormat="1" ht="27.95" customHeight="1" x14ac:dyDescent="0.25">
      <c r="A2063" s="42"/>
      <c r="B2063" s="42"/>
      <c r="C2063" s="278" t="s">
        <v>136</v>
      </c>
      <c r="D2063" s="63"/>
      <c r="E2063" s="63"/>
      <c r="F2063" s="620">
        <f t="shared" si="1090"/>
        <v>0</v>
      </c>
      <c r="G2063" s="164">
        <f t="shared" si="1090"/>
        <v>0</v>
      </c>
      <c r="H2063" s="164">
        <f t="shared" si="1090"/>
        <v>2.4361702127659575</v>
      </c>
      <c r="I2063" s="167" t="e">
        <f t="shared" si="1090"/>
        <v>#DIV/0!</v>
      </c>
      <c r="J2063" s="847"/>
      <c r="K2063" s="847"/>
      <c r="L2063" s="706"/>
      <c r="M2063" s="706"/>
      <c r="N2063" s="706"/>
      <c r="O2063" s="706"/>
      <c r="P2063" s="706"/>
      <c r="Q2063" s="706"/>
      <c r="R2063" s="639"/>
      <c r="S2063" s="1280"/>
      <c r="T2063" s="639"/>
      <c r="U2063" s="639"/>
      <c r="V2063" s="639"/>
      <c r="W2063" s="1229"/>
      <c r="X2063" s="639"/>
      <c r="Y2063" s="689"/>
      <c r="Z2063" s="765"/>
      <c r="AA2063" s="624"/>
      <c r="AB2063" s="624"/>
      <c r="AC2063" s="624"/>
      <c r="AD2063" s="624"/>
      <c r="AE2063" s="624"/>
      <c r="AF2063" s="624"/>
      <c r="AG2063" s="624"/>
      <c r="AH2063" s="624"/>
      <c r="AI2063" s="624"/>
      <c r="AJ2063" s="624"/>
      <c r="AK2063" s="624"/>
      <c r="AL2063" s="624"/>
      <c r="AM2063" s="624"/>
      <c r="AN2063" s="624"/>
      <c r="AO2063" s="624"/>
      <c r="AP2063" s="624"/>
      <c r="AQ2063" s="624"/>
      <c r="AR2063" s="624"/>
      <c r="AS2063" s="624"/>
      <c r="AT2063" s="624"/>
      <c r="AU2063" s="624"/>
      <c r="AV2063" s="624"/>
      <c r="AW2063" s="624"/>
      <c r="AX2063" s="624"/>
      <c r="AY2063" s="624"/>
      <c r="AZ2063" s="624"/>
      <c r="BA2063" s="624"/>
      <c r="BB2063" s="624"/>
      <c r="BC2063" s="624"/>
      <c r="BD2063" s="624"/>
      <c r="BE2063" s="624"/>
      <c r="BF2063" s="624"/>
      <c r="BG2063" s="624"/>
      <c r="BH2063" s="624"/>
      <c r="BI2063" s="624"/>
      <c r="BJ2063" s="624"/>
      <c r="BK2063" s="624"/>
      <c r="BL2063" s="624"/>
      <c r="BM2063" s="624"/>
      <c r="BN2063" s="624"/>
      <c r="BO2063" s="624"/>
      <c r="BP2063" s="624"/>
      <c r="BQ2063" s="624"/>
      <c r="BR2063" s="624"/>
      <c r="BS2063" s="624"/>
      <c r="BT2063" s="624"/>
      <c r="BU2063" s="624"/>
      <c r="BV2063" s="624"/>
      <c r="BW2063" s="624"/>
      <c r="BX2063" s="624"/>
      <c r="BY2063" s="624"/>
      <c r="BZ2063" s="624"/>
      <c r="CA2063" s="624"/>
      <c r="CB2063" s="624"/>
      <c r="CC2063" s="624"/>
      <c r="CD2063" s="624"/>
      <c r="CE2063" s="624"/>
      <c r="CF2063" s="624"/>
      <c r="CG2063" s="624"/>
      <c r="CH2063" s="624"/>
      <c r="CI2063" s="624"/>
      <c r="CJ2063" s="624"/>
      <c r="CK2063" s="624"/>
      <c r="CL2063" s="624"/>
      <c r="CM2063" s="624"/>
      <c r="CN2063" s="624"/>
      <c r="CO2063" s="624"/>
      <c r="CP2063" s="624"/>
      <c r="CQ2063" s="624"/>
      <c r="CR2063" s="624"/>
      <c r="CS2063" s="624"/>
      <c r="CT2063" s="624"/>
      <c r="CU2063" s="624"/>
      <c r="CV2063" s="624"/>
      <c r="CW2063" s="624"/>
      <c r="CX2063" s="624"/>
      <c r="CY2063" s="624"/>
      <c r="CZ2063" s="624"/>
      <c r="DA2063" s="624"/>
      <c r="DB2063" s="624"/>
      <c r="DC2063" s="624"/>
      <c r="DD2063" s="624"/>
      <c r="DE2063" s="624"/>
      <c r="DF2063" s="624"/>
      <c r="DG2063" s="624"/>
      <c r="DH2063" s="624"/>
      <c r="DI2063" s="624"/>
      <c r="DJ2063" s="624"/>
      <c r="DK2063" s="624"/>
      <c r="DL2063" s="624"/>
      <c r="DM2063" s="624"/>
      <c r="DN2063" s="624"/>
      <c r="DO2063" s="624"/>
      <c r="DP2063" s="624"/>
      <c r="DQ2063" s="624"/>
      <c r="DR2063" s="624"/>
      <c r="DS2063" s="624"/>
      <c r="DT2063" s="624"/>
      <c r="DU2063" s="624"/>
      <c r="DV2063" s="624"/>
      <c r="DW2063" s="624"/>
      <c r="DX2063" s="624"/>
      <c r="DY2063" s="624"/>
      <c r="DZ2063" s="624"/>
      <c r="EA2063" s="624"/>
      <c r="EB2063" s="624"/>
      <c r="EC2063" s="624"/>
      <c r="ED2063" s="624"/>
      <c r="EE2063" s="624"/>
      <c r="EF2063" s="624"/>
      <c r="EG2063" s="624"/>
      <c r="EH2063" s="624"/>
      <c r="EI2063" s="624"/>
      <c r="EJ2063" s="624"/>
      <c r="EK2063" s="624"/>
      <c r="EL2063" s="624"/>
      <c r="EM2063" s="624"/>
      <c r="EN2063" s="624"/>
      <c r="EO2063" s="624"/>
      <c r="EP2063" s="624"/>
      <c r="EQ2063" s="624"/>
      <c r="ER2063" s="624"/>
      <c r="ES2063" s="624"/>
      <c r="ET2063" s="624"/>
      <c r="EU2063" s="624"/>
      <c r="EV2063" s="624"/>
      <c r="EW2063" s="624"/>
      <c r="EX2063" s="624"/>
      <c r="EY2063" s="624"/>
      <c r="EZ2063" s="624"/>
      <c r="FA2063" s="624"/>
      <c r="FB2063" s="624"/>
      <c r="FC2063" s="624"/>
      <c r="FD2063" s="624"/>
      <c r="FE2063" s="624"/>
      <c r="FF2063" s="624"/>
      <c r="FG2063" s="624"/>
      <c r="FH2063" s="624"/>
      <c r="FI2063" s="624"/>
      <c r="FJ2063" s="624"/>
      <c r="FK2063" s="624"/>
      <c r="FL2063" s="624"/>
      <c r="FM2063" s="624"/>
      <c r="FN2063" s="624"/>
      <c r="FO2063" s="624"/>
      <c r="FP2063" s="624"/>
      <c r="FQ2063" s="624"/>
      <c r="FR2063" s="624"/>
      <c r="FS2063" s="624"/>
      <c r="FT2063" s="624"/>
      <c r="FU2063" s="624"/>
      <c r="FV2063" s="624"/>
      <c r="FW2063" s="624"/>
      <c r="FX2063" s="624"/>
      <c r="FY2063" s="624"/>
      <c r="FZ2063" s="624"/>
      <c r="GA2063" s="624"/>
      <c r="GB2063" s="624"/>
      <c r="GC2063" s="624"/>
      <c r="GD2063" s="624"/>
      <c r="GE2063" s="624"/>
      <c r="GF2063" s="624"/>
      <c r="GG2063" s="624"/>
      <c r="GH2063" s="624"/>
      <c r="GI2063" s="624"/>
      <c r="GJ2063" s="624"/>
      <c r="GK2063" s="624"/>
      <c r="GL2063" s="624"/>
      <c r="GM2063" s="624"/>
      <c r="GN2063" s="624"/>
      <c r="GO2063" s="624"/>
      <c r="GP2063" s="624"/>
      <c r="GQ2063" s="624"/>
      <c r="GR2063" s="624"/>
      <c r="GS2063" s="624"/>
      <c r="GT2063" s="624"/>
      <c r="GU2063" s="624"/>
      <c r="GV2063" s="624"/>
      <c r="GW2063" s="624"/>
      <c r="GX2063" s="624"/>
      <c r="GY2063" s="624"/>
      <c r="GZ2063" s="624"/>
      <c r="HA2063" s="624"/>
      <c r="HB2063" s="624"/>
      <c r="HC2063" s="624"/>
      <c r="HD2063" s="624"/>
      <c r="HE2063" s="624"/>
      <c r="HF2063" s="624"/>
      <c r="HG2063" s="624"/>
      <c r="HH2063" s="624"/>
      <c r="HI2063" s="624"/>
      <c r="HJ2063" s="624"/>
      <c r="HK2063" s="624"/>
      <c r="HL2063" s="624"/>
      <c r="HM2063" s="624"/>
      <c r="HN2063" s="624"/>
      <c r="HO2063" s="624"/>
      <c r="HP2063" s="624"/>
      <c r="HQ2063" s="624"/>
      <c r="HR2063" s="624"/>
      <c r="HS2063" s="624"/>
      <c r="HT2063" s="624"/>
      <c r="HU2063" s="624"/>
      <c r="HV2063" s="624"/>
      <c r="HW2063" s="624"/>
      <c r="HX2063" s="624"/>
      <c r="HY2063" s="624"/>
      <c r="HZ2063" s="624"/>
      <c r="IA2063" s="624"/>
      <c r="IB2063" s="624"/>
      <c r="IC2063" s="624"/>
      <c r="ID2063" s="624"/>
      <c r="IE2063" s="624"/>
      <c r="IF2063" s="624"/>
      <c r="IG2063" s="624"/>
      <c r="IH2063" s="624"/>
      <c r="II2063" s="624"/>
      <c r="IJ2063" s="624"/>
      <c r="IK2063" s="624"/>
      <c r="IL2063" s="624"/>
      <c r="IM2063" s="624"/>
      <c r="IN2063" s="624"/>
      <c r="IO2063" s="624"/>
      <c r="IP2063" s="624"/>
      <c r="IQ2063" s="624"/>
      <c r="IR2063" s="624"/>
      <c r="IS2063" s="624"/>
      <c r="IT2063" s="624"/>
      <c r="IU2063" s="624"/>
      <c r="IV2063" s="624"/>
      <c r="IW2063" s="624"/>
      <c r="IX2063" s="624"/>
      <c r="IY2063" s="624"/>
      <c r="IZ2063" s="624"/>
      <c r="JA2063" s="624"/>
    </row>
    <row r="2064" spans="1:261" s="667" customFormat="1" ht="27.95" customHeight="1" x14ac:dyDescent="0.25">
      <c r="A2064" s="42"/>
      <c r="B2064" s="42"/>
      <c r="C2064" s="142" t="s">
        <v>316</v>
      </c>
      <c r="D2064" s="63"/>
      <c r="E2064" s="63"/>
      <c r="F2064" s="620">
        <f t="shared" si="1090"/>
        <v>0</v>
      </c>
      <c r="G2064" s="164">
        <f t="shared" si="1090"/>
        <v>0</v>
      </c>
      <c r="H2064" s="164">
        <f t="shared" si="1090"/>
        <v>1</v>
      </c>
      <c r="I2064" s="167" t="e">
        <f t="shared" si="1090"/>
        <v>#DIV/0!</v>
      </c>
      <c r="J2064" s="847"/>
      <c r="K2064" s="847"/>
      <c r="L2064" s="706"/>
      <c r="M2064" s="706"/>
      <c r="N2064" s="706"/>
      <c r="O2064" s="706"/>
      <c r="P2064" s="706"/>
      <c r="Q2064" s="706"/>
      <c r="R2064" s="639"/>
      <c r="S2064" s="1280"/>
      <c r="T2064" s="639"/>
      <c r="U2064" s="639"/>
      <c r="V2064" s="639"/>
      <c r="W2064" s="1229"/>
      <c r="X2064" s="639"/>
      <c r="Y2064" s="689"/>
      <c r="Z2064" s="765"/>
      <c r="AA2064" s="624"/>
      <c r="AB2064" s="624"/>
      <c r="AC2064" s="624"/>
      <c r="AD2064" s="624"/>
      <c r="AE2064" s="624"/>
      <c r="AF2064" s="624"/>
      <c r="AG2064" s="624"/>
      <c r="AH2064" s="624"/>
      <c r="AI2064" s="624"/>
      <c r="AJ2064" s="624"/>
      <c r="AK2064" s="624"/>
      <c r="AL2064" s="624"/>
      <c r="AM2064" s="624"/>
      <c r="AN2064" s="624"/>
      <c r="AO2064" s="624"/>
      <c r="AP2064" s="624"/>
      <c r="AQ2064" s="624"/>
      <c r="AR2064" s="624"/>
      <c r="AS2064" s="624"/>
      <c r="AT2064" s="624"/>
      <c r="AU2064" s="624"/>
      <c r="AV2064" s="624"/>
      <c r="AW2064" s="624"/>
      <c r="AX2064" s="624"/>
      <c r="AY2064" s="624"/>
      <c r="AZ2064" s="624"/>
      <c r="BA2064" s="624"/>
      <c r="BB2064" s="624"/>
      <c r="BC2064" s="624"/>
      <c r="BD2064" s="624"/>
      <c r="BE2064" s="624"/>
      <c r="BF2064" s="624"/>
      <c r="BG2064" s="624"/>
      <c r="BH2064" s="624"/>
      <c r="BI2064" s="624"/>
      <c r="BJ2064" s="624"/>
      <c r="BK2064" s="624"/>
      <c r="BL2064" s="624"/>
      <c r="BM2064" s="624"/>
      <c r="BN2064" s="624"/>
      <c r="BO2064" s="624"/>
      <c r="BP2064" s="624"/>
      <c r="BQ2064" s="624"/>
      <c r="BR2064" s="624"/>
      <c r="BS2064" s="624"/>
      <c r="BT2064" s="624"/>
      <c r="BU2064" s="624"/>
      <c r="BV2064" s="624"/>
      <c r="BW2064" s="624"/>
      <c r="BX2064" s="624"/>
      <c r="BY2064" s="624"/>
      <c r="BZ2064" s="624"/>
      <c r="CA2064" s="624"/>
      <c r="CB2064" s="624"/>
      <c r="CC2064" s="624"/>
      <c r="CD2064" s="624"/>
      <c r="CE2064" s="624"/>
      <c r="CF2064" s="624"/>
      <c r="CG2064" s="624"/>
      <c r="CH2064" s="624"/>
      <c r="CI2064" s="624"/>
      <c r="CJ2064" s="624"/>
      <c r="CK2064" s="624"/>
      <c r="CL2064" s="624"/>
      <c r="CM2064" s="624"/>
      <c r="CN2064" s="624"/>
      <c r="CO2064" s="624"/>
      <c r="CP2064" s="624"/>
      <c r="CQ2064" s="624"/>
      <c r="CR2064" s="624"/>
      <c r="CS2064" s="624"/>
      <c r="CT2064" s="624"/>
      <c r="CU2064" s="624"/>
      <c r="CV2064" s="624"/>
      <c r="CW2064" s="624"/>
      <c r="CX2064" s="624"/>
      <c r="CY2064" s="624"/>
      <c r="CZ2064" s="624"/>
      <c r="DA2064" s="624"/>
      <c r="DB2064" s="624"/>
      <c r="DC2064" s="624"/>
      <c r="DD2064" s="624"/>
      <c r="DE2064" s="624"/>
      <c r="DF2064" s="624"/>
      <c r="DG2064" s="624"/>
      <c r="DH2064" s="624"/>
      <c r="DI2064" s="624"/>
      <c r="DJ2064" s="624"/>
      <c r="DK2064" s="624"/>
      <c r="DL2064" s="624"/>
      <c r="DM2064" s="624"/>
      <c r="DN2064" s="624"/>
      <c r="DO2064" s="624"/>
      <c r="DP2064" s="624"/>
      <c r="DQ2064" s="624"/>
      <c r="DR2064" s="624"/>
      <c r="DS2064" s="624"/>
      <c r="DT2064" s="624"/>
      <c r="DU2064" s="624"/>
      <c r="DV2064" s="624"/>
      <c r="DW2064" s="624"/>
      <c r="DX2064" s="624"/>
      <c r="DY2064" s="624"/>
      <c r="DZ2064" s="624"/>
      <c r="EA2064" s="624"/>
      <c r="EB2064" s="624"/>
      <c r="EC2064" s="624"/>
      <c r="ED2064" s="624"/>
      <c r="EE2064" s="624"/>
      <c r="EF2064" s="624"/>
      <c r="EG2064" s="624"/>
      <c r="EH2064" s="624"/>
      <c r="EI2064" s="624"/>
      <c r="EJ2064" s="624"/>
      <c r="EK2064" s="624"/>
      <c r="EL2064" s="624"/>
      <c r="EM2064" s="624"/>
      <c r="EN2064" s="624"/>
      <c r="EO2064" s="624"/>
      <c r="EP2064" s="624"/>
      <c r="EQ2064" s="624"/>
      <c r="ER2064" s="624"/>
      <c r="ES2064" s="624"/>
      <c r="ET2064" s="624"/>
      <c r="EU2064" s="624"/>
      <c r="EV2064" s="624"/>
      <c r="EW2064" s="624"/>
      <c r="EX2064" s="624"/>
      <c r="EY2064" s="624"/>
      <c r="EZ2064" s="624"/>
      <c r="FA2064" s="624"/>
      <c r="FB2064" s="624"/>
      <c r="FC2064" s="624"/>
      <c r="FD2064" s="624"/>
      <c r="FE2064" s="624"/>
      <c r="FF2064" s="624"/>
      <c r="FG2064" s="624"/>
      <c r="FH2064" s="624"/>
      <c r="FI2064" s="624"/>
      <c r="FJ2064" s="624"/>
      <c r="FK2064" s="624"/>
      <c r="FL2064" s="624"/>
      <c r="FM2064" s="624"/>
      <c r="FN2064" s="624"/>
      <c r="FO2064" s="624"/>
      <c r="FP2064" s="624"/>
      <c r="FQ2064" s="624"/>
      <c r="FR2064" s="624"/>
      <c r="FS2064" s="624"/>
      <c r="FT2064" s="624"/>
      <c r="FU2064" s="624"/>
      <c r="FV2064" s="624"/>
      <c r="FW2064" s="624"/>
      <c r="FX2064" s="624"/>
      <c r="FY2064" s="624"/>
      <c r="FZ2064" s="624"/>
      <c r="GA2064" s="624"/>
      <c r="GB2064" s="624"/>
      <c r="GC2064" s="624"/>
      <c r="GD2064" s="624"/>
      <c r="GE2064" s="624"/>
      <c r="GF2064" s="624"/>
      <c r="GG2064" s="624"/>
      <c r="GH2064" s="624"/>
      <c r="GI2064" s="624"/>
      <c r="GJ2064" s="624"/>
      <c r="GK2064" s="624"/>
      <c r="GL2064" s="624"/>
      <c r="GM2064" s="624"/>
      <c r="GN2064" s="624"/>
      <c r="GO2064" s="624"/>
      <c r="GP2064" s="624"/>
      <c r="GQ2064" s="624"/>
      <c r="GR2064" s="624"/>
      <c r="GS2064" s="624"/>
      <c r="GT2064" s="624"/>
      <c r="GU2064" s="624"/>
      <c r="GV2064" s="624"/>
      <c r="GW2064" s="624"/>
      <c r="GX2064" s="624"/>
      <c r="GY2064" s="624"/>
      <c r="GZ2064" s="624"/>
      <c r="HA2064" s="624"/>
      <c r="HB2064" s="624"/>
      <c r="HC2064" s="624"/>
      <c r="HD2064" s="624"/>
      <c r="HE2064" s="624"/>
      <c r="HF2064" s="624"/>
      <c r="HG2064" s="624"/>
      <c r="HH2064" s="624"/>
      <c r="HI2064" s="624"/>
      <c r="HJ2064" s="624"/>
      <c r="HK2064" s="624"/>
      <c r="HL2064" s="624"/>
      <c r="HM2064" s="624"/>
      <c r="HN2064" s="624"/>
      <c r="HO2064" s="624"/>
      <c r="HP2064" s="624"/>
      <c r="HQ2064" s="624"/>
      <c r="HR2064" s="624"/>
      <c r="HS2064" s="624"/>
      <c r="HT2064" s="624"/>
      <c r="HU2064" s="624"/>
      <c r="HV2064" s="624"/>
      <c r="HW2064" s="624"/>
      <c r="HX2064" s="624"/>
      <c r="HY2064" s="624"/>
      <c r="HZ2064" s="624"/>
      <c r="IA2064" s="624"/>
      <c r="IB2064" s="624"/>
      <c r="IC2064" s="624"/>
      <c r="ID2064" s="624"/>
      <c r="IE2064" s="624"/>
      <c r="IF2064" s="624"/>
      <c r="IG2064" s="624"/>
      <c r="IH2064" s="624"/>
      <c r="II2064" s="624"/>
      <c r="IJ2064" s="624"/>
      <c r="IK2064" s="624"/>
      <c r="IL2064" s="624"/>
      <c r="IM2064" s="624"/>
      <c r="IN2064" s="624"/>
      <c r="IO2064" s="624"/>
      <c r="IP2064" s="624"/>
      <c r="IQ2064" s="624"/>
      <c r="IR2064" s="624"/>
      <c r="IS2064" s="624"/>
      <c r="IT2064" s="624"/>
      <c r="IU2064" s="624"/>
      <c r="IV2064" s="624"/>
      <c r="IW2064" s="624"/>
      <c r="IX2064" s="624"/>
      <c r="IY2064" s="624"/>
      <c r="IZ2064" s="624"/>
      <c r="JA2064" s="624"/>
    </row>
    <row r="2065" spans="1:261" s="667" customFormat="1" ht="27.95" customHeight="1" x14ac:dyDescent="0.25">
      <c r="A2065" s="42"/>
      <c r="B2065" s="42"/>
      <c r="C2065" s="142" t="s">
        <v>433</v>
      </c>
      <c r="D2065" s="63"/>
      <c r="E2065" s="63"/>
      <c r="F2065" s="620">
        <f t="shared" si="1090"/>
        <v>0</v>
      </c>
      <c r="G2065" s="164">
        <f t="shared" si="1090"/>
        <v>0</v>
      </c>
      <c r="H2065" s="164">
        <f t="shared" si="1090"/>
        <v>1.4361702127659575</v>
      </c>
      <c r="I2065" s="167" t="e">
        <f t="shared" si="1090"/>
        <v>#DIV/0!</v>
      </c>
      <c r="J2065" s="847"/>
      <c r="K2065" s="847"/>
      <c r="L2065" s="706"/>
      <c r="M2065" s="706"/>
      <c r="N2065" s="706"/>
      <c r="O2065" s="706"/>
      <c r="P2065" s="706"/>
      <c r="Q2065" s="706"/>
      <c r="R2065" s="639"/>
      <c r="S2065" s="1280"/>
      <c r="T2065" s="639"/>
      <c r="U2065" s="639"/>
      <c r="V2065" s="639"/>
      <c r="W2065" s="1229"/>
      <c r="X2065" s="639"/>
      <c r="Y2065" s="689"/>
      <c r="Z2065" s="765"/>
      <c r="AA2065" s="624"/>
      <c r="AB2065" s="624"/>
      <c r="AC2065" s="624"/>
      <c r="AD2065" s="624"/>
      <c r="AE2065" s="624"/>
      <c r="AF2065" s="624"/>
      <c r="AG2065" s="624"/>
      <c r="AH2065" s="624"/>
      <c r="AI2065" s="624"/>
      <c r="AJ2065" s="624"/>
      <c r="AK2065" s="624"/>
      <c r="AL2065" s="624"/>
      <c r="AM2065" s="624"/>
      <c r="AN2065" s="624"/>
      <c r="AO2065" s="624"/>
      <c r="AP2065" s="624"/>
      <c r="AQ2065" s="624"/>
      <c r="AR2065" s="624"/>
      <c r="AS2065" s="624"/>
      <c r="AT2065" s="624"/>
      <c r="AU2065" s="624"/>
      <c r="AV2065" s="624"/>
      <c r="AW2065" s="624"/>
      <c r="AX2065" s="624"/>
      <c r="AY2065" s="624"/>
      <c r="AZ2065" s="624"/>
      <c r="BA2065" s="624"/>
      <c r="BB2065" s="624"/>
      <c r="BC2065" s="624"/>
      <c r="BD2065" s="624"/>
      <c r="BE2065" s="624"/>
      <c r="BF2065" s="624"/>
      <c r="BG2065" s="624"/>
      <c r="BH2065" s="624"/>
      <c r="BI2065" s="624"/>
      <c r="BJ2065" s="624"/>
      <c r="BK2065" s="624"/>
      <c r="BL2065" s="624"/>
      <c r="BM2065" s="624"/>
      <c r="BN2065" s="624"/>
      <c r="BO2065" s="624"/>
      <c r="BP2065" s="624"/>
      <c r="BQ2065" s="624"/>
      <c r="BR2065" s="624"/>
      <c r="BS2065" s="624"/>
      <c r="BT2065" s="624"/>
      <c r="BU2065" s="624"/>
      <c r="BV2065" s="624"/>
      <c r="BW2065" s="624"/>
      <c r="BX2065" s="624"/>
      <c r="BY2065" s="624"/>
      <c r="BZ2065" s="624"/>
      <c r="CA2065" s="624"/>
      <c r="CB2065" s="624"/>
      <c r="CC2065" s="624"/>
      <c r="CD2065" s="624"/>
      <c r="CE2065" s="624"/>
      <c r="CF2065" s="624"/>
      <c r="CG2065" s="624"/>
      <c r="CH2065" s="624"/>
      <c r="CI2065" s="624"/>
      <c r="CJ2065" s="624"/>
      <c r="CK2065" s="624"/>
      <c r="CL2065" s="624"/>
      <c r="CM2065" s="624"/>
      <c r="CN2065" s="624"/>
      <c r="CO2065" s="624"/>
      <c r="CP2065" s="624"/>
      <c r="CQ2065" s="624"/>
      <c r="CR2065" s="624"/>
      <c r="CS2065" s="624"/>
      <c r="CT2065" s="624"/>
      <c r="CU2065" s="624"/>
      <c r="CV2065" s="624"/>
      <c r="CW2065" s="624"/>
      <c r="CX2065" s="624"/>
      <c r="CY2065" s="624"/>
      <c r="CZ2065" s="624"/>
      <c r="DA2065" s="624"/>
      <c r="DB2065" s="624"/>
      <c r="DC2065" s="624"/>
      <c r="DD2065" s="624"/>
      <c r="DE2065" s="624"/>
      <c r="DF2065" s="624"/>
      <c r="DG2065" s="624"/>
      <c r="DH2065" s="624"/>
      <c r="DI2065" s="624"/>
      <c r="DJ2065" s="624"/>
      <c r="DK2065" s="624"/>
      <c r="DL2065" s="624"/>
      <c r="DM2065" s="624"/>
      <c r="DN2065" s="624"/>
      <c r="DO2065" s="624"/>
      <c r="DP2065" s="624"/>
      <c r="DQ2065" s="624"/>
      <c r="DR2065" s="624"/>
      <c r="DS2065" s="624"/>
      <c r="DT2065" s="624"/>
      <c r="DU2065" s="624"/>
      <c r="DV2065" s="624"/>
      <c r="DW2065" s="624"/>
      <c r="DX2065" s="624"/>
      <c r="DY2065" s="624"/>
      <c r="DZ2065" s="624"/>
      <c r="EA2065" s="624"/>
      <c r="EB2065" s="624"/>
      <c r="EC2065" s="624"/>
      <c r="ED2065" s="624"/>
      <c r="EE2065" s="624"/>
      <c r="EF2065" s="624"/>
      <c r="EG2065" s="624"/>
      <c r="EH2065" s="624"/>
      <c r="EI2065" s="624"/>
      <c r="EJ2065" s="624"/>
      <c r="EK2065" s="624"/>
      <c r="EL2065" s="624"/>
      <c r="EM2065" s="624"/>
      <c r="EN2065" s="624"/>
      <c r="EO2065" s="624"/>
      <c r="EP2065" s="624"/>
      <c r="EQ2065" s="624"/>
      <c r="ER2065" s="624"/>
      <c r="ES2065" s="624"/>
      <c r="ET2065" s="624"/>
      <c r="EU2065" s="624"/>
      <c r="EV2065" s="624"/>
      <c r="EW2065" s="624"/>
      <c r="EX2065" s="624"/>
      <c r="EY2065" s="624"/>
      <c r="EZ2065" s="624"/>
      <c r="FA2065" s="624"/>
      <c r="FB2065" s="624"/>
      <c r="FC2065" s="624"/>
      <c r="FD2065" s="624"/>
      <c r="FE2065" s="624"/>
      <c r="FF2065" s="624"/>
      <c r="FG2065" s="624"/>
      <c r="FH2065" s="624"/>
      <c r="FI2065" s="624"/>
      <c r="FJ2065" s="624"/>
      <c r="FK2065" s="624"/>
      <c r="FL2065" s="624"/>
      <c r="FM2065" s="624"/>
      <c r="FN2065" s="624"/>
      <c r="FO2065" s="624"/>
      <c r="FP2065" s="624"/>
      <c r="FQ2065" s="624"/>
      <c r="FR2065" s="624"/>
      <c r="FS2065" s="624"/>
      <c r="FT2065" s="624"/>
      <c r="FU2065" s="624"/>
      <c r="FV2065" s="624"/>
      <c r="FW2065" s="624"/>
      <c r="FX2065" s="624"/>
      <c r="FY2065" s="624"/>
      <c r="FZ2065" s="624"/>
      <c r="GA2065" s="624"/>
      <c r="GB2065" s="624"/>
      <c r="GC2065" s="624"/>
      <c r="GD2065" s="624"/>
      <c r="GE2065" s="624"/>
      <c r="GF2065" s="624"/>
      <c r="GG2065" s="624"/>
      <c r="GH2065" s="624"/>
      <c r="GI2065" s="624"/>
      <c r="GJ2065" s="624"/>
      <c r="GK2065" s="624"/>
      <c r="GL2065" s="624"/>
      <c r="GM2065" s="624"/>
      <c r="GN2065" s="624"/>
      <c r="GO2065" s="624"/>
      <c r="GP2065" s="624"/>
      <c r="GQ2065" s="624"/>
      <c r="GR2065" s="624"/>
      <c r="GS2065" s="624"/>
      <c r="GT2065" s="624"/>
      <c r="GU2065" s="624"/>
      <c r="GV2065" s="624"/>
      <c r="GW2065" s="624"/>
      <c r="GX2065" s="624"/>
      <c r="GY2065" s="624"/>
      <c r="GZ2065" s="624"/>
      <c r="HA2065" s="624"/>
      <c r="HB2065" s="624"/>
      <c r="HC2065" s="624"/>
      <c r="HD2065" s="624"/>
      <c r="HE2065" s="624"/>
      <c r="HF2065" s="624"/>
      <c r="HG2065" s="624"/>
      <c r="HH2065" s="624"/>
      <c r="HI2065" s="624"/>
      <c r="HJ2065" s="624"/>
      <c r="HK2065" s="624"/>
      <c r="HL2065" s="624"/>
      <c r="HM2065" s="624"/>
      <c r="HN2065" s="624"/>
      <c r="HO2065" s="624"/>
      <c r="HP2065" s="624"/>
      <c r="HQ2065" s="624"/>
      <c r="HR2065" s="624"/>
      <c r="HS2065" s="624"/>
      <c r="HT2065" s="624"/>
      <c r="HU2065" s="624"/>
      <c r="HV2065" s="624"/>
      <c r="HW2065" s="624"/>
      <c r="HX2065" s="624"/>
      <c r="HY2065" s="624"/>
      <c r="HZ2065" s="624"/>
      <c r="IA2065" s="624"/>
      <c r="IB2065" s="624"/>
      <c r="IC2065" s="624"/>
      <c r="ID2065" s="624"/>
      <c r="IE2065" s="624"/>
      <c r="IF2065" s="624"/>
      <c r="IG2065" s="624"/>
      <c r="IH2065" s="624"/>
      <c r="II2065" s="624"/>
      <c r="IJ2065" s="624"/>
      <c r="IK2065" s="624"/>
      <c r="IL2065" s="624"/>
      <c r="IM2065" s="624"/>
      <c r="IN2065" s="624"/>
      <c r="IO2065" s="624"/>
      <c r="IP2065" s="624"/>
      <c r="IQ2065" s="624"/>
      <c r="IR2065" s="624"/>
      <c r="IS2065" s="624"/>
      <c r="IT2065" s="624"/>
      <c r="IU2065" s="624"/>
      <c r="IV2065" s="624"/>
      <c r="IW2065" s="624"/>
      <c r="IX2065" s="624"/>
      <c r="IY2065" s="624"/>
      <c r="IZ2065" s="624"/>
      <c r="JA2065" s="624"/>
    </row>
    <row r="2066" spans="1:261" s="667" customFormat="1" ht="27.95" customHeight="1" x14ac:dyDescent="0.25">
      <c r="A2066" s="42"/>
      <c r="B2066" s="42"/>
      <c r="C2066" s="279" t="s">
        <v>451</v>
      </c>
      <c r="D2066" s="63"/>
      <c r="E2066" s="63"/>
      <c r="F2066" s="620">
        <f t="shared" si="1090"/>
        <v>0</v>
      </c>
      <c r="G2066" s="164">
        <f t="shared" si="1090"/>
        <v>0</v>
      </c>
      <c r="H2066" s="164">
        <f t="shared" si="1090"/>
        <v>13.5</v>
      </c>
      <c r="I2066" s="167" t="e">
        <f t="shared" si="1090"/>
        <v>#DIV/0!</v>
      </c>
      <c r="J2066" s="847"/>
      <c r="K2066" s="847"/>
      <c r="L2066" s="706"/>
      <c r="M2066" s="706"/>
      <c r="N2066" s="706"/>
      <c r="O2066" s="706"/>
      <c r="P2066" s="706"/>
      <c r="Q2066" s="706"/>
      <c r="R2066" s="639"/>
      <c r="S2066" s="1280"/>
      <c r="T2066" s="639"/>
      <c r="U2066" s="639"/>
      <c r="V2066" s="639"/>
      <c r="W2066" s="1229"/>
      <c r="X2066" s="639"/>
      <c r="Y2066" s="689"/>
      <c r="Z2066" s="765"/>
      <c r="AA2066" s="624"/>
      <c r="AB2066" s="624"/>
      <c r="AC2066" s="624"/>
      <c r="AD2066" s="624"/>
      <c r="AE2066" s="624"/>
      <c r="AF2066" s="624"/>
      <c r="AG2066" s="624"/>
      <c r="AH2066" s="624"/>
      <c r="AI2066" s="624"/>
      <c r="AJ2066" s="624"/>
      <c r="AK2066" s="624"/>
      <c r="AL2066" s="624"/>
      <c r="AM2066" s="624"/>
      <c r="AN2066" s="624"/>
      <c r="AO2066" s="624"/>
      <c r="AP2066" s="624"/>
      <c r="AQ2066" s="624"/>
      <c r="AR2066" s="624"/>
      <c r="AS2066" s="624"/>
      <c r="AT2066" s="624"/>
      <c r="AU2066" s="624"/>
      <c r="AV2066" s="624"/>
      <c r="AW2066" s="624"/>
      <c r="AX2066" s="624"/>
      <c r="AY2066" s="624"/>
      <c r="AZ2066" s="624"/>
      <c r="BA2066" s="624"/>
      <c r="BB2066" s="624"/>
      <c r="BC2066" s="624"/>
      <c r="BD2066" s="624"/>
      <c r="BE2066" s="624"/>
      <c r="BF2066" s="624"/>
      <c r="BG2066" s="624"/>
      <c r="BH2066" s="624"/>
      <c r="BI2066" s="624"/>
      <c r="BJ2066" s="624"/>
      <c r="BK2066" s="624"/>
      <c r="BL2066" s="624"/>
      <c r="BM2066" s="624"/>
      <c r="BN2066" s="624"/>
      <c r="BO2066" s="624"/>
      <c r="BP2066" s="624"/>
      <c r="BQ2066" s="624"/>
      <c r="BR2066" s="624"/>
      <c r="BS2066" s="624"/>
      <c r="BT2066" s="624"/>
      <c r="BU2066" s="624"/>
      <c r="BV2066" s="624"/>
      <c r="BW2066" s="624"/>
      <c r="BX2066" s="624"/>
      <c r="BY2066" s="624"/>
      <c r="BZ2066" s="624"/>
      <c r="CA2066" s="624"/>
      <c r="CB2066" s="624"/>
      <c r="CC2066" s="624"/>
      <c r="CD2066" s="624"/>
      <c r="CE2066" s="624"/>
      <c r="CF2066" s="624"/>
      <c r="CG2066" s="624"/>
      <c r="CH2066" s="624"/>
      <c r="CI2066" s="624"/>
      <c r="CJ2066" s="624"/>
      <c r="CK2066" s="624"/>
      <c r="CL2066" s="624"/>
      <c r="CM2066" s="624"/>
      <c r="CN2066" s="624"/>
      <c r="CO2066" s="624"/>
      <c r="CP2066" s="624"/>
      <c r="CQ2066" s="624"/>
      <c r="CR2066" s="624"/>
      <c r="CS2066" s="624"/>
      <c r="CT2066" s="624"/>
      <c r="CU2066" s="624"/>
      <c r="CV2066" s="624"/>
      <c r="CW2066" s="624"/>
      <c r="CX2066" s="624"/>
      <c r="CY2066" s="624"/>
      <c r="CZ2066" s="624"/>
      <c r="DA2066" s="624"/>
      <c r="DB2066" s="624"/>
      <c r="DC2066" s="624"/>
      <c r="DD2066" s="624"/>
      <c r="DE2066" s="624"/>
      <c r="DF2066" s="624"/>
      <c r="DG2066" s="624"/>
      <c r="DH2066" s="624"/>
      <c r="DI2066" s="624"/>
      <c r="DJ2066" s="624"/>
      <c r="DK2066" s="624"/>
      <c r="DL2066" s="624"/>
      <c r="DM2066" s="624"/>
      <c r="DN2066" s="624"/>
      <c r="DO2066" s="624"/>
      <c r="DP2066" s="624"/>
      <c r="DQ2066" s="624"/>
      <c r="DR2066" s="624"/>
      <c r="DS2066" s="624"/>
      <c r="DT2066" s="624"/>
      <c r="DU2066" s="624"/>
      <c r="DV2066" s="624"/>
      <c r="DW2066" s="624"/>
      <c r="DX2066" s="624"/>
      <c r="DY2066" s="624"/>
      <c r="DZ2066" s="624"/>
      <c r="EA2066" s="624"/>
      <c r="EB2066" s="624"/>
      <c r="EC2066" s="624"/>
      <c r="ED2066" s="624"/>
      <c r="EE2066" s="624"/>
      <c r="EF2066" s="624"/>
      <c r="EG2066" s="624"/>
      <c r="EH2066" s="624"/>
      <c r="EI2066" s="624"/>
      <c r="EJ2066" s="624"/>
      <c r="EK2066" s="624"/>
      <c r="EL2066" s="624"/>
      <c r="EM2066" s="624"/>
      <c r="EN2066" s="624"/>
      <c r="EO2066" s="624"/>
      <c r="EP2066" s="624"/>
      <c r="EQ2066" s="624"/>
      <c r="ER2066" s="624"/>
      <c r="ES2066" s="624"/>
      <c r="ET2066" s="624"/>
      <c r="EU2066" s="624"/>
      <c r="EV2066" s="624"/>
      <c r="EW2066" s="624"/>
      <c r="EX2066" s="624"/>
      <c r="EY2066" s="624"/>
      <c r="EZ2066" s="624"/>
      <c r="FA2066" s="624"/>
      <c r="FB2066" s="624"/>
      <c r="FC2066" s="624"/>
      <c r="FD2066" s="624"/>
      <c r="FE2066" s="624"/>
      <c r="FF2066" s="624"/>
      <c r="FG2066" s="624"/>
      <c r="FH2066" s="624"/>
      <c r="FI2066" s="624"/>
      <c r="FJ2066" s="624"/>
      <c r="FK2066" s="624"/>
      <c r="FL2066" s="624"/>
      <c r="FM2066" s="624"/>
      <c r="FN2066" s="624"/>
      <c r="FO2066" s="624"/>
      <c r="FP2066" s="624"/>
      <c r="FQ2066" s="624"/>
      <c r="FR2066" s="624"/>
      <c r="FS2066" s="624"/>
      <c r="FT2066" s="624"/>
      <c r="FU2066" s="624"/>
      <c r="FV2066" s="624"/>
      <c r="FW2066" s="624"/>
      <c r="FX2066" s="624"/>
      <c r="FY2066" s="624"/>
      <c r="FZ2066" s="624"/>
      <c r="GA2066" s="624"/>
      <c r="GB2066" s="624"/>
      <c r="GC2066" s="624"/>
      <c r="GD2066" s="624"/>
      <c r="GE2066" s="624"/>
      <c r="GF2066" s="624"/>
      <c r="GG2066" s="624"/>
      <c r="GH2066" s="624"/>
      <c r="GI2066" s="624"/>
      <c r="GJ2066" s="624"/>
      <c r="GK2066" s="624"/>
      <c r="GL2066" s="624"/>
      <c r="GM2066" s="624"/>
      <c r="GN2066" s="624"/>
      <c r="GO2066" s="624"/>
      <c r="GP2066" s="624"/>
      <c r="GQ2066" s="624"/>
      <c r="GR2066" s="624"/>
      <c r="GS2066" s="624"/>
      <c r="GT2066" s="624"/>
      <c r="GU2066" s="624"/>
      <c r="GV2066" s="624"/>
      <c r="GW2066" s="624"/>
      <c r="GX2066" s="624"/>
      <c r="GY2066" s="624"/>
      <c r="GZ2066" s="624"/>
      <c r="HA2066" s="624"/>
      <c r="HB2066" s="624"/>
      <c r="HC2066" s="624"/>
      <c r="HD2066" s="624"/>
      <c r="HE2066" s="624"/>
      <c r="HF2066" s="624"/>
      <c r="HG2066" s="624"/>
      <c r="HH2066" s="624"/>
      <c r="HI2066" s="624"/>
      <c r="HJ2066" s="624"/>
      <c r="HK2066" s="624"/>
      <c r="HL2066" s="624"/>
      <c r="HM2066" s="624"/>
      <c r="HN2066" s="624"/>
      <c r="HO2066" s="624"/>
      <c r="HP2066" s="624"/>
      <c r="HQ2066" s="624"/>
      <c r="HR2066" s="624"/>
      <c r="HS2066" s="624"/>
      <c r="HT2066" s="624"/>
      <c r="HU2066" s="624"/>
      <c r="HV2066" s="624"/>
      <c r="HW2066" s="624"/>
      <c r="HX2066" s="624"/>
      <c r="HY2066" s="624"/>
      <c r="HZ2066" s="624"/>
      <c r="IA2066" s="624"/>
      <c r="IB2066" s="624"/>
      <c r="IC2066" s="624"/>
      <c r="ID2066" s="624"/>
      <c r="IE2066" s="624"/>
      <c r="IF2066" s="624"/>
      <c r="IG2066" s="624"/>
      <c r="IH2066" s="624"/>
      <c r="II2066" s="624"/>
      <c r="IJ2066" s="624"/>
      <c r="IK2066" s="624"/>
      <c r="IL2066" s="624"/>
      <c r="IM2066" s="624"/>
      <c r="IN2066" s="624"/>
      <c r="IO2066" s="624"/>
      <c r="IP2066" s="624"/>
      <c r="IQ2066" s="624"/>
      <c r="IR2066" s="624"/>
      <c r="IS2066" s="624"/>
      <c r="IT2066" s="624"/>
      <c r="IU2066" s="624"/>
      <c r="IV2066" s="624"/>
      <c r="IW2066" s="624"/>
      <c r="IX2066" s="624"/>
      <c r="IY2066" s="624"/>
      <c r="IZ2066" s="624"/>
      <c r="JA2066" s="624"/>
    </row>
    <row r="2067" spans="1:261" s="667" customFormat="1" ht="27.95" customHeight="1" x14ac:dyDescent="0.25">
      <c r="A2067" s="42"/>
      <c r="B2067" s="42"/>
      <c r="C2067" s="123" t="s">
        <v>262</v>
      </c>
      <c r="D2067" s="63"/>
      <c r="E2067" s="63"/>
      <c r="F2067" s="620">
        <f t="shared" si="1090"/>
        <v>0</v>
      </c>
      <c r="G2067" s="164">
        <f t="shared" si="1090"/>
        <v>0</v>
      </c>
      <c r="H2067" s="164">
        <f t="shared" si="1090"/>
        <v>0</v>
      </c>
      <c r="I2067" s="167">
        <f t="shared" si="1090"/>
        <v>0</v>
      </c>
      <c r="J2067" s="847"/>
      <c r="K2067" s="847"/>
      <c r="L2067" s="706"/>
      <c r="M2067" s="706"/>
      <c r="N2067" s="706"/>
      <c r="O2067" s="706"/>
      <c r="P2067" s="706"/>
      <c r="Q2067" s="706"/>
      <c r="R2067" s="639"/>
      <c r="S2067" s="1280"/>
      <c r="T2067" s="639"/>
      <c r="U2067" s="639"/>
      <c r="V2067" s="639"/>
      <c r="W2067" s="1229"/>
      <c r="X2067" s="639"/>
      <c r="Y2067" s="689"/>
      <c r="Z2067" s="765"/>
      <c r="AA2067" s="624"/>
      <c r="AB2067" s="624"/>
      <c r="AC2067" s="624"/>
      <c r="AD2067" s="624"/>
      <c r="AE2067" s="624"/>
      <c r="AF2067" s="624"/>
      <c r="AG2067" s="624"/>
      <c r="AH2067" s="624"/>
      <c r="AI2067" s="624"/>
      <c r="AJ2067" s="624"/>
      <c r="AK2067" s="624"/>
      <c r="AL2067" s="624"/>
      <c r="AM2067" s="624"/>
      <c r="AN2067" s="624"/>
      <c r="AO2067" s="624"/>
      <c r="AP2067" s="624"/>
      <c r="AQ2067" s="624"/>
      <c r="AR2067" s="624"/>
      <c r="AS2067" s="624"/>
      <c r="AT2067" s="624"/>
      <c r="AU2067" s="624"/>
      <c r="AV2067" s="624"/>
      <c r="AW2067" s="624"/>
      <c r="AX2067" s="624"/>
      <c r="AY2067" s="624"/>
      <c r="AZ2067" s="624"/>
      <c r="BA2067" s="624"/>
      <c r="BB2067" s="624"/>
      <c r="BC2067" s="624"/>
      <c r="BD2067" s="624"/>
      <c r="BE2067" s="624"/>
      <c r="BF2067" s="624"/>
      <c r="BG2067" s="624"/>
      <c r="BH2067" s="624"/>
      <c r="BI2067" s="624"/>
      <c r="BJ2067" s="624"/>
      <c r="BK2067" s="624"/>
      <c r="BL2067" s="624"/>
      <c r="BM2067" s="624"/>
      <c r="BN2067" s="624"/>
      <c r="BO2067" s="624"/>
      <c r="BP2067" s="624"/>
      <c r="BQ2067" s="624"/>
      <c r="BR2067" s="624"/>
      <c r="BS2067" s="624"/>
      <c r="BT2067" s="624"/>
      <c r="BU2067" s="624"/>
      <c r="BV2067" s="624"/>
      <c r="BW2067" s="624"/>
      <c r="BX2067" s="624"/>
      <c r="BY2067" s="624"/>
      <c r="BZ2067" s="624"/>
      <c r="CA2067" s="624"/>
      <c r="CB2067" s="624"/>
      <c r="CC2067" s="624"/>
      <c r="CD2067" s="624"/>
      <c r="CE2067" s="624"/>
      <c r="CF2067" s="624"/>
      <c r="CG2067" s="624"/>
      <c r="CH2067" s="624"/>
      <c r="CI2067" s="624"/>
      <c r="CJ2067" s="624"/>
      <c r="CK2067" s="624"/>
      <c r="CL2067" s="624"/>
      <c r="CM2067" s="624"/>
      <c r="CN2067" s="624"/>
      <c r="CO2067" s="624"/>
      <c r="CP2067" s="624"/>
      <c r="CQ2067" s="624"/>
      <c r="CR2067" s="624"/>
      <c r="CS2067" s="624"/>
      <c r="CT2067" s="624"/>
      <c r="CU2067" s="624"/>
      <c r="CV2067" s="624"/>
      <c r="CW2067" s="624"/>
      <c r="CX2067" s="624"/>
      <c r="CY2067" s="624"/>
      <c r="CZ2067" s="624"/>
      <c r="DA2067" s="624"/>
      <c r="DB2067" s="624"/>
      <c r="DC2067" s="624"/>
      <c r="DD2067" s="624"/>
      <c r="DE2067" s="624"/>
      <c r="DF2067" s="624"/>
      <c r="DG2067" s="624"/>
      <c r="DH2067" s="624"/>
      <c r="DI2067" s="624"/>
      <c r="DJ2067" s="624"/>
      <c r="DK2067" s="624"/>
      <c r="DL2067" s="624"/>
      <c r="DM2067" s="624"/>
      <c r="DN2067" s="624"/>
      <c r="DO2067" s="624"/>
      <c r="DP2067" s="624"/>
      <c r="DQ2067" s="624"/>
      <c r="DR2067" s="624"/>
      <c r="DS2067" s="624"/>
      <c r="DT2067" s="624"/>
      <c r="DU2067" s="624"/>
      <c r="DV2067" s="624"/>
      <c r="DW2067" s="624"/>
      <c r="DX2067" s="624"/>
      <c r="DY2067" s="624"/>
      <c r="DZ2067" s="624"/>
      <c r="EA2067" s="624"/>
      <c r="EB2067" s="624"/>
      <c r="EC2067" s="624"/>
      <c r="ED2067" s="624"/>
      <c r="EE2067" s="624"/>
      <c r="EF2067" s="624"/>
      <c r="EG2067" s="624"/>
      <c r="EH2067" s="624"/>
      <c r="EI2067" s="624"/>
      <c r="EJ2067" s="624"/>
      <c r="EK2067" s="624"/>
      <c r="EL2067" s="624"/>
      <c r="EM2067" s="624"/>
      <c r="EN2067" s="624"/>
      <c r="EO2067" s="624"/>
      <c r="EP2067" s="624"/>
      <c r="EQ2067" s="624"/>
      <c r="ER2067" s="624"/>
      <c r="ES2067" s="624"/>
      <c r="ET2067" s="624"/>
      <c r="EU2067" s="624"/>
      <c r="EV2067" s="624"/>
      <c r="EW2067" s="624"/>
      <c r="EX2067" s="624"/>
      <c r="EY2067" s="624"/>
      <c r="EZ2067" s="624"/>
      <c r="FA2067" s="624"/>
      <c r="FB2067" s="624"/>
      <c r="FC2067" s="624"/>
      <c r="FD2067" s="624"/>
      <c r="FE2067" s="624"/>
      <c r="FF2067" s="624"/>
      <c r="FG2067" s="624"/>
      <c r="FH2067" s="624"/>
      <c r="FI2067" s="624"/>
      <c r="FJ2067" s="624"/>
      <c r="FK2067" s="624"/>
      <c r="FL2067" s="624"/>
      <c r="FM2067" s="624"/>
      <c r="FN2067" s="624"/>
      <c r="FO2067" s="624"/>
      <c r="FP2067" s="624"/>
      <c r="FQ2067" s="624"/>
      <c r="FR2067" s="624"/>
      <c r="FS2067" s="624"/>
      <c r="FT2067" s="624"/>
      <c r="FU2067" s="624"/>
      <c r="FV2067" s="624"/>
      <c r="FW2067" s="624"/>
      <c r="FX2067" s="624"/>
      <c r="FY2067" s="624"/>
      <c r="FZ2067" s="624"/>
      <c r="GA2067" s="624"/>
      <c r="GB2067" s="624"/>
      <c r="GC2067" s="624"/>
      <c r="GD2067" s="624"/>
      <c r="GE2067" s="624"/>
      <c r="GF2067" s="624"/>
      <c r="GG2067" s="624"/>
      <c r="GH2067" s="624"/>
      <c r="GI2067" s="624"/>
      <c r="GJ2067" s="624"/>
      <c r="GK2067" s="624"/>
      <c r="GL2067" s="624"/>
      <c r="GM2067" s="624"/>
      <c r="GN2067" s="624"/>
      <c r="GO2067" s="624"/>
      <c r="GP2067" s="624"/>
      <c r="GQ2067" s="624"/>
      <c r="GR2067" s="624"/>
      <c r="GS2067" s="624"/>
      <c r="GT2067" s="624"/>
      <c r="GU2067" s="624"/>
      <c r="GV2067" s="624"/>
      <c r="GW2067" s="624"/>
      <c r="GX2067" s="624"/>
      <c r="GY2067" s="624"/>
      <c r="GZ2067" s="624"/>
      <c r="HA2067" s="624"/>
      <c r="HB2067" s="624"/>
      <c r="HC2067" s="624"/>
      <c r="HD2067" s="624"/>
      <c r="HE2067" s="624"/>
      <c r="HF2067" s="624"/>
      <c r="HG2067" s="624"/>
      <c r="HH2067" s="624"/>
      <c r="HI2067" s="624"/>
      <c r="HJ2067" s="624"/>
      <c r="HK2067" s="624"/>
      <c r="HL2067" s="624"/>
      <c r="HM2067" s="624"/>
      <c r="HN2067" s="624"/>
      <c r="HO2067" s="624"/>
      <c r="HP2067" s="624"/>
      <c r="HQ2067" s="624"/>
      <c r="HR2067" s="624"/>
      <c r="HS2067" s="624"/>
      <c r="HT2067" s="624"/>
      <c r="HU2067" s="624"/>
      <c r="HV2067" s="624"/>
      <c r="HW2067" s="624"/>
      <c r="HX2067" s="624"/>
      <c r="HY2067" s="624"/>
      <c r="HZ2067" s="624"/>
      <c r="IA2067" s="624"/>
      <c r="IB2067" s="624"/>
      <c r="IC2067" s="624"/>
      <c r="ID2067" s="624"/>
      <c r="IE2067" s="624"/>
      <c r="IF2067" s="624"/>
      <c r="IG2067" s="624"/>
      <c r="IH2067" s="624"/>
      <c r="II2067" s="624"/>
      <c r="IJ2067" s="624"/>
      <c r="IK2067" s="624"/>
      <c r="IL2067" s="624"/>
      <c r="IM2067" s="624"/>
      <c r="IN2067" s="624"/>
      <c r="IO2067" s="624"/>
      <c r="IP2067" s="624"/>
      <c r="IQ2067" s="624"/>
      <c r="IR2067" s="624"/>
      <c r="IS2067" s="624"/>
      <c r="IT2067" s="624"/>
      <c r="IU2067" s="624"/>
      <c r="IV2067" s="624"/>
      <c r="IW2067" s="624"/>
      <c r="IX2067" s="624"/>
      <c r="IY2067" s="624"/>
      <c r="IZ2067" s="624"/>
      <c r="JA2067" s="624"/>
    </row>
    <row r="2068" spans="1:261" s="667" customFormat="1" ht="27.95" customHeight="1" x14ac:dyDescent="0.25">
      <c r="A2068" s="42"/>
      <c r="B2068" s="42"/>
      <c r="C2068" s="277" t="s">
        <v>424</v>
      </c>
      <c r="D2068" s="63"/>
      <c r="E2068" s="63"/>
      <c r="F2068" s="620">
        <f t="shared" si="1090"/>
        <v>0</v>
      </c>
      <c r="G2068" s="164">
        <f t="shared" si="1090"/>
        <v>0</v>
      </c>
      <c r="H2068" s="164">
        <f t="shared" si="1090"/>
        <v>0</v>
      </c>
      <c r="I2068" s="167">
        <f t="shared" si="1090"/>
        <v>0</v>
      </c>
      <c r="J2068" s="847"/>
      <c r="K2068" s="847"/>
      <c r="L2068" s="706"/>
      <c r="M2068" s="706"/>
      <c r="N2068" s="706"/>
      <c r="O2068" s="706"/>
      <c r="P2068" s="706"/>
      <c r="Q2068" s="706"/>
      <c r="R2068" s="639"/>
      <c r="S2068" s="1280"/>
      <c r="T2068" s="639"/>
      <c r="U2068" s="639"/>
      <c r="V2068" s="639"/>
      <c r="W2068" s="1229"/>
      <c r="X2068" s="639"/>
      <c r="Y2068" s="689"/>
      <c r="Z2068" s="765"/>
      <c r="AA2068" s="624"/>
      <c r="AB2068" s="624"/>
      <c r="AC2068" s="624"/>
      <c r="AD2068" s="624"/>
      <c r="AE2068" s="624"/>
      <c r="AF2068" s="624"/>
      <c r="AG2068" s="624"/>
      <c r="AH2068" s="624"/>
      <c r="AI2068" s="624"/>
      <c r="AJ2068" s="624"/>
      <c r="AK2068" s="624"/>
      <c r="AL2068" s="624"/>
      <c r="AM2068" s="624"/>
      <c r="AN2068" s="624"/>
      <c r="AO2068" s="624"/>
      <c r="AP2068" s="624"/>
      <c r="AQ2068" s="624"/>
      <c r="AR2068" s="624"/>
      <c r="AS2068" s="624"/>
      <c r="AT2068" s="624"/>
      <c r="AU2068" s="624"/>
      <c r="AV2068" s="624"/>
      <c r="AW2068" s="624"/>
      <c r="AX2068" s="624"/>
      <c r="AY2068" s="624"/>
      <c r="AZ2068" s="624"/>
      <c r="BA2068" s="624"/>
      <c r="BB2068" s="624"/>
      <c r="BC2068" s="624"/>
      <c r="BD2068" s="624"/>
      <c r="BE2068" s="624"/>
      <c r="BF2068" s="624"/>
      <c r="BG2068" s="624"/>
      <c r="BH2068" s="624"/>
      <c r="BI2068" s="624"/>
      <c r="BJ2068" s="624"/>
      <c r="BK2068" s="624"/>
      <c r="BL2068" s="624"/>
      <c r="BM2068" s="624"/>
      <c r="BN2068" s="624"/>
      <c r="BO2068" s="624"/>
      <c r="BP2068" s="624"/>
      <c r="BQ2068" s="624"/>
      <c r="BR2068" s="624"/>
      <c r="BS2068" s="624"/>
      <c r="BT2068" s="624"/>
      <c r="BU2068" s="624"/>
      <c r="BV2068" s="624"/>
      <c r="BW2068" s="624"/>
      <c r="BX2068" s="624"/>
      <c r="BY2068" s="624"/>
      <c r="BZ2068" s="624"/>
      <c r="CA2068" s="624"/>
      <c r="CB2068" s="624"/>
      <c r="CC2068" s="624"/>
      <c r="CD2068" s="624"/>
      <c r="CE2068" s="624"/>
      <c r="CF2068" s="624"/>
      <c r="CG2068" s="624"/>
      <c r="CH2068" s="624"/>
      <c r="CI2068" s="624"/>
      <c r="CJ2068" s="624"/>
      <c r="CK2068" s="624"/>
      <c r="CL2068" s="624"/>
      <c r="CM2068" s="624"/>
      <c r="CN2068" s="624"/>
      <c r="CO2068" s="624"/>
      <c r="CP2068" s="624"/>
      <c r="CQ2068" s="624"/>
      <c r="CR2068" s="624"/>
      <c r="CS2068" s="624"/>
      <c r="CT2068" s="624"/>
      <c r="CU2068" s="624"/>
      <c r="CV2068" s="624"/>
      <c r="CW2068" s="624"/>
      <c r="CX2068" s="624"/>
      <c r="CY2068" s="624"/>
      <c r="CZ2068" s="624"/>
      <c r="DA2068" s="624"/>
      <c r="DB2068" s="624"/>
      <c r="DC2068" s="624"/>
      <c r="DD2068" s="624"/>
      <c r="DE2068" s="624"/>
      <c r="DF2068" s="624"/>
      <c r="DG2068" s="624"/>
      <c r="DH2068" s="624"/>
      <c r="DI2068" s="624"/>
      <c r="DJ2068" s="624"/>
      <c r="DK2068" s="624"/>
      <c r="DL2068" s="624"/>
      <c r="DM2068" s="624"/>
      <c r="DN2068" s="624"/>
      <c r="DO2068" s="624"/>
      <c r="DP2068" s="624"/>
      <c r="DQ2068" s="624"/>
      <c r="DR2068" s="624"/>
      <c r="DS2068" s="624"/>
      <c r="DT2068" s="624"/>
      <c r="DU2068" s="624"/>
      <c r="DV2068" s="624"/>
      <c r="DW2068" s="624"/>
      <c r="DX2068" s="624"/>
      <c r="DY2068" s="624"/>
      <c r="DZ2068" s="624"/>
      <c r="EA2068" s="624"/>
      <c r="EB2068" s="624"/>
      <c r="EC2068" s="624"/>
      <c r="ED2068" s="624"/>
      <c r="EE2068" s="624"/>
      <c r="EF2068" s="624"/>
      <c r="EG2068" s="624"/>
      <c r="EH2068" s="624"/>
      <c r="EI2068" s="624"/>
      <c r="EJ2068" s="624"/>
      <c r="EK2068" s="624"/>
      <c r="EL2068" s="624"/>
      <c r="EM2068" s="624"/>
      <c r="EN2068" s="624"/>
      <c r="EO2068" s="624"/>
      <c r="EP2068" s="624"/>
      <c r="EQ2068" s="624"/>
      <c r="ER2068" s="624"/>
      <c r="ES2068" s="624"/>
      <c r="ET2068" s="624"/>
      <c r="EU2068" s="624"/>
      <c r="EV2068" s="624"/>
      <c r="EW2068" s="624"/>
      <c r="EX2068" s="624"/>
      <c r="EY2068" s="624"/>
      <c r="EZ2068" s="624"/>
      <c r="FA2068" s="624"/>
      <c r="FB2068" s="624"/>
      <c r="FC2068" s="624"/>
      <c r="FD2068" s="624"/>
      <c r="FE2068" s="624"/>
      <c r="FF2068" s="624"/>
      <c r="FG2068" s="624"/>
      <c r="FH2068" s="624"/>
      <c r="FI2068" s="624"/>
      <c r="FJ2068" s="624"/>
      <c r="FK2068" s="624"/>
      <c r="FL2068" s="624"/>
      <c r="FM2068" s="624"/>
      <c r="FN2068" s="624"/>
      <c r="FO2068" s="624"/>
      <c r="FP2068" s="624"/>
      <c r="FQ2068" s="624"/>
      <c r="FR2068" s="624"/>
      <c r="FS2068" s="624"/>
      <c r="FT2068" s="624"/>
      <c r="FU2068" s="624"/>
      <c r="FV2068" s="624"/>
      <c r="FW2068" s="624"/>
      <c r="FX2068" s="624"/>
      <c r="FY2068" s="624"/>
      <c r="FZ2068" s="624"/>
      <c r="GA2068" s="624"/>
      <c r="GB2068" s="624"/>
      <c r="GC2068" s="624"/>
      <c r="GD2068" s="624"/>
      <c r="GE2068" s="624"/>
      <c r="GF2068" s="624"/>
      <c r="GG2068" s="624"/>
      <c r="GH2068" s="624"/>
      <c r="GI2068" s="624"/>
      <c r="GJ2068" s="624"/>
      <c r="GK2068" s="624"/>
      <c r="GL2068" s="624"/>
      <c r="GM2068" s="624"/>
      <c r="GN2068" s="624"/>
      <c r="GO2068" s="624"/>
      <c r="GP2068" s="624"/>
      <c r="GQ2068" s="624"/>
      <c r="GR2068" s="624"/>
      <c r="GS2068" s="624"/>
      <c r="GT2068" s="624"/>
      <c r="GU2068" s="624"/>
      <c r="GV2068" s="624"/>
      <c r="GW2068" s="624"/>
      <c r="GX2068" s="624"/>
      <c r="GY2068" s="624"/>
      <c r="GZ2068" s="624"/>
      <c r="HA2068" s="624"/>
      <c r="HB2068" s="624"/>
      <c r="HC2068" s="624"/>
      <c r="HD2068" s="624"/>
      <c r="HE2068" s="624"/>
      <c r="HF2068" s="624"/>
      <c r="HG2068" s="624"/>
      <c r="HH2068" s="624"/>
      <c r="HI2068" s="624"/>
      <c r="HJ2068" s="624"/>
      <c r="HK2068" s="624"/>
      <c r="HL2068" s="624"/>
      <c r="HM2068" s="624"/>
      <c r="HN2068" s="624"/>
      <c r="HO2068" s="624"/>
      <c r="HP2068" s="624"/>
      <c r="HQ2068" s="624"/>
      <c r="HR2068" s="624"/>
      <c r="HS2068" s="624"/>
      <c r="HT2068" s="624"/>
      <c r="HU2068" s="624"/>
      <c r="HV2068" s="624"/>
      <c r="HW2068" s="624"/>
      <c r="HX2068" s="624"/>
      <c r="HY2068" s="624"/>
      <c r="HZ2068" s="624"/>
      <c r="IA2068" s="624"/>
      <c r="IB2068" s="624"/>
      <c r="IC2068" s="624"/>
      <c r="ID2068" s="624"/>
      <c r="IE2068" s="624"/>
      <c r="IF2068" s="624"/>
      <c r="IG2068" s="624"/>
      <c r="IH2068" s="624"/>
      <c r="II2068" s="624"/>
      <c r="IJ2068" s="624"/>
      <c r="IK2068" s="624"/>
      <c r="IL2068" s="624"/>
      <c r="IM2068" s="624"/>
      <c r="IN2068" s="624"/>
      <c r="IO2068" s="624"/>
      <c r="IP2068" s="624"/>
      <c r="IQ2068" s="624"/>
      <c r="IR2068" s="624"/>
      <c r="IS2068" s="624"/>
      <c r="IT2068" s="624"/>
      <c r="IU2068" s="624"/>
      <c r="IV2068" s="624"/>
      <c r="IW2068" s="624"/>
      <c r="IX2068" s="624"/>
      <c r="IY2068" s="624"/>
      <c r="IZ2068" s="624"/>
      <c r="JA2068" s="624"/>
    </row>
    <row r="2069" spans="1:261" s="667" customFormat="1" ht="27.95" customHeight="1" x14ac:dyDescent="0.25">
      <c r="A2069" s="42"/>
      <c r="B2069" s="42"/>
      <c r="C2069" s="280" t="s">
        <v>435</v>
      </c>
      <c r="D2069" s="63"/>
      <c r="E2069" s="63"/>
      <c r="F2069" s="620">
        <f t="shared" si="1090"/>
        <v>0</v>
      </c>
      <c r="G2069" s="164">
        <f t="shared" si="1090"/>
        <v>0</v>
      </c>
      <c r="H2069" s="164">
        <f t="shared" si="1090"/>
        <v>0</v>
      </c>
      <c r="I2069" s="167" t="e">
        <f t="shared" si="1090"/>
        <v>#DIV/0!</v>
      </c>
      <c r="J2069" s="847"/>
      <c r="K2069" s="847"/>
      <c r="L2069" s="706"/>
      <c r="M2069" s="706"/>
      <c r="N2069" s="706"/>
      <c r="O2069" s="706"/>
      <c r="P2069" s="706"/>
      <c r="Q2069" s="706"/>
      <c r="R2069" s="639">
        <f t="shared" ref="R2069:X2069" si="1091">R2003</f>
        <v>0</v>
      </c>
      <c r="S2069" s="1280">
        <f t="shared" si="1091"/>
        <v>0</v>
      </c>
      <c r="T2069" s="639">
        <f t="shared" si="1091"/>
        <v>0</v>
      </c>
      <c r="U2069" s="639">
        <f t="shared" si="1091"/>
        <v>0</v>
      </c>
      <c r="V2069" s="639">
        <f t="shared" si="1091"/>
        <v>0</v>
      </c>
      <c r="W2069" s="1229">
        <f t="shared" si="1091"/>
        <v>0</v>
      </c>
      <c r="X2069" s="639">
        <f t="shared" si="1091"/>
        <v>0</v>
      </c>
      <c r="Y2069" s="689"/>
      <c r="Z2069" s="765"/>
      <c r="AA2069" s="624"/>
      <c r="AB2069" s="624"/>
      <c r="AC2069" s="624"/>
      <c r="AD2069" s="624"/>
      <c r="AE2069" s="624"/>
      <c r="AF2069" s="624"/>
      <c r="AG2069" s="624"/>
      <c r="AH2069" s="624"/>
      <c r="AI2069" s="624"/>
      <c r="AJ2069" s="624"/>
      <c r="AK2069" s="624"/>
      <c r="AL2069" s="624"/>
      <c r="AM2069" s="624"/>
      <c r="AN2069" s="624"/>
      <c r="AO2069" s="624"/>
      <c r="AP2069" s="624"/>
      <c r="AQ2069" s="624"/>
      <c r="AR2069" s="624"/>
      <c r="AS2069" s="624"/>
      <c r="AT2069" s="624"/>
      <c r="AU2069" s="624"/>
      <c r="AV2069" s="624"/>
      <c r="AW2069" s="624"/>
      <c r="AX2069" s="624"/>
      <c r="AY2069" s="624"/>
      <c r="AZ2069" s="624"/>
      <c r="BA2069" s="624"/>
      <c r="BB2069" s="624"/>
      <c r="BC2069" s="624"/>
      <c r="BD2069" s="624"/>
      <c r="BE2069" s="624"/>
      <c r="BF2069" s="624"/>
      <c r="BG2069" s="624"/>
      <c r="BH2069" s="624"/>
      <c r="BI2069" s="624"/>
      <c r="BJ2069" s="624"/>
      <c r="BK2069" s="624"/>
      <c r="BL2069" s="624"/>
      <c r="BM2069" s="624"/>
      <c r="BN2069" s="624"/>
      <c r="BO2069" s="624"/>
      <c r="BP2069" s="624"/>
      <c r="BQ2069" s="624"/>
      <c r="BR2069" s="624"/>
      <c r="BS2069" s="624"/>
      <c r="BT2069" s="624"/>
      <c r="BU2069" s="624"/>
      <c r="BV2069" s="624"/>
      <c r="BW2069" s="624"/>
      <c r="BX2069" s="624"/>
      <c r="BY2069" s="624"/>
      <c r="BZ2069" s="624"/>
      <c r="CA2069" s="624"/>
      <c r="CB2069" s="624"/>
      <c r="CC2069" s="624"/>
      <c r="CD2069" s="624"/>
      <c r="CE2069" s="624"/>
      <c r="CF2069" s="624"/>
      <c r="CG2069" s="624"/>
      <c r="CH2069" s="624"/>
      <c r="CI2069" s="624"/>
      <c r="CJ2069" s="624"/>
      <c r="CK2069" s="624"/>
      <c r="CL2069" s="624"/>
      <c r="CM2069" s="624"/>
      <c r="CN2069" s="624"/>
      <c r="CO2069" s="624"/>
      <c r="CP2069" s="624"/>
      <c r="CQ2069" s="624"/>
      <c r="CR2069" s="624"/>
      <c r="CS2069" s="624"/>
      <c r="CT2069" s="624"/>
      <c r="CU2069" s="624"/>
      <c r="CV2069" s="624"/>
      <c r="CW2069" s="624"/>
      <c r="CX2069" s="624"/>
      <c r="CY2069" s="624"/>
      <c r="CZ2069" s="624"/>
      <c r="DA2069" s="624"/>
      <c r="DB2069" s="624"/>
      <c r="DC2069" s="624"/>
      <c r="DD2069" s="624"/>
      <c r="DE2069" s="624"/>
      <c r="DF2069" s="624"/>
      <c r="DG2069" s="624"/>
      <c r="DH2069" s="624"/>
      <c r="DI2069" s="624"/>
      <c r="DJ2069" s="624"/>
      <c r="DK2069" s="624"/>
      <c r="DL2069" s="624"/>
      <c r="DM2069" s="624"/>
      <c r="DN2069" s="624"/>
      <c r="DO2069" s="624"/>
      <c r="DP2069" s="624"/>
      <c r="DQ2069" s="624"/>
      <c r="DR2069" s="624"/>
      <c r="DS2069" s="624"/>
      <c r="DT2069" s="624"/>
      <c r="DU2069" s="624"/>
      <c r="DV2069" s="624"/>
      <c r="DW2069" s="624"/>
      <c r="DX2069" s="624"/>
      <c r="DY2069" s="624"/>
      <c r="DZ2069" s="624"/>
      <c r="EA2069" s="624"/>
      <c r="EB2069" s="624"/>
      <c r="EC2069" s="624"/>
      <c r="ED2069" s="624"/>
      <c r="EE2069" s="624"/>
      <c r="EF2069" s="624"/>
      <c r="EG2069" s="624"/>
      <c r="EH2069" s="624"/>
      <c r="EI2069" s="624"/>
      <c r="EJ2069" s="624"/>
      <c r="EK2069" s="624"/>
      <c r="EL2069" s="624"/>
      <c r="EM2069" s="624"/>
      <c r="EN2069" s="624"/>
      <c r="EO2069" s="624"/>
      <c r="EP2069" s="624"/>
      <c r="EQ2069" s="624"/>
      <c r="ER2069" s="624"/>
      <c r="ES2069" s="624"/>
      <c r="ET2069" s="624"/>
      <c r="EU2069" s="624"/>
      <c r="EV2069" s="624"/>
      <c r="EW2069" s="624"/>
      <c r="EX2069" s="624"/>
      <c r="EY2069" s="624"/>
      <c r="EZ2069" s="624"/>
      <c r="FA2069" s="624"/>
      <c r="FB2069" s="624"/>
      <c r="FC2069" s="624"/>
      <c r="FD2069" s="624"/>
      <c r="FE2069" s="624"/>
      <c r="FF2069" s="624"/>
      <c r="FG2069" s="624"/>
      <c r="FH2069" s="624"/>
      <c r="FI2069" s="624"/>
      <c r="FJ2069" s="624"/>
      <c r="FK2069" s="624"/>
      <c r="FL2069" s="624"/>
      <c r="FM2069" s="624"/>
      <c r="FN2069" s="624"/>
      <c r="FO2069" s="624"/>
      <c r="FP2069" s="624"/>
      <c r="FQ2069" s="624"/>
      <c r="FR2069" s="624"/>
      <c r="FS2069" s="624"/>
      <c r="FT2069" s="624"/>
      <c r="FU2069" s="624"/>
      <c r="FV2069" s="624"/>
      <c r="FW2069" s="624"/>
      <c r="FX2069" s="624"/>
      <c r="FY2069" s="624"/>
      <c r="FZ2069" s="624"/>
      <c r="GA2069" s="624"/>
      <c r="GB2069" s="624"/>
      <c r="GC2069" s="624"/>
      <c r="GD2069" s="624"/>
      <c r="GE2069" s="624"/>
      <c r="GF2069" s="624"/>
      <c r="GG2069" s="624"/>
      <c r="GH2069" s="624"/>
      <c r="GI2069" s="624"/>
      <c r="GJ2069" s="624"/>
      <c r="GK2069" s="624"/>
      <c r="GL2069" s="624"/>
      <c r="GM2069" s="624"/>
      <c r="GN2069" s="624"/>
      <c r="GO2069" s="624"/>
      <c r="GP2069" s="624"/>
      <c r="GQ2069" s="624"/>
      <c r="GR2069" s="624"/>
      <c r="GS2069" s="624"/>
      <c r="GT2069" s="624"/>
      <c r="GU2069" s="624"/>
      <c r="GV2069" s="624"/>
      <c r="GW2069" s="624"/>
      <c r="GX2069" s="624"/>
      <c r="GY2069" s="624"/>
      <c r="GZ2069" s="624"/>
      <c r="HA2069" s="624"/>
      <c r="HB2069" s="624"/>
      <c r="HC2069" s="624"/>
      <c r="HD2069" s="624"/>
      <c r="HE2069" s="624"/>
      <c r="HF2069" s="624"/>
      <c r="HG2069" s="624"/>
      <c r="HH2069" s="624"/>
      <c r="HI2069" s="624"/>
      <c r="HJ2069" s="624"/>
      <c r="HK2069" s="624"/>
      <c r="HL2069" s="624"/>
      <c r="HM2069" s="624"/>
      <c r="HN2069" s="624"/>
      <c r="HO2069" s="624"/>
      <c r="HP2069" s="624"/>
      <c r="HQ2069" s="624"/>
      <c r="HR2069" s="624"/>
      <c r="HS2069" s="624"/>
      <c r="HT2069" s="624"/>
      <c r="HU2069" s="624"/>
      <c r="HV2069" s="624"/>
      <c r="HW2069" s="624"/>
      <c r="HX2069" s="624"/>
      <c r="HY2069" s="624"/>
      <c r="HZ2069" s="624"/>
      <c r="IA2069" s="624"/>
      <c r="IB2069" s="624"/>
      <c r="IC2069" s="624"/>
      <c r="ID2069" s="624"/>
      <c r="IE2069" s="624"/>
      <c r="IF2069" s="624"/>
      <c r="IG2069" s="624"/>
      <c r="IH2069" s="624"/>
      <c r="II2069" s="624"/>
      <c r="IJ2069" s="624"/>
      <c r="IK2069" s="624"/>
      <c r="IL2069" s="624"/>
      <c r="IM2069" s="624"/>
      <c r="IN2069" s="624"/>
      <c r="IO2069" s="624"/>
      <c r="IP2069" s="624"/>
      <c r="IQ2069" s="624"/>
      <c r="IR2069" s="624"/>
      <c r="IS2069" s="624"/>
      <c r="IT2069" s="624"/>
      <c r="IU2069" s="624"/>
      <c r="IV2069" s="624"/>
      <c r="IW2069" s="624"/>
      <c r="IX2069" s="624"/>
      <c r="IY2069" s="624"/>
      <c r="IZ2069" s="624"/>
      <c r="JA2069" s="624"/>
    </row>
    <row r="2070" spans="1:261" s="667" customFormat="1" ht="27.95" customHeight="1" x14ac:dyDescent="0.25">
      <c r="A2070" s="42"/>
      <c r="B2070" s="42"/>
      <c r="C2070" s="277" t="s">
        <v>436</v>
      </c>
      <c r="D2070" s="63"/>
      <c r="E2070" s="63"/>
      <c r="F2070" s="620">
        <f t="shared" si="1090"/>
        <v>0</v>
      </c>
      <c r="G2070" s="164">
        <f t="shared" si="1090"/>
        <v>0</v>
      </c>
      <c r="H2070" s="164">
        <f t="shared" si="1090"/>
        <v>0</v>
      </c>
      <c r="I2070" s="167" t="e">
        <f t="shared" si="1090"/>
        <v>#DIV/0!</v>
      </c>
      <c r="J2070" s="847"/>
      <c r="K2070" s="847"/>
      <c r="L2070" s="706"/>
      <c r="M2070" s="706"/>
      <c r="N2070" s="706"/>
      <c r="O2070" s="706"/>
      <c r="P2070" s="706"/>
      <c r="Q2070" s="706"/>
      <c r="R2070" s="639"/>
      <c r="S2070" s="1280"/>
      <c r="T2070" s="639"/>
      <c r="U2070" s="639"/>
      <c r="V2070" s="639"/>
      <c r="W2070" s="1229"/>
      <c r="X2070" s="639"/>
      <c r="Y2070" s="689"/>
      <c r="Z2070" s="765"/>
      <c r="AA2070" s="624"/>
      <c r="AB2070" s="624"/>
      <c r="AC2070" s="624"/>
      <c r="AD2070" s="624"/>
      <c r="AE2070" s="624"/>
      <c r="AF2070" s="624"/>
      <c r="AG2070" s="624"/>
      <c r="AH2070" s="624"/>
      <c r="AI2070" s="624"/>
      <c r="AJ2070" s="624"/>
      <c r="AK2070" s="624"/>
      <c r="AL2070" s="624"/>
      <c r="AM2070" s="624"/>
      <c r="AN2070" s="624"/>
      <c r="AO2070" s="624"/>
      <c r="AP2070" s="624"/>
      <c r="AQ2070" s="624"/>
      <c r="AR2070" s="624"/>
      <c r="AS2070" s="624"/>
      <c r="AT2070" s="624"/>
      <c r="AU2070" s="624"/>
      <c r="AV2070" s="624"/>
      <c r="AW2070" s="624"/>
      <c r="AX2070" s="624"/>
      <c r="AY2070" s="624"/>
      <c r="AZ2070" s="624"/>
      <c r="BA2070" s="624"/>
      <c r="BB2070" s="624"/>
      <c r="BC2070" s="624"/>
      <c r="BD2070" s="624"/>
      <c r="BE2070" s="624"/>
      <c r="BF2070" s="624"/>
      <c r="BG2070" s="624"/>
      <c r="BH2070" s="624"/>
      <c r="BI2070" s="624"/>
      <c r="BJ2070" s="624"/>
      <c r="BK2070" s="624"/>
      <c r="BL2070" s="624"/>
      <c r="BM2070" s="624"/>
      <c r="BN2070" s="624"/>
      <c r="BO2070" s="624"/>
      <c r="BP2070" s="624"/>
      <c r="BQ2070" s="624"/>
      <c r="BR2070" s="624"/>
      <c r="BS2070" s="624"/>
      <c r="BT2070" s="624"/>
      <c r="BU2070" s="624"/>
      <c r="BV2070" s="624"/>
      <c r="BW2070" s="624"/>
      <c r="BX2070" s="624"/>
      <c r="BY2070" s="624"/>
      <c r="BZ2070" s="624"/>
      <c r="CA2070" s="624"/>
      <c r="CB2070" s="624"/>
      <c r="CC2070" s="624"/>
      <c r="CD2070" s="624"/>
      <c r="CE2070" s="624"/>
      <c r="CF2070" s="624"/>
      <c r="CG2070" s="624"/>
      <c r="CH2070" s="624"/>
      <c r="CI2070" s="624"/>
      <c r="CJ2070" s="624"/>
      <c r="CK2070" s="624"/>
      <c r="CL2070" s="624"/>
      <c r="CM2070" s="624"/>
      <c r="CN2070" s="624"/>
      <c r="CO2070" s="624"/>
      <c r="CP2070" s="624"/>
      <c r="CQ2070" s="624"/>
      <c r="CR2070" s="624"/>
      <c r="CS2070" s="624"/>
      <c r="CT2070" s="624"/>
      <c r="CU2070" s="624"/>
      <c r="CV2070" s="624"/>
      <c r="CW2070" s="624"/>
      <c r="CX2070" s="624"/>
      <c r="CY2070" s="624"/>
      <c r="CZ2070" s="624"/>
      <c r="DA2070" s="624"/>
      <c r="DB2070" s="624"/>
      <c r="DC2070" s="624"/>
      <c r="DD2070" s="624"/>
      <c r="DE2070" s="624"/>
      <c r="DF2070" s="624"/>
      <c r="DG2070" s="624"/>
      <c r="DH2070" s="624"/>
      <c r="DI2070" s="624"/>
      <c r="DJ2070" s="624"/>
      <c r="DK2070" s="624"/>
      <c r="DL2070" s="624"/>
      <c r="DM2070" s="624"/>
      <c r="DN2070" s="624"/>
      <c r="DO2070" s="624"/>
      <c r="DP2070" s="624"/>
      <c r="DQ2070" s="624"/>
      <c r="DR2070" s="624"/>
      <c r="DS2070" s="624"/>
      <c r="DT2070" s="624"/>
      <c r="DU2070" s="624"/>
      <c r="DV2070" s="624"/>
      <c r="DW2070" s="624"/>
      <c r="DX2070" s="624"/>
      <c r="DY2070" s="624"/>
      <c r="DZ2070" s="624"/>
      <c r="EA2070" s="624"/>
      <c r="EB2070" s="624"/>
      <c r="EC2070" s="624"/>
      <c r="ED2070" s="624"/>
      <c r="EE2070" s="624"/>
      <c r="EF2070" s="624"/>
      <c r="EG2070" s="624"/>
      <c r="EH2070" s="624"/>
      <c r="EI2070" s="624"/>
      <c r="EJ2070" s="624"/>
      <c r="EK2070" s="624"/>
      <c r="EL2070" s="624"/>
      <c r="EM2070" s="624"/>
      <c r="EN2070" s="624"/>
      <c r="EO2070" s="624"/>
      <c r="EP2070" s="624"/>
      <c r="EQ2070" s="624"/>
      <c r="ER2070" s="624"/>
      <c r="ES2070" s="624"/>
      <c r="ET2070" s="624"/>
      <c r="EU2070" s="624"/>
      <c r="EV2070" s="624"/>
      <c r="EW2070" s="624"/>
      <c r="EX2070" s="624"/>
      <c r="EY2070" s="624"/>
      <c r="EZ2070" s="624"/>
      <c r="FA2070" s="624"/>
      <c r="FB2070" s="624"/>
      <c r="FC2070" s="624"/>
      <c r="FD2070" s="624"/>
      <c r="FE2070" s="624"/>
      <c r="FF2070" s="624"/>
      <c r="FG2070" s="624"/>
      <c r="FH2070" s="624"/>
      <c r="FI2070" s="624"/>
      <c r="FJ2070" s="624"/>
      <c r="FK2070" s="624"/>
      <c r="FL2070" s="624"/>
      <c r="FM2070" s="624"/>
      <c r="FN2070" s="624"/>
      <c r="FO2070" s="624"/>
      <c r="FP2070" s="624"/>
      <c r="FQ2070" s="624"/>
      <c r="FR2070" s="624"/>
      <c r="FS2070" s="624"/>
      <c r="FT2070" s="624"/>
      <c r="FU2070" s="624"/>
      <c r="FV2070" s="624"/>
      <c r="FW2070" s="624"/>
      <c r="FX2070" s="624"/>
      <c r="FY2070" s="624"/>
      <c r="FZ2070" s="624"/>
      <c r="GA2070" s="624"/>
      <c r="GB2070" s="624"/>
      <c r="GC2070" s="624"/>
      <c r="GD2070" s="624"/>
      <c r="GE2070" s="624"/>
      <c r="GF2070" s="624"/>
      <c r="GG2070" s="624"/>
      <c r="GH2070" s="624"/>
      <c r="GI2070" s="624"/>
      <c r="GJ2070" s="624"/>
      <c r="GK2070" s="624"/>
      <c r="GL2070" s="624"/>
      <c r="GM2070" s="624"/>
      <c r="GN2070" s="624"/>
      <c r="GO2070" s="624"/>
      <c r="GP2070" s="624"/>
      <c r="GQ2070" s="624"/>
      <c r="GR2070" s="624"/>
      <c r="GS2070" s="624"/>
      <c r="GT2070" s="624"/>
      <c r="GU2070" s="624"/>
      <c r="GV2070" s="624"/>
      <c r="GW2070" s="624"/>
      <c r="GX2070" s="624"/>
      <c r="GY2070" s="624"/>
      <c r="GZ2070" s="624"/>
      <c r="HA2070" s="624"/>
      <c r="HB2070" s="624"/>
      <c r="HC2070" s="624"/>
      <c r="HD2070" s="624"/>
      <c r="HE2070" s="624"/>
      <c r="HF2070" s="624"/>
      <c r="HG2070" s="624"/>
      <c r="HH2070" s="624"/>
      <c r="HI2070" s="624"/>
      <c r="HJ2070" s="624"/>
      <c r="HK2070" s="624"/>
      <c r="HL2070" s="624"/>
      <c r="HM2070" s="624"/>
      <c r="HN2070" s="624"/>
      <c r="HO2070" s="624"/>
      <c r="HP2070" s="624"/>
      <c r="HQ2070" s="624"/>
      <c r="HR2070" s="624"/>
      <c r="HS2070" s="624"/>
      <c r="HT2070" s="624"/>
      <c r="HU2070" s="624"/>
      <c r="HV2070" s="624"/>
      <c r="HW2070" s="624"/>
      <c r="HX2070" s="624"/>
      <c r="HY2070" s="624"/>
      <c r="HZ2070" s="624"/>
      <c r="IA2070" s="624"/>
      <c r="IB2070" s="624"/>
      <c r="IC2070" s="624"/>
      <c r="ID2070" s="624"/>
      <c r="IE2070" s="624"/>
      <c r="IF2070" s="624"/>
      <c r="IG2070" s="624"/>
      <c r="IH2070" s="624"/>
      <c r="II2070" s="624"/>
      <c r="IJ2070" s="624"/>
      <c r="IK2070" s="624"/>
      <c r="IL2070" s="624"/>
      <c r="IM2070" s="624"/>
      <c r="IN2070" s="624"/>
      <c r="IO2070" s="624"/>
      <c r="IP2070" s="624"/>
      <c r="IQ2070" s="624"/>
      <c r="IR2070" s="624"/>
      <c r="IS2070" s="624"/>
      <c r="IT2070" s="624"/>
      <c r="IU2070" s="624"/>
      <c r="IV2070" s="624"/>
      <c r="IW2070" s="624"/>
      <c r="IX2070" s="624"/>
      <c r="IY2070" s="624"/>
      <c r="IZ2070" s="624"/>
      <c r="JA2070" s="624"/>
    </row>
    <row r="2071" spans="1:261" s="667" customFormat="1" ht="27.95" customHeight="1" x14ac:dyDescent="0.25">
      <c r="A2071" s="42"/>
      <c r="B2071" s="42"/>
      <c r="C2071" s="153" t="s">
        <v>437</v>
      </c>
      <c r="D2071" s="63"/>
      <c r="E2071" s="63"/>
      <c r="F2071" s="620">
        <f t="shared" si="1090"/>
        <v>0</v>
      </c>
      <c r="G2071" s="164">
        <f t="shared" si="1090"/>
        <v>0</v>
      </c>
      <c r="H2071" s="164">
        <f t="shared" si="1090"/>
        <v>0</v>
      </c>
      <c r="I2071" s="167" t="e">
        <f t="shared" si="1090"/>
        <v>#DIV/0!</v>
      </c>
      <c r="J2071" s="847"/>
      <c r="K2071" s="847"/>
      <c r="L2071" s="706"/>
      <c r="M2071" s="706"/>
      <c r="N2071" s="706"/>
      <c r="O2071" s="706"/>
      <c r="P2071" s="706"/>
      <c r="Q2071" s="706"/>
      <c r="R2071" s="639"/>
      <c r="S2071" s="1280"/>
      <c r="T2071" s="639"/>
      <c r="U2071" s="639"/>
      <c r="V2071" s="639"/>
      <c r="W2071" s="1229"/>
      <c r="X2071" s="639"/>
      <c r="Y2071" s="689"/>
      <c r="Z2071" s="765"/>
      <c r="AA2071" s="624"/>
      <c r="AB2071" s="624"/>
      <c r="AC2071" s="624"/>
      <c r="AD2071" s="624"/>
      <c r="AE2071" s="624"/>
      <c r="AF2071" s="624"/>
      <c r="AG2071" s="624"/>
      <c r="AH2071" s="624"/>
      <c r="AI2071" s="624"/>
      <c r="AJ2071" s="624"/>
      <c r="AK2071" s="624"/>
      <c r="AL2071" s="624"/>
      <c r="AM2071" s="624"/>
      <c r="AN2071" s="624"/>
      <c r="AO2071" s="624"/>
      <c r="AP2071" s="624"/>
      <c r="AQ2071" s="624"/>
      <c r="AR2071" s="624"/>
      <c r="AS2071" s="624"/>
      <c r="AT2071" s="624"/>
      <c r="AU2071" s="624"/>
      <c r="AV2071" s="624"/>
      <c r="AW2071" s="624"/>
      <c r="AX2071" s="624"/>
      <c r="AY2071" s="624"/>
      <c r="AZ2071" s="624"/>
      <c r="BA2071" s="624"/>
      <c r="BB2071" s="624"/>
      <c r="BC2071" s="624"/>
      <c r="BD2071" s="624"/>
      <c r="BE2071" s="624"/>
      <c r="BF2071" s="624"/>
      <c r="BG2071" s="624"/>
      <c r="BH2071" s="624"/>
      <c r="BI2071" s="624"/>
      <c r="BJ2071" s="624"/>
      <c r="BK2071" s="624"/>
      <c r="BL2071" s="624"/>
      <c r="BM2071" s="624"/>
      <c r="BN2071" s="624"/>
      <c r="BO2071" s="624"/>
      <c r="BP2071" s="624"/>
      <c r="BQ2071" s="624"/>
      <c r="BR2071" s="624"/>
      <c r="BS2071" s="624"/>
      <c r="BT2071" s="624"/>
      <c r="BU2071" s="624"/>
      <c r="BV2071" s="624"/>
      <c r="BW2071" s="624"/>
      <c r="BX2071" s="624"/>
      <c r="BY2071" s="624"/>
      <c r="BZ2071" s="624"/>
      <c r="CA2071" s="624"/>
      <c r="CB2071" s="624"/>
      <c r="CC2071" s="624"/>
      <c r="CD2071" s="624"/>
      <c r="CE2071" s="624"/>
      <c r="CF2071" s="624"/>
      <c r="CG2071" s="624"/>
      <c r="CH2071" s="624"/>
      <c r="CI2071" s="624"/>
      <c r="CJ2071" s="624"/>
      <c r="CK2071" s="624"/>
      <c r="CL2071" s="624"/>
      <c r="CM2071" s="624"/>
      <c r="CN2071" s="624"/>
      <c r="CO2071" s="624"/>
      <c r="CP2071" s="624"/>
      <c r="CQ2071" s="624"/>
      <c r="CR2071" s="624"/>
      <c r="CS2071" s="624"/>
      <c r="CT2071" s="624"/>
      <c r="CU2071" s="624"/>
      <c r="CV2071" s="624"/>
      <c r="CW2071" s="624"/>
      <c r="CX2071" s="624"/>
      <c r="CY2071" s="624"/>
      <c r="CZ2071" s="624"/>
      <c r="DA2071" s="624"/>
      <c r="DB2071" s="624"/>
      <c r="DC2071" s="624"/>
      <c r="DD2071" s="624"/>
      <c r="DE2071" s="624"/>
      <c r="DF2071" s="624"/>
      <c r="DG2071" s="624"/>
      <c r="DH2071" s="624"/>
      <c r="DI2071" s="624"/>
      <c r="DJ2071" s="624"/>
      <c r="DK2071" s="624"/>
      <c r="DL2071" s="624"/>
      <c r="DM2071" s="624"/>
      <c r="DN2071" s="624"/>
      <c r="DO2071" s="624"/>
      <c r="DP2071" s="624"/>
      <c r="DQ2071" s="624"/>
      <c r="DR2071" s="624"/>
      <c r="DS2071" s="624"/>
      <c r="DT2071" s="624"/>
      <c r="DU2071" s="624"/>
      <c r="DV2071" s="624"/>
      <c r="DW2071" s="624"/>
      <c r="DX2071" s="624"/>
      <c r="DY2071" s="624"/>
      <c r="DZ2071" s="624"/>
      <c r="EA2071" s="624"/>
      <c r="EB2071" s="624"/>
      <c r="EC2071" s="624"/>
      <c r="ED2071" s="624"/>
      <c r="EE2071" s="624"/>
      <c r="EF2071" s="624"/>
      <c r="EG2071" s="624"/>
      <c r="EH2071" s="624"/>
      <c r="EI2071" s="624"/>
      <c r="EJ2071" s="624"/>
      <c r="EK2071" s="624"/>
      <c r="EL2071" s="624"/>
      <c r="EM2071" s="624"/>
      <c r="EN2071" s="624"/>
      <c r="EO2071" s="624"/>
      <c r="EP2071" s="624"/>
      <c r="EQ2071" s="624"/>
      <c r="ER2071" s="624"/>
      <c r="ES2071" s="624"/>
      <c r="ET2071" s="624"/>
      <c r="EU2071" s="624"/>
      <c r="EV2071" s="624"/>
      <c r="EW2071" s="624"/>
      <c r="EX2071" s="624"/>
      <c r="EY2071" s="624"/>
      <c r="EZ2071" s="624"/>
      <c r="FA2071" s="624"/>
      <c r="FB2071" s="624"/>
      <c r="FC2071" s="624"/>
      <c r="FD2071" s="624"/>
      <c r="FE2071" s="624"/>
      <c r="FF2071" s="624"/>
      <c r="FG2071" s="624"/>
      <c r="FH2071" s="624"/>
      <c r="FI2071" s="624"/>
      <c r="FJ2071" s="624"/>
      <c r="FK2071" s="624"/>
      <c r="FL2071" s="624"/>
      <c r="FM2071" s="624"/>
      <c r="FN2071" s="624"/>
      <c r="FO2071" s="624"/>
      <c r="FP2071" s="624"/>
      <c r="FQ2071" s="624"/>
      <c r="FR2071" s="624"/>
      <c r="FS2071" s="624"/>
      <c r="FT2071" s="624"/>
      <c r="FU2071" s="624"/>
      <c r="FV2071" s="624"/>
      <c r="FW2071" s="624"/>
      <c r="FX2071" s="624"/>
      <c r="FY2071" s="624"/>
      <c r="FZ2071" s="624"/>
      <c r="GA2071" s="624"/>
      <c r="GB2071" s="624"/>
      <c r="GC2071" s="624"/>
      <c r="GD2071" s="624"/>
      <c r="GE2071" s="624"/>
      <c r="GF2071" s="624"/>
      <c r="GG2071" s="624"/>
      <c r="GH2071" s="624"/>
      <c r="GI2071" s="624"/>
      <c r="GJ2071" s="624"/>
      <c r="GK2071" s="624"/>
      <c r="GL2071" s="624"/>
      <c r="GM2071" s="624"/>
      <c r="GN2071" s="624"/>
      <c r="GO2071" s="624"/>
      <c r="GP2071" s="624"/>
      <c r="GQ2071" s="624"/>
      <c r="GR2071" s="624"/>
      <c r="GS2071" s="624"/>
      <c r="GT2071" s="624"/>
      <c r="GU2071" s="624"/>
      <c r="GV2071" s="624"/>
      <c r="GW2071" s="624"/>
      <c r="GX2071" s="624"/>
      <c r="GY2071" s="624"/>
      <c r="GZ2071" s="624"/>
      <c r="HA2071" s="624"/>
      <c r="HB2071" s="624"/>
      <c r="HC2071" s="624"/>
      <c r="HD2071" s="624"/>
      <c r="HE2071" s="624"/>
      <c r="HF2071" s="624"/>
      <c r="HG2071" s="624"/>
      <c r="HH2071" s="624"/>
      <c r="HI2071" s="624"/>
      <c r="HJ2071" s="624"/>
      <c r="HK2071" s="624"/>
      <c r="HL2071" s="624"/>
      <c r="HM2071" s="624"/>
      <c r="HN2071" s="624"/>
      <c r="HO2071" s="624"/>
      <c r="HP2071" s="624"/>
      <c r="HQ2071" s="624"/>
      <c r="HR2071" s="624"/>
      <c r="HS2071" s="624"/>
      <c r="HT2071" s="624"/>
      <c r="HU2071" s="624"/>
      <c r="HV2071" s="624"/>
      <c r="HW2071" s="624"/>
      <c r="HX2071" s="624"/>
      <c r="HY2071" s="624"/>
      <c r="HZ2071" s="624"/>
      <c r="IA2071" s="624"/>
      <c r="IB2071" s="624"/>
      <c r="IC2071" s="624"/>
      <c r="ID2071" s="624"/>
      <c r="IE2071" s="624"/>
      <c r="IF2071" s="624"/>
      <c r="IG2071" s="624"/>
      <c r="IH2071" s="624"/>
      <c r="II2071" s="624"/>
      <c r="IJ2071" s="624"/>
      <c r="IK2071" s="624"/>
      <c r="IL2071" s="624"/>
      <c r="IM2071" s="624"/>
      <c r="IN2071" s="624"/>
      <c r="IO2071" s="624"/>
      <c r="IP2071" s="624"/>
      <c r="IQ2071" s="624"/>
      <c r="IR2071" s="624"/>
      <c r="IS2071" s="624"/>
      <c r="IT2071" s="624"/>
      <c r="IU2071" s="624"/>
      <c r="IV2071" s="624"/>
      <c r="IW2071" s="624"/>
      <c r="IX2071" s="624"/>
      <c r="IY2071" s="624"/>
      <c r="IZ2071" s="624"/>
      <c r="JA2071" s="624"/>
    </row>
    <row r="2072" spans="1:261" s="667" customFormat="1" ht="27.95" customHeight="1" x14ac:dyDescent="0.25">
      <c r="A2072" s="42"/>
      <c r="B2072" s="42"/>
      <c r="C2072" s="153" t="s">
        <v>438</v>
      </c>
      <c r="D2072" s="63"/>
      <c r="E2072" s="63"/>
      <c r="F2072" s="620">
        <f t="shared" si="1090"/>
        <v>0</v>
      </c>
      <c r="G2072" s="164">
        <f t="shared" si="1090"/>
        <v>0</v>
      </c>
      <c r="H2072" s="164">
        <f t="shared" si="1090"/>
        <v>0</v>
      </c>
      <c r="I2072" s="167">
        <f t="shared" si="1090"/>
        <v>0</v>
      </c>
      <c r="J2072" s="847"/>
      <c r="K2072" s="847"/>
      <c r="L2072" s="706"/>
      <c r="M2072" s="706"/>
      <c r="N2072" s="706"/>
      <c r="O2072" s="706"/>
      <c r="P2072" s="706"/>
      <c r="Q2072" s="706"/>
      <c r="R2072" s="639"/>
      <c r="S2072" s="1280"/>
      <c r="T2072" s="639"/>
      <c r="U2072" s="639"/>
      <c r="V2072" s="639"/>
      <c r="W2072" s="1229"/>
      <c r="X2072" s="639"/>
      <c r="Y2072" s="689"/>
      <c r="Z2072" s="765"/>
      <c r="AA2072" s="624"/>
      <c r="AB2072" s="624"/>
      <c r="AC2072" s="624"/>
      <c r="AD2072" s="624"/>
      <c r="AE2072" s="624"/>
      <c r="AF2072" s="624"/>
      <c r="AG2072" s="624"/>
      <c r="AH2072" s="624"/>
      <c r="AI2072" s="624"/>
      <c r="AJ2072" s="624"/>
      <c r="AK2072" s="624"/>
      <c r="AL2072" s="624"/>
      <c r="AM2072" s="624"/>
      <c r="AN2072" s="624"/>
      <c r="AO2072" s="624"/>
      <c r="AP2072" s="624"/>
      <c r="AQ2072" s="624"/>
      <c r="AR2072" s="624"/>
      <c r="AS2072" s="624"/>
      <c r="AT2072" s="624"/>
      <c r="AU2072" s="624"/>
      <c r="AV2072" s="624"/>
      <c r="AW2072" s="624"/>
      <c r="AX2072" s="624"/>
      <c r="AY2072" s="624"/>
      <c r="AZ2072" s="624"/>
      <c r="BA2072" s="624"/>
      <c r="BB2072" s="624"/>
      <c r="BC2072" s="624"/>
      <c r="BD2072" s="624"/>
      <c r="BE2072" s="624"/>
      <c r="BF2072" s="624"/>
      <c r="BG2072" s="624"/>
      <c r="BH2072" s="624"/>
      <c r="BI2072" s="624"/>
      <c r="BJ2072" s="624"/>
      <c r="BK2072" s="624"/>
      <c r="BL2072" s="624"/>
      <c r="BM2072" s="624"/>
      <c r="BN2072" s="624"/>
      <c r="BO2072" s="624"/>
      <c r="BP2072" s="624"/>
      <c r="BQ2072" s="624"/>
      <c r="BR2072" s="624"/>
      <c r="BS2072" s="624"/>
      <c r="BT2072" s="624"/>
      <c r="BU2072" s="624"/>
      <c r="BV2072" s="624"/>
      <c r="BW2072" s="624"/>
      <c r="BX2072" s="624"/>
      <c r="BY2072" s="624"/>
      <c r="BZ2072" s="624"/>
      <c r="CA2072" s="624"/>
      <c r="CB2072" s="624"/>
      <c r="CC2072" s="624"/>
      <c r="CD2072" s="624"/>
      <c r="CE2072" s="624"/>
      <c r="CF2072" s="624"/>
      <c r="CG2072" s="624"/>
      <c r="CH2072" s="624"/>
      <c r="CI2072" s="624"/>
      <c r="CJ2072" s="624"/>
      <c r="CK2072" s="624"/>
      <c r="CL2072" s="624"/>
      <c r="CM2072" s="624"/>
      <c r="CN2072" s="624"/>
      <c r="CO2072" s="624"/>
      <c r="CP2072" s="624"/>
      <c r="CQ2072" s="624"/>
      <c r="CR2072" s="624"/>
      <c r="CS2072" s="624"/>
      <c r="CT2072" s="624"/>
      <c r="CU2072" s="624"/>
      <c r="CV2072" s="624"/>
      <c r="CW2072" s="624"/>
      <c r="CX2072" s="624"/>
      <c r="CY2072" s="624"/>
      <c r="CZ2072" s="624"/>
      <c r="DA2072" s="624"/>
      <c r="DB2072" s="624"/>
      <c r="DC2072" s="624"/>
      <c r="DD2072" s="624"/>
      <c r="DE2072" s="624"/>
      <c r="DF2072" s="624"/>
      <c r="DG2072" s="624"/>
      <c r="DH2072" s="624"/>
      <c r="DI2072" s="624"/>
      <c r="DJ2072" s="624"/>
      <c r="DK2072" s="624"/>
      <c r="DL2072" s="624"/>
      <c r="DM2072" s="624"/>
      <c r="DN2072" s="624"/>
      <c r="DO2072" s="624"/>
      <c r="DP2072" s="624"/>
      <c r="DQ2072" s="624"/>
      <c r="DR2072" s="624"/>
      <c r="DS2072" s="624"/>
      <c r="DT2072" s="624"/>
      <c r="DU2072" s="624"/>
      <c r="DV2072" s="624"/>
      <c r="DW2072" s="624"/>
      <c r="DX2072" s="624"/>
      <c r="DY2072" s="624"/>
      <c r="DZ2072" s="624"/>
      <c r="EA2072" s="624"/>
      <c r="EB2072" s="624"/>
      <c r="EC2072" s="624"/>
      <c r="ED2072" s="624"/>
      <c r="EE2072" s="624"/>
      <c r="EF2072" s="624"/>
      <c r="EG2072" s="624"/>
      <c r="EH2072" s="624"/>
      <c r="EI2072" s="624"/>
      <c r="EJ2072" s="624"/>
      <c r="EK2072" s="624"/>
      <c r="EL2072" s="624"/>
      <c r="EM2072" s="624"/>
      <c r="EN2072" s="624"/>
      <c r="EO2072" s="624"/>
      <c r="EP2072" s="624"/>
      <c r="EQ2072" s="624"/>
      <c r="ER2072" s="624"/>
      <c r="ES2072" s="624"/>
      <c r="ET2072" s="624"/>
      <c r="EU2072" s="624"/>
      <c r="EV2072" s="624"/>
      <c r="EW2072" s="624"/>
      <c r="EX2072" s="624"/>
      <c r="EY2072" s="624"/>
      <c r="EZ2072" s="624"/>
      <c r="FA2072" s="624"/>
      <c r="FB2072" s="624"/>
      <c r="FC2072" s="624"/>
      <c r="FD2072" s="624"/>
      <c r="FE2072" s="624"/>
      <c r="FF2072" s="624"/>
      <c r="FG2072" s="624"/>
      <c r="FH2072" s="624"/>
      <c r="FI2072" s="624"/>
      <c r="FJ2072" s="624"/>
      <c r="FK2072" s="624"/>
      <c r="FL2072" s="624"/>
      <c r="FM2072" s="624"/>
      <c r="FN2072" s="624"/>
      <c r="FO2072" s="624"/>
      <c r="FP2072" s="624"/>
      <c r="FQ2072" s="624"/>
      <c r="FR2072" s="624"/>
      <c r="FS2072" s="624"/>
      <c r="FT2072" s="624"/>
      <c r="FU2072" s="624"/>
      <c r="FV2072" s="624"/>
      <c r="FW2072" s="624"/>
      <c r="FX2072" s="624"/>
      <c r="FY2072" s="624"/>
      <c r="FZ2072" s="624"/>
      <c r="GA2072" s="624"/>
      <c r="GB2072" s="624"/>
      <c r="GC2072" s="624"/>
      <c r="GD2072" s="624"/>
      <c r="GE2072" s="624"/>
      <c r="GF2072" s="624"/>
      <c r="GG2072" s="624"/>
      <c r="GH2072" s="624"/>
      <c r="GI2072" s="624"/>
      <c r="GJ2072" s="624"/>
      <c r="GK2072" s="624"/>
      <c r="GL2072" s="624"/>
      <c r="GM2072" s="624"/>
      <c r="GN2072" s="624"/>
      <c r="GO2072" s="624"/>
      <c r="GP2072" s="624"/>
      <c r="GQ2072" s="624"/>
      <c r="GR2072" s="624"/>
      <c r="GS2072" s="624"/>
      <c r="GT2072" s="624"/>
      <c r="GU2072" s="624"/>
      <c r="GV2072" s="624"/>
      <c r="GW2072" s="624"/>
      <c r="GX2072" s="624"/>
      <c r="GY2072" s="624"/>
      <c r="GZ2072" s="624"/>
      <c r="HA2072" s="624"/>
      <c r="HB2072" s="624"/>
      <c r="HC2072" s="624"/>
      <c r="HD2072" s="624"/>
      <c r="HE2072" s="624"/>
      <c r="HF2072" s="624"/>
      <c r="HG2072" s="624"/>
      <c r="HH2072" s="624"/>
      <c r="HI2072" s="624"/>
      <c r="HJ2072" s="624"/>
      <c r="HK2072" s="624"/>
      <c r="HL2072" s="624"/>
      <c r="HM2072" s="624"/>
      <c r="HN2072" s="624"/>
      <c r="HO2072" s="624"/>
      <c r="HP2072" s="624"/>
      <c r="HQ2072" s="624"/>
      <c r="HR2072" s="624"/>
      <c r="HS2072" s="624"/>
      <c r="HT2072" s="624"/>
      <c r="HU2072" s="624"/>
      <c r="HV2072" s="624"/>
      <c r="HW2072" s="624"/>
      <c r="HX2072" s="624"/>
      <c r="HY2072" s="624"/>
      <c r="HZ2072" s="624"/>
      <c r="IA2072" s="624"/>
      <c r="IB2072" s="624"/>
      <c r="IC2072" s="624"/>
      <c r="ID2072" s="624"/>
      <c r="IE2072" s="624"/>
      <c r="IF2072" s="624"/>
      <c r="IG2072" s="624"/>
      <c r="IH2072" s="624"/>
      <c r="II2072" s="624"/>
      <c r="IJ2072" s="624"/>
      <c r="IK2072" s="624"/>
      <c r="IL2072" s="624"/>
      <c r="IM2072" s="624"/>
      <c r="IN2072" s="624"/>
      <c r="IO2072" s="624"/>
      <c r="IP2072" s="624"/>
      <c r="IQ2072" s="624"/>
      <c r="IR2072" s="624"/>
      <c r="IS2072" s="624"/>
      <c r="IT2072" s="624"/>
      <c r="IU2072" s="624"/>
      <c r="IV2072" s="624"/>
      <c r="IW2072" s="624"/>
      <c r="IX2072" s="624"/>
      <c r="IY2072" s="624"/>
      <c r="IZ2072" s="624"/>
      <c r="JA2072" s="624"/>
    </row>
    <row r="2073" spans="1:261" s="667" customFormat="1" ht="27.95" customHeight="1" x14ac:dyDescent="0.25">
      <c r="A2073" s="42"/>
      <c r="B2073" s="42"/>
      <c r="C2073" s="153" t="s">
        <v>439</v>
      </c>
      <c r="D2073" s="63"/>
      <c r="E2073" s="63"/>
      <c r="F2073" s="620">
        <f t="shared" si="1090"/>
        <v>0</v>
      </c>
      <c r="G2073" s="164">
        <f t="shared" si="1090"/>
        <v>0</v>
      </c>
      <c r="H2073" s="164">
        <f t="shared" si="1090"/>
        <v>0</v>
      </c>
      <c r="I2073" s="167" t="e">
        <f t="shared" si="1090"/>
        <v>#DIV/0!</v>
      </c>
      <c r="J2073" s="847"/>
      <c r="K2073" s="847"/>
      <c r="L2073" s="706"/>
      <c r="M2073" s="706"/>
      <c r="N2073" s="706"/>
      <c r="O2073" s="706"/>
      <c r="P2073" s="706"/>
      <c r="Q2073" s="706"/>
      <c r="R2073" s="639"/>
      <c r="S2073" s="1280"/>
      <c r="T2073" s="639"/>
      <c r="U2073" s="639"/>
      <c r="V2073" s="639"/>
      <c r="W2073" s="1229"/>
      <c r="X2073" s="639"/>
      <c r="Y2073" s="689"/>
      <c r="Z2073" s="765"/>
      <c r="AA2073" s="624"/>
      <c r="AB2073" s="624"/>
      <c r="AC2073" s="624"/>
      <c r="AD2073" s="624"/>
      <c r="AE2073" s="624"/>
      <c r="AF2073" s="624"/>
      <c r="AG2073" s="624"/>
      <c r="AH2073" s="624"/>
      <c r="AI2073" s="624"/>
      <c r="AJ2073" s="624"/>
      <c r="AK2073" s="624"/>
      <c r="AL2073" s="624"/>
      <c r="AM2073" s="624"/>
      <c r="AN2073" s="624"/>
      <c r="AO2073" s="624"/>
      <c r="AP2073" s="624"/>
      <c r="AQ2073" s="624"/>
      <c r="AR2073" s="624"/>
      <c r="AS2073" s="624"/>
      <c r="AT2073" s="624"/>
      <c r="AU2073" s="624"/>
      <c r="AV2073" s="624"/>
      <c r="AW2073" s="624"/>
      <c r="AX2073" s="624"/>
      <c r="AY2073" s="624"/>
      <c r="AZ2073" s="624"/>
      <c r="BA2073" s="624"/>
      <c r="BB2073" s="624"/>
      <c r="BC2073" s="624"/>
      <c r="BD2073" s="624"/>
      <c r="BE2073" s="624"/>
      <c r="BF2073" s="624"/>
      <c r="BG2073" s="624"/>
      <c r="BH2073" s="624"/>
      <c r="BI2073" s="624"/>
      <c r="BJ2073" s="624"/>
      <c r="BK2073" s="624"/>
      <c r="BL2073" s="624"/>
      <c r="BM2073" s="624"/>
      <c r="BN2073" s="624"/>
      <c r="BO2073" s="624"/>
      <c r="BP2073" s="624"/>
      <c r="BQ2073" s="624"/>
      <c r="BR2073" s="624"/>
      <c r="BS2073" s="624"/>
      <c r="BT2073" s="624"/>
      <c r="BU2073" s="624"/>
      <c r="BV2073" s="624"/>
      <c r="BW2073" s="624"/>
      <c r="BX2073" s="624"/>
      <c r="BY2073" s="624"/>
      <c r="BZ2073" s="624"/>
      <c r="CA2073" s="624"/>
      <c r="CB2073" s="624"/>
      <c r="CC2073" s="624"/>
      <c r="CD2073" s="624"/>
      <c r="CE2073" s="624"/>
      <c r="CF2073" s="624"/>
      <c r="CG2073" s="624"/>
      <c r="CH2073" s="624"/>
      <c r="CI2073" s="624"/>
      <c r="CJ2073" s="624"/>
      <c r="CK2073" s="624"/>
      <c r="CL2073" s="624"/>
      <c r="CM2073" s="624"/>
      <c r="CN2073" s="624"/>
      <c r="CO2073" s="624"/>
      <c r="CP2073" s="624"/>
      <c r="CQ2073" s="624"/>
      <c r="CR2073" s="624"/>
      <c r="CS2073" s="624"/>
      <c r="CT2073" s="624"/>
      <c r="CU2073" s="624"/>
      <c r="CV2073" s="624"/>
      <c r="CW2073" s="624"/>
      <c r="CX2073" s="624"/>
      <c r="CY2073" s="624"/>
      <c r="CZ2073" s="624"/>
      <c r="DA2073" s="624"/>
      <c r="DB2073" s="624"/>
      <c r="DC2073" s="624"/>
      <c r="DD2073" s="624"/>
      <c r="DE2073" s="624"/>
      <c r="DF2073" s="624"/>
      <c r="DG2073" s="624"/>
      <c r="DH2073" s="624"/>
      <c r="DI2073" s="624"/>
      <c r="DJ2073" s="624"/>
      <c r="DK2073" s="624"/>
      <c r="DL2073" s="624"/>
      <c r="DM2073" s="624"/>
      <c r="DN2073" s="624"/>
      <c r="DO2073" s="624"/>
      <c r="DP2073" s="624"/>
      <c r="DQ2073" s="624"/>
      <c r="DR2073" s="624"/>
      <c r="DS2073" s="624"/>
      <c r="DT2073" s="624"/>
      <c r="DU2073" s="624"/>
      <c r="DV2073" s="624"/>
      <c r="DW2073" s="624"/>
      <c r="DX2073" s="624"/>
      <c r="DY2073" s="624"/>
      <c r="DZ2073" s="624"/>
      <c r="EA2073" s="624"/>
      <c r="EB2073" s="624"/>
      <c r="EC2073" s="624"/>
      <c r="ED2073" s="624"/>
      <c r="EE2073" s="624"/>
      <c r="EF2073" s="624"/>
      <c r="EG2073" s="624"/>
      <c r="EH2073" s="624"/>
      <c r="EI2073" s="624"/>
      <c r="EJ2073" s="624"/>
      <c r="EK2073" s="624"/>
      <c r="EL2073" s="624"/>
      <c r="EM2073" s="624"/>
      <c r="EN2073" s="624"/>
      <c r="EO2073" s="624"/>
      <c r="EP2073" s="624"/>
      <c r="EQ2073" s="624"/>
      <c r="ER2073" s="624"/>
      <c r="ES2073" s="624"/>
      <c r="ET2073" s="624"/>
      <c r="EU2073" s="624"/>
      <c r="EV2073" s="624"/>
      <c r="EW2073" s="624"/>
      <c r="EX2073" s="624"/>
      <c r="EY2073" s="624"/>
      <c r="EZ2073" s="624"/>
      <c r="FA2073" s="624"/>
      <c r="FB2073" s="624"/>
      <c r="FC2073" s="624"/>
      <c r="FD2073" s="624"/>
      <c r="FE2073" s="624"/>
      <c r="FF2073" s="624"/>
      <c r="FG2073" s="624"/>
      <c r="FH2073" s="624"/>
      <c r="FI2073" s="624"/>
      <c r="FJ2073" s="624"/>
      <c r="FK2073" s="624"/>
      <c r="FL2073" s="624"/>
      <c r="FM2073" s="624"/>
      <c r="FN2073" s="624"/>
      <c r="FO2073" s="624"/>
      <c r="FP2073" s="624"/>
      <c r="FQ2073" s="624"/>
      <c r="FR2073" s="624"/>
      <c r="FS2073" s="624"/>
      <c r="FT2073" s="624"/>
      <c r="FU2073" s="624"/>
      <c r="FV2073" s="624"/>
      <c r="FW2073" s="624"/>
      <c r="FX2073" s="624"/>
      <c r="FY2073" s="624"/>
      <c r="FZ2073" s="624"/>
      <c r="GA2073" s="624"/>
      <c r="GB2073" s="624"/>
      <c r="GC2073" s="624"/>
      <c r="GD2073" s="624"/>
      <c r="GE2073" s="624"/>
      <c r="GF2073" s="624"/>
      <c r="GG2073" s="624"/>
      <c r="GH2073" s="624"/>
      <c r="GI2073" s="624"/>
      <c r="GJ2073" s="624"/>
      <c r="GK2073" s="624"/>
      <c r="GL2073" s="624"/>
      <c r="GM2073" s="624"/>
      <c r="GN2073" s="624"/>
      <c r="GO2073" s="624"/>
      <c r="GP2073" s="624"/>
      <c r="GQ2073" s="624"/>
      <c r="GR2073" s="624"/>
      <c r="GS2073" s="624"/>
      <c r="GT2073" s="624"/>
      <c r="GU2073" s="624"/>
      <c r="GV2073" s="624"/>
      <c r="GW2073" s="624"/>
      <c r="GX2073" s="624"/>
      <c r="GY2073" s="624"/>
      <c r="GZ2073" s="624"/>
      <c r="HA2073" s="624"/>
      <c r="HB2073" s="624"/>
      <c r="HC2073" s="624"/>
      <c r="HD2073" s="624"/>
      <c r="HE2073" s="624"/>
      <c r="HF2073" s="624"/>
      <c r="HG2073" s="624"/>
      <c r="HH2073" s="624"/>
      <c r="HI2073" s="624"/>
      <c r="HJ2073" s="624"/>
      <c r="HK2073" s="624"/>
      <c r="HL2073" s="624"/>
      <c r="HM2073" s="624"/>
      <c r="HN2073" s="624"/>
      <c r="HO2073" s="624"/>
      <c r="HP2073" s="624"/>
      <c r="HQ2073" s="624"/>
      <c r="HR2073" s="624"/>
      <c r="HS2073" s="624"/>
      <c r="HT2073" s="624"/>
      <c r="HU2073" s="624"/>
      <c r="HV2073" s="624"/>
      <c r="HW2073" s="624"/>
      <c r="HX2073" s="624"/>
      <c r="HY2073" s="624"/>
      <c r="HZ2073" s="624"/>
      <c r="IA2073" s="624"/>
      <c r="IB2073" s="624"/>
      <c r="IC2073" s="624"/>
      <c r="ID2073" s="624"/>
      <c r="IE2073" s="624"/>
      <c r="IF2073" s="624"/>
      <c r="IG2073" s="624"/>
      <c r="IH2073" s="624"/>
      <c r="II2073" s="624"/>
      <c r="IJ2073" s="624"/>
      <c r="IK2073" s="624"/>
      <c r="IL2073" s="624"/>
      <c r="IM2073" s="624"/>
      <c r="IN2073" s="624"/>
      <c r="IO2073" s="624"/>
      <c r="IP2073" s="624"/>
      <c r="IQ2073" s="624"/>
      <c r="IR2073" s="624"/>
      <c r="IS2073" s="624"/>
      <c r="IT2073" s="624"/>
      <c r="IU2073" s="624"/>
      <c r="IV2073" s="624"/>
      <c r="IW2073" s="624"/>
      <c r="IX2073" s="624"/>
      <c r="IY2073" s="624"/>
      <c r="IZ2073" s="624"/>
      <c r="JA2073" s="624"/>
    </row>
    <row r="2074" spans="1:261" s="667" customFormat="1" ht="27.95" customHeight="1" x14ac:dyDescent="0.25">
      <c r="A2074" s="42"/>
      <c r="B2074" s="42"/>
      <c r="C2074" s="153" t="s">
        <v>440</v>
      </c>
      <c r="D2074" s="63"/>
      <c r="E2074" s="63"/>
      <c r="F2074" s="620">
        <f t="shared" si="1090"/>
        <v>0</v>
      </c>
      <c r="G2074" s="164">
        <f t="shared" si="1090"/>
        <v>0</v>
      </c>
      <c r="H2074" s="164">
        <f t="shared" si="1090"/>
        <v>0</v>
      </c>
      <c r="I2074" s="167" t="e">
        <f t="shared" si="1090"/>
        <v>#DIV/0!</v>
      </c>
      <c r="J2074" s="847"/>
      <c r="K2074" s="847"/>
      <c r="L2074" s="706"/>
      <c r="M2074" s="706"/>
      <c r="N2074" s="706"/>
      <c r="O2074" s="706"/>
      <c r="P2074" s="706"/>
      <c r="Q2074" s="706"/>
      <c r="R2074" s="639"/>
      <c r="S2074" s="1280"/>
      <c r="T2074" s="639"/>
      <c r="U2074" s="639"/>
      <c r="V2074" s="639"/>
      <c r="W2074" s="1229"/>
      <c r="X2074" s="639"/>
      <c r="Y2074" s="689"/>
      <c r="Z2074" s="765"/>
      <c r="AA2074" s="624"/>
      <c r="AB2074" s="624"/>
      <c r="AC2074" s="624"/>
      <c r="AD2074" s="624"/>
      <c r="AE2074" s="624"/>
      <c r="AF2074" s="624"/>
      <c r="AG2074" s="624"/>
      <c r="AH2074" s="624"/>
      <c r="AI2074" s="624"/>
      <c r="AJ2074" s="624"/>
      <c r="AK2074" s="624"/>
      <c r="AL2074" s="624"/>
      <c r="AM2074" s="624"/>
      <c r="AN2074" s="624"/>
      <c r="AO2074" s="624"/>
      <c r="AP2074" s="624"/>
      <c r="AQ2074" s="624"/>
      <c r="AR2074" s="624"/>
      <c r="AS2074" s="624"/>
      <c r="AT2074" s="624"/>
      <c r="AU2074" s="624"/>
      <c r="AV2074" s="624"/>
      <c r="AW2074" s="624"/>
      <c r="AX2074" s="624"/>
      <c r="AY2074" s="624"/>
      <c r="AZ2074" s="624"/>
      <c r="BA2074" s="624"/>
      <c r="BB2074" s="624"/>
      <c r="BC2074" s="624"/>
      <c r="BD2074" s="624"/>
      <c r="BE2074" s="624"/>
      <c r="BF2074" s="624"/>
      <c r="BG2074" s="624"/>
      <c r="BH2074" s="624"/>
      <c r="BI2074" s="624"/>
      <c r="BJ2074" s="624"/>
      <c r="BK2074" s="624"/>
      <c r="BL2074" s="624"/>
      <c r="BM2074" s="624"/>
      <c r="BN2074" s="624"/>
      <c r="BO2074" s="624"/>
      <c r="BP2074" s="624"/>
      <c r="BQ2074" s="624"/>
      <c r="BR2074" s="624"/>
      <c r="BS2074" s="624"/>
      <c r="BT2074" s="624"/>
      <c r="BU2074" s="624"/>
      <c r="BV2074" s="624"/>
      <c r="BW2074" s="624"/>
      <c r="BX2074" s="624"/>
      <c r="BY2074" s="624"/>
      <c r="BZ2074" s="624"/>
      <c r="CA2074" s="624"/>
      <c r="CB2074" s="624"/>
      <c r="CC2074" s="624"/>
      <c r="CD2074" s="624"/>
      <c r="CE2074" s="624"/>
      <c r="CF2074" s="624"/>
      <c r="CG2074" s="624"/>
      <c r="CH2074" s="624"/>
      <c r="CI2074" s="624"/>
      <c r="CJ2074" s="624"/>
      <c r="CK2074" s="624"/>
      <c r="CL2074" s="624"/>
      <c r="CM2074" s="624"/>
      <c r="CN2074" s="624"/>
      <c r="CO2074" s="624"/>
      <c r="CP2074" s="624"/>
      <c r="CQ2074" s="624"/>
      <c r="CR2074" s="624"/>
      <c r="CS2074" s="624"/>
      <c r="CT2074" s="624"/>
      <c r="CU2074" s="624"/>
      <c r="CV2074" s="624"/>
      <c r="CW2074" s="624"/>
      <c r="CX2074" s="624"/>
      <c r="CY2074" s="624"/>
      <c r="CZ2074" s="624"/>
      <c r="DA2074" s="624"/>
      <c r="DB2074" s="624"/>
      <c r="DC2074" s="624"/>
      <c r="DD2074" s="624"/>
      <c r="DE2074" s="624"/>
      <c r="DF2074" s="624"/>
      <c r="DG2074" s="624"/>
      <c r="DH2074" s="624"/>
      <c r="DI2074" s="624"/>
      <c r="DJ2074" s="624"/>
      <c r="DK2074" s="624"/>
      <c r="DL2074" s="624"/>
      <c r="DM2074" s="624"/>
      <c r="DN2074" s="624"/>
      <c r="DO2074" s="624"/>
      <c r="DP2074" s="624"/>
      <c r="DQ2074" s="624"/>
      <c r="DR2074" s="624"/>
      <c r="DS2074" s="624"/>
      <c r="DT2074" s="624"/>
      <c r="DU2074" s="624"/>
      <c r="DV2074" s="624"/>
      <c r="DW2074" s="624"/>
      <c r="DX2074" s="624"/>
      <c r="DY2074" s="624"/>
      <c r="DZ2074" s="624"/>
      <c r="EA2074" s="624"/>
      <c r="EB2074" s="624"/>
      <c r="EC2074" s="624"/>
      <c r="ED2074" s="624"/>
      <c r="EE2074" s="624"/>
      <c r="EF2074" s="624"/>
      <c r="EG2074" s="624"/>
      <c r="EH2074" s="624"/>
      <c r="EI2074" s="624"/>
      <c r="EJ2074" s="624"/>
      <c r="EK2074" s="624"/>
      <c r="EL2074" s="624"/>
      <c r="EM2074" s="624"/>
      <c r="EN2074" s="624"/>
      <c r="EO2074" s="624"/>
      <c r="EP2074" s="624"/>
      <c r="EQ2074" s="624"/>
      <c r="ER2074" s="624"/>
      <c r="ES2074" s="624"/>
      <c r="ET2074" s="624"/>
      <c r="EU2074" s="624"/>
      <c r="EV2074" s="624"/>
      <c r="EW2074" s="624"/>
      <c r="EX2074" s="624"/>
      <c r="EY2074" s="624"/>
      <c r="EZ2074" s="624"/>
      <c r="FA2074" s="624"/>
      <c r="FB2074" s="624"/>
      <c r="FC2074" s="624"/>
      <c r="FD2074" s="624"/>
      <c r="FE2074" s="624"/>
      <c r="FF2074" s="624"/>
      <c r="FG2074" s="624"/>
      <c r="FH2074" s="624"/>
      <c r="FI2074" s="624"/>
      <c r="FJ2074" s="624"/>
      <c r="FK2074" s="624"/>
      <c r="FL2074" s="624"/>
      <c r="FM2074" s="624"/>
      <c r="FN2074" s="624"/>
      <c r="FO2074" s="624"/>
      <c r="FP2074" s="624"/>
      <c r="FQ2074" s="624"/>
      <c r="FR2074" s="624"/>
      <c r="FS2074" s="624"/>
      <c r="FT2074" s="624"/>
      <c r="FU2074" s="624"/>
      <c r="FV2074" s="624"/>
      <c r="FW2074" s="624"/>
      <c r="FX2074" s="624"/>
      <c r="FY2074" s="624"/>
      <c r="FZ2074" s="624"/>
      <c r="GA2074" s="624"/>
      <c r="GB2074" s="624"/>
      <c r="GC2074" s="624"/>
      <c r="GD2074" s="624"/>
      <c r="GE2074" s="624"/>
      <c r="GF2074" s="624"/>
      <c r="GG2074" s="624"/>
      <c r="GH2074" s="624"/>
      <c r="GI2074" s="624"/>
      <c r="GJ2074" s="624"/>
      <c r="GK2074" s="624"/>
      <c r="GL2074" s="624"/>
      <c r="GM2074" s="624"/>
      <c r="GN2074" s="624"/>
      <c r="GO2074" s="624"/>
      <c r="GP2074" s="624"/>
      <c r="GQ2074" s="624"/>
      <c r="GR2074" s="624"/>
      <c r="GS2074" s="624"/>
      <c r="GT2074" s="624"/>
      <c r="GU2074" s="624"/>
      <c r="GV2074" s="624"/>
      <c r="GW2074" s="624"/>
      <c r="GX2074" s="624"/>
      <c r="GY2074" s="624"/>
      <c r="GZ2074" s="624"/>
      <c r="HA2074" s="624"/>
      <c r="HB2074" s="624"/>
      <c r="HC2074" s="624"/>
      <c r="HD2074" s="624"/>
      <c r="HE2074" s="624"/>
      <c r="HF2074" s="624"/>
      <c r="HG2074" s="624"/>
      <c r="HH2074" s="624"/>
      <c r="HI2074" s="624"/>
      <c r="HJ2074" s="624"/>
      <c r="HK2074" s="624"/>
      <c r="HL2074" s="624"/>
      <c r="HM2074" s="624"/>
      <c r="HN2074" s="624"/>
      <c r="HO2074" s="624"/>
      <c r="HP2074" s="624"/>
      <c r="HQ2074" s="624"/>
      <c r="HR2074" s="624"/>
      <c r="HS2074" s="624"/>
      <c r="HT2074" s="624"/>
      <c r="HU2074" s="624"/>
      <c r="HV2074" s="624"/>
      <c r="HW2074" s="624"/>
      <c r="HX2074" s="624"/>
      <c r="HY2074" s="624"/>
      <c r="HZ2074" s="624"/>
      <c r="IA2074" s="624"/>
      <c r="IB2074" s="624"/>
      <c r="IC2074" s="624"/>
      <c r="ID2074" s="624"/>
      <c r="IE2074" s="624"/>
      <c r="IF2074" s="624"/>
      <c r="IG2074" s="624"/>
      <c r="IH2074" s="624"/>
      <c r="II2074" s="624"/>
      <c r="IJ2074" s="624"/>
      <c r="IK2074" s="624"/>
      <c r="IL2074" s="624"/>
      <c r="IM2074" s="624"/>
      <c r="IN2074" s="624"/>
      <c r="IO2074" s="624"/>
      <c r="IP2074" s="624"/>
      <c r="IQ2074" s="624"/>
      <c r="IR2074" s="624"/>
      <c r="IS2074" s="624"/>
      <c r="IT2074" s="624"/>
      <c r="IU2074" s="624"/>
      <c r="IV2074" s="624"/>
      <c r="IW2074" s="624"/>
      <c r="IX2074" s="624"/>
      <c r="IY2074" s="624"/>
      <c r="IZ2074" s="624"/>
      <c r="JA2074" s="624"/>
    </row>
    <row r="2075" spans="1:261" s="667" customFormat="1" ht="27.95" customHeight="1" x14ac:dyDescent="0.25">
      <c r="A2075" s="42"/>
      <c r="B2075" s="42"/>
      <c r="C2075" s="277" t="s">
        <v>441</v>
      </c>
      <c r="D2075" s="63"/>
      <c r="E2075" s="63"/>
      <c r="F2075" s="620">
        <f t="shared" ref="F2075:I2094" si="1092">F2009</f>
        <v>0</v>
      </c>
      <c r="G2075" s="164">
        <f t="shared" si="1092"/>
        <v>0</v>
      </c>
      <c r="H2075" s="164">
        <f t="shared" si="1092"/>
        <v>0</v>
      </c>
      <c r="I2075" s="167" t="e">
        <f t="shared" si="1092"/>
        <v>#DIV/0!</v>
      </c>
      <c r="J2075" s="847"/>
      <c r="K2075" s="847"/>
      <c r="L2075" s="706"/>
      <c r="M2075" s="706"/>
      <c r="N2075" s="706"/>
      <c r="O2075" s="706"/>
      <c r="P2075" s="706"/>
      <c r="Q2075" s="706"/>
      <c r="R2075" s="639"/>
      <c r="S2075" s="1280"/>
      <c r="T2075" s="639"/>
      <c r="U2075" s="639"/>
      <c r="V2075" s="639"/>
      <c r="W2075" s="1229"/>
      <c r="X2075" s="639"/>
      <c r="Y2075" s="689"/>
      <c r="Z2075" s="765"/>
      <c r="AA2075" s="624"/>
      <c r="AB2075" s="624"/>
      <c r="AC2075" s="624"/>
      <c r="AD2075" s="624"/>
      <c r="AE2075" s="624"/>
      <c r="AF2075" s="624"/>
      <c r="AG2075" s="624"/>
      <c r="AH2075" s="624"/>
      <c r="AI2075" s="624"/>
      <c r="AJ2075" s="624"/>
      <c r="AK2075" s="624"/>
      <c r="AL2075" s="624"/>
      <c r="AM2075" s="624"/>
      <c r="AN2075" s="624"/>
      <c r="AO2075" s="624"/>
      <c r="AP2075" s="624"/>
      <c r="AQ2075" s="624"/>
      <c r="AR2075" s="624"/>
      <c r="AS2075" s="624"/>
      <c r="AT2075" s="624"/>
      <c r="AU2075" s="624"/>
      <c r="AV2075" s="624"/>
      <c r="AW2075" s="624"/>
      <c r="AX2075" s="624"/>
      <c r="AY2075" s="624"/>
      <c r="AZ2075" s="624"/>
      <c r="BA2075" s="624"/>
      <c r="BB2075" s="624"/>
      <c r="BC2075" s="624"/>
      <c r="BD2075" s="624"/>
      <c r="BE2075" s="624"/>
      <c r="BF2075" s="624"/>
      <c r="BG2075" s="624"/>
      <c r="BH2075" s="624"/>
      <c r="BI2075" s="624"/>
      <c r="BJ2075" s="624"/>
      <c r="BK2075" s="624"/>
      <c r="BL2075" s="624"/>
      <c r="BM2075" s="624"/>
      <c r="BN2075" s="624"/>
      <c r="BO2075" s="624"/>
      <c r="BP2075" s="624"/>
      <c r="BQ2075" s="624"/>
      <c r="BR2075" s="624"/>
      <c r="BS2075" s="624"/>
      <c r="BT2075" s="624"/>
      <c r="BU2075" s="624"/>
      <c r="BV2075" s="624"/>
      <c r="BW2075" s="624"/>
      <c r="BX2075" s="624"/>
      <c r="BY2075" s="624"/>
      <c r="BZ2075" s="624"/>
      <c r="CA2075" s="624"/>
      <c r="CB2075" s="624"/>
      <c r="CC2075" s="624"/>
      <c r="CD2075" s="624"/>
      <c r="CE2075" s="624"/>
      <c r="CF2075" s="624"/>
      <c r="CG2075" s="624"/>
      <c r="CH2075" s="624"/>
      <c r="CI2075" s="624"/>
      <c r="CJ2075" s="624"/>
      <c r="CK2075" s="624"/>
      <c r="CL2075" s="624"/>
      <c r="CM2075" s="624"/>
      <c r="CN2075" s="624"/>
      <c r="CO2075" s="624"/>
      <c r="CP2075" s="624"/>
      <c r="CQ2075" s="624"/>
      <c r="CR2075" s="624"/>
      <c r="CS2075" s="624"/>
      <c r="CT2075" s="624"/>
      <c r="CU2075" s="624"/>
      <c r="CV2075" s="624"/>
      <c r="CW2075" s="624"/>
      <c r="CX2075" s="624"/>
      <c r="CY2075" s="624"/>
      <c r="CZ2075" s="624"/>
      <c r="DA2075" s="624"/>
      <c r="DB2075" s="624"/>
      <c r="DC2075" s="624"/>
      <c r="DD2075" s="624"/>
      <c r="DE2075" s="624"/>
      <c r="DF2075" s="624"/>
      <c r="DG2075" s="624"/>
      <c r="DH2075" s="624"/>
      <c r="DI2075" s="624"/>
      <c r="DJ2075" s="624"/>
      <c r="DK2075" s="624"/>
      <c r="DL2075" s="624"/>
      <c r="DM2075" s="624"/>
      <c r="DN2075" s="624"/>
      <c r="DO2075" s="624"/>
      <c r="DP2075" s="624"/>
      <c r="DQ2075" s="624"/>
      <c r="DR2075" s="624"/>
      <c r="DS2075" s="624"/>
      <c r="DT2075" s="624"/>
      <c r="DU2075" s="624"/>
      <c r="DV2075" s="624"/>
      <c r="DW2075" s="624"/>
      <c r="DX2075" s="624"/>
      <c r="DY2075" s="624"/>
      <c r="DZ2075" s="624"/>
      <c r="EA2075" s="624"/>
      <c r="EB2075" s="624"/>
      <c r="EC2075" s="624"/>
      <c r="ED2075" s="624"/>
      <c r="EE2075" s="624"/>
      <c r="EF2075" s="624"/>
      <c r="EG2075" s="624"/>
      <c r="EH2075" s="624"/>
      <c r="EI2075" s="624"/>
      <c r="EJ2075" s="624"/>
      <c r="EK2075" s="624"/>
      <c r="EL2075" s="624"/>
      <c r="EM2075" s="624"/>
      <c r="EN2075" s="624"/>
      <c r="EO2075" s="624"/>
      <c r="EP2075" s="624"/>
      <c r="EQ2075" s="624"/>
      <c r="ER2075" s="624"/>
      <c r="ES2075" s="624"/>
      <c r="ET2075" s="624"/>
      <c r="EU2075" s="624"/>
      <c r="EV2075" s="624"/>
      <c r="EW2075" s="624"/>
      <c r="EX2075" s="624"/>
      <c r="EY2075" s="624"/>
      <c r="EZ2075" s="624"/>
      <c r="FA2075" s="624"/>
      <c r="FB2075" s="624"/>
      <c r="FC2075" s="624"/>
      <c r="FD2075" s="624"/>
      <c r="FE2075" s="624"/>
      <c r="FF2075" s="624"/>
      <c r="FG2075" s="624"/>
      <c r="FH2075" s="624"/>
      <c r="FI2075" s="624"/>
      <c r="FJ2075" s="624"/>
      <c r="FK2075" s="624"/>
      <c r="FL2075" s="624"/>
      <c r="FM2075" s="624"/>
      <c r="FN2075" s="624"/>
      <c r="FO2075" s="624"/>
      <c r="FP2075" s="624"/>
      <c r="FQ2075" s="624"/>
      <c r="FR2075" s="624"/>
      <c r="FS2075" s="624"/>
      <c r="FT2075" s="624"/>
      <c r="FU2075" s="624"/>
      <c r="FV2075" s="624"/>
      <c r="FW2075" s="624"/>
      <c r="FX2075" s="624"/>
      <c r="FY2075" s="624"/>
      <c r="FZ2075" s="624"/>
      <c r="GA2075" s="624"/>
      <c r="GB2075" s="624"/>
      <c r="GC2075" s="624"/>
      <c r="GD2075" s="624"/>
      <c r="GE2075" s="624"/>
      <c r="GF2075" s="624"/>
      <c r="GG2075" s="624"/>
      <c r="GH2075" s="624"/>
      <c r="GI2075" s="624"/>
      <c r="GJ2075" s="624"/>
      <c r="GK2075" s="624"/>
      <c r="GL2075" s="624"/>
      <c r="GM2075" s="624"/>
      <c r="GN2075" s="624"/>
      <c r="GO2075" s="624"/>
      <c r="GP2075" s="624"/>
      <c r="GQ2075" s="624"/>
      <c r="GR2075" s="624"/>
      <c r="GS2075" s="624"/>
      <c r="GT2075" s="624"/>
      <c r="GU2075" s="624"/>
      <c r="GV2075" s="624"/>
      <c r="GW2075" s="624"/>
      <c r="GX2075" s="624"/>
      <c r="GY2075" s="624"/>
      <c r="GZ2075" s="624"/>
      <c r="HA2075" s="624"/>
      <c r="HB2075" s="624"/>
      <c r="HC2075" s="624"/>
      <c r="HD2075" s="624"/>
      <c r="HE2075" s="624"/>
      <c r="HF2075" s="624"/>
      <c r="HG2075" s="624"/>
      <c r="HH2075" s="624"/>
      <c r="HI2075" s="624"/>
      <c r="HJ2075" s="624"/>
      <c r="HK2075" s="624"/>
      <c r="HL2075" s="624"/>
      <c r="HM2075" s="624"/>
      <c r="HN2075" s="624"/>
      <c r="HO2075" s="624"/>
      <c r="HP2075" s="624"/>
      <c r="HQ2075" s="624"/>
      <c r="HR2075" s="624"/>
      <c r="HS2075" s="624"/>
      <c r="HT2075" s="624"/>
      <c r="HU2075" s="624"/>
      <c r="HV2075" s="624"/>
      <c r="HW2075" s="624"/>
      <c r="HX2075" s="624"/>
      <c r="HY2075" s="624"/>
      <c r="HZ2075" s="624"/>
      <c r="IA2075" s="624"/>
      <c r="IB2075" s="624"/>
      <c r="IC2075" s="624"/>
      <c r="ID2075" s="624"/>
      <c r="IE2075" s="624"/>
      <c r="IF2075" s="624"/>
      <c r="IG2075" s="624"/>
      <c r="IH2075" s="624"/>
      <c r="II2075" s="624"/>
      <c r="IJ2075" s="624"/>
      <c r="IK2075" s="624"/>
      <c r="IL2075" s="624"/>
      <c r="IM2075" s="624"/>
      <c r="IN2075" s="624"/>
      <c r="IO2075" s="624"/>
      <c r="IP2075" s="624"/>
      <c r="IQ2075" s="624"/>
      <c r="IR2075" s="624"/>
      <c r="IS2075" s="624"/>
      <c r="IT2075" s="624"/>
      <c r="IU2075" s="624"/>
      <c r="IV2075" s="624"/>
      <c r="IW2075" s="624"/>
      <c r="IX2075" s="624"/>
      <c r="IY2075" s="624"/>
      <c r="IZ2075" s="624"/>
      <c r="JA2075" s="624"/>
    </row>
    <row r="2076" spans="1:261" s="667" customFormat="1" ht="27.95" customHeight="1" x14ac:dyDescent="0.25">
      <c r="A2076" s="42"/>
      <c r="B2076" s="42"/>
      <c r="C2076" s="153" t="s">
        <v>442</v>
      </c>
      <c r="D2076" s="63"/>
      <c r="E2076" s="63"/>
      <c r="F2076" s="620">
        <f t="shared" si="1092"/>
        <v>0</v>
      </c>
      <c r="G2076" s="164">
        <f t="shared" si="1092"/>
        <v>0</v>
      </c>
      <c r="H2076" s="164">
        <f t="shared" si="1092"/>
        <v>0</v>
      </c>
      <c r="I2076" s="167" t="e">
        <f t="shared" si="1092"/>
        <v>#DIV/0!</v>
      </c>
      <c r="J2076" s="847"/>
      <c r="K2076" s="847"/>
      <c r="L2076" s="706"/>
      <c r="M2076" s="706"/>
      <c r="N2076" s="706"/>
      <c r="O2076" s="706"/>
      <c r="P2076" s="706"/>
      <c r="Q2076" s="706"/>
      <c r="R2076" s="639"/>
      <c r="S2076" s="1280"/>
      <c r="T2076" s="639"/>
      <c r="U2076" s="639"/>
      <c r="V2076" s="639"/>
      <c r="W2076" s="1229"/>
      <c r="X2076" s="639"/>
      <c r="Y2076" s="689"/>
      <c r="Z2076" s="765"/>
      <c r="AA2076" s="624"/>
      <c r="AB2076" s="624"/>
      <c r="AC2076" s="624"/>
      <c r="AD2076" s="624"/>
      <c r="AE2076" s="624"/>
      <c r="AF2076" s="624"/>
      <c r="AG2076" s="624"/>
      <c r="AH2076" s="624"/>
      <c r="AI2076" s="624"/>
      <c r="AJ2076" s="624"/>
      <c r="AK2076" s="624"/>
      <c r="AL2076" s="624"/>
      <c r="AM2076" s="624"/>
      <c r="AN2076" s="624"/>
      <c r="AO2076" s="624"/>
      <c r="AP2076" s="624"/>
      <c r="AQ2076" s="624"/>
      <c r="AR2076" s="624"/>
      <c r="AS2076" s="624"/>
      <c r="AT2076" s="624"/>
      <c r="AU2076" s="624"/>
      <c r="AV2076" s="624"/>
      <c r="AW2076" s="624"/>
      <c r="AX2076" s="624"/>
      <c r="AY2076" s="624"/>
      <c r="AZ2076" s="624"/>
      <c r="BA2076" s="624"/>
      <c r="BB2076" s="624"/>
      <c r="BC2076" s="624"/>
      <c r="BD2076" s="624"/>
      <c r="BE2076" s="624"/>
      <c r="BF2076" s="624"/>
      <c r="BG2076" s="624"/>
      <c r="BH2076" s="624"/>
      <c r="BI2076" s="624"/>
      <c r="BJ2076" s="624"/>
      <c r="BK2076" s="624"/>
      <c r="BL2076" s="624"/>
      <c r="BM2076" s="624"/>
      <c r="BN2076" s="624"/>
      <c r="BO2076" s="624"/>
      <c r="BP2076" s="624"/>
      <c r="BQ2076" s="624"/>
      <c r="BR2076" s="624"/>
      <c r="BS2076" s="624"/>
      <c r="BT2076" s="624"/>
      <c r="BU2076" s="624"/>
      <c r="BV2076" s="624"/>
      <c r="BW2076" s="624"/>
      <c r="BX2076" s="624"/>
      <c r="BY2076" s="624"/>
      <c r="BZ2076" s="624"/>
      <c r="CA2076" s="624"/>
      <c r="CB2076" s="624"/>
      <c r="CC2076" s="624"/>
      <c r="CD2076" s="624"/>
      <c r="CE2076" s="624"/>
      <c r="CF2076" s="624"/>
      <c r="CG2076" s="624"/>
      <c r="CH2076" s="624"/>
      <c r="CI2076" s="624"/>
      <c r="CJ2076" s="624"/>
      <c r="CK2076" s="624"/>
      <c r="CL2076" s="624"/>
      <c r="CM2076" s="624"/>
      <c r="CN2076" s="624"/>
      <c r="CO2076" s="624"/>
      <c r="CP2076" s="624"/>
      <c r="CQ2076" s="624"/>
      <c r="CR2076" s="624"/>
      <c r="CS2076" s="624"/>
      <c r="CT2076" s="624"/>
      <c r="CU2076" s="624"/>
      <c r="CV2076" s="624"/>
      <c r="CW2076" s="624"/>
      <c r="CX2076" s="624"/>
      <c r="CY2076" s="624"/>
      <c r="CZ2076" s="624"/>
      <c r="DA2076" s="624"/>
      <c r="DB2076" s="624"/>
      <c r="DC2076" s="624"/>
      <c r="DD2076" s="624"/>
      <c r="DE2076" s="624"/>
      <c r="DF2076" s="624"/>
      <c r="DG2076" s="624"/>
      <c r="DH2076" s="624"/>
      <c r="DI2076" s="624"/>
      <c r="DJ2076" s="624"/>
      <c r="DK2076" s="624"/>
      <c r="DL2076" s="624"/>
      <c r="DM2076" s="624"/>
      <c r="DN2076" s="624"/>
      <c r="DO2076" s="624"/>
      <c r="DP2076" s="624"/>
      <c r="DQ2076" s="624"/>
      <c r="DR2076" s="624"/>
      <c r="DS2076" s="624"/>
      <c r="DT2076" s="624"/>
      <c r="DU2076" s="624"/>
      <c r="DV2076" s="624"/>
      <c r="DW2076" s="624"/>
      <c r="DX2076" s="624"/>
      <c r="DY2076" s="624"/>
      <c r="DZ2076" s="624"/>
      <c r="EA2076" s="624"/>
      <c r="EB2076" s="624"/>
      <c r="EC2076" s="624"/>
      <c r="ED2076" s="624"/>
      <c r="EE2076" s="624"/>
      <c r="EF2076" s="624"/>
      <c r="EG2076" s="624"/>
      <c r="EH2076" s="624"/>
      <c r="EI2076" s="624"/>
      <c r="EJ2076" s="624"/>
      <c r="EK2076" s="624"/>
      <c r="EL2076" s="624"/>
      <c r="EM2076" s="624"/>
      <c r="EN2076" s="624"/>
      <c r="EO2076" s="624"/>
      <c r="EP2076" s="624"/>
      <c r="EQ2076" s="624"/>
      <c r="ER2076" s="624"/>
      <c r="ES2076" s="624"/>
      <c r="ET2076" s="624"/>
      <c r="EU2076" s="624"/>
      <c r="EV2076" s="624"/>
      <c r="EW2076" s="624"/>
      <c r="EX2076" s="624"/>
      <c r="EY2076" s="624"/>
      <c r="EZ2076" s="624"/>
      <c r="FA2076" s="624"/>
      <c r="FB2076" s="624"/>
      <c r="FC2076" s="624"/>
      <c r="FD2076" s="624"/>
      <c r="FE2076" s="624"/>
      <c r="FF2076" s="624"/>
      <c r="FG2076" s="624"/>
      <c r="FH2076" s="624"/>
      <c r="FI2076" s="624"/>
      <c r="FJ2076" s="624"/>
      <c r="FK2076" s="624"/>
      <c r="FL2076" s="624"/>
      <c r="FM2076" s="624"/>
      <c r="FN2076" s="624"/>
      <c r="FO2076" s="624"/>
      <c r="FP2076" s="624"/>
      <c r="FQ2076" s="624"/>
      <c r="FR2076" s="624"/>
      <c r="FS2076" s="624"/>
      <c r="FT2076" s="624"/>
      <c r="FU2076" s="624"/>
      <c r="FV2076" s="624"/>
      <c r="FW2076" s="624"/>
      <c r="FX2076" s="624"/>
      <c r="FY2076" s="624"/>
      <c r="FZ2076" s="624"/>
      <c r="GA2076" s="624"/>
      <c r="GB2076" s="624"/>
      <c r="GC2076" s="624"/>
      <c r="GD2076" s="624"/>
      <c r="GE2076" s="624"/>
      <c r="GF2076" s="624"/>
      <c r="GG2076" s="624"/>
      <c r="GH2076" s="624"/>
      <c r="GI2076" s="624"/>
      <c r="GJ2076" s="624"/>
      <c r="GK2076" s="624"/>
      <c r="GL2076" s="624"/>
      <c r="GM2076" s="624"/>
      <c r="GN2076" s="624"/>
      <c r="GO2076" s="624"/>
      <c r="GP2076" s="624"/>
      <c r="GQ2076" s="624"/>
      <c r="GR2076" s="624"/>
      <c r="GS2076" s="624"/>
      <c r="GT2076" s="624"/>
      <c r="GU2076" s="624"/>
      <c r="GV2076" s="624"/>
      <c r="GW2076" s="624"/>
      <c r="GX2076" s="624"/>
      <c r="GY2076" s="624"/>
      <c r="GZ2076" s="624"/>
      <c r="HA2076" s="624"/>
      <c r="HB2076" s="624"/>
      <c r="HC2076" s="624"/>
      <c r="HD2076" s="624"/>
      <c r="HE2076" s="624"/>
      <c r="HF2076" s="624"/>
      <c r="HG2076" s="624"/>
      <c r="HH2076" s="624"/>
      <c r="HI2076" s="624"/>
      <c r="HJ2076" s="624"/>
      <c r="HK2076" s="624"/>
      <c r="HL2076" s="624"/>
      <c r="HM2076" s="624"/>
      <c r="HN2076" s="624"/>
      <c r="HO2076" s="624"/>
      <c r="HP2076" s="624"/>
      <c r="HQ2076" s="624"/>
      <c r="HR2076" s="624"/>
      <c r="HS2076" s="624"/>
      <c r="HT2076" s="624"/>
      <c r="HU2076" s="624"/>
      <c r="HV2076" s="624"/>
      <c r="HW2076" s="624"/>
      <c r="HX2076" s="624"/>
      <c r="HY2076" s="624"/>
      <c r="HZ2076" s="624"/>
      <c r="IA2076" s="624"/>
      <c r="IB2076" s="624"/>
      <c r="IC2076" s="624"/>
      <c r="ID2076" s="624"/>
      <c r="IE2076" s="624"/>
      <c r="IF2076" s="624"/>
      <c r="IG2076" s="624"/>
      <c r="IH2076" s="624"/>
      <c r="II2076" s="624"/>
      <c r="IJ2076" s="624"/>
      <c r="IK2076" s="624"/>
      <c r="IL2076" s="624"/>
      <c r="IM2076" s="624"/>
      <c r="IN2076" s="624"/>
      <c r="IO2076" s="624"/>
      <c r="IP2076" s="624"/>
      <c r="IQ2076" s="624"/>
      <c r="IR2076" s="624"/>
      <c r="IS2076" s="624"/>
      <c r="IT2076" s="624"/>
      <c r="IU2076" s="624"/>
      <c r="IV2076" s="624"/>
      <c r="IW2076" s="624"/>
      <c r="IX2076" s="624"/>
      <c r="IY2076" s="624"/>
      <c r="IZ2076" s="624"/>
      <c r="JA2076" s="624"/>
    </row>
    <row r="2077" spans="1:261" s="667" customFormat="1" ht="27.95" customHeight="1" x14ac:dyDescent="0.25">
      <c r="A2077" s="42"/>
      <c r="B2077" s="42"/>
      <c r="C2077" s="153" t="s">
        <v>443</v>
      </c>
      <c r="D2077" s="63"/>
      <c r="E2077" s="63"/>
      <c r="F2077" s="620">
        <f t="shared" si="1092"/>
        <v>0</v>
      </c>
      <c r="G2077" s="164">
        <f t="shared" si="1092"/>
        <v>0</v>
      </c>
      <c r="H2077" s="164">
        <f t="shared" si="1092"/>
        <v>0</v>
      </c>
      <c r="I2077" s="167" t="e">
        <f t="shared" si="1092"/>
        <v>#DIV/0!</v>
      </c>
      <c r="J2077" s="847"/>
      <c r="K2077" s="847"/>
      <c r="L2077" s="706"/>
      <c r="M2077" s="706"/>
      <c r="N2077" s="706"/>
      <c r="O2077" s="706"/>
      <c r="P2077" s="706"/>
      <c r="Q2077" s="706"/>
      <c r="R2077" s="639"/>
      <c r="S2077" s="1280"/>
      <c r="T2077" s="639"/>
      <c r="U2077" s="639"/>
      <c r="V2077" s="639"/>
      <c r="W2077" s="1229"/>
      <c r="X2077" s="639"/>
      <c r="Y2077" s="689"/>
      <c r="Z2077" s="765"/>
      <c r="AA2077" s="624"/>
      <c r="AB2077" s="624"/>
      <c r="AC2077" s="624"/>
      <c r="AD2077" s="624"/>
      <c r="AE2077" s="624"/>
      <c r="AF2077" s="624"/>
      <c r="AG2077" s="624"/>
      <c r="AH2077" s="624"/>
      <c r="AI2077" s="624"/>
      <c r="AJ2077" s="624"/>
      <c r="AK2077" s="624"/>
      <c r="AL2077" s="624"/>
      <c r="AM2077" s="624"/>
      <c r="AN2077" s="624"/>
      <c r="AO2077" s="624"/>
      <c r="AP2077" s="624"/>
      <c r="AQ2077" s="624"/>
      <c r="AR2077" s="624"/>
      <c r="AS2077" s="624"/>
      <c r="AT2077" s="624"/>
      <c r="AU2077" s="624"/>
      <c r="AV2077" s="624"/>
      <c r="AW2077" s="624"/>
      <c r="AX2077" s="624"/>
      <c r="AY2077" s="624"/>
      <c r="AZ2077" s="624"/>
      <c r="BA2077" s="624"/>
      <c r="BB2077" s="624"/>
      <c r="BC2077" s="624"/>
      <c r="BD2077" s="624"/>
      <c r="BE2077" s="624"/>
      <c r="BF2077" s="624"/>
      <c r="BG2077" s="624"/>
      <c r="BH2077" s="624"/>
      <c r="BI2077" s="624"/>
      <c r="BJ2077" s="624"/>
      <c r="BK2077" s="624"/>
      <c r="BL2077" s="624"/>
      <c r="BM2077" s="624"/>
      <c r="BN2077" s="624"/>
      <c r="BO2077" s="624"/>
      <c r="BP2077" s="624"/>
      <c r="BQ2077" s="624"/>
      <c r="BR2077" s="624"/>
      <c r="BS2077" s="624"/>
      <c r="BT2077" s="624"/>
      <c r="BU2077" s="624"/>
      <c r="BV2077" s="624"/>
      <c r="BW2077" s="624"/>
      <c r="BX2077" s="624"/>
      <c r="BY2077" s="624"/>
      <c r="BZ2077" s="624"/>
      <c r="CA2077" s="624"/>
      <c r="CB2077" s="624"/>
      <c r="CC2077" s="624"/>
      <c r="CD2077" s="624"/>
      <c r="CE2077" s="624"/>
      <c r="CF2077" s="624"/>
      <c r="CG2077" s="624"/>
      <c r="CH2077" s="624"/>
      <c r="CI2077" s="624"/>
      <c r="CJ2077" s="624"/>
      <c r="CK2077" s="624"/>
      <c r="CL2077" s="624"/>
      <c r="CM2077" s="624"/>
      <c r="CN2077" s="624"/>
      <c r="CO2077" s="624"/>
      <c r="CP2077" s="624"/>
      <c r="CQ2077" s="624"/>
      <c r="CR2077" s="624"/>
      <c r="CS2077" s="624"/>
      <c r="CT2077" s="624"/>
      <c r="CU2077" s="624"/>
      <c r="CV2077" s="624"/>
      <c r="CW2077" s="624"/>
      <c r="CX2077" s="624"/>
      <c r="CY2077" s="624"/>
      <c r="CZ2077" s="624"/>
      <c r="DA2077" s="624"/>
      <c r="DB2077" s="624"/>
      <c r="DC2077" s="624"/>
      <c r="DD2077" s="624"/>
      <c r="DE2077" s="624"/>
      <c r="DF2077" s="624"/>
      <c r="DG2077" s="624"/>
      <c r="DH2077" s="624"/>
      <c r="DI2077" s="624"/>
      <c r="DJ2077" s="624"/>
      <c r="DK2077" s="624"/>
      <c r="DL2077" s="624"/>
      <c r="DM2077" s="624"/>
      <c r="DN2077" s="624"/>
      <c r="DO2077" s="624"/>
      <c r="DP2077" s="624"/>
      <c r="DQ2077" s="624"/>
      <c r="DR2077" s="624"/>
      <c r="DS2077" s="624"/>
      <c r="DT2077" s="624"/>
      <c r="DU2077" s="624"/>
      <c r="DV2077" s="624"/>
      <c r="DW2077" s="624"/>
      <c r="DX2077" s="624"/>
      <c r="DY2077" s="624"/>
      <c r="DZ2077" s="624"/>
      <c r="EA2077" s="624"/>
      <c r="EB2077" s="624"/>
      <c r="EC2077" s="624"/>
      <c r="ED2077" s="624"/>
      <c r="EE2077" s="624"/>
      <c r="EF2077" s="624"/>
      <c r="EG2077" s="624"/>
      <c r="EH2077" s="624"/>
      <c r="EI2077" s="624"/>
      <c r="EJ2077" s="624"/>
      <c r="EK2077" s="624"/>
      <c r="EL2077" s="624"/>
      <c r="EM2077" s="624"/>
      <c r="EN2077" s="624"/>
      <c r="EO2077" s="624"/>
      <c r="EP2077" s="624"/>
      <c r="EQ2077" s="624"/>
      <c r="ER2077" s="624"/>
      <c r="ES2077" s="624"/>
      <c r="ET2077" s="624"/>
      <c r="EU2077" s="624"/>
      <c r="EV2077" s="624"/>
      <c r="EW2077" s="624"/>
      <c r="EX2077" s="624"/>
      <c r="EY2077" s="624"/>
      <c r="EZ2077" s="624"/>
      <c r="FA2077" s="624"/>
      <c r="FB2077" s="624"/>
      <c r="FC2077" s="624"/>
      <c r="FD2077" s="624"/>
      <c r="FE2077" s="624"/>
      <c r="FF2077" s="624"/>
      <c r="FG2077" s="624"/>
      <c r="FH2077" s="624"/>
      <c r="FI2077" s="624"/>
      <c r="FJ2077" s="624"/>
      <c r="FK2077" s="624"/>
      <c r="FL2077" s="624"/>
      <c r="FM2077" s="624"/>
      <c r="FN2077" s="624"/>
      <c r="FO2077" s="624"/>
      <c r="FP2077" s="624"/>
      <c r="FQ2077" s="624"/>
      <c r="FR2077" s="624"/>
      <c r="FS2077" s="624"/>
      <c r="FT2077" s="624"/>
      <c r="FU2077" s="624"/>
      <c r="FV2077" s="624"/>
      <c r="FW2077" s="624"/>
      <c r="FX2077" s="624"/>
      <c r="FY2077" s="624"/>
      <c r="FZ2077" s="624"/>
      <c r="GA2077" s="624"/>
      <c r="GB2077" s="624"/>
      <c r="GC2077" s="624"/>
      <c r="GD2077" s="624"/>
      <c r="GE2077" s="624"/>
      <c r="GF2077" s="624"/>
      <c r="GG2077" s="624"/>
      <c r="GH2077" s="624"/>
      <c r="GI2077" s="624"/>
      <c r="GJ2077" s="624"/>
      <c r="GK2077" s="624"/>
      <c r="GL2077" s="624"/>
      <c r="GM2077" s="624"/>
      <c r="GN2077" s="624"/>
      <c r="GO2077" s="624"/>
      <c r="GP2077" s="624"/>
      <c r="GQ2077" s="624"/>
      <c r="GR2077" s="624"/>
      <c r="GS2077" s="624"/>
      <c r="GT2077" s="624"/>
      <c r="GU2077" s="624"/>
      <c r="GV2077" s="624"/>
      <c r="GW2077" s="624"/>
      <c r="GX2077" s="624"/>
      <c r="GY2077" s="624"/>
      <c r="GZ2077" s="624"/>
      <c r="HA2077" s="624"/>
      <c r="HB2077" s="624"/>
      <c r="HC2077" s="624"/>
      <c r="HD2077" s="624"/>
      <c r="HE2077" s="624"/>
      <c r="HF2077" s="624"/>
      <c r="HG2077" s="624"/>
      <c r="HH2077" s="624"/>
      <c r="HI2077" s="624"/>
      <c r="HJ2077" s="624"/>
      <c r="HK2077" s="624"/>
      <c r="HL2077" s="624"/>
      <c r="HM2077" s="624"/>
      <c r="HN2077" s="624"/>
      <c r="HO2077" s="624"/>
      <c r="HP2077" s="624"/>
      <c r="HQ2077" s="624"/>
      <c r="HR2077" s="624"/>
      <c r="HS2077" s="624"/>
      <c r="HT2077" s="624"/>
      <c r="HU2077" s="624"/>
      <c r="HV2077" s="624"/>
      <c r="HW2077" s="624"/>
      <c r="HX2077" s="624"/>
      <c r="HY2077" s="624"/>
      <c r="HZ2077" s="624"/>
      <c r="IA2077" s="624"/>
      <c r="IB2077" s="624"/>
      <c r="IC2077" s="624"/>
      <c r="ID2077" s="624"/>
      <c r="IE2077" s="624"/>
      <c r="IF2077" s="624"/>
      <c r="IG2077" s="624"/>
      <c r="IH2077" s="624"/>
      <c r="II2077" s="624"/>
      <c r="IJ2077" s="624"/>
      <c r="IK2077" s="624"/>
      <c r="IL2077" s="624"/>
      <c r="IM2077" s="624"/>
      <c r="IN2077" s="624"/>
      <c r="IO2077" s="624"/>
      <c r="IP2077" s="624"/>
      <c r="IQ2077" s="624"/>
      <c r="IR2077" s="624"/>
      <c r="IS2077" s="624"/>
      <c r="IT2077" s="624"/>
      <c r="IU2077" s="624"/>
      <c r="IV2077" s="624"/>
      <c r="IW2077" s="624"/>
      <c r="IX2077" s="624"/>
      <c r="IY2077" s="624"/>
      <c r="IZ2077" s="624"/>
      <c r="JA2077" s="624"/>
    </row>
    <row r="2078" spans="1:261" s="667" customFormat="1" ht="27.95" customHeight="1" x14ac:dyDescent="0.25">
      <c r="A2078" s="42"/>
      <c r="B2078" s="42"/>
      <c r="C2078" s="153" t="s">
        <v>444</v>
      </c>
      <c r="D2078" s="63"/>
      <c r="E2078" s="63"/>
      <c r="F2078" s="620">
        <f t="shared" si="1092"/>
        <v>0</v>
      </c>
      <c r="G2078" s="164">
        <f t="shared" si="1092"/>
        <v>0</v>
      </c>
      <c r="H2078" s="164">
        <f t="shared" si="1092"/>
        <v>0</v>
      </c>
      <c r="I2078" s="167" t="e">
        <f t="shared" si="1092"/>
        <v>#DIV/0!</v>
      </c>
      <c r="J2078" s="847"/>
      <c r="K2078" s="847"/>
      <c r="L2078" s="706"/>
      <c r="M2078" s="706"/>
      <c r="N2078" s="706"/>
      <c r="O2078" s="706"/>
      <c r="P2078" s="706"/>
      <c r="Q2078" s="706"/>
      <c r="R2078" s="639"/>
      <c r="S2078" s="1280"/>
      <c r="T2078" s="639"/>
      <c r="U2078" s="639"/>
      <c r="V2078" s="639"/>
      <c r="W2078" s="1229"/>
      <c r="X2078" s="639"/>
      <c r="Y2078" s="689"/>
      <c r="Z2078" s="765"/>
      <c r="AA2078" s="624"/>
      <c r="AB2078" s="624"/>
      <c r="AC2078" s="624"/>
      <c r="AD2078" s="624"/>
      <c r="AE2078" s="624"/>
      <c r="AF2078" s="624"/>
      <c r="AG2078" s="624"/>
      <c r="AH2078" s="624"/>
      <c r="AI2078" s="624"/>
      <c r="AJ2078" s="624"/>
      <c r="AK2078" s="624"/>
      <c r="AL2078" s="624"/>
      <c r="AM2078" s="624"/>
      <c r="AN2078" s="624"/>
      <c r="AO2078" s="624"/>
      <c r="AP2078" s="624"/>
      <c r="AQ2078" s="624"/>
      <c r="AR2078" s="624"/>
      <c r="AS2078" s="624"/>
      <c r="AT2078" s="624"/>
      <c r="AU2078" s="624"/>
      <c r="AV2078" s="624"/>
      <c r="AW2078" s="624"/>
      <c r="AX2078" s="624"/>
      <c r="AY2078" s="624"/>
      <c r="AZ2078" s="624"/>
      <c r="BA2078" s="624"/>
      <c r="BB2078" s="624"/>
      <c r="BC2078" s="624"/>
      <c r="BD2078" s="624"/>
      <c r="BE2078" s="624"/>
      <c r="BF2078" s="624"/>
      <c r="BG2078" s="624"/>
      <c r="BH2078" s="624"/>
      <c r="BI2078" s="624"/>
      <c r="BJ2078" s="624"/>
      <c r="BK2078" s="624"/>
      <c r="BL2078" s="624"/>
      <c r="BM2078" s="624"/>
      <c r="BN2078" s="624"/>
      <c r="BO2078" s="624"/>
      <c r="BP2078" s="624"/>
      <c r="BQ2078" s="624"/>
      <c r="BR2078" s="624"/>
      <c r="BS2078" s="624"/>
      <c r="BT2078" s="624"/>
      <c r="BU2078" s="624"/>
      <c r="BV2078" s="624"/>
      <c r="BW2078" s="624"/>
      <c r="BX2078" s="624"/>
      <c r="BY2078" s="624"/>
      <c r="BZ2078" s="624"/>
      <c r="CA2078" s="624"/>
      <c r="CB2078" s="624"/>
      <c r="CC2078" s="624"/>
      <c r="CD2078" s="624"/>
      <c r="CE2078" s="624"/>
      <c r="CF2078" s="624"/>
      <c r="CG2078" s="624"/>
      <c r="CH2078" s="624"/>
      <c r="CI2078" s="624"/>
      <c r="CJ2078" s="624"/>
      <c r="CK2078" s="624"/>
      <c r="CL2078" s="624"/>
      <c r="CM2078" s="624"/>
      <c r="CN2078" s="624"/>
      <c r="CO2078" s="624"/>
      <c r="CP2078" s="624"/>
      <c r="CQ2078" s="624"/>
      <c r="CR2078" s="624"/>
      <c r="CS2078" s="624"/>
      <c r="CT2078" s="624"/>
      <c r="CU2078" s="624"/>
      <c r="CV2078" s="624"/>
      <c r="CW2078" s="624"/>
      <c r="CX2078" s="624"/>
      <c r="CY2078" s="624"/>
      <c r="CZ2078" s="624"/>
      <c r="DA2078" s="624"/>
      <c r="DB2078" s="624"/>
      <c r="DC2078" s="624"/>
      <c r="DD2078" s="624"/>
      <c r="DE2078" s="624"/>
      <c r="DF2078" s="624"/>
      <c r="DG2078" s="624"/>
      <c r="DH2078" s="624"/>
      <c r="DI2078" s="624"/>
      <c r="DJ2078" s="624"/>
      <c r="DK2078" s="624"/>
      <c r="DL2078" s="624"/>
      <c r="DM2078" s="624"/>
      <c r="DN2078" s="624"/>
      <c r="DO2078" s="624"/>
      <c r="DP2078" s="624"/>
      <c r="DQ2078" s="624"/>
      <c r="DR2078" s="624"/>
      <c r="DS2078" s="624"/>
      <c r="DT2078" s="624"/>
      <c r="DU2078" s="624"/>
      <c r="DV2078" s="624"/>
      <c r="DW2078" s="624"/>
      <c r="DX2078" s="624"/>
      <c r="DY2078" s="624"/>
      <c r="DZ2078" s="624"/>
      <c r="EA2078" s="624"/>
      <c r="EB2078" s="624"/>
      <c r="EC2078" s="624"/>
      <c r="ED2078" s="624"/>
      <c r="EE2078" s="624"/>
      <c r="EF2078" s="624"/>
      <c r="EG2078" s="624"/>
      <c r="EH2078" s="624"/>
      <c r="EI2078" s="624"/>
      <c r="EJ2078" s="624"/>
      <c r="EK2078" s="624"/>
      <c r="EL2078" s="624"/>
      <c r="EM2078" s="624"/>
      <c r="EN2078" s="624"/>
      <c r="EO2078" s="624"/>
      <c r="EP2078" s="624"/>
      <c r="EQ2078" s="624"/>
      <c r="ER2078" s="624"/>
      <c r="ES2078" s="624"/>
      <c r="ET2078" s="624"/>
      <c r="EU2078" s="624"/>
      <c r="EV2078" s="624"/>
      <c r="EW2078" s="624"/>
      <c r="EX2078" s="624"/>
      <c r="EY2078" s="624"/>
      <c r="EZ2078" s="624"/>
      <c r="FA2078" s="624"/>
      <c r="FB2078" s="624"/>
      <c r="FC2078" s="624"/>
      <c r="FD2078" s="624"/>
      <c r="FE2078" s="624"/>
      <c r="FF2078" s="624"/>
      <c r="FG2078" s="624"/>
      <c r="FH2078" s="624"/>
      <c r="FI2078" s="624"/>
      <c r="FJ2078" s="624"/>
      <c r="FK2078" s="624"/>
      <c r="FL2078" s="624"/>
      <c r="FM2078" s="624"/>
      <c r="FN2078" s="624"/>
      <c r="FO2078" s="624"/>
      <c r="FP2078" s="624"/>
      <c r="FQ2078" s="624"/>
      <c r="FR2078" s="624"/>
      <c r="FS2078" s="624"/>
      <c r="FT2078" s="624"/>
      <c r="FU2078" s="624"/>
      <c r="FV2078" s="624"/>
      <c r="FW2078" s="624"/>
      <c r="FX2078" s="624"/>
      <c r="FY2078" s="624"/>
      <c r="FZ2078" s="624"/>
      <c r="GA2078" s="624"/>
      <c r="GB2078" s="624"/>
      <c r="GC2078" s="624"/>
      <c r="GD2078" s="624"/>
      <c r="GE2078" s="624"/>
      <c r="GF2078" s="624"/>
      <c r="GG2078" s="624"/>
      <c r="GH2078" s="624"/>
      <c r="GI2078" s="624"/>
      <c r="GJ2078" s="624"/>
      <c r="GK2078" s="624"/>
      <c r="GL2078" s="624"/>
      <c r="GM2078" s="624"/>
      <c r="GN2078" s="624"/>
      <c r="GO2078" s="624"/>
      <c r="GP2078" s="624"/>
      <c r="GQ2078" s="624"/>
      <c r="GR2078" s="624"/>
      <c r="GS2078" s="624"/>
      <c r="GT2078" s="624"/>
      <c r="GU2078" s="624"/>
      <c r="GV2078" s="624"/>
      <c r="GW2078" s="624"/>
      <c r="GX2078" s="624"/>
      <c r="GY2078" s="624"/>
      <c r="GZ2078" s="624"/>
      <c r="HA2078" s="624"/>
      <c r="HB2078" s="624"/>
      <c r="HC2078" s="624"/>
      <c r="HD2078" s="624"/>
      <c r="HE2078" s="624"/>
      <c r="HF2078" s="624"/>
      <c r="HG2078" s="624"/>
      <c r="HH2078" s="624"/>
      <c r="HI2078" s="624"/>
      <c r="HJ2078" s="624"/>
      <c r="HK2078" s="624"/>
      <c r="HL2078" s="624"/>
      <c r="HM2078" s="624"/>
      <c r="HN2078" s="624"/>
      <c r="HO2078" s="624"/>
      <c r="HP2078" s="624"/>
      <c r="HQ2078" s="624"/>
      <c r="HR2078" s="624"/>
      <c r="HS2078" s="624"/>
      <c r="HT2078" s="624"/>
      <c r="HU2078" s="624"/>
      <c r="HV2078" s="624"/>
      <c r="HW2078" s="624"/>
      <c r="HX2078" s="624"/>
      <c r="HY2078" s="624"/>
      <c r="HZ2078" s="624"/>
      <c r="IA2078" s="624"/>
      <c r="IB2078" s="624"/>
      <c r="IC2078" s="624"/>
      <c r="ID2078" s="624"/>
      <c r="IE2078" s="624"/>
      <c r="IF2078" s="624"/>
      <c r="IG2078" s="624"/>
      <c r="IH2078" s="624"/>
      <c r="II2078" s="624"/>
      <c r="IJ2078" s="624"/>
      <c r="IK2078" s="624"/>
      <c r="IL2078" s="624"/>
      <c r="IM2078" s="624"/>
      <c r="IN2078" s="624"/>
      <c r="IO2078" s="624"/>
      <c r="IP2078" s="624"/>
      <c r="IQ2078" s="624"/>
      <c r="IR2078" s="624"/>
      <c r="IS2078" s="624"/>
      <c r="IT2078" s="624"/>
      <c r="IU2078" s="624"/>
      <c r="IV2078" s="624"/>
      <c r="IW2078" s="624"/>
      <c r="IX2078" s="624"/>
      <c r="IY2078" s="624"/>
      <c r="IZ2078" s="624"/>
      <c r="JA2078" s="624"/>
    </row>
    <row r="2079" spans="1:261" s="667" customFormat="1" ht="27.95" customHeight="1" x14ac:dyDescent="0.25">
      <c r="A2079" s="42"/>
      <c r="B2079" s="42"/>
      <c r="C2079" s="276" t="s">
        <v>404</v>
      </c>
      <c r="D2079" s="63"/>
      <c r="E2079" s="63"/>
      <c r="F2079" s="620">
        <f t="shared" si="1092"/>
        <v>0</v>
      </c>
      <c r="G2079" s="164">
        <f t="shared" si="1092"/>
        <v>0</v>
      </c>
      <c r="H2079" s="164">
        <f t="shared" si="1092"/>
        <v>0</v>
      </c>
      <c r="I2079" s="167" t="e">
        <f t="shared" si="1092"/>
        <v>#DIV/0!</v>
      </c>
      <c r="J2079" s="847"/>
      <c r="K2079" s="847"/>
      <c r="L2079" s="706"/>
      <c r="M2079" s="706"/>
      <c r="N2079" s="706"/>
      <c r="O2079" s="706"/>
      <c r="P2079" s="706"/>
      <c r="Q2079" s="706"/>
      <c r="R2079" s="639"/>
      <c r="S2079" s="1280"/>
      <c r="T2079" s="639"/>
      <c r="U2079" s="639"/>
      <c r="V2079" s="639"/>
      <c r="W2079" s="1229"/>
      <c r="X2079" s="639"/>
      <c r="Y2079" s="689"/>
      <c r="Z2079" s="765"/>
      <c r="AA2079" s="624"/>
      <c r="AB2079" s="624"/>
      <c r="AC2079" s="624"/>
      <c r="AD2079" s="624"/>
      <c r="AE2079" s="624"/>
      <c r="AF2079" s="624"/>
      <c r="AG2079" s="624"/>
      <c r="AH2079" s="624"/>
      <c r="AI2079" s="624"/>
      <c r="AJ2079" s="624"/>
      <c r="AK2079" s="624"/>
      <c r="AL2079" s="624"/>
      <c r="AM2079" s="624"/>
      <c r="AN2079" s="624"/>
      <c r="AO2079" s="624"/>
      <c r="AP2079" s="624"/>
      <c r="AQ2079" s="624"/>
      <c r="AR2079" s="624"/>
      <c r="AS2079" s="624"/>
      <c r="AT2079" s="624"/>
      <c r="AU2079" s="624"/>
      <c r="AV2079" s="624"/>
      <c r="AW2079" s="624"/>
      <c r="AX2079" s="624"/>
      <c r="AY2079" s="624"/>
      <c r="AZ2079" s="624"/>
      <c r="BA2079" s="624"/>
      <c r="BB2079" s="624"/>
      <c r="BC2079" s="624"/>
      <c r="BD2079" s="624"/>
      <c r="BE2079" s="624"/>
      <c r="BF2079" s="624"/>
      <c r="BG2079" s="624"/>
      <c r="BH2079" s="624"/>
      <c r="BI2079" s="624"/>
      <c r="BJ2079" s="624"/>
      <c r="BK2079" s="624"/>
      <c r="BL2079" s="624"/>
      <c r="BM2079" s="624"/>
      <c r="BN2079" s="624"/>
      <c r="BO2079" s="624"/>
      <c r="BP2079" s="624"/>
      <c r="BQ2079" s="624"/>
      <c r="BR2079" s="624"/>
      <c r="BS2079" s="624"/>
      <c r="BT2079" s="624"/>
      <c r="BU2079" s="624"/>
      <c r="BV2079" s="624"/>
      <c r="BW2079" s="624"/>
      <c r="BX2079" s="624"/>
      <c r="BY2079" s="624"/>
      <c r="BZ2079" s="624"/>
      <c r="CA2079" s="624"/>
      <c r="CB2079" s="624"/>
      <c r="CC2079" s="624"/>
      <c r="CD2079" s="624"/>
      <c r="CE2079" s="624"/>
      <c r="CF2079" s="624"/>
      <c r="CG2079" s="624"/>
      <c r="CH2079" s="624"/>
      <c r="CI2079" s="624"/>
      <c r="CJ2079" s="624"/>
      <c r="CK2079" s="624"/>
      <c r="CL2079" s="624"/>
      <c r="CM2079" s="624"/>
      <c r="CN2079" s="624"/>
      <c r="CO2079" s="624"/>
      <c r="CP2079" s="624"/>
      <c r="CQ2079" s="624"/>
      <c r="CR2079" s="624"/>
      <c r="CS2079" s="624"/>
      <c r="CT2079" s="624"/>
      <c r="CU2079" s="624"/>
      <c r="CV2079" s="624"/>
      <c r="CW2079" s="624"/>
      <c r="CX2079" s="624"/>
      <c r="CY2079" s="624"/>
      <c r="CZ2079" s="624"/>
      <c r="DA2079" s="624"/>
      <c r="DB2079" s="624"/>
      <c r="DC2079" s="624"/>
      <c r="DD2079" s="624"/>
      <c r="DE2079" s="624"/>
      <c r="DF2079" s="624"/>
      <c r="DG2079" s="624"/>
      <c r="DH2079" s="624"/>
      <c r="DI2079" s="624"/>
      <c r="DJ2079" s="624"/>
      <c r="DK2079" s="624"/>
      <c r="DL2079" s="624"/>
      <c r="DM2079" s="624"/>
      <c r="DN2079" s="624"/>
      <c r="DO2079" s="624"/>
      <c r="DP2079" s="624"/>
      <c r="DQ2079" s="624"/>
      <c r="DR2079" s="624"/>
      <c r="DS2079" s="624"/>
      <c r="DT2079" s="624"/>
      <c r="DU2079" s="624"/>
      <c r="DV2079" s="624"/>
      <c r="DW2079" s="624"/>
      <c r="DX2079" s="624"/>
      <c r="DY2079" s="624"/>
      <c r="DZ2079" s="624"/>
      <c r="EA2079" s="624"/>
      <c r="EB2079" s="624"/>
      <c r="EC2079" s="624"/>
      <c r="ED2079" s="624"/>
      <c r="EE2079" s="624"/>
      <c r="EF2079" s="624"/>
      <c r="EG2079" s="624"/>
      <c r="EH2079" s="624"/>
      <c r="EI2079" s="624"/>
      <c r="EJ2079" s="624"/>
      <c r="EK2079" s="624"/>
      <c r="EL2079" s="624"/>
      <c r="EM2079" s="624"/>
      <c r="EN2079" s="624"/>
      <c r="EO2079" s="624"/>
      <c r="EP2079" s="624"/>
      <c r="EQ2079" s="624"/>
      <c r="ER2079" s="624"/>
      <c r="ES2079" s="624"/>
      <c r="ET2079" s="624"/>
      <c r="EU2079" s="624"/>
      <c r="EV2079" s="624"/>
      <c r="EW2079" s="624"/>
      <c r="EX2079" s="624"/>
      <c r="EY2079" s="624"/>
      <c r="EZ2079" s="624"/>
      <c r="FA2079" s="624"/>
      <c r="FB2079" s="624"/>
      <c r="FC2079" s="624"/>
      <c r="FD2079" s="624"/>
      <c r="FE2079" s="624"/>
      <c r="FF2079" s="624"/>
      <c r="FG2079" s="624"/>
      <c r="FH2079" s="624"/>
      <c r="FI2079" s="624"/>
      <c r="FJ2079" s="624"/>
      <c r="FK2079" s="624"/>
      <c r="FL2079" s="624"/>
      <c r="FM2079" s="624"/>
      <c r="FN2079" s="624"/>
      <c r="FO2079" s="624"/>
      <c r="FP2079" s="624"/>
      <c r="FQ2079" s="624"/>
      <c r="FR2079" s="624"/>
      <c r="FS2079" s="624"/>
      <c r="FT2079" s="624"/>
      <c r="FU2079" s="624"/>
      <c r="FV2079" s="624"/>
      <c r="FW2079" s="624"/>
      <c r="FX2079" s="624"/>
      <c r="FY2079" s="624"/>
      <c r="FZ2079" s="624"/>
      <c r="GA2079" s="624"/>
      <c r="GB2079" s="624"/>
      <c r="GC2079" s="624"/>
      <c r="GD2079" s="624"/>
      <c r="GE2079" s="624"/>
      <c r="GF2079" s="624"/>
      <c r="GG2079" s="624"/>
      <c r="GH2079" s="624"/>
      <c r="GI2079" s="624"/>
      <c r="GJ2079" s="624"/>
      <c r="GK2079" s="624"/>
      <c r="GL2079" s="624"/>
      <c r="GM2079" s="624"/>
      <c r="GN2079" s="624"/>
      <c r="GO2079" s="624"/>
      <c r="GP2079" s="624"/>
      <c r="GQ2079" s="624"/>
      <c r="GR2079" s="624"/>
      <c r="GS2079" s="624"/>
      <c r="GT2079" s="624"/>
      <c r="GU2079" s="624"/>
      <c r="GV2079" s="624"/>
      <c r="GW2079" s="624"/>
      <c r="GX2079" s="624"/>
      <c r="GY2079" s="624"/>
      <c r="GZ2079" s="624"/>
      <c r="HA2079" s="624"/>
      <c r="HB2079" s="624"/>
      <c r="HC2079" s="624"/>
      <c r="HD2079" s="624"/>
      <c r="HE2079" s="624"/>
      <c r="HF2079" s="624"/>
      <c r="HG2079" s="624"/>
      <c r="HH2079" s="624"/>
      <c r="HI2079" s="624"/>
      <c r="HJ2079" s="624"/>
      <c r="HK2079" s="624"/>
      <c r="HL2079" s="624"/>
      <c r="HM2079" s="624"/>
      <c r="HN2079" s="624"/>
      <c r="HO2079" s="624"/>
      <c r="HP2079" s="624"/>
      <c r="HQ2079" s="624"/>
      <c r="HR2079" s="624"/>
      <c r="HS2079" s="624"/>
      <c r="HT2079" s="624"/>
      <c r="HU2079" s="624"/>
      <c r="HV2079" s="624"/>
      <c r="HW2079" s="624"/>
      <c r="HX2079" s="624"/>
      <c r="HY2079" s="624"/>
      <c r="HZ2079" s="624"/>
      <c r="IA2079" s="624"/>
      <c r="IB2079" s="624"/>
      <c r="IC2079" s="624"/>
      <c r="ID2079" s="624"/>
      <c r="IE2079" s="624"/>
      <c r="IF2079" s="624"/>
      <c r="IG2079" s="624"/>
      <c r="IH2079" s="624"/>
      <c r="II2079" s="624"/>
      <c r="IJ2079" s="624"/>
      <c r="IK2079" s="624"/>
      <c r="IL2079" s="624"/>
      <c r="IM2079" s="624"/>
      <c r="IN2079" s="624"/>
      <c r="IO2079" s="624"/>
      <c r="IP2079" s="624"/>
      <c r="IQ2079" s="624"/>
      <c r="IR2079" s="624"/>
      <c r="IS2079" s="624"/>
      <c r="IT2079" s="624"/>
      <c r="IU2079" s="624"/>
      <c r="IV2079" s="624"/>
      <c r="IW2079" s="624"/>
      <c r="IX2079" s="624"/>
      <c r="IY2079" s="624"/>
      <c r="IZ2079" s="624"/>
      <c r="JA2079" s="624"/>
    </row>
    <row r="2080" spans="1:261" s="667" customFormat="1" ht="27.95" customHeight="1" x14ac:dyDescent="0.25">
      <c r="A2080" s="42"/>
      <c r="B2080" s="42"/>
      <c r="C2080" s="153" t="s">
        <v>389</v>
      </c>
      <c r="D2080" s="63"/>
      <c r="E2080" s="63"/>
      <c r="F2080" s="620">
        <f t="shared" si="1092"/>
        <v>0</v>
      </c>
      <c r="G2080" s="164">
        <f t="shared" si="1092"/>
        <v>0</v>
      </c>
      <c r="H2080" s="164">
        <f t="shared" si="1092"/>
        <v>0</v>
      </c>
      <c r="I2080" s="167">
        <f t="shared" si="1092"/>
        <v>0</v>
      </c>
      <c r="J2080" s="847"/>
      <c r="K2080" s="847"/>
      <c r="L2080" s="706"/>
      <c r="M2080" s="706"/>
      <c r="N2080" s="706"/>
      <c r="O2080" s="706"/>
      <c r="P2080" s="706"/>
      <c r="Q2080" s="706"/>
      <c r="R2080" s="639"/>
      <c r="S2080" s="1280"/>
      <c r="T2080" s="639"/>
      <c r="U2080" s="639"/>
      <c r="V2080" s="639"/>
      <c r="W2080" s="1229"/>
      <c r="X2080" s="639"/>
      <c r="Y2080" s="689"/>
      <c r="Z2080" s="765"/>
      <c r="AA2080" s="624"/>
      <c r="AB2080" s="624"/>
      <c r="AC2080" s="624"/>
      <c r="AD2080" s="624"/>
      <c r="AE2080" s="624"/>
      <c r="AF2080" s="624"/>
      <c r="AG2080" s="624"/>
      <c r="AH2080" s="624"/>
      <c r="AI2080" s="624"/>
      <c r="AJ2080" s="624"/>
      <c r="AK2080" s="624"/>
      <c r="AL2080" s="624"/>
      <c r="AM2080" s="624"/>
      <c r="AN2080" s="624"/>
      <c r="AO2080" s="624"/>
      <c r="AP2080" s="624"/>
      <c r="AQ2080" s="624"/>
      <c r="AR2080" s="624"/>
      <c r="AS2080" s="624"/>
      <c r="AT2080" s="624"/>
      <c r="AU2080" s="624"/>
      <c r="AV2080" s="624"/>
      <c r="AW2080" s="624"/>
      <c r="AX2080" s="624"/>
      <c r="AY2080" s="624"/>
      <c r="AZ2080" s="624"/>
      <c r="BA2080" s="624"/>
      <c r="BB2080" s="624"/>
      <c r="BC2080" s="624"/>
      <c r="BD2080" s="624"/>
      <c r="BE2080" s="624"/>
      <c r="BF2080" s="624"/>
      <c r="BG2080" s="624"/>
      <c r="BH2080" s="624"/>
      <c r="BI2080" s="624"/>
      <c r="BJ2080" s="624"/>
      <c r="BK2080" s="624"/>
      <c r="BL2080" s="624"/>
      <c r="BM2080" s="624"/>
      <c r="BN2080" s="624"/>
      <c r="BO2080" s="624"/>
      <c r="BP2080" s="624"/>
      <c r="BQ2080" s="624"/>
      <c r="BR2080" s="624"/>
      <c r="BS2080" s="624"/>
      <c r="BT2080" s="624"/>
      <c r="BU2080" s="624"/>
      <c r="BV2080" s="624"/>
      <c r="BW2080" s="624"/>
      <c r="BX2080" s="624"/>
      <c r="BY2080" s="624"/>
      <c r="BZ2080" s="624"/>
      <c r="CA2080" s="624"/>
      <c r="CB2080" s="624"/>
      <c r="CC2080" s="624"/>
      <c r="CD2080" s="624"/>
      <c r="CE2080" s="624"/>
      <c r="CF2080" s="624"/>
      <c r="CG2080" s="624"/>
      <c r="CH2080" s="624"/>
      <c r="CI2080" s="624"/>
      <c r="CJ2080" s="624"/>
      <c r="CK2080" s="624"/>
      <c r="CL2080" s="624"/>
      <c r="CM2080" s="624"/>
      <c r="CN2080" s="624"/>
      <c r="CO2080" s="624"/>
      <c r="CP2080" s="624"/>
      <c r="CQ2080" s="624"/>
      <c r="CR2080" s="624"/>
      <c r="CS2080" s="624"/>
      <c r="CT2080" s="624"/>
      <c r="CU2080" s="624"/>
      <c r="CV2080" s="624"/>
      <c r="CW2080" s="624"/>
      <c r="CX2080" s="624"/>
      <c r="CY2080" s="624"/>
      <c r="CZ2080" s="624"/>
      <c r="DA2080" s="624"/>
      <c r="DB2080" s="624"/>
      <c r="DC2080" s="624"/>
      <c r="DD2080" s="624"/>
      <c r="DE2080" s="624"/>
      <c r="DF2080" s="624"/>
      <c r="DG2080" s="624"/>
      <c r="DH2080" s="624"/>
      <c r="DI2080" s="624"/>
      <c r="DJ2080" s="624"/>
      <c r="DK2080" s="624"/>
      <c r="DL2080" s="624"/>
      <c r="DM2080" s="624"/>
      <c r="DN2080" s="624"/>
      <c r="DO2080" s="624"/>
      <c r="DP2080" s="624"/>
      <c r="DQ2080" s="624"/>
      <c r="DR2080" s="624"/>
      <c r="DS2080" s="624"/>
      <c r="DT2080" s="624"/>
      <c r="DU2080" s="624"/>
      <c r="DV2080" s="624"/>
      <c r="DW2080" s="624"/>
      <c r="DX2080" s="624"/>
      <c r="DY2080" s="624"/>
      <c r="DZ2080" s="624"/>
      <c r="EA2080" s="624"/>
      <c r="EB2080" s="624"/>
      <c r="EC2080" s="624"/>
      <c r="ED2080" s="624"/>
      <c r="EE2080" s="624"/>
      <c r="EF2080" s="624"/>
      <c r="EG2080" s="624"/>
      <c r="EH2080" s="624"/>
      <c r="EI2080" s="624"/>
      <c r="EJ2080" s="624"/>
      <c r="EK2080" s="624"/>
      <c r="EL2080" s="624"/>
      <c r="EM2080" s="624"/>
      <c r="EN2080" s="624"/>
      <c r="EO2080" s="624"/>
      <c r="EP2080" s="624"/>
      <c r="EQ2080" s="624"/>
      <c r="ER2080" s="624"/>
      <c r="ES2080" s="624"/>
      <c r="ET2080" s="624"/>
      <c r="EU2080" s="624"/>
      <c r="EV2080" s="624"/>
      <c r="EW2080" s="624"/>
      <c r="EX2080" s="624"/>
      <c r="EY2080" s="624"/>
      <c r="EZ2080" s="624"/>
      <c r="FA2080" s="624"/>
      <c r="FB2080" s="624"/>
      <c r="FC2080" s="624"/>
      <c r="FD2080" s="624"/>
      <c r="FE2080" s="624"/>
      <c r="FF2080" s="624"/>
      <c r="FG2080" s="624"/>
      <c r="FH2080" s="624"/>
      <c r="FI2080" s="624"/>
      <c r="FJ2080" s="624"/>
      <c r="FK2080" s="624"/>
      <c r="FL2080" s="624"/>
      <c r="FM2080" s="624"/>
      <c r="FN2080" s="624"/>
      <c r="FO2080" s="624"/>
      <c r="FP2080" s="624"/>
      <c r="FQ2080" s="624"/>
      <c r="FR2080" s="624"/>
      <c r="FS2080" s="624"/>
      <c r="FT2080" s="624"/>
      <c r="FU2080" s="624"/>
      <c r="FV2080" s="624"/>
      <c r="FW2080" s="624"/>
      <c r="FX2080" s="624"/>
      <c r="FY2080" s="624"/>
      <c r="FZ2080" s="624"/>
      <c r="GA2080" s="624"/>
      <c r="GB2080" s="624"/>
      <c r="GC2080" s="624"/>
      <c r="GD2080" s="624"/>
      <c r="GE2080" s="624"/>
      <c r="GF2080" s="624"/>
      <c r="GG2080" s="624"/>
      <c r="GH2080" s="624"/>
      <c r="GI2080" s="624"/>
      <c r="GJ2080" s="624"/>
      <c r="GK2080" s="624"/>
      <c r="GL2080" s="624"/>
      <c r="GM2080" s="624"/>
      <c r="GN2080" s="624"/>
      <c r="GO2080" s="624"/>
      <c r="GP2080" s="624"/>
      <c r="GQ2080" s="624"/>
      <c r="GR2080" s="624"/>
      <c r="GS2080" s="624"/>
      <c r="GT2080" s="624"/>
      <c r="GU2080" s="624"/>
      <c r="GV2080" s="624"/>
      <c r="GW2080" s="624"/>
      <c r="GX2080" s="624"/>
      <c r="GY2080" s="624"/>
      <c r="GZ2080" s="624"/>
      <c r="HA2080" s="624"/>
      <c r="HB2080" s="624"/>
      <c r="HC2080" s="624"/>
      <c r="HD2080" s="624"/>
      <c r="HE2080" s="624"/>
      <c r="HF2080" s="624"/>
      <c r="HG2080" s="624"/>
      <c r="HH2080" s="624"/>
      <c r="HI2080" s="624"/>
      <c r="HJ2080" s="624"/>
      <c r="HK2080" s="624"/>
      <c r="HL2080" s="624"/>
      <c r="HM2080" s="624"/>
      <c r="HN2080" s="624"/>
      <c r="HO2080" s="624"/>
      <c r="HP2080" s="624"/>
      <c r="HQ2080" s="624"/>
      <c r="HR2080" s="624"/>
      <c r="HS2080" s="624"/>
      <c r="HT2080" s="624"/>
      <c r="HU2080" s="624"/>
      <c r="HV2080" s="624"/>
      <c r="HW2080" s="624"/>
      <c r="HX2080" s="624"/>
      <c r="HY2080" s="624"/>
      <c r="HZ2080" s="624"/>
      <c r="IA2080" s="624"/>
      <c r="IB2080" s="624"/>
      <c r="IC2080" s="624"/>
      <c r="ID2080" s="624"/>
      <c r="IE2080" s="624"/>
      <c r="IF2080" s="624"/>
      <c r="IG2080" s="624"/>
      <c r="IH2080" s="624"/>
      <c r="II2080" s="624"/>
      <c r="IJ2080" s="624"/>
      <c r="IK2080" s="624"/>
      <c r="IL2080" s="624"/>
      <c r="IM2080" s="624"/>
      <c r="IN2080" s="624"/>
      <c r="IO2080" s="624"/>
      <c r="IP2080" s="624"/>
      <c r="IQ2080" s="624"/>
      <c r="IR2080" s="624"/>
      <c r="IS2080" s="624"/>
      <c r="IT2080" s="624"/>
      <c r="IU2080" s="624"/>
      <c r="IV2080" s="624"/>
      <c r="IW2080" s="624"/>
      <c r="IX2080" s="624"/>
      <c r="IY2080" s="624"/>
      <c r="IZ2080" s="624"/>
      <c r="JA2080" s="624"/>
    </row>
    <row r="2081" spans="1:261" s="667" customFormat="1" ht="27.95" customHeight="1" x14ac:dyDescent="0.25">
      <c r="A2081" s="42"/>
      <c r="B2081" s="42"/>
      <c r="C2081" s="277" t="s">
        <v>390</v>
      </c>
      <c r="D2081" s="63"/>
      <c r="E2081" s="63"/>
      <c r="F2081" s="620">
        <f t="shared" si="1092"/>
        <v>0</v>
      </c>
      <c r="G2081" s="164">
        <f t="shared" si="1092"/>
        <v>0</v>
      </c>
      <c r="H2081" s="164">
        <f t="shared" si="1092"/>
        <v>0</v>
      </c>
      <c r="I2081" s="167">
        <f t="shared" si="1092"/>
        <v>0</v>
      </c>
      <c r="J2081" s="847"/>
      <c r="K2081" s="847"/>
      <c r="L2081" s="706"/>
      <c r="M2081" s="706"/>
      <c r="N2081" s="706"/>
      <c r="O2081" s="706"/>
      <c r="P2081" s="706"/>
      <c r="Q2081" s="706"/>
      <c r="R2081" s="639"/>
      <c r="S2081" s="1280"/>
      <c r="T2081" s="639"/>
      <c r="U2081" s="639"/>
      <c r="V2081" s="639"/>
      <c r="W2081" s="1229"/>
      <c r="X2081" s="639"/>
      <c r="Y2081" s="689"/>
      <c r="Z2081" s="765"/>
      <c r="AA2081" s="624"/>
      <c r="AB2081" s="624"/>
      <c r="AC2081" s="624"/>
      <c r="AD2081" s="624"/>
      <c r="AE2081" s="624"/>
      <c r="AF2081" s="624"/>
      <c r="AG2081" s="624"/>
      <c r="AH2081" s="624"/>
      <c r="AI2081" s="624"/>
      <c r="AJ2081" s="624"/>
      <c r="AK2081" s="624"/>
      <c r="AL2081" s="624"/>
      <c r="AM2081" s="624"/>
      <c r="AN2081" s="624"/>
      <c r="AO2081" s="624"/>
      <c r="AP2081" s="624"/>
      <c r="AQ2081" s="624"/>
      <c r="AR2081" s="624"/>
      <c r="AS2081" s="624"/>
      <c r="AT2081" s="624"/>
      <c r="AU2081" s="624"/>
      <c r="AV2081" s="624"/>
      <c r="AW2081" s="624"/>
      <c r="AX2081" s="624"/>
      <c r="AY2081" s="624"/>
      <c r="AZ2081" s="624"/>
      <c r="BA2081" s="624"/>
      <c r="BB2081" s="624"/>
      <c r="BC2081" s="624"/>
      <c r="BD2081" s="624"/>
      <c r="BE2081" s="624"/>
      <c r="BF2081" s="624"/>
      <c r="BG2081" s="624"/>
      <c r="BH2081" s="624"/>
      <c r="BI2081" s="624"/>
      <c r="BJ2081" s="624"/>
      <c r="BK2081" s="624"/>
      <c r="BL2081" s="624"/>
      <c r="BM2081" s="624"/>
      <c r="BN2081" s="624"/>
      <c r="BO2081" s="624"/>
      <c r="BP2081" s="624"/>
      <c r="BQ2081" s="624"/>
      <c r="BR2081" s="624"/>
      <c r="BS2081" s="624"/>
      <c r="BT2081" s="624"/>
      <c r="BU2081" s="624"/>
      <c r="BV2081" s="624"/>
      <c r="BW2081" s="624"/>
      <c r="BX2081" s="624"/>
      <c r="BY2081" s="624"/>
      <c r="BZ2081" s="624"/>
      <c r="CA2081" s="624"/>
      <c r="CB2081" s="624"/>
      <c r="CC2081" s="624"/>
      <c r="CD2081" s="624"/>
      <c r="CE2081" s="624"/>
      <c r="CF2081" s="624"/>
      <c r="CG2081" s="624"/>
      <c r="CH2081" s="624"/>
      <c r="CI2081" s="624"/>
      <c r="CJ2081" s="624"/>
      <c r="CK2081" s="624"/>
      <c r="CL2081" s="624"/>
      <c r="CM2081" s="624"/>
      <c r="CN2081" s="624"/>
      <c r="CO2081" s="624"/>
      <c r="CP2081" s="624"/>
      <c r="CQ2081" s="624"/>
      <c r="CR2081" s="624"/>
      <c r="CS2081" s="624"/>
      <c r="CT2081" s="624"/>
      <c r="CU2081" s="624"/>
      <c r="CV2081" s="624"/>
      <c r="CW2081" s="624"/>
      <c r="CX2081" s="624"/>
      <c r="CY2081" s="624"/>
      <c r="CZ2081" s="624"/>
      <c r="DA2081" s="624"/>
      <c r="DB2081" s="624"/>
      <c r="DC2081" s="624"/>
      <c r="DD2081" s="624"/>
      <c r="DE2081" s="624"/>
      <c r="DF2081" s="624"/>
      <c r="DG2081" s="624"/>
      <c r="DH2081" s="624"/>
      <c r="DI2081" s="624"/>
      <c r="DJ2081" s="624"/>
      <c r="DK2081" s="624"/>
      <c r="DL2081" s="624"/>
      <c r="DM2081" s="624"/>
      <c r="DN2081" s="624"/>
      <c r="DO2081" s="624"/>
      <c r="DP2081" s="624"/>
      <c r="DQ2081" s="624"/>
      <c r="DR2081" s="624"/>
      <c r="DS2081" s="624"/>
      <c r="DT2081" s="624"/>
      <c r="DU2081" s="624"/>
      <c r="DV2081" s="624"/>
      <c r="DW2081" s="624"/>
      <c r="DX2081" s="624"/>
      <c r="DY2081" s="624"/>
      <c r="DZ2081" s="624"/>
      <c r="EA2081" s="624"/>
      <c r="EB2081" s="624"/>
      <c r="EC2081" s="624"/>
      <c r="ED2081" s="624"/>
      <c r="EE2081" s="624"/>
      <c r="EF2081" s="624"/>
      <c r="EG2081" s="624"/>
      <c r="EH2081" s="624"/>
      <c r="EI2081" s="624"/>
      <c r="EJ2081" s="624"/>
      <c r="EK2081" s="624"/>
      <c r="EL2081" s="624"/>
      <c r="EM2081" s="624"/>
      <c r="EN2081" s="624"/>
      <c r="EO2081" s="624"/>
      <c r="EP2081" s="624"/>
      <c r="EQ2081" s="624"/>
      <c r="ER2081" s="624"/>
      <c r="ES2081" s="624"/>
      <c r="ET2081" s="624"/>
      <c r="EU2081" s="624"/>
      <c r="EV2081" s="624"/>
      <c r="EW2081" s="624"/>
      <c r="EX2081" s="624"/>
      <c r="EY2081" s="624"/>
      <c r="EZ2081" s="624"/>
      <c r="FA2081" s="624"/>
      <c r="FB2081" s="624"/>
      <c r="FC2081" s="624"/>
      <c r="FD2081" s="624"/>
      <c r="FE2081" s="624"/>
      <c r="FF2081" s="624"/>
      <c r="FG2081" s="624"/>
      <c r="FH2081" s="624"/>
      <c r="FI2081" s="624"/>
      <c r="FJ2081" s="624"/>
      <c r="FK2081" s="624"/>
      <c r="FL2081" s="624"/>
      <c r="FM2081" s="624"/>
      <c r="FN2081" s="624"/>
      <c r="FO2081" s="624"/>
      <c r="FP2081" s="624"/>
      <c r="FQ2081" s="624"/>
      <c r="FR2081" s="624"/>
      <c r="FS2081" s="624"/>
      <c r="FT2081" s="624"/>
      <c r="FU2081" s="624"/>
      <c r="FV2081" s="624"/>
      <c r="FW2081" s="624"/>
      <c r="FX2081" s="624"/>
      <c r="FY2081" s="624"/>
      <c r="FZ2081" s="624"/>
      <c r="GA2081" s="624"/>
      <c r="GB2081" s="624"/>
      <c r="GC2081" s="624"/>
      <c r="GD2081" s="624"/>
      <c r="GE2081" s="624"/>
      <c r="GF2081" s="624"/>
      <c r="GG2081" s="624"/>
      <c r="GH2081" s="624"/>
      <c r="GI2081" s="624"/>
      <c r="GJ2081" s="624"/>
      <c r="GK2081" s="624"/>
      <c r="GL2081" s="624"/>
      <c r="GM2081" s="624"/>
      <c r="GN2081" s="624"/>
      <c r="GO2081" s="624"/>
      <c r="GP2081" s="624"/>
      <c r="GQ2081" s="624"/>
      <c r="GR2081" s="624"/>
      <c r="GS2081" s="624"/>
      <c r="GT2081" s="624"/>
      <c r="GU2081" s="624"/>
      <c r="GV2081" s="624"/>
      <c r="GW2081" s="624"/>
      <c r="GX2081" s="624"/>
      <c r="GY2081" s="624"/>
      <c r="GZ2081" s="624"/>
      <c r="HA2081" s="624"/>
      <c r="HB2081" s="624"/>
      <c r="HC2081" s="624"/>
      <c r="HD2081" s="624"/>
      <c r="HE2081" s="624"/>
      <c r="HF2081" s="624"/>
      <c r="HG2081" s="624"/>
      <c r="HH2081" s="624"/>
      <c r="HI2081" s="624"/>
      <c r="HJ2081" s="624"/>
      <c r="HK2081" s="624"/>
      <c r="HL2081" s="624"/>
      <c r="HM2081" s="624"/>
      <c r="HN2081" s="624"/>
      <c r="HO2081" s="624"/>
      <c r="HP2081" s="624"/>
      <c r="HQ2081" s="624"/>
      <c r="HR2081" s="624"/>
      <c r="HS2081" s="624"/>
      <c r="HT2081" s="624"/>
      <c r="HU2081" s="624"/>
      <c r="HV2081" s="624"/>
      <c r="HW2081" s="624"/>
      <c r="HX2081" s="624"/>
      <c r="HY2081" s="624"/>
      <c r="HZ2081" s="624"/>
      <c r="IA2081" s="624"/>
      <c r="IB2081" s="624"/>
      <c r="IC2081" s="624"/>
      <c r="ID2081" s="624"/>
      <c r="IE2081" s="624"/>
      <c r="IF2081" s="624"/>
      <c r="IG2081" s="624"/>
      <c r="IH2081" s="624"/>
      <c r="II2081" s="624"/>
      <c r="IJ2081" s="624"/>
      <c r="IK2081" s="624"/>
      <c r="IL2081" s="624"/>
      <c r="IM2081" s="624"/>
      <c r="IN2081" s="624"/>
      <c r="IO2081" s="624"/>
      <c r="IP2081" s="624"/>
      <c r="IQ2081" s="624"/>
      <c r="IR2081" s="624"/>
      <c r="IS2081" s="624"/>
      <c r="IT2081" s="624"/>
      <c r="IU2081" s="624"/>
      <c r="IV2081" s="624"/>
      <c r="IW2081" s="624"/>
      <c r="IX2081" s="624"/>
      <c r="IY2081" s="624"/>
      <c r="IZ2081" s="624"/>
      <c r="JA2081" s="624"/>
    </row>
    <row r="2082" spans="1:261" s="667" customFormat="1" ht="27.95" customHeight="1" x14ac:dyDescent="0.25">
      <c r="A2082" s="42"/>
      <c r="B2082" s="42"/>
      <c r="C2082" s="63" t="s">
        <v>391</v>
      </c>
      <c r="D2082" s="63"/>
      <c r="E2082" s="63"/>
      <c r="F2082" s="620">
        <f t="shared" si="1092"/>
        <v>0</v>
      </c>
      <c r="G2082" s="164">
        <f t="shared" si="1092"/>
        <v>0</v>
      </c>
      <c r="H2082" s="164">
        <f t="shared" si="1092"/>
        <v>0</v>
      </c>
      <c r="I2082" s="167">
        <f t="shared" si="1092"/>
        <v>0</v>
      </c>
      <c r="J2082" s="847"/>
      <c r="K2082" s="847"/>
      <c r="L2082" s="706"/>
      <c r="M2082" s="706"/>
      <c r="N2082" s="706"/>
      <c r="O2082" s="706"/>
      <c r="P2082" s="706"/>
      <c r="Q2082" s="706"/>
      <c r="R2082" s="639"/>
      <c r="S2082" s="1280"/>
      <c r="T2082" s="639"/>
      <c r="U2082" s="639"/>
      <c r="V2082" s="639"/>
      <c r="W2082" s="1229"/>
      <c r="X2082" s="639"/>
      <c r="Y2082" s="689"/>
      <c r="Z2082" s="765"/>
      <c r="AA2082" s="624"/>
      <c r="AB2082" s="624"/>
      <c r="AC2082" s="624"/>
      <c r="AD2082" s="624"/>
      <c r="AE2082" s="624"/>
      <c r="AF2082" s="624"/>
      <c r="AG2082" s="624"/>
      <c r="AH2082" s="624"/>
      <c r="AI2082" s="624"/>
      <c r="AJ2082" s="624"/>
      <c r="AK2082" s="624"/>
      <c r="AL2082" s="624"/>
      <c r="AM2082" s="624"/>
      <c r="AN2082" s="624"/>
      <c r="AO2082" s="624"/>
      <c r="AP2082" s="624"/>
      <c r="AQ2082" s="624"/>
      <c r="AR2082" s="624"/>
      <c r="AS2082" s="624"/>
      <c r="AT2082" s="624"/>
      <c r="AU2082" s="624"/>
      <c r="AV2082" s="624"/>
      <c r="AW2082" s="624"/>
      <c r="AX2082" s="624"/>
      <c r="AY2082" s="624"/>
      <c r="AZ2082" s="624"/>
      <c r="BA2082" s="624"/>
      <c r="BB2082" s="624"/>
      <c r="BC2082" s="624"/>
      <c r="BD2082" s="624"/>
      <c r="BE2082" s="624"/>
      <c r="BF2082" s="624"/>
      <c r="BG2082" s="624"/>
      <c r="BH2082" s="624"/>
      <c r="BI2082" s="624"/>
      <c r="BJ2082" s="624"/>
      <c r="BK2082" s="624"/>
      <c r="BL2082" s="624"/>
      <c r="BM2082" s="624"/>
      <c r="BN2082" s="624"/>
      <c r="BO2082" s="624"/>
      <c r="BP2082" s="624"/>
      <c r="BQ2082" s="624"/>
      <c r="BR2082" s="624"/>
      <c r="BS2082" s="624"/>
      <c r="BT2082" s="624"/>
      <c r="BU2082" s="624"/>
      <c r="BV2082" s="624"/>
      <c r="BW2082" s="624"/>
      <c r="BX2082" s="624"/>
      <c r="BY2082" s="624"/>
      <c r="BZ2082" s="624"/>
      <c r="CA2082" s="624"/>
      <c r="CB2082" s="624"/>
      <c r="CC2082" s="624"/>
      <c r="CD2082" s="624"/>
      <c r="CE2082" s="624"/>
      <c r="CF2082" s="624"/>
      <c r="CG2082" s="624"/>
      <c r="CH2082" s="624"/>
      <c r="CI2082" s="624"/>
      <c r="CJ2082" s="624"/>
      <c r="CK2082" s="624"/>
      <c r="CL2082" s="624"/>
      <c r="CM2082" s="624"/>
      <c r="CN2082" s="624"/>
      <c r="CO2082" s="624"/>
      <c r="CP2082" s="624"/>
      <c r="CQ2082" s="624"/>
      <c r="CR2082" s="624"/>
      <c r="CS2082" s="624"/>
      <c r="CT2082" s="624"/>
      <c r="CU2082" s="624"/>
      <c r="CV2082" s="624"/>
      <c r="CW2082" s="624"/>
      <c r="CX2082" s="624"/>
      <c r="CY2082" s="624"/>
      <c r="CZ2082" s="624"/>
      <c r="DA2082" s="624"/>
      <c r="DB2082" s="624"/>
      <c r="DC2082" s="624"/>
      <c r="DD2082" s="624"/>
      <c r="DE2082" s="624"/>
      <c r="DF2082" s="624"/>
      <c r="DG2082" s="624"/>
      <c r="DH2082" s="624"/>
      <c r="DI2082" s="624"/>
      <c r="DJ2082" s="624"/>
      <c r="DK2082" s="624"/>
      <c r="DL2082" s="624"/>
      <c r="DM2082" s="624"/>
      <c r="DN2082" s="624"/>
      <c r="DO2082" s="624"/>
      <c r="DP2082" s="624"/>
      <c r="DQ2082" s="624"/>
      <c r="DR2082" s="624"/>
      <c r="DS2082" s="624"/>
      <c r="DT2082" s="624"/>
      <c r="DU2082" s="624"/>
      <c r="DV2082" s="624"/>
      <c r="DW2082" s="624"/>
      <c r="DX2082" s="624"/>
      <c r="DY2082" s="624"/>
      <c r="DZ2082" s="624"/>
      <c r="EA2082" s="624"/>
      <c r="EB2082" s="624"/>
      <c r="EC2082" s="624"/>
      <c r="ED2082" s="624"/>
      <c r="EE2082" s="624"/>
      <c r="EF2082" s="624"/>
      <c r="EG2082" s="624"/>
      <c r="EH2082" s="624"/>
      <c r="EI2082" s="624"/>
      <c r="EJ2082" s="624"/>
      <c r="EK2082" s="624"/>
      <c r="EL2082" s="624"/>
      <c r="EM2082" s="624"/>
      <c r="EN2082" s="624"/>
      <c r="EO2082" s="624"/>
      <c r="EP2082" s="624"/>
      <c r="EQ2082" s="624"/>
      <c r="ER2082" s="624"/>
      <c r="ES2082" s="624"/>
      <c r="ET2082" s="624"/>
      <c r="EU2082" s="624"/>
      <c r="EV2082" s="624"/>
      <c r="EW2082" s="624"/>
      <c r="EX2082" s="624"/>
      <c r="EY2082" s="624"/>
      <c r="EZ2082" s="624"/>
      <c r="FA2082" s="624"/>
      <c r="FB2082" s="624"/>
      <c r="FC2082" s="624"/>
      <c r="FD2082" s="624"/>
      <c r="FE2082" s="624"/>
      <c r="FF2082" s="624"/>
      <c r="FG2082" s="624"/>
      <c r="FH2082" s="624"/>
      <c r="FI2082" s="624"/>
      <c r="FJ2082" s="624"/>
      <c r="FK2082" s="624"/>
      <c r="FL2082" s="624"/>
      <c r="FM2082" s="624"/>
      <c r="FN2082" s="624"/>
      <c r="FO2082" s="624"/>
      <c r="FP2082" s="624"/>
      <c r="FQ2082" s="624"/>
      <c r="FR2082" s="624"/>
      <c r="FS2082" s="624"/>
      <c r="FT2082" s="624"/>
      <c r="FU2082" s="624"/>
      <c r="FV2082" s="624"/>
      <c r="FW2082" s="624"/>
      <c r="FX2082" s="624"/>
      <c r="FY2082" s="624"/>
      <c r="FZ2082" s="624"/>
      <c r="GA2082" s="624"/>
      <c r="GB2082" s="624"/>
      <c r="GC2082" s="624"/>
      <c r="GD2082" s="624"/>
      <c r="GE2082" s="624"/>
      <c r="GF2082" s="624"/>
      <c r="GG2082" s="624"/>
      <c r="GH2082" s="624"/>
      <c r="GI2082" s="624"/>
      <c r="GJ2082" s="624"/>
      <c r="GK2082" s="624"/>
      <c r="GL2082" s="624"/>
      <c r="GM2082" s="624"/>
      <c r="GN2082" s="624"/>
      <c r="GO2082" s="624"/>
      <c r="GP2082" s="624"/>
      <c r="GQ2082" s="624"/>
      <c r="GR2082" s="624"/>
      <c r="GS2082" s="624"/>
      <c r="GT2082" s="624"/>
      <c r="GU2082" s="624"/>
      <c r="GV2082" s="624"/>
      <c r="GW2082" s="624"/>
      <c r="GX2082" s="624"/>
      <c r="GY2082" s="624"/>
      <c r="GZ2082" s="624"/>
      <c r="HA2082" s="624"/>
      <c r="HB2082" s="624"/>
      <c r="HC2082" s="624"/>
      <c r="HD2082" s="624"/>
      <c r="HE2082" s="624"/>
      <c r="HF2082" s="624"/>
      <c r="HG2082" s="624"/>
      <c r="HH2082" s="624"/>
      <c r="HI2082" s="624"/>
      <c r="HJ2082" s="624"/>
      <c r="HK2082" s="624"/>
      <c r="HL2082" s="624"/>
      <c r="HM2082" s="624"/>
      <c r="HN2082" s="624"/>
      <c r="HO2082" s="624"/>
      <c r="HP2082" s="624"/>
      <c r="HQ2082" s="624"/>
      <c r="HR2082" s="624"/>
      <c r="HS2082" s="624"/>
      <c r="HT2082" s="624"/>
      <c r="HU2082" s="624"/>
      <c r="HV2082" s="624"/>
      <c r="HW2082" s="624"/>
      <c r="HX2082" s="624"/>
      <c r="HY2082" s="624"/>
      <c r="HZ2082" s="624"/>
      <c r="IA2082" s="624"/>
      <c r="IB2082" s="624"/>
      <c r="IC2082" s="624"/>
      <c r="ID2082" s="624"/>
      <c r="IE2082" s="624"/>
      <c r="IF2082" s="624"/>
      <c r="IG2082" s="624"/>
      <c r="IH2082" s="624"/>
      <c r="II2082" s="624"/>
      <c r="IJ2082" s="624"/>
      <c r="IK2082" s="624"/>
      <c r="IL2082" s="624"/>
      <c r="IM2082" s="624"/>
      <c r="IN2082" s="624"/>
      <c r="IO2082" s="624"/>
      <c r="IP2082" s="624"/>
      <c r="IQ2082" s="624"/>
      <c r="IR2082" s="624"/>
      <c r="IS2082" s="624"/>
      <c r="IT2082" s="624"/>
      <c r="IU2082" s="624"/>
      <c r="IV2082" s="624"/>
      <c r="IW2082" s="624"/>
      <c r="IX2082" s="624"/>
      <c r="IY2082" s="624"/>
      <c r="IZ2082" s="624"/>
      <c r="JA2082" s="624"/>
    </row>
    <row r="2083" spans="1:261" s="667" customFormat="1" ht="27.95" customHeight="1" x14ac:dyDescent="0.25">
      <c r="A2083" s="42"/>
      <c r="B2083" s="42"/>
      <c r="C2083" s="153" t="s">
        <v>415</v>
      </c>
      <c r="D2083" s="63"/>
      <c r="E2083" s="63"/>
      <c r="F2083" s="620">
        <f t="shared" si="1092"/>
        <v>0</v>
      </c>
      <c r="G2083" s="164">
        <f t="shared" si="1092"/>
        <v>0</v>
      </c>
      <c r="H2083" s="164">
        <f t="shared" si="1092"/>
        <v>0</v>
      </c>
      <c r="I2083" s="167">
        <f t="shared" si="1092"/>
        <v>0</v>
      </c>
      <c r="J2083" s="847"/>
      <c r="K2083" s="847"/>
      <c r="L2083" s="706"/>
      <c r="M2083" s="706"/>
      <c r="N2083" s="706"/>
      <c r="O2083" s="706"/>
      <c r="P2083" s="706"/>
      <c r="Q2083" s="706"/>
      <c r="R2083" s="639"/>
      <c r="S2083" s="1280"/>
      <c r="T2083" s="639"/>
      <c r="U2083" s="639"/>
      <c r="V2083" s="639"/>
      <c r="W2083" s="1229"/>
      <c r="X2083" s="639"/>
      <c r="Y2083" s="689"/>
      <c r="Z2083" s="765"/>
      <c r="AA2083" s="624"/>
      <c r="AB2083" s="624"/>
      <c r="AC2083" s="624"/>
      <c r="AD2083" s="624"/>
      <c r="AE2083" s="624"/>
      <c r="AF2083" s="624"/>
      <c r="AG2083" s="624"/>
      <c r="AH2083" s="624"/>
      <c r="AI2083" s="624"/>
      <c r="AJ2083" s="624"/>
      <c r="AK2083" s="624"/>
      <c r="AL2083" s="624"/>
      <c r="AM2083" s="624"/>
      <c r="AN2083" s="624"/>
      <c r="AO2083" s="624"/>
      <c r="AP2083" s="624"/>
      <c r="AQ2083" s="624"/>
      <c r="AR2083" s="624"/>
      <c r="AS2083" s="624"/>
      <c r="AT2083" s="624"/>
      <c r="AU2083" s="624"/>
      <c r="AV2083" s="624"/>
      <c r="AW2083" s="624"/>
      <c r="AX2083" s="624"/>
      <c r="AY2083" s="624"/>
      <c r="AZ2083" s="624"/>
      <c r="BA2083" s="624"/>
      <c r="BB2083" s="624"/>
      <c r="BC2083" s="624"/>
      <c r="BD2083" s="624"/>
      <c r="BE2083" s="624"/>
      <c r="BF2083" s="624"/>
      <c r="BG2083" s="624"/>
      <c r="BH2083" s="624"/>
      <c r="BI2083" s="624"/>
      <c r="BJ2083" s="624"/>
      <c r="BK2083" s="624"/>
      <c r="BL2083" s="624"/>
      <c r="BM2083" s="624"/>
      <c r="BN2083" s="624"/>
      <c r="BO2083" s="624"/>
      <c r="BP2083" s="624"/>
      <c r="BQ2083" s="624"/>
      <c r="BR2083" s="624"/>
      <c r="BS2083" s="624"/>
      <c r="BT2083" s="624"/>
      <c r="BU2083" s="624"/>
      <c r="BV2083" s="624"/>
      <c r="BW2083" s="624"/>
      <c r="BX2083" s="624"/>
      <c r="BY2083" s="624"/>
      <c r="BZ2083" s="624"/>
      <c r="CA2083" s="624"/>
      <c r="CB2083" s="624"/>
      <c r="CC2083" s="624"/>
      <c r="CD2083" s="624"/>
      <c r="CE2083" s="624"/>
      <c r="CF2083" s="624"/>
      <c r="CG2083" s="624"/>
      <c r="CH2083" s="624"/>
      <c r="CI2083" s="624"/>
      <c r="CJ2083" s="624"/>
      <c r="CK2083" s="624"/>
      <c r="CL2083" s="624"/>
      <c r="CM2083" s="624"/>
      <c r="CN2083" s="624"/>
      <c r="CO2083" s="624"/>
      <c r="CP2083" s="624"/>
      <c r="CQ2083" s="624"/>
      <c r="CR2083" s="624"/>
      <c r="CS2083" s="624"/>
      <c r="CT2083" s="624"/>
      <c r="CU2083" s="624"/>
      <c r="CV2083" s="624"/>
      <c r="CW2083" s="624"/>
      <c r="CX2083" s="624"/>
      <c r="CY2083" s="624"/>
      <c r="CZ2083" s="624"/>
      <c r="DA2083" s="624"/>
      <c r="DB2083" s="624"/>
      <c r="DC2083" s="624"/>
      <c r="DD2083" s="624"/>
      <c r="DE2083" s="624"/>
      <c r="DF2083" s="624"/>
      <c r="DG2083" s="624"/>
      <c r="DH2083" s="624"/>
      <c r="DI2083" s="624"/>
      <c r="DJ2083" s="624"/>
      <c r="DK2083" s="624"/>
      <c r="DL2083" s="624"/>
      <c r="DM2083" s="624"/>
      <c r="DN2083" s="624"/>
      <c r="DO2083" s="624"/>
      <c r="DP2083" s="624"/>
      <c r="DQ2083" s="624"/>
      <c r="DR2083" s="624"/>
      <c r="DS2083" s="624"/>
      <c r="DT2083" s="624"/>
      <c r="DU2083" s="624"/>
      <c r="DV2083" s="624"/>
      <c r="DW2083" s="624"/>
      <c r="DX2083" s="624"/>
      <c r="DY2083" s="624"/>
      <c r="DZ2083" s="624"/>
      <c r="EA2083" s="624"/>
      <c r="EB2083" s="624"/>
      <c r="EC2083" s="624"/>
      <c r="ED2083" s="624"/>
      <c r="EE2083" s="624"/>
      <c r="EF2083" s="624"/>
      <c r="EG2083" s="624"/>
      <c r="EH2083" s="624"/>
      <c r="EI2083" s="624"/>
      <c r="EJ2083" s="624"/>
      <c r="EK2083" s="624"/>
      <c r="EL2083" s="624"/>
      <c r="EM2083" s="624"/>
      <c r="EN2083" s="624"/>
      <c r="EO2083" s="624"/>
      <c r="EP2083" s="624"/>
      <c r="EQ2083" s="624"/>
      <c r="ER2083" s="624"/>
      <c r="ES2083" s="624"/>
      <c r="ET2083" s="624"/>
      <c r="EU2083" s="624"/>
      <c r="EV2083" s="624"/>
      <c r="EW2083" s="624"/>
      <c r="EX2083" s="624"/>
      <c r="EY2083" s="624"/>
      <c r="EZ2083" s="624"/>
      <c r="FA2083" s="624"/>
      <c r="FB2083" s="624"/>
      <c r="FC2083" s="624"/>
      <c r="FD2083" s="624"/>
      <c r="FE2083" s="624"/>
      <c r="FF2083" s="624"/>
      <c r="FG2083" s="624"/>
      <c r="FH2083" s="624"/>
      <c r="FI2083" s="624"/>
      <c r="FJ2083" s="624"/>
      <c r="FK2083" s="624"/>
      <c r="FL2083" s="624"/>
      <c r="FM2083" s="624"/>
      <c r="FN2083" s="624"/>
      <c r="FO2083" s="624"/>
      <c r="FP2083" s="624"/>
      <c r="FQ2083" s="624"/>
      <c r="FR2083" s="624"/>
      <c r="FS2083" s="624"/>
      <c r="FT2083" s="624"/>
      <c r="FU2083" s="624"/>
      <c r="FV2083" s="624"/>
      <c r="FW2083" s="624"/>
      <c r="FX2083" s="624"/>
      <c r="FY2083" s="624"/>
      <c r="FZ2083" s="624"/>
      <c r="GA2083" s="624"/>
      <c r="GB2083" s="624"/>
      <c r="GC2083" s="624"/>
      <c r="GD2083" s="624"/>
      <c r="GE2083" s="624"/>
      <c r="GF2083" s="624"/>
      <c r="GG2083" s="624"/>
      <c r="GH2083" s="624"/>
      <c r="GI2083" s="624"/>
      <c r="GJ2083" s="624"/>
      <c r="GK2083" s="624"/>
      <c r="GL2083" s="624"/>
      <c r="GM2083" s="624"/>
      <c r="GN2083" s="624"/>
      <c r="GO2083" s="624"/>
      <c r="GP2083" s="624"/>
      <c r="GQ2083" s="624"/>
      <c r="GR2083" s="624"/>
      <c r="GS2083" s="624"/>
      <c r="GT2083" s="624"/>
      <c r="GU2083" s="624"/>
      <c r="GV2083" s="624"/>
      <c r="GW2083" s="624"/>
      <c r="GX2083" s="624"/>
      <c r="GY2083" s="624"/>
      <c r="GZ2083" s="624"/>
      <c r="HA2083" s="624"/>
      <c r="HB2083" s="624"/>
      <c r="HC2083" s="624"/>
      <c r="HD2083" s="624"/>
      <c r="HE2083" s="624"/>
      <c r="HF2083" s="624"/>
      <c r="HG2083" s="624"/>
      <c r="HH2083" s="624"/>
      <c r="HI2083" s="624"/>
      <c r="HJ2083" s="624"/>
      <c r="HK2083" s="624"/>
      <c r="HL2083" s="624"/>
      <c r="HM2083" s="624"/>
      <c r="HN2083" s="624"/>
      <c r="HO2083" s="624"/>
      <c r="HP2083" s="624"/>
      <c r="HQ2083" s="624"/>
      <c r="HR2083" s="624"/>
      <c r="HS2083" s="624"/>
      <c r="HT2083" s="624"/>
      <c r="HU2083" s="624"/>
      <c r="HV2083" s="624"/>
      <c r="HW2083" s="624"/>
      <c r="HX2083" s="624"/>
      <c r="HY2083" s="624"/>
      <c r="HZ2083" s="624"/>
      <c r="IA2083" s="624"/>
      <c r="IB2083" s="624"/>
      <c r="IC2083" s="624"/>
      <c r="ID2083" s="624"/>
      <c r="IE2083" s="624"/>
      <c r="IF2083" s="624"/>
      <c r="IG2083" s="624"/>
      <c r="IH2083" s="624"/>
      <c r="II2083" s="624"/>
      <c r="IJ2083" s="624"/>
      <c r="IK2083" s="624"/>
      <c r="IL2083" s="624"/>
      <c r="IM2083" s="624"/>
      <c r="IN2083" s="624"/>
      <c r="IO2083" s="624"/>
      <c r="IP2083" s="624"/>
      <c r="IQ2083" s="624"/>
      <c r="IR2083" s="624"/>
      <c r="IS2083" s="624"/>
      <c r="IT2083" s="624"/>
      <c r="IU2083" s="624"/>
      <c r="IV2083" s="624"/>
      <c r="IW2083" s="624"/>
      <c r="IX2083" s="624"/>
      <c r="IY2083" s="624"/>
      <c r="IZ2083" s="624"/>
      <c r="JA2083" s="624"/>
    </row>
    <row r="2084" spans="1:261" s="667" customFormat="1" ht="27.95" customHeight="1" x14ac:dyDescent="0.25">
      <c r="A2084" s="42"/>
      <c r="B2084" s="42">
        <v>1</v>
      </c>
      <c r="C2084" s="153" t="s">
        <v>445</v>
      </c>
      <c r="D2084" s="63"/>
      <c r="E2084" s="63"/>
      <c r="F2084" s="620">
        <f t="shared" si="1092"/>
        <v>0</v>
      </c>
      <c r="G2084" s="164">
        <f t="shared" si="1092"/>
        <v>0</v>
      </c>
      <c r="H2084" s="164">
        <f t="shared" si="1092"/>
        <v>0</v>
      </c>
      <c r="I2084" s="167" t="e">
        <f t="shared" si="1092"/>
        <v>#DIV/0!</v>
      </c>
      <c r="J2084" s="847"/>
      <c r="K2084" s="847"/>
      <c r="L2084" s="706"/>
      <c r="M2084" s="706"/>
      <c r="N2084" s="706"/>
      <c r="O2084" s="706"/>
      <c r="P2084" s="706"/>
      <c r="Q2084" s="706"/>
      <c r="R2084" s="639"/>
      <c r="S2084" s="1280"/>
      <c r="T2084" s="639"/>
      <c r="U2084" s="639"/>
      <c r="V2084" s="639"/>
      <c r="W2084" s="1229"/>
      <c r="X2084" s="639"/>
      <c r="Y2084" s="689"/>
      <c r="Z2084" s="765"/>
      <c r="AA2084" s="624"/>
      <c r="AB2084" s="624"/>
      <c r="AC2084" s="624"/>
      <c r="AD2084" s="624"/>
      <c r="AE2084" s="624"/>
      <c r="AF2084" s="624"/>
      <c r="AG2084" s="624"/>
      <c r="AH2084" s="624"/>
      <c r="AI2084" s="624"/>
      <c r="AJ2084" s="624"/>
      <c r="AK2084" s="624"/>
      <c r="AL2084" s="624"/>
      <c r="AM2084" s="624"/>
      <c r="AN2084" s="624"/>
      <c r="AO2084" s="624"/>
      <c r="AP2084" s="624"/>
      <c r="AQ2084" s="624"/>
      <c r="AR2084" s="624"/>
      <c r="AS2084" s="624"/>
      <c r="AT2084" s="624"/>
      <c r="AU2084" s="624"/>
      <c r="AV2084" s="624"/>
      <c r="AW2084" s="624"/>
      <c r="AX2084" s="624"/>
      <c r="AY2084" s="624"/>
      <c r="AZ2084" s="624"/>
      <c r="BA2084" s="624"/>
      <c r="BB2084" s="624"/>
      <c r="BC2084" s="624"/>
      <c r="BD2084" s="624"/>
      <c r="BE2084" s="624"/>
      <c r="BF2084" s="624"/>
      <c r="BG2084" s="624"/>
      <c r="BH2084" s="624"/>
      <c r="BI2084" s="624"/>
      <c r="BJ2084" s="624"/>
      <c r="BK2084" s="624"/>
      <c r="BL2084" s="624"/>
      <c r="BM2084" s="624"/>
      <c r="BN2084" s="624"/>
      <c r="BO2084" s="624"/>
      <c r="BP2084" s="624"/>
      <c r="BQ2084" s="624"/>
      <c r="BR2084" s="624"/>
      <c r="BS2084" s="624"/>
      <c r="BT2084" s="624"/>
      <c r="BU2084" s="624"/>
      <c r="BV2084" s="624"/>
      <c r="BW2084" s="624"/>
      <c r="BX2084" s="624"/>
      <c r="BY2084" s="624"/>
      <c r="BZ2084" s="624"/>
      <c r="CA2084" s="624"/>
      <c r="CB2084" s="624"/>
      <c r="CC2084" s="624"/>
      <c r="CD2084" s="624"/>
      <c r="CE2084" s="624"/>
      <c r="CF2084" s="624"/>
      <c r="CG2084" s="624"/>
      <c r="CH2084" s="624"/>
      <c r="CI2084" s="624"/>
      <c r="CJ2084" s="624"/>
      <c r="CK2084" s="624"/>
      <c r="CL2084" s="624"/>
      <c r="CM2084" s="624"/>
      <c r="CN2084" s="624"/>
      <c r="CO2084" s="624"/>
      <c r="CP2084" s="624"/>
      <c r="CQ2084" s="624"/>
      <c r="CR2084" s="624"/>
      <c r="CS2084" s="624"/>
      <c r="CT2084" s="624"/>
      <c r="CU2084" s="624"/>
      <c r="CV2084" s="624"/>
      <c r="CW2084" s="624"/>
      <c r="CX2084" s="624"/>
      <c r="CY2084" s="624"/>
      <c r="CZ2084" s="624"/>
      <c r="DA2084" s="624"/>
      <c r="DB2084" s="624"/>
      <c r="DC2084" s="624"/>
      <c r="DD2084" s="624"/>
      <c r="DE2084" s="624"/>
      <c r="DF2084" s="624"/>
      <c r="DG2084" s="624"/>
      <c r="DH2084" s="624"/>
      <c r="DI2084" s="624"/>
      <c r="DJ2084" s="624"/>
      <c r="DK2084" s="624"/>
      <c r="DL2084" s="624"/>
      <c r="DM2084" s="624"/>
      <c r="DN2084" s="624"/>
      <c r="DO2084" s="624"/>
      <c r="DP2084" s="624"/>
      <c r="DQ2084" s="624"/>
      <c r="DR2084" s="624"/>
      <c r="DS2084" s="624"/>
      <c r="DT2084" s="624"/>
      <c r="DU2084" s="624"/>
      <c r="DV2084" s="624"/>
      <c r="DW2084" s="624"/>
      <c r="DX2084" s="624"/>
      <c r="DY2084" s="624"/>
      <c r="DZ2084" s="624"/>
      <c r="EA2084" s="624"/>
      <c r="EB2084" s="624"/>
      <c r="EC2084" s="624"/>
      <c r="ED2084" s="624"/>
      <c r="EE2084" s="624"/>
      <c r="EF2084" s="624"/>
      <c r="EG2084" s="624"/>
      <c r="EH2084" s="624"/>
      <c r="EI2084" s="624"/>
      <c r="EJ2084" s="624"/>
      <c r="EK2084" s="624"/>
      <c r="EL2084" s="624"/>
      <c r="EM2084" s="624"/>
      <c r="EN2084" s="624"/>
      <c r="EO2084" s="624"/>
      <c r="EP2084" s="624"/>
      <c r="EQ2084" s="624"/>
      <c r="ER2084" s="624"/>
      <c r="ES2084" s="624"/>
      <c r="ET2084" s="624"/>
      <c r="EU2084" s="624"/>
      <c r="EV2084" s="624"/>
      <c r="EW2084" s="624"/>
      <c r="EX2084" s="624"/>
      <c r="EY2084" s="624"/>
      <c r="EZ2084" s="624"/>
      <c r="FA2084" s="624"/>
      <c r="FB2084" s="624"/>
      <c r="FC2084" s="624"/>
      <c r="FD2084" s="624"/>
      <c r="FE2084" s="624"/>
      <c r="FF2084" s="624"/>
      <c r="FG2084" s="624"/>
      <c r="FH2084" s="624"/>
      <c r="FI2084" s="624"/>
      <c r="FJ2084" s="624"/>
      <c r="FK2084" s="624"/>
      <c r="FL2084" s="624"/>
      <c r="FM2084" s="624"/>
      <c r="FN2084" s="624"/>
      <c r="FO2084" s="624"/>
      <c r="FP2084" s="624"/>
      <c r="FQ2084" s="624"/>
      <c r="FR2084" s="624"/>
      <c r="FS2084" s="624"/>
      <c r="FT2084" s="624"/>
      <c r="FU2084" s="624"/>
      <c r="FV2084" s="624"/>
      <c r="FW2084" s="624"/>
      <c r="FX2084" s="624"/>
      <c r="FY2084" s="624"/>
      <c r="FZ2084" s="624"/>
      <c r="GA2084" s="624"/>
      <c r="GB2084" s="624"/>
      <c r="GC2084" s="624"/>
      <c r="GD2084" s="624"/>
      <c r="GE2084" s="624"/>
      <c r="GF2084" s="624"/>
      <c r="GG2084" s="624"/>
      <c r="GH2084" s="624"/>
      <c r="GI2084" s="624"/>
      <c r="GJ2084" s="624"/>
      <c r="GK2084" s="624"/>
      <c r="GL2084" s="624"/>
      <c r="GM2084" s="624"/>
      <c r="GN2084" s="624"/>
      <c r="GO2084" s="624"/>
      <c r="GP2084" s="624"/>
      <c r="GQ2084" s="624"/>
      <c r="GR2084" s="624"/>
      <c r="GS2084" s="624"/>
      <c r="GT2084" s="624"/>
      <c r="GU2084" s="624"/>
      <c r="GV2084" s="624"/>
      <c r="GW2084" s="624"/>
      <c r="GX2084" s="624"/>
      <c r="GY2084" s="624"/>
      <c r="GZ2084" s="624"/>
      <c r="HA2084" s="624"/>
      <c r="HB2084" s="624"/>
      <c r="HC2084" s="624"/>
      <c r="HD2084" s="624"/>
      <c r="HE2084" s="624"/>
      <c r="HF2084" s="624"/>
      <c r="HG2084" s="624"/>
      <c r="HH2084" s="624"/>
      <c r="HI2084" s="624"/>
      <c r="HJ2084" s="624"/>
      <c r="HK2084" s="624"/>
      <c r="HL2084" s="624"/>
      <c r="HM2084" s="624"/>
      <c r="HN2084" s="624"/>
      <c r="HO2084" s="624"/>
      <c r="HP2084" s="624"/>
      <c r="HQ2084" s="624"/>
      <c r="HR2084" s="624"/>
      <c r="HS2084" s="624"/>
      <c r="HT2084" s="624"/>
      <c r="HU2084" s="624"/>
      <c r="HV2084" s="624"/>
      <c r="HW2084" s="624"/>
      <c r="HX2084" s="624"/>
      <c r="HY2084" s="624"/>
      <c r="HZ2084" s="624"/>
      <c r="IA2084" s="624"/>
      <c r="IB2084" s="624"/>
      <c r="IC2084" s="624"/>
      <c r="ID2084" s="624"/>
      <c r="IE2084" s="624"/>
      <c r="IF2084" s="624"/>
      <c r="IG2084" s="624"/>
      <c r="IH2084" s="624"/>
      <c r="II2084" s="624"/>
      <c r="IJ2084" s="624"/>
      <c r="IK2084" s="624"/>
      <c r="IL2084" s="624"/>
      <c r="IM2084" s="624"/>
      <c r="IN2084" s="624"/>
      <c r="IO2084" s="624"/>
      <c r="IP2084" s="624"/>
      <c r="IQ2084" s="624"/>
      <c r="IR2084" s="624"/>
      <c r="IS2084" s="624"/>
      <c r="IT2084" s="624"/>
      <c r="IU2084" s="624"/>
      <c r="IV2084" s="624"/>
      <c r="IW2084" s="624"/>
      <c r="IX2084" s="624"/>
      <c r="IY2084" s="624"/>
      <c r="IZ2084" s="624"/>
      <c r="JA2084" s="624"/>
    </row>
    <row r="2085" spans="1:261" s="667" customFormat="1" ht="27.95" customHeight="1" x14ac:dyDescent="0.25">
      <c r="A2085" s="42">
        <v>1</v>
      </c>
      <c r="B2085" s="42">
        <v>1</v>
      </c>
      <c r="C2085" s="153" t="s">
        <v>393</v>
      </c>
      <c r="D2085" s="63"/>
      <c r="E2085" s="63"/>
      <c r="F2085" s="620">
        <f t="shared" si="1092"/>
        <v>0</v>
      </c>
      <c r="G2085" s="164">
        <f t="shared" si="1092"/>
        <v>0</v>
      </c>
      <c r="H2085" s="164">
        <f t="shared" si="1092"/>
        <v>0</v>
      </c>
      <c r="I2085" s="167">
        <f t="shared" si="1092"/>
        <v>0</v>
      </c>
      <c r="J2085" s="847"/>
      <c r="K2085" s="847"/>
      <c r="L2085" s="706"/>
      <c r="M2085" s="706"/>
      <c r="N2085" s="706"/>
      <c r="O2085" s="706"/>
      <c r="P2085" s="706"/>
      <c r="Q2085" s="706"/>
      <c r="R2085" s="639"/>
      <c r="S2085" s="639"/>
      <c r="T2085" s="639"/>
      <c r="U2085" s="639"/>
      <c r="V2085" s="639"/>
      <c r="W2085" s="1229"/>
      <c r="X2085" s="639"/>
      <c r="Y2085" s="689"/>
      <c r="Z2085" s="765"/>
      <c r="AA2085" s="624"/>
      <c r="AB2085" s="624"/>
      <c r="AC2085" s="624"/>
      <c r="AD2085" s="624"/>
      <c r="AE2085" s="624"/>
      <c r="AF2085" s="624"/>
      <c r="AG2085" s="624"/>
      <c r="AH2085" s="624"/>
      <c r="AI2085" s="624"/>
      <c r="AJ2085" s="624"/>
      <c r="AK2085" s="624"/>
      <c r="AL2085" s="624"/>
      <c r="AM2085" s="624"/>
      <c r="AN2085" s="624"/>
      <c r="AO2085" s="624"/>
      <c r="AP2085" s="624"/>
      <c r="AQ2085" s="624"/>
      <c r="AR2085" s="624"/>
      <c r="AS2085" s="624"/>
      <c r="AT2085" s="624"/>
      <c r="AU2085" s="624"/>
      <c r="AV2085" s="624"/>
      <c r="AW2085" s="624"/>
      <c r="AX2085" s="624"/>
      <c r="AY2085" s="624"/>
      <c r="AZ2085" s="624"/>
      <c r="BA2085" s="624"/>
      <c r="BB2085" s="624"/>
      <c r="BC2085" s="624"/>
      <c r="BD2085" s="624"/>
      <c r="BE2085" s="624"/>
      <c r="BF2085" s="624"/>
      <c r="BG2085" s="624"/>
      <c r="BH2085" s="624"/>
      <c r="BI2085" s="624"/>
      <c r="BJ2085" s="624"/>
      <c r="BK2085" s="624"/>
      <c r="BL2085" s="624"/>
      <c r="BM2085" s="624"/>
      <c r="BN2085" s="624"/>
      <c r="BO2085" s="624"/>
      <c r="BP2085" s="624"/>
      <c r="BQ2085" s="624"/>
      <c r="BR2085" s="624"/>
      <c r="BS2085" s="624"/>
      <c r="BT2085" s="624"/>
      <c r="BU2085" s="624"/>
      <c r="BV2085" s="624"/>
      <c r="BW2085" s="624"/>
      <c r="BX2085" s="624"/>
      <c r="BY2085" s="624"/>
      <c r="BZ2085" s="624"/>
      <c r="CA2085" s="624"/>
      <c r="CB2085" s="624"/>
      <c r="CC2085" s="624"/>
      <c r="CD2085" s="624"/>
      <c r="CE2085" s="624"/>
      <c r="CF2085" s="624"/>
      <c r="CG2085" s="624"/>
      <c r="CH2085" s="624"/>
      <c r="CI2085" s="624"/>
      <c r="CJ2085" s="624"/>
      <c r="CK2085" s="624"/>
      <c r="CL2085" s="624"/>
      <c r="CM2085" s="624"/>
      <c r="CN2085" s="624"/>
      <c r="CO2085" s="624"/>
      <c r="CP2085" s="624"/>
      <c r="CQ2085" s="624"/>
      <c r="CR2085" s="624"/>
      <c r="CS2085" s="624"/>
      <c r="CT2085" s="624"/>
      <c r="CU2085" s="624"/>
      <c r="CV2085" s="624"/>
      <c r="CW2085" s="624"/>
      <c r="CX2085" s="624"/>
      <c r="CY2085" s="624"/>
      <c r="CZ2085" s="624"/>
      <c r="DA2085" s="624"/>
      <c r="DB2085" s="624"/>
      <c r="DC2085" s="624"/>
      <c r="DD2085" s="624"/>
      <c r="DE2085" s="624"/>
      <c r="DF2085" s="624"/>
      <c r="DG2085" s="624"/>
      <c r="DH2085" s="624"/>
      <c r="DI2085" s="624"/>
      <c r="DJ2085" s="624"/>
      <c r="DK2085" s="624"/>
      <c r="DL2085" s="624"/>
      <c r="DM2085" s="624"/>
      <c r="DN2085" s="624"/>
      <c r="DO2085" s="624"/>
      <c r="DP2085" s="624"/>
      <c r="DQ2085" s="624"/>
      <c r="DR2085" s="624"/>
      <c r="DS2085" s="624"/>
      <c r="DT2085" s="624"/>
      <c r="DU2085" s="624"/>
      <c r="DV2085" s="624"/>
      <c r="DW2085" s="624"/>
      <c r="DX2085" s="624"/>
      <c r="DY2085" s="624"/>
      <c r="DZ2085" s="624"/>
      <c r="EA2085" s="624"/>
      <c r="EB2085" s="624"/>
      <c r="EC2085" s="624"/>
      <c r="ED2085" s="624"/>
      <c r="EE2085" s="624"/>
      <c r="EF2085" s="624"/>
      <c r="EG2085" s="624"/>
      <c r="EH2085" s="624"/>
      <c r="EI2085" s="624"/>
      <c r="EJ2085" s="624"/>
      <c r="EK2085" s="624"/>
      <c r="EL2085" s="624"/>
      <c r="EM2085" s="624"/>
      <c r="EN2085" s="624"/>
      <c r="EO2085" s="624"/>
      <c r="EP2085" s="624"/>
      <c r="EQ2085" s="624"/>
      <c r="ER2085" s="624"/>
      <c r="ES2085" s="624"/>
      <c r="ET2085" s="624"/>
      <c r="EU2085" s="624"/>
      <c r="EV2085" s="624"/>
      <c r="EW2085" s="624"/>
      <c r="EX2085" s="624"/>
      <c r="EY2085" s="624"/>
      <c r="EZ2085" s="624"/>
      <c r="FA2085" s="624"/>
      <c r="FB2085" s="624"/>
      <c r="FC2085" s="624"/>
      <c r="FD2085" s="624"/>
      <c r="FE2085" s="624"/>
      <c r="FF2085" s="624"/>
      <c r="FG2085" s="624"/>
      <c r="FH2085" s="624"/>
      <c r="FI2085" s="624"/>
      <c r="FJ2085" s="624"/>
      <c r="FK2085" s="624"/>
      <c r="FL2085" s="624"/>
      <c r="FM2085" s="624"/>
      <c r="FN2085" s="624"/>
      <c r="FO2085" s="624"/>
      <c r="FP2085" s="624"/>
      <c r="FQ2085" s="624"/>
      <c r="FR2085" s="624"/>
      <c r="FS2085" s="624"/>
      <c r="FT2085" s="624"/>
      <c r="FU2085" s="624"/>
      <c r="FV2085" s="624"/>
      <c r="FW2085" s="624"/>
      <c r="FX2085" s="624"/>
      <c r="FY2085" s="624"/>
      <c r="FZ2085" s="624"/>
      <c r="GA2085" s="624"/>
      <c r="GB2085" s="624"/>
      <c r="GC2085" s="624"/>
      <c r="GD2085" s="624"/>
      <c r="GE2085" s="624"/>
      <c r="GF2085" s="624"/>
      <c r="GG2085" s="624"/>
      <c r="GH2085" s="624"/>
      <c r="GI2085" s="624"/>
      <c r="GJ2085" s="624"/>
      <c r="GK2085" s="624"/>
      <c r="GL2085" s="624"/>
      <c r="GM2085" s="624"/>
      <c r="GN2085" s="624"/>
      <c r="GO2085" s="624"/>
      <c r="GP2085" s="624"/>
      <c r="GQ2085" s="624"/>
      <c r="GR2085" s="624"/>
      <c r="GS2085" s="624"/>
      <c r="GT2085" s="624"/>
      <c r="GU2085" s="624"/>
      <c r="GV2085" s="624"/>
      <c r="GW2085" s="624"/>
      <c r="GX2085" s="624"/>
      <c r="GY2085" s="624"/>
      <c r="GZ2085" s="624"/>
      <c r="HA2085" s="624"/>
      <c r="HB2085" s="624"/>
      <c r="HC2085" s="624"/>
      <c r="HD2085" s="624"/>
      <c r="HE2085" s="624"/>
      <c r="HF2085" s="624"/>
      <c r="HG2085" s="624"/>
      <c r="HH2085" s="624"/>
      <c r="HI2085" s="624"/>
      <c r="HJ2085" s="624"/>
      <c r="HK2085" s="624"/>
      <c r="HL2085" s="624"/>
      <c r="HM2085" s="624"/>
      <c r="HN2085" s="624"/>
      <c r="HO2085" s="624"/>
      <c r="HP2085" s="624"/>
      <c r="HQ2085" s="624"/>
      <c r="HR2085" s="624"/>
      <c r="HS2085" s="624"/>
      <c r="HT2085" s="624"/>
      <c r="HU2085" s="624"/>
      <c r="HV2085" s="624"/>
      <c r="HW2085" s="624"/>
      <c r="HX2085" s="624"/>
      <c r="HY2085" s="624"/>
      <c r="HZ2085" s="624"/>
      <c r="IA2085" s="624"/>
      <c r="IB2085" s="624"/>
      <c r="IC2085" s="624"/>
      <c r="ID2085" s="624"/>
      <c r="IE2085" s="624"/>
      <c r="IF2085" s="624"/>
      <c r="IG2085" s="624"/>
      <c r="IH2085" s="624"/>
      <c r="II2085" s="624"/>
      <c r="IJ2085" s="624"/>
      <c r="IK2085" s="624"/>
      <c r="IL2085" s="624"/>
      <c r="IM2085" s="624"/>
      <c r="IN2085" s="624"/>
      <c r="IO2085" s="624"/>
      <c r="IP2085" s="624"/>
      <c r="IQ2085" s="624"/>
      <c r="IR2085" s="624"/>
      <c r="IS2085" s="624"/>
      <c r="IT2085" s="624"/>
      <c r="IU2085" s="624"/>
      <c r="IV2085" s="624"/>
      <c r="IW2085" s="624"/>
      <c r="IX2085" s="624"/>
      <c r="IY2085" s="624"/>
      <c r="IZ2085" s="624"/>
      <c r="JA2085" s="624"/>
    </row>
    <row r="2086" spans="1:261" s="667" customFormat="1" ht="42.75" customHeight="1" x14ac:dyDescent="0.25">
      <c r="A2086" s="42"/>
      <c r="B2086" s="42">
        <v>1</v>
      </c>
      <c r="C2086" s="153" t="s">
        <v>394</v>
      </c>
      <c r="D2086" s="63"/>
      <c r="E2086" s="63"/>
      <c r="F2086" s="620">
        <f t="shared" si="1092"/>
        <v>0</v>
      </c>
      <c r="G2086" s="164">
        <f t="shared" si="1092"/>
        <v>0</v>
      </c>
      <c r="H2086" s="164">
        <f t="shared" si="1092"/>
        <v>0</v>
      </c>
      <c r="I2086" s="167">
        <f t="shared" si="1092"/>
        <v>0</v>
      </c>
      <c r="J2086" s="847"/>
      <c r="K2086" s="847"/>
      <c r="L2086" s="706"/>
      <c r="M2086" s="706"/>
      <c r="N2086" s="706"/>
      <c r="O2086" s="706"/>
      <c r="P2086" s="706"/>
      <c r="Q2086" s="706"/>
      <c r="R2086" s="639"/>
      <c r="S2086" s="639"/>
      <c r="T2086" s="639"/>
      <c r="U2086" s="639"/>
      <c r="V2086" s="639"/>
      <c r="W2086" s="1229"/>
      <c r="X2086" s="639"/>
      <c r="Y2086" s="689"/>
      <c r="Z2086" s="765"/>
      <c r="AA2086" s="624"/>
      <c r="AB2086" s="624"/>
      <c r="AC2086" s="624"/>
      <c r="AD2086" s="624"/>
      <c r="AE2086" s="624"/>
      <c r="AF2086" s="624"/>
      <c r="AG2086" s="624"/>
      <c r="AH2086" s="624"/>
      <c r="AI2086" s="624"/>
      <c r="AJ2086" s="624"/>
      <c r="AK2086" s="624"/>
      <c r="AL2086" s="624"/>
      <c r="AM2086" s="624"/>
      <c r="AN2086" s="624"/>
      <c r="AO2086" s="624"/>
      <c r="AP2086" s="624"/>
      <c r="AQ2086" s="624"/>
      <c r="AR2086" s="624"/>
      <c r="AS2086" s="624"/>
      <c r="AT2086" s="624"/>
      <c r="AU2086" s="624"/>
      <c r="AV2086" s="624"/>
      <c r="AW2086" s="624"/>
      <c r="AX2086" s="624"/>
      <c r="AY2086" s="624"/>
      <c r="AZ2086" s="624"/>
      <c r="BA2086" s="624"/>
      <c r="BB2086" s="624"/>
      <c r="BC2086" s="624"/>
      <c r="BD2086" s="624"/>
      <c r="BE2086" s="624"/>
      <c r="BF2086" s="624"/>
      <c r="BG2086" s="624"/>
      <c r="BH2086" s="624"/>
      <c r="BI2086" s="624"/>
      <c r="BJ2086" s="624"/>
      <c r="BK2086" s="624"/>
      <c r="BL2086" s="624"/>
      <c r="BM2086" s="624"/>
      <c r="BN2086" s="624"/>
      <c r="BO2086" s="624"/>
      <c r="BP2086" s="624"/>
      <c r="BQ2086" s="624"/>
      <c r="BR2086" s="624"/>
      <c r="BS2086" s="624"/>
      <c r="BT2086" s="624"/>
      <c r="BU2086" s="624"/>
      <c r="BV2086" s="624"/>
      <c r="BW2086" s="624"/>
      <c r="BX2086" s="624"/>
      <c r="BY2086" s="624"/>
      <c r="BZ2086" s="624"/>
      <c r="CA2086" s="624"/>
      <c r="CB2086" s="624"/>
      <c r="CC2086" s="624"/>
      <c r="CD2086" s="624"/>
      <c r="CE2086" s="624"/>
      <c r="CF2086" s="624"/>
      <c r="CG2086" s="624"/>
      <c r="CH2086" s="624"/>
      <c r="CI2086" s="624"/>
      <c r="CJ2086" s="624"/>
      <c r="CK2086" s="624"/>
      <c r="CL2086" s="624"/>
      <c r="CM2086" s="624"/>
      <c r="CN2086" s="624"/>
      <c r="CO2086" s="624"/>
      <c r="CP2086" s="624"/>
      <c r="CQ2086" s="624"/>
      <c r="CR2086" s="624"/>
      <c r="CS2086" s="624"/>
      <c r="CT2086" s="624"/>
      <c r="CU2086" s="624"/>
      <c r="CV2086" s="624"/>
      <c r="CW2086" s="624"/>
      <c r="CX2086" s="624"/>
      <c r="CY2086" s="624"/>
      <c r="CZ2086" s="624"/>
      <c r="DA2086" s="624"/>
      <c r="DB2086" s="624"/>
      <c r="DC2086" s="624"/>
      <c r="DD2086" s="624"/>
      <c r="DE2086" s="624"/>
      <c r="DF2086" s="624"/>
      <c r="DG2086" s="624"/>
      <c r="DH2086" s="624"/>
      <c r="DI2086" s="624"/>
      <c r="DJ2086" s="624"/>
      <c r="DK2086" s="624"/>
      <c r="DL2086" s="624"/>
      <c r="DM2086" s="624"/>
      <c r="DN2086" s="624"/>
      <c r="DO2086" s="624"/>
      <c r="DP2086" s="624"/>
      <c r="DQ2086" s="624"/>
      <c r="DR2086" s="624"/>
      <c r="DS2086" s="624"/>
      <c r="DT2086" s="624"/>
      <c r="DU2086" s="624"/>
      <c r="DV2086" s="624"/>
      <c r="DW2086" s="624"/>
      <c r="DX2086" s="624"/>
      <c r="DY2086" s="624"/>
      <c r="DZ2086" s="624"/>
      <c r="EA2086" s="624"/>
      <c r="EB2086" s="624"/>
      <c r="EC2086" s="624"/>
      <c r="ED2086" s="624"/>
      <c r="EE2086" s="624"/>
      <c r="EF2086" s="624"/>
      <c r="EG2086" s="624"/>
      <c r="EH2086" s="624"/>
      <c r="EI2086" s="624"/>
      <c r="EJ2086" s="624"/>
      <c r="EK2086" s="624"/>
      <c r="EL2086" s="624"/>
      <c r="EM2086" s="624"/>
      <c r="EN2086" s="624"/>
      <c r="EO2086" s="624"/>
      <c r="EP2086" s="624"/>
      <c r="EQ2086" s="624"/>
      <c r="ER2086" s="624"/>
      <c r="ES2086" s="624"/>
      <c r="ET2086" s="624"/>
      <c r="EU2086" s="624"/>
      <c r="EV2086" s="624"/>
      <c r="EW2086" s="624"/>
      <c r="EX2086" s="624"/>
      <c r="EY2086" s="624"/>
      <c r="EZ2086" s="624"/>
      <c r="FA2086" s="624"/>
      <c r="FB2086" s="624"/>
      <c r="FC2086" s="624"/>
      <c r="FD2086" s="624"/>
      <c r="FE2086" s="624"/>
      <c r="FF2086" s="624"/>
      <c r="FG2086" s="624"/>
      <c r="FH2086" s="624"/>
      <c r="FI2086" s="624"/>
      <c r="FJ2086" s="624"/>
      <c r="FK2086" s="624"/>
      <c r="FL2086" s="624"/>
      <c r="FM2086" s="624"/>
      <c r="FN2086" s="624"/>
      <c r="FO2086" s="624"/>
      <c r="FP2086" s="624"/>
      <c r="FQ2086" s="624"/>
      <c r="FR2086" s="624"/>
      <c r="FS2086" s="624"/>
      <c r="FT2086" s="624"/>
      <c r="FU2086" s="624"/>
      <c r="FV2086" s="624"/>
      <c r="FW2086" s="624"/>
      <c r="FX2086" s="624"/>
      <c r="FY2086" s="624"/>
      <c r="FZ2086" s="624"/>
      <c r="GA2086" s="624"/>
      <c r="GB2086" s="624"/>
      <c r="GC2086" s="624"/>
      <c r="GD2086" s="624"/>
      <c r="GE2086" s="624"/>
      <c r="GF2086" s="624"/>
      <c r="GG2086" s="624"/>
      <c r="GH2086" s="624"/>
      <c r="GI2086" s="624"/>
      <c r="GJ2086" s="624"/>
      <c r="GK2086" s="624"/>
      <c r="GL2086" s="624"/>
      <c r="GM2086" s="624"/>
      <c r="GN2086" s="624"/>
      <c r="GO2086" s="624"/>
      <c r="GP2086" s="624"/>
      <c r="GQ2086" s="624"/>
      <c r="GR2086" s="624"/>
      <c r="GS2086" s="624"/>
      <c r="GT2086" s="624"/>
      <c r="GU2086" s="624"/>
      <c r="GV2086" s="624"/>
      <c r="GW2086" s="624"/>
      <c r="GX2086" s="624"/>
      <c r="GY2086" s="624"/>
      <c r="GZ2086" s="624"/>
      <c r="HA2086" s="624"/>
      <c r="HB2086" s="624"/>
      <c r="HC2086" s="624"/>
      <c r="HD2086" s="624"/>
      <c r="HE2086" s="624"/>
      <c r="HF2086" s="624"/>
      <c r="HG2086" s="624"/>
      <c r="HH2086" s="624"/>
      <c r="HI2086" s="624"/>
      <c r="HJ2086" s="624"/>
      <c r="HK2086" s="624"/>
      <c r="HL2086" s="624"/>
      <c r="HM2086" s="624"/>
      <c r="HN2086" s="624"/>
      <c r="HO2086" s="624"/>
      <c r="HP2086" s="624"/>
      <c r="HQ2086" s="624"/>
      <c r="HR2086" s="624"/>
      <c r="HS2086" s="624"/>
      <c r="HT2086" s="624"/>
      <c r="HU2086" s="624"/>
      <c r="HV2086" s="624"/>
      <c r="HW2086" s="624"/>
      <c r="HX2086" s="624"/>
      <c r="HY2086" s="624"/>
      <c r="HZ2086" s="624"/>
      <c r="IA2086" s="624"/>
      <c r="IB2086" s="624"/>
      <c r="IC2086" s="624"/>
      <c r="ID2086" s="624"/>
      <c r="IE2086" s="624"/>
      <c r="IF2086" s="624"/>
      <c r="IG2086" s="624"/>
      <c r="IH2086" s="624"/>
      <c r="II2086" s="624"/>
      <c r="IJ2086" s="624"/>
      <c r="IK2086" s="624"/>
      <c r="IL2086" s="624"/>
      <c r="IM2086" s="624"/>
      <c r="IN2086" s="624"/>
      <c r="IO2086" s="624"/>
      <c r="IP2086" s="624"/>
      <c r="IQ2086" s="624"/>
      <c r="IR2086" s="624"/>
      <c r="IS2086" s="624"/>
      <c r="IT2086" s="624"/>
      <c r="IU2086" s="624"/>
      <c r="IV2086" s="624"/>
      <c r="IW2086" s="624"/>
      <c r="IX2086" s="624"/>
      <c r="IY2086" s="624"/>
      <c r="IZ2086" s="624"/>
      <c r="JA2086" s="624"/>
    </row>
    <row r="2087" spans="1:261" s="667" customFormat="1" ht="48.75" customHeight="1" x14ac:dyDescent="0.25">
      <c r="A2087" s="42"/>
      <c r="B2087" s="42">
        <v>1</v>
      </c>
      <c r="C2087" s="152" t="s">
        <v>405</v>
      </c>
      <c r="D2087" s="63"/>
      <c r="E2087" s="63"/>
      <c r="F2087" s="620">
        <f t="shared" si="1092"/>
        <v>0</v>
      </c>
      <c r="G2087" s="164">
        <f t="shared" si="1092"/>
        <v>0</v>
      </c>
      <c r="H2087" s="164">
        <f t="shared" si="1092"/>
        <v>0</v>
      </c>
      <c r="I2087" s="167">
        <f t="shared" si="1092"/>
        <v>0</v>
      </c>
      <c r="J2087" s="847"/>
      <c r="K2087" s="847"/>
      <c r="L2087" s="706"/>
      <c r="M2087" s="706"/>
      <c r="N2087" s="706"/>
      <c r="O2087" s="706"/>
      <c r="P2087" s="706"/>
      <c r="Q2087" s="706"/>
      <c r="R2087" s="639"/>
      <c r="S2087" s="639"/>
      <c r="T2087" s="639"/>
      <c r="U2087" s="639"/>
      <c r="V2087" s="639"/>
      <c r="W2087" s="1229"/>
      <c r="X2087" s="639"/>
      <c r="Y2087" s="689"/>
      <c r="Z2087" s="765"/>
      <c r="AA2087" s="624"/>
      <c r="AB2087" s="624"/>
      <c r="AC2087" s="624"/>
      <c r="AD2087" s="624"/>
      <c r="AE2087" s="624"/>
      <c r="AF2087" s="624"/>
      <c r="AG2087" s="624"/>
      <c r="AH2087" s="624"/>
      <c r="AI2087" s="624"/>
      <c r="AJ2087" s="624"/>
      <c r="AK2087" s="624"/>
      <c r="AL2087" s="624"/>
      <c r="AM2087" s="624"/>
      <c r="AN2087" s="624"/>
      <c r="AO2087" s="624"/>
      <c r="AP2087" s="624"/>
      <c r="AQ2087" s="624"/>
      <c r="AR2087" s="624"/>
      <c r="AS2087" s="624"/>
      <c r="AT2087" s="624"/>
      <c r="AU2087" s="624"/>
      <c r="AV2087" s="624"/>
      <c r="AW2087" s="624"/>
      <c r="AX2087" s="624"/>
      <c r="AY2087" s="624"/>
      <c r="AZ2087" s="624"/>
      <c r="BA2087" s="624"/>
      <c r="BB2087" s="624"/>
      <c r="BC2087" s="624"/>
      <c r="BD2087" s="624"/>
      <c r="BE2087" s="624"/>
      <c r="BF2087" s="624"/>
      <c r="BG2087" s="624"/>
      <c r="BH2087" s="624"/>
      <c r="BI2087" s="624"/>
      <c r="BJ2087" s="624"/>
      <c r="BK2087" s="624"/>
      <c r="BL2087" s="624"/>
      <c r="BM2087" s="624"/>
      <c r="BN2087" s="624"/>
      <c r="BO2087" s="624"/>
      <c r="BP2087" s="624"/>
      <c r="BQ2087" s="624"/>
      <c r="BR2087" s="624"/>
      <c r="BS2087" s="624"/>
      <c r="BT2087" s="624"/>
      <c r="BU2087" s="624"/>
      <c r="BV2087" s="624"/>
      <c r="BW2087" s="624"/>
      <c r="BX2087" s="624"/>
      <c r="BY2087" s="624"/>
      <c r="BZ2087" s="624"/>
      <c r="CA2087" s="624"/>
      <c r="CB2087" s="624"/>
      <c r="CC2087" s="624"/>
      <c r="CD2087" s="624"/>
      <c r="CE2087" s="624"/>
      <c r="CF2087" s="624"/>
      <c r="CG2087" s="624"/>
      <c r="CH2087" s="624"/>
      <c r="CI2087" s="624"/>
      <c r="CJ2087" s="624"/>
      <c r="CK2087" s="624"/>
      <c r="CL2087" s="624"/>
      <c r="CM2087" s="624"/>
      <c r="CN2087" s="624"/>
      <c r="CO2087" s="624"/>
      <c r="CP2087" s="624"/>
      <c r="CQ2087" s="624"/>
      <c r="CR2087" s="624"/>
      <c r="CS2087" s="624"/>
      <c r="CT2087" s="624"/>
      <c r="CU2087" s="624"/>
      <c r="CV2087" s="624"/>
      <c r="CW2087" s="624"/>
      <c r="CX2087" s="624"/>
      <c r="CY2087" s="624"/>
      <c r="CZ2087" s="624"/>
      <c r="DA2087" s="624"/>
      <c r="DB2087" s="624"/>
      <c r="DC2087" s="624"/>
      <c r="DD2087" s="624"/>
      <c r="DE2087" s="624"/>
      <c r="DF2087" s="624"/>
      <c r="DG2087" s="624"/>
      <c r="DH2087" s="624"/>
      <c r="DI2087" s="624"/>
      <c r="DJ2087" s="624"/>
      <c r="DK2087" s="624"/>
      <c r="DL2087" s="624"/>
      <c r="DM2087" s="624"/>
      <c r="DN2087" s="624"/>
      <c r="DO2087" s="624"/>
      <c r="DP2087" s="624"/>
      <c r="DQ2087" s="624"/>
      <c r="DR2087" s="624"/>
      <c r="DS2087" s="624"/>
      <c r="DT2087" s="624"/>
      <c r="DU2087" s="624"/>
      <c r="DV2087" s="624"/>
      <c r="DW2087" s="624"/>
      <c r="DX2087" s="624"/>
      <c r="DY2087" s="624"/>
      <c r="DZ2087" s="624"/>
      <c r="EA2087" s="624"/>
      <c r="EB2087" s="624"/>
      <c r="EC2087" s="624"/>
      <c r="ED2087" s="624"/>
      <c r="EE2087" s="624"/>
      <c r="EF2087" s="624"/>
      <c r="EG2087" s="624"/>
      <c r="EH2087" s="624"/>
      <c r="EI2087" s="624"/>
      <c r="EJ2087" s="624"/>
      <c r="EK2087" s="624"/>
      <c r="EL2087" s="624"/>
      <c r="EM2087" s="624"/>
      <c r="EN2087" s="624"/>
      <c r="EO2087" s="624"/>
      <c r="EP2087" s="624"/>
      <c r="EQ2087" s="624"/>
      <c r="ER2087" s="624"/>
      <c r="ES2087" s="624"/>
      <c r="ET2087" s="624"/>
      <c r="EU2087" s="624"/>
      <c r="EV2087" s="624"/>
      <c r="EW2087" s="624"/>
      <c r="EX2087" s="624"/>
      <c r="EY2087" s="624"/>
      <c r="EZ2087" s="624"/>
      <c r="FA2087" s="624"/>
      <c r="FB2087" s="624"/>
      <c r="FC2087" s="624"/>
      <c r="FD2087" s="624"/>
      <c r="FE2087" s="624"/>
      <c r="FF2087" s="624"/>
      <c r="FG2087" s="624"/>
      <c r="FH2087" s="624"/>
      <c r="FI2087" s="624"/>
      <c r="FJ2087" s="624"/>
      <c r="FK2087" s="624"/>
      <c r="FL2087" s="624"/>
      <c r="FM2087" s="624"/>
      <c r="FN2087" s="624"/>
      <c r="FO2087" s="624"/>
      <c r="FP2087" s="624"/>
      <c r="FQ2087" s="624"/>
      <c r="FR2087" s="624"/>
      <c r="FS2087" s="624"/>
      <c r="FT2087" s="624"/>
      <c r="FU2087" s="624"/>
      <c r="FV2087" s="624"/>
      <c r="FW2087" s="624"/>
      <c r="FX2087" s="624"/>
      <c r="FY2087" s="624"/>
      <c r="FZ2087" s="624"/>
      <c r="GA2087" s="624"/>
      <c r="GB2087" s="624"/>
      <c r="GC2087" s="624"/>
      <c r="GD2087" s="624"/>
      <c r="GE2087" s="624"/>
      <c r="GF2087" s="624"/>
      <c r="GG2087" s="624"/>
      <c r="GH2087" s="624"/>
      <c r="GI2087" s="624"/>
      <c r="GJ2087" s="624"/>
      <c r="GK2087" s="624"/>
      <c r="GL2087" s="624"/>
      <c r="GM2087" s="624"/>
      <c r="GN2087" s="624"/>
      <c r="GO2087" s="624"/>
      <c r="GP2087" s="624"/>
      <c r="GQ2087" s="624"/>
      <c r="GR2087" s="624"/>
      <c r="GS2087" s="624"/>
      <c r="GT2087" s="624"/>
      <c r="GU2087" s="624"/>
      <c r="GV2087" s="624"/>
      <c r="GW2087" s="624"/>
      <c r="GX2087" s="624"/>
      <c r="GY2087" s="624"/>
      <c r="GZ2087" s="624"/>
      <c r="HA2087" s="624"/>
      <c r="HB2087" s="624"/>
      <c r="HC2087" s="624"/>
      <c r="HD2087" s="624"/>
      <c r="HE2087" s="624"/>
      <c r="HF2087" s="624"/>
      <c r="HG2087" s="624"/>
      <c r="HH2087" s="624"/>
      <c r="HI2087" s="624"/>
      <c r="HJ2087" s="624"/>
      <c r="HK2087" s="624"/>
      <c r="HL2087" s="624"/>
      <c r="HM2087" s="624"/>
      <c r="HN2087" s="624"/>
      <c r="HO2087" s="624"/>
      <c r="HP2087" s="624"/>
      <c r="HQ2087" s="624"/>
      <c r="HR2087" s="624"/>
      <c r="HS2087" s="624"/>
      <c r="HT2087" s="624"/>
      <c r="HU2087" s="624"/>
      <c r="HV2087" s="624"/>
      <c r="HW2087" s="624"/>
      <c r="HX2087" s="624"/>
      <c r="HY2087" s="624"/>
      <c r="HZ2087" s="624"/>
      <c r="IA2087" s="624"/>
      <c r="IB2087" s="624"/>
      <c r="IC2087" s="624"/>
      <c r="ID2087" s="624"/>
      <c r="IE2087" s="624"/>
      <c r="IF2087" s="624"/>
      <c r="IG2087" s="624"/>
      <c r="IH2087" s="624"/>
      <c r="II2087" s="624"/>
      <c r="IJ2087" s="624"/>
      <c r="IK2087" s="624"/>
      <c r="IL2087" s="624"/>
      <c r="IM2087" s="624"/>
      <c r="IN2087" s="624"/>
      <c r="IO2087" s="624"/>
      <c r="IP2087" s="624"/>
      <c r="IQ2087" s="624"/>
      <c r="IR2087" s="624"/>
      <c r="IS2087" s="624"/>
      <c r="IT2087" s="624"/>
      <c r="IU2087" s="624"/>
      <c r="IV2087" s="624"/>
      <c r="IW2087" s="624"/>
      <c r="IX2087" s="624"/>
      <c r="IY2087" s="624"/>
      <c r="IZ2087" s="624"/>
      <c r="JA2087" s="624"/>
    </row>
    <row r="2088" spans="1:261" s="667" customFormat="1" ht="20.100000000000001" customHeight="1" x14ac:dyDescent="0.25">
      <c r="A2088" s="42"/>
      <c r="B2088" s="42">
        <v>1</v>
      </c>
      <c r="C2088" s="276" t="s">
        <v>417</v>
      </c>
      <c r="D2088" s="63"/>
      <c r="E2088" s="63"/>
      <c r="F2088" s="620">
        <f t="shared" si="1092"/>
        <v>0</v>
      </c>
      <c r="G2088" s="164">
        <f t="shared" si="1092"/>
        <v>0</v>
      </c>
      <c r="H2088" s="164">
        <f t="shared" si="1092"/>
        <v>0</v>
      </c>
      <c r="I2088" s="167">
        <f t="shared" si="1092"/>
        <v>0</v>
      </c>
      <c r="J2088" s="847"/>
      <c r="K2088" s="847"/>
      <c r="L2088" s="706"/>
      <c r="M2088" s="706"/>
      <c r="N2088" s="706"/>
      <c r="O2088" s="706"/>
      <c r="P2088" s="706"/>
      <c r="Q2088" s="706"/>
      <c r="R2088" s="639"/>
      <c r="S2088" s="639"/>
      <c r="T2088" s="639"/>
      <c r="U2088" s="639"/>
      <c r="V2088" s="639"/>
      <c r="W2088" s="1229"/>
      <c r="X2088" s="639"/>
      <c r="Y2088" s="689"/>
      <c r="Z2088" s="765"/>
      <c r="AA2088" s="624"/>
      <c r="AB2088" s="624"/>
      <c r="AC2088" s="624"/>
      <c r="AD2088" s="624"/>
      <c r="AE2088" s="624"/>
      <c r="AF2088" s="624"/>
      <c r="AG2088" s="624"/>
      <c r="AH2088" s="624"/>
      <c r="AI2088" s="624"/>
      <c r="AJ2088" s="624"/>
      <c r="AK2088" s="624"/>
      <c r="AL2088" s="624"/>
      <c r="AM2088" s="624"/>
      <c r="AN2088" s="624"/>
      <c r="AO2088" s="624"/>
      <c r="AP2088" s="624"/>
      <c r="AQ2088" s="624"/>
      <c r="AR2088" s="624"/>
      <c r="AS2088" s="624"/>
      <c r="AT2088" s="624"/>
      <c r="AU2088" s="624"/>
      <c r="AV2088" s="624"/>
      <c r="AW2088" s="624"/>
      <c r="AX2088" s="624"/>
      <c r="AY2088" s="624"/>
      <c r="AZ2088" s="624"/>
      <c r="BA2088" s="624"/>
      <c r="BB2088" s="624"/>
      <c r="BC2088" s="624"/>
      <c r="BD2088" s="624"/>
      <c r="BE2088" s="624"/>
      <c r="BF2088" s="624"/>
      <c r="BG2088" s="624"/>
      <c r="BH2088" s="624"/>
      <c r="BI2088" s="624"/>
      <c r="BJ2088" s="624"/>
      <c r="BK2088" s="624"/>
      <c r="BL2088" s="624"/>
      <c r="BM2088" s="624"/>
      <c r="BN2088" s="624"/>
      <c r="BO2088" s="624"/>
      <c r="BP2088" s="624"/>
      <c r="BQ2088" s="624"/>
      <c r="BR2088" s="624"/>
      <c r="BS2088" s="624"/>
      <c r="BT2088" s="624"/>
      <c r="BU2088" s="624"/>
      <c r="BV2088" s="624"/>
      <c r="BW2088" s="624"/>
      <c r="BX2088" s="624"/>
      <c r="BY2088" s="624"/>
      <c r="BZ2088" s="624"/>
      <c r="CA2088" s="624"/>
      <c r="CB2088" s="624"/>
      <c r="CC2088" s="624"/>
      <c r="CD2088" s="624"/>
      <c r="CE2088" s="624"/>
      <c r="CF2088" s="624"/>
      <c r="CG2088" s="624"/>
      <c r="CH2088" s="624"/>
      <c r="CI2088" s="624"/>
      <c r="CJ2088" s="624"/>
      <c r="CK2088" s="624"/>
      <c r="CL2088" s="624"/>
      <c r="CM2088" s="624"/>
      <c r="CN2088" s="624"/>
      <c r="CO2088" s="624"/>
      <c r="CP2088" s="624"/>
      <c r="CQ2088" s="624"/>
      <c r="CR2088" s="624"/>
      <c r="CS2088" s="624"/>
      <c r="CT2088" s="624"/>
      <c r="CU2088" s="624"/>
      <c r="CV2088" s="624"/>
      <c r="CW2088" s="624"/>
      <c r="CX2088" s="624"/>
      <c r="CY2088" s="624"/>
      <c r="CZ2088" s="624"/>
      <c r="DA2088" s="624"/>
      <c r="DB2088" s="624"/>
      <c r="DC2088" s="624"/>
      <c r="DD2088" s="624"/>
      <c r="DE2088" s="624"/>
      <c r="DF2088" s="624"/>
      <c r="DG2088" s="624"/>
      <c r="DH2088" s="624"/>
      <c r="DI2088" s="624"/>
      <c r="DJ2088" s="624"/>
      <c r="DK2088" s="624"/>
      <c r="DL2088" s="624"/>
      <c r="DM2088" s="624"/>
      <c r="DN2088" s="624"/>
      <c r="DO2088" s="624"/>
      <c r="DP2088" s="624"/>
      <c r="DQ2088" s="624"/>
      <c r="DR2088" s="624"/>
      <c r="DS2088" s="624"/>
      <c r="DT2088" s="624"/>
      <c r="DU2088" s="624"/>
      <c r="DV2088" s="624"/>
      <c r="DW2088" s="624"/>
      <c r="DX2088" s="624"/>
      <c r="DY2088" s="624"/>
      <c r="DZ2088" s="624"/>
      <c r="EA2088" s="624"/>
      <c r="EB2088" s="624"/>
      <c r="EC2088" s="624"/>
      <c r="ED2088" s="624"/>
      <c r="EE2088" s="624"/>
      <c r="EF2088" s="624"/>
      <c r="EG2088" s="624"/>
      <c r="EH2088" s="624"/>
      <c r="EI2088" s="624"/>
      <c r="EJ2088" s="624"/>
      <c r="EK2088" s="624"/>
      <c r="EL2088" s="624"/>
      <c r="EM2088" s="624"/>
      <c r="EN2088" s="624"/>
      <c r="EO2088" s="624"/>
      <c r="EP2088" s="624"/>
      <c r="EQ2088" s="624"/>
      <c r="ER2088" s="624"/>
      <c r="ES2088" s="624"/>
      <c r="ET2088" s="624"/>
      <c r="EU2088" s="624"/>
      <c r="EV2088" s="624"/>
      <c r="EW2088" s="624"/>
      <c r="EX2088" s="624"/>
      <c r="EY2088" s="624"/>
      <c r="EZ2088" s="624"/>
      <c r="FA2088" s="624"/>
      <c r="FB2088" s="624"/>
      <c r="FC2088" s="624"/>
      <c r="FD2088" s="624"/>
      <c r="FE2088" s="624"/>
      <c r="FF2088" s="624"/>
      <c r="FG2088" s="624"/>
      <c r="FH2088" s="624"/>
      <c r="FI2088" s="624"/>
      <c r="FJ2088" s="624"/>
      <c r="FK2088" s="624"/>
      <c r="FL2088" s="624"/>
      <c r="FM2088" s="624"/>
      <c r="FN2088" s="624"/>
      <c r="FO2088" s="624"/>
      <c r="FP2088" s="624"/>
      <c r="FQ2088" s="624"/>
      <c r="FR2088" s="624"/>
      <c r="FS2088" s="624"/>
      <c r="FT2088" s="624"/>
      <c r="FU2088" s="624"/>
      <c r="FV2088" s="624"/>
      <c r="FW2088" s="624"/>
      <c r="FX2088" s="624"/>
      <c r="FY2088" s="624"/>
      <c r="FZ2088" s="624"/>
      <c r="GA2088" s="624"/>
      <c r="GB2088" s="624"/>
      <c r="GC2088" s="624"/>
      <c r="GD2088" s="624"/>
      <c r="GE2088" s="624"/>
      <c r="GF2088" s="624"/>
      <c r="GG2088" s="624"/>
      <c r="GH2088" s="624"/>
      <c r="GI2088" s="624"/>
      <c r="GJ2088" s="624"/>
      <c r="GK2088" s="624"/>
      <c r="GL2088" s="624"/>
      <c r="GM2088" s="624"/>
      <c r="GN2088" s="624"/>
      <c r="GO2088" s="624"/>
      <c r="GP2088" s="624"/>
      <c r="GQ2088" s="624"/>
      <c r="GR2088" s="624"/>
      <c r="GS2088" s="624"/>
      <c r="GT2088" s="624"/>
      <c r="GU2088" s="624"/>
      <c r="GV2088" s="624"/>
      <c r="GW2088" s="624"/>
      <c r="GX2088" s="624"/>
      <c r="GY2088" s="624"/>
      <c r="GZ2088" s="624"/>
      <c r="HA2088" s="624"/>
      <c r="HB2088" s="624"/>
      <c r="HC2088" s="624"/>
      <c r="HD2088" s="624"/>
      <c r="HE2088" s="624"/>
      <c r="HF2088" s="624"/>
      <c r="HG2088" s="624"/>
      <c r="HH2088" s="624"/>
      <c r="HI2088" s="624"/>
      <c r="HJ2088" s="624"/>
      <c r="HK2088" s="624"/>
      <c r="HL2088" s="624"/>
      <c r="HM2088" s="624"/>
      <c r="HN2088" s="624"/>
      <c r="HO2088" s="624"/>
      <c r="HP2088" s="624"/>
      <c r="HQ2088" s="624"/>
      <c r="HR2088" s="624"/>
      <c r="HS2088" s="624"/>
      <c r="HT2088" s="624"/>
      <c r="HU2088" s="624"/>
      <c r="HV2088" s="624"/>
      <c r="HW2088" s="624"/>
      <c r="HX2088" s="624"/>
      <c r="HY2088" s="624"/>
      <c r="HZ2088" s="624"/>
      <c r="IA2088" s="624"/>
      <c r="IB2088" s="624"/>
      <c r="IC2088" s="624"/>
      <c r="ID2088" s="624"/>
      <c r="IE2088" s="624"/>
      <c r="IF2088" s="624"/>
      <c r="IG2088" s="624"/>
      <c r="IH2088" s="624"/>
      <c r="II2088" s="624"/>
      <c r="IJ2088" s="624"/>
      <c r="IK2088" s="624"/>
      <c r="IL2088" s="624"/>
      <c r="IM2088" s="624"/>
      <c r="IN2088" s="624"/>
      <c r="IO2088" s="624"/>
      <c r="IP2088" s="624"/>
      <c r="IQ2088" s="624"/>
      <c r="IR2088" s="624"/>
      <c r="IS2088" s="624"/>
      <c r="IT2088" s="624"/>
      <c r="IU2088" s="624"/>
      <c r="IV2088" s="624"/>
      <c r="IW2088" s="624"/>
      <c r="IX2088" s="624"/>
      <c r="IY2088" s="624"/>
      <c r="IZ2088" s="624"/>
      <c r="JA2088" s="624"/>
    </row>
    <row r="2089" spans="1:261" s="667" customFormat="1" ht="45.75" customHeight="1" x14ac:dyDescent="0.25">
      <c r="A2089" s="42"/>
      <c r="B2089" s="42">
        <v>1</v>
      </c>
      <c r="C2089" s="276" t="s">
        <v>418</v>
      </c>
      <c r="D2089" s="63"/>
      <c r="E2089" s="63"/>
      <c r="F2089" s="620">
        <f t="shared" si="1092"/>
        <v>0</v>
      </c>
      <c r="G2089" s="164">
        <f t="shared" si="1092"/>
        <v>0</v>
      </c>
      <c r="H2089" s="164">
        <f t="shared" si="1092"/>
        <v>0</v>
      </c>
      <c r="I2089" s="167">
        <f t="shared" si="1092"/>
        <v>0</v>
      </c>
      <c r="J2089" s="847"/>
      <c r="K2089" s="847"/>
      <c r="L2089" s="706"/>
      <c r="M2089" s="706"/>
      <c r="N2089" s="706"/>
      <c r="O2089" s="706"/>
      <c r="P2089" s="706"/>
      <c r="Q2089" s="706"/>
      <c r="R2089" s="639"/>
      <c r="S2089" s="639"/>
      <c r="T2089" s="639"/>
      <c r="U2089" s="639"/>
      <c r="V2089" s="639"/>
      <c r="W2089" s="1229"/>
      <c r="X2089" s="639"/>
      <c r="Y2089" s="689"/>
      <c r="Z2089" s="765"/>
      <c r="AA2089" s="624"/>
      <c r="AB2089" s="624"/>
      <c r="AC2089" s="624"/>
      <c r="AD2089" s="624"/>
      <c r="AE2089" s="624"/>
      <c r="AF2089" s="624"/>
      <c r="AG2089" s="624"/>
      <c r="AH2089" s="624"/>
      <c r="AI2089" s="624"/>
      <c r="AJ2089" s="624"/>
      <c r="AK2089" s="624"/>
      <c r="AL2089" s="624"/>
      <c r="AM2089" s="624"/>
      <c r="AN2089" s="624"/>
      <c r="AO2089" s="624"/>
      <c r="AP2089" s="624"/>
      <c r="AQ2089" s="624"/>
      <c r="AR2089" s="624"/>
      <c r="AS2089" s="624"/>
      <c r="AT2089" s="624"/>
      <c r="AU2089" s="624"/>
      <c r="AV2089" s="624"/>
      <c r="AW2089" s="624"/>
      <c r="AX2089" s="624"/>
      <c r="AY2089" s="624"/>
      <c r="AZ2089" s="624"/>
      <c r="BA2089" s="624"/>
      <c r="BB2089" s="624"/>
      <c r="BC2089" s="624"/>
      <c r="BD2089" s="624"/>
      <c r="BE2089" s="624"/>
      <c r="BF2089" s="624"/>
      <c r="BG2089" s="624"/>
      <c r="BH2089" s="624"/>
      <c r="BI2089" s="624"/>
      <c r="BJ2089" s="624"/>
      <c r="BK2089" s="624"/>
      <c r="BL2089" s="624"/>
      <c r="BM2089" s="624"/>
      <c r="BN2089" s="624"/>
      <c r="BO2089" s="624"/>
      <c r="BP2089" s="624"/>
      <c r="BQ2089" s="624"/>
      <c r="BR2089" s="624"/>
      <c r="BS2089" s="624"/>
      <c r="BT2089" s="624"/>
      <c r="BU2089" s="624"/>
      <c r="BV2089" s="624"/>
      <c r="BW2089" s="624"/>
      <c r="BX2089" s="624"/>
      <c r="BY2089" s="624"/>
      <c r="BZ2089" s="624"/>
      <c r="CA2089" s="624"/>
      <c r="CB2089" s="624"/>
      <c r="CC2089" s="624"/>
      <c r="CD2089" s="624"/>
      <c r="CE2089" s="624"/>
      <c r="CF2089" s="624"/>
      <c r="CG2089" s="624"/>
      <c r="CH2089" s="624"/>
      <c r="CI2089" s="624"/>
      <c r="CJ2089" s="624"/>
      <c r="CK2089" s="624"/>
      <c r="CL2089" s="624"/>
      <c r="CM2089" s="624"/>
      <c r="CN2089" s="624"/>
      <c r="CO2089" s="624"/>
      <c r="CP2089" s="624"/>
      <c r="CQ2089" s="624"/>
      <c r="CR2089" s="624"/>
      <c r="CS2089" s="624"/>
      <c r="CT2089" s="624"/>
      <c r="CU2089" s="624"/>
      <c r="CV2089" s="624"/>
      <c r="CW2089" s="624"/>
      <c r="CX2089" s="624"/>
      <c r="CY2089" s="624"/>
      <c r="CZ2089" s="624"/>
      <c r="DA2089" s="624"/>
      <c r="DB2089" s="624"/>
      <c r="DC2089" s="624"/>
      <c r="DD2089" s="624"/>
      <c r="DE2089" s="624"/>
      <c r="DF2089" s="624"/>
      <c r="DG2089" s="624"/>
      <c r="DH2089" s="624"/>
      <c r="DI2089" s="624"/>
      <c r="DJ2089" s="624"/>
      <c r="DK2089" s="624"/>
      <c r="DL2089" s="624"/>
      <c r="DM2089" s="624"/>
      <c r="DN2089" s="624"/>
      <c r="DO2089" s="624"/>
      <c r="DP2089" s="624"/>
      <c r="DQ2089" s="624"/>
      <c r="DR2089" s="624"/>
      <c r="DS2089" s="624"/>
      <c r="DT2089" s="624"/>
      <c r="DU2089" s="624"/>
      <c r="DV2089" s="624"/>
      <c r="DW2089" s="624"/>
      <c r="DX2089" s="624"/>
      <c r="DY2089" s="624"/>
      <c r="DZ2089" s="624"/>
      <c r="EA2089" s="624"/>
      <c r="EB2089" s="624"/>
      <c r="EC2089" s="624"/>
      <c r="ED2089" s="624"/>
      <c r="EE2089" s="624"/>
      <c r="EF2089" s="624"/>
      <c r="EG2089" s="624"/>
      <c r="EH2089" s="624"/>
      <c r="EI2089" s="624"/>
      <c r="EJ2089" s="624"/>
      <c r="EK2089" s="624"/>
      <c r="EL2089" s="624"/>
      <c r="EM2089" s="624"/>
      <c r="EN2089" s="624"/>
      <c r="EO2089" s="624"/>
      <c r="EP2089" s="624"/>
      <c r="EQ2089" s="624"/>
      <c r="ER2089" s="624"/>
      <c r="ES2089" s="624"/>
      <c r="ET2089" s="624"/>
      <c r="EU2089" s="624"/>
      <c r="EV2089" s="624"/>
      <c r="EW2089" s="624"/>
      <c r="EX2089" s="624"/>
      <c r="EY2089" s="624"/>
      <c r="EZ2089" s="624"/>
      <c r="FA2089" s="624"/>
      <c r="FB2089" s="624"/>
      <c r="FC2089" s="624"/>
      <c r="FD2089" s="624"/>
      <c r="FE2089" s="624"/>
      <c r="FF2089" s="624"/>
      <c r="FG2089" s="624"/>
      <c r="FH2089" s="624"/>
      <c r="FI2089" s="624"/>
      <c r="FJ2089" s="624"/>
      <c r="FK2089" s="624"/>
      <c r="FL2089" s="624"/>
      <c r="FM2089" s="624"/>
      <c r="FN2089" s="624"/>
      <c r="FO2089" s="624"/>
      <c r="FP2089" s="624"/>
      <c r="FQ2089" s="624"/>
      <c r="FR2089" s="624"/>
      <c r="FS2089" s="624"/>
      <c r="FT2089" s="624"/>
      <c r="FU2089" s="624"/>
      <c r="FV2089" s="624"/>
      <c r="FW2089" s="624"/>
      <c r="FX2089" s="624"/>
      <c r="FY2089" s="624"/>
      <c r="FZ2089" s="624"/>
      <c r="GA2089" s="624"/>
      <c r="GB2089" s="624"/>
      <c r="GC2089" s="624"/>
      <c r="GD2089" s="624"/>
      <c r="GE2089" s="624"/>
      <c r="GF2089" s="624"/>
      <c r="GG2089" s="624"/>
      <c r="GH2089" s="624"/>
      <c r="GI2089" s="624"/>
      <c r="GJ2089" s="624"/>
      <c r="GK2089" s="624"/>
      <c r="GL2089" s="624"/>
      <c r="GM2089" s="624"/>
      <c r="GN2089" s="624"/>
      <c r="GO2089" s="624"/>
      <c r="GP2089" s="624"/>
      <c r="GQ2089" s="624"/>
      <c r="GR2089" s="624"/>
      <c r="GS2089" s="624"/>
      <c r="GT2089" s="624"/>
      <c r="GU2089" s="624"/>
      <c r="GV2089" s="624"/>
      <c r="GW2089" s="624"/>
      <c r="GX2089" s="624"/>
      <c r="GY2089" s="624"/>
      <c r="GZ2089" s="624"/>
      <c r="HA2089" s="624"/>
      <c r="HB2089" s="624"/>
      <c r="HC2089" s="624"/>
      <c r="HD2089" s="624"/>
      <c r="HE2089" s="624"/>
      <c r="HF2089" s="624"/>
      <c r="HG2089" s="624"/>
      <c r="HH2089" s="624"/>
      <c r="HI2089" s="624"/>
      <c r="HJ2089" s="624"/>
      <c r="HK2089" s="624"/>
      <c r="HL2089" s="624"/>
      <c r="HM2089" s="624"/>
      <c r="HN2089" s="624"/>
      <c r="HO2089" s="624"/>
      <c r="HP2089" s="624"/>
      <c r="HQ2089" s="624"/>
      <c r="HR2089" s="624"/>
      <c r="HS2089" s="624"/>
      <c r="HT2089" s="624"/>
      <c r="HU2089" s="624"/>
      <c r="HV2089" s="624"/>
      <c r="HW2089" s="624"/>
      <c r="HX2089" s="624"/>
      <c r="HY2089" s="624"/>
      <c r="HZ2089" s="624"/>
      <c r="IA2089" s="624"/>
      <c r="IB2089" s="624"/>
      <c r="IC2089" s="624"/>
      <c r="ID2089" s="624"/>
      <c r="IE2089" s="624"/>
      <c r="IF2089" s="624"/>
      <c r="IG2089" s="624"/>
      <c r="IH2089" s="624"/>
      <c r="II2089" s="624"/>
      <c r="IJ2089" s="624"/>
      <c r="IK2089" s="624"/>
      <c r="IL2089" s="624"/>
      <c r="IM2089" s="624"/>
      <c r="IN2089" s="624"/>
      <c r="IO2089" s="624"/>
      <c r="IP2089" s="624"/>
      <c r="IQ2089" s="624"/>
      <c r="IR2089" s="624"/>
      <c r="IS2089" s="624"/>
      <c r="IT2089" s="624"/>
      <c r="IU2089" s="624"/>
      <c r="IV2089" s="624"/>
      <c r="IW2089" s="624"/>
      <c r="IX2089" s="624"/>
      <c r="IY2089" s="624"/>
      <c r="IZ2089" s="624"/>
      <c r="JA2089" s="624"/>
    </row>
    <row r="2090" spans="1:261" s="667" customFormat="1" ht="20.100000000000001" customHeight="1" x14ac:dyDescent="0.25">
      <c r="A2090" s="42"/>
      <c r="B2090" s="42">
        <v>1</v>
      </c>
      <c r="C2090" s="153" t="s">
        <v>419</v>
      </c>
      <c r="D2090" s="63"/>
      <c r="E2090" s="63"/>
      <c r="F2090" s="620">
        <f t="shared" si="1092"/>
        <v>0</v>
      </c>
      <c r="G2090" s="164">
        <f t="shared" si="1092"/>
        <v>0</v>
      </c>
      <c r="H2090" s="164">
        <f t="shared" si="1092"/>
        <v>0</v>
      </c>
      <c r="I2090" s="167">
        <f t="shared" si="1092"/>
        <v>0</v>
      </c>
      <c r="J2090" s="847"/>
      <c r="K2090" s="847"/>
      <c r="L2090" s="706"/>
      <c r="M2090" s="706"/>
      <c r="N2090" s="706"/>
      <c r="O2090" s="706"/>
      <c r="P2090" s="706"/>
      <c r="Q2090" s="706"/>
      <c r="R2090" s="639"/>
      <c r="S2090" s="639"/>
      <c r="T2090" s="639"/>
      <c r="U2090" s="639"/>
      <c r="V2090" s="639"/>
      <c r="W2090" s="1229"/>
      <c r="X2090" s="639"/>
      <c r="Y2090" s="689"/>
      <c r="Z2090" s="765"/>
      <c r="AA2090" s="624"/>
      <c r="AB2090" s="624"/>
      <c r="AC2090" s="624"/>
      <c r="AD2090" s="624"/>
      <c r="AE2090" s="624"/>
      <c r="AF2090" s="624"/>
      <c r="AG2090" s="624"/>
      <c r="AH2090" s="624"/>
      <c r="AI2090" s="624"/>
      <c r="AJ2090" s="624"/>
      <c r="AK2090" s="624"/>
      <c r="AL2090" s="624"/>
      <c r="AM2090" s="624"/>
      <c r="AN2090" s="624"/>
      <c r="AO2090" s="624"/>
      <c r="AP2090" s="624"/>
      <c r="AQ2090" s="624"/>
      <c r="AR2090" s="624"/>
      <c r="AS2090" s="624"/>
      <c r="AT2090" s="624"/>
      <c r="AU2090" s="624"/>
      <c r="AV2090" s="624"/>
      <c r="AW2090" s="624"/>
      <c r="AX2090" s="624"/>
      <c r="AY2090" s="624"/>
      <c r="AZ2090" s="624"/>
      <c r="BA2090" s="624"/>
      <c r="BB2090" s="624"/>
      <c r="BC2090" s="624"/>
      <c r="BD2090" s="624"/>
      <c r="BE2090" s="624"/>
      <c r="BF2090" s="624"/>
      <c r="BG2090" s="624"/>
      <c r="BH2090" s="624"/>
      <c r="BI2090" s="624"/>
      <c r="BJ2090" s="624"/>
      <c r="BK2090" s="624"/>
      <c r="BL2090" s="624"/>
      <c r="BM2090" s="624"/>
      <c r="BN2090" s="624"/>
      <c r="BO2090" s="624"/>
      <c r="BP2090" s="624"/>
      <c r="BQ2090" s="624"/>
      <c r="BR2090" s="624"/>
      <c r="BS2090" s="624"/>
      <c r="BT2090" s="624"/>
      <c r="BU2090" s="624"/>
      <c r="BV2090" s="624"/>
      <c r="BW2090" s="624"/>
      <c r="BX2090" s="624"/>
      <c r="BY2090" s="624"/>
      <c r="BZ2090" s="624"/>
      <c r="CA2090" s="624"/>
      <c r="CB2090" s="624"/>
      <c r="CC2090" s="624"/>
      <c r="CD2090" s="624"/>
      <c r="CE2090" s="624"/>
      <c r="CF2090" s="624"/>
      <c r="CG2090" s="624"/>
      <c r="CH2090" s="624"/>
      <c r="CI2090" s="624"/>
      <c r="CJ2090" s="624"/>
      <c r="CK2090" s="624"/>
      <c r="CL2090" s="624"/>
      <c r="CM2090" s="624"/>
      <c r="CN2090" s="624"/>
      <c r="CO2090" s="624"/>
      <c r="CP2090" s="624"/>
      <c r="CQ2090" s="624"/>
      <c r="CR2090" s="624"/>
      <c r="CS2090" s="624"/>
      <c r="CT2090" s="624"/>
      <c r="CU2090" s="624"/>
      <c r="CV2090" s="624"/>
      <c r="CW2090" s="624"/>
      <c r="CX2090" s="624"/>
      <c r="CY2090" s="624"/>
      <c r="CZ2090" s="624"/>
      <c r="DA2090" s="624"/>
      <c r="DB2090" s="624"/>
      <c r="DC2090" s="624"/>
      <c r="DD2090" s="624"/>
      <c r="DE2090" s="624"/>
      <c r="DF2090" s="624"/>
      <c r="DG2090" s="624"/>
      <c r="DH2090" s="624"/>
      <c r="DI2090" s="624"/>
      <c r="DJ2090" s="624"/>
      <c r="DK2090" s="624"/>
      <c r="DL2090" s="624"/>
      <c r="DM2090" s="624"/>
      <c r="DN2090" s="624"/>
      <c r="DO2090" s="624"/>
      <c r="DP2090" s="624"/>
      <c r="DQ2090" s="624"/>
      <c r="DR2090" s="624"/>
      <c r="DS2090" s="624"/>
      <c r="DT2090" s="624"/>
      <c r="DU2090" s="624"/>
      <c r="DV2090" s="624"/>
      <c r="DW2090" s="624"/>
      <c r="DX2090" s="624"/>
      <c r="DY2090" s="624"/>
      <c r="DZ2090" s="624"/>
      <c r="EA2090" s="624"/>
      <c r="EB2090" s="624"/>
      <c r="EC2090" s="624"/>
      <c r="ED2090" s="624"/>
      <c r="EE2090" s="624"/>
      <c r="EF2090" s="624"/>
      <c r="EG2090" s="624"/>
      <c r="EH2090" s="624"/>
      <c r="EI2090" s="624"/>
      <c r="EJ2090" s="624"/>
      <c r="EK2090" s="624"/>
      <c r="EL2090" s="624"/>
      <c r="EM2090" s="624"/>
      <c r="EN2090" s="624"/>
      <c r="EO2090" s="624"/>
      <c r="EP2090" s="624"/>
      <c r="EQ2090" s="624"/>
      <c r="ER2090" s="624"/>
      <c r="ES2090" s="624"/>
      <c r="ET2090" s="624"/>
      <c r="EU2090" s="624"/>
      <c r="EV2090" s="624"/>
      <c r="EW2090" s="624"/>
      <c r="EX2090" s="624"/>
      <c r="EY2090" s="624"/>
      <c r="EZ2090" s="624"/>
      <c r="FA2090" s="624"/>
      <c r="FB2090" s="624"/>
      <c r="FC2090" s="624"/>
      <c r="FD2090" s="624"/>
      <c r="FE2090" s="624"/>
      <c r="FF2090" s="624"/>
      <c r="FG2090" s="624"/>
      <c r="FH2090" s="624"/>
      <c r="FI2090" s="624"/>
      <c r="FJ2090" s="624"/>
      <c r="FK2090" s="624"/>
      <c r="FL2090" s="624"/>
      <c r="FM2090" s="624"/>
      <c r="FN2090" s="624"/>
      <c r="FO2090" s="624"/>
      <c r="FP2090" s="624"/>
      <c r="FQ2090" s="624"/>
      <c r="FR2090" s="624"/>
      <c r="FS2090" s="624"/>
      <c r="FT2090" s="624"/>
      <c r="FU2090" s="624"/>
      <c r="FV2090" s="624"/>
      <c r="FW2090" s="624"/>
      <c r="FX2090" s="624"/>
      <c r="FY2090" s="624"/>
      <c r="FZ2090" s="624"/>
      <c r="GA2090" s="624"/>
      <c r="GB2090" s="624"/>
      <c r="GC2090" s="624"/>
      <c r="GD2090" s="624"/>
      <c r="GE2090" s="624"/>
      <c r="GF2090" s="624"/>
      <c r="GG2090" s="624"/>
      <c r="GH2090" s="624"/>
      <c r="GI2090" s="624"/>
      <c r="GJ2090" s="624"/>
      <c r="GK2090" s="624"/>
      <c r="GL2090" s="624"/>
      <c r="GM2090" s="624"/>
      <c r="GN2090" s="624"/>
      <c r="GO2090" s="624"/>
      <c r="GP2090" s="624"/>
      <c r="GQ2090" s="624"/>
      <c r="GR2090" s="624"/>
      <c r="GS2090" s="624"/>
      <c r="GT2090" s="624"/>
      <c r="GU2090" s="624"/>
      <c r="GV2090" s="624"/>
      <c r="GW2090" s="624"/>
      <c r="GX2090" s="624"/>
      <c r="GY2090" s="624"/>
      <c r="GZ2090" s="624"/>
      <c r="HA2090" s="624"/>
      <c r="HB2090" s="624"/>
      <c r="HC2090" s="624"/>
      <c r="HD2090" s="624"/>
      <c r="HE2090" s="624"/>
      <c r="HF2090" s="624"/>
      <c r="HG2090" s="624"/>
      <c r="HH2090" s="624"/>
      <c r="HI2090" s="624"/>
      <c r="HJ2090" s="624"/>
      <c r="HK2090" s="624"/>
      <c r="HL2090" s="624"/>
      <c r="HM2090" s="624"/>
      <c r="HN2090" s="624"/>
      <c r="HO2090" s="624"/>
      <c r="HP2090" s="624"/>
      <c r="HQ2090" s="624"/>
      <c r="HR2090" s="624"/>
      <c r="HS2090" s="624"/>
      <c r="HT2090" s="624"/>
      <c r="HU2090" s="624"/>
      <c r="HV2090" s="624"/>
      <c r="HW2090" s="624"/>
      <c r="HX2090" s="624"/>
      <c r="HY2090" s="624"/>
      <c r="HZ2090" s="624"/>
      <c r="IA2090" s="624"/>
      <c r="IB2090" s="624"/>
      <c r="IC2090" s="624"/>
      <c r="ID2090" s="624"/>
      <c r="IE2090" s="624"/>
      <c r="IF2090" s="624"/>
      <c r="IG2090" s="624"/>
      <c r="IH2090" s="624"/>
      <c r="II2090" s="624"/>
      <c r="IJ2090" s="624"/>
      <c r="IK2090" s="624"/>
      <c r="IL2090" s="624"/>
      <c r="IM2090" s="624"/>
      <c r="IN2090" s="624"/>
      <c r="IO2090" s="624"/>
      <c r="IP2090" s="624"/>
      <c r="IQ2090" s="624"/>
      <c r="IR2090" s="624"/>
      <c r="IS2090" s="624"/>
      <c r="IT2090" s="624"/>
      <c r="IU2090" s="624"/>
      <c r="IV2090" s="624"/>
      <c r="IW2090" s="624"/>
      <c r="IX2090" s="624"/>
      <c r="IY2090" s="624"/>
      <c r="IZ2090" s="624"/>
      <c r="JA2090" s="624"/>
    </row>
    <row r="2091" spans="1:261" s="667" customFormat="1" ht="34.5" customHeight="1" x14ac:dyDescent="0.25">
      <c r="A2091" s="42"/>
      <c r="B2091" s="42">
        <v>1</v>
      </c>
      <c r="C2091" s="279" t="s">
        <v>395</v>
      </c>
      <c r="D2091" s="63"/>
      <c r="E2091" s="63"/>
      <c r="F2091" s="620">
        <f t="shared" si="1092"/>
        <v>0</v>
      </c>
      <c r="G2091" s="164">
        <f t="shared" si="1092"/>
        <v>0</v>
      </c>
      <c r="H2091" s="164">
        <f t="shared" si="1092"/>
        <v>0</v>
      </c>
      <c r="I2091" s="167" t="e">
        <f t="shared" si="1092"/>
        <v>#DIV/0!</v>
      </c>
      <c r="J2091" s="847"/>
      <c r="K2091" s="847"/>
      <c r="L2091" s="706"/>
      <c r="M2091" s="706"/>
      <c r="N2091" s="706"/>
      <c r="O2091" s="706"/>
      <c r="P2091" s="706"/>
      <c r="Q2091" s="706"/>
      <c r="R2091" s="639"/>
      <c r="S2091" s="639"/>
      <c r="T2091" s="639"/>
      <c r="U2091" s="639"/>
      <c r="V2091" s="639"/>
      <c r="W2091" s="1229"/>
      <c r="X2091" s="639"/>
      <c r="Y2091" s="689"/>
      <c r="Z2091" s="765"/>
      <c r="AA2091" s="624"/>
      <c r="AB2091" s="624"/>
      <c r="AC2091" s="624"/>
      <c r="AD2091" s="624"/>
      <c r="AE2091" s="624"/>
      <c r="AF2091" s="624"/>
      <c r="AG2091" s="624"/>
      <c r="AH2091" s="624"/>
      <c r="AI2091" s="624"/>
      <c r="AJ2091" s="624"/>
      <c r="AK2091" s="624"/>
      <c r="AL2091" s="624"/>
      <c r="AM2091" s="624"/>
      <c r="AN2091" s="624"/>
      <c r="AO2091" s="624"/>
      <c r="AP2091" s="624"/>
      <c r="AQ2091" s="624"/>
      <c r="AR2091" s="624"/>
      <c r="AS2091" s="624"/>
      <c r="AT2091" s="624"/>
      <c r="AU2091" s="624"/>
      <c r="AV2091" s="624"/>
      <c r="AW2091" s="624"/>
      <c r="AX2091" s="624"/>
      <c r="AY2091" s="624"/>
      <c r="AZ2091" s="624"/>
      <c r="BA2091" s="624"/>
      <c r="BB2091" s="624"/>
      <c r="BC2091" s="624"/>
      <c r="BD2091" s="624"/>
      <c r="BE2091" s="624"/>
      <c r="BF2091" s="624"/>
      <c r="BG2091" s="624"/>
      <c r="BH2091" s="624"/>
      <c r="BI2091" s="624"/>
      <c r="BJ2091" s="624"/>
      <c r="BK2091" s="624"/>
      <c r="BL2091" s="624"/>
      <c r="BM2091" s="624"/>
      <c r="BN2091" s="624"/>
      <c r="BO2091" s="624"/>
      <c r="BP2091" s="624"/>
      <c r="BQ2091" s="624"/>
      <c r="BR2091" s="624"/>
      <c r="BS2091" s="624"/>
      <c r="BT2091" s="624"/>
      <c r="BU2091" s="624"/>
      <c r="BV2091" s="624"/>
      <c r="BW2091" s="624"/>
      <c r="BX2091" s="624"/>
      <c r="BY2091" s="624"/>
      <c r="BZ2091" s="624"/>
      <c r="CA2091" s="624"/>
      <c r="CB2091" s="624"/>
      <c r="CC2091" s="624"/>
      <c r="CD2091" s="624"/>
      <c r="CE2091" s="624"/>
      <c r="CF2091" s="624"/>
      <c r="CG2091" s="624"/>
      <c r="CH2091" s="624"/>
      <c r="CI2091" s="624"/>
      <c r="CJ2091" s="624"/>
      <c r="CK2091" s="624"/>
      <c r="CL2091" s="624"/>
      <c r="CM2091" s="624"/>
      <c r="CN2091" s="624"/>
      <c r="CO2091" s="624"/>
      <c r="CP2091" s="624"/>
      <c r="CQ2091" s="624"/>
      <c r="CR2091" s="624"/>
      <c r="CS2091" s="624"/>
      <c r="CT2091" s="624"/>
      <c r="CU2091" s="624"/>
      <c r="CV2091" s="624"/>
      <c r="CW2091" s="624"/>
      <c r="CX2091" s="624"/>
      <c r="CY2091" s="624"/>
      <c r="CZ2091" s="624"/>
      <c r="DA2091" s="624"/>
      <c r="DB2091" s="624"/>
      <c r="DC2091" s="624"/>
      <c r="DD2091" s="624"/>
      <c r="DE2091" s="624"/>
      <c r="DF2091" s="624"/>
      <c r="DG2091" s="624"/>
      <c r="DH2091" s="624"/>
      <c r="DI2091" s="624"/>
      <c r="DJ2091" s="624"/>
      <c r="DK2091" s="624"/>
      <c r="DL2091" s="624"/>
      <c r="DM2091" s="624"/>
      <c r="DN2091" s="624"/>
      <c r="DO2091" s="624"/>
      <c r="DP2091" s="624"/>
      <c r="DQ2091" s="624"/>
      <c r="DR2091" s="624"/>
      <c r="DS2091" s="624"/>
      <c r="DT2091" s="624"/>
      <c r="DU2091" s="624"/>
      <c r="DV2091" s="624"/>
      <c r="DW2091" s="624"/>
      <c r="DX2091" s="624"/>
      <c r="DY2091" s="624"/>
      <c r="DZ2091" s="624"/>
      <c r="EA2091" s="624"/>
      <c r="EB2091" s="624"/>
      <c r="EC2091" s="624"/>
      <c r="ED2091" s="624"/>
      <c r="EE2091" s="624"/>
      <c r="EF2091" s="624"/>
      <c r="EG2091" s="624"/>
      <c r="EH2091" s="624"/>
      <c r="EI2091" s="624"/>
      <c r="EJ2091" s="624"/>
      <c r="EK2091" s="624"/>
      <c r="EL2091" s="624"/>
      <c r="EM2091" s="624"/>
      <c r="EN2091" s="624"/>
      <c r="EO2091" s="624"/>
      <c r="EP2091" s="624"/>
      <c r="EQ2091" s="624"/>
      <c r="ER2091" s="624"/>
      <c r="ES2091" s="624"/>
      <c r="ET2091" s="624"/>
      <c r="EU2091" s="624"/>
      <c r="EV2091" s="624"/>
      <c r="EW2091" s="624"/>
      <c r="EX2091" s="624"/>
      <c r="EY2091" s="624"/>
      <c r="EZ2091" s="624"/>
      <c r="FA2091" s="624"/>
      <c r="FB2091" s="624"/>
      <c r="FC2091" s="624"/>
      <c r="FD2091" s="624"/>
      <c r="FE2091" s="624"/>
      <c r="FF2091" s="624"/>
      <c r="FG2091" s="624"/>
      <c r="FH2091" s="624"/>
      <c r="FI2091" s="624"/>
      <c r="FJ2091" s="624"/>
      <c r="FK2091" s="624"/>
      <c r="FL2091" s="624"/>
      <c r="FM2091" s="624"/>
      <c r="FN2091" s="624"/>
      <c r="FO2091" s="624"/>
      <c r="FP2091" s="624"/>
      <c r="FQ2091" s="624"/>
      <c r="FR2091" s="624"/>
      <c r="FS2091" s="624"/>
      <c r="FT2091" s="624"/>
      <c r="FU2091" s="624"/>
      <c r="FV2091" s="624"/>
      <c r="FW2091" s="624"/>
      <c r="FX2091" s="624"/>
      <c r="FY2091" s="624"/>
      <c r="FZ2091" s="624"/>
      <c r="GA2091" s="624"/>
      <c r="GB2091" s="624"/>
      <c r="GC2091" s="624"/>
      <c r="GD2091" s="624"/>
      <c r="GE2091" s="624"/>
      <c r="GF2091" s="624"/>
      <c r="GG2091" s="624"/>
      <c r="GH2091" s="624"/>
      <c r="GI2091" s="624"/>
      <c r="GJ2091" s="624"/>
      <c r="GK2091" s="624"/>
      <c r="GL2091" s="624"/>
      <c r="GM2091" s="624"/>
      <c r="GN2091" s="624"/>
      <c r="GO2091" s="624"/>
      <c r="GP2091" s="624"/>
      <c r="GQ2091" s="624"/>
      <c r="GR2091" s="624"/>
      <c r="GS2091" s="624"/>
      <c r="GT2091" s="624"/>
      <c r="GU2091" s="624"/>
      <c r="GV2091" s="624"/>
      <c r="GW2091" s="624"/>
      <c r="GX2091" s="624"/>
      <c r="GY2091" s="624"/>
      <c r="GZ2091" s="624"/>
      <c r="HA2091" s="624"/>
      <c r="HB2091" s="624"/>
      <c r="HC2091" s="624"/>
      <c r="HD2091" s="624"/>
      <c r="HE2091" s="624"/>
      <c r="HF2091" s="624"/>
      <c r="HG2091" s="624"/>
      <c r="HH2091" s="624"/>
      <c r="HI2091" s="624"/>
      <c r="HJ2091" s="624"/>
      <c r="HK2091" s="624"/>
      <c r="HL2091" s="624"/>
      <c r="HM2091" s="624"/>
      <c r="HN2091" s="624"/>
      <c r="HO2091" s="624"/>
      <c r="HP2091" s="624"/>
      <c r="HQ2091" s="624"/>
      <c r="HR2091" s="624"/>
      <c r="HS2091" s="624"/>
      <c r="HT2091" s="624"/>
      <c r="HU2091" s="624"/>
      <c r="HV2091" s="624"/>
      <c r="HW2091" s="624"/>
      <c r="HX2091" s="624"/>
      <c r="HY2091" s="624"/>
      <c r="HZ2091" s="624"/>
      <c r="IA2091" s="624"/>
      <c r="IB2091" s="624"/>
      <c r="IC2091" s="624"/>
      <c r="ID2091" s="624"/>
      <c r="IE2091" s="624"/>
      <c r="IF2091" s="624"/>
      <c r="IG2091" s="624"/>
      <c r="IH2091" s="624"/>
      <c r="II2091" s="624"/>
      <c r="IJ2091" s="624"/>
      <c r="IK2091" s="624"/>
      <c r="IL2091" s="624"/>
      <c r="IM2091" s="624"/>
      <c r="IN2091" s="624"/>
      <c r="IO2091" s="624"/>
      <c r="IP2091" s="624"/>
      <c r="IQ2091" s="624"/>
      <c r="IR2091" s="624"/>
      <c r="IS2091" s="624"/>
      <c r="IT2091" s="624"/>
      <c r="IU2091" s="624"/>
      <c r="IV2091" s="624"/>
      <c r="IW2091" s="624"/>
      <c r="IX2091" s="624"/>
      <c r="IY2091" s="624"/>
      <c r="IZ2091" s="624"/>
      <c r="JA2091" s="624"/>
    </row>
    <row r="2092" spans="1:261" s="667" customFormat="1" ht="27" customHeight="1" x14ac:dyDescent="0.25">
      <c r="A2092" s="42"/>
      <c r="B2092" s="42">
        <v>1</v>
      </c>
      <c r="C2092" s="276" t="s">
        <v>256</v>
      </c>
      <c r="D2092" s="63"/>
      <c r="E2092" s="63"/>
      <c r="F2092" s="620">
        <f t="shared" si="1092"/>
        <v>0</v>
      </c>
      <c r="G2092" s="164">
        <f t="shared" si="1092"/>
        <v>0</v>
      </c>
      <c r="H2092" s="164">
        <f t="shared" si="1092"/>
        <v>0</v>
      </c>
      <c r="I2092" s="167">
        <f t="shared" si="1092"/>
        <v>0</v>
      </c>
      <c r="J2092" s="847"/>
      <c r="K2092" s="847"/>
      <c r="L2092" s="706"/>
      <c r="M2092" s="706"/>
      <c r="N2092" s="706"/>
      <c r="O2092" s="706"/>
      <c r="P2092" s="706"/>
      <c r="Q2092" s="706"/>
      <c r="R2092" s="639"/>
      <c r="S2092" s="639"/>
      <c r="T2092" s="639"/>
      <c r="U2092" s="639"/>
      <c r="V2092" s="639"/>
      <c r="W2092" s="1229"/>
      <c r="X2092" s="639"/>
      <c r="Y2092" s="689"/>
      <c r="Z2092" s="765"/>
      <c r="AA2092" s="624"/>
      <c r="AB2092" s="624"/>
      <c r="AC2092" s="624"/>
      <c r="AD2092" s="624"/>
      <c r="AE2092" s="624"/>
      <c r="AF2092" s="624"/>
      <c r="AG2092" s="624"/>
      <c r="AH2092" s="624"/>
      <c r="AI2092" s="624"/>
      <c r="AJ2092" s="624"/>
      <c r="AK2092" s="624"/>
      <c r="AL2092" s="624"/>
      <c r="AM2092" s="624"/>
      <c r="AN2092" s="624"/>
      <c r="AO2092" s="624"/>
      <c r="AP2092" s="624"/>
      <c r="AQ2092" s="624"/>
      <c r="AR2092" s="624"/>
      <c r="AS2092" s="624"/>
      <c r="AT2092" s="624"/>
      <c r="AU2092" s="624"/>
      <c r="AV2092" s="624"/>
      <c r="AW2092" s="624"/>
      <c r="AX2092" s="624"/>
      <c r="AY2092" s="624"/>
      <c r="AZ2092" s="624"/>
      <c r="BA2092" s="624"/>
      <c r="BB2092" s="624"/>
      <c r="BC2092" s="624"/>
      <c r="BD2092" s="624"/>
      <c r="BE2092" s="624"/>
      <c r="BF2092" s="624"/>
      <c r="BG2092" s="624"/>
      <c r="BH2092" s="624"/>
      <c r="BI2092" s="624"/>
      <c r="BJ2092" s="624"/>
      <c r="BK2092" s="624"/>
      <c r="BL2092" s="624"/>
      <c r="BM2092" s="624"/>
      <c r="BN2092" s="624"/>
      <c r="BO2092" s="624"/>
      <c r="BP2092" s="624"/>
      <c r="BQ2092" s="624"/>
      <c r="BR2092" s="624"/>
      <c r="BS2092" s="624"/>
      <c r="BT2092" s="624"/>
      <c r="BU2092" s="624"/>
      <c r="BV2092" s="624"/>
      <c r="BW2092" s="624"/>
      <c r="BX2092" s="624"/>
      <c r="BY2092" s="624"/>
      <c r="BZ2092" s="624"/>
      <c r="CA2092" s="624"/>
      <c r="CB2092" s="624"/>
      <c r="CC2092" s="624"/>
      <c r="CD2092" s="624"/>
      <c r="CE2092" s="624"/>
      <c r="CF2092" s="624"/>
      <c r="CG2092" s="624"/>
      <c r="CH2092" s="624"/>
      <c r="CI2092" s="624"/>
      <c r="CJ2092" s="624"/>
      <c r="CK2092" s="624"/>
      <c r="CL2092" s="624"/>
      <c r="CM2092" s="624"/>
      <c r="CN2092" s="624"/>
      <c r="CO2092" s="624"/>
      <c r="CP2092" s="624"/>
      <c r="CQ2092" s="624"/>
      <c r="CR2092" s="624"/>
      <c r="CS2092" s="624"/>
      <c r="CT2092" s="624"/>
      <c r="CU2092" s="624"/>
      <c r="CV2092" s="624"/>
      <c r="CW2092" s="624"/>
      <c r="CX2092" s="624"/>
      <c r="CY2092" s="624"/>
      <c r="CZ2092" s="624"/>
      <c r="DA2092" s="624"/>
      <c r="DB2092" s="624"/>
      <c r="DC2092" s="624"/>
      <c r="DD2092" s="624"/>
      <c r="DE2092" s="624"/>
      <c r="DF2092" s="624"/>
      <c r="DG2092" s="624"/>
      <c r="DH2092" s="624"/>
      <c r="DI2092" s="624"/>
      <c r="DJ2092" s="624"/>
      <c r="DK2092" s="624"/>
      <c r="DL2092" s="624"/>
      <c r="DM2092" s="624"/>
      <c r="DN2092" s="624"/>
      <c r="DO2092" s="624"/>
      <c r="DP2092" s="624"/>
      <c r="DQ2092" s="624"/>
      <c r="DR2092" s="624"/>
      <c r="DS2092" s="624"/>
      <c r="DT2092" s="624"/>
      <c r="DU2092" s="624"/>
      <c r="DV2092" s="624"/>
      <c r="DW2092" s="624"/>
      <c r="DX2092" s="624"/>
      <c r="DY2092" s="624"/>
      <c r="DZ2092" s="624"/>
      <c r="EA2092" s="624"/>
      <c r="EB2092" s="624"/>
      <c r="EC2092" s="624"/>
      <c r="ED2092" s="624"/>
      <c r="EE2092" s="624"/>
      <c r="EF2092" s="624"/>
      <c r="EG2092" s="624"/>
      <c r="EH2092" s="624"/>
      <c r="EI2092" s="624"/>
      <c r="EJ2092" s="624"/>
      <c r="EK2092" s="624"/>
      <c r="EL2092" s="624"/>
      <c r="EM2092" s="624"/>
      <c r="EN2092" s="624"/>
      <c r="EO2092" s="624"/>
      <c r="EP2092" s="624"/>
      <c r="EQ2092" s="624"/>
      <c r="ER2092" s="624"/>
      <c r="ES2092" s="624"/>
      <c r="ET2092" s="624"/>
      <c r="EU2092" s="624"/>
      <c r="EV2092" s="624"/>
      <c r="EW2092" s="624"/>
      <c r="EX2092" s="624"/>
      <c r="EY2092" s="624"/>
      <c r="EZ2092" s="624"/>
      <c r="FA2092" s="624"/>
      <c r="FB2092" s="624"/>
      <c r="FC2092" s="624"/>
      <c r="FD2092" s="624"/>
      <c r="FE2092" s="624"/>
      <c r="FF2092" s="624"/>
      <c r="FG2092" s="624"/>
      <c r="FH2092" s="624"/>
      <c r="FI2092" s="624"/>
      <c r="FJ2092" s="624"/>
      <c r="FK2092" s="624"/>
      <c r="FL2092" s="624"/>
      <c r="FM2092" s="624"/>
      <c r="FN2092" s="624"/>
      <c r="FO2092" s="624"/>
      <c r="FP2092" s="624"/>
      <c r="FQ2092" s="624"/>
      <c r="FR2092" s="624"/>
      <c r="FS2092" s="624"/>
      <c r="FT2092" s="624"/>
      <c r="FU2092" s="624"/>
      <c r="FV2092" s="624"/>
      <c r="FW2092" s="624"/>
      <c r="FX2092" s="624"/>
      <c r="FY2092" s="624"/>
      <c r="FZ2092" s="624"/>
      <c r="GA2092" s="624"/>
      <c r="GB2092" s="624"/>
      <c r="GC2092" s="624"/>
      <c r="GD2092" s="624"/>
      <c r="GE2092" s="624"/>
      <c r="GF2092" s="624"/>
      <c r="GG2092" s="624"/>
      <c r="GH2092" s="624"/>
      <c r="GI2092" s="624"/>
      <c r="GJ2092" s="624"/>
      <c r="GK2092" s="624"/>
      <c r="GL2092" s="624"/>
      <c r="GM2092" s="624"/>
      <c r="GN2092" s="624"/>
      <c r="GO2092" s="624"/>
      <c r="GP2092" s="624"/>
      <c r="GQ2092" s="624"/>
      <c r="GR2092" s="624"/>
      <c r="GS2092" s="624"/>
      <c r="GT2092" s="624"/>
      <c r="GU2092" s="624"/>
      <c r="GV2092" s="624"/>
      <c r="GW2092" s="624"/>
      <c r="GX2092" s="624"/>
      <c r="GY2092" s="624"/>
      <c r="GZ2092" s="624"/>
      <c r="HA2092" s="624"/>
      <c r="HB2092" s="624"/>
      <c r="HC2092" s="624"/>
      <c r="HD2092" s="624"/>
      <c r="HE2092" s="624"/>
      <c r="HF2092" s="624"/>
      <c r="HG2092" s="624"/>
      <c r="HH2092" s="624"/>
      <c r="HI2092" s="624"/>
      <c r="HJ2092" s="624"/>
      <c r="HK2092" s="624"/>
      <c r="HL2092" s="624"/>
      <c r="HM2092" s="624"/>
      <c r="HN2092" s="624"/>
      <c r="HO2092" s="624"/>
      <c r="HP2092" s="624"/>
      <c r="HQ2092" s="624"/>
      <c r="HR2092" s="624"/>
      <c r="HS2092" s="624"/>
      <c r="HT2092" s="624"/>
      <c r="HU2092" s="624"/>
      <c r="HV2092" s="624"/>
      <c r="HW2092" s="624"/>
      <c r="HX2092" s="624"/>
      <c r="HY2092" s="624"/>
      <c r="HZ2092" s="624"/>
      <c r="IA2092" s="624"/>
      <c r="IB2092" s="624"/>
      <c r="IC2092" s="624"/>
      <c r="ID2092" s="624"/>
      <c r="IE2092" s="624"/>
      <c r="IF2092" s="624"/>
      <c r="IG2092" s="624"/>
      <c r="IH2092" s="624"/>
      <c r="II2092" s="624"/>
      <c r="IJ2092" s="624"/>
      <c r="IK2092" s="624"/>
      <c r="IL2092" s="624"/>
      <c r="IM2092" s="624"/>
      <c r="IN2092" s="624"/>
      <c r="IO2092" s="624"/>
      <c r="IP2092" s="624"/>
      <c r="IQ2092" s="624"/>
      <c r="IR2092" s="624"/>
      <c r="IS2092" s="624"/>
      <c r="IT2092" s="624"/>
      <c r="IU2092" s="624"/>
      <c r="IV2092" s="624"/>
      <c r="IW2092" s="624"/>
      <c r="IX2092" s="624"/>
      <c r="IY2092" s="624"/>
      <c r="IZ2092" s="624"/>
      <c r="JA2092" s="624"/>
    </row>
    <row r="2093" spans="1:261" s="667" customFormat="1" ht="58.5" customHeight="1" x14ac:dyDescent="0.25">
      <c r="A2093" s="42"/>
      <c r="B2093" s="42">
        <v>1</v>
      </c>
      <c r="C2093" s="142" t="s">
        <v>426</v>
      </c>
      <c r="D2093" s="760"/>
      <c r="E2093" s="101"/>
      <c r="F2093" s="764">
        <f t="shared" si="1092"/>
        <v>0</v>
      </c>
      <c r="G2093" s="176">
        <f t="shared" si="1092"/>
        <v>0</v>
      </c>
      <c r="H2093" s="176">
        <f t="shared" si="1092"/>
        <v>0</v>
      </c>
      <c r="I2093" s="167">
        <f t="shared" si="1092"/>
        <v>0</v>
      </c>
      <c r="J2093" s="847"/>
      <c r="K2093" s="847"/>
      <c r="L2093" s="706"/>
      <c r="M2093" s="706"/>
      <c r="N2093" s="706"/>
      <c r="O2093" s="706"/>
      <c r="P2093" s="706"/>
      <c r="Q2093" s="706"/>
      <c r="R2093" s="639">
        <f t="shared" ref="R2093:X2093" si="1093">R2019</f>
        <v>0</v>
      </c>
      <c r="S2093" s="639">
        <f t="shared" si="1093"/>
        <v>0</v>
      </c>
      <c r="T2093" s="639">
        <f t="shared" si="1093"/>
        <v>0</v>
      </c>
      <c r="U2093" s="639">
        <f t="shared" si="1093"/>
        <v>0</v>
      </c>
      <c r="V2093" s="639">
        <f t="shared" si="1093"/>
        <v>0</v>
      </c>
      <c r="W2093" s="639">
        <f t="shared" si="1093"/>
        <v>0</v>
      </c>
      <c r="X2093" s="639">
        <f t="shared" si="1093"/>
        <v>0</v>
      </c>
      <c r="Y2093" s="689"/>
      <c r="Z2093" s="765"/>
      <c r="AA2093" s="624"/>
      <c r="AB2093" s="624"/>
      <c r="AC2093" s="624"/>
      <c r="AD2093" s="624"/>
      <c r="AE2093" s="624"/>
      <c r="AF2093" s="624"/>
      <c r="AG2093" s="624"/>
      <c r="AH2093" s="624"/>
      <c r="AI2093" s="624"/>
      <c r="AJ2093" s="624"/>
      <c r="AK2093" s="624"/>
      <c r="AL2093" s="624"/>
      <c r="AM2093" s="624"/>
      <c r="AN2093" s="624"/>
      <c r="AO2093" s="624"/>
      <c r="AP2093" s="624"/>
      <c r="AQ2093" s="624"/>
      <c r="AR2093" s="624"/>
      <c r="AS2093" s="624"/>
      <c r="AT2093" s="624"/>
      <c r="AU2093" s="624"/>
      <c r="AV2093" s="624"/>
      <c r="AW2093" s="624"/>
      <c r="AX2093" s="624"/>
      <c r="AY2093" s="624"/>
      <c r="AZ2093" s="624"/>
      <c r="BA2093" s="624"/>
      <c r="BB2093" s="624"/>
      <c r="BC2093" s="624"/>
      <c r="BD2093" s="624"/>
      <c r="BE2093" s="624"/>
      <c r="BF2093" s="624"/>
      <c r="BG2093" s="624"/>
      <c r="BH2093" s="624"/>
      <c r="BI2093" s="624"/>
      <c r="BJ2093" s="624"/>
      <c r="BK2093" s="624"/>
      <c r="BL2093" s="624"/>
      <c r="BM2093" s="624"/>
      <c r="BN2093" s="624"/>
      <c r="BO2093" s="624"/>
      <c r="BP2093" s="624"/>
      <c r="BQ2093" s="624"/>
      <c r="BR2093" s="624"/>
      <c r="BS2093" s="624"/>
      <c r="BT2093" s="624"/>
      <c r="BU2093" s="624"/>
      <c r="BV2093" s="624"/>
      <c r="BW2093" s="624"/>
      <c r="BX2093" s="624"/>
      <c r="BY2093" s="624"/>
      <c r="BZ2093" s="624"/>
      <c r="CA2093" s="624"/>
      <c r="CB2093" s="624"/>
      <c r="CC2093" s="624"/>
      <c r="CD2093" s="624"/>
      <c r="CE2093" s="624"/>
      <c r="CF2093" s="624"/>
      <c r="CG2093" s="624"/>
      <c r="CH2093" s="624"/>
      <c r="CI2093" s="624"/>
      <c r="CJ2093" s="624"/>
      <c r="CK2093" s="624"/>
      <c r="CL2093" s="624"/>
      <c r="CM2093" s="624"/>
      <c r="CN2093" s="624"/>
      <c r="CO2093" s="624"/>
      <c r="CP2093" s="624"/>
      <c r="CQ2093" s="624"/>
      <c r="CR2093" s="624"/>
      <c r="CS2093" s="624"/>
      <c r="CT2093" s="624"/>
      <c r="CU2093" s="624"/>
      <c r="CV2093" s="624"/>
      <c r="CW2093" s="624"/>
      <c r="CX2093" s="624"/>
      <c r="CY2093" s="624"/>
      <c r="CZ2093" s="624"/>
      <c r="DA2093" s="624"/>
      <c r="DB2093" s="624"/>
      <c r="DC2093" s="624"/>
      <c r="DD2093" s="624"/>
      <c r="DE2093" s="624"/>
      <c r="DF2093" s="624"/>
      <c r="DG2093" s="624"/>
      <c r="DH2093" s="624"/>
      <c r="DI2093" s="624"/>
      <c r="DJ2093" s="624"/>
      <c r="DK2093" s="624"/>
      <c r="DL2093" s="624"/>
      <c r="DM2093" s="624"/>
      <c r="DN2093" s="624"/>
      <c r="DO2093" s="624"/>
      <c r="DP2093" s="624"/>
      <c r="DQ2093" s="624"/>
      <c r="DR2093" s="624"/>
      <c r="DS2093" s="624"/>
      <c r="DT2093" s="624"/>
      <c r="DU2093" s="624"/>
      <c r="DV2093" s="624"/>
      <c r="DW2093" s="624"/>
      <c r="DX2093" s="624"/>
      <c r="DY2093" s="624"/>
      <c r="DZ2093" s="624"/>
      <c r="EA2093" s="624"/>
      <c r="EB2093" s="624"/>
      <c r="EC2093" s="624"/>
      <c r="ED2093" s="624"/>
      <c r="EE2093" s="624"/>
      <c r="EF2093" s="624"/>
      <c r="EG2093" s="624"/>
      <c r="EH2093" s="624"/>
      <c r="EI2093" s="624"/>
      <c r="EJ2093" s="624"/>
      <c r="EK2093" s="624"/>
      <c r="EL2093" s="624"/>
      <c r="EM2093" s="624"/>
      <c r="EN2093" s="624"/>
      <c r="EO2093" s="624"/>
      <c r="EP2093" s="624"/>
      <c r="EQ2093" s="624"/>
      <c r="ER2093" s="624"/>
      <c r="ES2093" s="624"/>
      <c r="ET2093" s="624"/>
      <c r="EU2093" s="624"/>
      <c r="EV2093" s="624"/>
      <c r="EW2093" s="624"/>
      <c r="EX2093" s="624"/>
      <c r="EY2093" s="624"/>
      <c r="EZ2093" s="624"/>
      <c r="FA2093" s="624"/>
      <c r="FB2093" s="624"/>
      <c r="FC2093" s="624"/>
      <c r="FD2093" s="624"/>
      <c r="FE2093" s="624"/>
      <c r="FF2093" s="624"/>
      <c r="FG2093" s="624"/>
      <c r="FH2093" s="624"/>
      <c r="FI2093" s="624"/>
      <c r="FJ2093" s="624"/>
      <c r="FK2093" s="624"/>
      <c r="FL2093" s="624"/>
      <c r="FM2093" s="624"/>
      <c r="FN2093" s="624"/>
      <c r="FO2093" s="624"/>
      <c r="FP2093" s="624"/>
      <c r="FQ2093" s="624"/>
      <c r="FR2093" s="624"/>
      <c r="FS2093" s="624"/>
      <c r="FT2093" s="624"/>
      <c r="FU2093" s="624"/>
      <c r="FV2093" s="624"/>
      <c r="FW2093" s="624"/>
      <c r="FX2093" s="624"/>
      <c r="FY2093" s="624"/>
      <c r="FZ2093" s="624"/>
      <c r="GA2093" s="624"/>
      <c r="GB2093" s="624"/>
      <c r="GC2093" s="624"/>
      <c r="GD2093" s="624"/>
      <c r="GE2093" s="624"/>
      <c r="GF2093" s="624"/>
      <c r="GG2093" s="624"/>
      <c r="GH2093" s="624"/>
      <c r="GI2093" s="624"/>
      <c r="GJ2093" s="624"/>
      <c r="GK2093" s="624"/>
      <c r="GL2093" s="624"/>
      <c r="GM2093" s="624"/>
      <c r="GN2093" s="624"/>
      <c r="GO2093" s="624"/>
      <c r="GP2093" s="624"/>
      <c r="GQ2093" s="624"/>
      <c r="GR2093" s="624"/>
      <c r="GS2093" s="624"/>
      <c r="GT2093" s="624"/>
      <c r="GU2093" s="624"/>
      <c r="GV2093" s="624"/>
      <c r="GW2093" s="624"/>
      <c r="GX2093" s="624"/>
      <c r="GY2093" s="624"/>
      <c r="GZ2093" s="624"/>
      <c r="HA2093" s="624"/>
      <c r="HB2093" s="624"/>
      <c r="HC2093" s="624"/>
      <c r="HD2093" s="624"/>
      <c r="HE2093" s="624"/>
      <c r="HF2093" s="624"/>
      <c r="HG2093" s="624"/>
      <c r="HH2093" s="624"/>
      <c r="HI2093" s="624"/>
      <c r="HJ2093" s="624"/>
      <c r="HK2093" s="624"/>
      <c r="HL2093" s="624"/>
      <c r="HM2093" s="624"/>
      <c r="HN2093" s="624"/>
      <c r="HO2093" s="624"/>
      <c r="HP2093" s="624"/>
      <c r="HQ2093" s="624"/>
      <c r="HR2093" s="624"/>
      <c r="HS2093" s="624"/>
      <c r="HT2093" s="624"/>
      <c r="HU2093" s="624"/>
      <c r="HV2093" s="624"/>
      <c r="HW2093" s="624"/>
      <c r="HX2093" s="624"/>
      <c r="HY2093" s="624"/>
      <c r="HZ2093" s="624"/>
      <c r="IA2093" s="624"/>
      <c r="IB2093" s="624"/>
      <c r="IC2093" s="624"/>
      <c r="ID2093" s="624"/>
      <c r="IE2093" s="624"/>
      <c r="IF2093" s="624"/>
      <c r="IG2093" s="624"/>
      <c r="IH2093" s="624"/>
      <c r="II2093" s="624"/>
      <c r="IJ2093" s="624"/>
      <c r="IK2093" s="624"/>
      <c r="IL2093" s="624"/>
      <c r="IM2093" s="624"/>
      <c r="IN2093" s="624"/>
      <c r="IO2093" s="624"/>
      <c r="IP2093" s="624"/>
      <c r="IQ2093" s="624"/>
      <c r="IR2093" s="624"/>
      <c r="IS2093" s="624"/>
      <c r="IT2093" s="624"/>
      <c r="IU2093" s="624"/>
      <c r="IV2093" s="624"/>
      <c r="IW2093" s="624"/>
      <c r="IX2093" s="624"/>
      <c r="IY2093" s="624"/>
      <c r="IZ2093" s="624"/>
      <c r="JA2093" s="624"/>
    </row>
    <row r="2094" spans="1:261" s="667" customFormat="1" ht="20.100000000000001" customHeight="1" x14ac:dyDescent="0.25">
      <c r="A2094" s="42"/>
      <c r="B2094" s="42">
        <v>1</v>
      </c>
      <c r="C2094" s="276" t="s">
        <v>299</v>
      </c>
      <c r="D2094" s="100"/>
      <c r="E2094" s="63"/>
      <c r="F2094" s="620">
        <f t="shared" si="1092"/>
        <v>0</v>
      </c>
      <c r="G2094" s="164">
        <f t="shared" si="1092"/>
        <v>0</v>
      </c>
      <c r="H2094" s="164">
        <f t="shared" si="1092"/>
        <v>0</v>
      </c>
      <c r="I2094" s="167" t="e">
        <f t="shared" si="1092"/>
        <v>#DIV/0!</v>
      </c>
      <c r="J2094" s="847"/>
      <c r="K2094" s="847"/>
      <c r="L2094" s="706"/>
      <c r="M2094" s="706"/>
      <c r="N2094" s="706"/>
      <c r="O2094" s="706"/>
      <c r="P2094" s="706"/>
      <c r="Q2094" s="706"/>
      <c r="R2094" s="639">
        <f t="shared" ref="R2094:X2094" si="1094">R2028</f>
        <v>0</v>
      </c>
      <c r="S2094" s="639">
        <f t="shared" si="1094"/>
        <v>0</v>
      </c>
      <c r="T2094" s="639">
        <f t="shared" si="1094"/>
        <v>0</v>
      </c>
      <c r="U2094" s="639">
        <f t="shared" si="1094"/>
        <v>0</v>
      </c>
      <c r="V2094" s="639">
        <f t="shared" si="1094"/>
        <v>0</v>
      </c>
      <c r="W2094" s="1229">
        <f t="shared" si="1094"/>
        <v>0</v>
      </c>
      <c r="X2094" s="639">
        <f t="shared" si="1094"/>
        <v>0</v>
      </c>
      <c r="Y2094" s="689"/>
      <c r="Z2094" s="765"/>
      <c r="AA2094" s="624"/>
      <c r="AB2094" s="624"/>
      <c r="AC2094" s="624"/>
      <c r="AD2094" s="624"/>
      <c r="AE2094" s="624"/>
      <c r="AF2094" s="624"/>
      <c r="AG2094" s="624"/>
      <c r="AH2094" s="624"/>
      <c r="AI2094" s="624"/>
      <c r="AJ2094" s="624"/>
      <c r="AK2094" s="624"/>
      <c r="AL2094" s="624"/>
      <c r="AM2094" s="624"/>
      <c r="AN2094" s="624"/>
      <c r="AO2094" s="624"/>
      <c r="AP2094" s="624"/>
      <c r="AQ2094" s="624"/>
      <c r="AR2094" s="624"/>
      <c r="AS2094" s="624"/>
      <c r="AT2094" s="624"/>
      <c r="AU2094" s="624"/>
      <c r="AV2094" s="624"/>
      <c r="AW2094" s="624"/>
      <c r="AX2094" s="624"/>
      <c r="AY2094" s="624"/>
      <c r="AZ2094" s="624"/>
      <c r="BA2094" s="624"/>
      <c r="BB2094" s="624"/>
      <c r="BC2094" s="624"/>
      <c r="BD2094" s="624"/>
      <c r="BE2094" s="624"/>
      <c r="BF2094" s="624"/>
      <c r="BG2094" s="624"/>
      <c r="BH2094" s="624"/>
      <c r="BI2094" s="624"/>
      <c r="BJ2094" s="624"/>
      <c r="BK2094" s="624"/>
      <c r="BL2094" s="624"/>
      <c r="BM2094" s="624"/>
      <c r="BN2094" s="624"/>
      <c r="BO2094" s="624"/>
      <c r="BP2094" s="624"/>
      <c r="BQ2094" s="624"/>
      <c r="BR2094" s="624"/>
      <c r="BS2094" s="624"/>
      <c r="BT2094" s="624"/>
      <c r="BU2094" s="624"/>
      <c r="BV2094" s="624"/>
      <c r="BW2094" s="624"/>
      <c r="BX2094" s="624"/>
      <c r="BY2094" s="624"/>
      <c r="BZ2094" s="624"/>
      <c r="CA2094" s="624"/>
      <c r="CB2094" s="624"/>
      <c r="CC2094" s="624"/>
      <c r="CD2094" s="624"/>
      <c r="CE2094" s="624"/>
      <c r="CF2094" s="624"/>
      <c r="CG2094" s="624"/>
      <c r="CH2094" s="624"/>
      <c r="CI2094" s="624"/>
      <c r="CJ2094" s="624"/>
      <c r="CK2094" s="624"/>
      <c r="CL2094" s="624"/>
      <c r="CM2094" s="624"/>
      <c r="CN2094" s="624"/>
      <c r="CO2094" s="624"/>
      <c r="CP2094" s="624"/>
      <c r="CQ2094" s="624"/>
      <c r="CR2094" s="624"/>
      <c r="CS2094" s="624"/>
      <c r="CT2094" s="624"/>
      <c r="CU2094" s="624"/>
      <c r="CV2094" s="624"/>
      <c r="CW2094" s="624"/>
      <c r="CX2094" s="624"/>
      <c r="CY2094" s="624"/>
      <c r="CZ2094" s="624"/>
      <c r="DA2094" s="624"/>
      <c r="DB2094" s="624"/>
      <c r="DC2094" s="624"/>
      <c r="DD2094" s="624"/>
      <c r="DE2094" s="624"/>
      <c r="DF2094" s="624"/>
      <c r="DG2094" s="624"/>
      <c r="DH2094" s="624"/>
      <c r="DI2094" s="624"/>
      <c r="DJ2094" s="624"/>
      <c r="DK2094" s="624"/>
      <c r="DL2094" s="624"/>
      <c r="DM2094" s="624"/>
      <c r="DN2094" s="624"/>
      <c r="DO2094" s="624"/>
      <c r="DP2094" s="624"/>
      <c r="DQ2094" s="624"/>
      <c r="DR2094" s="624"/>
      <c r="DS2094" s="624"/>
      <c r="DT2094" s="624"/>
      <c r="DU2094" s="624"/>
      <c r="DV2094" s="624"/>
      <c r="DW2094" s="624"/>
      <c r="DX2094" s="624"/>
      <c r="DY2094" s="624"/>
      <c r="DZ2094" s="624"/>
      <c r="EA2094" s="624"/>
      <c r="EB2094" s="624"/>
      <c r="EC2094" s="624"/>
      <c r="ED2094" s="624"/>
      <c r="EE2094" s="624"/>
      <c r="EF2094" s="624"/>
      <c r="EG2094" s="624"/>
      <c r="EH2094" s="624"/>
      <c r="EI2094" s="624"/>
      <c r="EJ2094" s="624"/>
      <c r="EK2094" s="624"/>
      <c r="EL2094" s="624"/>
      <c r="EM2094" s="624"/>
      <c r="EN2094" s="624"/>
      <c r="EO2094" s="624"/>
      <c r="EP2094" s="624"/>
      <c r="EQ2094" s="624"/>
      <c r="ER2094" s="624"/>
      <c r="ES2094" s="624"/>
      <c r="ET2094" s="624"/>
      <c r="EU2094" s="624"/>
      <c r="EV2094" s="624"/>
      <c r="EW2094" s="624"/>
      <c r="EX2094" s="624"/>
      <c r="EY2094" s="624"/>
      <c r="EZ2094" s="624"/>
      <c r="FA2094" s="624"/>
      <c r="FB2094" s="624"/>
      <c r="FC2094" s="624"/>
      <c r="FD2094" s="624"/>
      <c r="FE2094" s="624"/>
      <c r="FF2094" s="624"/>
      <c r="FG2094" s="624"/>
      <c r="FH2094" s="624"/>
      <c r="FI2094" s="624"/>
      <c r="FJ2094" s="624"/>
      <c r="FK2094" s="624"/>
      <c r="FL2094" s="624"/>
      <c r="FM2094" s="624"/>
      <c r="FN2094" s="624"/>
      <c r="FO2094" s="624"/>
      <c r="FP2094" s="624"/>
      <c r="FQ2094" s="624"/>
      <c r="FR2094" s="624"/>
      <c r="FS2094" s="624"/>
      <c r="FT2094" s="624"/>
      <c r="FU2094" s="624"/>
      <c r="FV2094" s="624"/>
      <c r="FW2094" s="624"/>
      <c r="FX2094" s="624"/>
      <c r="FY2094" s="624"/>
      <c r="FZ2094" s="624"/>
      <c r="GA2094" s="624"/>
      <c r="GB2094" s="624"/>
      <c r="GC2094" s="624"/>
      <c r="GD2094" s="624"/>
      <c r="GE2094" s="624"/>
      <c r="GF2094" s="624"/>
      <c r="GG2094" s="624"/>
      <c r="GH2094" s="624"/>
      <c r="GI2094" s="624"/>
      <c r="GJ2094" s="624"/>
      <c r="GK2094" s="624"/>
      <c r="GL2094" s="624"/>
      <c r="GM2094" s="624"/>
      <c r="GN2094" s="624"/>
      <c r="GO2094" s="624"/>
      <c r="GP2094" s="624"/>
      <c r="GQ2094" s="624"/>
      <c r="GR2094" s="624"/>
      <c r="GS2094" s="624"/>
      <c r="GT2094" s="624"/>
      <c r="GU2094" s="624"/>
      <c r="GV2094" s="624"/>
      <c r="GW2094" s="624"/>
      <c r="GX2094" s="624"/>
      <c r="GY2094" s="624"/>
      <c r="GZ2094" s="624"/>
      <c r="HA2094" s="624"/>
      <c r="HB2094" s="624"/>
      <c r="HC2094" s="624"/>
      <c r="HD2094" s="624"/>
      <c r="HE2094" s="624"/>
      <c r="HF2094" s="624"/>
      <c r="HG2094" s="624"/>
      <c r="HH2094" s="624"/>
      <c r="HI2094" s="624"/>
      <c r="HJ2094" s="624"/>
      <c r="HK2094" s="624"/>
      <c r="HL2094" s="624"/>
      <c r="HM2094" s="624"/>
      <c r="HN2094" s="624"/>
      <c r="HO2094" s="624"/>
      <c r="HP2094" s="624"/>
      <c r="HQ2094" s="624"/>
      <c r="HR2094" s="624"/>
      <c r="HS2094" s="624"/>
      <c r="HT2094" s="624"/>
      <c r="HU2094" s="624"/>
      <c r="HV2094" s="624"/>
      <c r="HW2094" s="624"/>
      <c r="HX2094" s="624"/>
      <c r="HY2094" s="624"/>
      <c r="HZ2094" s="624"/>
      <c r="IA2094" s="624"/>
      <c r="IB2094" s="624"/>
      <c r="IC2094" s="624"/>
      <c r="ID2094" s="624"/>
      <c r="IE2094" s="624"/>
      <c r="IF2094" s="624"/>
      <c r="IG2094" s="624"/>
      <c r="IH2094" s="624"/>
      <c r="II2094" s="624"/>
      <c r="IJ2094" s="624"/>
      <c r="IK2094" s="624"/>
      <c r="IL2094" s="624"/>
      <c r="IM2094" s="624"/>
      <c r="IN2094" s="624"/>
      <c r="IO2094" s="624"/>
      <c r="IP2094" s="624"/>
      <c r="IQ2094" s="624"/>
      <c r="IR2094" s="624"/>
      <c r="IS2094" s="624"/>
      <c r="IT2094" s="624"/>
      <c r="IU2094" s="624"/>
      <c r="IV2094" s="624"/>
      <c r="IW2094" s="624"/>
      <c r="IX2094" s="624"/>
      <c r="IY2094" s="624"/>
      <c r="IZ2094" s="624"/>
      <c r="JA2094" s="624"/>
    </row>
    <row r="2095" spans="1:261" s="667" customFormat="1" ht="20.100000000000001" customHeight="1" x14ac:dyDescent="0.25">
      <c r="A2095" s="42"/>
      <c r="B2095" s="42">
        <v>1</v>
      </c>
      <c r="C2095" s="283" t="s">
        <v>401</v>
      </c>
      <c r="D2095" s="63"/>
      <c r="E2095" s="63"/>
      <c r="F2095" s="620">
        <f t="shared" ref="F2095:I2099" si="1095">F2030</f>
        <v>0</v>
      </c>
      <c r="G2095" s="164">
        <f t="shared" si="1095"/>
        <v>0</v>
      </c>
      <c r="H2095" s="164">
        <f t="shared" si="1095"/>
        <v>0.39250000000000002</v>
      </c>
      <c r="I2095" s="167" t="e">
        <f t="shared" si="1095"/>
        <v>#DIV/0!</v>
      </c>
      <c r="J2095" s="847"/>
      <c r="K2095" s="847"/>
      <c r="L2095" s="706"/>
      <c r="M2095" s="706"/>
      <c r="N2095" s="706"/>
      <c r="O2095" s="706"/>
      <c r="P2095" s="706"/>
      <c r="Q2095" s="706"/>
      <c r="R2095" s="639"/>
      <c r="S2095" s="639"/>
      <c r="T2095" s="639"/>
      <c r="U2095" s="639"/>
      <c r="V2095" s="639"/>
      <c r="W2095" s="1229"/>
      <c r="X2095" s="639"/>
      <c r="Y2095" s="689"/>
      <c r="Z2095" s="765"/>
      <c r="AA2095" s="624"/>
      <c r="AB2095" s="624"/>
      <c r="AC2095" s="624"/>
      <c r="AD2095" s="624"/>
      <c r="AE2095" s="624"/>
      <c r="AF2095" s="624"/>
      <c r="AG2095" s="624"/>
      <c r="AH2095" s="624"/>
      <c r="AI2095" s="624"/>
      <c r="AJ2095" s="624"/>
      <c r="AK2095" s="624"/>
      <c r="AL2095" s="624"/>
      <c r="AM2095" s="624"/>
      <c r="AN2095" s="624"/>
      <c r="AO2095" s="624"/>
      <c r="AP2095" s="624"/>
      <c r="AQ2095" s="624"/>
      <c r="AR2095" s="624"/>
      <c r="AS2095" s="624"/>
      <c r="AT2095" s="624"/>
      <c r="AU2095" s="624"/>
      <c r="AV2095" s="624"/>
      <c r="AW2095" s="624"/>
      <c r="AX2095" s="624"/>
      <c r="AY2095" s="624"/>
      <c r="AZ2095" s="624"/>
      <c r="BA2095" s="624"/>
      <c r="BB2095" s="624"/>
      <c r="BC2095" s="624"/>
      <c r="BD2095" s="624"/>
      <c r="BE2095" s="624"/>
      <c r="BF2095" s="624"/>
      <c r="BG2095" s="624"/>
      <c r="BH2095" s="624"/>
      <c r="BI2095" s="624"/>
      <c r="BJ2095" s="624"/>
      <c r="BK2095" s="624"/>
      <c r="BL2095" s="624"/>
      <c r="BM2095" s="624"/>
      <c r="BN2095" s="624"/>
      <c r="BO2095" s="624"/>
      <c r="BP2095" s="624"/>
      <c r="BQ2095" s="624"/>
      <c r="BR2095" s="624"/>
      <c r="BS2095" s="624"/>
      <c r="BT2095" s="624"/>
      <c r="BU2095" s="624"/>
      <c r="BV2095" s="624"/>
      <c r="BW2095" s="624"/>
      <c r="BX2095" s="624"/>
      <c r="BY2095" s="624"/>
      <c r="BZ2095" s="624"/>
      <c r="CA2095" s="624"/>
      <c r="CB2095" s="624"/>
      <c r="CC2095" s="624"/>
      <c r="CD2095" s="624"/>
      <c r="CE2095" s="624"/>
      <c r="CF2095" s="624"/>
      <c r="CG2095" s="624"/>
      <c r="CH2095" s="624"/>
      <c r="CI2095" s="624"/>
      <c r="CJ2095" s="624"/>
      <c r="CK2095" s="624"/>
      <c r="CL2095" s="624"/>
      <c r="CM2095" s="624"/>
      <c r="CN2095" s="624"/>
      <c r="CO2095" s="624"/>
      <c r="CP2095" s="624"/>
      <c r="CQ2095" s="624"/>
      <c r="CR2095" s="624"/>
      <c r="CS2095" s="624"/>
      <c r="CT2095" s="624"/>
      <c r="CU2095" s="624"/>
      <c r="CV2095" s="624"/>
      <c r="CW2095" s="624"/>
      <c r="CX2095" s="624"/>
      <c r="CY2095" s="624"/>
      <c r="CZ2095" s="624"/>
      <c r="DA2095" s="624"/>
      <c r="DB2095" s="624"/>
      <c r="DC2095" s="624"/>
      <c r="DD2095" s="624"/>
      <c r="DE2095" s="624"/>
      <c r="DF2095" s="624"/>
      <c r="DG2095" s="624"/>
      <c r="DH2095" s="624"/>
      <c r="DI2095" s="624"/>
      <c r="DJ2095" s="624"/>
      <c r="DK2095" s="624"/>
      <c r="DL2095" s="624"/>
      <c r="DM2095" s="624"/>
      <c r="DN2095" s="624"/>
      <c r="DO2095" s="624"/>
      <c r="DP2095" s="624"/>
      <c r="DQ2095" s="624"/>
      <c r="DR2095" s="624"/>
      <c r="DS2095" s="624"/>
      <c r="DT2095" s="624"/>
      <c r="DU2095" s="624"/>
      <c r="DV2095" s="624"/>
      <c r="DW2095" s="624"/>
      <c r="DX2095" s="624"/>
      <c r="DY2095" s="624"/>
      <c r="DZ2095" s="624"/>
      <c r="EA2095" s="624"/>
      <c r="EB2095" s="624"/>
      <c r="EC2095" s="624"/>
      <c r="ED2095" s="624"/>
      <c r="EE2095" s="624"/>
      <c r="EF2095" s="624"/>
      <c r="EG2095" s="624"/>
      <c r="EH2095" s="624"/>
      <c r="EI2095" s="624"/>
      <c r="EJ2095" s="624"/>
      <c r="EK2095" s="624"/>
      <c r="EL2095" s="624"/>
      <c r="EM2095" s="624"/>
      <c r="EN2095" s="624"/>
      <c r="EO2095" s="624"/>
      <c r="EP2095" s="624"/>
      <c r="EQ2095" s="624"/>
      <c r="ER2095" s="624"/>
      <c r="ES2095" s="624"/>
      <c r="ET2095" s="624"/>
      <c r="EU2095" s="624"/>
      <c r="EV2095" s="624"/>
      <c r="EW2095" s="624"/>
      <c r="EX2095" s="624"/>
      <c r="EY2095" s="624"/>
      <c r="EZ2095" s="624"/>
      <c r="FA2095" s="624"/>
      <c r="FB2095" s="624"/>
      <c r="FC2095" s="624"/>
      <c r="FD2095" s="624"/>
      <c r="FE2095" s="624"/>
      <c r="FF2095" s="624"/>
      <c r="FG2095" s="624"/>
      <c r="FH2095" s="624"/>
      <c r="FI2095" s="624"/>
      <c r="FJ2095" s="624"/>
      <c r="FK2095" s="624"/>
      <c r="FL2095" s="624"/>
      <c r="FM2095" s="624"/>
      <c r="FN2095" s="624"/>
      <c r="FO2095" s="624"/>
      <c r="FP2095" s="624"/>
      <c r="FQ2095" s="624"/>
      <c r="FR2095" s="624"/>
      <c r="FS2095" s="624"/>
      <c r="FT2095" s="624"/>
      <c r="FU2095" s="624"/>
      <c r="FV2095" s="624"/>
      <c r="FW2095" s="624"/>
      <c r="FX2095" s="624"/>
      <c r="FY2095" s="624"/>
      <c r="FZ2095" s="624"/>
      <c r="GA2095" s="624"/>
      <c r="GB2095" s="624"/>
      <c r="GC2095" s="624"/>
      <c r="GD2095" s="624"/>
      <c r="GE2095" s="624"/>
      <c r="GF2095" s="624"/>
      <c r="GG2095" s="624"/>
      <c r="GH2095" s="624"/>
      <c r="GI2095" s="624"/>
      <c r="GJ2095" s="624"/>
      <c r="GK2095" s="624"/>
      <c r="GL2095" s="624"/>
      <c r="GM2095" s="624"/>
      <c r="GN2095" s="624"/>
      <c r="GO2095" s="624"/>
      <c r="GP2095" s="624"/>
      <c r="GQ2095" s="624"/>
      <c r="GR2095" s="624"/>
      <c r="GS2095" s="624"/>
      <c r="GT2095" s="624"/>
      <c r="GU2095" s="624"/>
      <c r="GV2095" s="624"/>
      <c r="GW2095" s="624"/>
      <c r="GX2095" s="624"/>
      <c r="GY2095" s="624"/>
      <c r="GZ2095" s="624"/>
      <c r="HA2095" s="624"/>
      <c r="HB2095" s="624"/>
      <c r="HC2095" s="624"/>
      <c r="HD2095" s="624"/>
      <c r="HE2095" s="624"/>
      <c r="HF2095" s="624"/>
      <c r="HG2095" s="624"/>
      <c r="HH2095" s="624"/>
      <c r="HI2095" s="624"/>
      <c r="HJ2095" s="624"/>
      <c r="HK2095" s="624"/>
      <c r="HL2095" s="624"/>
      <c r="HM2095" s="624"/>
      <c r="HN2095" s="624"/>
      <c r="HO2095" s="624"/>
      <c r="HP2095" s="624"/>
      <c r="HQ2095" s="624"/>
      <c r="HR2095" s="624"/>
      <c r="HS2095" s="624"/>
      <c r="HT2095" s="624"/>
      <c r="HU2095" s="624"/>
      <c r="HV2095" s="624"/>
      <c r="HW2095" s="624"/>
      <c r="HX2095" s="624"/>
      <c r="HY2095" s="624"/>
      <c r="HZ2095" s="624"/>
      <c r="IA2095" s="624"/>
      <c r="IB2095" s="624"/>
      <c r="IC2095" s="624"/>
      <c r="ID2095" s="624"/>
      <c r="IE2095" s="624"/>
      <c r="IF2095" s="624"/>
      <c r="IG2095" s="624"/>
      <c r="IH2095" s="624"/>
      <c r="II2095" s="624"/>
      <c r="IJ2095" s="624"/>
      <c r="IK2095" s="624"/>
      <c r="IL2095" s="624"/>
      <c r="IM2095" s="624"/>
      <c r="IN2095" s="624"/>
      <c r="IO2095" s="624"/>
      <c r="IP2095" s="624"/>
      <c r="IQ2095" s="624"/>
      <c r="IR2095" s="624"/>
      <c r="IS2095" s="624"/>
      <c r="IT2095" s="624"/>
      <c r="IU2095" s="624"/>
      <c r="IV2095" s="624"/>
      <c r="IW2095" s="624"/>
      <c r="IX2095" s="624"/>
      <c r="IY2095" s="624"/>
      <c r="IZ2095" s="624"/>
      <c r="JA2095" s="624"/>
    </row>
    <row r="2096" spans="1:261" s="667" customFormat="1" ht="47.25" customHeight="1" x14ac:dyDescent="0.25">
      <c r="A2096" s="42"/>
      <c r="B2096" s="42">
        <v>1</v>
      </c>
      <c r="C2096" s="283" t="s">
        <v>446</v>
      </c>
      <c r="D2096" s="63"/>
      <c r="E2096" s="63"/>
      <c r="F2096" s="620">
        <f t="shared" si="1095"/>
        <v>0</v>
      </c>
      <c r="G2096" s="164">
        <f t="shared" si="1095"/>
        <v>0</v>
      </c>
      <c r="H2096" s="164">
        <f t="shared" si="1095"/>
        <v>0</v>
      </c>
      <c r="I2096" s="167" t="e">
        <f t="shared" si="1095"/>
        <v>#DIV/0!</v>
      </c>
      <c r="J2096" s="847"/>
      <c r="K2096" s="847"/>
      <c r="L2096" s="706"/>
      <c r="M2096" s="706"/>
      <c r="N2096" s="706"/>
      <c r="O2096" s="706"/>
      <c r="P2096" s="706"/>
      <c r="Q2096" s="706"/>
      <c r="R2096" s="639"/>
      <c r="S2096" s="639"/>
      <c r="T2096" s="639"/>
      <c r="U2096" s="639"/>
      <c r="V2096" s="639"/>
      <c r="W2096" s="1229"/>
      <c r="X2096" s="639"/>
      <c r="Y2096" s="689"/>
      <c r="Z2096" s="765"/>
      <c r="AA2096" s="624"/>
      <c r="AB2096" s="624"/>
      <c r="AC2096" s="624"/>
      <c r="AD2096" s="624"/>
      <c r="AE2096" s="624"/>
      <c r="AF2096" s="624"/>
      <c r="AG2096" s="624"/>
      <c r="AH2096" s="624"/>
      <c r="AI2096" s="624"/>
      <c r="AJ2096" s="624"/>
      <c r="AK2096" s="624"/>
      <c r="AL2096" s="624"/>
      <c r="AM2096" s="624"/>
      <c r="AN2096" s="624"/>
      <c r="AO2096" s="624"/>
      <c r="AP2096" s="624"/>
      <c r="AQ2096" s="624"/>
      <c r="AR2096" s="624"/>
      <c r="AS2096" s="624"/>
      <c r="AT2096" s="624"/>
      <c r="AU2096" s="624"/>
      <c r="AV2096" s="624"/>
      <c r="AW2096" s="624"/>
      <c r="AX2096" s="624"/>
      <c r="AY2096" s="624"/>
      <c r="AZ2096" s="624"/>
      <c r="BA2096" s="624"/>
      <c r="BB2096" s="624"/>
      <c r="BC2096" s="624"/>
      <c r="BD2096" s="624"/>
      <c r="BE2096" s="624"/>
      <c r="BF2096" s="624"/>
      <c r="BG2096" s="624"/>
      <c r="BH2096" s="624"/>
      <c r="BI2096" s="624"/>
      <c r="BJ2096" s="624"/>
      <c r="BK2096" s="624"/>
      <c r="BL2096" s="624"/>
      <c r="BM2096" s="624"/>
      <c r="BN2096" s="624"/>
      <c r="BO2096" s="624"/>
      <c r="BP2096" s="624"/>
      <c r="BQ2096" s="624"/>
      <c r="BR2096" s="624"/>
      <c r="BS2096" s="624"/>
      <c r="BT2096" s="624"/>
      <c r="BU2096" s="624"/>
      <c r="BV2096" s="624"/>
      <c r="BW2096" s="624"/>
      <c r="BX2096" s="624"/>
      <c r="BY2096" s="624"/>
      <c r="BZ2096" s="624"/>
      <c r="CA2096" s="624"/>
      <c r="CB2096" s="624"/>
      <c r="CC2096" s="624"/>
      <c r="CD2096" s="624"/>
      <c r="CE2096" s="624"/>
      <c r="CF2096" s="624"/>
      <c r="CG2096" s="624"/>
      <c r="CH2096" s="624"/>
      <c r="CI2096" s="624"/>
      <c r="CJ2096" s="624"/>
      <c r="CK2096" s="624"/>
      <c r="CL2096" s="624"/>
      <c r="CM2096" s="624"/>
      <c r="CN2096" s="624"/>
      <c r="CO2096" s="624"/>
      <c r="CP2096" s="624"/>
      <c r="CQ2096" s="624"/>
      <c r="CR2096" s="624"/>
      <c r="CS2096" s="624"/>
      <c r="CT2096" s="624"/>
      <c r="CU2096" s="624"/>
      <c r="CV2096" s="624"/>
      <c r="CW2096" s="624"/>
      <c r="CX2096" s="624"/>
      <c r="CY2096" s="624"/>
      <c r="CZ2096" s="624"/>
      <c r="DA2096" s="624"/>
      <c r="DB2096" s="624"/>
      <c r="DC2096" s="624"/>
      <c r="DD2096" s="624"/>
      <c r="DE2096" s="624"/>
      <c r="DF2096" s="624"/>
      <c r="DG2096" s="624"/>
      <c r="DH2096" s="624"/>
      <c r="DI2096" s="624"/>
      <c r="DJ2096" s="624"/>
      <c r="DK2096" s="624"/>
      <c r="DL2096" s="624"/>
      <c r="DM2096" s="624"/>
      <c r="DN2096" s="624"/>
      <c r="DO2096" s="624"/>
      <c r="DP2096" s="624"/>
      <c r="DQ2096" s="624"/>
      <c r="DR2096" s="624"/>
      <c r="DS2096" s="624"/>
      <c r="DT2096" s="624"/>
      <c r="DU2096" s="624"/>
      <c r="DV2096" s="624"/>
      <c r="DW2096" s="624"/>
      <c r="DX2096" s="624"/>
      <c r="DY2096" s="624"/>
      <c r="DZ2096" s="624"/>
      <c r="EA2096" s="624"/>
      <c r="EB2096" s="624"/>
      <c r="EC2096" s="624"/>
      <c r="ED2096" s="624"/>
      <c r="EE2096" s="624"/>
      <c r="EF2096" s="624"/>
      <c r="EG2096" s="624"/>
      <c r="EH2096" s="624"/>
      <c r="EI2096" s="624"/>
      <c r="EJ2096" s="624"/>
      <c r="EK2096" s="624"/>
      <c r="EL2096" s="624"/>
      <c r="EM2096" s="624"/>
      <c r="EN2096" s="624"/>
      <c r="EO2096" s="624"/>
      <c r="EP2096" s="624"/>
      <c r="EQ2096" s="624"/>
      <c r="ER2096" s="624"/>
      <c r="ES2096" s="624"/>
      <c r="ET2096" s="624"/>
      <c r="EU2096" s="624"/>
      <c r="EV2096" s="624"/>
      <c r="EW2096" s="624"/>
      <c r="EX2096" s="624"/>
      <c r="EY2096" s="624"/>
      <c r="EZ2096" s="624"/>
      <c r="FA2096" s="624"/>
      <c r="FB2096" s="624"/>
      <c r="FC2096" s="624"/>
      <c r="FD2096" s="624"/>
      <c r="FE2096" s="624"/>
      <c r="FF2096" s="624"/>
      <c r="FG2096" s="624"/>
      <c r="FH2096" s="624"/>
      <c r="FI2096" s="624"/>
      <c r="FJ2096" s="624"/>
      <c r="FK2096" s="624"/>
      <c r="FL2096" s="624"/>
      <c r="FM2096" s="624"/>
      <c r="FN2096" s="624"/>
      <c r="FO2096" s="624"/>
      <c r="FP2096" s="624"/>
      <c r="FQ2096" s="624"/>
      <c r="FR2096" s="624"/>
      <c r="FS2096" s="624"/>
      <c r="FT2096" s="624"/>
      <c r="FU2096" s="624"/>
      <c r="FV2096" s="624"/>
      <c r="FW2096" s="624"/>
      <c r="FX2096" s="624"/>
      <c r="FY2096" s="624"/>
      <c r="FZ2096" s="624"/>
      <c r="GA2096" s="624"/>
      <c r="GB2096" s="624"/>
      <c r="GC2096" s="624"/>
      <c r="GD2096" s="624"/>
      <c r="GE2096" s="624"/>
      <c r="GF2096" s="624"/>
      <c r="GG2096" s="624"/>
      <c r="GH2096" s="624"/>
      <c r="GI2096" s="624"/>
      <c r="GJ2096" s="624"/>
      <c r="GK2096" s="624"/>
      <c r="GL2096" s="624"/>
      <c r="GM2096" s="624"/>
      <c r="GN2096" s="624"/>
      <c r="GO2096" s="624"/>
      <c r="GP2096" s="624"/>
      <c r="GQ2096" s="624"/>
      <c r="GR2096" s="624"/>
      <c r="GS2096" s="624"/>
      <c r="GT2096" s="624"/>
      <c r="GU2096" s="624"/>
      <c r="GV2096" s="624"/>
      <c r="GW2096" s="624"/>
      <c r="GX2096" s="624"/>
      <c r="GY2096" s="624"/>
      <c r="GZ2096" s="624"/>
      <c r="HA2096" s="624"/>
      <c r="HB2096" s="624"/>
      <c r="HC2096" s="624"/>
      <c r="HD2096" s="624"/>
      <c r="HE2096" s="624"/>
      <c r="HF2096" s="624"/>
      <c r="HG2096" s="624"/>
      <c r="HH2096" s="624"/>
      <c r="HI2096" s="624"/>
      <c r="HJ2096" s="624"/>
      <c r="HK2096" s="624"/>
      <c r="HL2096" s="624"/>
      <c r="HM2096" s="624"/>
      <c r="HN2096" s="624"/>
      <c r="HO2096" s="624"/>
      <c r="HP2096" s="624"/>
      <c r="HQ2096" s="624"/>
      <c r="HR2096" s="624"/>
      <c r="HS2096" s="624"/>
      <c r="HT2096" s="624"/>
      <c r="HU2096" s="624"/>
      <c r="HV2096" s="624"/>
      <c r="HW2096" s="624"/>
      <c r="HX2096" s="624"/>
      <c r="HY2096" s="624"/>
      <c r="HZ2096" s="624"/>
      <c r="IA2096" s="624"/>
      <c r="IB2096" s="624"/>
      <c r="IC2096" s="624"/>
      <c r="ID2096" s="624"/>
      <c r="IE2096" s="624"/>
      <c r="IF2096" s="624"/>
      <c r="IG2096" s="624"/>
      <c r="IH2096" s="624"/>
      <c r="II2096" s="624"/>
      <c r="IJ2096" s="624"/>
      <c r="IK2096" s="624"/>
      <c r="IL2096" s="624"/>
      <c r="IM2096" s="624"/>
      <c r="IN2096" s="624"/>
      <c r="IO2096" s="624"/>
      <c r="IP2096" s="624"/>
      <c r="IQ2096" s="624"/>
      <c r="IR2096" s="624"/>
      <c r="IS2096" s="624"/>
      <c r="IT2096" s="624"/>
      <c r="IU2096" s="624"/>
      <c r="IV2096" s="624"/>
      <c r="IW2096" s="624"/>
      <c r="IX2096" s="624"/>
      <c r="IY2096" s="624"/>
      <c r="IZ2096" s="624"/>
      <c r="JA2096" s="624"/>
    </row>
    <row r="2097" spans="1:261" s="667" customFormat="1" ht="33" customHeight="1" x14ac:dyDescent="0.25">
      <c r="A2097" s="42"/>
      <c r="B2097" s="42">
        <v>1</v>
      </c>
      <c r="C2097" s="283" t="s">
        <v>402</v>
      </c>
      <c r="D2097" s="63"/>
      <c r="E2097" s="63"/>
      <c r="F2097" s="620">
        <f t="shared" si="1095"/>
        <v>0</v>
      </c>
      <c r="G2097" s="164">
        <f t="shared" si="1095"/>
        <v>0</v>
      </c>
      <c r="H2097" s="164">
        <f t="shared" si="1095"/>
        <v>2.4361702127659575</v>
      </c>
      <c r="I2097" s="167" t="e">
        <f t="shared" si="1095"/>
        <v>#DIV/0!</v>
      </c>
      <c r="J2097" s="847"/>
      <c r="K2097" s="847"/>
      <c r="L2097" s="706"/>
      <c r="M2097" s="706"/>
      <c r="N2097" s="706"/>
      <c r="O2097" s="706"/>
      <c r="P2097" s="706"/>
      <c r="Q2097" s="706"/>
      <c r="R2097" s="639"/>
      <c r="S2097" s="639"/>
      <c r="T2097" s="639"/>
      <c r="U2097" s="639"/>
      <c r="V2097" s="639"/>
      <c r="W2097" s="1229"/>
      <c r="X2097" s="639"/>
      <c r="Y2097" s="689"/>
      <c r="Z2097" s="765"/>
      <c r="AA2097" s="624"/>
      <c r="AB2097" s="624"/>
      <c r="AC2097" s="624"/>
      <c r="AD2097" s="624"/>
      <c r="AE2097" s="624"/>
      <c r="AF2097" s="624"/>
      <c r="AG2097" s="624"/>
      <c r="AH2097" s="624"/>
      <c r="AI2097" s="624"/>
      <c r="AJ2097" s="624"/>
      <c r="AK2097" s="624"/>
      <c r="AL2097" s="624"/>
      <c r="AM2097" s="624"/>
      <c r="AN2097" s="624"/>
      <c r="AO2097" s="624"/>
      <c r="AP2097" s="624"/>
      <c r="AQ2097" s="624"/>
      <c r="AR2097" s="624"/>
      <c r="AS2097" s="624"/>
      <c r="AT2097" s="624"/>
      <c r="AU2097" s="624"/>
      <c r="AV2097" s="624"/>
      <c r="AW2097" s="624"/>
      <c r="AX2097" s="624"/>
      <c r="AY2097" s="624"/>
      <c r="AZ2097" s="624"/>
      <c r="BA2097" s="624"/>
      <c r="BB2097" s="624"/>
      <c r="BC2097" s="624"/>
      <c r="BD2097" s="624"/>
      <c r="BE2097" s="624"/>
      <c r="BF2097" s="624"/>
      <c r="BG2097" s="624"/>
      <c r="BH2097" s="624"/>
      <c r="BI2097" s="624"/>
      <c r="BJ2097" s="624"/>
      <c r="BK2097" s="624"/>
      <c r="BL2097" s="624"/>
      <c r="BM2097" s="624"/>
      <c r="BN2097" s="624"/>
      <c r="BO2097" s="624"/>
      <c r="BP2097" s="624"/>
      <c r="BQ2097" s="624"/>
      <c r="BR2097" s="624"/>
      <c r="BS2097" s="624"/>
      <c r="BT2097" s="624"/>
      <c r="BU2097" s="624"/>
      <c r="BV2097" s="624"/>
      <c r="BW2097" s="624"/>
      <c r="BX2097" s="624"/>
      <c r="BY2097" s="624"/>
      <c r="BZ2097" s="624"/>
      <c r="CA2097" s="624"/>
      <c r="CB2097" s="624"/>
      <c r="CC2097" s="624"/>
      <c r="CD2097" s="624"/>
      <c r="CE2097" s="624"/>
      <c r="CF2097" s="624"/>
      <c r="CG2097" s="624"/>
      <c r="CH2097" s="624"/>
      <c r="CI2097" s="624"/>
      <c r="CJ2097" s="624"/>
      <c r="CK2097" s="624"/>
      <c r="CL2097" s="624"/>
      <c r="CM2097" s="624"/>
      <c r="CN2097" s="624"/>
      <c r="CO2097" s="624"/>
      <c r="CP2097" s="624"/>
      <c r="CQ2097" s="624"/>
      <c r="CR2097" s="624"/>
      <c r="CS2097" s="624"/>
      <c r="CT2097" s="624"/>
      <c r="CU2097" s="624"/>
      <c r="CV2097" s="624"/>
      <c r="CW2097" s="624"/>
      <c r="CX2097" s="624"/>
      <c r="CY2097" s="624"/>
      <c r="CZ2097" s="624"/>
      <c r="DA2097" s="624"/>
      <c r="DB2097" s="624"/>
      <c r="DC2097" s="624"/>
      <c r="DD2097" s="624"/>
      <c r="DE2097" s="624"/>
      <c r="DF2097" s="624"/>
      <c r="DG2097" s="624"/>
      <c r="DH2097" s="624"/>
      <c r="DI2097" s="624"/>
      <c r="DJ2097" s="624"/>
      <c r="DK2097" s="624"/>
      <c r="DL2097" s="624"/>
      <c r="DM2097" s="624"/>
      <c r="DN2097" s="624"/>
      <c r="DO2097" s="624"/>
      <c r="DP2097" s="624"/>
      <c r="DQ2097" s="624"/>
      <c r="DR2097" s="624"/>
      <c r="DS2097" s="624"/>
      <c r="DT2097" s="624"/>
      <c r="DU2097" s="624"/>
      <c r="DV2097" s="624"/>
      <c r="DW2097" s="624"/>
      <c r="DX2097" s="624"/>
      <c r="DY2097" s="624"/>
      <c r="DZ2097" s="624"/>
      <c r="EA2097" s="624"/>
      <c r="EB2097" s="624"/>
      <c r="EC2097" s="624"/>
      <c r="ED2097" s="624"/>
      <c r="EE2097" s="624"/>
      <c r="EF2097" s="624"/>
      <c r="EG2097" s="624"/>
      <c r="EH2097" s="624"/>
      <c r="EI2097" s="624"/>
      <c r="EJ2097" s="624"/>
      <c r="EK2097" s="624"/>
      <c r="EL2097" s="624"/>
      <c r="EM2097" s="624"/>
      <c r="EN2097" s="624"/>
      <c r="EO2097" s="624"/>
      <c r="EP2097" s="624"/>
      <c r="EQ2097" s="624"/>
      <c r="ER2097" s="624"/>
      <c r="ES2097" s="624"/>
      <c r="ET2097" s="624"/>
      <c r="EU2097" s="624"/>
      <c r="EV2097" s="624"/>
      <c r="EW2097" s="624"/>
      <c r="EX2097" s="624"/>
      <c r="EY2097" s="624"/>
      <c r="EZ2097" s="624"/>
      <c r="FA2097" s="624"/>
      <c r="FB2097" s="624"/>
      <c r="FC2097" s="624"/>
      <c r="FD2097" s="624"/>
      <c r="FE2097" s="624"/>
      <c r="FF2097" s="624"/>
      <c r="FG2097" s="624"/>
      <c r="FH2097" s="624"/>
      <c r="FI2097" s="624"/>
      <c r="FJ2097" s="624"/>
      <c r="FK2097" s="624"/>
      <c r="FL2097" s="624"/>
      <c r="FM2097" s="624"/>
      <c r="FN2097" s="624"/>
      <c r="FO2097" s="624"/>
      <c r="FP2097" s="624"/>
      <c r="FQ2097" s="624"/>
      <c r="FR2097" s="624"/>
      <c r="FS2097" s="624"/>
      <c r="FT2097" s="624"/>
      <c r="FU2097" s="624"/>
      <c r="FV2097" s="624"/>
      <c r="FW2097" s="624"/>
      <c r="FX2097" s="624"/>
      <c r="FY2097" s="624"/>
      <c r="FZ2097" s="624"/>
      <c r="GA2097" s="624"/>
      <c r="GB2097" s="624"/>
      <c r="GC2097" s="624"/>
      <c r="GD2097" s="624"/>
      <c r="GE2097" s="624"/>
      <c r="GF2097" s="624"/>
      <c r="GG2097" s="624"/>
      <c r="GH2097" s="624"/>
      <c r="GI2097" s="624"/>
      <c r="GJ2097" s="624"/>
      <c r="GK2097" s="624"/>
      <c r="GL2097" s="624"/>
      <c r="GM2097" s="624"/>
      <c r="GN2097" s="624"/>
      <c r="GO2097" s="624"/>
      <c r="GP2097" s="624"/>
      <c r="GQ2097" s="624"/>
      <c r="GR2097" s="624"/>
      <c r="GS2097" s="624"/>
      <c r="GT2097" s="624"/>
      <c r="GU2097" s="624"/>
      <c r="GV2097" s="624"/>
      <c r="GW2097" s="624"/>
      <c r="GX2097" s="624"/>
      <c r="GY2097" s="624"/>
      <c r="GZ2097" s="624"/>
      <c r="HA2097" s="624"/>
      <c r="HB2097" s="624"/>
      <c r="HC2097" s="624"/>
      <c r="HD2097" s="624"/>
      <c r="HE2097" s="624"/>
      <c r="HF2097" s="624"/>
      <c r="HG2097" s="624"/>
      <c r="HH2097" s="624"/>
      <c r="HI2097" s="624"/>
      <c r="HJ2097" s="624"/>
      <c r="HK2097" s="624"/>
      <c r="HL2097" s="624"/>
      <c r="HM2097" s="624"/>
      <c r="HN2097" s="624"/>
      <c r="HO2097" s="624"/>
      <c r="HP2097" s="624"/>
      <c r="HQ2097" s="624"/>
      <c r="HR2097" s="624"/>
      <c r="HS2097" s="624"/>
      <c r="HT2097" s="624"/>
      <c r="HU2097" s="624"/>
      <c r="HV2097" s="624"/>
      <c r="HW2097" s="624"/>
      <c r="HX2097" s="624"/>
      <c r="HY2097" s="624"/>
      <c r="HZ2097" s="624"/>
      <c r="IA2097" s="624"/>
      <c r="IB2097" s="624"/>
      <c r="IC2097" s="624"/>
      <c r="ID2097" s="624"/>
      <c r="IE2097" s="624"/>
      <c r="IF2097" s="624"/>
      <c r="IG2097" s="624"/>
      <c r="IH2097" s="624"/>
      <c r="II2097" s="624"/>
      <c r="IJ2097" s="624"/>
      <c r="IK2097" s="624"/>
      <c r="IL2097" s="624"/>
      <c r="IM2097" s="624"/>
      <c r="IN2097" s="624"/>
      <c r="IO2097" s="624"/>
      <c r="IP2097" s="624"/>
      <c r="IQ2097" s="624"/>
      <c r="IR2097" s="624"/>
      <c r="IS2097" s="624"/>
      <c r="IT2097" s="624"/>
      <c r="IU2097" s="624"/>
      <c r="IV2097" s="624"/>
      <c r="IW2097" s="624"/>
      <c r="IX2097" s="624"/>
      <c r="IY2097" s="624"/>
      <c r="IZ2097" s="624"/>
      <c r="JA2097" s="624"/>
    </row>
    <row r="2098" spans="1:261" s="667" customFormat="1" ht="35.25" customHeight="1" x14ac:dyDescent="0.25">
      <c r="A2098" s="42"/>
      <c r="B2098" s="42">
        <v>1</v>
      </c>
      <c r="C2098" s="283" t="s">
        <v>403</v>
      </c>
      <c r="D2098" s="63"/>
      <c r="E2098" s="63"/>
      <c r="F2098" s="620">
        <f t="shared" si="1095"/>
        <v>0</v>
      </c>
      <c r="G2098" s="164">
        <f t="shared" si="1095"/>
        <v>0</v>
      </c>
      <c r="H2098" s="164">
        <f t="shared" si="1095"/>
        <v>0</v>
      </c>
      <c r="I2098" s="167" t="e">
        <f t="shared" si="1095"/>
        <v>#DIV/0!</v>
      </c>
      <c r="J2098" s="847"/>
      <c r="K2098" s="847"/>
      <c r="L2098" s="706"/>
      <c r="M2098" s="706"/>
      <c r="N2098" s="706"/>
      <c r="O2098" s="706"/>
      <c r="P2098" s="706"/>
      <c r="Q2098" s="706"/>
      <c r="R2098" s="639">
        <f t="shared" ref="R2098:X2099" si="1096">R2033</f>
        <v>0</v>
      </c>
      <c r="S2098" s="639">
        <f t="shared" si="1096"/>
        <v>0</v>
      </c>
      <c r="T2098" s="639">
        <f t="shared" si="1096"/>
        <v>0</v>
      </c>
      <c r="U2098" s="639">
        <f t="shared" si="1096"/>
        <v>0</v>
      </c>
      <c r="V2098" s="639">
        <f t="shared" si="1096"/>
        <v>0</v>
      </c>
      <c r="W2098" s="1229">
        <f t="shared" si="1096"/>
        <v>0</v>
      </c>
      <c r="X2098" s="639">
        <f t="shared" si="1096"/>
        <v>0</v>
      </c>
      <c r="Y2098" s="689"/>
      <c r="Z2098" s="765"/>
      <c r="AA2098" s="624"/>
      <c r="AB2098" s="624"/>
      <c r="AC2098" s="624"/>
      <c r="AD2098" s="624"/>
      <c r="AE2098" s="624"/>
      <c r="AF2098" s="624"/>
      <c r="AG2098" s="624"/>
      <c r="AH2098" s="624"/>
      <c r="AI2098" s="624"/>
      <c r="AJ2098" s="624"/>
      <c r="AK2098" s="624"/>
      <c r="AL2098" s="624"/>
      <c r="AM2098" s="624"/>
      <c r="AN2098" s="624"/>
      <c r="AO2098" s="624"/>
      <c r="AP2098" s="624"/>
      <c r="AQ2098" s="624"/>
      <c r="AR2098" s="624"/>
      <c r="AS2098" s="624"/>
      <c r="AT2098" s="624"/>
      <c r="AU2098" s="624"/>
      <c r="AV2098" s="624"/>
      <c r="AW2098" s="624"/>
      <c r="AX2098" s="624"/>
      <c r="AY2098" s="624"/>
      <c r="AZ2098" s="624"/>
      <c r="BA2098" s="624"/>
      <c r="BB2098" s="624"/>
      <c r="BC2098" s="624"/>
      <c r="BD2098" s="624"/>
      <c r="BE2098" s="624"/>
      <c r="BF2098" s="624"/>
      <c r="BG2098" s="624"/>
      <c r="BH2098" s="624"/>
      <c r="BI2098" s="624"/>
      <c r="BJ2098" s="624"/>
      <c r="BK2098" s="624"/>
      <c r="BL2098" s="624"/>
      <c r="BM2098" s="624"/>
      <c r="BN2098" s="624"/>
      <c r="BO2098" s="624"/>
      <c r="BP2098" s="624"/>
      <c r="BQ2098" s="624"/>
      <c r="BR2098" s="624"/>
      <c r="BS2098" s="624"/>
      <c r="BT2098" s="624"/>
      <c r="BU2098" s="624"/>
      <c r="BV2098" s="624"/>
      <c r="BW2098" s="624"/>
      <c r="BX2098" s="624"/>
      <c r="BY2098" s="624"/>
      <c r="BZ2098" s="624"/>
      <c r="CA2098" s="624"/>
      <c r="CB2098" s="624"/>
      <c r="CC2098" s="624"/>
      <c r="CD2098" s="624"/>
      <c r="CE2098" s="624"/>
      <c r="CF2098" s="624"/>
      <c r="CG2098" s="624"/>
      <c r="CH2098" s="624"/>
      <c r="CI2098" s="624"/>
      <c r="CJ2098" s="624"/>
      <c r="CK2098" s="624"/>
      <c r="CL2098" s="624"/>
      <c r="CM2098" s="624"/>
      <c r="CN2098" s="624"/>
      <c r="CO2098" s="624"/>
      <c r="CP2098" s="624"/>
      <c r="CQ2098" s="624"/>
      <c r="CR2098" s="624"/>
      <c r="CS2098" s="624"/>
      <c r="CT2098" s="624"/>
      <c r="CU2098" s="624"/>
      <c r="CV2098" s="624"/>
      <c r="CW2098" s="624"/>
      <c r="CX2098" s="624"/>
      <c r="CY2098" s="624"/>
      <c r="CZ2098" s="624"/>
      <c r="DA2098" s="624"/>
      <c r="DB2098" s="624"/>
      <c r="DC2098" s="624"/>
      <c r="DD2098" s="624"/>
      <c r="DE2098" s="624"/>
      <c r="DF2098" s="624"/>
      <c r="DG2098" s="624"/>
      <c r="DH2098" s="624"/>
      <c r="DI2098" s="624"/>
      <c r="DJ2098" s="624"/>
      <c r="DK2098" s="624"/>
      <c r="DL2098" s="624"/>
      <c r="DM2098" s="624"/>
      <c r="DN2098" s="624"/>
      <c r="DO2098" s="624"/>
      <c r="DP2098" s="624"/>
      <c r="DQ2098" s="624"/>
      <c r="DR2098" s="624"/>
      <c r="DS2098" s="624"/>
      <c r="DT2098" s="624"/>
      <c r="DU2098" s="624"/>
      <c r="DV2098" s="624"/>
      <c r="DW2098" s="624"/>
      <c r="DX2098" s="624"/>
      <c r="DY2098" s="624"/>
      <c r="DZ2098" s="624"/>
      <c r="EA2098" s="624"/>
      <c r="EB2098" s="624"/>
      <c r="EC2098" s="624"/>
      <c r="ED2098" s="624"/>
      <c r="EE2098" s="624"/>
      <c r="EF2098" s="624"/>
      <c r="EG2098" s="624"/>
      <c r="EH2098" s="624"/>
      <c r="EI2098" s="624"/>
      <c r="EJ2098" s="624"/>
      <c r="EK2098" s="624"/>
      <c r="EL2098" s="624"/>
      <c r="EM2098" s="624"/>
      <c r="EN2098" s="624"/>
      <c r="EO2098" s="624"/>
      <c r="EP2098" s="624"/>
      <c r="EQ2098" s="624"/>
      <c r="ER2098" s="624"/>
      <c r="ES2098" s="624"/>
      <c r="ET2098" s="624"/>
      <c r="EU2098" s="624"/>
      <c r="EV2098" s="624"/>
      <c r="EW2098" s="624"/>
      <c r="EX2098" s="624"/>
      <c r="EY2098" s="624"/>
      <c r="EZ2098" s="624"/>
      <c r="FA2098" s="624"/>
      <c r="FB2098" s="624"/>
      <c r="FC2098" s="624"/>
      <c r="FD2098" s="624"/>
      <c r="FE2098" s="624"/>
      <c r="FF2098" s="624"/>
      <c r="FG2098" s="624"/>
      <c r="FH2098" s="624"/>
      <c r="FI2098" s="624"/>
      <c r="FJ2098" s="624"/>
      <c r="FK2098" s="624"/>
      <c r="FL2098" s="624"/>
      <c r="FM2098" s="624"/>
      <c r="FN2098" s="624"/>
      <c r="FO2098" s="624"/>
      <c r="FP2098" s="624"/>
      <c r="FQ2098" s="624"/>
      <c r="FR2098" s="624"/>
      <c r="FS2098" s="624"/>
      <c r="FT2098" s="624"/>
      <c r="FU2098" s="624"/>
      <c r="FV2098" s="624"/>
      <c r="FW2098" s="624"/>
      <c r="FX2098" s="624"/>
      <c r="FY2098" s="624"/>
      <c r="FZ2098" s="624"/>
      <c r="GA2098" s="624"/>
      <c r="GB2098" s="624"/>
      <c r="GC2098" s="624"/>
      <c r="GD2098" s="624"/>
      <c r="GE2098" s="624"/>
      <c r="GF2098" s="624"/>
      <c r="GG2098" s="624"/>
      <c r="GH2098" s="624"/>
      <c r="GI2098" s="624"/>
      <c r="GJ2098" s="624"/>
      <c r="GK2098" s="624"/>
      <c r="GL2098" s="624"/>
      <c r="GM2098" s="624"/>
      <c r="GN2098" s="624"/>
      <c r="GO2098" s="624"/>
      <c r="GP2098" s="624"/>
      <c r="GQ2098" s="624"/>
      <c r="GR2098" s="624"/>
      <c r="GS2098" s="624"/>
      <c r="GT2098" s="624"/>
      <c r="GU2098" s="624"/>
      <c r="GV2098" s="624"/>
      <c r="GW2098" s="624"/>
      <c r="GX2098" s="624"/>
      <c r="GY2098" s="624"/>
      <c r="GZ2098" s="624"/>
      <c r="HA2098" s="624"/>
      <c r="HB2098" s="624"/>
      <c r="HC2098" s="624"/>
      <c r="HD2098" s="624"/>
      <c r="HE2098" s="624"/>
      <c r="HF2098" s="624"/>
      <c r="HG2098" s="624"/>
      <c r="HH2098" s="624"/>
      <c r="HI2098" s="624"/>
      <c r="HJ2098" s="624"/>
      <c r="HK2098" s="624"/>
      <c r="HL2098" s="624"/>
      <c r="HM2098" s="624"/>
      <c r="HN2098" s="624"/>
      <c r="HO2098" s="624"/>
      <c r="HP2098" s="624"/>
      <c r="HQ2098" s="624"/>
      <c r="HR2098" s="624"/>
      <c r="HS2098" s="624"/>
      <c r="HT2098" s="624"/>
      <c r="HU2098" s="624"/>
      <c r="HV2098" s="624"/>
      <c r="HW2098" s="624"/>
      <c r="HX2098" s="624"/>
      <c r="HY2098" s="624"/>
      <c r="HZ2098" s="624"/>
      <c r="IA2098" s="624"/>
      <c r="IB2098" s="624"/>
      <c r="IC2098" s="624"/>
      <c r="ID2098" s="624"/>
      <c r="IE2098" s="624"/>
      <c r="IF2098" s="624"/>
      <c r="IG2098" s="624"/>
      <c r="IH2098" s="624"/>
      <c r="II2098" s="624"/>
      <c r="IJ2098" s="624"/>
      <c r="IK2098" s="624"/>
      <c r="IL2098" s="624"/>
      <c r="IM2098" s="624"/>
      <c r="IN2098" s="624"/>
      <c r="IO2098" s="624"/>
      <c r="IP2098" s="624"/>
      <c r="IQ2098" s="624"/>
      <c r="IR2098" s="624"/>
      <c r="IS2098" s="624"/>
      <c r="IT2098" s="624"/>
      <c r="IU2098" s="624"/>
      <c r="IV2098" s="624"/>
      <c r="IW2098" s="624"/>
      <c r="IX2098" s="624"/>
      <c r="IY2098" s="624"/>
      <c r="IZ2098" s="624"/>
      <c r="JA2098" s="624"/>
    </row>
    <row r="2099" spans="1:261" s="667" customFormat="1" ht="27.75" customHeight="1" x14ac:dyDescent="0.25">
      <c r="A2099" s="42"/>
      <c r="B2099" s="42">
        <v>1</v>
      </c>
      <c r="C2099" s="284" t="s">
        <v>141</v>
      </c>
      <c r="D2099" s="63"/>
      <c r="E2099" s="63"/>
      <c r="F2099" s="620">
        <f t="shared" si="1095"/>
        <v>105</v>
      </c>
      <c r="G2099" s="164">
        <f t="shared" si="1095"/>
        <v>9</v>
      </c>
      <c r="H2099" s="164">
        <f t="shared" si="1095"/>
        <v>6.506785714285714</v>
      </c>
      <c r="I2099" s="167">
        <f t="shared" si="1095"/>
        <v>72.297619047619037</v>
      </c>
      <c r="J2099" s="847"/>
      <c r="K2099" s="847"/>
      <c r="L2099" s="706"/>
      <c r="M2099" s="706"/>
      <c r="N2099" s="706"/>
      <c r="O2099" s="706"/>
      <c r="P2099" s="706"/>
      <c r="Q2099" s="706"/>
      <c r="R2099" s="639">
        <f t="shared" si="1096"/>
        <v>79.909000000000006</v>
      </c>
      <c r="S2099" s="639">
        <f t="shared" si="1096"/>
        <v>6.6590833333333341</v>
      </c>
      <c r="T2099" s="639">
        <f t="shared" si="1096"/>
        <v>0</v>
      </c>
      <c r="U2099" s="639">
        <f t="shared" si="1096"/>
        <v>0</v>
      </c>
      <c r="V2099" s="639">
        <f t="shared" si="1096"/>
        <v>0</v>
      </c>
      <c r="W2099" s="1229">
        <f t="shared" si="1096"/>
        <v>0</v>
      </c>
      <c r="X2099" s="1230">
        <f t="shared" si="1096"/>
        <v>5.7957099999999997</v>
      </c>
      <c r="Y2099" s="689"/>
      <c r="Z2099" s="765"/>
      <c r="AA2099" s="624"/>
      <c r="AB2099" s="624"/>
      <c r="AC2099" s="624"/>
      <c r="AD2099" s="624"/>
      <c r="AE2099" s="624"/>
      <c r="AF2099" s="624"/>
      <c r="AG2099" s="624"/>
      <c r="AH2099" s="624"/>
      <c r="AI2099" s="624"/>
      <c r="AJ2099" s="624"/>
      <c r="AK2099" s="624"/>
      <c r="AL2099" s="624"/>
      <c r="AM2099" s="624"/>
      <c r="AN2099" s="624"/>
      <c r="AO2099" s="624"/>
      <c r="AP2099" s="624"/>
      <c r="AQ2099" s="624"/>
      <c r="AR2099" s="624"/>
      <c r="AS2099" s="624"/>
      <c r="AT2099" s="624"/>
      <c r="AU2099" s="624"/>
      <c r="AV2099" s="624"/>
      <c r="AW2099" s="624"/>
      <c r="AX2099" s="624"/>
      <c r="AY2099" s="624"/>
      <c r="AZ2099" s="624"/>
      <c r="BA2099" s="624"/>
      <c r="BB2099" s="624"/>
      <c r="BC2099" s="624"/>
      <c r="BD2099" s="624"/>
      <c r="BE2099" s="624"/>
      <c r="BF2099" s="624"/>
      <c r="BG2099" s="624"/>
      <c r="BH2099" s="624"/>
      <c r="BI2099" s="624"/>
      <c r="BJ2099" s="624"/>
      <c r="BK2099" s="624"/>
      <c r="BL2099" s="624"/>
      <c r="BM2099" s="624"/>
      <c r="BN2099" s="624"/>
      <c r="BO2099" s="624"/>
      <c r="BP2099" s="624"/>
      <c r="BQ2099" s="624"/>
      <c r="BR2099" s="624"/>
      <c r="BS2099" s="624"/>
      <c r="BT2099" s="624"/>
      <c r="BU2099" s="624"/>
      <c r="BV2099" s="624"/>
      <c r="BW2099" s="624"/>
      <c r="BX2099" s="624"/>
      <c r="BY2099" s="624"/>
      <c r="BZ2099" s="624"/>
      <c r="CA2099" s="624"/>
      <c r="CB2099" s="624"/>
      <c r="CC2099" s="624"/>
      <c r="CD2099" s="624"/>
      <c r="CE2099" s="624"/>
      <c r="CF2099" s="624"/>
      <c r="CG2099" s="624"/>
      <c r="CH2099" s="624"/>
      <c r="CI2099" s="624"/>
      <c r="CJ2099" s="624"/>
      <c r="CK2099" s="624"/>
      <c r="CL2099" s="624"/>
      <c r="CM2099" s="624"/>
      <c r="CN2099" s="624"/>
      <c r="CO2099" s="624"/>
      <c r="CP2099" s="624"/>
      <c r="CQ2099" s="624"/>
      <c r="CR2099" s="624"/>
      <c r="CS2099" s="624"/>
      <c r="CT2099" s="624"/>
      <c r="CU2099" s="624"/>
      <c r="CV2099" s="624"/>
      <c r="CW2099" s="624"/>
      <c r="CX2099" s="624"/>
      <c r="CY2099" s="624"/>
      <c r="CZ2099" s="624"/>
      <c r="DA2099" s="624"/>
      <c r="DB2099" s="624"/>
      <c r="DC2099" s="624"/>
      <c r="DD2099" s="624"/>
      <c r="DE2099" s="624"/>
      <c r="DF2099" s="624"/>
      <c r="DG2099" s="624"/>
      <c r="DH2099" s="624"/>
      <c r="DI2099" s="624"/>
      <c r="DJ2099" s="624"/>
      <c r="DK2099" s="624"/>
      <c r="DL2099" s="624"/>
      <c r="DM2099" s="624"/>
      <c r="DN2099" s="624"/>
      <c r="DO2099" s="624"/>
      <c r="DP2099" s="624"/>
      <c r="DQ2099" s="624"/>
      <c r="DR2099" s="624"/>
      <c r="DS2099" s="624"/>
      <c r="DT2099" s="624"/>
      <c r="DU2099" s="624"/>
      <c r="DV2099" s="624"/>
      <c r="DW2099" s="624"/>
      <c r="DX2099" s="624"/>
      <c r="DY2099" s="624"/>
      <c r="DZ2099" s="624"/>
      <c r="EA2099" s="624"/>
      <c r="EB2099" s="624"/>
      <c r="EC2099" s="624"/>
      <c r="ED2099" s="624"/>
      <c r="EE2099" s="624"/>
      <c r="EF2099" s="624"/>
      <c r="EG2099" s="624"/>
      <c r="EH2099" s="624"/>
      <c r="EI2099" s="624"/>
      <c r="EJ2099" s="624"/>
      <c r="EK2099" s="624"/>
      <c r="EL2099" s="624"/>
      <c r="EM2099" s="624"/>
      <c r="EN2099" s="624"/>
      <c r="EO2099" s="624"/>
      <c r="EP2099" s="624"/>
      <c r="EQ2099" s="624"/>
      <c r="ER2099" s="624"/>
      <c r="ES2099" s="624"/>
      <c r="ET2099" s="624"/>
      <c r="EU2099" s="624"/>
      <c r="EV2099" s="624"/>
      <c r="EW2099" s="624"/>
      <c r="EX2099" s="624"/>
      <c r="EY2099" s="624"/>
      <c r="EZ2099" s="624"/>
      <c r="FA2099" s="624"/>
      <c r="FB2099" s="624"/>
      <c r="FC2099" s="624"/>
      <c r="FD2099" s="624"/>
      <c r="FE2099" s="624"/>
      <c r="FF2099" s="624"/>
      <c r="FG2099" s="624"/>
      <c r="FH2099" s="624"/>
      <c r="FI2099" s="624"/>
      <c r="FJ2099" s="624"/>
      <c r="FK2099" s="624"/>
      <c r="FL2099" s="624"/>
      <c r="FM2099" s="624"/>
      <c r="FN2099" s="624"/>
      <c r="FO2099" s="624"/>
      <c r="FP2099" s="624"/>
      <c r="FQ2099" s="624"/>
      <c r="FR2099" s="624"/>
      <c r="FS2099" s="624"/>
      <c r="FT2099" s="624"/>
      <c r="FU2099" s="624"/>
      <c r="FV2099" s="624"/>
      <c r="FW2099" s="624"/>
      <c r="FX2099" s="624"/>
      <c r="FY2099" s="624"/>
      <c r="FZ2099" s="624"/>
      <c r="GA2099" s="624"/>
      <c r="GB2099" s="624"/>
      <c r="GC2099" s="624"/>
      <c r="GD2099" s="624"/>
      <c r="GE2099" s="624"/>
      <c r="GF2099" s="624"/>
      <c r="GG2099" s="624"/>
      <c r="GH2099" s="624"/>
      <c r="GI2099" s="624"/>
      <c r="GJ2099" s="624"/>
      <c r="GK2099" s="624"/>
      <c r="GL2099" s="624"/>
      <c r="GM2099" s="624"/>
      <c r="GN2099" s="624"/>
      <c r="GO2099" s="624"/>
      <c r="GP2099" s="624"/>
      <c r="GQ2099" s="624"/>
      <c r="GR2099" s="624"/>
      <c r="GS2099" s="624"/>
      <c r="GT2099" s="624"/>
      <c r="GU2099" s="624"/>
      <c r="GV2099" s="624"/>
      <c r="GW2099" s="624"/>
      <c r="GX2099" s="624"/>
      <c r="GY2099" s="624"/>
      <c r="GZ2099" s="624"/>
      <c r="HA2099" s="624"/>
      <c r="HB2099" s="624"/>
      <c r="HC2099" s="624"/>
      <c r="HD2099" s="624"/>
      <c r="HE2099" s="624"/>
      <c r="HF2099" s="624"/>
      <c r="HG2099" s="624"/>
      <c r="HH2099" s="624"/>
      <c r="HI2099" s="624"/>
      <c r="HJ2099" s="624"/>
      <c r="HK2099" s="624"/>
      <c r="HL2099" s="624"/>
      <c r="HM2099" s="624"/>
      <c r="HN2099" s="624"/>
      <c r="HO2099" s="624"/>
      <c r="HP2099" s="624"/>
      <c r="HQ2099" s="624"/>
      <c r="HR2099" s="624"/>
      <c r="HS2099" s="624"/>
      <c r="HT2099" s="624"/>
      <c r="HU2099" s="624"/>
      <c r="HV2099" s="624"/>
      <c r="HW2099" s="624"/>
      <c r="HX2099" s="624"/>
      <c r="HY2099" s="624"/>
      <c r="HZ2099" s="624"/>
      <c r="IA2099" s="624"/>
      <c r="IB2099" s="624"/>
      <c r="IC2099" s="624"/>
      <c r="ID2099" s="624"/>
      <c r="IE2099" s="624"/>
      <c r="IF2099" s="624"/>
      <c r="IG2099" s="624"/>
      <c r="IH2099" s="624"/>
      <c r="II2099" s="624"/>
      <c r="IJ2099" s="624"/>
      <c r="IK2099" s="624"/>
      <c r="IL2099" s="624"/>
      <c r="IM2099" s="624"/>
      <c r="IN2099" s="624"/>
      <c r="IO2099" s="624"/>
      <c r="IP2099" s="624"/>
      <c r="IQ2099" s="624"/>
      <c r="IR2099" s="624"/>
      <c r="IS2099" s="624"/>
      <c r="IT2099" s="624"/>
      <c r="IU2099" s="624"/>
      <c r="IV2099" s="624"/>
      <c r="IW2099" s="624"/>
      <c r="IX2099" s="624"/>
      <c r="IY2099" s="624"/>
      <c r="IZ2099" s="624"/>
      <c r="JA2099" s="624"/>
    </row>
    <row r="2100" spans="1:261" x14ac:dyDescent="0.25">
      <c r="A2100" s="42">
        <v>1</v>
      </c>
      <c r="B2100" s="42">
        <v>1</v>
      </c>
      <c r="C2100" s="345" t="s">
        <v>69</v>
      </c>
      <c r="D2100" s="345"/>
      <c r="E2100" s="345"/>
      <c r="F2100" s="768">
        <f>SUM(F2039,)</f>
        <v>0</v>
      </c>
      <c r="G2100" s="167">
        <f>SUM(G2039,)</f>
        <v>0</v>
      </c>
      <c r="H2100" s="167">
        <f>SUM(H2039,)</f>
        <v>0</v>
      </c>
      <c r="I2100" s="167" t="e">
        <f>H2100/G2100*100</f>
        <v>#DIV/0!</v>
      </c>
      <c r="J2100" s="668" t="e">
        <f>SUM(L2100/F2100)</f>
        <v>#DIV/0!</v>
      </c>
      <c r="K2100" s="668" t="e">
        <f>N2100/H2100</f>
        <v>#DIV/0!</v>
      </c>
      <c r="L2100" s="167">
        <f>SUM(L2039,)</f>
        <v>0</v>
      </c>
      <c r="M2100" s="167">
        <f>SUM(M2039,)</f>
        <v>0</v>
      </c>
      <c r="N2100" s="167">
        <f>SUM(N2039,)</f>
        <v>0</v>
      </c>
      <c r="O2100" s="117" t="e">
        <f>N2100/M2100*100</f>
        <v>#DIV/0!</v>
      </c>
      <c r="P2100" s="167">
        <f>SUM(P2039,)</f>
        <v>0</v>
      </c>
      <c r="Q2100" s="117" t="e">
        <f>N2100/$C$3*12/P2100</f>
        <v>#DIV/0!</v>
      </c>
      <c r="R2100" s="69"/>
      <c r="S2100" s="69"/>
      <c r="T2100" s="69"/>
      <c r="U2100" s="69"/>
      <c r="V2100" s="69"/>
      <c r="W2100" s="69"/>
      <c r="X2100" s="69"/>
      <c r="Y2100" s="689"/>
    </row>
    <row r="2101" spans="1:261" x14ac:dyDescent="0.25">
      <c r="A2101" s="42">
        <v>1</v>
      </c>
      <c r="B2101" s="42">
        <v>1</v>
      </c>
      <c r="C2101" s="1" t="s">
        <v>16</v>
      </c>
      <c r="D2101" s="1"/>
      <c r="E2101" s="1"/>
      <c r="F2101" s="741">
        <f>F2043</f>
        <v>0</v>
      </c>
      <c r="G2101" s="127">
        <f>G2043</f>
        <v>0</v>
      </c>
      <c r="H2101" s="127">
        <f>H2043</f>
        <v>0</v>
      </c>
      <c r="I2101" s="127" t="e">
        <f>H2101/G2101*100</f>
        <v>#DIV/0!</v>
      </c>
      <c r="J2101" s="668" t="e">
        <f>SUM(L2101/F2101)</f>
        <v>#DIV/0!</v>
      </c>
      <c r="K2101" s="668" t="e">
        <f>N2101/H2101</f>
        <v>#DIV/0!</v>
      </c>
      <c r="L2101" s="127">
        <f>L2043</f>
        <v>0</v>
      </c>
      <c r="M2101" s="127">
        <f>M2043</f>
        <v>0</v>
      </c>
      <c r="N2101" s="127">
        <f>N2043</f>
        <v>0</v>
      </c>
      <c r="O2101" s="117" t="e">
        <f>N2101/M2101*100</f>
        <v>#DIV/0!</v>
      </c>
      <c r="P2101" s="127">
        <f>P2043</f>
        <v>0</v>
      </c>
      <c r="Q2101" s="117" t="e">
        <f>N2101/$C$3*12/P2101</f>
        <v>#DIV/0!</v>
      </c>
      <c r="R2101" s="1133"/>
      <c r="S2101" s="1133"/>
      <c r="T2101" s="1133"/>
      <c r="U2101" s="1133"/>
      <c r="V2101" s="1133"/>
      <c r="W2101" s="1133"/>
      <c r="X2101" s="1133"/>
      <c r="Y2101" s="689"/>
    </row>
    <row r="2102" spans="1:261" ht="29.25" x14ac:dyDescent="0.25">
      <c r="A2102" s="42">
        <v>1</v>
      </c>
      <c r="B2102" s="42">
        <v>1</v>
      </c>
      <c r="C2102" s="349" t="s">
        <v>146</v>
      </c>
      <c r="D2102" s="349"/>
      <c r="E2102" s="349"/>
      <c r="F2102" s="768">
        <f>SUM(F2044)</f>
        <v>0</v>
      </c>
      <c r="G2102" s="148">
        <f>SUM(G2044)</f>
        <v>0</v>
      </c>
      <c r="H2102" s="148">
        <f>SUM(H2044)</f>
        <v>0</v>
      </c>
      <c r="I2102" s="148" t="e">
        <f>H2102/G2102*100</f>
        <v>#DIV/0!</v>
      </c>
      <c r="J2102" s="668" t="e">
        <f>SUM(L2102/F2102)</f>
        <v>#DIV/0!</v>
      </c>
      <c r="K2102" s="668" t="e">
        <f>N2102/H2102</f>
        <v>#DIV/0!</v>
      </c>
      <c r="L2102" s="148">
        <f>SUM(L2044)</f>
        <v>0</v>
      </c>
      <c r="M2102" s="148">
        <f>SUM(M2044)</f>
        <v>0</v>
      </c>
      <c r="N2102" s="148">
        <f>SUM(N2044)</f>
        <v>0</v>
      </c>
      <c r="O2102" s="117" t="e">
        <f>N2102/M2102*100</f>
        <v>#DIV/0!</v>
      </c>
      <c r="P2102" s="148">
        <f>SUM(P2044)</f>
        <v>0</v>
      </c>
      <c r="Q2102" s="117" t="e">
        <f>N2102/$C$3*12/P2102</f>
        <v>#DIV/0!</v>
      </c>
      <c r="R2102" s="1130">
        <f>SUM(R2044)</f>
        <v>0</v>
      </c>
      <c r="S2102" s="1130">
        <f>SUM(S2044)</f>
        <v>0</v>
      </c>
      <c r="T2102" s="1130">
        <f>SUM(T2044)</f>
        <v>0</v>
      </c>
      <c r="U2102" s="1130"/>
      <c r="V2102" s="1130">
        <f>SUM(V2044)</f>
        <v>0</v>
      </c>
      <c r="W2102" s="1130">
        <f>SUM(W2044)</f>
        <v>0</v>
      </c>
      <c r="X2102" s="1130">
        <f>SUM(X2044)</f>
        <v>0</v>
      </c>
      <c r="Y2102" s="689"/>
    </row>
    <row r="2103" spans="1:261" x14ac:dyDescent="0.25">
      <c r="A2103" s="1281">
        <v>1</v>
      </c>
      <c r="B2103" s="42">
        <v>1</v>
      </c>
      <c r="C2103" s="430" t="s">
        <v>508</v>
      </c>
      <c r="D2103" s="430"/>
      <c r="E2103" s="430"/>
      <c r="F2103" s="831">
        <f t="shared" ref="F2103:H2107" si="1097">F2045</f>
        <v>0</v>
      </c>
      <c r="G2103" s="1135">
        <f t="shared" si="1097"/>
        <v>0</v>
      </c>
      <c r="H2103" s="1135">
        <f t="shared" si="1097"/>
        <v>0</v>
      </c>
      <c r="I2103" s="1135" t="e">
        <f>H2103/G2103*100</f>
        <v>#DIV/0!</v>
      </c>
      <c r="J2103" s="905"/>
      <c r="K2103" s="905"/>
      <c r="L2103" s="1135"/>
      <c r="M2103" s="1135"/>
      <c r="N2103" s="1135"/>
      <c r="O2103" s="802"/>
      <c r="P2103" s="1135"/>
      <c r="Q2103" s="802"/>
      <c r="R2103" s="1282"/>
      <c r="S2103" s="1282"/>
      <c r="T2103" s="1282"/>
      <c r="U2103" s="1282"/>
      <c r="V2103" s="1282"/>
      <c r="W2103" s="1282"/>
      <c r="X2103" s="1282"/>
      <c r="Y2103" s="689"/>
    </row>
    <row r="2104" spans="1:261" x14ac:dyDescent="0.25">
      <c r="A2104" s="42">
        <v>1</v>
      </c>
      <c r="B2104" s="42">
        <v>1</v>
      </c>
      <c r="C2104" s="423" t="s">
        <v>266</v>
      </c>
      <c r="D2104" s="423"/>
      <c r="E2104" s="423"/>
      <c r="F2104" s="741">
        <f t="shared" si="1097"/>
        <v>0</v>
      </c>
      <c r="G2104" s="127">
        <f t="shared" si="1097"/>
        <v>0</v>
      </c>
      <c r="H2104" s="127">
        <f t="shared" si="1097"/>
        <v>0</v>
      </c>
      <c r="I2104" s="127" t="e">
        <f>H2104/G2104*100</f>
        <v>#DIV/0!</v>
      </c>
      <c r="J2104" s="604"/>
      <c r="K2104" s="604"/>
      <c r="L2104" s="127"/>
      <c r="M2104" s="127"/>
      <c r="N2104" s="127"/>
      <c r="O2104" s="117"/>
      <c r="P2104" s="127"/>
      <c r="Q2104" s="117"/>
      <c r="R2104" s="1133"/>
      <c r="S2104" s="1133"/>
      <c r="T2104" s="1133"/>
      <c r="U2104" s="1133"/>
      <c r="V2104" s="1133"/>
      <c r="W2104" s="1133"/>
      <c r="X2104" s="1133"/>
      <c r="Y2104" s="689"/>
    </row>
    <row r="2105" spans="1:261" x14ac:dyDescent="0.25">
      <c r="A2105" s="42">
        <v>1</v>
      </c>
      <c r="B2105" s="42">
        <v>1</v>
      </c>
      <c r="C2105" s="349" t="s">
        <v>267</v>
      </c>
      <c r="D2105" s="349"/>
      <c r="E2105" s="349"/>
      <c r="F2105" s="768">
        <f t="shared" si="1097"/>
        <v>0</v>
      </c>
      <c r="G2105" s="148">
        <f t="shared" si="1097"/>
        <v>0</v>
      </c>
      <c r="H2105" s="148">
        <f t="shared" si="1097"/>
        <v>0</v>
      </c>
      <c r="I2105" s="148"/>
      <c r="J2105" s="668"/>
      <c r="K2105" s="668"/>
      <c r="L2105" s="148"/>
      <c r="M2105" s="148"/>
      <c r="N2105" s="148"/>
      <c r="O2105" s="117"/>
      <c r="P2105" s="148"/>
      <c r="Q2105" s="117"/>
      <c r="R2105" s="1130"/>
      <c r="S2105" s="1130"/>
      <c r="T2105" s="1130"/>
      <c r="U2105" s="1130"/>
      <c r="V2105" s="1130"/>
      <c r="W2105" s="1130"/>
      <c r="X2105" s="1130"/>
      <c r="Y2105" s="689"/>
    </row>
    <row r="2106" spans="1:261" ht="30" x14ac:dyDescent="0.25">
      <c r="A2106" s="42">
        <v>1</v>
      </c>
      <c r="B2106" s="42">
        <v>1</v>
      </c>
      <c r="C2106" s="375" t="s">
        <v>268</v>
      </c>
      <c r="D2106" s="1171"/>
      <c r="E2106" s="1171"/>
      <c r="F2106" s="1072">
        <f t="shared" si="1097"/>
        <v>0</v>
      </c>
      <c r="G2106" s="1139">
        <f t="shared" si="1097"/>
        <v>0</v>
      </c>
      <c r="H2106" s="1139">
        <f t="shared" si="1097"/>
        <v>0</v>
      </c>
      <c r="I2106" s="1139" t="e">
        <f>H2106/G2106*100</f>
        <v>#DIV/0!</v>
      </c>
      <c r="J2106" s="1202"/>
      <c r="K2106" s="1202"/>
      <c r="L2106" s="1139"/>
      <c r="M2106" s="127"/>
      <c r="N2106" s="1139"/>
      <c r="O2106" s="644"/>
      <c r="P2106" s="1139"/>
      <c r="Q2106" s="644"/>
      <c r="R2106" s="1133"/>
      <c r="S2106" s="1133"/>
      <c r="T2106" s="1133"/>
      <c r="U2106" s="1133"/>
      <c r="V2106" s="1140"/>
      <c r="W2106" s="1140"/>
      <c r="X2106" s="1140"/>
      <c r="Y2106" s="689"/>
    </row>
    <row r="2107" spans="1:261" ht="15.75" thickBot="1" x14ac:dyDescent="0.3">
      <c r="B2107" s="42">
        <v>1</v>
      </c>
      <c r="C2107" s="38" t="s">
        <v>279</v>
      </c>
      <c r="D2107" s="1283"/>
      <c r="E2107" s="1284"/>
      <c r="F2107" s="1285">
        <f t="shared" si="1097"/>
        <v>0</v>
      </c>
      <c r="G2107" s="1145">
        <f t="shared" si="1097"/>
        <v>0</v>
      </c>
      <c r="H2107" s="1145">
        <f t="shared" si="1097"/>
        <v>0</v>
      </c>
      <c r="I2107" s="1145" t="e">
        <f>H2107/G2107*100</f>
        <v>#DIV/0!</v>
      </c>
      <c r="J2107" s="1205"/>
      <c r="K2107" s="1205"/>
      <c r="L2107" s="1145"/>
      <c r="M2107" s="1145"/>
      <c r="N2107" s="1145"/>
      <c r="O2107" s="679"/>
      <c r="P2107" s="1145"/>
      <c r="Q2107" s="679"/>
      <c r="R2107" s="1146">
        <f t="shared" ref="R2107:X2107" si="1098">R2049</f>
        <v>0</v>
      </c>
      <c r="S2107" s="1146">
        <f t="shared" si="1098"/>
        <v>0</v>
      </c>
      <c r="T2107" s="1146">
        <f t="shared" si="1098"/>
        <v>0</v>
      </c>
      <c r="U2107" s="1146">
        <f t="shared" si="1098"/>
        <v>0</v>
      </c>
      <c r="V2107" s="1146">
        <f t="shared" si="1098"/>
        <v>0</v>
      </c>
      <c r="W2107" s="1146">
        <f t="shared" si="1098"/>
        <v>0</v>
      </c>
      <c r="X2107" s="1146">
        <f t="shared" si="1098"/>
        <v>0</v>
      </c>
      <c r="Y2107" s="689"/>
    </row>
    <row r="2108" spans="1:261" ht="15" customHeight="1" x14ac:dyDescent="0.25">
      <c r="A2108" s="42">
        <v>1</v>
      </c>
      <c r="B2108" s="42">
        <v>1</v>
      </c>
      <c r="C2108" s="1286" t="s">
        <v>86</v>
      </c>
      <c r="D2108" s="1064"/>
      <c r="E2108" s="1064"/>
      <c r="F2108" s="1137"/>
      <c r="G2108" s="170"/>
      <c r="H2108" s="170"/>
      <c r="I2108" s="170"/>
      <c r="J2108" s="599"/>
      <c r="K2108" s="599"/>
      <c r="L2108" s="599"/>
      <c r="M2108" s="599"/>
      <c r="N2108" s="599"/>
      <c r="O2108" s="599"/>
      <c r="P2108" s="599"/>
      <c r="Q2108" s="599"/>
      <c r="R2108" s="714"/>
      <c r="S2108" s="1040"/>
      <c r="T2108" s="1040"/>
      <c r="U2108" s="1040"/>
      <c r="V2108" s="1040"/>
      <c r="W2108" s="1067"/>
      <c r="X2108" s="1040"/>
      <c r="Y2108" s="689"/>
    </row>
    <row r="2109" spans="1:261" ht="29.25" x14ac:dyDescent="0.25">
      <c r="A2109" s="42">
        <v>1</v>
      </c>
      <c r="B2109" s="42">
        <v>1</v>
      </c>
      <c r="C2109" s="349" t="s">
        <v>199</v>
      </c>
      <c r="D2109" s="349"/>
      <c r="E2109" s="349"/>
      <c r="F2109" s="741"/>
      <c r="G2109" s="600"/>
      <c r="H2109" s="600"/>
      <c r="I2109" s="600"/>
      <c r="J2109" s="600"/>
      <c r="K2109" s="600"/>
      <c r="L2109" s="627"/>
      <c r="M2109" s="627"/>
      <c r="N2109" s="627"/>
      <c r="O2109" s="627"/>
      <c r="P2109" s="627"/>
      <c r="Q2109" s="627"/>
      <c r="R2109" s="617"/>
      <c r="S2109" s="627"/>
      <c r="T2109" s="627"/>
      <c r="U2109" s="627"/>
      <c r="V2109" s="627"/>
      <c r="W2109" s="742"/>
      <c r="X2109" s="627"/>
      <c r="Y2109" s="689"/>
    </row>
    <row r="2110" spans="1:261" s="589" customFormat="1" ht="15" customHeight="1" x14ac:dyDescent="0.25">
      <c r="A2110" s="42">
        <v>1</v>
      </c>
      <c r="B2110" s="42">
        <v>1</v>
      </c>
      <c r="C2110" s="601" t="s">
        <v>5</v>
      </c>
      <c r="D2110" s="601"/>
      <c r="E2110" s="601"/>
      <c r="F2110" s="983"/>
      <c r="G2110" s="602"/>
      <c r="H2110" s="602"/>
      <c r="I2110" s="602"/>
      <c r="J2110" s="602"/>
      <c r="K2110" s="602"/>
      <c r="L2110" s="603"/>
      <c r="M2110" s="603"/>
      <c r="N2110" s="603"/>
      <c r="O2110" s="603"/>
      <c r="P2110" s="603"/>
      <c r="Q2110" s="603"/>
      <c r="R2110" s="605"/>
      <c r="S2110" s="602"/>
      <c r="T2110" s="602"/>
      <c r="U2110" s="602"/>
      <c r="V2110" s="602"/>
      <c r="W2110" s="602"/>
      <c r="X2110" s="602"/>
      <c r="Y2110" s="689"/>
      <c r="Z2110" s="689"/>
    </row>
    <row r="2111" spans="1:261" s="589" customFormat="1" ht="15" customHeight="1" x14ac:dyDescent="0.25">
      <c r="A2111" s="42">
        <v>1</v>
      </c>
      <c r="B2111" s="42">
        <v>1</v>
      </c>
      <c r="C2111" s="15" t="s">
        <v>24</v>
      </c>
      <c r="D2111" s="748" t="s">
        <v>326</v>
      </c>
      <c r="E2111" s="603">
        <v>340</v>
      </c>
      <c r="F2111" s="346"/>
      <c r="G2111" s="137">
        <f t="shared" ref="G2111:G2116" si="1099">ROUND(F2111/12*$C$3,0)</f>
        <v>0</v>
      </c>
      <c r="H2111" s="137"/>
      <c r="I2111" s="137" t="e">
        <f t="shared" ref="I2111:I2116" si="1100">H2111/G2111*100</f>
        <v>#DIV/0!</v>
      </c>
      <c r="J2111" s="985"/>
      <c r="K2111" s="45" t="e">
        <f t="shared" ref="K2111:K2116" si="1101">N2111/H2111</f>
        <v>#DIV/0!</v>
      </c>
      <c r="L2111" s="117">
        <f>ROUND(F2111*J2111,0)</f>
        <v>0</v>
      </c>
      <c r="M2111" s="117">
        <f t="shared" ref="M2111:M2115" si="1102">ROUND(L2111/12*$C$3,0)</f>
        <v>0</v>
      </c>
      <c r="N2111" s="117"/>
      <c r="O2111" s="117" t="e">
        <f t="shared" ref="O2111:O2116" si="1103">N2111/M2111*100</f>
        <v>#DIV/0!</v>
      </c>
      <c r="P2111" s="117">
        <f>L2111/E2111</f>
        <v>0</v>
      </c>
      <c r="Q2111" s="117" t="e">
        <f t="shared" ref="Q2111:Q2116" si="1104">N2111/$C$3*12/P2111</f>
        <v>#DIV/0!</v>
      </c>
      <c r="R2111" s="619"/>
      <c r="S2111" s="620"/>
      <c r="T2111" s="620"/>
      <c r="U2111" s="620"/>
      <c r="V2111" s="620"/>
      <c r="W2111" s="620"/>
      <c r="X2111" s="620"/>
      <c r="Y2111" s="689"/>
      <c r="Z2111" s="689"/>
    </row>
    <row r="2112" spans="1:261" s="589" customFormat="1" ht="15" customHeight="1" x14ac:dyDescent="0.25">
      <c r="A2112" s="42">
        <v>1</v>
      </c>
      <c r="B2112" s="42">
        <v>1</v>
      </c>
      <c r="C2112" s="15" t="s">
        <v>25</v>
      </c>
      <c r="D2112" s="748" t="s">
        <v>326</v>
      </c>
      <c r="E2112" s="603">
        <v>300</v>
      </c>
      <c r="F2112" s="346"/>
      <c r="G2112" s="137">
        <f t="shared" si="1099"/>
        <v>0</v>
      </c>
      <c r="H2112" s="137"/>
      <c r="I2112" s="137" t="e">
        <f t="shared" si="1100"/>
        <v>#DIV/0!</v>
      </c>
      <c r="J2112" s="985"/>
      <c r="K2112" s="45" t="e">
        <f t="shared" si="1101"/>
        <v>#DIV/0!</v>
      </c>
      <c r="L2112" s="117">
        <f>ROUND(F2112*J2112,0)</f>
        <v>0</v>
      </c>
      <c r="M2112" s="117">
        <f t="shared" si="1102"/>
        <v>0</v>
      </c>
      <c r="N2112" s="117"/>
      <c r="O2112" s="117" t="e">
        <f t="shared" si="1103"/>
        <v>#DIV/0!</v>
      </c>
      <c r="P2112" s="117">
        <f>L2112/E2112</f>
        <v>0</v>
      </c>
      <c r="Q2112" s="117" t="e">
        <f t="shared" si="1104"/>
        <v>#DIV/0!</v>
      </c>
      <c r="R2112" s="619"/>
      <c r="S2112" s="619"/>
      <c r="T2112" s="619"/>
      <c r="U2112" s="619"/>
      <c r="V2112" s="619"/>
      <c r="W2112" s="619"/>
      <c r="X2112" s="619"/>
      <c r="Y2112" s="689"/>
      <c r="Z2112" s="689"/>
    </row>
    <row r="2113" spans="1:26" s="589" customFormat="1" ht="15" customHeight="1" x14ac:dyDescent="0.25">
      <c r="A2113" s="42">
        <v>1</v>
      </c>
      <c r="B2113" s="42">
        <v>1</v>
      </c>
      <c r="C2113" s="15" t="s">
        <v>67</v>
      </c>
      <c r="D2113" s="748" t="s">
        <v>326</v>
      </c>
      <c r="E2113" s="603">
        <v>320</v>
      </c>
      <c r="F2113" s="346"/>
      <c r="G2113" s="137">
        <f t="shared" si="1099"/>
        <v>0</v>
      </c>
      <c r="H2113" s="137"/>
      <c r="I2113" s="137" t="e">
        <f t="shared" si="1100"/>
        <v>#DIV/0!</v>
      </c>
      <c r="J2113" s="985"/>
      <c r="K2113" s="45" t="e">
        <f t="shared" si="1101"/>
        <v>#DIV/0!</v>
      </c>
      <c r="L2113" s="117">
        <f>ROUND(F2113*J2113,0)</f>
        <v>0</v>
      </c>
      <c r="M2113" s="117">
        <f t="shared" si="1102"/>
        <v>0</v>
      </c>
      <c r="N2113" s="117"/>
      <c r="O2113" s="117" t="e">
        <f t="shared" si="1103"/>
        <v>#DIV/0!</v>
      </c>
      <c r="P2113" s="117">
        <f>L2113/E2113</f>
        <v>0</v>
      </c>
      <c r="Q2113" s="117" t="e">
        <f t="shared" si="1104"/>
        <v>#DIV/0!</v>
      </c>
      <c r="R2113" s="619"/>
      <c r="S2113" s="619"/>
      <c r="T2113" s="619"/>
      <c r="U2113" s="619"/>
      <c r="V2113" s="619"/>
      <c r="W2113" s="619"/>
      <c r="X2113" s="619"/>
      <c r="Y2113" s="689"/>
      <c r="Z2113" s="689"/>
    </row>
    <row r="2114" spans="1:26" s="589" customFormat="1" ht="15" customHeight="1" x14ac:dyDescent="0.25">
      <c r="A2114" s="42">
        <v>1</v>
      </c>
      <c r="B2114" s="42">
        <v>1</v>
      </c>
      <c r="C2114" s="15" t="s">
        <v>10</v>
      </c>
      <c r="D2114" s="748" t="s">
        <v>326</v>
      </c>
      <c r="E2114" s="603">
        <v>340</v>
      </c>
      <c r="F2114" s="346"/>
      <c r="G2114" s="137">
        <f t="shared" si="1099"/>
        <v>0</v>
      </c>
      <c r="H2114" s="137"/>
      <c r="I2114" s="137" t="e">
        <f t="shared" si="1100"/>
        <v>#DIV/0!</v>
      </c>
      <c r="J2114" s="985"/>
      <c r="K2114" s="45" t="e">
        <f t="shared" si="1101"/>
        <v>#DIV/0!</v>
      </c>
      <c r="L2114" s="117">
        <f>ROUND(F2114*J2114,0)</f>
        <v>0</v>
      </c>
      <c r="M2114" s="117">
        <f t="shared" si="1102"/>
        <v>0</v>
      </c>
      <c r="N2114" s="117"/>
      <c r="O2114" s="117" t="e">
        <f t="shared" si="1103"/>
        <v>#DIV/0!</v>
      </c>
      <c r="P2114" s="117">
        <f>L2114/E2114</f>
        <v>0</v>
      </c>
      <c r="Q2114" s="117" t="e">
        <f t="shared" si="1104"/>
        <v>#DIV/0!</v>
      </c>
      <c r="R2114" s="619"/>
      <c r="S2114" s="619"/>
      <c r="T2114" s="619"/>
      <c r="U2114" s="619"/>
      <c r="V2114" s="619"/>
      <c r="W2114" s="619"/>
      <c r="X2114" s="619"/>
      <c r="Y2114" s="689"/>
      <c r="Z2114" s="689"/>
    </row>
    <row r="2115" spans="1:26" s="589" customFormat="1" ht="15" customHeight="1" x14ac:dyDescent="0.25">
      <c r="A2115" s="42">
        <v>1</v>
      </c>
      <c r="B2115" s="42">
        <v>1</v>
      </c>
      <c r="C2115" s="15" t="s">
        <v>6</v>
      </c>
      <c r="D2115" s="748" t="s">
        <v>326</v>
      </c>
      <c r="E2115" s="603">
        <v>340</v>
      </c>
      <c r="F2115" s="741"/>
      <c r="G2115" s="137">
        <f t="shared" si="1099"/>
        <v>0</v>
      </c>
      <c r="H2115" s="137"/>
      <c r="I2115" s="137" t="e">
        <f t="shared" si="1100"/>
        <v>#DIV/0!</v>
      </c>
      <c r="J2115" s="617"/>
      <c r="K2115" s="45" t="e">
        <f t="shared" si="1101"/>
        <v>#DIV/0!</v>
      </c>
      <c r="L2115" s="117">
        <f>ROUND(F2115*J2115,0)</f>
        <v>0</v>
      </c>
      <c r="M2115" s="117">
        <f t="shared" si="1102"/>
        <v>0</v>
      </c>
      <c r="N2115" s="117"/>
      <c r="O2115" s="117" t="e">
        <f t="shared" si="1103"/>
        <v>#DIV/0!</v>
      </c>
      <c r="P2115" s="117">
        <f>L2115/E2115</f>
        <v>0</v>
      </c>
      <c r="Q2115" s="117" t="e">
        <f t="shared" si="1104"/>
        <v>#DIV/0!</v>
      </c>
      <c r="R2115" s="619"/>
      <c r="S2115" s="987"/>
      <c r="T2115" s="619"/>
      <c r="U2115" s="619"/>
      <c r="V2115" s="619"/>
      <c r="W2115" s="619"/>
      <c r="X2115" s="619"/>
      <c r="Y2115" s="689"/>
      <c r="Z2115" s="689"/>
    </row>
    <row r="2116" spans="1:26" s="589" customFormat="1" ht="15" customHeight="1" x14ac:dyDescent="0.25">
      <c r="A2116" s="42">
        <v>1</v>
      </c>
      <c r="B2116" s="42">
        <v>1</v>
      </c>
      <c r="C2116" s="432" t="s">
        <v>7</v>
      </c>
      <c r="D2116" s="432"/>
      <c r="E2116" s="432"/>
      <c r="F2116" s="343">
        <v>8</v>
      </c>
      <c r="G2116" s="137">
        <f t="shared" si="1099"/>
        <v>1</v>
      </c>
      <c r="H2116" s="607">
        <f>SUM(H2111:H2115)</f>
        <v>0</v>
      </c>
      <c r="I2116" s="607">
        <f t="shared" si="1100"/>
        <v>0</v>
      </c>
      <c r="J2116" s="608">
        <f>IF(F2116=0,0,L2116/F2116)</f>
        <v>0</v>
      </c>
      <c r="K2116" s="500" t="e">
        <f t="shared" si="1101"/>
        <v>#DIV/0!</v>
      </c>
      <c r="L2116" s="607">
        <f>SUM(L2111:L2115)</f>
        <v>0</v>
      </c>
      <c r="M2116" s="607">
        <f>SUM(M2111:M2115)</f>
        <v>0</v>
      </c>
      <c r="N2116" s="607">
        <f>SUM(N2111:N2115)</f>
        <v>0</v>
      </c>
      <c r="O2116" s="117" t="e">
        <f t="shared" si="1103"/>
        <v>#DIV/0!</v>
      </c>
      <c r="P2116" s="607">
        <f>SUM(P2111:P2115)</f>
        <v>0</v>
      </c>
      <c r="Q2116" s="117" t="e">
        <f t="shared" si="1104"/>
        <v>#DIV/0!</v>
      </c>
      <c r="R2116" s="609">
        <v>266.96100000000001</v>
      </c>
      <c r="S2116" s="617">
        <f t="shared" ref="S2116" si="1105">R2116/12*$C$3</f>
        <v>22.246750000000002</v>
      </c>
      <c r="T2116" s="609">
        <f>X2116-W2116-U2116</f>
        <v>0</v>
      </c>
      <c r="U2116" s="609"/>
      <c r="V2116" s="609">
        <f>T2116-S2116</f>
        <v>-22.246750000000002</v>
      </c>
      <c r="W2116" s="609"/>
      <c r="X2116" s="609"/>
      <c r="Y2116" s="689"/>
      <c r="Z2116" s="689"/>
    </row>
    <row r="2117" spans="1:26" s="589" customFormat="1" ht="15" customHeight="1" x14ac:dyDescent="0.25">
      <c r="A2117" s="42">
        <v>1</v>
      </c>
      <c r="B2117" s="42">
        <v>1</v>
      </c>
      <c r="C2117" s="366" t="s">
        <v>14</v>
      </c>
      <c r="D2117" s="366"/>
      <c r="E2117" s="611"/>
      <c r="F2117" s="343"/>
      <c r="G2117" s="607"/>
      <c r="H2117" s="607"/>
      <c r="I2117" s="607"/>
      <c r="J2117" s="612"/>
      <c r="K2117" s="612"/>
      <c r="L2117" s="607"/>
      <c r="M2117" s="607"/>
      <c r="N2117" s="607"/>
      <c r="O2117" s="607"/>
      <c r="P2117" s="607"/>
      <c r="Q2117" s="607"/>
      <c r="R2117" s="605"/>
      <c r="S2117" s="988"/>
      <c r="T2117" s="605"/>
      <c r="U2117" s="605"/>
      <c r="V2117" s="605"/>
      <c r="W2117" s="605"/>
      <c r="X2117" s="605"/>
      <c r="Y2117" s="689"/>
      <c r="Z2117" s="689"/>
    </row>
    <row r="2118" spans="1:26" s="589" customFormat="1" ht="16.5" customHeight="1" x14ac:dyDescent="0.25">
      <c r="A2118" s="42">
        <v>1</v>
      </c>
      <c r="B2118" s="42">
        <v>1</v>
      </c>
      <c r="C2118" s="100" t="s">
        <v>262</v>
      </c>
      <c r="D2118" s="100"/>
      <c r="E2118" s="613"/>
      <c r="F2118" s="759"/>
      <c r="G2118" s="614"/>
      <c r="H2118" s="614"/>
      <c r="I2118" s="614"/>
      <c r="J2118" s="615"/>
      <c r="K2118" s="615"/>
      <c r="L2118" s="616"/>
      <c r="M2118" s="616"/>
      <c r="N2118" s="616"/>
      <c r="O2118" s="616"/>
      <c r="P2118" s="616"/>
      <c r="Q2118" s="616"/>
      <c r="R2118" s="617"/>
      <c r="S2118" s="617">
        <f t="shared" ref="S2118:S2119" si="1106">R2118/12*$C$3</f>
        <v>0</v>
      </c>
      <c r="T2118" s="617">
        <f>X2118-W2118-U2118</f>
        <v>0</v>
      </c>
      <c r="U2118" s="617"/>
      <c r="V2118" s="617">
        <f>T2118-S2118</f>
        <v>0</v>
      </c>
      <c r="W2118" s="617"/>
      <c r="X2118" s="617"/>
      <c r="Y2118" s="689"/>
      <c r="Z2118" s="689"/>
    </row>
    <row r="2119" spans="1:26" s="589" customFormat="1" ht="16.5" customHeight="1" x14ac:dyDescent="0.25">
      <c r="A2119" s="42"/>
      <c r="B2119" s="42"/>
      <c r="C2119" s="100" t="s">
        <v>484</v>
      </c>
      <c r="D2119" s="100"/>
      <c r="E2119" s="613"/>
      <c r="F2119" s="759"/>
      <c r="G2119" s="614"/>
      <c r="H2119" s="614"/>
      <c r="I2119" s="614"/>
      <c r="J2119" s="615"/>
      <c r="K2119" s="615"/>
      <c r="L2119" s="616"/>
      <c r="M2119" s="616"/>
      <c r="N2119" s="616"/>
      <c r="O2119" s="616"/>
      <c r="P2119" s="616"/>
      <c r="Q2119" s="616"/>
      <c r="R2119" s="617"/>
      <c r="S2119" s="617">
        <f t="shared" si="1106"/>
        <v>0</v>
      </c>
      <c r="T2119" s="617">
        <f>X2119-W2119-U2119</f>
        <v>0</v>
      </c>
      <c r="U2119" s="617"/>
      <c r="V2119" s="617">
        <f>T2119-S2119</f>
        <v>0</v>
      </c>
      <c r="W2119" s="617"/>
      <c r="X2119" s="617"/>
      <c r="Y2119" s="689"/>
      <c r="Z2119" s="689"/>
    </row>
    <row r="2120" spans="1:26" s="589" customFormat="1" ht="15" customHeight="1" x14ac:dyDescent="0.25">
      <c r="A2120" s="42">
        <v>1</v>
      </c>
      <c r="B2120" s="42">
        <v>1</v>
      </c>
      <c r="C2120" s="101" t="s">
        <v>427</v>
      </c>
      <c r="D2120" s="63"/>
      <c r="E2120" s="63"/>
      <c r="F2120" s="620">
        <f>F2122+F2123+F2126+F2127</f>
        <v>0</v>
      </c>
      <c r="G2120" s="164">
        <f t="shared" ref="G2120:H2120" si="1107">G2122+G2123+G2126+G2127</f>
        <v>0</v>
      </c>
      <c r="H2120" s="164">
        <f t="shared" si="1107"/>
        <v>0</v>
      </c>
      <c r="I2120" s="164" t="e">
        <f>H2120/G2120*100</f>
        <v>#DIV/0!</v>
      </c>
      <c r="J2120" s="618"/>
      <c r="K2120" s="618"/>
      <c r="L2120" s="148"/>
      <c r="M2120" s="148"/>
      <c r="N2120" s="148"/>
      <c r="O2120" s="148"/>
      <c r="P2120" s="148"/>
      <c r="Q2120" s="148"/>
      <c r="R2120" s="619"/>
      <c r="S2120" s="619"/>
      <c r="T2120" s="619"/>
      <c r="U2120" s="619"/>
      <c r="V2120" s="619"/>
      <c r="W2120" s="619"/>
      <c r="X2120" s="619"/>
      <c r="Y2120" s="689"/>
      <c r="Z2120" s="689"/>
    </row>
    <row r="2121" spans="1:26" s="589" customFormat="1" ht="29.1" customHeight="1" x14ac:dyDescent="0.25">
      <c r="A2121" s="42"/>
      <c r="B2121" s="42">
        <v>1</v>
      </c>
      <c r="C2121" s="62" t="s">
        <v>260</v>
      </c>
      <c r="D2121" s="63"/>
      <c r="E2121" s="63"/>
      <c r="F2121" s="620"/>
      <c r="G2121" s="164"/>
      <c r="H2121" s="164"/>
      <c r="I2121" s="164"/>
      <c r="J2121" s="618"/>
      <c r="K2121" s="618"/>
      <c r="L2121" s="148"/>
      <c r="M2121" s="148"/>
      <c r="N2121" s="148"/>
      <c r="O2121" s="148"/>
      <c r="P2121" s="148"/>
      <c r="Q2121" s="148"/>
      <c r="R2121" s="619"/>
      <c r="S2121" s="619"/>
      <c r="T2121" s="619"/>
      <c r="U2121" s="619"/>
      <c r="V2121" s="619"/>
      <c r="W2121" s="619"/>
      <c r="X2121" s="619"/>
      <c r="Y2121" s="689"/>
      <c r="Z2121" s="689"/>
    </row>
    <row r="2122" spans="1:26" s="589" customFormat="1" ht="29.1" customHeight="1" x14ac:dyDescent="0.25">
      <c r="A2122" s="42"/>
      <c r="B2122" s="42"/>
      <c r="C2122" s="62" t="s">
        <v>261</v>
      </c>
      <c r="D2122" s="63"/>
      <c r="E2122" s="63"/>
      <c r="F2122" s="620"/>
      <c r="G2122" s="164">
        <f t="shared" ref="G2122:G2156" si="1108">ROUND(F2122/12*$C$3,0)</f>
        <v>0</v>
      </c>
      <c r="H2122" s="164"/>
      <c r="I2122" s="164" t="e">
        <f t="shared" ref="I2122:I2131" si="1109">H2122/G2122*100</f>
        <v>#DIV/0!</v>
      </c>
      <c r="J2122" s="618"/>
      <c r="K2122" s="618"/>
      <c r="L2122" s="148"/>
      <c r="M2122" s="148"/>
      <c r="N2122" s="148"/>
      <c r="O2122" s="148"/>
      <c r="P2122" s="148"/>
      <c r="Q2122" s="148"/>
      <c r="R2122" s="619"/>
      <c r="S2122" s="619"/>
      <c r="T2122" s="619"/>
      <c r="U2122" s="619"/>
      <c r="V2122" s="619"/>
      <c r="W2122" s="619"/>
      <c r="X2122" s="619"/>
      <c r="Y2122" s="689"/>
      <c r="Z2122" s="689"/>
    </row>
    <row r="2123" spans="1:26" s="589" customFormat="1" ht="29.1" customHeight="1" x14ac:dyDescent="0.25">
      <c r="A2123" s="42"/>
      <c r="B2123" s="42"/>
      <c r="C2123" s="102" t="s">
        <v>428</v>
      </c>
      <c r="D2123" s="63"/>
      <c r="E2123" s="63"/>
      <c r="F2123" s="620">
        <f>F2124+F2125/4</f>
        <v>0</v>
      </c>
      <c r="G2123" s="164">
        <f t="shared" ref="G2123:H2123" si="1110">G2124+G2125/4</f>
        <v>0</v>
      </c>
      <c r="H2123" s="164">
        <f t="shared" si="1110"/>
        <v>0</v>
      </c>
      <c r="I2123" s="164" t="e">
        <f t="shared" si="1109"/>
        <v>#DIV/0!</v>
      </c>
      <c r="J2123" s="618"/>
      <c r="K2123" s="618"/>
      <c r="L2123" s="148"/>
      <c r="M2123" s="148"/>
      <c r="N2123" s="148"/>
      <c r="O2123" s="148"/>
      <c r="P2123" s="148"/>
      <c r="Q2123" s="148"/>
      <c r="R2123" s="619"/>
      <c r="S2123" s="619"/>
      <c r="T2123" s="619"/>
      <c r="U2123" s="619"/>
      <c r="V2123" s="619"/>
      <c r="W2123" s="619"/>
      <c r="X2123" s="619"/>
      <c r="Y2123" s="689"/>
      <c r="Z2123" s="689"/>
    </row>
    <row r="2124" spans="1:26" s="589" customFormat="1" ht="29.1" customHeight="1" x14ac:dyDescent="0.25">
      <c r="A2124" s="42"/>
      <c r="B2124" s="42"/>
      <c r="C2124" s="63" t="s">
        <v>429</v>
      </c>
      <c r="D2124" s="63"/>
      <c r="E2124" s="63"/>
      <c r="F2124" s="620"/>
      <c r="G2124" s="164">
        <f t="shared" si="1108"/>
        <v>0</v>
      </c>
      <c r="H2124" s="164"/>
      <c r="I2124" s="164" t="e">
        <f t="shared" si="1109"/>
        <v>#DIV/0!</v>
      </c>
      <c r="J2124" s="618"/>
      <c r="K2124" s="618"/>
      <c r="L2124" s="148"/>
      <c r="M2124" s="148"/>
      <c r="N2124" s="148"/>
      <c r="O2124" s="148"/>
      <c r="P2124" s="148"/>
      <c r="Q2124" s="148"/>
      <c r="R2124" s="619"/>
      <c r="S2124" s="619"/>
      <c r="T2124" s="619"/>
      <c r="U2124" s="619"/>
      <c r="V2124" s="619"/>
      <c r="W2124" s="619"/>
      <c r="X2124" s="619"/>
      <c r="Y2124" s="689"/>
      <c r="Z2124" s="689"/>
    </row>
    <row r="2125" spans="1:26" s="589" customFormat="1" ht="29.1" customHeight="1" x14ac:dyDescent="0.25">
      <c r="A2125" s="42"/>
      <c r="B2125" s="42"/>
      <c r="C2125" s="63" t="s">
        <v>430</v>
      </c>
      <c r="D2125" s="63"/>
      <c r="E2125" s="63"/>
      <c r="F2125" s="620"/>
      <c r="G2125" s="164">
        <f t="shared" si="1108"/>
        <v>0</v>
      </c>
      <c r="H2125" s="164"/>
      <c r="I2125" s="164" t="e">
        <f t="shared" si="1109"/>
        <v>#DIV/0!</v>
      </c>
      <c r="J2125" s="618"/>
      <c r="K2125" s="618"/>
      <c r="L2125" s="148"/>
      <c r="M2125" s="148"/>
      <c r="N2125" s="148"/>
      <c r="O2125" s="148"/>
      <c r="P2125" s="148"/>
      <c r="Q2125" s="148"/>
      <c r="R2125" s="619"/>
      <c r="S2125" s="619"/>
      <c r="T2125" s="619"/>
      <c r="U2125" s="619"/>
      <c r="V2125" s="619"/>
      <c r="W2125" s="619"/>
      <c r="X2125" s="619"/>
      <c r="Y2125" s="689"/>
      <c r="Z2125" s="689"/>
    </row>
    <row r="2126" spans="1:26" s="589" customFormat="1" ht="29.1" customHeight="1" x14ac:dyDescent="0.25">
      <c r="A2126" s="42"/>
      <c r="B2126" s="42"/>
      <c r="C2126" s="63" t="s">
        <v>431</v>
      </c>
      <c r="D2126" s="63"/>
      <c r="E2126" s="63"/>
      <c r="F2126" s="620"/>
      <c r="G2126" s="164">
        <f t="shared" si="1108"/>
        <v>0</v>
      </c>
      <c r="H2126" s="164"/>
      <c r="I2126" s="164" t="e">
        <f t="shared" si="1109"/>
        <v>#DIV/0!</v>
      </c>
      <c r="J2126" s="618"/>
      <c r="K2126" s="618"/>
      <c r="L2126" s="148"/>
      <c r="M2126" s="148"/>
      <c r="N2126" s="148"/>
      <c r="O2126" s="148"/>
      <c r="P2126" s="148"/>
      <c r="Q2126" s="148"/>
      <c r="R2126" s="619"/>
      <c r="S2126" s="619"/>
      <c r="T2126" s="619"/>
      <c r="U2126" s="619"/>
      <c r="V2126" s="619"/>
      <c r="W2126" s="619"/>
      <c r="X2126" s="619"/>
      <c r="Y2126" s="689"/>
      <c r="Z2126" s="689"/>
    </row>
    <row r="2127" spans="1:26" s="589" customFormat="1" ht="29.1" customHeight="1" x14ac:dyDescent="0.25">
      <c r="A2127" s="42"/>
      <c r="B2127" s="42"/>
      <c r="C2127" s="63" t="s">
        <v>447</v>
      </c>
      <c r="D2127" s="63"/>
      <c r="E2127" s="63"/>
      <c r="F2127" s="620"/>
      <c r="G2127" s="164">
        <f t="shared" si="1108"/>
        <v>0</v>
      </c>
      <c r="H2127" s="164"/>
      <c r="I2127" s="164" t="e">
        <f t="shared" si="1109"/>
        <v>#DIV/0!</v>
      </c>
      <c r="J2127" s="618"/>
      <c r="K2127" s="618"/>
      <c r="L2127" s="148"/>
      <c r="M2127" s="148"/>
      <c r="N2127" s="148"/>
      <c r="O2127" s="148"/>
      <c r="P2127" s="148"/>
      <c r="Q2127" s="148"/>
      <c r="R2127" s="619"/>
      <c r="S2127" s="619"/>
      <c r="T2127" s="619"/>
      <c r="U2127" s="619"/>
      <c r="V2127" s="619"/>
      <c r="W2127" s="619"/>
      <c r="X2127" s="619"/>
      <c r="Y2127" s="689"/>
      <c r="Z2127" s="689"/>
    </row>
    <row r="2128" spans="1:26" s="589" customFormat="1" ht="29.1" customHeight="1" x14ac:dyDescent="0.25">
      <c r="A2128" s="42"/>
      <c r="B2128" s="42"/>
      <c r="C2128" s="48" t="s">
        <v>136</v>
      </c>
      <c r="D2128" s="63"/>
      <c r="E2128" s="63"/>
      <c r="F2128" s="620">
        <f>F2129+F2130</f>
        <v>0</v>
      </c>
      <c r="G2128" s="164">
        <f t="shared" ref="G2128:H2128" si="1111">G2129+G2130</f>
        <v>0</v>
      </c>
      <c r="H2128" s="164">
        <f t="shared" si="1111"/>
        <v>0</v>
      </c>
      <c r="I2128" s="164" t="e">
        <f t="shared" si="1109"/>
        <v>#DIV/0!</v>
      </c>
      <c r="J2128" s="618"/>
      <c r="K2128" s="618"/>
      <c r="L2128" s="148"/>
      <c r="M2128" s="148"/>
      <c r="N2128" s="148"/>
      <c r="O2128" s="148"/>
      <c r="P2128" s="148"/>
      <c r="Q2128" s="148"/>
      <c r="R2128" s="619"/>
      <c r="S2128" s="619"/>
      <c r="T2128" s="619"/>
      <c r="U2128" s="619"/>
      <c r="V2128" s="619"/>
      <c r="W2128" s="619"/>
      <c r="X2128" s="619"/>
      <c r="Y2128" s="689"/>
      <c r="Z2128" s="689"/>
    </row>
    <row r="2129" spans="1:26" s="589" customFormat="1" ht="25.5" customHeight="1" x14ac:dyDescent="0.25">
      <c r="A2129" s="42"/>
      <c r="B2129" s="42"/>
      <c r="C2129" s="6" t="s">
        <v>316</v>
      </c>
      <c r="D2129" s="63"/>
      <c r="E2129" s="63"/>
      <c r="F2129" s="620"/>
      <c r="G2129" s="164">
        <f t="shared" si="1108"/>
        <v>0</v>
      </c>
      <c r="H2129" s="164"/>
      <c r="I2129" s="164" t="e">
        <f t="shared" si="1109"/>
        <v>#DIV/0!</v>
      </c>
      <c r="J2129" s="618"/>
      <c r="K2129" s="618"/>
      <c r="L2129" s="148"/>
      <c r="M2129" s="148"/>
      <c r="N2129" s="148"/>
      <c r="O2129" s="148"/>
      <c r="P2129" s="148"/>
      <c r="Q2129" s="148"/>
      <c r="R2129" s="619"/>
      <c r="S2129" s="619"/>
      <c r="T2129" s="619"/>
      <c r="U2129" s="619"/>
      <c r="V2129" s="619"/>
      <c r="W2129" s="619"/>
      <c r="X2129" s="619"/>
      <c r="Y2129" s="689"/>
      <c r="Z2129" s="689"/>
    </row>
    <row r="2130" spans="1:26" s="589" customFormat="1" ht="21" customHeight="1" x14ac:dyDescent="0.25">
      <c r="A2130" s="42"/>
      <c r="B2130" s="42"/>
      <c r="C2130" s="6" t="s">
        <v>433</v>
      </c>
      <c r="D2130" s="63"/>
      <c r="E2130" s="63"/>
      <c r="F2130" s="620">
        <f>F2131/9.4</f>
        <v>0</v>
      </c>
      <c r="G2130" s="164">
        <f t="shared" si="1108"/>
        <v>0</v>
      </c>
      <c r="H2130" s="164"/>
      <c r="I2130" s="164" t="e">
        <f t="shared" si="1109"/>
        <v>#DIV/0!</v>
      </c>
      <c r="J2130" s="618"/>
      <c r="K2130" s="618"/>
      <c r="L2130" s="148"/>
      <c r="M2130" s="148"/>
      <c r="N2130" s="148"/>
      <c r="O2130" s="148"/>
      <c r="P2130" s="148"/>
      <c r="Q2130" s="148"/>
      <c r="R2130" s="619"/>
      <c r="S2130" s="619"/>
      <c r="T2130" s="619"/>
      <c r="U2130" s="619"/>
      <c r="V2130" s="619"/>
      <c r="W2130" s="619"/>
      <c r="X2130" s="619"/>
      <c r="Y2130" s="689"/>
      <c r="Z2130" s="689"/>
    </row>
    <row r="2131" spans="1:26" s="589" customFormat="1" ht="24" customHeight="1" x14ac:dyDescent="0.25">
      <c r="A2131" s="42"/>
      <c r="B2131" s="42"/>
      <c r="C2131" s="112" t="s">
        <v>451</v>
      </c>
      <c r="D2131" s="63"/>
      <c r="E2131" s="63"/>
      <c r="F2131" s="620"/>
      <c r="G2131" s="164">
        <f t="shared" si="1108"/>
        <v>0</v>
      </c>
      <c r="H2131" s="164"/>
      <c r="I2131" s="164" t="e">
        <f t="shared" si="1109"/>
        <v>#DIV/0!</v>
      </c>
      <c r="J2131" s="618"/>
      <c r="K2131" s="618"/>
      <c r="L2131" s="148"/>
      <c r="M2131" s="148"/>
      <c r="N2131" s="148"/>
      <c r="O2131" s="148"/>
      <c r="P2131" s="148"/>
      <c r="Q2131" s="148"/>
      <c r="R2131" s="619"/>
      <c r="S2131" s="619"/>
      <c r="T2131" s="619"/>
      <c r="U2131" s="619"/>
      <c r="V2131" s="619"/>
      <c r="W2131" s="619"/>
      <c r="X2131" s="619"/>
      <c r="Y2131" s="689"/>
      <c r="Z2131" s="689"/>
    </row>
    <row r="2132" spans="1:26" s="589" customFormat="1" ht="24.75" customHeight="1" x14ac:dyDescent="0.25">
      <c r="A2132" s="42"/>
      <c r="B2132" s="42"/>
      <c r="C2132" s="100" t="s">
        <v>262</v>
      </c>
      <c r="D2132" s="63"/>
      <c r="E2132" s="63"/>
      <c r="F2132" s="620"/>
      <c r="G2132" s="164"/>
      <c r="H2132" s="164"/>
      <c r="I2132" s="164"/>
      <c r="J2132" s="618"/>
      <c r="K2132" s="618"/>
      <c r="L2132" s="148"/>
      <c r="M2132" s="148"/>
      <c r="N2132" s="148"/>
      <c r="O2132" s="148"/>
      <c r="P2132" s="148"/>
      <c r="Q2132" s="148"/>
      <c r="R2132" s="619"/>
      <c r="S2132" s="619"/>
      <c r="T2132" s="619"/>
      <c r="U2132" s="619"/>
      <c r="V2132" s="619"/>
      <c r="W2132" s="619"/>
      <c r="X2132" s="619"/>
      <c r="Y2132" s="689"/>
      <c r="Z2132" s="689"/>
    </row>
    <row r="2133" spans="1:26" s="589" customFormat="1" ht="29.1" customHeight="1" x14ac:dyDescent="0.25">
      <c r="A2133" s="42"/>
      <c r="B2133" s="42"/>
      <c r="C2133" s="102" t="s">
        <v>424</v>
      </c>
      <c r="D2133" s="63"/>
      <c r="E2133" s="63"/>
      <c r="F2133" s="620"/>
      <c r="G2133" s="164"/>
      <c r="H2133" s="164"/>
      <c r="I2133" s="164"/>
      <c r="J2133" s="618"/>
      <c r="K2133" s="618"/>
      <c r="L2133" s="148"/>
      <c r="M2133" s="148"/>
      <c r="N2133" s="148"/>
      <c r="O2133" s="148"/>
      <c r="P2133" s="148"/>
      <c r="Q2133" s="148"/>
      <c r="R2133" s="619"/>
      <c r="S2133" s="619"/>
      <c r="T2133" s="619"/>
      <c r="U2133" s="619"/>
      <c r="V2133" s="619"/>
      <c r="W2133" s="619"/>
      <c r="X2133" s="619"/>
      <c r="Y2133" s="689"/>
      <c r="Z2133" s="689"/>
    </row>
    <row r="2134" spans="1:26" s="589" customFormat="1" ht="29.1" customHeight="1" x14ac:dyDescent="0.25">
      <c r="A2134" s="42"/>
      <c r="B2134" s="42"/>
      <c r="C2134" s="124" t="s">
        <v>435</v>
      </c>
      <c r="D2134" s="63"/>
      <c r="E2134" s="63"/>
      <c r="F2134" s="620">
        <f>F2135+F2140</f>
        <v>0</v>
      </c>
      <c r="G2134" s="164">
        <f t="shared" ref="G2134:H2134" si="1112">G2135+G2140</f>
        <v>0</v>
      </c>
      <c r="H2134" s="164">
        <f t="shared" si="1112"/>
        <v>0</v>
      </c>
      <c r="I2134" s="164" t="e">
        <f>H2134/G2134*100</f>
        <v>#DIV/0!</v>
      </c>
      <c r="J2134" s="618"/>
      <c r="K2134" s="618"/>
      <c r="L2134" s="148"/>
      <c r="M2134" s="148"/>
      <c r="N2134" s="148"/>
      <c r="O2134" s="148"/>
      <c r="P2134" s="148"/>
      <c r="Q2134" s="148"/>
      <c r="R2134" s="619"/>
      <c r="S2134" s="619">
        <f t="shared" ref="S2134" si="1113">R2134/12*$C$3</f>
        <v>0</v>
      </c>
      <c r="T2134" s="619">
        <f>X2134-W2134-U2134</f>
        <v>0</v>
      </c>
      <c r="U2134" s="619"/>
      <c r="V2134" s="619">
        <f>T2134-S2134</f>
        <v>0</v>
      </c>
      <c r="W2134" s="619"/>
      <c r="X2134" s="619"/>
      <c r="Y2134" s="689"/>
      <c r="Z2134" s="689"/>
    </row>
    <row r="2135" spans="1:26" s="589" customFormat="1" ht="29.1" customHeight="1" x14ac:dyDescent="0.25">
      <c r="A2135" s="42"/>
      <c r="B2135" s="42"/>
      <c r="C2135" s="102" t="s">
        <v>436</v>
      </c>
      <c r="D2135" s="63"/>
      <c r="E2135" s="63"/>
      <c r="F2135" s="620">
        <f>SUM(F2136:F2139)</f>
        <v>0</v>
      </c>
      <c r="G2135" s="164">
        <f t="shared" si="1108"/>
        <v>0</v>
      </c>
      <c r="H2135" s="164"/>
      <c r="I2135" s="164" t="e">
        <f>H2135/G2135*100</f>
        <v>#DIV/0!</v>
      </c>
      <c r="J2135" s="618"/>
      <c r="K2135" s="618"/>
      <c r="L2135" s="148"/>
      <c r="M2135" s="148"/>
      <c r="N2135" s="148"/>
      <c r="O2135" s="148"/>
      <c r="P2135" s="148"/>
      <c r="Q2135" s="148"/>
      <c r="R2135" s="619"/>
      <c r="S2135" s="619"/>
      <c r="T2135" s="619"/>
      <c r="U2135" s="619"/>
      <c r="V2135" s="619"/>
      <c r="W2135" s="619"/>
      <c r="X2135" s="619"/>
      <c r="Y2135" s="689"/>
      <c r="Z2135" s="689"/>
    </row>
    <row r="2136" spans="1:26" s="589" customFormat="1" ht="29.1" customHeight="1" x14ac:dyDescent="0.25">
      <c r="A2136" s="42"/>
      <c r="B2136" s="42"/>
      <c r="C2136" s="63" t="s">
        <v>437</v>
      </c>
      <c r="D2136" s="63"/>
      <c r="E2136" s="63"/>
      <c r="F2136" s="620"/>
      <c r="G2136" s="164">
        <f t="shared" si="1108"/>
        <v>0</v>
      </c>
      <c r="H2136" s="164"/>
      <c r="I2136" s="164" t="e">
        <f>H2136/G2136*100</f>
        <v>#DIV/0!</v>
      </c>
      <c r="J2136" s="618"/>
      <c r="K2136" s="618"/>
      <c r="L2136" s="148"/>
      <c r="M2136" s="148"/>
      <c r="N2136" s="148"/>
      <c r="O2136" s="148"/>
      <c r="P2136" s="148"/>
      <c r="Q2136" s="148"/>
      <c r="R2136" s="619"/>
      <c r="S2136" s="619"/>
      <c r="T2136" s="619"/>
      <c r="U2136" s="619"/>
      <c r="V2136" s="619"/>
      <c r="W2136" s="619"/>
      <c r="X2136" s="619"/>
      <c r="Y2136" s="689"/>
      <c r="Z2136" s="689"/>
    </row>
    <row r="2137" spans="1:26" s="589" customFormat="1" ht="29.1" customHeight="1" x14ac:dyDescent="0.25">
      <c r="A2137" s="42"/>
      <c r="B2137" s="42"/>
      <c r="C2137" s="63" t="s">
        <v>438</v>
      </c>
      <c r="D2137" s="63"/>
      <c r="E2137" s="63"/>
      <c r="F2137" s="620"/>
      <c r="G2137" s="164"/>
      <c r="H2137" s="164"/>
      <c r="I2137" s="164"/>
      <c r="J2137" s="618"/>
      <c r="K2137" s="618"/>
      <c r="L2137" s="148"/>
      <c r="M2137" s="148"/>
      <c r="N2137" s="148"/>
      <c r="O2137" s="148"/>
      <c r="P2137" s="148"/>
      <c r="Q2137" s="148"/>
      <c r="R2137" s="619"/>
      <c r="S2137" s="619"/>
      <c r="T2137" s="619"/>
      <c r="U2137" s="619"/>
      <c r="V2137" s="619"/>
      <c r="W2137" s="619"/>
      <c r="X2137" s="619"/>
      <c r="Y2137" s="689"/>
      <c r="Z2137" s="689"/>
    </row>
    <row r="2138" spans="1:26" s="589" customFormat="1" ht="29.1" customHeight="1" x14ac:dyDescent="0.25">
      <c r="A2138" s="42"/>
      <c r="B2138" s="42"/>
      <c r="C2138" s="63" t="s">
        <v>439</v>
      </c>
      <c r="D2138" s="63"/>
      <c r="E2138" s="63"/>
      <c r="F2138" s="620"/>
      <c r="G2138" s="164"/>
      <c r="H2138" s="164"/>
      <c r="I2138" s="164"/>
      <c r="J2138" s="618"/>
      <c r="K2138" s="618"/>
      <c r="L2138" s="148"/>
      <c r="M2138" s="148"/>
      <c r="N2138" s="148"/>
      <c r="O2138" s="148"/>
      <c r="P2138" s="148"/>
      <c r="Q2138" s="148"/>
      <c r="R2138" s="619"/>
      <c r="S2138" s="619"/>
      <c r="T2138" s="619"/>
      <c r="U2138" s="619"/>
      <c r="V2138" s="619"/>
      <c r="W2138" s="619"/>
      <c r="X2138" s="619"/>
      <c r="Y2138" s="689"/>
      <c r="Z2138" s="689"/>
    </row>
    <row r="2139" spans="1:26" s="589" customFormat="1" ht="29.1" customHeight="1" x14ac:dyDescent="0.25">
      <c r="A2139" s="42"/>
      <c r="B2139" s="42"/>
      <c r="C2139" s="63" t="s">
        <v>440</v>
      </c>
      <c r="D2139" s="63"/>
      <c r="E2139" s="63"/>
      <c r="F2139" s="620"/>
      <c r="G2139" s="164">
        <f t="shared" si="1108"/>
        <v>0</v>
      </c>
      <c r="H2139" s="164"/>
      <c r="I2139" s="164" t="e">
        <f t="shared" ref="I2139:I2144" si="1114">H2139/G2139*100</f>
        <v>#DIV/0!</v>
      </c>
      <c r="J2139" s="618"/>
      <c r="K2139" s="618"/>
      <c r="L2139" s="148"/>
      <c r="M2139" s="148"/>
      <c r="N2139" s="148"/>
      <c r="O2139" s="148"/>
      <c r="P2139" s="148"/>
      <c r="Q2139" s="148"/>
      <c r="R2139" s="619"/>
      <c r="S2139" s="619"/>
      <c r="T2139" s="619"/>
      <c r="U2139" s="619"/>
      <c r="V2139" s="619"/>
      <c r="W2139" s="619"/>
      <c r="X2139" s="619"/>
      <c r="Y2139" s="689"/>
      <c r="Z2139" s="689"/>
    </row>
    <row r="2140" spans="1:26" s="589" customFormat="1" ht="29.1" customHeight="1" x14ac:dyDescent="0.25">
      <c r="A2140" s="42"/>
      <c r="B2140" s="42"/>
      <c r="C2140" s="102" t="s">
        <v>441</v>
      </c>
      <c r="D2140" s="63"/>
      <c r="E2140" s="63"/>
      <c r="F2140" s="620">
        <f>SUM(F2141:F2143)</f>
        <v>0</v>
      </c>
      <c r="G2140" s="164">
        <f t="shared" ref="G2140:H2140" si="1115">SUM(G2141:G2143)</f>
        <v>0</v>
      </c>
      <c r="H2140" s="164">
        <f t="shared" si="1115"/>
        <v>0</v>
      </c>
      <c r="I2140" s="164" t="e">
        <f t="shared" si="1114"/>
        <v>#DIV/0!</v>
      </c>
      <c r="J2140" s="618"/>
      <c r="K2140" s="618"/>
      <c r="L2140" s="148"/>
      <c r="M2140" s="148"/>
      <c r="N2140" s="148"/>
      <c r="O2140" s="148"/>
      <c r="P2140" s="148"/>
      <c r="Q2140" s="148"/>
      <c r="R2140" s="619"/>
      <c r="S2140" s="619"/>
      <c r="T2140" s="619"/>
      <c r="U2140" s="619"/>
      <c r="V2140" s="619"/>
      <c r="W2140" s="619"/>
      <c r="X2140" s="619"/>
      <c r="Y2140" s="689"/>
      <c r="Z2140" s="689"/>
    </row>
    <row r="2141" spans="1:26" s="589" customFormat="1" ht="29.1" customHeight="1" x14ac:dyDescent="0.25">
      <c r="A2141" s="42"/>
      <c r="B2141" s="42"/>
      <c r="C2141" s="63" t="s">
        <v>442</v>
      </c>
      <c r="D2141" s="63"/>
      <c r="E2141" s="63"/>
      <c r="F2141" s="620"/>
      <c r="G2141" s="164">
        <f t="shared" si="1108"/>
        <v>0</v>
      </c>
      <c r="H2141" s="164"/>
      <c r="I2141" s="164" t="e">
        <f t="shared" si="1114"/>
        <v>#DIV/0!</v>
      </c>
      <c r="J2141" s="618"/>
      <c r="K2141" s="618"/>
      <c r="L2141" s="148"/>
      <c r="M2141" s="148"/>
      <c r="N2141" s="148"/>
      <c r="O2141" s="148"/>
      <c r="P2141" s="148"/>
      <c r="Q2141" s="148"/>
      <c r="R2141" s="619"/>
      <c r="S2141" s="619"/>
      <c r="T2141" s="619"/>
      <c r="U2141" s="619"/>
      <c r="V2141" s="619"/>
      <c r="W2141" s="619"/>
      <c r="X2141" s="619"/>
      <c r="Y2141" s="689"/>
      <c r="Z2141" s="689"/>
    </row>
    <row r="2142" spans="1:26" s="589" customFormat="1" ht="29.1" customHeight="1" x14ac:dyDescent="0.25">
      <c r="A2142" s="42"/>
      <c r="B2142" s="42"/>
      <c r="C2142" s="63" t="s">
        <v>443</v>
      </c>
      <c r="D2142" s="63"/>
      <c r="E2142" s="63"/>
      <c r="F2142" s="620"/>
      <c r="G2142" s="164">
        <f t="shared" si="1108"/>
        <v>0</v>
      </c>
      <c r="H2142" s="164"/>
      <c r="I2142" s="164" t="e">
        <f t="shared" si="1114"/>
        <v>#DIV/0!</v>
      </c>
      <c r="J2142" s="618"/>
      <c r="K2142" s="618"/>
      <c r="L2142" s="148"/>
      <c r="M2142" s="148"/>
      <c r="N2142" s="148"/>
      <c r="O2142" s="148"/>
      <c r="P2142" s="148"/>
      <c r="Q2142" s="148"/>
      <c r="R2142" s="619"/>
      <c r="S2142" s="619"/>
      <c r="T2142" s="619"/>
      <c r="U2142" s="619"/>
      <c r="V2142" s="619"/>
      <c r="W2142" s="619"/>
      <c r="X2142" s="619"/>
      <c r="Y2142" s="689"/>
      <c r="Z2142" s="689"/>
    </row>
    <row r="2143" spans="1:26" s="589" customFormat="1" ht="29.1" customHeight="1" x14ac:dyDescent="0.25">
      <c r="A2143" s="42"/>
      <c r="B2143" s="42"/>
      <c r="C2143" s="63" t="s">
        <v>444</v>
      </c>
      <c r="D2143" s="63"/>
      <c r="E2143" s="63"/>
      <c r="F2143" s="620"/>
      <c r="G2143" s="164">
        <f t="shared" si="1108"/>
        <v>0</v>
      </c>
      <c r="H2143" s="164"/>
      <c r="I2143" s="164" t="e">
        <f t="shared" si="1114"/>
        <v>#DIV/0!</v>
      </c>
      <c r="J2143" s="618"/>
      <c r="K2143" s="618"/>
      <c r="L2143" s="148"/>
      <c r="M2143" s="148"/>
      <c r="N2143" s="148"/>
      <c r="O2143" s="148"/>
      <c r="P2143" s="148"/>
      <c r="Q2143" s="148"/>
      <c r="R2143" s="619"/>
      <c r="S2143" s="619"/>
      <c r="T2143" s="619"/>
      <c r="U2143" s="619"/>
      <c r="V2143" s="619"/>
      <c r="W2143" s="619"/>
      <c r="X2143" s="619"/>
      <c r="Y2143" s="689"/>
      <c r="Z2143" s="689"/>
    </row>
    <row r="2144" spans="1:26" s="589" customFormat="1" ht="29.1" customHeight="1" x14ac:dyDescent="0.25">
      <c r="A2144" s="42"/>
      <c r="B2144" s="42"/>
      <c r="C2144" s="101" t="s">
        <v>404</v>
      </c>
      <c r="D2144" s="63"/>
      <c r="E2144" s="63"/>
      <c r="F2144" s="620">
        <f>SUM(F2149)</f>
        <v>0</v>
      </c>
      <c r="G2144" s="164">
        <f t="shared" ref="G2144:H2144" si="1116">SUM(G2149)</f>
        <v>0</v>
      </c>
      <c r="H2144" s="164">
        <f t="shared" si="1116"/>
        <v>0</v>
      </c>
      <c r="I2144" s="164" t="e">
        <f t="shared" si="1114"/>
        <v>#DIV/0!</v>
      </c>
      <c r="J2144" s="618"/>
      <c r="K2144" s="618"/>
      <c r="L2144" s="148"/>
      <c r="M2144" s="148"/>
      <c r="N2144" s="148"/>
      <c r="O2144" s="148"/>
      <c r="P2144" s="148"/>
      <c r="Q2144" s="148"/>
      <c r="R2144" s="619"/>
      <c r="S2144" s="619"/>
      <c r="T2144" s="619"/>
      <c r="U2144" s="619"/>
      <c r="V2144" s="619"/>
      <c r="W2144" s="619"/>
      <c r="X2144" s="619"/>
      <c r="Y2144" s="689"/>
      <c r="Z2144" s="689"/>
    </row>
    <row r="2145" spans="1:26" s="589" customFormat="1" ht="29.1" customHeight="1" x14ac:dyDescent="0.25">
      <c r="A2145" s="42"/>
      <c r="B2145" s="42"/>
      <c r="C2145" s="63" t="s">
        <v>389</v>
      </c>
      <c r="D2145" s="63"/>
      <c r="E2145" s="63"/>
      <c r="F2145" s="620"/>
      <c r="G2145" s="164"/>
      <c r="H2145" s="164"/>
      <c r="I2145" s="164"/>
      <c r="J2145" s="618"/>
      <c r="K2145" s="618"/>
      <c r="L2145" s="148"/>
      <c r="M2145" s="148"/>
      <c r="N2145" s="148"/>
      <c r="O2145" s="148"/>
      <c r="P2145" s="148"/>
      <c r="Q2145" s="148"/>
      <c r="R2145" s="619"/>
      <c r="S2145" s="619"/>
      <c r="T2145" s="619"/>
      <c r="U2145" s="619"/>
      <c r="V2145" s="619"/>
      <c r="W2145" s="619"/>
      <c r="X2145" s="619"/>
      <c r="Y2145" s="689"/>
      <c r="Z2145" s="689"/>
    </row>
    <row r="2146" spans="1:26" s="589" customFormat="1" ht="29.1" customHeight="1" x14ac:dyDescent="0.25">
      <c r="A2146" s="42">
        <v>1</v>
      </c>
      <c r="B2146" s="42">
        <v>1</v>
      </c>
      <c r="C2146" s="102" t="s">
        <v>390</v>
      </c>
      <c r="D2146" s="63"/>
      <c r="E2146" s="63"/>
      <c r="F2146" s="620"/>
      <c r="G2146" s="137"/>
      <c r="H2146" s="164"/>
      <c r="I2146" s="164"/>
      <c r="J2146" s="618"/>
      <c r="K2146" s="618"/>
      <c r="L2146" s="148"/>
      <c r="M2146" s="148"/>
      <c r="N2146" s="148"/>
      <c r="O2146" s="148"/>
      <c r="P2146" s="148"/>
      <c r="Q2146" s="148"/>
      <c r="R2146" s="619"/>
      <c r="S2146" s="619"/>
      <c r="T2146" s="619"/>
      <c r="U2146" s="619"/>
      <c r="V2146" s="619"/>
      <c r="W2146" s="619"/>
      <c r="X2146" s="619"/>
      <c r="Y2146" s="689"/>
      <c r="Z2146" s="689"/>
    </row>
    <row r="2147" spans="1:26" s="589" customFormat="1" ht="38.1" customHeight="1" x14ac:dyDescent="0.25">
      <c r="A2147" s="42">
        <v>1</v>
      </c>
      <c r="B2147" s="42">
        <v>1</v>
      </c>
      <c r="C2147" s="63" t="s">
        <v>391</v>
      </c>
      <c r="D2147" s="63"/>
      <c r="E2147" s="63"/>
      <c r="F2147" s="620"/>
      <c r="G2147" s="137"/>
      <c r="H2147" s="164"/>
      <c r="I2147" s="164"/>
      <c r="J2147" s="618"/>
      <c r="K2147" s="618"/>
      <c r="L2147" s="148"/>
      <c r="M2147" s="148"/>
      <c r="N2147" s="148"/>
      <c r="O2147" s="148"/>
      <c r="P2147" s="148"/>
      <c r="Q2147" s="148"/>
      <c r="R2147" s="619"/>
      <c r="S2147" s="619"/>
      <c r="T2147" s="619"/>
      <c r="U2147" s="619"/>
      <c r="V2147" s="619"/>
      <c r="W2147" s="619"/>
      <c r="X2147" s="619"/>
      <c r="Y2147" s="689"/>
      <c r="Z2147" s="689"/>
    </row>
    <row r="2148" spans="1:26" s="589" customFormat="1" ht="38.1" customHeight="1" x14ac:dyDescent="0.25">
      <c r="A2148" s="42">
        <v>1</v>
      </c>
      <c r="B2148" s="42">
        <v>1</v>
      </c>
      <c r="C2148" s="63" t="s">
        <v>415</v>
      </c>
      <c r="D2148" s="63"/>
      <c r="E2148" s="63"/>
      <c r="F2148" s="620"/>
      <c r="G2148" s="137"/>
      <c r="H2148" s="164"/>
      <c r="I2148" s="164"/>
      <c r="J2148" s="618"/>
      <c r="K2148" s="618"/>
      <c r="L2148" s="148"/>
      <c r="M2148" s="148"/>
      <c r="N2148" s="148"/>
      <c r="O2148" s="148"/>
      <c r="P2148" s="148"/>
      <c r="Q2148" s="148"/>
      <c r="R2148" s="619"/>
      <c r="S2148" s="619"/>
      <c r="T2148" s="619"/>
      <c r="U2148" s="619"/>
      <c r="V2148" s="619"/>
      <c r="W2148" s="619"/>
      <c r="X2148" s="619"/>
      <c r="Y2148" s="689"/>
      <c r="Z2148" s="689"/>
    </row>
    <row r="2149" spans="1:26" s="589" customFormat="1" ht="40.5" customHeight="1" x14ac:dyDescent="0.25">
      <c r="A2149" s="42">
        <v>1</v>
      </c>
      <c r="B2149" s="42">
        <v>1</v>
      </c>
      <c r="C2149" s="63" t="s">
        <v>445</v>
      </c>
      <c r="D2149" s="63"/>
      <c r="E2149" s="63"/>
      <c r="F2149" s="620"/>
      <c r="G2149" s="137">
        <f t="shared" si="1108"/>
        <v>0</v>
      </c>
      <c r="H2149" s="164"/>
      <c r="I2149" s="164" t="e">
        <f>H2149/G2149*100</f>
        <v>#DIV/0!</v>
      </c>
      <c r="J2149" s="618"/>
      <c r="K2149" s="618"/>
      <c r="L2149" s="148"/>
      <c r="M2149" s="148"/>
      <c r="N2149" s="148"/>
      <c r="O2149" s="148"/>
      <c r="P2149" s="148"/>
      <c r="Q2149" s="148"/>
      <c r="R2149" s="619"/>
      <c r="S2149" s="619"/>
      <c r="T2149" s="619"/>
      <c r="U2149" s="619"/>
      <c r="V2149" s="619"/>
      <c r="W2149" s="619"/>
      <c r="X2149" s="619"/>
      <c r="Y2149" s="689"/>
      <c r="Z2149" s="689"/>
    </row>
    <row r="2150" spans="1:26" s="589" customFormat="1" ht="54" customHeight="1" x14ac:dyDescent="0.25">
      <c r="A2150" s="42"/>
      <c r="B2150" s="42">
        <v>1</v>
      </c>
      <c r="C2150" s="63" t="s">
        <v>393</v>
      </c>
      <c r="D2150" s="63"/>
      <c r="E2150" s="63"/>
      <c r="F2150" s="620"/>
      <c r="G2150" s="137"/>
      <c r="H2150" s="164"/>
      <c r="I2150" s="164"/>
      <c r="J2150" s="618"/>
      <c r="K2150" s="618"/>
      <c r="L2150" s="148"/>
      <c r="M2150" s="148"/>
      <c r="N2150" s="148"/>
      <c r="O2150" s="148"/>
      <c r="P2150" s="148"/>
      <c r="Q2150" s="148"/>
      <c r="R2150" s="619"/>
      <c r="S2150" s="619"/>
      <c r="T2150" s="619"/>
      <c r="U2150" s="619"/>
      <c r="V2150" s="619"/>
      <c r="W2150" s="619"/>
      <c r="X2150" s="619"/>
      <c r="Y2150" s="689"/>
      <c r="Z2150" s="689"/>
    </row>
    <row r="2151" spans="1:26" s="589" customFormat="1" ht="18" customHeight="1" x14ac:dyDescent="0.25">
      <c r="A2151" s="42">
        <v>1</v>
      </c>
      <c r="B2151" s="42">
        <v>1</v>
      </c>
      <c r="C2151" s="62" t="s">
        <v>394</v>
      </c>
      <c r="D2151" s="63"/>
      <c r="E2151" s="63"/>
      <c r="F2151" s="620"/>
      <c r="G2151" s="137"/>
      <c r="H2151" s="137"/>
      <c r="I2151" s="164"/>
      <c r="J2151" s="618"/>
      <c r="K2151" s="618"/>
      <c r="L2151" s="148"/>
      <c r="M2151" s="148"/>
      <c r="N2151" s="148"/>
      <c r="O2151" s="148"/>
      <c r="P2151" s="148"/>
      <c r="Q2151" s="148"/>
      <c r="R2151" s="619"/>
      <c r="S2151" s="619"/>
      <c r="T2151" s="619"/>
      <c r="U2151" s="619"/>
      <c r="V2151" s="619"/>
      <c r="W2151" s="619"/>
      <c r="X2151" s="619"/>
      <c r="Y2151" s="689"/>
      <c r="Z2151" s="689"/>
    </row>
    <row r="2152" spans="1:26" s="589" customFormat="1" ht="18" customHeight="1" x14ac:dyDescent="0.25">
      <c r="A2152" s="42"/>
      <c r="B2152" s="42">
        <v>1</v>
      </c>
      <c r="C2152" s="101" t="s">
        <v>405</v>
      </c>
      <c r="D2152" s="6"/>
      <c r="E2152" s="63"/>
      <c r="F2152" s="620"/>
      <c r="G2152" s="137"/>
      <c r="H2152" s="137"/>
      <c r="I2152" s="164"/>
      <c r="J2152" s="618"/>
      <c r="K2152" s="618"/>
      <c r="L2152" s="148"/>
      <c r="M2152" s="148"/>
      <c r="N2152" s="148"/>
      <c r="O2152" s="148"/>
      <c r="P2152" s="148"/>
      <c r="Q2152" s="148"/>
      <c r="R2152" s="619"/>
      <c r="S2152" s="619"/>
      <c r="T2152" s="619"/>
      <c r="U2152" s="619"/>
      <c r="V2152" s="619"/>
      <c r="W2152" s="619"/>
      <c r="X2152" s="619"/>
      <c r="Y2152" s="689"/>
      <c r="Z2152" s="689"/>
    </row>
    <row r="2153" spans="1:26" s="589" customFormat="1" ht="22.5" customHeight="1" x14ac:dyDescent="0.25">
      <c r="A2153" s="42">
        <v>1</v>
      </c>
      <c r="B2153" s="42">
        <v>1</v>
      </c>
      <c r="C2153" s="101" t="s">
        <v>417</v>
      </c>
      <c r="D2153" s="63"/>
      <c r="E2153" s="63"/>
      <c r="F2153" s="620"/>
      <c r="G2153" s="137"/>
      <c r="H2153" s="137"/>
      <c r="I2153" s="164"/>
      <c r="J2153" s="618"/>
      <c r="K2153" s="618"/>
      <c r="L2153" s="148"/>
      <c r="M2153" s="148"/>
      <c r="N2153" s="148"/>
      <c r="O2153" s="148"/>
      <c r="P2153" s="148"/>
      <c r="Q2153" s="148"/>
      <c r="R2153" s="619"/>
      <c r="S2153" s="619"/>
      <c r="T2153" s="619"/>
      <c r="U2153" s="619"/>
      <c r="V2153" s="619"/>
      <c r="W2153" s="619"/>
      <c r="X2153" s="619"/>
      <c r="Y2153" s="689"/>
      <c r="Z2153" s="689"/>
    </row>
    <row r="2154" spans="1:26" s="589" customFormat="1" ht="15" customHeight="1" x14ac:dyDescent="0.25">
      <c r="A2154" s="42">
        <v>1</v>
      </c>
      <c r="B2154" s="42">
        <v>1</v>
      </c>
      <c r="C2154" s="63" t="s">
        <v>418</v>
      </c>
      <c r="D2154" s="760"/>
      <c r="E2154" s="63"/>
      <c r="F2154" s="764"/>
      <c r="G2154" s="176"/>
      <c r="H2154" s="176"/>
      <c r="I2154" s="176"/>
      <c r="J2154" s="618"/>
      <c r="K2154" s="618"/>
      <c r="L2154" s="148"/>
      <c r="M2154" s="148"/>
      <c r="N2154" s="148"/>
      <c r="O2154" s="148"/>
      <c r="P2154" s="148"/>
      <c r="Q2154" s="148"/>
      <c r="R2154" s="621"/>
      <c r="S2154" s="617">
        <f t="shared" ref="S2154" si="1117">R2154/12*$C$3</f>
        <v>0</v>
      </c>
      <c r="T2154" s="621">
        <f>X2154-W2154</f>
        <v>0</v>
      </c>
      <c r="U2154" s="621"/>
      <c r="V2154" s="621">
        <f>T2154-S2154</f>
        <v>0</v>
      </c>
      <c r="W2154" s="621"/>
      <c r="X2154" s="621"/>
      <c r="Y2154" s="689"/>
      <c r="Z2154" s="689"/>
    </row>
    <row r="2155" spans="1:26" s="589" customFormat="1" ht="15" customHeight="1" x14ac:dyDescent="0.25">
      <c r="A2155" s="42">
        <v>1</v>
      </c>
      <c r="B2155" s="42">
        <v>1</v>
      </c>
      <c r="C2155" s="112" t="s">
        <v>419</v>
      </c>
      <c r="D2155" s="100"/>
      <c r="E2155" s="63"/>
      <c r="F2155" s="620"/>
      <c r="G2155" s="164"/>
      <c r="H2155" s="164"/>
      <c r="I2155" s="176"/>
      <c r="J2155" s="618"/>
      <c r="K2155" s="618"/>
      <c r="L2155" s="148"/>
      <c r="M2155" s="148"/>
      <c r="N2155" s="148"/>
      <c r="O2155" s="148"/>
      <c r="P2155" s="148"/>
      <c r="Q2155" s="148"/>
      <c r="R2155" s="619"/>
      <c r="S2155" s="619"/>
      <c r="T2155" s="619"/>
      <c r="U2155" s="619"/>
      <c r="V2155" s="619"/>
      <c r="W2155" s="619"/>
      <c r="X2155" s="619"/>
      <c r="Y2155" s="689"/>
      <c r="Z2155" s="689"/>
    </row>
    <row r="2156" spans="1:26" s="589" customFormat="1" ht="15" customHeight="1" x14ac:dyDescent="0.25">
      <c r="A2156" s="42">
        <v>1</v>
      </c>
      <c r="B2156" s="42">
        <v>1</v>
      </c>
      <c r="C2156" s="101" t="s">
        <v>395</v>
      </c>
      <c r="D2156" s="63"/>
      <c r="E2156" s="63"/>
      <c r="F2156" s="620"/>
      <c r="G2156" s="164">
        <f t="shared" si="1108"/>
        <v>0</v>
      </c>
      <c r="H2156" s="164"/>
      <c r="I2156" s="176" t="e">
        <f>H2156/G2156*100</f>
        <v>#DIV/0!</v>
      </c>
      <c r="J2156" s="618"/>
      <c r="K2156" s="618"/>
      <c r="L2156" s="148"/>
      <c r="M2156" s="148"/>
      <c r="N2156" s="148"/>
      <c r="O2156" s="148"/>
      <c r="P2156" s="148"/>
      <c r="Q2156" s="148"/>
      <c r="R2156" s="619"/>
      <c r="S2156" s="619"/>
      <c r="T2156" s="619"/>
      <c r="U2156" s="619"/>
      <c r="V2156" s="619"/>
      <c r="W2156" s="619"/>
      <c r="X2156" s="619"/>
      <c r="Y2156" s="689"/>
      <c r="Z2156" s="689"/>
    </row>
    <row r="2157" spans="1:26" s="589" customFormat="1" ht="15" customHeight="1" x14ac:dyDescent="0.25">
      <c r="A2157" s="42">
        <v>1</v>
      </c>
      <c r="B2157" s="42">
        <v>1</v>
      </c>
      <c r="C2157" s="6" t="s">
        <v>256</v>
      </c>
      <c r="D2157" s="63"/>
      <c r="E2157" s="63"/>
      <c r="F2157" s="620"/>
      <c r="G2157" s="137"/>
      <c r="H2157" s="164"/>
      <c r="I2157" s="176"/>
      <c r="J2157" s="618"/>
      <c r="K2157" s="618"/>
      <c r="L2157" s="148"/>
      <c r="M2157" s="148"/>
      <c r="N2157" s="148"/>
      <c r="O2157" s="148"/>
      <c r="P2157" s="148"/>
      <c r="Q2157" s="148"/>
      <c r="R2157" s="619"/>
      <c r="S2157" s="619"/>
      <c r="T2157" s="619"/>
      <c r="U2157" s="619"/>
      <c r="V2157" s="619"/>
      <c r="W2157" s="619"/>
      <c r="X2157" s="619"/>
      <c r="Y2157" s="689"/>
      <c r="Z2157" s="689"/>
    </row>
    <row r="2158" spans="1:26" s="589" customFormat="1" ht="51.75" customHeight="1" x14ac:dyDescent="0.25">
      <c r="A2158" s="42">
        <v>1</v>
      </c>
      <c r="B2158" s="42">
        <v>1</v>
      </c>
      <c r="C2158" s="101" t="s">
        <v>426</v>
      </c>
      <c r="D2158" s="63"/>
      <c r="E2158" s="63"/>
      <c r="F2158" s="620"/>
      <c r="G2158" s="164"/>
      <c r="H2158" s="164"/>
      <c r="I2158" s="176"/>
      <c r="J2158" s="618"/>
      <c r="K2158" s="618"/>
      <c r="L2158" s="148"/>
      <c r="M2158" s="148"/>
      <c r="N2158" s="148"/>
      <c r="O2158" s="148"/>
      <c r="P2158" s="148"/>
      <c r="Q2158" s="148"/>
      <c r="R2158" s="619"/>
      <c r="S2158" s="619"/>
      <c r="T2158" s="619"/>
      <c r="U2158" s="619"/>
      <c r="V2158" s="619"/>
      <c r="W2158" s="619"/>
      <c r="X2158" s="619"/>
      <c r="Y2158" s="689"/>
      <c r="Z2158" s="689"/>
    </row>
    <row r="2159" spans="1:26" s="589" customFormat="1" ht="38.1" customHeight="1" x14ac:dyDescent="0.25">
      <c r="A2159" s="42">
        <v>1</v>
      </c>
      <c r="B2159" s="42">
        <v>1</v>
      </c>
      <c r="C2159" s="139" t="s">
        <v>299</v>
      </c>
      <c r="D2159" s="63"/>
      <c r="E2159" s="63"/>
      <c r="F2159" s="620"/>
      <c r="G2159" s="137"/>
      <c r="H2159" s="164"/>
      <c r="I2159" s="176"/>
      <c r="J2159" s="618"/>
      <c r="K2159" s="618"/>
      <c r="L2159" s="148"/>
      <c r="M2159" s="148"/>
      <c r="N2159" s="148"/>
      <c r="O2159" s="148"/>
      <c r="P2159" s="148"/>
      <c r="Q2159" s="148"/>
      <c r="R2159" s="619"/>
      <c r="S2159" s="619"/>
      <c r="T2159" s="619"/>
      <c r="U2159" s="619"/>
      <c r="V2159" s="619"/>
      <c r="W2159" s="619"/>
      <c r="X2159" s="619"/>
      <c r="Y2159" s="689"/>
      <c r="Z2159" s="689"/>
    </row>
    <row r="2160" spans="1:26" s="589" customFormat="1" ht="38.1" customHeight="1" x14ac:dyDescent="0.25">
      <c r="A2160" s="42">
        <v>1</v>
      </c>
      <c r="B2160" s="42">
        <v>1</v>
      </c>
      <c r="C2160" s="104" t="s">
        <v>401</v>
      </c>
      <c r="D2160" s="63"/>
      <c r="E2160" s="63"/>
      <c r="F2160" s="764">
        <f>F2144+F2120</f>
        <v>0</v>
      </c>
      <c r="G2160" s="614">
        <f>G2144+G2120</f>
        <v>0</v>
      </c>
      <c r="H2160" s="176">
        <f>H2144+H2120</f>
        <v>0</v>
      </c>
      <c r="I2160" s="176" t="e">
        <f>H2160/G2160*100</f>
        <v>#DIV/0!</v>
      </c>
      <c r="J2160" s="618"/>
      <c r="K2160" s="618"/>
      <c r="L2160" s="148"/>
      <c r="M2160" s="148"/>
      <c r="N2160" s="148"/>
      <c r="O2160" s="148"/>
      <c r="P2160" s="148"/>
      <c r="Q2160" s="148"/>
      <c r="R2160" s="619"/>
      <c r="S2160" s="619"/>
      <c r="T2160" s="619"/>
      <c r="U2160" s="619"/>
      <c r="V2160" s="619"/>
      <c r="W2160" s="619"/>
      <c r="X2160" s="619"/>
      <c r="Y2160" s="689"/>
      <c r="Z2160" s="689"/>
    </row>
    <row r="2161" spans="1:26" s="589" customFormat="1" ht="52.5" customHeight="1" x14ac:dyDescent="0.25">
      <c r="A2161" s="42">
        <v>1</v>
      </c>
      <c r="B2161" s="42">
        <v>1</v>
      </c>
      <c r="C2161" s="104" t="s">
        <v>446</v>
      </c>
      <c r="D2161" s="63"/>
      <c r="E2161" s="63"/>
      <c r="F2161" s="764">
        <f>F2134</f>
        <v>0</v>
      </c>
      <c r="G2161" s="614">
        <f>G2134</f>
        <v>0</v>
      </c>
      <c r="H2161" s="176">
        <f>H2134</f>
        <v>0</v>
      </c>
      <c r="I2161" s="176" t="e">
        <f>H2161/G2161*100</f>
        <v>#DIV/0!</v>
      </c>
      <c r="J2161" s="618"/>
      <c r="K2161" s="618"/>
      <c r="L2161" s="148"/>
      <c r="M2161" s="148"/>
      <c r="N2161" s="148"/>
      <c r="O2161" s="148"/>
      <c r="P2161" s="148"/>
      <c r="Q2161" s="148"/>
      <c r="R2161" s="619"/>
      <c r="S2161" s="619"/>
      <c r="T2161" s="619"/>
      <c r="U2161" s="619"/>
      <c r="V2161" s="619"/>
      <c r="W2161" s="619"/>
      <c r="X2161" s="619"/>
      <c r="Y2161" s="689"/>
      <c r="Z2161" s="689"/>
    </row>
    <row r="2162" spans="1:26" s="589" customFormat="1" ht="48" customHeight="1" x14ac:dyDescent="0.25">
      <c r="A2162" s="42">
        <v>1</v>
      </c>
      <c r="B2162" s="42">
        <v>1</v>
      </c>
      <c r="C2162" s="104" t="s">
        <v>402</v>
      </c>
      <c r="D2162" s="63"/>
      <c r="E2162" s="63"/>
      <c r="F2162" s="764">
        <f>F2152+F2128</f>
        <v>0</v>
      </c>
      <c r="G2162" s="614">
        <f>G2152+G2128</f>
        <v>0</v>
      </c>
      <c r="H2162" s="176">
        <f>H2152+H2128</f>
        <v>0</v>
      </c>
      <c r="I2162" s="176" t="e">
        <f>H2162/G2162*100</f>
        <v>#DIV/0!</v>
      </c>
      <c r="J2162" s="618"/>
      <c r="K2162" s="618"/>
      <c r="L2162" s="148"/>
      <c r="M2162" s="148"/>
      <c r="N2162" s="148"/>
      <c r="O2162" s="148"/>
      <c r="P2162" s="148"/>
      <c r="Q2162" s="148"/>
      <c r="R2162" s="619"/>
      <c r="S2162" s="619"/>
      <c r="T2162" s="619"/>
      <c r="U2162" s="619"/>
      <c r="V2162" s="619"/>
      <c r="W2162" s="619"/>
      <c r="X2162" s="619"/>
      <c r="Y2162" s="689"/>
      <c r="Z2162" s="689"/>
    </row>
    <row r="2163" spans="1:26" s="589" customFormat="1" ht="50.25" customHeight="1" x14ac:dyDescent="0.25">
      <c r="A2163" s="42">
        <v>1</v>
      </c>
      <c r="B2163" s="42">
        <v>1</v>
      </c>
      <c r="C2163" s="104" t="s">
        <v>403</v>
      </c>
      <c r="D2163" s="63"/>
      <c r="E2163" s="63"/>
      <c r="F2163" s="764">
        <f>F2156</f>
        <v>0</v>
      </c>
      <c r="G2163" s="176">
        <f>G2156</f>
        <v>0</v>
      </c>
      <c r="H2163" s="176">
        <f>H2156</f>
        <v>0</v>
      </c>
      <c r="I2163" s="176" t="e">
        <f>H2163/G2163*100</f>
        <v>#DIV/0!</v>
      </c>
      <c r="J2163" s="618"/>
      <c r="K2163" s="618"/>
      <c r="L2163" s="148"/>
      <c r="M2163" s="148"/>
      <c r="N2163" s="148"/>
      <c r="O2163" s="148"/>
      <c r="P2163" s="148"/>
      <c r="Q2163" s="148"/>
      <c r="R2163" s="619"/>
      <c r="S2163" s="619">
        <f t="shared" ref="S2163:S2164" si="1118">R2163/12*$C$3</f>
        <v>0</v>
      </c>
      <c r="T2163" s="619">
        <f>X2163-W2163-U2163</f>
        <v>0</v>
      </c>
      <c r="U2163" s="619"/>
      <c r="V2163" s="619">
        <f>T2163-S2163</f>
        <v>0</v>
      </c>
      <c r="W2163" s="619"/>
      <c r="X2163" s="619"/>
      <c r="Y2163" s="689"/>
      <c r="Z2163" s="689"/>
    </row>
    <row r="2164" spans="1:26" s="589" customFormat="1" ht="38.1" customHeight="1" x14ac:dyDescent="0.25">
      <c r="A2164" s="42">
        <v>1</v>
      </c>
      <c r="B2164" s="42">
        <v>1</v>
      </c>
      <c r="C2164" s="105" t="s">
        <v>141</v>
      </c>
      <c r="D2164" s="63"/>
      <c r="E2164" s="63"/>
      <c r="F2164" s="764">
        <v>113</v>
      </c>
      <c r="G2164" s="614">
        <f>ROUND(F2164/12*$C$3,0)</f>
        <v>9</v>
      </c>
      <c r="H2164" s="176">
        <f>H2160+H2161+H2163+H2129*2.9+H2131/4.2</f>
        <v>0</v>
      </c>
      <c r="I2164" s="176">
        <f>H2164/G2164*100</f>
        <v>0</v>
      </c>
      <c r="J2164" s="618"/>
      <c r="K2164" s="618"/>
      <c r="L2164" s="148"/>
      <c r="M2164" s="148"/>
      <c r="N2164" s="148"/>
      <c r="O2164" s="148"/>
      <c r="P2164" s="148"/>
      <c r="Q2164" s="148"/>
      <c r="R2164" s="619">
        <v>87.289000000000001</v>
      </c>
      <c r="S2164" s="619">
        <f t="shared" si="1118"/>
        <v>7.2740833333333335</v>
      </c>
      <c r="T2164" s="619">
        <f t="shared" ref="T2164:X2164" si="1119">SUM(T2163,T2134,T2119,T2118)</f>
        <v>0</v>
      </c>
      <c r="U2164" s="619">
        <f t="shared" si="1119"/>
        <v>0</v>
      </c>
      <c r="V2164" s="619">
        <f t="shared" si="1119"/>
        <v>0</v>
      </c>
      <c r="W2164" s="619">
        <f t="shared" si="1119"/>
        <v>0</v>
      </c>
      <c r="X2164" s="619">
        <f t="shared" si="1119"/>
        <v>0</v>
      </c>
      <c r="Y2164" s="689"/>
      <c r="Z2164" s="689"/>
    </row>
    <row r="2165" spans="1:26" s="589" customFormat="1" ht="15" customHeight="1" x14ac:dyDescent="0.25">
      <c r="A2165" s="42">
        <v>1</v>
      </c>
      <c r="B2165" s="42">
        <v>1</v>
      </c>
      <c r="C2165" s="11" t="s">
        <v>29</v>
      </c>
      <c r="D2165" s="11"/>
      <c r="E2165" s="11"/>
      <c r="F2165" s="346"/>
      <c r="G2165" s="625"/>
      <c r="H2165" s="625"/>
      <c r="I2165" s="625"/>
      <c r="J2165" s="612"/>
      <c r="K2165" s="612"/>
      <c r="L2165" s="607"/>
      <c r="M2165" s="607"/>
      <c r="N2165" s="607"/>
      <c r="O2165" s="607"/>
      <c r="P2165" s="607"/>
      <c r="Q2165" s="607"/>
      <c r="R2165" s="617"/>
      <c r="S2165" s="626"/>
      <c r="T2165" s="617"/>
      <c r="U2165" s="617"/>
      <c r="V2165" s="617"/>
      <c r="W2165" s="617"/>
      <c r="X2165" s="617"/>
      <c r="Y2165" s="689"/>
      <c r="Z2165" s="689"/>
    </row>
    <row r="2166" spans="1:26" s="589" customFormat="1" ht="15" customHeight="1" x14ac:dyDescent="0.25">
      <c r="A2166" s="42">
        <v>1</v>
      </c>
      <c r="B2166" s="42">
        <v>1</v>
      </c>
      <c r="C2166" s="15" t="s">
        <v>10</v>
      </c>
      <c r="D2166" s="15"/>
      <c r="E2166" s="628">
        <v>300</v>
      </c>
      <c r="F2166" s="983"/>
      <c r="G2166" s="137">
        <f>ROUND(F2166/12*$C$3,0)</f>
        <v>0</v>
      </c>
      <c r="H2166" s="137"/>
      <c r="I2166" s="137" t="e">
        <f>H2166/G2166*100</f>
        <v>#DIV/0!</v>
      </c>
      <c r="J2166" s="615"/>
      <c r="K2166" s="45" t="e">
        <f>N2166/H2166</f>
        <v>#DIV/0!</v>
      </c>
      <c r="L2166" s="117">
        <f>ROUND(F2166*J2166,0)</f>
        <v>0</v>
      </c>
      <c r="M2166" s="117">
        <f>ROUND(L2166/12*$C$3,0)</f>
        <v>0</v>
      </c>
      <c r="N2166" s="117"/>
      <c r="O2166" s="117" t="e">
        <f>N2166/M2166*100</f>
        <v>#DIV/0!</v>
      </c>
      <c r="P2166" s="117">
        <f>L2166/E2166</f>
        <v>0</v>
      </c>
      <c r="Q2166" s="117" t="e">
        <f>N2166/$C$3*12/P2166</f>
        <v>#DIV/0!</v>
      </c>
      <c r="R2166" s="619"/>
      <c r="S2166" s="619"/>
      <c r="T2166" s="619"/>
      <c r="U2166" s="619"/>
      <c r="V2166" s="619"/>
      <c r="W2166" s="619"/>
      <c r="X2166" s="619"/>
      <c r="Y2166" s="689"/>
      <c r="Z2166" s="689"/>
    </row>
    <row r="2167" spans="1:26" s="589" customFormat="1" ht="15" customHeight="1" x14ac:dyDescent="0.25">
      <c r="A2167" s="42">
        <v>1</v>
      </c>
      <c r="B2167" s="42">
        <v>1</v>
      </c>
      <c r="C2167" s="101" t="s">
        <v>13</v>
      </c>
      <c r="D2167" s="101"/>
      <c r="E2167" s="101"/>
      <c r="F2167" s="753">
        <v>8</v>
      </c>
      <c r="G2167" s="137">
        <f>ROUND(F2167/12*$C$3,0)</f>
        <v>1</v>
      </c>
      <c r="H2167" s="630">
        <f>SUM(H2166:H2166)</f>
        <v>0</v>
      </c>
      <c r="I2167" s="630">
        <f>H2167/G2167*100</f>
        <v>0</v>
      </c>
      <c r="J2167" s="608">
        <f>IF(F2167=0,0,L2167/F2167)</f>
        <v>0</v>
      </c>
      <c r="K2167" s="500" t="e">
        <f>N2167/H2167</f>
        <v>#DIV/0!</v>
      </c>
      <c r="L2167" s="630">
        <f>SUM(L2166:L2166)</f>
        <v>0</v>
      </c>
      <c r="M2167" s="630">
        <f>SUM(M2166:M2166)</f>
        <v>0</v>
      </c>
      <c r="N2167" s="630">
        <f>SUM(N2166:N2166)</f>
        <v>0</v>
      </c>
      <c r="O2167" s="117" t="e">
        <f>N2167/M2167*100</f>
        <v>#DIV/0!</v>
      </c>
      <c r="P2167" s="631">
        <f>SUM(P2166:P2166)</f>
        <v>0</v>
      </c>
      <c r="Q2167" s="117" t="e">
        <f>N2167/$C$3*12/P2167</f>
        <v>#DIV/0!</v>
      </c>
      <c r="R2167" s="632">
        <v>164.66900000000001</v>
      </c>
      <c r="S2167" s="632">
        <f t="shared" ref="S2167" si="1120">R2167/12*$C$3</f>
        <v>13.722416666666668</v>
      </c>
      <c r="T2167" s="632"/>
      <c r="U2167" s="632"/>
      <c r="V2167" s="632"/>
      <c r="W2167" s="632"/>
      <c r="X2167" s="632"/>
      <c r="Y2167" s="689"/>
      <c r="Z2167" s="689"/>
    </row>
    <row r="2168" spans="1:26" s="589" customFormat="1" ht="15" customHeight="1" x14ac:dyDescent="0.25">
      <c r="A2168" s="42">
        <v>1</v>
      </c>
      <c r="B2168" s="42">
        <v>1</v>
      </c>
      <c r="C2168" s="11" t="s">
        <v>128</v>
      </c>
      <c r="D2168" s="11"/>
      <c r="E2168" s="101"/>
      <c r="F2168" s="753"/>
      <c r="G2168" s="630"/>
      <c r="H2168" s="630"/>
      <c r="I2168" s="630"/>
      <c r="J2168" s="608"/>
      <c r="K2168" s="500"/>
      <c r="L2168" s="630"/>
      <c r="M2168" s="630"/>
      <c r="N2168" s="630"/>
      <c r="O2168" s="117"/>
      <c r="P2168" s="117"/>
      <c r="Q2168" s="117"/>
      <c r="R2168" s="632"/>
      <c r="S2168" s="632"/>
      <c r="T2168" s="632"/>
      <c r="U2168" s="632"/>
      <c r="V2168" s="632"/>
      <c r="W2168" s="632"/>
      <c r="X2168" s="632"/>
      <c r="Y2168" s="689"/>
      <c r="Z2168" s="689"/>
    </row>
    <row r="2169" spans="1:26" s="589" customFormat="1" ht="15" customHeight="1" x14ac:dyDescent="0.25">
      <c r="A2169" s="42">
        <v>1</v>
      </c>
      <c r="B2169" s="42">
        <v>1</v>
      </c>
      <c r="C2169" s="4" t="s">
        <v>67</v>
      </c>
      <c r="D2169" s="4"/>
      <c r="E2169" s="373">
        <v>240</v>
      </c>
      <c r="F2169" s="983"/>
      <c r="G2169" s="137">
        <f t="shared" ref="G2169:G2170" si="1121">ROUND(F2169/12*$C$3,0)</f>
        <v>0</v>
      </c>
      <c r="H2169" s="137"/>
      <c r="I2169" s="137" t="e">
        <f>H2169/G2169*100</f>
        <v>#DIV/0!</v>
      </c>
      <c r="J2169" s="633"/>
      <c r="K2169" s="45" t="e">
        <f>N2169/H2169</f>
        <v>#DIV/0!</v>
      </c>
      <c r="L2169" s="117">
        <f>ROUND(F2169*J2169,0)</f>
        <v>0</v>
      </c>
      <c r="M2169" s="117">
        <f t="shared" ref="M2169:M2170" si="1122">ROUND(L2169/12*$C$3,0)</f>
        <v>0</v>
      </c>
      <c r="N2169" s="117"/>
      <c r="O2169" s="117" t="e">
        <f>N2169/M2169*100</f>
        <v>#DIV/0!</v>
      </c>
      <c r="P2169" s="117">
        <f>L2169/E2169</f>
        <v>0</v>
      </c>
      <c r="Q2169" s="117" t="e">
        <f>N2169/$C$3*12/P2169</f>
        <v>#DIV/0!</v>
      </c>
      <c r="R2169" s="619"/>
      <c r="S2169" s="632"/>
      <c r="T2169" s="632"/>
      <c r="U2169" s="632"/>
      <c r="V2169" s="632"/>
      <c r="W2169" s="619"/>
      <c r="X2169" s="619"/>
      <c r="Y2169" s="689"/>
      <c r="Z2169" s="689"/>
    </row>
    <row r="2170" spans="1:26" s="589" customFormat="1" ht="15" customHeight="1" x14ac:dyDescent="0.25">
      <c r="A2170" s="42"/>
      <c r="B2170" s="42">
        <v>1</v>
      </c>
      <c r="C2170" s="4" t="s">
        <v>47</v>
      </c>
      <c r="D2170" s="4"/>
      <c r="E2170" s="991">
        <v>240</v>
      </c>
      <c r="F2170" s="983"/>
      <c r="G2170" s="137">
        <f t="shared" si="1121"/>
        <v>0</v>
      </c>
      <c r="H2170" s="137"/>
      <c r="I2170" s="137" t="e">
        <f>H2170/G2170*100</f>
        <v>#DIV/0!</v>
      </c>
      <c r="J2170" s="633"/>
      <c r="K2170" s="45" t="e">
        <f>N2170/H2170</f>
        <v>#DIV/0!</v>
      </c>
      <c r="L2170" s="117">
        <f>ROUND(F2170*J2170,0)</f>
        <v>0</v>
      </c>
      <c r="M2170" s="117">
        <f t="shared" si="1122"/>
        <v>0</v>
      </c>
      <c r="N2170" s="117"/>
      <c r="O2170" s="117" t="e">
        <f>N2170/M2170*100</f>
        <v>#DIV/0!</v>
      </c>
      <c r="P2170" s="117">
        <f>L2170/E2170</f>
        <v>0</v>
      </c>
      <c r="Q2170" s="117" t="e">
        <f>N2170/$C$3*12/P2170</f>
        <v>#DIV/0!</v>
      </c>
      <c r="R2170" s="619"/>
      <c r="S2170" s="632"/>
      <c r="T2170" s="632"/>
      <c r="U2170" s="632"/>
      <c r="V2170" s="632"/>
      <c r="W2170" s="619"/>
      <c r="X2170" s="619"/>
      <c r="Y2170" s="689"/>
      <c r="Z2170" s="689"/>
    </row>
    <row r="2171" spans="1:26" s="640" customFormat="1" ht="15" customHeight="1" x14ac:dyDescent="0.25">
      <c r="A2171" s="667">
        <v>1</v>
      </c>
      <c r="B2171" s="42">
        <v>1</v>
      </c>
      <c r="C2171" s="101" t="s">
        <v>160</v>
      </c>
      <c r="D2171" s="329"/>
      <c r="E2171" s="329"/>
      <c r="F2171" s="764">
        <f>SUM(F2169:F2170)</f>
        <v>0</v>
      </c>
      <c r="G2171" s="614">
        <f>SUM(G2169:G2170)</f>
        <v>0</v>
      </c>
      <c r="H2171" s="614">
        <f>SUM(H2169:H2170)</f>
        <v>0</v>
      </c>
      <c r="I2171" s="614" t="e">
        <f t="shared" ref="I2171:K2171" si="1123">I2169</f>
        <v>#DIV/0!</v>
      </c>
      <c r="J2171" s="614">
        <f t="shared" si="1123"/>
        <v>0</v>
      </c>
      <c r="K2171" s="614" t="e">
        <f t="shared" si="1123"/>
        <v>#DIV/0!</v>
      </c>
      <c r="L2171" s="614">
        <f>SUM(L2169:L2170)</f>
        <v>0</v>
      </c>
      <c r="M2171" s="614">
        <f t="shared" ref="M2171:N2171" si="1124">SUM(M2169:M2170)</f>
        <v>0</v>
      </c>
      <c r="N2171" s="614">
        <f t="shared" si="1124"/>
        <v>0</v>
      </c>
      <c r="O2171" s="148" t="e">
        <f>SUM(O2169)</f>
        <v>#DIV/0!</v>
      </c>
      <c r="P2171" s="148">
        <f>SUM(P2169:P2170)</f>
        <v>0</v>
      </c>
      <c r="Q2171" s="148" t="e">
        <f>N2171/$C$3*12/P2171</f>
        <v>#DIV/0!</v>
      </c>
      <c r="R2171" s="637"/>
      <c r="S2171" s="637">
        <f t="shared" ref="S2171:S2172" si="1125">R2171/12*$C$3</f>
        <v>0</v>
      </c>
      <c r="T2171" s="637"/>
      <c r="U2171" s="637"/>
      <c r="V2171" s="637"/>
      <c r="W2171" s="637"/>
      <c r="X2171" s="637"/>
      <c r="Y2171" s="689"/>
      <c r="Z2171" s="690"/>
    </row>
    <row r="2172" spans="1:26" s="589" customFormat="1" ht="29.25" customHeight="1" x14ac:dyDescent="0.25">
      <c r="A2172" s="42">
        <v>1</v>
      </c>
      <c r="B2172" s="42">
        <v>1</v>
      </c>
      <c r="C2172" s="38" t="s">
        <v>145</v>
      </c>
      <c r="D2172" s="38"/>
      <c r="E2172" s="38"/>
      <c r="F2172" s="753">
        <f>SUM(F2171,F2167)</f>
        <v>8</v>
      </c>
      <c r="G2172" s="623">
        <f>SUM(G2171,G2167)</f>
        <v>1</v>
      </c>
      <c r="H2172" s="623">
        <f>SUM(H2171,H2167)</f>
        <v>0</v>
      </c>
      <c r="I2172" s="623">
        <f t="shared" ref="I2172:I2177" si="1126">H2172/G2172*100</f>
        <v>0</v>
      </c>
      <c r="J2172" s="635">
        <f>L2172/F2172</f>
        <v>0</v>
      </c>
      <c r="K2172" s="635" t="e">
        <f>N2172/H2172</f>
        <v>#DIV/0!</v>
      </c>
      <c r="L2172" s="623">
        <f>SUM(L2171,L2167)</f>
        <v>0</v>
      </c>
      <c r="M2172" s="623">
        <f>SUM(M2171,M2167)</f>
        <v>0</v>
      </c>
      <c r="N2172" s="623">
        <f>SUM(N2171,N2167)</f>
        <v>0</v>
      </c>
      <c r="O2172" s="117" t="e">
        <f>N2172/M2172*100</f>
        <v>#DIV/0!</v>
      </c>
      <c r="P2172" s="623">
        <f>SUM(P2171,P2167)</f>
        <v>0</v>
      </c>
      <c r="Q2172" s="117" t="e">
        <f>N2172/$C$3*12/P2172</f>
        <v>#DIV/0!</v>
      </c>
      <c r="R2172" s="621">
        <f>R2167+R2171</f>
        <v>164.66900000000001</v>
      </c>
      <c r="S2172" s="617">
        <f t="shared" si="1125"/>
        <v>13.722416666666668</v>
      </c>
      <c r="T2172" s="632">
        <f>X2172-W2172</f>
        <v>0</v>
      </c>
      <c r="U2172" s="632"/>
      <c r="V2172" s="632">
        <f>T2172-S2172</f>
        <v>-13.722416666666668</v>
      </c>
      <c r="W2172" s="621"/>
      <c r="X2172" s="621"/>
      <c r="Y2172" s="689"/>
      <c r="Z2172" s="689"/>
    </row>
    <row r="2173" spans="1:26" s="589" customFormat="1" ht="29.25" customHeight="1" x14ac:dyDescent="0.25">
      <c r="A2173" s="42">
        <v>1</v>
      </c>
      <c r="B2173" s="42">
        <v>1</v>
      </c>
      <c r="C2173" s="38" t="s">
        <v>508</v>
      </c>
      <c r="D2173" s="38"/>
      <c r="E2173" s="38"/>
      <c r="F2173" s="866">
        <f>F2174</f>
        <v>31</v>
      </c>
      <c r="G2173" s="623">
        <f>G2174</f>
        <v>3</v>
      </c>
      <c r="H2173" s="623">
        <f>H2174</f>
        <v>0</v>
      </c>
      <c r="I2173" s="623">
        <f t="shared" si="1126"/>
        <v>0</v>
      </c>
      <c r="J2173" s="642"/>
      <c r="K2173" s="643"/>
      <c r="L2173" s="641"/>
      <c r="M2173" s="641"/>
      <c r="N2173" s="641"/>
      <c r="O2173" s="644"/>
      <c r="P2173" s="641"/>
      <c r="Q2173" s="644"/>
      <c r="R2173" s="645"/>
      <c r="S2173" s="617"/>
      <c r="T2173" s="638"/>
      <c r="U2173" s="638"/>
      <c r="V2173" s="638"/>
      <c r="W2173" s="645"/>
      <c r="X2173" s="645"/>
      <c r="Y2173" s="689"/>
      <c r="Z2173" s="689"/>
    </row>
    <row r="2174" spans="1:26" s="589" customFormat="1" ht="29.25" customHeight="1" x14ac:dyDescent="0.25">
      <c r="A2174" s="42">
        <v>1</v>
      </c>
      <c r="B2174" s="42">
        <v>1</v>
      </c>
      <c r="C2174" s="375" t="s">
        <v>266</v>
      </c>
      <c r="D2174" s="375"/>
      <c r="E2174" s="375"/>
      <c r="F2174" s="1072">
        <v>31</v>
      </c>
      <c r="G2174" s="647">
        <f>ROUND(F2174/12*$C$3,0)</f>
        <v>3</v>
      </c>
      <c r="H2174" s="647">
        <f>H2177-H2175</f>
        <v>0</v>
      </c>
      <c r="I2174" s="647">
        <f t="shared" si="1126"/>
        <v>0</v>
      </c>
      <c r="J2174" s="642"/>
      <c r="K2174" s="643"/>
      <c r="L2174" s="641"/>
      <c r="M2174" s="641"/>
      <c r="N2174" s="641"/>
      <c r="O2174" s="644"/>
      <c r="P2174" s="641"/>
      <c r="Q2174" s="644"/>
      <c r="R2174" s="645"/>
      <c r="S2174" s="617"/>
      <c r="T2174" s="638"/>
      <c r="U2174" s="638"/>
      <c r="V2174" s="638"/>
      <c r="W2174" s="645"/>
      <c r="X2174" s="645"/>
      <c r="Y2174" s="689"/>
      <c r="Z2174" s="689"/>
    </row>
    <row r="2175" spans="1:26" s="589" customFormat="1" ht="29.25" customHeight="1" x14ac:dyDescent="0.25">
      <c r="A2175" s="42">
        <v>1</v>
      </c>
      <c r="B2175" s="42">
        <v>1</v>
      </c>
      <c r="C2175" s="38" t="s">
        <v>267</v>
      </c>
      <c r="D2175" s="38"/>
      <c r="E2175" s="38"/>
      <c r="F2175" s="866">
        <f>F2176</f>
        <v>0</v>
      </c>
      <c r="G2175" s="641">
        <f t="shared" ref="G2175:H2175" si="1127">G2176</f>
        <v>0</v>
      </c>
      <c r="H2175" s="641">
        <f t="shared" si="1127"/>
        <v>0</v>
      </c>
      <c r="I2175" s="623" t="e">
        <f t="shared" si="1126"/>
        <v>#DIV/0!</v>
      </c>
      <c r="J2175" s="642"/>
      <c r="K2175" s="643"/>
      <c r="L2175" s="641"/>
      <c r="M2175" s="641"/>
      <c r="N2175" s="641"/>
      <c r="O2175" s="644"/>
      <c r="P2175" s="641"/>
      <c r="Q2175" s="644"/>
      <c r="R2175" s="645"/>
      <c r="S2175" s="617"/>
      <c r="T2175" s="638"/>
      <c r="U2175" s="638"/>
      <c r="V2175" s="638"/>
      <c r="W2175" s="645"/>
      <c r="X2175" s="645"/>
      <c r="Y2175" s="689"/>
      <c r="Z2175" s="689"/>
    </row>
    <row r="2176" spans="1:26" s="589" customFormat="1" ht="29.25" customHeight="1" x14ac:dyDescent="0.25">
      <c r="A2176" s="42">
        <v>1</v>
      </c>
      <c r="B2176" s="42">
        <v>1</v>
      </c>
      <c r="C2176" s="375" t="s">
        <v>268</v>
      </c>
      <c r="D2176" s="375"/>
      <c r="E2176" s="375"/>
      <c r="F2176" s="1072"/>
      <c r="G2176" s="647">
        <f>ROUND(F2176/12*$C$3,0)</f>
        <v>0</v>
      </c>
      <c r="H2176" s="647"/>
      <c r="I2176" s="647" t="e">
        <f t="shared" si="1126"/>
        <v>#DIV/0!</v>
      </c>
      <c r="J2176" s="635"/>
      <c r="K2176" s="602"/>
      <c r="L2176" s="641"/>
      <c r="M2176" s="641"/>
      <c r="N2176" s="641"/>
      <c r="O2176" s="117"/>
      <c r="P2176" s="641"/>
      <c r="Q2176" s="644"/>
      <c r="R2176" s="645"/>
      <c r="S2176" s="617"/>
      <c r="T2176" s="632"/>
      <c r="U2176" s="638"/>
      <c r="V2176" s="632"/>
      <c r="W2176" s="621"/>
      <c r="X2176" s="621"/>
      <c r="Y2176" s="689"/>
      <c r="Z2176" s="689"/>
    </row>
    <row r="2177" spans="1:261" s="589" customFormat="1" ht="29.25" customHeight="1" x14ac:dyDescent="0.25">
      <c r="A2177" s="42"/>
      <c r="B2177" s="42">
        <v>1</v>
      </c>
      <c r="C2177" s="38" t="s">
        <v>279</v>
      </c>
      <c r="D2177" s="38"/>
      <c r="E2177" s="38"/>
      <c r="F2177" s="866">
        <f>SUM(F2173,F2175)</f>
        <v>31</v>
      </c>
      <c r="G2177" s="641">
        <f>SUM(G2173,G2175)</f>
        <v>3</v>
      </c>
      <c r="H2177" s="623"/>
      <c r="I2177" s="623">
        <f t="shared" si="1126"/>
        <v>0</v>
      </c>
      <c r="J2177" s="1008"/>
      <c r="K2177" s="1150"/>
      <c r="L2177" s="652"/>
      <c r="M2177" s="652"/>
      <c r="N2177" s="652"/>
      <c r="O2177" s="672"/>
      <c r="P2177" s="652"/>
      <c r="Q2177" s="651"/>
      <c r="R2177" s="697">
        <v>100.22</v>
      </c>
      <c r="S2177" s="1176">
        <f t="shared" ref="S2177" si="1128">R2177/12*$C$3</f>
        <v>8.3516666666666666</v>
      </c>
      <c r="T2177" s="1273">
        <f>X2177-W2177</f>
        <v>0</v>
      </c>
      <c r="U2177" s="656"/>
      <c r="V2177" s="1273">
        <f>T2177-S2177</f>
        <v>-8.3516666666666666</v>
      </c>
      <c r="W2177" s="1169"/>
      <c r="X2177" s="1169"/>
      <c r="Y2177" s="689"/>
      <c r="Z2177" s="689"/>
    </row>
    <row r="2178" spans="1:261" ht="19.5" customHeight="1" thickBot="1" x14ac:dyDescent="0.3">
      <c r="A2178" s="42">
        <v>1</v>
      </c>
      <c r="B2178" s="42">
        <v>1</v>
      </c>
      <c r="C2178" s="771" t="s">
        <v>458</v>
      </c>
      <c r="D2178" s="771"/>
      <c r="E2178" s="771"/>
      <c r="F2178" s="1287"/>
      <c r="G2178" s="1288"/>
      <c r="H2178" s="1288"/>
      <c r="I2178" s="1288"/>
      <c r="J2178" s="1108"/>
      <c r="K2178" s="1108"/>
      <c r="L2178" s="1288"/>
      <c r="M2178" s="1288"/>
      <c r="N2178" s="1288">
        <f>N2172+N2116</f>
        <v>0</v>
      </c>
      <c r="O2178" s="1288"/>
      <c r="P2178" s="1288"/>
      <c r="Q2178" s="1288"/>
      <c r="R2178" s="873">
        <f>R2177+R2172+R2164+R2116</f>
        <v>619.13900000000001</v>
      </c>
      <c r="S2178" s="873">
        <f t="shared" ref="S2178" si="1129">S2177+S2172+S2164+S2116</f>
        <v>51.59491666666667</v>
      </c>
      <c r="T2178" s="873">
        <f t="shared" ref="T2178:X2178" si="1130">T2177+T2172+T2164+T2116</f>
        <v>0</v>
      </c>
      <c r="U2178" s="873">
        <f t="shared" si="1130"/>
        <v>0</v>
      </c>
      <c r="V2178" s="873">
        <f t="shared" si="1130"/>
        <v>-44.32083333333334</v>
      </c>
      <c r="W2178" s="873">
        <f t="shared" si="1130"/>
        <v>0</v>
      </c>
      <c r="X2178" s="873">
        <f t="shared" si="1130"/>
        <v>0</v>
      </c>
      <c r="Y2178" s="689"/>
    </row>
    <row r="2179" spans="1:261" ht="29.25" x14ac:dyDescent="0.25">
      <c r="A2179" s="42">
        <v>1</v>
      </c>
      <c r="B2179" s="42">
        <v>1</v>
      </c>
      <c r="C2179" s="1289" t="s">
        <v>191</v>
      </c>
      <c r="D2179" s="1289"/>
      <c r="E2179" s="663"/>
      <c r="F2179" s="1290"/>
      <c r="G2179" s="1291"/>
      <c r="H2179" s="1291"/>
      <c r="I2179" s="1291"/>
      <c r="J2179" s="1291"/>
      <c r="K2179" s="1291"/>
      <c r="L2179" s="1291"/>
      <c r="M2179" s="1291"/>
      <c r="N2179" s="1291"/>
      <c r="O2179" s="1291"/>
      <c r="P2179" s="1291"/>
      <c r="Q2179" s="1291"/>
      <c r="R2179" s="704">
        <f t="shared" ref="R2179" si="1131">SUM(R2178)</f>
        <v>619.13900000000001</v>
      </c>
      <c r="S2179" s="704">
        <f t="shared" ref="S2179:X2179" si="1132">SUM(S2178)</f>
        <v>51.59491666666667</v>
      </c>
      <c r="T2179" s="704">
        <f t="shared" si="1132"/>
        <v>0</v>
      </c>
      <c r="U2179" s="704"/>
      <c r="V2179" s="704">
        <f t="shared" si="1132"/>
        <v>-44.32083333333334</v>
      </c>
      <c r="W2179" s="704">
        <f t="shared" si="1132"/>
        <v>0</v>
      </c>
      <c r="X2179" s="704">
        <f t="shared" si="1132"/>
        <v>0</v>
      </c>
      <c r="Y2179" s="689"/>
    </row>
    <row r="2180" spans="1:261" ht="15" customHeight="1" x14ac:dyDescent="0.25">
      <c r="A2180" s="42">
        <v>1</v>
      </c>
      <c r="B2180" s="42">
        <v>1</v>
      </c>
      <c r="C2180" s="432" t="s">
        <v>80</v>
      </c>
      <c r="D2180" s="432"/>
      <c r="E2180" s="432"/>
      <c r="F2180" s="1292">
        <f>SUM(F2116)</f>
        <v>8</v>
      </c>
      <c r="G2180" s="1293">
        <f>SUM(G2116)</f>
        <v>1</v>
      </c>
      <c r="H2180" s="1293">
        <f>SUM(H2116)</f>
        <v>0</v>
      </c>
      <c r="I2180" s="1293">
        <f>H2180/G2180*100</f>
        <v>0</v>
      </c>
      <c r="J2180" s="757">
        <f>SUM(L2180/F2180)</f>
        <v>0</v>
      </c>
      <c r="K2180" s="757" t="e">
        <f>N2180/H2180</f>
        <v>#DIV/0!</v>
      </c>
      <c r="L2180" s="1293">
        <f>SUM(L2116)</f>
        <v>0</v>
      </c>
      <c r="M2180" s="1293">
        <f>SUM(M2116)</f>
        <v>0</v>
      </c>
      <c r="N2180" s="1293">
        <f>SUM(N2116)</f>
        <v>0</v>
      </c>
      <c r="O2180" s="117" t="e">
        <f>N2180/M2180*100</f>
        <v>#DIV/0!</v>
      </c>
      <c r="P2180" s="1293">
        <f>SUM(P2116)</f>
        <v>0</v>
      </c>
      <c r="Q2180" s="117" t="e">
        <f>N2180/$C$3*12/P2180</f>
        <v>#DIV/0!</v>
      </c>
      <c r="R2180" s="1294">
        <f>SUM(R2116)</f>
        <v>266.96100000000001</v>
      </c>
      <c r="S2180" s="1294">
        <f>SUM(S2116)</f>
        <v>22.246750000000002</v>
      </c>
      <c r="T2180" s="1294">
        <f>SUM(T2116)</f>
        <v>0</v>
      </c>
      <c r="U2180" s="1294"/>
      <c r="V2180" s="1294">
        <f>SUM(V2116)</f>
        <v>-22.246750000000002</v>
      </c>
      <c r="W2180" s="1294">
        <f>SUM(W2116)</f>
        <v>0</v>
      </c>
      <c r="X2180" s="1294">
        <f>SUM(X2116)</f>
        <v>0</v>
      </c>
      <c r="Y2180" s="689"/>
    </row>
    <row r="2181" spans="1:261" s="667" customFormat="1" x14ac:dyDescent="0.25">
      <c r="A2181" s="42">
        <v>1</v>
      </c>
      <c r="B2181" s="42">
        <v>1</v>
      </c>
      <c r="C2181" s="366" t="s">
        <v>14</v>
      </c>
      <c r="D2181" s="366"/>
      <c r="E2181" s="63"/>
      <c r="F2181" s="620"/>
      <c r="G2181" s="164"/>
      <c r="H2181" s="164"/>
      <c r="I2181" s="164"/>
      <c r="J2181" s="847"/>
      <c r="K2181" s="847"/>
      <c r="L2181" s="706"/>
      <c r="M2181" s="706"/>
      <c r="N2181" s="706"/>
      <c r="O2181" s="117"/>
      <c r="P2181" s="117"/>
      <c r="Q2181" s="117"/>
      <c r="R2181" s="639">
        <f>R2117</f>
        <v>0</v>
      </c>
      <c r="S2181" s="639">
        <f>S2117</f>
        <v>0</v>
      </c>
      <c r="T2181" s="639">
        <f>T2117</f>
        <v>0</v>
      </c>
      <c r="U2181" s="639"/>
      <c r="V2181" s="639">
        <f>V2117</f>
        <v>0</v>
      </c>
      <c r="W2181" s="1229">
        <f>W2117</f>
        <v>0</v>
      </c>
      <c r="X2181" s="639">
        <f>X2117</f>
        <v>0</v>
      </c>
      <c r="Y2181" s="689"/>
      <c r="Z2181" s="765"/>
      <c r="AA2181" s="624"/>
      <c r="AB2181" s="624"/>
      <c r="AC2181" s="624"/>
      <c r="AD2181" s="624"/>
      <c r="AE2181" s="624"/>
      <c r="AF2181" s="624"/>
      <c r="AG2181" s="624"/>
      <c r="AH2181" s="624"/>
      <c r="AI2181" s="624"/>
      <c r="AJ2181" s="624"/>
      <c r="AK2181" s="624"/>
      <c r="AL2181" s="624"/>
      <c r="AM2181" s="624"/>
      <c r="AN2181" s="624"/>
      <c r="AO2181" s="624"/>
      <c r="AP2181" s="624"/>
      <c r="AQ2181" s="624"/>
      <c r="AR2181" s="624"/>
      <c r="AS2181" s="624"/>
      <c r="AT2181" s="624"/>
      <c r="AU2181" s="624"/>
      <c r="AV2181" s="624"/>
      <c r="AW2181" s="624"/>
      <c r="AX2181" s="624"/>
      <c r="AY2181" s="624"/>
      <c r="AZ2181" s="624"/>
      <c r="BA2181" s="624"/>
      <c r="BB2181" s="624"/>
      <c r="BC2181" s="624"/>
      <c r="BD2181" s="624"/>
      <c r="BE2181" s="624"/>
      <c r="BF2181" s="624"/>
      <c r="BG2181" s="624"/>
      <c r="BH2181" s="624"/>
      <c r="BI2181" s="624"/>
      <c r="BJ2181" s="624"/>
      <c r="BK2181" s="624"/>
      <c r="BL2181" s="624"/>
      <c r="BM2181" s="624"/>
      <c r="BN2181" s="624"/>
      <c r="BO2181" s="624"/>
      <c r="BP2181" s="624"/>
      <c r="BQ2181" s="624"/>
      <c r="BR2181" s="624"/>
      <c r="BS2181" s="624"/>
      <c r="BT2181" s="624"/>
      <c r="BU2181" s="624"/>
      <c r="BV2181" s="624"/>
      <c r="BW2181" s="624"/>
      <c r="BX2181" s="624"/>
      <c r="BY2181" s="624"/>
      <c r="BZ2181" s="624"/>
      <c r="CA2181" s="624"/>
      <c r="CB2181" s="624"/>
      <c r="CC2181" s="624"/>
      <c r="CD2181" s="624"/>
      <c r="CE2181" s="624"/>
      <c r="CF2181" s="624"/>
      <c r="CG2181" s="624"/>
      <c r="CH2181" s="624"/>
      <c r="CI2181" s="624"/>
      <c r="CJ2181" s="624"/>
      <c r="CK2181" s="624"/>
      <c r="CL2181" s="624"/>
      <c r="CM2181" s="624"/>
      <c r="CN2181" s="624"/>
      <c r="CO2181" s="624"/>
      <c r="CP2181" s="624"/>
      <c r="CQ2181" s="624"/>
      <c r="CR2181" s="624"/>
      <c r="CS2181" s="624"/>
      <c r="CT2181" s="624"/>
      <c r="CU2181" s="624"/>
      <c r="CV2181" s="624"/>
      <c r="CW2181" s="624"/>
      <c r="CX2181" s="624"/>
      <c r="CY2181" s="624"/>
      <c r="CZ2181" s="624"/>
      <c r="DA2181" s="624"/>
      <c r="DB2181" s="624"/>
      <c r="DC2181" s="624"/>
      <c r="DD2181" s="624"/>
      <c r="DE2181" s="624"/>
      <c r="DF2181" s="624"/>
      <c r="DG2181" s="624"/>
      <c r="DH2181" s="624"/>
      <c r="DI2181" s="624"/>
      <c r="DJ2181" s="624"/>
      <c r="DK2181" s="624"/>
      <c r="DL2181" s="624"/>
      <c r="DM2181" s="624"/>
      <c r="DN2181" s="624"/>
      <c r="DO2181" s="624"/>
      <c r="DP2181" s="624"/>
      <c r="DQ2181" s="624"/>
      <c r="DR2181" s="624"/>
      <c r="DS2181" s="624"/>
      <c r="DT2181" s="624"/>
      <c r="DU2181" s="624"/>
      <c r="DV2181" s="624"/>
      <c r="DW2181" s="624"/>
      <c r="DX2181" s="624"/>
      <c r="DY2181" s="624"/>
      <c r="DZ2181" s="624"/>
      <c r="EA2181" s="624"/>
      <c r="EB2181" s="624"/>
      <c r="EC2181" s="624"/>
      <c r="ED2181" s="624"/>
      <c r="EE2181" s="624"/>
      <c r="EF2181" s="624"/>
      <c r="EG2181" s="624"/>
      <c r="EH2181" s="624"/>
      <c r="EI2181" s="624"/>
      <c r="EJ2181" s="624"/>
      <c r="EK2181" s="624"/>
      <c r="EL2181" s="624"/>
      <c r="EM2181" s="624"/>
      <c r="EN2181" s="624"/>
      <c r="EO2181" s="624"/>
      <c r="EP2181" s="624"/>
      <c r="EQ2181" s="624"/>
      <c r="ER2181" s="624"/>
      <c r="ES2181" s="624"/>
      <c r="ET2181" s="624"/>
      <c r="EU2181" s="624"/>
      <c r="EV2181" s="624"/>
      <c r="EW2181" s="624"/>
      <c r="EX2181" s="624"/>
      <c r="EY2181" s="624"/>
      <c r="EZ2181" s="624"/>
      <c r="FA2181" s="624"/>
      <c r="FB2181" s="624"/>
      <c r="FC2181" s="624"/>
      <c r="FD2181" s="624"/>
      <c r="FE2181" s="624"/>
      <c r="FF2181" s="624"/>
      <c r="FG2181" s="624"/>
      <c r="FH2181" s="624"/>
      <c r="FI2181" s="624"/>
      <c r="FJ2181" s="624"/>
      <c r="FK2181" s="624"/>
      <c r="FL2181" s="624"/>
      <c r="FM2181" s="624"/>
      <c r="FN2181" s="624"/>
      <c r="FO2181" s="624"/>
      <c r="FP2181" s="624"/>
      <c r="FQ2181" s="624"/>
      <c r="FR2181" s="624"/>
      <c r="FS2181" s="624"/>
      <c r="FT2181" s="624"/>
      <c r="FU2181" s="624"/>
      <c r="FV2181" s="624"/>
      <c r="FW2181" s="624"/>
      <c r="FX2181" s="624"/>
      <c r="FY2181" s="624"/>
      <c r="FZ2181" s="624"/>
      <c r="GA2181" s="624"/>
      <c r="GB2181" s="624"/>
      <c r="GC2181" s="624"/>
      <c r="GD2181" s="624"/>
      <c r="GE2181" s="624"/>
      <c r="GF2181" s="624"/>
      <c r="GG2181" s="624"/>
      <c r="GH2181" s="624"/>
      <c r="GI2181" s="624"/>
      <c r="GJ2181" s="624"/>
      <c r="GK2181" s="624"/>
      <c r="GL2181" s="624"/>
      <c r="GM2181" s="624"/>
      <c r="GN2181" s="624"/>
      <c r="GO2181" s="624"/>
      <c r="GP2181" s="624"/>
      <c r="GQ2181" s="624"/>
      <c r="GR2181" s="624"/>
      <c r="GS2181" s="624"/>
      <c r="GT2181" s="624"/>
      <c r="GU2181" s="624"/>
      <c r="GV2181" s="624"/>
      <c r="GW2181" s="624"/>
      <c r="GX2181" s="624"/>
      <c r="GY2181" s="624"/>
      <c r="GZ2181" s="624"/>
      <c r="HA2181" s="624"/>
      <c r="HB2181" s="624"/>
      <c r="HC2181" s="624"/>
      <c r="HD2181" s="624"/>
      <c r="HE2181" s="624"/>
      <c r="HF2181" s="624"/>
      <c r="HG2181" s="624"/>
      <c r="HH2181" s="624"/>
      <c r="HI2181" s="624"/>
      <c r="HJ2181" s="624"/>
      <c r="HK2181" s="624"/>
      <c r="HL2181" s="624"/>
      <c r="HM2181" s="624"/>
      <c r="HN2181" s="624"/>
      <c r="HO2181" s="624"/>
      <c r="HP2181" s="624"/>
      <c r="HQ2181" s="624"/>
      <c r="HR2181" s="624"/>
      <c r="HS2181" s="624"/>
      <c r="HT2181" s="624"/>
      <c r="HU2181" s="624"/>
      <c r="HV2181" s="624"/>
      <c r="HW2181" s="624"/>
      <c r="HX2181" s="624"/>
      <c r="HY2181" s="624"/>
      <c r="HZ2181" s="624"/>
      <c r="IA2181" s="624"/>
      <c r="IB2181" s="624"/>
      <c r="IC2181" s="624"/>
      <c r="ID2181" s="624"/>
      <c r="IE2181" s="624"/>
      <c r="IF2181" s="624"/>
      <c r="IG2181" s="624"/>
      <c r="IH2181" s="624"/>
      <c r="II2181" s="624"/>
      <c r="IJ2181" s="624"/>
      <c r="IK2181" s="624"/>
      <c r="IL2181" s="624"/>
      <c r="IM2181" s="624"/>
      <c r="IN2181" s="624"/>
      <c r="IO2181" s="624"/>
      <c r="IP2181" s="624"/>
      <c r="IQ2181" s="624"/>
      <c r="IR2181" s="624"/>
      <c r="IS2181" s="624"/>
      <c r="IT2181" s="624"/>
      <c r="IU2181" s="624"/>
      <c r="IV2181" s="624"/>
      <c r="IW2181" s="624"/>
      <c r="IX2181" s="624"/>
      <c r="IY2181" s="624"/>
      <c r="IZ2181" s="624"/>
      <c r="JA2181" s="624"/>
    </row>
    <row r="2182" spans="1:261" s="667" customFormat="1" ht="15" customHeight="1" x14ac:dyDescent="0.25">
      <c r="A2182" s="42">
        <v>1</v>
      </c>
      <c r="B2182" s="42">
        <v>1</v>
      </c>
      <c r="C2182" s="100" t="s">
        <v>262</v>
      </c>
      <c r="D2182" s="100"/>
      <c r="E2182" s="63"/>
      <c r="F2182" s="620"/>
      <c r="G2182" s="164"/>
      <c r="H2182" s="164"/>
      <c r="I2182" s="1293"/>
      <c r="J2182" s="847"/>
      <c r="K2182" s="847"/>
      <c r="L2182" s="706"/>
      <c r="M2182" s="706"/>
      <c r="N2182" s="706"/>
      <c r="O2182" s="706"/>
      <c r="P2182" s="706"/>
      <c r="Q2182" s="706"/>
      <c r="R2182" s="639">
        <f t="shared" ref="R2182:X2183" si="1133">R2118</f>
        <v>0</v>
      </c>
      <c r="S2182" s="639">
        <f t="shared" si="1133"/>
        <v>0</v>
      </c>
      <c r="T2182" s="639">
        <f t="shared" si="1133"/>
        <v>0</v>
      </c>
      <c r="U2182" s="639">
        <f t="shared" si="1133"/>
        <v>0</v>
      </c>
      <c r="V2182" s="639">
        <f t="shared" si="1133"/>
        <v>0</v>
      </c>
      <c r="W2182" s="1229">
        <f t="shared" si="1133"/>
        <v>0</v>
      </c>
      <c r="X2182" s="639">
        <f t="shared" si="1133"/>
        <v>0</v>
      </c>
      <c r="Y2182" s="689"/>
      <c r="Z2182" s="765"/>
      <c r="AA2182" s="624"/>
      <c r="AB2182" s="624"/>
      <c r="AC2182" s="624"/>
      <c r="AD2182" s="624"/>
      <c r="AE2182" s="624"/>
      <c r="AF2182" s="624"/>
      <c r="AG2182" s="624"/>
      <c r="AH2182" s="624"/>
      <c r="AI2182" s="624"/>
      <c r="AJ2182" s="624"/>
      <c r="AK2182" s="624"/>
      <c r="AL2182" s="624"/>
      <c r="AM2182" s="624"/>
      <c r="AN2182" s="624"/>
      <c r="AO2182" s="624"/>
      <c r="AP2182" s="624"/>
      <c r="AQ2182" s="624"/>
      <c r="AR2182" s="624"/>
      <c r="AS2182" s="624"/>
      <c r="AT2182" s="624"/>
      <c r="AU2182" s="624"/>
      <c r="AV2182" s="624"/>
      <c r="AW2182" s="624"/>
      <c r="AX2182" s="624"/>
      <c r="AY2182" s="624"/>
      <c r="AZ2182" s="624"/>
      <c r="BA2182" s="624"/>
      <c r="BB2182" s="624"/>
      <c r="BC2182" s="624"/>
      <c r="BD2182" s="624"/>
      <c r="BE2182" s="624"/>
      <c r="BF2182" s="624"/>
      <c r="BG2182" s="624"/>
      <c r="BH2182" s="624"/>
      <c r="BI2182" s="624"/>
      <c r="BJ2182" s="624"/>
      <c r="BK2182" s="624"/>
      <c r="BL2182" s="624"/>
      <c r="BM2182" s="624"/>
      <c r="BN2182" s="624"/>
      <c r="BO2182" s="624"/>
      <c r="BP2182" s="624"/>
      <c r="BQ2182" s="624"/>
      <c r="BR2182" s="624"/>
      <c r="BS2182" s="624"/>
      <c r="BT2182" s="624"/>
      <c r="BU2182" s="624"/>
      <c r="BV2182" s="624"/>
      <c r="BW2182" s="624"/>
      <c r="BX2182" s="624"/>
      <c r="BY2182" s="624"/>
      <c r="BZ2182" s="624"/>
      <c r="CA2182" s="624"/>
      <c r="CB2182" s="624"/>
      <c r="CC2182" s="624"/>
      <c r="CD2182" s="624"/>
      <c r="CE2182" s="624"/>
      <c r="CF2182" s="624"/>
      <c r="CG2182" s="624"/>
      <c r="CH2182" s="624"/>
      <c r="CI2182" s="624"/>
      <c r="CJ2182" s="624"/>
      <c r="CK2182" s="624"/>
      <c r="CL2182" s="624"/>
      <c r="CM2182" s="624"/>
      <c r="CN2182" s="624"/>
      <c r="CO2182" s="624"/>
      <c r="CP2182" s="624"/>
      <c r="CQ2182" s="624"/>
      <c r="CR2182" s="624"/>
      <c r="CS2182" s="624"/>
      <c r="CT2182" s="624"/>
      <c r="CU2182" s="624"/>
      <c r="CV2182" s="624"/>
      <c r="CW2182" s="624"/>
      <c r="CX2182" s="624"/>
      <c r="CY2182" s="624"/>
      <c r="CZ2182" s="624"/>
      <c r="DA2182" s="624"/>
      <c r="DB2182" s="624"/>
      <c r="DC2182" s="624"/>
      <c r="DD2182" s="624"/>
      <c r="DE2182" s="624"/>
      <c r="DF2182" s="624"/>
      <c r="DG2182" s="624"/>
      <c r="DH2182" s="624"/>
      <c r="DI2182" s="624"/>
      <c r="DJ2182" s="624"/>
      <c r="DK2182" s="624"/>
      <c r="DL2182" s="624"/>
      <c r="DM2182" s="624"/>
      <c r="DN2182" s="624"/>
      <c r="DO2182" s="624"/>
      <c r="DP2182" s="624"/>
      <c r="DQ2182" s="624"/>
      <c r="DR2182" s="624"/>
      <c r="DS2182" s="624"/>
      <c r="DT2182" s="624"/>
      <c r="DU2182" s="624"/>
      <c r="DV2182" s="624"/>
      <c r="DW2182" s="624"/>
      <c r="DX2182" s="624"/>
      <c r="DY2182" s="624"/>
      <c r="DZ2182" s="624"/>
      <c r="EA2182" s="624"/>
      <c r="EB2182" s="624"/>
      <c r="EC2182" s="624"/>
      <c r="ED2182" s="624"/>
      <c r="EE2182" s="624"/>
      <c r="EF2182" s="624"/>
      <c r="EG2182" s="624"/>
      <c r="EH2182" s="624"/>
      <c r="EI2182" s="624"/>
      <c r="EJ2182" s="624"/>
      <c r="EK2182" s="624"/>
      <c r="EL2182" s="624"/>
      <c r="EM2182" s="624"/>
      <c r="EN2182" s="624"/>
      <c r="EO2182" s="624"/>
      <c r="EP2182" s="624"/>
      <c r="EQ2182" s="624"/>
      <c r="ER2182" s="624"/>
      <c r="ES2182" s="624"/>
      <c r="ET2182" s="624"/>
      <c r="EU2182" s="624"/>
      <c r="EV2182" s="624"/>
      <c r="EW2182" s="624"/>
      <c r="EX2182" s="624"/>
      <c r="EY2182" s="624"/>
      <c r="EZ2182" s="624"/>
      <c r="FA2182" s="624"/>
      <c r="FB2182" s="624"/>
      <c r="FC2182" s="624"/>
      <c r="FD2182" s="624"/>
      <c r="FE2182" s="624"/>
      <c r="FF2182" s="624"/>
      <c r="FG2182" s="624"/>
      <c r="FH2182" s="624"/>
      <c r="FI2182" s="624"/>
      <c r="FJ2182" s="624"/>
      <c r="FK2182" s="624"/>
      <c r="FL2182" s="624"/>
      <c r="FM2182" s="624"/>
      <c r="FN2182" s="624"/>
      <c r="FO2182" s="624"/>
      <c r="FP2182" s="624"/>
      <c r="FQ2182" s="624"/>
      <c r="FR2182" s="624"/>
      <c r="FS2182" s="624"/>
      <c r="FT2182" s="624"/>
      <c r="FU2182" s="624"/>
      <c r="FV2182" s="624"/>
      <c r="FW2182" s="624"/>
      <c r="FX2182" s="624"/>
      <c r="FY2182" s="624"/>
      <c r="FZ2182" s="624"/>
      <c r="GA2182" s="624"/>
      <c r="GB2182" s="624"/>
      <c r="GC2182" s="624"/>
      <c r="GD2182" s="624"/>
      <c r="GE2182" s="624"/>
      <c r="GF2182" s="624"/>
      <c r="GG2182" s="624"/>
      <c r="GH2182" s="624"/>
      <c r="GI2182" s="624"/>
      <c r="GJ2182" s="624"/>
      <c r="GK2182" s="624"/>
      <c r="GL2182" s="624"/>
      <c r="GM2182" s="624"/>
      <c r="GN2182" s="624"/>
      <c r="GO2182" s="624"/>
      <c r="GP2182" s="624"/>
      <c r="GQ2182" s="624"/>
      <c r="GR2182" s="624"/>
      <c r="GS2182" s="624"/>
      <c r="GT2182" s="624"/>
      <c r="GU2182" s="624"/>
      <c r="GV2182" s="624"/>
      <c r="GW2182" s="624"/>
      <c r="GX2182" s="624"/>
      <c r="GY2182" s="624"/>
      <c r="GZ2182" s="624"/>
      <c r="HA2182" s="624"/>
      <c r="HB2182" s="624"/>
      <c r="HC2182" s="624"/>
      <c r="HD2182" s="624"/>
      <c r="HE2182" s="624"/>
      <c r="HF2182" s="624"/>
      <c r="HG2182" s="624"/>
      <c r="HH2182" s="624"/>
      <c r="HI2182" s="624"/>
      <c r="HJ2182" s="624"/>
      <c r="HK2182" s="624"/>
      <c r="HL2182" s="624"/>
      <c r="HM2182" s="624"/>
      <c r="HN2182" s="624"/>
      <c r="HO2182" s="624"/>
      <c r="HP2182" s="624"/>
      <c r="HQ2182" s="624"/>
      <c r="HR2182" s="624"/>
      <c r="HS2182" s="624"/>
      <c r="HT2182" s="624"/>
      <c r="HU2182" s="624"/>
      <c r="HV2182" s="624"/>
      <c r="HW2182" s="624"/>
      <c r="HX2182" s="624"/>
      <c r="HY2182" s="624"/>
      <c r="HZ2182" s="624"/>
      <c r="IA2182" s="624"/>
      <c r="IB2182" s="624"/>
      <c r="IC2182" s="624"/>
      <c r="ID2182" s="624"/>
      <c r="IE2182" s="624"/>
      <c r="IF2182" s="624"/>
      <c r="IG2182" s="624"/>
      <c r="IH2182" s="624"/>
      <c r="II2182" s="624"/>
      <c r="IJ2182" s="624"/>
      <c r="IK2182" s="624"/>
      <c r="IL2182" s="624"/>
      <c r="IM2182" s="624"/>
      <c r="IN2182" s="624"/>
      <c r="IO2182" s="624"/>
      <c r="IP2182" s="624"/>
      <c r="IQ2182" s="624"/>
      <c r="IR2182" s="624"/>
      <c r="IS2182" s="624"/>
      <c r="IT2182" s="624"/>
      <c r="IU2182" s="624"/>
      <c r="IV2182" s="624"/>
      <c r="IW2182" s="624"/>
      <c r="IX2182" s="624"/>
      <c r="IY2182" s="624"/>
      <c r="IZ2182" s="624"/>
      <c r="JA2182" s="624"/>
    </row>
    <row r="2183" spans="1:261" s="667" customFormat="1" ht="15" customHeight="1" x14ac:dyDescent="0.25">
      <c r="A2183" s="42"/>
      <c r="B2183" s="42"/>
      <c r="C2183" s="275" t="s">
        <v>484</v>
      </c>
      <c r="D2183" s="100"/>
      <c r="E2183" s="63"/>
      <c r="F2183" s="620"/>
      <c r="G2183" s="164"/>
      <c r="H2183" s="164"/>
      <c r="I2183" s="1293"/>
      <c r="J2183" s="847"/>
      <c r="K2183" s="847"/>
      <c r="L2183" s="706"/>
      <c r="M2183" s="706"/>
      <c r="N2183" s="706"/>
      <c r="O2183" s="706"/>
      <c r="P2183" s="706"/>
      <c r="Q2183" s="706"/>
      <c r="R2183" s="639">
        <f t="shared" si="1133"/>
        <v>0</v>
      </c>
      <c r="S2183" s="639">
        <f t="shared" si="1133"/>
        <v>0</v>
      </c>
      <c r="T2183" s="639">
        <f t="shared" si="1133"/>
        <v>0</v>
      </c>
      <c r="U2183" s="639">
        <f t="shared" si="1133"/>
        <v>0</v>
      </c>
      <c r="V2183" s="639">
        <f t="shared" si="1133"/>
        <v>0</v>
      </c>
      <c r="W2183" s="1229">
        <f t="shared" si="1133"/>
        <v>0</v>
      </c>
      <c r="X2183" s="639">
        <f t="shared" si="1133"/>
        <v>0</v>
      </c>
      <c r="Y2183" s="689"/>
      <c r="Z2183" s="765"/>
      <c r="AA2183" s="624"/>
      <c r="AB2183" s="624"/>
      <c r="AC2183" s="624"/>
      <c r="AD2183" s="624"/>
      <c r="AE2183" s="624"/>
      <c r="AF2183" s="624"/>
      <c r="AG2183" s="624"/>
      <c r="AH2183" s="624"/>
      <c r="AI2183" s="624"/>
      <c r="AJ2183" s="624"/>
      <c r="AK2183" s="624"/>
      <c r="AL2183" s="624"/>
      <c r="AM2183" s="624"/>
      <c r="AN2183" s="624"/>
      <c r="AO2183" s="624"/>
      <c r="AP2183" s="624"/>
      <c r="AQ2183" s="624"/>
      <c r="AR2183" s="624"/>
      <c r="AS2183" s="624"/>
      <c r="AT2183" s="624"/>
      <c r="AU2183" s="624"/>
      <c r="AV2183" s="624"/>
      <c r="AW2183" s="624"/>
      <c r="AX2183" s="624"/>
      <c r="AY2183" s="624"/>
      <c r="AZ2183" s="624"/>
      <c r="BA2183" s="624"/>
      <c r="BB2183" s="624"/>
      <c r="BC2183" s="624"/>
      <c r="BD2183" s="624"/>
      <c r="BE2183" s="624"/>
      <c r="BF2183" s="624"/>
      <c r="BG2183" s="624"/>
      <c r="BH2183" s="624"/>
      <c r="BI2183" s="624"/>
      <c r="BJ2183" s="624"/>
      <c r="BK2183" s="624"/>
      <c r="BL2183" s="624"/>
      <c r="BM2183" s="624"/>
      <c r="BN2183" s="624"/>
      <c r="BO2183" s="624"/>
      <c r="BP2183" s="624"/>
      <c r="BQ2183" s="624"/>
      <c r="BR2183" s="624"/>
      <c r="BS2183" s="624"/>
      <c r="BT2183" s="624"/>
      <c r="BU2183" s="624"/>
      <c r="BV2183" s="624"/>
      <c r="BW2183" s="624"/>
      <c r="BX2183" s="624"/>
      <c r="BY2183" s="624"/>
      <c r="BZ2183" s="624"/>
      <c r="CA2183" s="624"/>
      <c r="CB2183" s="624"/>
      <c r="CC2183" s="624"/>
      <c r="CD2183" s="624"/>
      <c r="CE2183" s="624"/>
      <c r="CF2183" s="624"/>
      <c r="CG2183" s="624"/>
      <c r="CH2183" s="624"/>
      <c r="CI2183" s="624"/>
      <c r="CJ2183" s="624"/>
      <c r="CK2183" s="624"/>
      <c r="CL2183" s="624"/>
      <c r="CM2183" s="624"/>
      <c r="CN2183" s="624"/>
      <c r="CO2183" s="624"/>
      <c r="CP2183" s="624"/>
      <c r="CQ2183" s="624"/>
      <c r="CR2183" s="624"/>
      <c r="CS2183" s="624"/>
      <c r="CT2183" s="624"/>
      <c r="CU2183" s="624"/>
      <c r="CV2183" s="624"/>
      <c r="CW2183" s="624"/>
      <c r="CX2183" s="624"/>
      <c r="CY2183" s="624"/>
      <c r="CZ2183" s="624"/>
      <c r="DA2183" s="624"/>
      <c r="DB2183" s="624"/>
      <c r="DC2183" s="624"/>
      <c r="DD2183" s="624"/>
      <c r="DE2183" s="624"/>
      <c r="DF2183" s="624"/>
      <c r="DG2183" s="624"/>
      <c r="DH2183" s="624"/>
      <c r="DI2183" s="624"/>
      <c r="DJ2183" s="624"/>
      <c r="DK2183" s="624"/>
      <c r="DL2183" s="624"/>
      <c r="DM2183" s="624"/>
      <c r="DN2183" s="624"/>
      <c r="DO2183" s="624"/>
      <c r="DP2183" s="624"/>
      <c r="DQ2183" s="624"/>
      <c r="DR2183" s="624"/>
      <c r="DS2183" s="624"/>
      <c r="DT2183" s="624"/>
      <c r="DU2183" s="624"/>
      <c r="DV2183" s="624"/>
      <c r="DW2183" s="624"/>
      <c r="DX2183" s="624"/>
      <c r="DY2183" s="624"/>
      <c r="DZ2183" s="624"/>
      <c r="EA2183" s="624"/>
      <c r="EB2183" s="624"/>
      <c r="EC2183" s="624"/>
      <c r="ED2183" s="624"/>
      <c r="EE2183" s="624"/>
      <c r="EF2183" s="624"/>
      <c r="EG2183" s="624"/>
      <c r="EH2183" s="624"/>
      <c r="EI2183" s="624"/>
      <c r="EJ2183" s="624"/>
      <c r="EK2183" s="624"/>
      <c r="EL2183" s="624"/>
      <c r="EM2183" s="624"/>
      <c r="EN2183" s="624"/>
      <c r="EO2183" s="624"/>
      <c r="EP2183" s="624"/>
      <c r="EQ2183" s="624"/>
      <c r="ER2183" s="624"/>
      <c r="ES2183" s="624"/>
      <c r="ET2183" s="624"/>
      <c r="EU2183" s="624"/>
      <c r="EV2183" s="624"/>
      <c r="EW2183" s="624"/>
      <c r="EX2183" s="624"/>
      <c r="EY2183" s="624"/>
      <c r="EZ2183" s="624"/>
      <c r="FA2183" s="624"/>
      <c r="FB2183" s="624"/>
      <c r="FC2183" s="624"/>
      <c r="FD2183" s="624"/>
      <c r="FE2183" s="624"/>
      <c r="FF2183" s="624"/>
      <c r="FG2183" s="624"/>
      <c r="FH2183" s="624"/>
      <c r="FI2183" s="624"/>
      <c r="FJ2183" s="624"/>
      <c r="FK2183" s="624"/>
      <c r="FL2183" s="624"/>
      <c r="FM2183" s="624"/>
      <c r="FN2183" s="624"/>
      <c r="FO2183" s="624"/>
      <c r="FP2183" s="624"/>
      <c r="FQ2183" s="624"/>
      <c r="FR2183" s="624"/>
      <c r="FS2183" s="624"/>
      <c r="FT2183" s="624"/>
      <c r="FU2183" s="624"/>
      <c r="FV2183" s="624"/>
      <c r="FW2183" s="624"/>
      <c r="FX2183" s="624"/>
      <c r="FY2183" s="624"/>
      <c r="FZ2183" s="624"/>
      <c r="GA2183" s="624"/>
      <c r="GB2183" s="624"/>
      <c r="GC2183" s="624"/>
      <c r="GD2183" s="624"/>
      <c r="GE2183" s="624"/>
      <c r="GF2183" s="624"/>
      <c r="GG2183" s="624"/>
      <c r="GH2183" s="624"/>
      <c r="GI2183" s="624"/>
      <c r="GJ2183" s="624"/>
      <c r="GK2183" s="624"/>
      <c r="GL2183" s="624"/>
      <c r="GM2183" s="624"/>
      <c r="GN2183" s="624"/>
      <c r="GO2183" s="624"/>
      <c r="GP2183" s="624"/>
      <c r="GQ2183" s="624"/>
      <c r="GR2183" s="624"/>
      <c r="GS2183" s="624"/>
      <c r="GT2183" s="624"/>
      <c r="GU2183" s="624"/>
      <c r="GV2183" s="624"/>
      <c r="GW2183" s="624"/>
      <c r="GX2183" s="624"/>
      <c r="GY2183" s="624"/>
      <c r="GZ2183" s="624"/>
      <c r="HA2183" s="624"/>
      <c r="HB2183" s="624"/>
      <c r="HC2183" s="624"/>
      <c r="HD2183" s="624"/>
      <c r="HE2183" s="624"/>
      <c r="HF2183" s="624"/>
      <c r="HG2183" s="624"/>
      <c r="HH2183" s="624"/>
      <c r="HI2183" s="624"/>
      <c r="HJ2183" s="624"/>
      <c r="HK2183" s="624"/>
      <c r="HL2183" s="624"/>
      <c r="HM2183" s="624"/>
      <c r="HN2183" s="624"/>
      <c r="HO2183" s="624"/>
      <c r="HP2183" s="624"/>
      <c r="HQ2183" s="624"/>
      <c r="HR2183" s="624"/>
      <c r="HS2183" s="624"/>
      <c r="HT2183" s="624"/>
      <c r="HU2183" s="624"/>
      <c r="HV2183" s="624"/>
      <c r="HW2183" s="624"/>
      <c r="HX2183" s="624"/>
      <c r="HY2183" s="624"/>
      <c r="HZ2183" s="624"/>
      <c r="IA2183" s="624"/>
      <c r="IB2183" s="624"/>
      <c r="IC2183" s="624"/>
      <c r="ID2183" s="624"/>
      <c r="IE2183" s="624"/>
      <c r="IF2183" s="624"/>
      <c r="IG2183" s="624"/>
      <c r="IH2183" s="624"/>
      <c r="II2183" s="624"/>
      <c r="IJ2183" s="624"/>
      <c r="IK2183" s="624"/>
      <c r="IL2183" s="624"/>
      <c r="IM2183" s="624"/>
      <c r="IN2183" s="624"/>
      <c r="IO2183" s="624"/>
      <c r="IP2183" s="624"/>
      <c r="IQ2183" s="624"/>
      <c r="IR2183" s="624"/>
      <c r="IS2183" s="624"/>
      <c r="IT2183" s="624"/>
      <c r="IU2183" s="624"/>
      <c r="IV2183" s="624"/>
      <c r="IW2183" s="624"/>
      <c r="IX2183" s="624"/>
      <c r="IY2183" s="624"/>
      <c r="IZ2183" s="624"/>
      <c r="JA2183" s="624"/>
    </row>
    <row r="2184" spans="1:261" s="667" customFormat="1" ht="15" customHeight="1" x14ac:dyDescent="0.25">
      <c r="A2184" s="42">
        <v>1</v>
      </c>
      <c r="B2184" s="42">
        <v>1</v>
      </c>
      <c r="C2184" s="541" t="s">
        <v>427</v>
      </c>
      <c r="D2184" s="63"/>
      <c r="E2184" s="63"/>
      <c r="F2184" s="620">
        <f t="shared" ref="F2184:I2203" si="1134">F2120</f>
        <v>0</v>
      </c>
      <c r="G2184" s="164">
        <f t="shared" si="1134"/>
        <v>0</v>
      </c>
      <c r="H2184" s="164">
        <f t="shared" si="1134"/>
        <v>0</v>
      </c>
      <c r="I2184" s="164" t="e">
        <f t="shared" si="1134"/>
        <v>#DIV/0!</v>
      </c>
      <c r="J2184" s="847"/>
      <c r="K2184" s="847"/>
      <c r="L2184" s="706"/>
      <c r="M2184" s="706"/>
      <c r="N2184" s="706"/>
      <c r="O2184" s="706"/>
      <c r="P2184" s="706"/>
      <c r="Q2184" s="706"/>
      <c r="R2184" s="639"/>
      <c r="S2184" s="639"/>
      <c r="T2184" s="639"/>
      <c r="U2184" s="639"/>
      <c r="V2184" s="639"/>
      <c r="W2184" s="1229"/>
      <c r="X2184" s="639"/>
      <c r="Y2184" s="689"/>
      <c r="Z2184" s="765"/>
      <c r="AA2184" s="624"/>
      <c r="AB2184" s="624"/>
      <c r="AC2184" s="624"/>
      <c r="AD2184" s="624"/>
      <c r="AE2184" s="624"/>
      <c r="AF2184" s="624"/>
      <c r="AG2184" s="624"/>
      <c r="AH2184" s="624"/>
      <c r="AI2184" s="624"/>
      <c r="AJ2184" s="624"/>
      <c r="AK2184" s="624"/>
      <c r="AL2184" s="624"/>
      <c r="AM2184" s="624"/>
      <c r="AN2184" s="624"/>
      <c r="AO2184" s="624"/>
      <c r="AP2184" s="624"/>
      <c r="AQ2184" s="624"/>
      <c r="AR2184" s="624"/>
      <c r="AS2184" s="624"/>
      <c r="AT2184" s="624"/>
      <c r="AU2184" s="624"/>
      <c r="AV2184" s="624"/>
      <c r="AW2184" s="624"/>
      <c r="AX2184" s="624"/>
      <c r="AY2184" s="624"/>
      <c r="AZ2184" s="624"/>
      <c r="BA2184" s="624"/>
      <c r="BB2184" s="624"/>
      <c r="BC2184" s="624"/>
      <c r="BD2184" s="624"/>
      <c r="BE2184" s="624"/>
      <c r="BF2184" s="624"/>
      <c r="BG2184" s="624"/>
      <c r="BH2184" s="624"/>
      <c r="BI2184" s="624"/>
      <c r="BJ2184" s="624"/>
      <c r="BK2184" s="624"/>
      <c r="BL2184" s="624"/>
      <c r="BM2184" s="624"/>
      <c r="BN2184" s="624"/>
      <c r="BO2184" s="624"/>
      <c r="BP2184" s="624"/>
      <c r="BQ2184" s="624"/>
      <c r="BR2184" s="624"/>
      <c r="BS2184" s="624"/>
      <c r="BT2184" s="624"/>
      <c r="BU2184" s="624"/>
      <c r="BV2184" s="624"/>
      <c r="BW2184" s="624"/>
      <c r="BX2184" s="624"/>
      <c r="BY2184" s="624"/>
      <c r="BZ2184" s="624"/>
      <c r="CA2184" s="624"/>
      <c r="CB2184" s="624"/>
      <c r="CC2184" s="624"/>
      <c r="CD2184" s="624"/>
      <c r="CE2184" s="624"/>
      <c r="CF2184" s="624"/>
      <c r="CG2184" s="624"/>
      <c r="CH2184" s="624"/>
      <c r="CI2184" s="624"/>
      <c r="CJ2184" s="624"/>
      <c r="CK2184" s="624"/>
      <c r="CL2184" s="624"/>
      <c r="CM2184" s="624"/>
      <c r="CN2184" s="624"/>
      <c r="CO2184" s="624"/>
      <c r="CP2184" s="624"/>
      <c r="CQ2184" s="624"/>
      <c r="CR2184" s="624"/>
      <c r="CS2184" s="624"/>
      <c r="CT2184" s="624"/>
      <c r="CU2184" s="624"/>
      <c r="CV2184" s="624"/>
      <c r="CW2184" s="624"/>
      <c r="CX2184" s="624"/>
      <c r="CY2184" s="624"/>
      <c r="CZ2184" s="624"/>
      <c r="DA2184" s="624"/>
      <c r="DB2184" s="624"/>
      <c r="DC2184" s="624"/>
      <c r="DD2184" s="624"/>
      <c r="DE2184" s="624"/>
      <c r="DF2184" s="624"/>
      <c r="DG2184" s="624"/>
      <c r="DH2184" s="624"/>
      <c r="DI2184" s="624"/>
      <c r="DJ2184" s="624"/>
      <c r="DK2184" s="624"/>
      <c r="DL2184" s="624"/>
      <c r="DM2184" s="624"/>
      <c r="DN2184" s="624"/>
      <c r="DO2184" s="624"/>
      <c r="DP2184" s="624"/>
      <c r="DQ2184" s="624"/>
      <c r="DR2184" s="624"/>
      <c r="DS2184" s="624"/>
      <c r="DT2184" s="624"/>
      <c r="DU2184" s="624"/>
      <c r="DV2184" s="624"/>
      <c r="DW2184" s="624"/>
      <c r="DX2184" s="624"/>
      <c r="DY2184" s="624"/>
      <c r="DZ2184" s="624"/>
      <c r="EA2184" s="624"/>
      <c r="EB2184" s="624"/>
      <c r="EC2184" s="624"/>
      <c r="ED2184" s="624"/>
      <c r="EE2184" s="624"/>
      <c r="EF2184" s="624"/>
      <c r="EG2184" s="624"/>
      <c r="EH2184" s="624"/>
      <c r="EI2184" s="624"/>
      <c r="EJ2184" s="624"/>
      <c r="EK2184" s="624"/>
      <c r="EL2184" s="624"/>
      <c r="EM2184" s="624"/>
      <c r="EN2184" s="624"/>
      <c r="EO2184" s="624"/>
      <c r="EP2184" s="624"/>
      <c r="EQ2184" s="624"/>
      <c r="ER2184" s="624"/>
      <c r="ES2184" s="624"/>
      <c r="ET2184" s="624"/>
      <c r="EU2184" s="624"/>
      <c r="EV2184" s="624"/>
      <c r="EW2184" s="624"/>
      <c r="EX2184" s="624"/>
      <c r="EY2184" s="624"/>
      <c r="EZ2184" s="624"/>
      <c r="FA2184" s="624"/>
      <c r="FB2184" s="624"/>
      <c r="FC2184" s="624"/>
      <c r="FD2184" s="624"/>
      <c r="FE2184" s="624"/>
      <c r="FF2184" s="624"/>
      <c r="FG2184" s="624"/>
      <c r="FH2184" s="624"/>
      <c r="FI2184" s="624"/>
      <c r="FJ2184" s="624"/>
      <c r="FK2184" s="624"/>
      <c r="FL2184" s="624"/>
      <c r="FM2184" s="624"/>
      <c r="FN2184" s="624"/>
      <c r="FO2184" s="624"/>
      <c r="FP2184" s="624"/>
      <c r="FQ2184" s="624"/>
      <c r="FR2184" s="624"/>
      <c r="FS2184" s="624"/>
      <c r="FT2184" s="624"/>
      <c r="FU2184" s="624"/>
      <c r="FV2184" s="624"/>
      <c r="FW2184" s="624"/>
      <c r="FX2184" s="624"/>
      <c r="FY2184" s="624"/>
      <c r="FZ2184" s="624"/>
      <c r="GA2184" s="624"/>
      <c r="GB2184" s="624"/>
      <c r="GC2184" s="624"/>
      <c r="GD2184" s="624"/>
      <c r="GE2184" s="624"/>
      <c r="GF2184" s="624"/>
      <c r="GG2184" s="624"/>
      <c r="GH2184" s="624"/>
      <c r="GI2184" s="624"/>
      <c r="GJ2184" s="624"/>
      <c r="GK2184" s="624"/>
      <c r="GL2184" s="624"/>
      <c r="GM2184" s="624"/>
      <c r="GN2184" s="624"/>
      <c r="GO2184" s="624"/>
      <c r="GP2184" s="624"/>
      <c r="GQ2184" s="624"/>
      <c r="GR2184" s="624"/>
      <c r="GS2184" s="624"/>
      <c r="GT2184" s="624"/>
      <c r="GU2184" s="624"/>
      <c r="GV2184" s="624"/>
      <c r="GW2184" s="624"/>
      <c r="GX2184" s="624"/>
      <c r="GY2184" s="624"/>
      <c r="GZ2184" s="624"/>
      <c r="HA2184" s="624"/>
      <c r="HB2184" s="624"/>
      <c r="HC2184" s="624"/>
      <c r="HD2184" s="624"/>
      <c r="HE2184" s="624"/>
      <c r="HF2184" s="624"/>
      <c r="HG2184" s="624"/>
      <c r="HH2184" s="624"/>
      <c r="HI2184" s="624"/>
      <c r="HJ2184" s="624"/>
      <c r="HK2184" s="624"/>
      <c r="HL2184" s="624"/>
      <c r="HM2184" s="624"/>
      <c r="HN2184" s="624"/>
      <c r="HO2184" s="624"/>
      <c r="HP2184" s="624"/>
      <c r="HQ2184" s="624"/>
      <c r="HR2184" s="624"/>
      <c r="HS2184" s="624"/>
      <c r="HT2184" s="624"/>
      <c r="HU2184" s="624"/>
      <c r="HV2184" s="624"/>
      <c r="HW2184" s="624"/>
      <c r="HX2184" s="624"/>
      <c r="HY2184" s="624"/>
      <c r="HZ2184" s="624"/>
      <c r="IA2184" s="624"/>
      <c r="IB2184" s="624"/>
      <c r="IC2184" s="624"/>
      <c r="ID2184" s="624"/>
      <c r="IE2184" s="624"/>
      <c r="IF2184" s="624"/>
      <c r="IG2184" s="624"/>
      <c r="IH2184" s="624"/>
      <c r="II2184" s="624"/>
      <c r="IJ2184" s="624"/>
      <c r="IK2184" s="624"/>
      <c r="IL2184" s="624"/>
      <c r="IM2184" s="624"/>
      <c r="IN2184" s="624"/>
      <c r="IO2184" s="624"/>
      <c r="IP2184" s="624"/>
      <c r="IQ2184" s="624"/>
      <c r="IR2184" s="624"/>
      <c r="IS2184" s="624"/>
      <c r="IT2184" s="624"/>
      <c r="IU2184" s="624"/>
      <c r="IV2184" s="624"/>
      <c r="IW2184" s="624"/>
      <c r="IX2184" s="624"/>
      <c r="IY2184" s="624"/>
      <c r="IZ2184" s="624"/>
      <c r="JA2184" s="624"/>
    </row>
    <row r="2185" spans="1:261" s="667" customFormat="1" ht="29.1" customHeight="1" x14ac:dyDescent="0.25">
      <c r="A2185" s="42"/>
      <c r="B2185" s="42">
        <v>1</v>
      </c>
      <c r="C2185" s="542" t="s">
        <v>260</v>
      </c>
      <c r="D2185" s="63"/>
      <c r="E2185" s="63"/>
      <c r="F2185" s="620">
        <f t="shared" si="1134"/>
        <v>0</v>
      </c>
      <c r="G2185" s="164">
        <f t="shared" si="1134"/>
        <v>0</v>
      </c>
      <c r="H2185" s="164">
        <f t="shared" si="1134"/>
        <v>0</v>
      </c>
      <c r="I2185" s="164">
        <f t="shared" si="1134"/>
        <v>0</v>
      </c>
      <c r="J2185" s="847"/>
      <c r="K2185" s="847"/>
      <c r="L2185" s="706"/>
      <c r="M2185" s="706"/>
      <c r="N2185" s="706"/>
      <c r="O2185" s="706"/>
      <c r="P2185" s="706"/>
      <c r="Q2185" s="706"/>
      <c r="R2185" s="639"/>
      <c r="S2185" s="639"/>
      <c r="T2185" s="639"/>
      <c r="U2185" s="639"/>
      <c r="V2185" s="639"/>
      <c r="W2185" s="1229"/>
      <c r="X2185" s="639"/>
      <c r="Y2185" s="689"/>
      <c r="Z2185" s="765"/>
      <c r="AA2185" s="624"/>
      <c r="AB2185" s="624"/>
      <c r="AC2185" s="624"/>
      <c r="AD2185" s="624"/>
      <c r="AE2185" s="624"/>
      <c r="AF2185" s="624"/>
      <c r="AG2185" s="624"/>
      <c r="AH2185" s="624"/>
      <c r="AI2185" s="624"/>
      <c r="AJ2185" s="624"/>
      <c r="AK2185" s="624"/>
      <c r="AL2185" s="624"/>
      <c r="AM2185" s="624"/>
      <c r="AN2185" s="624"/>
      <c r="AO2185" s="624"/>
      <c r="AP2185" s="624"/>
      <c r="AQ2185" s="624"/>
      <c r="AR2185" s="624"/>
      <c r="AS2185" s="624"/>
      <c r="AT2185" s="624"/>
      <c r="AU2185" s="624"/>
      <c r="AV2185" s="624"/>
      <c r="AW2185" s="624"/>
      <c r="AX2185" s="624"/>
      <c r="AY2185" s="624"/>
      <c r="AZ2185" s="624"/>
      <c r="BA2185" s="624"/>
      <c r="BB2185" s="624"/>
      <c r="BC2185" s="624"/>
      <c r="BD2185" s="624"/>
      <c r="BE2185" s="624"/>
      <c r="BF2185" s="624"/>
      <c r="BG2185" s="624"/>
      <c r="BH2185" s="624"/>
      <c r="BI2185" s="624"/>
      <c r="BJ2185" s="624"/>
      <c r="BK2185" s="624"/>
      <c r="BL2185" s="624"/>
      <c r="BM2185" s="624"/>
      <c r="BN2185" s="624"/>
      <c r="BO2185" s="624"/>
      <c r="BP2185" s="624"/>
      <c r="BQ2185" s="624"/>
      <c r="BR2185" s="624"/>
      <c r="BS2185" s="624"/>
      <c r="BT2185" s="624"/>
      <c r="BU2185" s="624"/>
      <c r="BV2185" s="624"/>
      <c r="BW2185" s="624"/>
      <c r="BX2185" s="624"/>
      <c r="BY2185" s="624"/>
      <c r="BZ2185" s="624"/>
      <c r="CA2185" s="624"/>
      <c r="CB2185" s="624"/>
      <c r="CC2185" s="624"/>
      <c r="CD2185" s="624"/>
      <c r="CE2185" s="624"/>
      <c r="CF2185" s="624"/>
      <c r="CG2185" s="624"/>
      <c r="CH2185" s="624"/>
      <c r="CI2185" s="624"/>
      <c r="CJ2185" s="624"/>
      <c r="CK2185" s="624"/>
      <c r="CL2185" s="624"/>
      <c r="CM2185" s="624"/>
      <c r="CN2185" s="624"/>
      <c r="CO2185" s="624"/>
      <c r="CP2185" s="624"/>
      <c r="CQ2185" s="624"/>
      <c r="CR2185" s="624"/>
      <c r="CS2185" s="624"/>
      <c r="CT2185" s="624"/>
      <c r="CU2185" s="624"/>
      <c r="CV2185" s="624"/>
      <c r="CW2185" s="624"/>
      <c r="CX2185" s="624"/>
      <c r="CY2185" s="624"/>
      <c r="CZ2185" s="624"/>
      <c r="DA2185" s="624"/>
      <c r="DB2185" s="624"/>
      <c r="DC2185" s="624"/>
      <c r="DD2185" s="624"/>
      <c r="DE2185" s="624"/>
      <c r="DF2185" s="624"/>
      <c r="DG2185" s="624"/>
      <c r="DH2185" s="624"/>
      <c r="DI2185" s="624"/>
      <c r="DJ2185" s="624"/>
      <c r="DK2185" s="624"/>
      <c r="DL2185" s="624"/>
      <c r="DM2185" s="624"/>
      <c r="DN2185" s="624"/>
      <c r="DO2185" s="624"/>
      <c r="DP2185" s="624"/>
      <c r="DQ2185" s="624"/>
      <c r="DR2185" s="624"/>
      <c r="DS2185" s="624"/>
      <c r="DT2185" s="624"/>
      <c r="DU2185" s="624"/>
      <c r="DV2185" s="624"/>
      <c r="DW2185" s="624"/>
      <c r="DX2185" s="624"/>
      <c r="DY2185" s="624"/>
      <c r="DZ2185" s="624"/>
      <c r="EA2185" s="624"/>
      <c r="EB2185" s="624"/>
      <c r="EC2185" s="624"/>
      <c r="ED2185" s="624"/>
      <c r="EE2185" s="624"/>
      <c r="EF2185" s="624"/>
      <c r="EG2185" s="624"/>
      <c r="EH2185" s="624"/>
      <c r="EI2185" s="624"/>
      <c r="EJ2185" s="624"/>
      <c r="EK2185" s="624"/>
      <c r="EL2185" s="624"/>
      <c r="EM2185" s="624"/>
      <c r="EN2185" s="624"/>
      <c r="EO2185" s="624"/>
      <c r="EP2185" s="624"/>
      <c r="EQ2185" s="624"/>
      <c r="ER2185" s="624"/>
      <c r="ES2185" s="624"/>
      <c r="ET2185" s="624"/>
      <c r="EU2185" s="624"/>
      <c r="EV2185" s="624"/>
      <c r="EW2185" s="624"/>
      <c r="EX2185" s="624"/>
      <c r="EY2185" s="624"/>
      <c r="EZ2185" s="624"/>
      <c r="FA2185" s="624"/>
      <c r="FB2185" s="624"/>
      <c r="FC2185" s="624"/>
      <c r="FD2185" s="624"/>
      <c r="FE2185" s="624"/>
      <c r="FF2185" s="624"/>
      <c r="FG2185" s="624"/>
      <c r="FH2185" s="624"/>
      <c r="FI2185" s="624"/>
      <c r="FJ2185" s="624"/>
      <c r="FK2185" s="624"/>
      <c r="FL2185" s="624"/>
      <c r="FM2185" s="624"/>
      <c r="FN2185" s="624"/>
      <c r="FO2185" s="624"/>
      <c r="FP2185" s="624"/>
      <c r="FQ2185" s="624"/>
      <c r="FR2185" s="624"/>
      <c r="FS2185" s="624"/>
      <c r="FT2185" s="624"/>
      <c r="FU2185" s="624"/>
      <c r="FV2185" s="624"/>
      <c r="FW2185" s="624"/>
      <c r="FX2185" s="624"/>
      <c r="FY2185" s="624"/>
      <c r="FZ2185" s="624"/>
      <c r="GA2185" s="624"/>
      <c r="GB2185" s="624"/>
      <c r="GC2185" s="624"/>
      <c r="GD2185" s="624"/>
      <c r="GE2185" s="624"/>
      <c r="GF2185" s="624"/>
      <c r="GG2185" s="624"/>
      <c r="GH2185" s="624"/>
      <c r="GI2185" s="624"/>
      <c r="GJ2185" s="624"/>
      <c r="GK2185" s="624"/>
      <c r="GL2185" s="624"/>
      <c r="GM2185" s="624"/>
      <c r="GN2185" s="624"/>
      <c r="GO2185" s="624"/>
      <c r="GP2185" s="624"/>
      <c r="GQ2185" s="624"/>
      <c r="GR2185" s="624"/>
      <c r="GS2185" s="624"/>
      <c r="GT2185" s="624"/>
      <c r="GU2185" s="624"/>
      <c r="GV2185" s="624"/>
      <c r="GW2185" s="624"/>
      <c r="GX2185" s="624"/>
      <c r="GY2185" s="624"/>
      <c r="GZ2185" s="624"/>
      <c r="HA2185" s="624"/>
      <c r="HB2185" s="624"/>
      <c r="HC2185" s="624"/>
      <c r="HD2185" s="624"/>
      <c r="HE2185" s="624"/>
      <c r="HF2185" s="624"/>
      <c r="HG2185" s="624"/>
      <c r="HH2185" s="624"/>
      <c r="HI2185" s="624"/>
      <c r="HJ2185" s="624"/>
      <c r="HK2185" s="624"/>
      <c r="HL2185" s="624"/>
      <c r="HM2185" s="624"/>
      <c r="HN2185" s="624"/>
      <c r="HO2185" s="624"/>
      <c r="HP2185" s="624"/>
      <c r="HQ2185" s="624"/>
      <c r="HR2185" s="624"/>
      <c r="HS2185" s="624"/>
      <c r="HT2185" s="624"/>
      <c r="HU2185" s="624"/>
      <c r="HV2185" s="624"/>
      <c r="HW2185" s="624"/>
      <c r="HX2185" s="624"/>
      <c r="HY2185" s="624"/>
      <c r="HZ2185" s="624"/>
      <c r="IA2185" s="624"/>
      <c r="IB2185" s="624"/>
      <c r="IC2185" s="624"/>
      <c r="ID2185" s="624"/>
      <c r="IE2185" s="624"/>
      <c r="IF2185" s="624"/>
      <c r="IG2185" s="624"/>
      <c r="IH2185" s="624"/>
      <c r="II2185" s="624"/>
      <c r="IJ2185" s="624"/>
      <c r="IK2185" s="624"/>
      <c r="IL2185" s="624"/>
      <c r="IM2185" s="624"/>
      <c r="IN2185" s="624"/>
      <c r="IO2185" s="624"/>
      <c r="IP2185" s="624"/>
      <c r="IQ2185" s="624"/>
      <c r="IR2185" s="624"/>
      <c r="IS2185" s="624"/>
      <c r="IT2185" s="624"/>
      <c r="IU2185" s="624"/>
      <c r="IV2185" s="624"/>
      <c r="IW2185" s="624"/>
      <c r="IX2185" s="624"/>
      <c r="IY2185" s="624"/>
      <c r="IZ2185" s="624"/>
      <c r="JA2185" s="624"/>
    </row>
    <row r="2186" spans="1:261" s="667" customFormat="1" ht="29.1" customHeight="1" x14ac:dyDescent="0.25">
      <c r="A2186" s="42"/>
      <c r="B2186" s="42"/>
      <c r="C2186" s="542" t="s">
        <v>261</v>
      </c>
      <c r="D2186" s="63"/>
      <c r="E2186" s="63"/>
      <c r="F2186" s="620">
        <f t="shared" si="1134"/>
        <v>0</v>
      </c>
      <c r="G2186" s="164">
        <f t="shared" si="1134"/>
        <v>0</v>
      </c>
      <c r="H2186" s="164">
        <f t="shared" si="1134"/>
        <v>0</v>
      </c>
      <c r="I2186" s="164" t="e">
        <f t="shared" si="1134"/>
        <v>#DIV/0!</v>
      </c>
      <c r="J2186" s="847"/>
      <c r="K2186" s="847"/>
      <c r="L2186" s="706"/>
      <c r="M2186" s="706"/>
      <c r="N2186" s="706"/>
      <c r="O2186" s="706"/>
      <c r="P2186" s="706"/>
      <c r="Q2186" s="706"/>
      <c r="R2186" s="639"/>
      <c r="S2186" s="639"/>
      <c r="T2186" s="639"/>
      <c r="U2186" s="639"/>
      <c r="V2186" s="639"/>
      <c r="W2186" s="1229"/>
      <c r="X2186" s="639"/>
      <c r="Y2186" s="689"/>
      <c r="Z2186" s="765"/>
      <c r="AA2186" s="624"/>
      <c r="AB2186" s="624"/>
      <c r="AC2186" s="624"/>
      <c r="AD2186" s="624"/>
      <c r="AE2186" s="624"/>
      <c r="AF2186" s="624"/>
      <c r="AG2186" s="624"/>
      <c r="AH2186" s="624"/>
      <c r="AI2186" s="624"/>
      <c r="AJ2186" s="624"/>
      <c r="AK2186" s="624"/>
      <c r="AL2186" s="624"/>
      <c r="AM2186" s="624"/>
      <c r="AN2186" s="624"/>
      <c r="AO2186" s="624"/>
      <c r="AP2186" s="624"/>
      <c r="AQ2186" s="624"/>
      <c r="AR2186" s="624"/>
      <c r="AS2186" s="624"/>
      <c r="AT2186" s="624"/>
      <c r="AU2186" s="624"/>
      <c r="AV2186" s="624"/>
      <c r="AW2186" s="624"/>
      <c r="AX2186" s="624"/>
      <c r="AY2186" s="624"/>
      <c r="AZ2186" s="624"/>
      <c r="BA2186" s="624"/>
      <c r="BB2186" s="624"/>
      <c r="BC2186" s="624"/>
      <c r="BD2186" s="624"/>
      <c r="BE2186" s="624"/>
      <c r="BF2186" s="624"/>
      <c r="BG2186" s="624"/>
      <c r="BH2186" s="624"/>
      <c r="BI2186" s="624"/>
      <c r="BJ2186" s="624"/>
      <c r="BK2186" s="624"/>
      <c r="BL2186" s="624"/>
      <c r="BM2186" s="624"/>
      <c r="BN2186" s="624"/>
      <c r="BO2186" s="624"/>
      <c r="BP2186" s="624"/>
      <c r="BQ2186" s="624"/>
      <c r="BR2186" s="624"/>
      <c r="BS2186" s="624"/>
      <c r="BT2186" s="624"/>
      <c r="BU2186" s="624"/>
      <c r="BV2186" s="624"/>
      <c r="BW2186" s="624"/>
      <c r="BX2186" s="624"/>
      <c r="BY2186" s="624"/>
      <c r="BZ2186" s="624"/>
      <c r="CA2186" s="624"/>
      <c r="CB2186" s="624"/>
      <c r="CC2186" s="624"/>
      <c r="CD2186" s="624"/>
      <c r="CE2186" s="624"/>
      <c r="CF2186" s="624"/>
      <c r="CG2186" s="624"/>
      <c r="CH2186" s="624"/>
      <c r="CI2186" s="624"/>
      <c r="CJ2186" s="624"/>
      <c r="CK2186" s="624"/>
      <c r="CL2186" s="624"/>
      <c r="CM2186" s="624"/>
      <c r="CN2186" s="624"/>
      <c r="CO2186" s="624"/>
      <c r="CP2186" s="624"/>
      <c r="CQ2186" s="624"/>
      <c r="CR2186" s="624"/>
      <c r="CS2186" s="624"/>
      <c r="CT2186" s="624"/>
      <c r="CU2186" s="624"/>
      <c r="CV2186" s="624"/>
      <c r="CW2186" s="624"/>
      <c r="CX2186" s="624"/>
      <c r="CY2186" s="624"/>
      <c r="CZ2186" s="624"/>
      <c r="DA2186" s="624"/>
      <c r="DB2186" s="624"/>
      <c r="DC2186" s="624"/>
      <c r="DD2186" s="624"/>
      <c r="DE2186" s="624"/>
      <c r="DF2186" s="624"/>
      <c r="DG2186" s="624"/>
      <c r="DH2186" s="624"/>
      <c r="DI2186" s="624"/>
      <c r="DJ2186" s="624"/>
      <c r="DK2186" s="624"/>
      <c r="DL2186" s="624"/>
      <c r="DM2186" s="624"/>
      <c r="DN2186" s="624"/>
      <c r="DO2186" s="624"/>
      <c r="DP2186" s="624"/>
      <c r="DQ2186" s="624"/>
      <c r="DR2186" s="624"/>
      <c r="DS2186" s="624"/>
      <c r="DT2186" s="624"/>
      <c r="DU2186" s="624"/>
      <c r="DV2186" s="624"/>
      <c r="DW2186" s="624"/>
      <c r="DX2186" s="624"/>
      <c r="DY2186" s="624"/>
      <c r="DZ2186" s="624"/>
      <c r="EA2186" s="624"/>
      <c r="EB2186" s="624"/>
      <c r="EC2186" s="624"/>
      <c r="ED2186" s="624"/>
      <c r="EE2186" s="624"/>
      <c r="EF2186" s="624"/>
      <c r="EG2186" s="624"/>
      <c r="EH2186" s="624"/>
      <c r="EI2186" s="624"/>
      <c r="EJ2186" s="624"/>
      <c r="EK2186" s="624"/>
      <c r="EL2186" s="624"/>
      <c r="EM2186" s="624"/>
      <c r="EN2186" s="624"/>
      <c r="EO2186" s="624"/>
      <c r="EP2186" s="624"/>
      <c r="EQ2186" s="624"/>
      <c r="ER2186" s="624"/>
      <c r="ES2186" s="624"/>
      <c r="ET2186" s="624"/>
      <c r="EU2186" s="624"/>
      <c r="EV2186" s="624"/>
      <c r="EW2186" s="624"/>
      <c r="EX2186" s="624"/>
      <c r="EY2186" s="624"/>
      <c r="EZ2186" s="624"/>
      <c r="FA2186" s="624"/>
      <c r="FB2186" s="624"/>
      <c r="FC2186" s="624"/>
      <c r="FD2186" s="624"/>
      <c r="FE2186" s="624"/>
      <c r="FF2186" s="624"/>
      <c r="FG2186" s="624"/>
      <c r="FH2186" s="624"/>
      <c r="FI2186" s="624"/>
      <c r="FJ2186" s="624"/>
      <c r="FK2186" s="624"/>
      <c r="FL2186" s="624"/>
      <c r="FM2186" s="624"/>
      <c r="FN2186" s="624"/>
      <c r="FO2186" s="624"/>
      <c r="FP2186" s="624"/>
      <c r="FQ2186" s="624"/>
      <c r="FR2186" s="624"/>
      <c r="FS2186" s="624"/>
      <c r="FT2186" s="624"/>
      <c r="FU2186" s="624"/>
      <c r="FV2186" s="624"/>
      <c r="FW2186" s="624"/>
      <c r="FX2186" s="624"/>
      <c r="FY2186" s="624"/>
      <c r="FZ2186" s="624"/>
      <c r="GA2186" s="624"/>
      <c r="GB2186" s="624"/>
      <c r="GC2186" s="624"/>
      <c r="GD2186" s="624"/>
      <c r="GE2186" s="624"/>
      <c r="GF2186" s="624"/>
      <c r="GG2186" s="624"/>
      <c r="GH2186" s="624"/>
      <c r="GI2186" s="624"/>
      <c r="GJ2186" s="624"/>
      <c r="GK2186" s="624"/>
      <c r="GL2186" s="624"/>
      <c r="GM2186" s="624"/>
      <c r="GN2186" s="624"/>
      <c r="GO2186" s="624"/>
      <c r="GP2186" s="624"/>
      <c r="GQ2186" s="624"/>
      <c r="GR2186" s="624"/>
      <c r="GS2186" s="624"/>
      <c r="GT2186" s="624"/>
      <c r="GU2186" s="624"/>
      <c r="GV2186" s="624"/>
      <c r="GW2186" s="624"/>
      <c r="GX2186" s="624"/>
      <c r="GY2186" s="624"/>
      <c r="GZ2186" s="624"/>
      <c r="HA2186" s="624"/>
      <c r="HB2186" s="624"/>
      <c r="HC2186" s="624"/>
      <c r="HD2186" s="624"/>
      <c r="HE2186" s="624"/>
      <c r="HF2186" s="624"/>
      <c r="HG2186" s="624"/>
      <c r="HH2186" s="624"/>
      <c r="HI2186" s="624"/>
      <c r="HJ2186" s="624"/>
      <c r="HK2186" s="624"/>
      <c r="HL2186" s="624"/>
      <c r="HM2186" s="624"/>
      <c r="HN2186" s="624"/>
      <c r="HO2186" s="624"/>
      <c r="HP2186" s="624"/>
      <c r="HQ2186" s="624"/>
      <c r="HR2186" s="624"/>
      <c r="HS2186" s="624"/>
      <c r="HT2186" s="624"/>
      <c r="HU2186" s="624"/>
      <c r="HV2186" s="624"/>
      <c r="HW2186" s="624"/>
      <c r="HX2186" s="624"/>
      <c r="HY2186" s="624"/>
      <c r="HZ2186" s="624"/>
      <c r="IA2186" s="624"/>
      <c r="IB2186" s="624"/>
      <c r="IC2186" s="624"/>
      <c r="ID2186" s="624"/>
      <c r="IE2186" s="624"/>
      <c r="IF2186" s="624"/>
      <c r="IG2186" s="624"/>
      <c r="IH2186" s="624"/>
      <c r="II2186" s="624"/>
      <c r="IJ2186" s="624"/>
      <c r="IK2186" s="624"/>
      <c r="IL2186" s="624"/>
      <c r="IM2186" s="624"/>
      <c r="IN2186" s="624"/>
      <c r="IO2186" s="624"/>
      <c r="IP2186" s="624"/>
      <c r="IQ2186" s="624"/>
      <c r="IR2186" s="624"/>
      <c r="IS2186" s="624"/>
      <c r="IT2186" s="624"/>
      <c r="IU2186" s="624"/>
      <c r="IV2186" s="624"/>
      <c r="IW2186" s="624"/>
      <c r="IX2186" s="624"/>
      <c r="IY2186" s="624"/>
      <c r="IZ2186" s="624"/>
      <c r="JA2186" s="624"/>
    </row>
    <row r="2187" spans="1:261" s="667" customFormat="1" ht="29.1" customHeight="1" x14ac:dyDescent="0.25">
      <c r="A2187" s="42"/>
      <c r="B2187" s="42"/>
      <c r="C2187" s="472" t="s">
        <v>428</v>
      </c>
      <c r="D2187" s="63"/>
      <c r="E2187" s="63"/>
      <c r="F2187" s="620">
        <f t="shared" si="1134"/>
        <v>0</v>
      </c>
      <c r="G2187" s="164">
        <f t="shared" si="1134"/>
        <v>0</v>
      </c>
      <c r="H2187" s="164">
        <f t="shared" si="1134"/>
        <v>0</v>
      </c>
      <c r="I2187" s="164" t="e">
        <f t="shared" si="1134"/>
        <v>#DIV/0!</v>
      </c>
      <c r="J2187" s="847"/>
      <c r="K2187" s="847"/>
      <c r="L2187" s="706"/>
      <c r="M2187" s="706"/>
      <c r="N2187" s="706"/>
      <c r="O2187" s="706"/>
      <c r="P2187" s="706"/>
      <c r="Q2187" s="706"/>
      <c r="R2187" s="639"/>
      <c r="S2187" s="639"/>
      <c r="T2187" s="639"/>
      <c r="U2187" s="639"/>
      <c r="V2187" s="639"/>
      <c r="W2187" s="1229"/>
      <c r="X2187" s="639"/>
      <c r="Y2187" s="689"/>
      <c r="Z2187" s="765"/>
      <c r="AA2187" s="624"/>
      <c r="AB2187" s="624"/>
      <c r="AC2187" s="624"/>
      <c r="AD2187" s="624"/>
      <c r="AE2187" s="624"/>
      <c r="AF2187" s="624"/>
      <c r="AG2187" s="624"/>
      <c r="AH2187" s="624"/>
      <c r="AI2187" s="624"/>
      <c r="AJ2187" s="624"/>
      <c r="AK2187" s="624"/>
      <c r="AL2187" s="624"/>
      <c r="AM2187" s="624"/>
      <c r="AN2187" s="624"/>
      <c r="AO2187" s="624"/>
      <c r="AP2187" s="624"/>
      <c r="AQ2187" s="624"/>
      <c r="AR2187" s="624"/>
      <c r="AS2187" s="624"/>
      <c r="AT2187" s="624"/>
      <c r="AU2187" s="624"/>
      <c r="AV2187" s="624"/>
      <c r="AW2187" s="624"/>
      <c r="AX2187" s="624"/>
      <c r="AY2187" s="624"/>
      <c r="AZ2187" s="624"/>
      <c r="BA2187" s="624"/>
      <c r="BB2187" s="624"/>
      <c r="BC2187" s="624"/>
      <c r="BD2187" s="624"/>
      <c r="BE2187" s="624"/>
      <c r="BF2187" s="624"/>
      <c r="BG2187" s="624"/>
      <c r="BH2187" s="624"/>
      <c r="BI2187" s="624"/>
      <c r="BJ2187" s="624"/>
      <c r="BK2187" s="624"/>
      <c r="BL2187" s="624"/>
      <c r="BM2187" s="624"/>
      <c r="BN2187" s="624"/>
      <c r="BO2187" s="624"/>
      <c r="BP2187" s="624"/>
      <c r="BQ2187" s="624"/>
      <c r="BR2187" s="624"/>
      <c r="BS2187" s="624"/>
      <c r="BT2187" s="624"/>
      <c r="BU2187" s="624"/>
      <c r="BV2187" s="624"/>
      <c r="BW2187" s="624"/>
      <c r="BX2187" s="624"/>
      <c r="BY2187" s="624"/>
      <c r="BZ2187" s="624"/>
      <c r="CA2187" s="624"/>
      <c r="CB2187" s="624"/>
      <c r="CC2187" s="624"/>
      <c r="CD2187" s="624"/>
      <c r="CE2187" s="624"/>
      <c r="CF2187" s="624"/>
      <c r="CG2187" s="624"/>
      <c r="CH2187" s="624"/>
      <c r="CI2187" s="624"/>
      <c r="CJ2187" s="624"/>
      <c r="CK2187" s="624"/>
      <c r="CL2187" s="624"/>
      <c r="CM2187" s="624"/>
      <c r="CN2187" s="624"/>
      <c r="CO2187" s="624"/>
      <c r="CP2187" s="624"/>
      <c r="CQ2187" s="624"/>
      <c r="CR2187" s="624"/>
      <c r="CS2187" s="624"/>
      <c r="CT2187" s="624"/>
      <c r="CU2187" s="624"/>
      <c r="CV2187" s="624"/>
      <c r="CW2187" s="624"/>
      <c r="CX2187" s="624"/>
      <c r="CY2187" s="624"/>
      <c r="CZ2187" s="624"/>
      <c r="DA2187" s="624"/>
      <c r="DB2187" s="624"/>
      <c r="DC2187" s="624"/>
      <c r="DD2187" s="624"/>
      <c r="DE2187" s="624"/>
      <c r="DF2187" s="624"/>
      <c r="DG2187" s="624"/>
      <c r="DH2187" s="624"/>
      <c r="DI2187" s="624"/>
      <c r="DJ2187" s="624"/>
      <c r="DK2187" s="624"/>
      <c r="DL2187" s="624"/>
      <c r="DM2187" s="624"/>
      <c r="DN2187" s="624"/>
      <c r="DO2187" s="624"/>
      <c r="DP2187" s="624"/>
      <c r="DQ2187" s="624"/>
      <c r="DR2187" s="624"/>
      <c r="DS2187" s="624"/>
      <c r="DT2187" s="624"/>
      <c r="DU2187" s="624"/>
      <c r="DV2187" s="624"/>
      <c r="DW2187" s="624"/>
      <c r="DX2187" s="624"/>
      <c r="DY2187" s="624"/>
      <c r="DZ2187" s="624"/>
      <c r="EA2187" s="624"/>
      <c r="EB2187" s="624"/>
      <c r="EC2187" s="624"/>
      <c r="ED2187" s="624"/>
      <c r="EE2187" s="624"/>
      <c r="EF2187" s="624"/>
      <c r="EG2187" s="624"/>
      <c r="EH2187" s="624"/>
      <c r="EI2187" s="624"/>
      <c r="EJ2187" s="624"/>
      <c r="EK2187" s="624"/>
      <c r="EL2187" s="624"/>
      <c r="EM2187" s="624"/>
      <c r="EN2187" s="624"/>
      <c r="EO2187" s="624"/>
      <c r="EP2187" s="624"/>
      <c r="EQ2187" s="624"/>
      <c r="ER2187" s="624"/>
      <c r="ES2187" s="624"/>
      <c r="ET2187" s="624"/>
      <c r="EU2187" s="624"/>
      <c r="EV2187" s="624"/>
      <c r="EW2187" s="624"/>
      <c r="EX2187" s="624"/>
      <c r="EY2187" s="624"/>
      <c r="EZ2187" s="624"/>
      <c r="FA2187" s="624"/>
      <c r="FB2187" s="624"/>
      <c r="FC2187" s="624"/>
      <c r="FD2187" s="624"/>
      <c r="FE2187" s="624"/>
      <c r="FF2187" s="624"/>
      <c r="FG2187" s="624"/>
      <c r="FH2187" s="624"/>
      <c r="FI2187" s="624"/>
      <c r="FJ2187" s="624"/>
      <c r="FK2187" s="624"/>
      <c r="FL2187" s="624"/>
      <c r="FM2187" s="624"/>
      <c r="FN2187" s="624"/>
      <c r="FO2187" s="624"/>
      <c r="FP2187" s="624"/>
      <c r="FQ2187" s="624"/>
      <c r="FR2187" s="624"/>
      <c r="FS2187" s="624"/>
      <c r="FT2187" s="624"/>
      <c r="FU2187" s="624"/>
      <c r="FV2187" s="624"/>
      <c r="FW2187" s="624"/>
      <c r="FX2187" s="624"/>
      <c r="FY2187" s="624"/>
      <c r="FZ2187" s="624"/>
      <c r="GA2187" s="624"/>
      <c r="GB2187" s="624"/>
      <c r="GC2187" s="624"/>
      <c r="GD2187" s="624"/>
      <c r="GE2187" s="624"/>
      <c r="GF2187" s="624"/>
      <c r="GG2187" s="624"/>
      <c r="GH2187" s="624"/>
      <c r="GI2187" s="624"/>
      <c r="GJ2187" s="624"/>
      <c r="GK2187" s="624"/>
      <c r="GL2187" s="624"/>
      <c r="GM2187" s="624"/>
      <c r="GN2187" s="624"/>
      <c r="GO2187" s="624"/>
      <c r="GP2187" s="624"/>
      <c r="GQ2187" s="624"/>
      <c r="GR2187" s="624"/>
      <c r="GS2187" s="624"/>
      <c r="GT2187" s="624"/>
      <c r="GU2187" s="624"/>
      <c r="GV2187" s="624"/>
      <c r="GW2187" s="624"/>
      <c r="GX2187" s="624"/>
      <c r="GY2187" s="624"/>
      <c r="GZ2187" s="624"/>
      <c r="HA2187" s="624"/>
      <c r="HB2187" s="624"/>
      <c r="HC2187" s="624"/>
      <c r="HD2187" s="624"/>
      <c r="HE2187" s="624"/>
      <c r="HF2187" s="624"/>
      <c r="HG2187" s="624"/>
      <c r="HH2187" s="624"/>
      <c r="HI2187" s="624"/>
      <c r="HJ2187" s="624"/>
      <c r="HK2187" s="624"/>
      <c r="HL2187" s="624"/>
      <c r="HM2187" s="624"/>
      <c r="HN2187" s="624"/>
      <c r="HO2187" s="624"/>
      <c r="HP2187" s="624"/>
      <c r="HQ2187" s="624"/>
      <c r="HR2187" s="624"/>
      <c r="HS2187" s="624"/>
      <c r="HT2187" s="624"/>
      <c r="HU2187" s="624"/>
      <c r="HV2187" s="624"/>
      <c r="HW2187" s="624"/>
      <c r="HX2187" s="624"/>
      <c r="HY2187" s="624"/>
      <c r="HZ2187" s="624"/>
      <c r="IA2187" s="624"/>
      <c r="IB2187" s="624"/>
      <c r="IC2187" s="624"/>
      <c r="ID2187" s="624"/>
      <c r="IE2187" s="624"/>
      <c r="IF2187" s="624"/>
      <c r="IG2187" s="624"/>
      <c r="IH2187" s="624"/>
      <c r="II2187" s="624"/>
      <c r="IJ2187" s="624"/>
      <c r="IK2187" s="624"/>
      <c r="IL2187" s="624"/>
      <c r="IM2187" s="624"/>
      <c r="IN2187" s="624"/>
      <c r="IO2187" s="624"/>
      <c r="IP2187" s="624"/>
      <c r="IQ2187" s="624"/>
      <c r="IR2187" s="624"/>
      <c r="IS2187" s="624"/>
      <c r="IT2187" s="624"/>
      <c r="IU2187" s="624"/>
      <c r="IV2187" s="624"/>
      <c r="IW2187" s="624"/>
      <c r="IX2187" s="624"/>
      <c r="IY2187" s="624"/>
      <c r="IZ2187" s="624"/>
      <c r="JA2187" s="624"/>
    </row>
    <row r="2188" spans="1:261" s="667" customFormat="1" ht="29.1" customHeight="1" x14ac:dyDescent="0.25">
      <c r="A2188" s="42"/>
      <c r="B2188" s="42"/>
      <c r="C2188" s="326" t="s">
        <v>429</v>
      </c>
      <c r="D2188" s="63"/>
      <c r="E2188" s="63"/>
      <c r="F2188" s="620">
        <f t="shared" si="1134"/>
        <v>0</v>
      </c>
      <c r="G2188" s="164">
        <f t="shared" si="1134"/>
        <v>0</v>
      </c>
      <c r="H2188" s="164">
        <f t="shared" si="1134"/>
        <v>0</v>
      </c>
      <c r="I2188" s="164" t="e">
        <f t="shared" si="1134"/>
        <v>#DIV/0!</v>
      </c>
      <c r="J2188" s="847"/>
      <c r="K2188" s="847"/>
      <c r="L2188" s="706"/>
      <c r="M2188" s="706"/>
      <c r="N2188" s="706"/>
      <c r="O2188" s="706"/>
      <c r="P2188" s="706"/>
      <c r="Q2188" s="706"/>
      <c r="R2188" s="639"/>
      <c r="S2188" s="639"/>
      <c r="T2188" s="639"/>
      <c r="U2188" s="639"/>
      <c r="V2188" s="639"/>
      <c r="W2188" s="1229"/>
      <c r="X2188" s="639"/>
      <c r="Y2188" s="689"/>
      <c r="Z2188" s="765"/>
      <c r="AA2188" s="624"/>
      <c r="AB2188" s="624"/>
      <c r="AC2188" s="624"/>
      <c r="AD2188" s="624"/>
      <c r="AE2188" s="624"/>
      <c r="AF2188" s="624"/>
      <c r="AG2188" s="624"/>
      <c r="AH2188" s="624"/>
      <c r="AI2188" s="624"/>
      <c r="AJ2188" s="624"/>
      <c r="AK2188" s="624"/>
      <c r="AL2188" s="624"/>
      <c r="AM2188" s="624"/>
      <c r="AN2188" s="624"/>
      <c r="AO2188" s="624"/>
      <c r="AP2188" s="624"/>
      <c r="AQ2188" s="624"/>
      <c r="AR2188" s="624"/>
      <c r="AS2188" s="624"/>
      <c r="AT2188" s="624"/>
      <c r="AU2188" s="624"/>
      <c r="AV2188" s="624"/>
      <c r="AW2188" s="624"/>
      <c r="AX2188" s="624"/>
      <c r="AY2188" s="624"/>
      <c r="AZ2188" s="624"/>
      <c r="BA2188" s="624"/>
      <c r="BB2188" s="624"/>
      <c r="BC2188" s="624"/>
      <c r="BD2188" s="624"/>
      <c r="BE2188" s="624"/>
      <c r="BF2188" s="624"/>
      <c r="BG2188" s="624"/>
      <c r="BH2188" s="624"/>
      <c r="BI2188" s="624"/>
      <c r="BJ2188" s="624"/>
      <c r="BK2188" s="624"/>
      <c r="BL2188" s="624"/>
      <c r="BM2188" s="624"/>
      <c r="BN2188" s="624"/>
      <c r="BO2188" s="624"/>
      <c r="BP2188" s="624"/>
      <c r="BQ2188" s="624"/>
      <c r="BR2188" s="624"/>
      <c r="BS2188" s="624"/>
      <c r="BT2188" s="624"/>
      <c r="BU2188" s="624"/>
      <c r="BV2188" s="624"/>
      <c r="BW2188" s="624"/>
      <c r="BX2188" s="624"/>
      <c r="BY2188" s="624"/>
      <c r="BZ2188" s="624"/>
      <c r="CA2188" s="624"/>
      <c r="CB2188" s="624"/>
      <c r="CC2188" s="624"/>
      <c r="CD2188" s="624"/>
      <c r="CE2188" s="624"/>
      <c r="CF2188" s="624"/>
      <c r="CG2188" s="624"/>
      <c r="CH2188" s="624"/>
      <c r="CI2188" s="624"/>
      <c r="CJ2188" s="624"/>
      <c r="CK2188" s="624"/>
      <c r="CL2188" s="624"/>
      <c r="CM2188" s="624"/>
      <c r="CN2188" s="624"/>
      <c r="CO2188" s="624"/>
      <c r="CP2188" s="624"/>
      <c r="CQ2188" s="624"/>
      <c r="CR2188" s="624"/>
      <c r="CS2188" s="624"/>
      <c r="CT2188" s="624"/>
      <c r="CU2188" s="624"/>
      <c r="CV2188" s="624"/>
      <c r="CW2188" s="624"/>
      <c r="CX2188" s="624"/>
      <c r="CY2188" s="624"/>
      <c r="CZ2188" s="624"/>
      <c r="DA2188" s="624"/>
      <c r="DB2188" s="624"/>
      <c r="DC2188" s="624"/>
      <c r="DD2188" s="624"/>
      <c r="DE2188" s="624"/>
      <c r="DF2188" s="624"/>
      <c r="DG2188" s="624"/>
      <c r="DH2188" s="624"/>
      <c r="DI2188" s="624"/>
      <c r="DJ2188" s="624"/>
      <c r="DK2188" s="624"/>
      <c r="DL2188" s="624"/>
      <c r="DM2188" s="624"/>
      <c r="DN2188" s="624"/>
      <c r="DO2188" s="624"/>
      <c r="DP2188" s="624"/>
      <c r="DQ2188" s="624"/>
      <c r="DR2188" s="624"/>
      <c r="DS2188" s="624"/>
      <c r="DT2188" s="624"/>
      <c r="DU2188" s="624"/>
      <c r="DV2188" s="624"/>
      <c r="DW2188" s="624"/>
      <c r="DX2188" s="624"/>
      <c r="DY2188" s="624"/>
      <c r="DZ2188" s="624"/>
      <c r="EA2188" s="624"/>
      <c r="EB2188" s="624"/>
      <c r="EC2188" s="624"/>
      <c r="ED2188" s="624"/>
      <c r="EE2188" s="624"/>
      <c r="EF2188" s="624"/>
      <c r="EG2188" s="624"/>
      <c r="EH2188" s="624"/>
      <c r="EI2188" s="624"/>
      <c r="EJ2188" s="624"/>
      <c r="EK2188" s="624"/>
      <c r="EL2188" s="624"/>
      <c r="EM2188" s="624"/>
      <c r="EN2188" s="624"/>
      <c r="EO2188" s="624"/>
      <c r="EP2188" s="624"/>
      <c r="EQ2188" s="624"/>
      <c r="ER2188" s="624"/>
      <c r="ES2188" s="624"/>
      <c r="ET2188" s="624"/>
      <c r="EU2188" s="624"/>
      <c r="EV2188" s="624"/>
      <c r="EW2188" s="624"/>
      <c r="EX2188" s="624"/>
      <c r="EY2188" s="624"/>
      <c r="EZ2188" s="624"/>
      <c r="FA2188" s="624"/>
      <c r="FB2188" s="624"/>
      <c r="FC2188" s="624"/>
      <c r="FD2188" s="624"/>
      <c r="FE2188" s="624"/>
      <c r="FF2188" s="624"/>
      <c r="FG2188" s="624"/>
      <c r="FH2188" s="624"/>
      <c r="FI2188" s="624"/>
      <c r="FJ2188" s="624"/>
      <c r="FK2188" s="624"/>
      <c r="FL2188" s="624"/>
      <c r="FM2188" s="624"/>
      <c r="FN2188" s="624"/>
      <c r="FO2188" s="624"/>
      <c r="FP2188" s="624"/>
      <c r="FQ2188" s="624"/>
      <c r="FR2188" s="624"/>
      <c r="FS2188" s="624"/>
      <c r="FT2188" s="624"/>
      <c r="FU2188" s="624"/>
      <c r="FV2188" s="624"/>
      <c r="FW2188" s="624"/>
      <c r="FX2188" s="624"/>
      <c r="FY2188" s="624"/>
      <c r="FZ2188" s="624"/>
      <c r="GA2188" s="624"/>
      <c r="GB2188" s="624"/>
      <c r="GC2188" s="624"/>
      <c r="GD2188" s="624"/>
      <c r="GE2188" s="624"/>
      <c r="GF2188" s="624"/>
      <c r="GG2188" s="624"/>
      <c r="GH2188" s="624"/>
      <c r="GI2188" s="624"/>
      <c r="GJ2188" s="624"/>
      <c r="GK2188" s="624"/>
      <c r="GL2188" s="624"/>
      <c r="GM2188" s="624"/>
      <c r="GN2188" s="624"/>
      <c r="GO2188" s="624"/>
      <c r="GP2188" s="624"/>
      <c r="GQ2188" s="624"/>
      <c r="GR2188" s="624"/>
      <c r="GS2188" s="624"/>
      <c r="GT2188" s="624"/>
      <c r="GU2188" s="624"/>
      <c r="GV2188" s="624"/>
      <c r="GW2188" s="624"/>
      <c r="GX2188" s="624"/>
      <c r="GY2188" s="624"/>
      <c r="GZ2188" s="624"/>
      <c r="HA2188" s="624"/>
      <c r="HB2188" s="624"/>
      <c r="HC2188" s="624"/>
      <c r="HD2188" s="624"/>
      <c r="HE2188" s="624"/>
      <c r="HF2188" s="624"/>
      <c r="HG2188" s="624"/>
      <c r="HH2188" s="624"/>
      <c r="HI2188" s="624"/>
      <c r="HJ2188" s="624"/>
      <c r="HK2188" s="624"/>
      <c r="HL2188" s="624"/>
      <c r="HM2188" s="624"/>
      <c r="HN2188" s="624"/>
      <c r="HO2188" s="624"/>
      <c r="HP2188" s="624"/>
      <c r="HQ2188" s="624"/>
      <c r="HR2188" s="624"/>
      <c r="HS2188" s="624"/>
      <c r="HT2188" s="624"/>
      <c r="HU2188" s="624"/>
      <c r="HV2188" s="624"/>
      <c r="HW2188" s="624"/>
      <c r="HX2188" s="624"/>
      <c r="HY2188" s="624"/>
      <c r="HZ2188" s="624"/>
      <c r="IA2188" s="624"/>
      <c r="IB2188" s="624"/>
      <c r="IC2188" s="624"/>
      <c r="ID2188" s="624"/>
      <c r="IE2188" s="624"/>
      <c r="IF2188" s="624"/>
      <c r="IG2188" s="624"/>
      <c r="IH2188" s="624"/>
      <c r="II2188" s="624"/>
      <c r="IJ2188" s="624"/>
      <c r="IK2188" s="624"/>
      <c r="IL2188" s="624"/>
      <c r="IM2188" s="624"/>
      <c r="IN2188" s="624"/>
      <c r="IO2188" s="624"/>
      <c r="IP2188" s="624"/>
      <c r="IQ2188" s="624"/>
      <c r="IR2188" s="624"/>
      <c r="IS2188" s="624"/>
      <c r="IT2188" s="624"/>
      <c r="IU2188" s="624"/>
      <c r="IV2188" s="624"/>
      <c r="IW2188" s="624"/>
      <c r="IX2188" s="624"/>
      <c r="IY2188" s="624"/>
      <c r="IZ2188" s="624"/>
      <c r="JA2188" s="624"/>
    </row>
    <row r="2189" spans="1:261" s="667" customFormat="1" ht="29.1" customHeight="1" x14ac:dyDescent="0.25">
      <c r="A2189" s="42"/>
      <c r="B2189" s="42"/>
      <c r="C2189" s="326" t="s">
        <v>430</v>
      </c>
      <c r="D2189" s="63"/>
      <c r="E2189" s="63"/>
      <c r="F2189" s="620">
        <f t="shared" si="1134"/>
        <v>0</v>
      </c>
      <c r="G2189" s="164">
        <f t="shared" si="1134"/>
        <v>0</v>
      </c>
      <c r="H2189" s="164">
        <f t="shared" si="1134"/>
        <v>0</v>
      </c>
      <c r="I2189" s="164" t="e">
        <f t="shared" si="1134"/>
        <v>#DIV/0!</v>
      </c>
      <c r="J2189" s="847"/>
      <c r="K2189" s="847"/>
      <c r="L2189" s="706"/>
      <c r="M2189" s="706"/>
      <c r="N2189" s="706"/>
      <c r="O2189" s="706"/>
      <c r="P2189" s="706"/>
      <c r="Q2189" s="706"/>
      <c r="R2189" s="639"/>
      <c r="S2189" s="639"/>
      <c r="T2189" s="639"/>
      <c r="U2189" s="639"/>
      <c r="V2189" s="639"/>
      <c r="W2189" s="1229"/>
      <c r="X2189" s="639"/>
      <c r="Y2189" s="689"/>
      <c r="Z2189" s="765"/>
      <c r="AA2189" s="624"/>
      <c r="AB2189" s="624"/>
      <c r="AC2189" s="624"/>
      <c r="AD2189" s="624"/>
      <c r="AE2189" s="624"/>
      <c r="AF2189" s="624"/>
      <c r="AG2189" s="624"/>
      <c r="AH2189" s="624"/>
      <c r="AI2189" s="624"/>
      <c r="AJ2189" s="624"/>
      <c r="AK2189" s="624"/>
      <c r="AL2189" s="624"/>
      <c r="AM2189" s="624"/>
      <c r="AN2189" s="624"/>
      <c r="AO2189" s="624"/>
      <c r="AP2189" s="624"/>
      <c r="AQ2189" s="624"/>
      <c r="AR2189" s="624"/>
      <c r="AS2189" s="624"/>
      <c r="AT2189" s="624"/>
      <c r="AU2189" s="624"/>
      <c r="AV2189" s="624"/>
      <c r="AW2189" s="624"/>
      <c r="AX2189" s="624"/>
      <c r="AY2189" s="624"/>
      <c r="AZ2189" s="624"/>
      <c r="BA2189" s="624"/>
      <c r="BB2189" s="624"/>
      <c r="BC2189" s="624"/>
      <c r="BD2189" s="624"/>
      <c r="BE2189" s="624"/>
      <c r="BF2189" s="624"/>
      <c r="BG2189" s="624"/>
      <c r="BH2189" s="624"/>
      <c r="BI2189" s="624"/>
      <c r="BJ2189" s="624"/>
      <c r="BK2189" s="624"/>
      <c r="BL2189" s="624"/>
      <c r="BM2189" s="624"/>
      <c r="BN2189" s="624"/>
      <c r="BO2189" s="624"/>
      <c r="BP2189" s="624"/>
      <c r="BQ2189" s="624"/>
      <c r="BR2189" s="624"/>
      <c r="BS2189" s="624"/>
      <c r="BT2189" s="624"/>
      <c r="BU2189" s="624"/>
      <c r="BV2189" s="624"/>
      <c r="BW2189" s="624"/>
      <c r="BX2189" s="624"/>
      <c r="BY2189" s="624"/>
      <c r="BZ2189" s="624"/>
      <c r="CA2189" s="624"/>
      <c r="CB2189" s="624"/>
      <c r="CC2189" s="624"/>
      <c r="CD2189" s="624"/>
      <c r="CE2189" s="624"/>
      <c r="CF2189" s="624"/>
      <c r="CG2189" s="624"/>
      <c r="CH2189" s="624"/>
      <c r="CI2189" s="624"/>
      <c r="CJ2189" s="624"/>
      <c r="CK2189" s="624"/>
      <c r="CL2189" s="624"/>
      <c r="CM2189" s="624"/>
      <c r="CN2189" s="624"/>
      <c r="CO2189" s="624"/>
      <c r="CP2189" s="624"/>
      <c r="CQ2189" s="624"/>
      <c r="CR2189" s="624"/>
      <c r="CS2189" s="624"/>
      <c r="CT2189" s="624"/>
      <c r="CU2189" s="624"/>
      <c r="CV2189" s="624"/>
      <c r="CW2189" s="624"/>
      <c r="CX2189" s="624"/>
      <c r="CY2189" s="624"/>
      <c r="CZ2189" s="624"/>
      <c r="DA2189" s="624"/>
      <c r="DB2189" s="624"/>
      <c r="DC2189" s="624"/>
      <c r="DD2189" s="624"/>
      <c r="DE2189" s="624"/>
      <c r="DF2189" s="624"/>
      <c r="DG2189" s="624"/>
      <c r="DH2189" s="624"/>
      <c r="DI2189" s="624"/>
      <c r="DJ2189" s="624"/>
      <c r="DK2189" s="624"/>
      <c r="DL2189" s="624"/>
      <c r="DM2189" s="624"/>
      <c r="DN2189" s="624"/>
      <c r="DO2189" s="624"/>
      <c r="DP2189" s="624"/>
      <c r="DQ2189" s="624"/>
      <c r="DR2189" s="624"/>
      <c r="DS2189" s="624"/>
      <c r="DT2189" s="624"/>
      <c r="DU2189" s="624"/>
      <c r="DV2189" s="624"/>
      <c r="DW2189" s="624"/>
      <c r="DX2189" s="624"/>
      <c r="DY2189" s="624"/>
      <c r="DZ2189" s="624"/>
      <c r="EA2189" s="624"/>
      <c r="EB2189" s="624"/>
      <c r="EC2189" s="624"/>
      <c r="ED2189" s="624"/>
      <c r="EE2189" s="624"/>
      <c r="EF2189" s="624"/>
      <c r="EG2189" s="624"/>
      <c r="EH2189" s="624"/>
      <c r="EI2189" s="624"/>
      <c r="EJ2189" s="624"/>
      <c r="EK2189" s="624"/>
      <c r="EL2189" s="624"/>
      <c r="EM2189" s="624"/>
      <c r="EN2189" s="624"/>
      <c r="EO2189" s="624"/>
      <c r="EP2189" s="624"/>
      <c r="EQ2189" s="624"/>
      <c r="ER2189" s="624"/>
      <c r="ES2189" s="624"/>
      <c r="ET2189" s="624"/>
      <c r="EU2189" s="624"/>
      <c r="EV2189" s="624"/>
      <c r="EW2189" s="624"/>
      <c r="EX2189" s="624"/>
      <c r="EY2189" s="624"/>
      <c r="EZ2189" s="624"/>
      <c r="FA2189" s="624"/>
      <c r="FB2189" s="624"/>
      <c r="FC2189" s="624"/>
      <c r="FD2189" s="624"/>
      <c r="FE2189" s="624"/>
      <c r="FF2189" s="624"/>
      <c r="FG2189" s="624"/>
      <c r="FH2189" s="624"/>
      <c r="FI2189" s="624"/>
      <c r="FJ2189" s="624"/>
      <c r="FK2189" s="624"/>
      <c r="FL2189" s="624"/>
      <c r="FM2189" s="624"/>
      <c r="FN2189" s="624"/>
      <c r="FO2189" s="624"/>
      <c r="FP2189" s="624"/>
      <c r="FQ2189" s="624"/>
      <c r="FR2189" s="624"/>
      <c r="FS2189" s="624"/>
      <c r="FT2189" s="624"/>
      <c r="FU2189" s="624"/>
      <c r="FV2189" s="624"/>
      <c r="FW2189" s="624"/>
      <c r="FX2189" s="624"/>
      <c r="FY2189" s="624"/>
      <c r="FZ2189" s="624"/>
      <c r="GA2189" s="624"/>
      <c r="GB2189" s="624"/>
      <c r="GC2189" s="624"/>
      <c r="GD2189" s="624"/>
      <c r="GE2189" s="624"/>
      <c r="GF2189" s="624"/>
      <c r="GG2189" s="624"/>
      <c r="GH2189" s="624"/>
      <c r="GI2189" s="624"/>
      <c r="GJ2189" s="624"/>
      <c r="GK2189" s="624"/>
      <c r="GL2189" s="624"/>
      <c r="GM2189" s="624"/>
      <c r="GN2189" s="624"/>
      <c r="GO2189" s="624"/>
      <c r="GP2189" s="624"/>
      <c r="GQ2189" s="624"/>
      <c r="GR2189" s="624"/>
      <c r="GS2189" s="624"/>
      <c r="GT2189" s="624"/>
      <c r="GU2189" s="624"/>
      <c r="GV2189" s="624"/>
      <c r="GW2189" s="624"/>
      <c r="GX2189" s="624"/>
      <c r="GY2189" s="624"/>
      <c r="GZ2189" s="624"/>
      <c r="HA2189" s="624"/>
      <c r="HB2189" s="624"/>
      <c r="HC2189" s="624"/>
      <c r="HD2189" s="624"/>
      <c r="HE2189" s="624"/>
      <c r="HF2189" s="624"/>
      <c r="HG2189" s="624"/>
      <c r="HH2189" s="624"/>
      <c r="HI2189" s="624"/>
      <c r="HJ2189" s="624"/>
      <c r="HK2189" s="624"/>
      <c r="HL2189" s="624"/>
      <c r="HM2189" s="624"/>
      <c r="HN2189" s="624"/>
      <c r="HO2189" s="624"/>
      <c r="HP2189" s="624"/>
      <c r="HQ2189" s="624"/>
      <c r="HR2189" s="624"/>
      <c r="HS2189" s="624"/>
      <c r="HT2189" s="624"/>
      <c r="HU2189" s="624"/>
      <c r="HV2189" s="624"/>
      <c r="HW2189" s="624"/>
      <c r="HX2189" s="624"/>
      <c r="HY2189" s="624"/>
      <c r="HZ2189" s="624"/>
      <c r="IA2189" s="624"/>
      <c r="IB2189" s="624"/>
      <c r="IC2189" s="624"/>
      <c r="ID2189" s="624"/>
      <c r="IE2189" s="624"/>
      <c r="IF2189" s="624"/>
      <c r="IG2189" s="624"/>
      <c r="IH2189" s="624"/>
      <c r="II2189" s="624"/>
      <c r="IJ2189" s="624"/>
      <c r="IK2189" s="624"/>
      <c r="IL2189" s="624"/>
      <c r="IM2189" s="624"/>
      <c r="IN2189" s="624"/>
      <c r="IO2189" s="624"/>
      <c r="IP2189" s="624"/>
      <c r="IQ2189" s="624"/>
      <c r="IR2189" s="624"/>
      <c r="IS2189" s="624"/>
      <c r="IT2189" s="624"/>
      <c r="IU2189" s="624"/>
      <c r="IV2189" s="624"/>
      <c r="IW2189" s="624"/>
      <c r="IX2189" s="624"/>
      <c r="IY2189" s="624"/>
      <c r="IZ2189" s="624"/>
      <c r="JA2189" s="624"/>
    </row>
    <row r="2190" spans="1:261" s="667" customFormat="1" ht="29.1" customHeight="1" x14ac:dyDescent="0.25">
      <c r="A2190" s="42"/>
      <c r="B2190" s="42"/>
      <c r="C2190" s="326" t="s">
        <v>431</v>
      </c>
      <c r="D2190" s="63"/>
      <c r="E2190" s="63"/>
      <c r="F2190" s="620">
        <f t="shared" si="1134"/>
        <v>0</v>
      </c>
      <c r="G2190" s="164">
        <f t="shared" si="1134"/>
        <v>0</v>
      </c>
      <c r="H2190" s="164">
        <f t="shared" si="1134"/>
        <v>0</v>
      </c>
      <c r="I2190" s="164" t="e">
        <f t="shared" si="1134"/>
        <v>#DIV/0!</v>
      </c>
      <c r="J2190" s="847"/>
      <c r="K2190" s="847"/>
      <c r="L2190" s="706"/>
      <c r="M2190" s="706"/>
      <c r="N2190" s="706"/>
      <c r="O2190" s="706"/>
      <c r="P2190" s="706"/>
      <c r="Q2190" s="706"/>
      <c r="R2190" s="639"/>
      <c r="S2190" s="639"/>
      <c r="T2190" s="639"/>
      <c r="U2190" s="639"/>
      <c r="V2190" s="639"/>
      <c r="W2190" s="1229"/>
      <c r="X2190" s="639"/>
      <c r="Y2190" s="689"/>
      <c r="Z2190" s="765"/>
      <c r="AA2190" s="624"/>
      <c r="AB2190" s="624"/>
      <c r="AC2190" s="624"/>
      <c r="AD2190" s="624"/>
      <c r="AE2190" s="624"/>
      <c r="AF2190" s="624"/>
      <c r="AG2190" s="624"/>
      <c r="AH2190" s="624"/>
      <c r="AI2190" s="624"/>
      <c r="AJ2190" s="624"/>
      <c r="AK2190" s="624"/>
      <c r="AL2190" s="624"/>
      <c r="AM2190" s="624"/>
      <c r="AN2190" s="624"/>
      <c r="AO2190" s="624"/>
      <c r="AP2190" s="624"/>
      <c r="AQ2190" s="624"/>
      <c r="AR2190" s="624"/>
      <c r="AS2190" s="624"/>
      <c r="AT2190" s="624"/>
      <c r="AU2190" s="624"/>
      <c r="AV2190" s="624"/>
      <c r="AW2190" s="624"/>
      <c r="AX2190" s="624"/>
      <c r="AY2190" s="624"/>
      <c r="AZ2190" s="624"/>
      <c r="BA2190" s="624"/>
      <c r="BB2190" s="624"/>
      <c r="BC2190" s="624"/>
      <c r="BD2190" s="624"/>
      <c r="BE2190" s="624"/>
      <c r="BF2190" s="624"/>
      <c r="BG2190" s="624"/>
      <c r="BH2190" s="624"/>
      <c r="BI2190" s="624"/>
      <c r="BJ2190" s="624"/>
      <c r="BK2190" s="624"/>
      <c r="BL2190" s="624"/>
      <c r="BM2190" s="624"/>
      <c r="BN2190" s="624"/>
      <c r="BO2190" s="624"/>
      <c r="BP2190" s="624"/>
      <c r="BQ2190" s="624"/>
      <c r="BR2190" s="624"/>
      <c r="BS2190" s="624"/>
      <c r="BT2190" s="624"/>
      <c r="BU2190" s="624"/>
      <c r="BV2190" s="624"/>
      <c r="BW2190" s="624"/>
      <c r="BX2190" s="624"/>
      <c r="BY2190" s="624"/>
      <c r="BZ2190" s="624"/>
      <c r="CA2190" s="624"/>
      <c r="CB2190" s="624"/>
      <c r="CC2190" s="624"/>
      <c r="CD2190" s="624"/>
      <c r="CE2190" s="624"/>
      <c r="CF2190" s="624"/>
      <c r="CG2190" s="624"/>
      <c r="CH2190" s="624"/>
      <c r="CI2190" s="624"/>
      <c r="CJ2190" s="624"/>
      <c r="CK2190" s="624"/>
      <c r="CL2190" s="624"/>
      <c r="CM2190" s="624"/>
      <c r="CN2190" s="624"/>
      <c r="CO2190" s="624"/>
      <c r="CP2190" s="624"/>
      <c r="CQ2190" s="624"/>
      <c r="CR2190" s="624"/>
      <c r="CS2190" s="624"/>
      <c r="CT2190" s="624"/>
      <c r="CU2190" s="624"/>
      <c r="CV2190" s="624"/>
      <c r="CW2190" s="624"/>
      <c r="CX2190" s="624"/>
      <c r="CY2190" s="624"/>
      <c r="CZ2190" s="624"/>
      <c r="DA2190" s="624"/>
      <c r="DB2190" s="624"/>
      <c r="DC2190" s="624"/>
      <c r="DD2190" s="624"/>
      <c r="DE2190" s="624"/>
      <c r="DF2190" s="624"/>
      <c r="DG2190" s="624"/>
      <c r="DH2190" s="624"/>
      <c r="DI2190" s="624"/>
      <c r="DJ2190" s="624"/>
      <c r="DK2190" s="624"/>
      <c r="DL2190" s="624"/>
      <c r="DM2190" s="624"/>
      <c r="DN2190" s="624"/>
      <c r="DO2190" s="624"/>
      <c r="DP2190" s="624"/>
      <c r="DQ2190" s="624"/>
      <c r="DR2190" s="624"/>
      <c r="DS2190" s="624"/>
      <c r="DT2190" s="624"/>
      <c r="DU2190" s="624"/>
      <c r="DV2190" s="624"/>
      <c r="DW2190" s="624"/>
      <c r="DX2190" s="624"/>
      <c r="DY2190" s="624"/>
      <c r="DZ2190" s="624"/>
      <c r="EA2190" s="624"/>
      <c r="EB2190" s="624"/>
      <c r="EC2190" s="624"/>
      <c r="ED2190" s="624"/>
      <c r="EE2190" s="624"/>
      <c r="EF2190" s="624"/>
      <c r="EG2190" s="624"/>
      <c r="EH2190" s="624"/>
      <c r="EI2190" s="624"/>
      <c r="EJ2190" s="624"/>
      <c r="EK2190" s="624"/>
      <c r="EL2190" s="624"/>
      <c r="EM2190" s="624"/>
      <c r="EN2190" s="624"/>
      <c r="EO2190" s="624"/>
      <c r="EP2190" s="624"/>
      <c r="EQ2190" s="624"/>
      <c r="ER2190" s="624"/>
      <c r="ES2190" s="624"/>
      <c r="ET2190" s="624"/>
      <c r="EU2190" s="624"/>
      <c r="EV2190" s="624"/>
      <c r="EW2190" s="624"/>
      <c r="EX2190" s="624"/>
      <c r="EY2190" s="624"/>
      <c r="EZ2190" s="624"/>
      <c r="FA2190" s="624"/>
      <c r="FB2190" s="624"/>
      <c r="FC2190" s="624"/>
      <c r="FD2190" s="624"/>
      <c r="FE2190" s="624"/>
      <c r="FF2190" s="624"/>
      <c r="FG2190" s="624"/>
      <c r="FH2190" s="624"/>
      <c r="FI2190" s="624"/>
      <c r="FJ2190" s="624"/>
      <c r="FK2190" s="624"/>
      <c r="FL2190" s="624"/>
      <c r="FM2190" s="624"/>
      <c r="FN2190" s="624"/>
      <c r="FO2190" s="624"/>
      <c r="FP2190" s="624"/>
      <c r="FQ2190" s="624"/>
      <c r="FR2190" s="624"/>
      <c r="FS2190" s="624"/>
      <c r="FT2190" s="624"/>
      <c r="FU2190" s="624"/>
      <c r="FV2190" s="624"/>
      <c r="FW2190" s="624"/>
      <c r="FX2190" s="624"/>
      <c r="FY2190" s="624"/>
      <c r="FZ2190" s="624"/>
      <c r="GA2190" s="624"/>
      <c r="GB2190" s="624"/>
      <c r="GC2190" s="624"/>
      <c r="GD2190" s="624"/>
      <c r="GE2190" s="624"/>
      <c r="GF2190" s="624"/>
      <c r="GG2190" s="624"/>
      <c r="GH2190" s="624"/>
      <c r="GI2190" s="624"/>
      <c r="GJ2190" s="624"/>
      <c r="GK2190" s="624"/>
      <c r="GL2190" s="624"/>
      <c r="GM2190" s="624"/>
      <c r="GN2190" s="624"/>
      <c r="GO2190" s="624"/>
      <c r="GP2190" s="624"/>
      <c r="GQ2190" s="624"/>
      <c r="GR2190" s="624"/>
      <c r="GS2190" s="624"/>
      <c r="GT2190" s="624"/>
      <c r="GU2190" s="624"/>
      <c r="GV2190" s="624"/>
      <c r="GW2190" s="624"/>
      <c r="GX2190" s="624"/>
      <c r="GY2190" s="624"/>
      <c r="GZ2190" s="624"/>
      <c r="HA2190" s="624"/>
      <c r="HB2190" s="624"/>
      <c r="HC2190" s="624"/>
      <c r="HD2190" s="624"/>
      <c r="HE2190" s="624"/>
      <c r="HF2190" s="624"/>
      <c r="HG2190" s="624"/>
      <c r="HH2190" s="624"/>
      <c r="HI2190" s="624"/>
      <c r="HJ2190" s="624"/>
      <c r="HK2190" s="624"/>
      <c r="HL2190" s="624"/>
      <c r="HM2190" s="624"/>
      <c r="HN2190" s="624"/>
      <c r="HO2190" s="624"/>
      <c r="HP2190" s="624"/>
      <c r="HQ2190" s="624"/>
      <c r="HR2190" s="624"/>
      <c r="HS2190" s="624"/>
      <c r="HT2190" s="624"/>
      <c r="HU2190" s="624"/>
      <c r="HV2190" s="624"/>
      <c r="HW2190" s="624"/>
      <c r="HX2190" s="624"/>
      <c r="HY2190" s="624"/>
      <c r="HZ2190" s="624"/>
      <c r="IA2190" s="624"/>
      <c r="IB2190" s="624"/>
      <c r="IC2190" s="624"/>
      <c r="ID2190" s="624"/>
      <c r="IE2190" s="624"/>
      <c r="IF2190" s="624"/>
      <c r="IG2190" s="624"/>
      <c r="IH2190" s="624"/>
      <c r="II2190" s="624"/>
      <c r="IJ2190" s="624"/>
      <c r="IK2190" s="624"/>
      <c r="IL2190" s="624"/>
      <c r="IM2190" s="624"/>
      <c r="IN2190" s="624"/>
      <c r="IO2190" s="624"/>
      <c r="IP2190" s="624"/>
      <c r="IQ2190" s="624"/>
      <c r="IR2190" s="624"/>
      <c r="IS2190" s="624"/>
      <c r="IT2190" s="624"/>
      <c r="IU2190" s="624"/>
      <c r="IV2190" s="624"/>
      <c r="IW2190" s="624"/>
      <c r="IX2190" s="624"/>
      <c r="IY2190" s="624"/>
      <c r="IZ2190" s="624"/>
      <c r="JA2190" s="624"/>
    </row>
    <row r="2191" spans="1:261" s="667" customFormat="1" ht="29.1" customHeight="1" x14ac:dyDescent="0.25">
      <c r="A2191" s="42"/>
      <c r="B2191" s="42"/>
      <c r="C2191" s="326" t="s">
        <v>447</v>
      </c>
      <c r="D2191" s="63"/>
      <c r="E2191" s="63"/>
      <c r="F2191" s="620">
        <f t="shared" si="1134"/>
        <v>0</v>
      </c>
      <c r="G2191" s="164">
        <f t="shared" si="1134"/>
        <v>0</v>
      </c>
      <c r="H2191" s="164">
        <f t="shared" si="1134"/>
        <v>0</v>
      </c>
      <c r="I2191" s="164" t="e">
        <f t="shared" si="1134"/>
        <v>#DIV/0!</v>
      </c>
      <c r="J2191" s="847"/>
      <c r="K2191" s="847"/>
      <c r="L2191" s="706"/>
      <c r="M2191" s="706"/>
      <c r="N2191" s="706"/>
      <c r="O2191" s="706"/>
      <c r="P2191" s="706"/>
      <c r="Q2191" s="706"/>
      <c r="R2191" s="639"/>
      <c r="S2191" s="639"/>
      <c r="T2191" s="639"/>
      <c r="U2191" s="639"/>
      <c r="V2191" s="639"/>
      <c r="W2191" s="1229"/>
      <c r="X2191" s="639"/>
      <c r="Y2191" s="689"/>
      <c r="Z2191" s="765"/>
      <c r="AA2191" s="624"/>
      <c r="AB2191" s="624"/>
      <c r="AC2191" s="624"/>
      <c r="AD2191" s="624"/>
      <c r="AE2191" s="624"/>
      <c r="AF2191" s="624"/>
      <c r="AG2191" s="624"/>
      <c r="AH2191" s="624"/>
      <c r="AI2191" s="624"/>
      <c r="AJ2191" s="624"/>
      <c r="AK2191" s="624"/>
      <c r="AL2191" s="624"/>
      <c r="AM2191" s="624"/>
      <c r="AN2191" s="624"/>
      <c r="AO2191" s="624"/>
      <c r="AP2191" s="624"/>
      <c r="AQ2191" s="624"/>
      <c r="AR2191" s="624"/>
      <c r="AS2191" s="624"/>
      <c r="AT2191" s="624"/>
      <c r="AU2191" s="624"/>
      <c r="AV2191" s="624"/>
      <c r="AW2191" s="624"/>
      <c r="AX2191" s="624"/>
      <c r="AY2191" s="624"/>
      <c r="AZ2191" s="624"/>
      <c r="BA2191" s="624"/>
      <c r="BB2191" s="624"/>
      <c r="BC2191" s="624"/>
      <c r="BD2191" s="624"/>
      <c r="BE2191" s="624"/>
      <c r="BF2191" s="624"/>
      <c r="BG2191" s="624"/>
      <c r="BH2191" s="624"/>
      <c r="BI2191" s="624"/>
      <c r="BJ2191" s="624"/>
      <c r="BK2191" s="624"/>
      <c r="BL2191" s="624"/>
      <c r="BM2191" s="624"/>
      <c r="BN2191" s="624"/>
      <c r="BO2191" s="624"/>
      <c r="BP2191" s="624"/>
      <c r="BQ2191" s="624"/>
      <c r="BR2191" s="624"/>
      <c r="BS2191" s="624"/>
      <c r="BT2191" s="624"/>
      <c r="BU2191" s="624"/>
      <c r="BV2191" s="624"/>
      <c r="BW2191" s="624"/>
      <c r="BX2191" s="624"/>
      <c r="BY2191" s="624"/>
      <c r="BZ2191" s="624"/>
      <c r="CA2191" s="624"/>
      <c r="CB2191" s="624"/>
      <c r="CC2191" s="624"/>
      <c r="CD2191" s="624"/>
      <c r="CE2191" s="624"/>
      <c r="CF2191" s="624"/>
      <c r="CG2191" s="624"/>
      <c r="CH2191" s="624"/>
      <c r="CI2191" s="624"/>
      <c r="CJ2191" s="624"/>
      <c r="CK2191" s="624"/>
      <c r="CL2191" s="624"/>
      <c r="CM2191" s="624"/>
      <c r="CN2191" s="624"/>
      <c r="CO2191" s="624"/>
      <c r="CP2191" s="624"/>
      <c r="CQ2191" s="624"/>
      <c r="CR2191" s="624"/>
      <c r="CS2191" s="624"/>
      <c r="CT2191" s="624"/>
      <c r="CU2191" s="624"/>
      <c r="CV2191" s="624"/>
      <c r="CW2191" s="624"/>
      <c r="CX2191" s="624"/>
      <c r="CY2191" s="624"/>
      <c r="CZ2191" s="624"/>
      <c r="DA2191" s="624"/>
      <c r="DB2191" s="624"/>
      <c r="DC2191" s="624"/>
      <c r="DD2191" s="624"/>
      <c r="DE2191" s="624"/>
      <c r="DF2191" s="624"/>
      <c r="DG2191" s="624"/>
      <c r="DH2191" s="624"/>
      <c r="DI2191" s="624"/>
      <c r="DJ2191" s="624"/>
      <c r="DK2191" s="624"/>
      <c r="DL2191" s="624"/>
      <c r="DM2191" s="624"/>
      <c r="DN2191" s="624"/>
      <c r="DO2191" s="624"/>
      <c r="DP2191" s="624"/>
      <c r="DQ2191" s="624"/>
      <c r="DR2191" s="624"/>
      <c r="DS2191" s="624"/>
      <c r="DT2191" s="624"/>
      <c r="DU2191" s="624"/>
      <c r="DV2191" s="624"/>
      <c r="DW2191" s="624"/>
      <c r="DX2191" s="624"/>
      <c r="DY2191" s="624"/>
      <c r="DZ2191" s="624"/>
      <c r="EA2191" s="624"/>
      <c r="EB2191" s="624"/>
      <c r="EC2191" s="624"/>
      <c r="ED2191" s="624"/>
      <c r="EE2191" s="624"/>
      <c r="EF2191" s="624"/>
      <c r="EG2191" s="624"/>
      <c r="EH2191" s="624"/>
      <c r="EI2191" s="624"/>
      <c r="EJ2191" s="624"/>
      <c r="EK2191" s="624"/>
      <c r="EL2191" s="624"/>
      <c r="EM2191" s="624"/>
      <c r="EN2191" s="624"/>
      <c r="EO2191" s="624"/>
      <c r="EP2191" s="624"/>
      <c r="EQ2191" s="624"/>
      <c r="ER2191" s="624"/>
      <c r="ES2191" s="624"/>
      <c r="ET2191" s="624"/>
      <c r="EU2191" s="624"/>
      <c r="EV2191" s="624"/>
      <c r="EW2191" s="624"/>
      <c r="EX2191" s="624"/>
      <c r="EY2191" s="624"/>
      <c r="EZ2191" s="624"/>
      <c r="FA2191" s="624"/>
      <c r="FB2191" s="624"/>
      <c r="FC2191" s="624"/>
      <c r="FD2191" s="624"/>
      <c r="FE2191" s="624"/>
      <c r="FF2191" s="624"/>
      <c r="FG2191" s="624"/>
      <c r="FH2191" s="624"/>
      <c r="FI2191" s="624"/>
      <c r="FJ2191" s="624"/>
      <c r="FK2191" s="624"/>
      <c r="FL2191" s="624"/>
      <c r="FM2191" s="624"/>
      <c r="FN2191" s="624"/>
      <c r="FO2191" s="624"/>
      <c r="FP2191" s="624"/>
      <c r="FQ2191" s="624"/>
      <c r="FR2191" s="624"/>
      <c r="FS2191" s="624"/>
      <c r="FT2191" s="624"/>
      <c r="FU2191" s="624"/>
      <c r="FV2191" s="624"/>
      <c r="FW2191" s="624"/>
      <c r="FX2191" s="624"/>
      <c r="FY2191" s="624"/>
      <c r="FZ2191" s="624"/>
      <c r="GA2191" s="624"/>
      <c r="GB2191" s="624"/>
      <c r="GC2191" s="624"/>
      <c r="GD2191" s="624"/>
      <c r="GE2191" s="624"/>
      <c r="GF2191" s="624"/>
      <c r="GG2191" s="624"/>
      <c r="GH2191" s="624"/>
      <c r="GI2191" s="624"/>
      <c r="GJ2191" s="624"/>
      <c r="GK2191" s="624"/>
      <c r="GL2191" s="624"/>
      <c r="GM2191" s="624"/>
      <c r="GN2191" s="624"/>
      <c r="GO2191" s="624"/>
      <c r="GP2191" s="624"/>
      <c r="GQ2191" s="624"/>
      <c r="GR2191" s="624"/>
      <c r="GS2191" s="624"/>
      <c r="GT2191" s="624"/>
      <c r="GU2191" s="624"/>
      <c r="GV2191" s="624"/>
      <c r="GW2191" s="624"/>
      <c r="GX2191" s="624"/>
      <c r="GY2191" s="624"/>
      <c r="GZ2191" s="624"/>
      <c r="HA2191" s="624"/>
      <c r="HB2191" s="624"/>
      <c r="HC2191" s="624"/>
      <c r="HD2191" s="624"/>
      <c r="HE2191" s="624"/>
      <c r="HF2191" s="624"/>
      <c r="HG2191" s="624"/>
      <c r="HH2191" s="624"/>
      <c r="HI2191" s="624"/>
      <c r="HJ2191" s="624"/>
      <c r="HK2191" s="624"/>
      <c r="HL2191" s="624"/>
      <c r="HM2191" s="624"/>
      <c r="HN2191" s="624"/>
      <c r="HO2191" s="624"/>
      <c r="HP2191" s="624"/>
      <c r="HQ2191" s="624"/>
      <c r="HR2191" s="624"/>
      <c r="HS2191" s="624"/>
      <c r="HT2191" s="624"/>
      <c r="HU2191" s="624"/>
      <c r="HV2191" s="624"/>
      <c r="HW2191" s="624"/>
      <c r="HX2191" s="624"/>
      <c r="HY2191" s="624"/>
      <c r="HZ2191" s="624"/>
      <c r="IA2191" s="624"/>
      <c r="IB2191" s="624"/>
      <c r="IC2191" s="624"/>
      <c r="ID2191" s="624"/>
      <c r="IE2191" s="624"/>
      <c r="IF2191" s="624"/>
      <c r="IG2191" s="624"/>
      <c r="IH2191" s="624"/>
      <c r="II2191" s="624"/>
      <c r="IJ2191" s="624"/>
      <c r="IK2191" s="624"/>
      <c r="IL2191" s="624"/>
      <c r="IM2191" s="624"/>
      <c r="IN2191" s="624"/>
      <c r="IO2191" s="624"/>
      <c r="IP2191" s="624"/>
      <c r="IQ2191" s="624"/>
      <c r="IR2191" s="624"/>
      <c r="IS2191" s="624"/>
      <c r="IT2191" s="624"/>
      <c r="IU2191" s="624"/>
      <c r="IV2191" s="624"/>
      <c r="IW2191" s="624"/>
      <c r="IX2191" s="624"/>
      <c r="IY2191" s="624"/>
      <c r="IZ2191" s="624"/>
      <c r="JA2191" s="624"/>
    </row>
    <row r="2192" spans="1:261" s="667" customFormat="1" ht="29.1" customHeight="1" x14ac:dyDescent="0.25">
      <c r="A2192" s="42"/>
      <c r="B2192" s="42"/>
      <c r="C2192" s="543" t="s">
        <v>136</v>
      </c>
      <c r="D2192" s="63"/>
      <c r="E2192" s="63"/>
      <c r="F2192" s="620">
        <f t="shared" si="1134"/>
        <v>0</v>
      </c>
      <c r="G2192" s="164">
        <f t="shared" si="1134"/>
        <v>0</v>
      </c>
      <c r="H2192" s="164">
        <f t="shared" si="1134"/>
        <v>0</v>
      </c>
      <c r="I2192" s="164" t="e">
        <f t="shared" si="1134"/>
        <v>#DIV/0!</v>
      </c>
      <c r="J2192" s="847"/>
      <c r="K2192" s="847"/>
      <c r="L2192" s="706"/>
      <c r="M2192" s="706"/>
      <c r="N2192" s="706"/>
      <c r="O2192" s="706"/>
      <c r="P2192" s="706"/>
      <c r="Q2192" s="706"/>
      <c r="R2192" s="639"/>
      <c r="S2192" s="639"/>
      <c r="T2192" s="639"/>
      <c r="U2192" s="639"/>
      <c r="V2192" s="639"/>
      <c r="W2192" s="1229"/>
      <c r="X2192" s="639"/>
      <c r="Y2192" s="689"/>
      <c r="Z2192" s="765"/>
      <c r="AA2192" s="624"/>
      <c r="AB2192" s="624"/>
      <c r="AC2192" s="624"/>
      <c r="AD2192" s="624"/>
      <c r="AE2192" s="624"/>
      <c r="AF2192" s="624"/>
      <c r="AG2192" s="624"/>
      <c r="AH2192" s="624"/>
      <c r="AI2192" s="624"/>
      <c r="AJ2192" s="624"/>
      <c r="AK2192" s="624"/>
      <c r="AL2192" s="624"/>
      <c r="AM2192" s="624"/>
      <c r="AN2192" s="624"/>
      <c r="AO2192" s="624"/>
      <c r="AP2192" s="624"/>
      <c r="AQ2192" s="624"/>
      <c r="AR2192" s="624"/>
      <c r="AS2192" s="624"/>
      <c r="AT2192" s="624"/>
      <c r="AU2192" s="624"/>
      <c r="AV2192" s="624"/>
      <c r="AW2192" s="624"/>
      <c r="AX2192" s="624"/>
      <c r="AY2192" s="624"/>
      <c r="AZ2192" s="624"/>
      <c r="BA2192" s="624"/>
      <c r="BB2192" s="624"/>
      <c r="BC2192" s="624"/>
      <c r="BD2192" s="624"/>
      <c r="BE2192" s="624"/>
      <c r="BF2192" s="624"/>
      <c r="BG2192" s="624"/>
      <c r="BH2192" s="624"/>
      <c r="BI2192" s="624"/>
      <c r="BJ2192" s="624"/>
      <c r="BK2192" s="624"/>
      <c r="BL2192" s="624"/>
      <c r="BM2192" s="624"/>
      <c r="BN2192" s="624"/>
      <c r="BO2192" s="624"/>
      <c r="BP2192" s="624"/>
      <c r="BQ2192" s="624"/>
      <c r="BR2192" s="624"/>
      <c r="BS2192" s="624"/>
      <c r="BT2192" s="624"/>
      <c r="BU2192" s="624"/>
      <c r="BV2192" s="624"/>
      <c r="BW2192" s="624"/>
      <c r="BX2192" s="624"/>
      <c r="BY2192" s="624"/>
      <c r="BZ2192" s="624"/>
      <c r="CA2192" s="624"/>
      <c r="CB2192" s="624"/>
      <c r="CC2192" s="624"/>
      <c r="CD2192" s="624"/>
      <c r="CE2192" s="624"/>
      <c r="CF2192" s="624"/>
      <c r="CG2192" s="624"/>
      <c r="CH2192" s="624"/>
      <c r="CI2192" s="624"/>
      <c r="CJ2192" s="624"/>
      <c r="CK2192" s="624"/>
      <c r="CL2192" s="624"/>
      <c r="CM2192" s="624"/>
      <c r="CN2192" s="624"/>
      <c r="CO2192" s="624"/>
      <c r="CP2192" s="624"/>
      <c r="CQ2192" s="624"/>
      <c r="CR2192" s="624"/>
      <c r="CS2192" s="624"/>
      <c r="CT2192" s="624"/>
      <c r="CU2192" s="624"/>
      <c r="CV2192" s="624"/>
      <c r="CW2192" s="624"/>
      <c r="CX2192" s="624"/>
      <c r="CY2192" s="624"/>
      <c r="CZ2192" s="624"/>
      <c r="DA2192" s="624"/>
      <c r="DB2192" s="624"/>
      <c r="DC2192" s="624"/>
      <c r="DD2192" s="624"/>
      <c r="DE2192" s="624"/>
      <c r="DF2192" s="624"/>
      <c r="DG2192" s="624"/>
      <c r="DH2192" s="624"/>
      <c r="DI2192" s="624"/>
      <c r="DJ2192" s="624"/>
      <c r="DK2192" s="624"/>
      <c r="DL2192" s="624"/>
      <c r="DM2192" s="624"/>
      <c r="DN2192" s="624"/>
      <c r="DO2192" s="624"/>
      <c r="DP2192" s="624"/>
      <c r="DQ2192" s="624"/>
      <c r="DR2192" s="624"/>
      <c r="DS2192" s="624"/>
      <c r="DT2192" s="624"/>
      <c r="DU2192" s="624"/>
      <c r="DV2192" s="624"/>
      <c r="DW2192" s="624"/>
      <c r="DX2192" s="624"/>
      <c r="DY2192" s="624"/>
      <c r="DZ2192" s="624"/>
      <c r="EA2192" s="624"/>
      <c r="EB2192" s="624"/>
      <c r="EC2192" s="624"/>
      <c r="ED2192" s="624"/>
      <c r="EE2192" s="624"/>
      <c r="EF2192" s="624"/>
      <c r="EG2192" s="624"/>
      <c r="EH2192" s="624"/>
      <c r="EI2192" s="624"/>
      <c r="EJ2192" s="624"/>
      <c r="EK2192" s="624"/>
      <c r="EL2192" s="624"/>
      <c r="EM2192" s="624"/>
      <c r="EN2192" s="624"/>
      <c r="EO2192" s="624"/>
      <c r="EP2192" s="624"/>
      <c r="EQ2192" s="624"/>
      <c r="ER2192" s="624"/>
      <c r="ES2192" s="624"/>
      <c r="ET2192" s="624"/>
      <c r="EU2192" s="624"/>
      <c r="EV2192" s="624"/>
      <c r="EW2192" s="624"/>
      <c r="EX2192" s="624"/>
      <c r="EY2192" s="624"/>
      <c r="EZ2192" s="624"/>
      <c r="FA2192" s="624"/>
      <c r="FB2192" s="624"/>
      <c r="FC2192" s="624"/>
      <c r="FD2192" s="624"/>
      <c r="FE2192" s="624"/>
      <c r="FF2192" s="624"/>
      <c r="FG2192" s="624"/>
      <c r="FH2192" s="624"/>
      <c r="FI2192" s="624"/>
      <c r="FJ2192" s="624"/>
      <c r="FK2192" s="624"/>
      <c r="FL2192" s="624"/>
      <c r="FM2192" s="624"/>
      <c r="FN2192" s="624"/>
      <c r="FO2192" s="624"/>
      <c r="FP2192" s="624"/>
      <c r="FQ2192" s="624"/>
      <c r="FR2192" s="624"/>
      <c r="FS2192" s="624"/>
      <c r="FT2192" s="624"/>
      <c r="FU2192" s="624"/>
      <c r="FV2192" s="624"/>
      <c r="FW2192" s="624"/>
      <c r="FX2192" s="624"/>
      <c r="FY2192" s="624"/>
      <c r="FZ2192" s="624"/>
      <c r="GA2192" s="624"/>
      <c r="GB2192" s="624"/>
      <c r="GC2192" s="624"/>
      <c r="GD2192" s="624"/>
      <c r="GE2192" s="624"/>
      <c r="GF2192" s="624"/>
      <c r="GG2192" s="624"/>
      <c r="GH2192" s="624"/>
      <c r="GI2192" s="624"/>
      <c r="GJ2192" s="624"/>
      <c r="GK2192" s="624"/>
      <c r="GL2192" s="624"/>
      <c r="GM2192" s="624"/>
      <c r="GN2192" s="624"/>
      <c r="GO2192" s="624"/>
      <c r="GP2192" s="624"/>
      <c r="GQ2192" s="624"/>
      <c r="GR2192" s="624"/>
      <c r="GS2192" s="624"/>
      <c r="GT2192" s="624"/>
      <c r="GU2192" s="624"/>
      <c r="GV2192" s="624"/>
      <c r="GW2192" s="624"/>
      <c r="GX2192" s="624"/>
      <c r="GY2192" s="624"/>
      <c r="GZ2192" s="624"/>
      <c r="HA2192" s="624"/>
      <c r="HB2192" s="624"/>
      <c r="HC2192" s="624"/>
      <c r="HD2192" s="624"/>
      <c r="HE2192" s="624"/>
      <c r="HF2192" s="624"/>
      <c r="HG2192" s="624"/>
      <c r="HH2192" s="624"/>
      <c r="HI2192" s="624"/>
      <c r="HJ2192" s="624"/>
      <c r="HK2192" s="624"/>
      <c r="HL2192" s="624"/>
      <c r="HM2192" s="624"/>
      <c r="HN2192" s="624"/>
      <c r="HO2192" s="624"/>
      <c r="HP2192" s="624"/>
      <c r="HQ2192" s="624"/>
      <c r="HR2192" s="624"/>
      <c r="HS2192" s="624"/>
      <c r="HT2192" s="624"/>
      <c r="HU2192" s="624"/>
      <c r="HV2192" s="624"/>
      <c r="HW2192" s="624"/>
      <c r="HX2192" s="624"/>
      <c r="HY2192" s="624"/>
      <c r="HZ2192" s="624"/>
      <c r="IA2192" s="624"/>
      <c r="IB2192" s="624"/>
      <c r="IC2192" s="624"/>
      <c r="ID2192" s="624"/>
      <c r="IE2192" s="624"/>
      <c r="IF2192" s="624"/>
      <c r="IG2192" s="624"/>
      <c r="IH2192" s="624"/>
      <c r="II2192" s="624"/>
      <c r="IJ2192" s="624"/>
      <c r="IK2192" s="624"/>
      <c r="IL2192" s="624"/>
      <c r="IM2192" s="624"/>
      <c r="IN2192" s="624"/>
      <c r="IO2192" s="624"/>
      <c r="IP2192" s="624"/>
      <c r="IQ2192" s="624"/>
      <c r="IR2192" s="624"/>
      <c r="IS2192" s="624"/>
      <c r="IT2192" s="624"/>
      <c r="IU2192" s="624"/>
      <c r="IV2192" s="624"/>
      <c r="IW2192" s="624"/>
      <c r="IX2192" s="624"/>
      <c r="IY2192" s="624"/>
      <c r="IZ2192" s="624"/>
      <c r="JA2192" s="624"/>
    </row>
    <row r="2193" spans="1:261" s="667" customFormat="1" ht="29.1" customHeight="1" x14ac:dyDescent="0.25">
      <c r="A2193" s="42"/>
      <c r="B2193" s="42"/>
      <c r="C2193" s="544" t="s">
        <v>316</v>
      </c>
      <c r="D2193" s="63"/>
      <c r="E2193" s="63"/>
      <c r="F2193" s="620">
        <f t="shared" si="1134"/>
        <v>0</v>
      </c>
      <c r="G2193" s="164">
        <f t="shared" si="1134"/>
        <v>0</v>
      </c>
      <c r="H2193" s="164">
        <f t="shared" si="1134"/>
        <v>0</v>
      </c>
      <c r="I2193" s="164" t="e">
        <f t="shared" si="1134"/>
        <v>#DIV/0!</v>
      </c>
      <c r="J2193" s="847"/>
      <c r="K2193" s="847"/>
      <c r="L2193" s="706"/>
      <c r="M2193" s="706"/>
      <c r="N2193" s="706"/>
      <c r="O2193" s="706"/>
      <c r="P2193" s="706"/>
      <c r="Q2193" s="706"/>
      <c r="R2193" s="639"/>
      <c r="S2193" s="639"/>
      <c r="T2193" s="639"/>
      <c r="U2193" s="639"/>
      <c r="V2193" s="639"/>
      <c r="W2193" s="1229"/>
      <c r="X2193" s="639"/>
      <c r="Y2193" s="689"/>
      <c r="Z2193" s="765"/>
      <c r="AA2193" s="624"/>
      <c r="AB2193" s="624"/>
      <c r="AC2193" s="624"/>
      <c r="AD2193" s="624"/>
      <c r="AE2193" s="624"/>
      <c r="AF2193" s="624"/>
      <c r="AG2193" s="624"/>
      <c r="AH2193" s="624"/>
      <c r="AI2193" s="624"/>
      <c r="AJ2193" s="624"/>
      <c r="AK2193" s="624"/>
      <c r="AL2193" s="624"/>
      <c r="AM2193" s="624"/>
      <c r="AN2193" s="624"/>
      <c r="AO2193" s="624"/>
      <c r="AP2193" s="624"/>
      <c r="AQ2193" s="624"/>
      <c r="AR2193" s="624"/>
      <c r="AS2193" s="624"/>
      <c r="AT2193" s="624"/>
      <c r="AU2193" s="624"/>
      <c r="AV2193" s="624"/>
      <c r="AW2193" s="624"/>
      <c r="AX2193" s="624"/>
      <c r="AY2193" s="624"/>
      <c r="AZ2193" s="624"/>
      <c r="BA2193" s="624"/>
      <c r="BB2193" s="624"/>
      <c r="BC2193" s="624"/>
      <c r="BD2193" s="624"/>
      <c r="BE2193" s="624"/>
      <c r="BF2193" s="624"/>
      <c r="BG2193" s="624"/>
      <c r="BH2193" s="624"/>
      <c r="BI2193" s="624"/>
      <c r="BJ2193" s="624"/>
      <c r="BK2193" s="624"/>
      <c r="BL2193" s="624"/>
      <c r="BM2193" s="624"/>
      <c r="BN2193" s="624"/>
      <c r="BO2193" s="624"/>
      <c r="BP2193" s="624"/>
      <c r="BQ2193" s="624"/>
      <c r="BR2193" s="624"/>
      <c r="BS2193" s="624"/>
      <c r="BT2193" s="624"/>
      <c r="BU2193" s="624"/>
      <c r="BV2193" s="624"/>
      <c r="BW2193" s="624"/>
      <c r="BX2193" s="624"/>
      <c r="BY2193" s="624"/>
      <c r="BZ2193" s="624"/>
      <c r="CA2193" s="624"/>
      <c r="CB2193" s="624"/>
      <c r="CC2193" s="624"/>
      <c r="CD2193" s="624"/>
      <c r="CE2193" s="624"/>
      <c r="CF2193" s="624"/>
      <c r="CG2193" s="624"/>
      <c r="CH2193" s="624"/>
      <c r="CI2193" s="624"/>
      <c r="CJ2193" s="624"/>
      <c r="CK2193" s="624"/>
      <c r="CL2193" s="624"/>
      <c r="CM2193" s="624"/>
      <c r="CN2193" s="624"/>
      <c r="CO2193" s="624"/>
      <c r="CP2193" s="624"/>
      <c r="CQ2193" s="624"/>
      <c r="CR2193" s="624"/>
      <c r="CS2193" s="624"/>
      <c r="CT2193" s="624"/>
      <c r="CU2193" s="624"/>
      <c r="CV2193" s="624"/>
      <c r="CW2193" s="624"/>
      <c r="CX2193" s="624"/>
      <c r="CY2193" s="624"/>
      <c r="CZ2193" s="624"/>
      <c r="DA2193" s="624"/>
      <c r="DB2193" s="624"/>
      <c r="DC2193" s="624"/>
      <c r="DD2193" s="624"/>
      <c r="DE2193" s="624"/>
      <c r="DF2193" s="624"/>
      <c r="DG2193" s="624"/>
      <c r="DH2193" s="624"/>
      <c r="DI2193" s="624"/>
      <c r="DJ2193" s="624"/>
      <c r="DK2193" s="624"/>
      <c r="DL2193" s="624"/>
      <c r="DM2193" s="624"/>
      <c r="DN2193" s="624"/>
      <c r="DO2193" s="624"/>
      <c r="DP2193" s="624"/>
      <c r="DQ2193" s="624"/>
      <c r="DR2193" s="624"/>
      <c r="DS2193" s="624"/>
      <c r="DT2193" s="624"/>
      <c r="DU2193" s="624"/>
      <c r="DV2193" s="624"/>
      <c r="DW2193" s="624"/>
      <c r="DX2193" s="624"/>
      <c r="DY2193" s="624"/>
      <c r="DZ2193" s="624"/>
      <c r="EA2193" s="624"/>
      <c r="EB2193" s="624"/>
      <c r="EC2193" s="624"/>
      <c r="ED2193" s="624"/>
      <c r="EE2193" s="624"/>
      <c r="EF2193" s="624"/>
      <c r="EG2193" s="624"/>
      <c r="EH2193" s="624"/>
      <c r="EI2193" s="624"/>
      <c r="EJ2193" s="624"/>
      <c r="EK2193" s="624"/>
      <c r="EL2193" s="624"/>
      <c r="EM2193" s="624"/>
      <c r="EN2193" s="624"/>
      <c r="EO2193" s="624"/>
      <c r="EP2193" s="624"/>
      <c r="EQ2193" s="624"/>
      <c r="ER2193" s="624"/>
      <c r="ES2193" s="624"/>
      <c r="ET2193" s="624"/>
      <c r="EU2193" s="624"/>
      <c r="EV2193" s="624"/>
      <c r="EW2193" s="624"/>
      <c r="EX2193" s="624"/>
      <c r="EY2193" s="624"/>
      <c r="EZ2193" s="624"/>
      <c r="FA2193" s="624"/>
      <c r="FB2193" s="624"/>
      <c r="FC2193" s="624"/>
      <c r="FD2193" s="624"/>
      <c r="FE2193" s="624"/>
      <c r="FF2193" s="624"/>
      <c r="FG2193" s="624"/>
      <c r="FH2193" s="624"/>
      <c r="FI2193" s="624"/>
      <c r="FJ2193" s="624"/>
      <c r="FK2193" s="624"/>
      <c r="FL2193" s="624"/>
      <c r="FM2193" s="624"/>
      <c r="FN2193" s="624"/>
      <c r="FO2193" s="624"/>
      <c r="FP2193" s="624"/>
      <c r="FQ2193" s="624"/>
      <c r="FR2193" s="624"/>
      <c r="FS2193" s="624"/>
      <c r="FT2193" s="624"/>
      <c r="FU2193" s="624"/>
      <c r="FV2193" s="624"/>
      <c r="FW2193" s="624"/>
      <c r="FX2193" s="624"/>
      <c r="FY2193" s="624"/>
      <c r="FZ2193" s="624"/>
      <c r="GA2193" s="624"/>
      <c r="GB2193" s="624"/>
      <c r="GC2193" s="624"/>
      <c r="GD2193" s="624"/>
      <c r="GE2193" s="624"/>
      <c r="GF2193" s="624"/>
      <c r="GG2193" s="624"/>
      <c r="GH2193" s="624"/>
      <c r="GI2193" s="624"/>
      <c r="GJ2193" s="624"/>
      <c r="GK2193" s="624"/>
      <c r="GL2193" s="624"/>
      <c r="GM2193" s="624"/>
      <c r="GN2193" s="624"/>
      <c r="GO2193" s="624"/>
      <c r="GP2193" s="624"/>
      <c r="GQ2193" s="624"/>
      <c r="GR2193" s="624"/>
      <c r="GS2193" s="624"/>
      <c r="GT2193" s="624"/>
      <c r="GU2193" s="624"/>
      <c r="GV2193" s="624"/>
      <c r="GW2193" s="624"/>
      <c r="GX2193" s="624"/>
      <c r="GY2193" s="624"/>
      <c r="GZ2193" s="624"/>
      <c r="HA2193" s="624"/>
      <c r="HB2193" s="624"/>
      <c r="HC2193" s="624"/>
      <c r="HD2193" s="624"/>
      <c r="HE2193" s="624"/>
      <c r="HF2193" s="624"/>
      <c r="HG2193" s="624"/>
      <c r="HH2193" s="624"/>
      <c r="HI2193" s="624"/>
      <c r="HJ2193" s="624"/>
      <c r="HK2193" s="624"/>
      <c r="HL2193" s="624"/>
      <c r="HM2193" s="624"/>
      <c r="HN2193" s="624"/>
      <c r="HO2193" s="624"/>
      <c r="HP2193" s="624"/>
      <c r="HQ2193" s="624"/>
      <c r="HR2193" s="624"/>
      <c r="HS2193" s="624"/>
      <c r="HT2193" s="624"/>
      <c r="HU2193" s="624"/>
      <c r="HV2193" s="624"/>
      <c r="HW2193" s="624"/>
      <c r="HX2193" s="624"/>
      <c r="HY2193" s="624"/>
      <c r="HZ2193" s="624"/>
      <c r="IA2193" s="624"/>
      <c r="IB2193" s="624"/>
      <c r="IC2193" s="624"/>
      <c r="ID2193" s="624"/>
      <c r="IE2193" s="624"/>
      <c r="IF2193" s="624"/>
      <c r="IG2193" s="624"/>
      <c r="IH2193" s="624"/>
      <c r="II2193" s="624"/>
      <c r="IJ2193" s="624"/>
      <c r="IK2193" s="624"/>
      <c r="IL2193" s="624"/>
      <c r="IM2193" s="624"/>
      <c r="IN2193" s="624"/>
      <c r="IO2193" s="624"/>
      <c r="IP2193" s="624"/>
      <c r="IQ2193" s="624"/>
      <c r="IR2193" s="624"/>
      <c r="IS2193" s="624"/>
      <c r="IT2193" s="624"/>
      <c r="IU2193" s="624"/>
      <c r="IV2193" s="624"/>
      <c r="IW2193" s="624"/>
      <c r="IX2193" s="624"/>
      <c r="IY2193" s="624"/>
      <c r="IZ2193" s="624"/>
      <c r="JA2193" s="624"/>
    </row>
    <row r="2194" spans="1:261" s="667" customFormat="1" ht="29.1" customHeight="1" x14ac:dyDescent="0.25">
      <c r="A2194" s="42"/>
      <c r="B2194" s="42"/>
      <c r="C2194" s="544" t="s">
        <v>433</v>
      </c>
      <c r="D2194" s="63"/>
      <c r="E2194" s="63"/>
      <c r="F2194" s="620">
        <f t="shared" si="1134"/>
        <v>0</v>
      </c>
      <c r="G2194" s="164">
        <f t="shared" si="1134"/>
        <v>0</v>
      </c>
      <c r="H2194" s="164">
        <f t="shared" si="1134"/>
        <v>0</v>
      </c>
      <c r="I2194" s="164" t="e">
        <f t="shared" si="1134"/>
        <v>#DIV/0!</v>
      </c>
      <c r="J2194" s="847"/>
      <c r="K2194" s="847"/>
      <c r="L2194" s="706"/>
      <c r="M2194" s="706"/>
      <c r="N2194" s="706"/>
      <c r="O2194" s="706"/>
      <c r="P2194" s="706"/>
      <c r="Q2194" s="706"/>
      <c r="R2194" s="639"/>
      <c r="S2194" s="639"/>
      <c r="T2194" s="639"/>
      <c r="U2194" s="639"/>
      <c r="V2194" s="639"/>
      <c r="W2194" s="1229"/>
      <c r="X2194" s="639"/>
      <c r="Y2194" s="689"/>
      <c r="Z2194" s="765"/>
      <c r="AA2194" s="624"/>
      <c r="AB2194" s="624"/>
      <c r="AC2194" s="624"/>
      <c r="AD2194" s="624"/>
      <c r="AE2194" s="624"/>
      <c r="AF2194" s="624"/>
      <c r="AG2194" s="624"/>
      <c r="AH2194" s="624"/>
      <c r="AI2194" s="624"/>
      <c r="AJ2194" s="624"/>
      <c r="AK2194" s="624"/>
      <c r="AL2194" s="624"/>
      <c r="AM2194" s="624"/>
      <c r="AN2194" s="624"/>
      <c r="AO2194" s="624"/>
      <c r="AP2194" s="624"/>
      <c r="AQ2194" s="624"/>
      <c r="AR2194" s="624"/>
      <c r="AS2194" s="624"/>
      <c r="AT2194" s="624"/>
      <c r="AU2194" s="624"/>
      <c r="AV2194" s="624"/>
      <c r="AW2194" s="624"/>
      <c r="AX2194" s="624"/>
      <c r="AY2194" s="624"/>
      <c r="AZ2194" s="624"/>
      <c r="BA2194" s="624"/>
      <c r="BB2194" s="624"/>
      <c r="BC2194" s="624"/>
      <c r="BD2194" s="624"/>
      <c r="BE2194" s="624"/>
      <c r="BF2194" s="624"/>
      <c r="BG2194" s="624"/>
      <c r="BH2194" s="624"/>
      <c r="BI2194" s="624"/>
      <c r="BJ2194" s="624"/>
      <c r="BK2194" s="624"/>
      <c r="BL2194" s="624"/>
      <c r="BM2194" s="624"/>
      <c r="BN2194" s="624"/>
      <c r="BO2194" s="624"/>
      <c r="BP2194" s="624"/>
      <c r="BQ2194" s="624"/>
      <c r="BR2194" s="624"/>
      <c r="BS2194" s="624"/>
      <c r="BT2194" s="624"/>
      <c r="BU2194" s="624"/>
      <c r="BV2194" s="624"/>
      <c r="BW2194" s="624"/>
      <c r="BX2194" s="624"/>
      <c r="BY2194" s="624"/>
      <c r="BZ2194" s="624"/>
      <c r="CA2194" s="624"/>
      <c r="CB2194" s="624"/>
      <c r="CC2194" s="624"/>
      <c r="CD2194" s="624"/>
      <c r="CE2194" s="624"/>
      <c r="CF2194" s="624"/>
      <c r="CG2194" s="624"/>
      <c r="CH2194" s="624"/>
      <c r="CI2194" s="624"/>
      <c r="CJ2194" s="624"/>
      <c r="CK2194" s="624"/>
      <c r="CL2194" s="624"/>
      <c r="CM2194" s="624"/>
      <c r="CN2194" s="624"/>
      <c r="CO2194" s="624"/>
      <c r="CP2194" s="624"/>
      <c r="CQ2194" s="624"/>
      <c r="CR2194" s="624"/>
      <c r="CS2194" s="624"/>
      <c r="CT2194" s="624"/>
      <c r="CU2194" s="624"/>
      <c r="CV2194" s="624"/>
      <c r="CW2194" s="624"/>
      <c r="CX2194" s="624"/>
      <c r="CY2194" s="624"/>
      <c r="CZ2194" s="624"/>
      <c r="DA2194" s="624"/>
      <c r="DB2194" s="624"/>
      <c r="DC2194" s="624"/>
      <c r="DD2194" s="624"/>
      <c r="DE2194" s="624"/>
      <c r="DF2194" s="624"/>
      <c r="DG2194" s="624"/>
      <c r="DH2194" s="624"/>
      <c r="DI2194" s="624"/>
      <c r="DJ2194" s="624"/>
      <c r="DK2194" s="624"/>
      <c r="DL2194" s="624"/>
      <c r="DM2194" s="624"/>
      <c r="DN2194" s="624"/>
      <c r="DO2194" s="624"/>
      <c r="DP2194" s="624"/>
      <c r="DQ2194" s="624"/>
      <c r="DR2194" s="624"/>
      <c r="DS2194" s="624"/>
      <c r="DT2194" s="624"/>
      <c r="DU2194" s="624"/>
      <c r="DV2194" s="624"/>
      <c r="DW2194" s="624"/>
      <c r="DX2194" s="624"/>
      <c r="DY2194" s="624"/>
      <c r="DZ2194" s="624"/>
      <c r="EA2194" s="624"/>
      <c r="EB2194" s="624"/>
      <c r="EC2194" s="624"/>
      <c r="ED2194" s="624"/>
      <c r="EE2194" s="624"/>
      <c r="EF2194" s="624"/>
      <c r="EG2194" s="624"/>
      <c r="EH2194" s="624"/>
      <c r="EI2194" s="624"/>
      <c r="EJ2194" s="624"/>
      <c r="EK2194" s="624"/>
      <c r="EL2194" s="624"/>
      <c r="EM2194" s="624"/>
      <c r="EN2194" s="624"/>
      <c r="EO2194" s="624"/>
      <c r="EP2194" s="624"/>
      <c r="EQ2194" s="624"/>
      <c r="ER2194" s="624"/>
      <c r="ES2194" s="624"/>
      <c r="ET2194" s="624"/>
      <c r="EU2194" s="624"/>
      <c r="EV2194" s="624"/>
      <c r="EW2194" s="624"/>
      <c r="EX2194" s="624"/>
      <c r="EY2194" s="624"/>
      <c r="EZ2194" s="624"/>
      <c r="FA2194" s="624"/>
      <c r="FB2194" s="624"/>
      <c r="FC2194" s="624"/>
      <c r="FD2194" s="624"/>
      <c r="FE2194" s="624"/>
      <c r="FF2194" s="624"/>
      <c r="FG2194" s="624"/>
      <c r="FH2194" s="624"/>
      <c r="FI2194" s="624"/>
      <c r="FJ2194" s="624"/>
      <c r="FK2194" s="624"/>
      <c r="FL2194" s="624"/>
      <c r="FM2194" s="624"/>
      <c r="FN2194" s="624"/>
      <c r="FO2194" s="624"/>
      <c r="FP2194" s="624"/>
      <c r="FQ2194" s="624"/>
      <c r="FR2194" s="624"/>
      <c r="FS2194" s="624"/>
      <c r="FT2194" s="624"/>
      <c r="FU2194" s="624"/>
      <c r="FV2194" s="624"/>
      <c r="FW2194" s="624"/>
      <c r="FX2194" s="624"/>
      <c r="FY2194" s="624"/>
      <c r="FZ2194" s="624"/>
      <c r="GA2194" s="624"/>
      <c r="GB2194" s="624"/>
      <c r="GC2194" s="624"/>
      <c r="GD2194" s="624"/>
      <c r="GE2194" s="624"/>
      <c r="GF2194" s="624"/>
      <c r="GG2194" s="624"/>
      <c r="GH2194" s="624"/>
      <c r="GI2194" s="624"/>
      <c r="GJ2194" s="624"/>
      <c r="GK2194" s="624"/>
      <c r="GL2194" s="624"/>
      <c r="GM2194" s="624"/>
      <c r="GN2194" s="624"/>
      <c r="GO2194" s="624"/>
      <c r="GP2194" s="624"/>
      <c r="GQ2194" s="624"/>
      <c r="GR2194" s="624"/>
      <c r="GS2194" s="624"/>
      <c r="GT2194" s="624"/>
      <c r="GU2194" s="624"/>
      <c r="GV2194" s="624"/>
      <c r="GW2194" s="624"/>
      <c r="GX2194" s="624"/>
      <c r="GY2194" s="624"/>
      <c r="GZ2194" s="624"/>
      <c r="HA2194" s="624"/>
      <c r="HB2194" s="624"/>
      <c r="HC2194" s="624"/>
      <c r="HD2194" s="624"/>
      <c r="HE2194" s="624"/>
      <c r="HF2194" s="624"/>
      <c r="HG2194" s="624"/>
      <c r="HH2194" s="624"/>
      <c r="HI2194" s="624"/>
      <c r="HJ2194" s="624"/>
      <c r="HK2194" s="624"/>
      <c r="HL2194" s="624"/>
      <c r="HM2194" s="624"/>
      <c r="HN2194" s="624"/>
      <c r="HO2194" s="624"/>
      <c r="HP2194" s="624"/>
      <c r="HQ2194" s="624"/>
      <c r="HR2194" s="624"/>
      <c r="HS2194" s="624"/>
      <c r="HT2194" s="624"/>
      <c r="HU2194" s="624"/>
      <c r="HV2194" s="624"/>
      <c r="HW2194" s="624"/>
      <c r="HX2194" s="624"/>
      <c r="HY2194" s="624"/>
      <c r="HZ2194" s="624"/>
      <c r="IA2194" s="624"/>
      <c r="IB2194" s="624"/>
      <c r="IC2194" s="624"/>
      <c r="ID2194" s="624"/>
      <c r="IE2194" s="624"/>
      <c r="IF2194" s="624"/>
      <c r="IG2194" s="624"/>
      <c r="IH2194" s="624"/>
      <c r="II2194" s="624"/>
      <c r="IJ2194" s="624"/>
      <c r="IK2194" s="624"/>
      <c r="IL2194" s="624"/>
      <c r="IM2194" s="624"/>
      <c r="IN2194" s="624"/>
      <c r="IO2194" s="624"/>
      <c r="IP2194" s="624"/>
      <c r="IQ2194" s="624"/>
      <c r="IR2194" s="624"/>
      <c r="IS2194" s="624"/>
      <c r="IT2194" s="624"/>
      <c r="IU2194" s="624"/>
      <c r="IV2194" s="624"/>
      <c r="IW2194" s="624"/>
      <c r="IX2194" s="624"/>
      <c r="IY2194" s="624"/>
      <c r="IZ2194" s="624"/>
      <c r="JA2194" s="624"/>
    </row>
    <row r="2195" spans="1:261" s="667" customFormat="1" ht="29.1" customHeight="1" x14ac:dyDescent="0.25">
      <c r="A2195" s="42"/>
      <c r="B2195" s="42"/>
      <c r="C2195" s="545" t="s">
        <v>451</v>
      </c>
      <c r="D2195" s="63"/>
      <c r="E2195" s="63"/>
      <c r="F2195" s="620">
        <f t="shared" si="1134"/>
        <v>0</v>
      </c>
      <c r="G2195" s="164">
        <f t="shared" si="1134"/>
        <v>0</v>
      </c>
      <c r="H2195" s="164">
        <f t="shared" si="1134"/>
        <v>0</v>
      </c>
      <c r="I2195" s="164" t="e">
        <f t="shared" si="1134"/>
        <v>#DIV/0!</v>
      </c>
      <c r="J2195" s="847"/>
      <c r="K2195" s="847"/>
      <c r="L2195" s="706"/>
      <c r="M2195" s="706"/>
      <c r="N2195" s="706"/>
      <c r="O2195" s="706"/>
      <c r="P2195" s="706"/>
      <c r="Q2195" s="706"/>
      <c r="R2195" s="639"/>
      <c r="S2195" s="639"/>
      <c r="T2195" s="639"/>
      <c r="U2195" s="639"/>
      <c r="V2195" s="639"/>
      <c r="W2195" s="1229"/>
      <c r="X2195" s="639"/>
      <c r="Y2195" s="689"/>
      <c r="Z2195" s="765"/>
      <c r="AA2195" s="624"/>
      <c r="AB2195" s="624"/>
      <c r="AC2195" s="624"/>
      <c r="AD2195" s="624"/>
      <c r="AE2195" s="624"/>
      <c r="AF2195" s="624"/>
      <c r="AG2195" s="624"/>
      <c r="AH2195" s="624"/>
      <c r="AI2195" s="624"/>
      <c r="AJ2195" s="624"/>
      <c r="AK2195" s="624"/>
      <c r="AL2195" s="624"/>
      <c r="AM2195" s="624"/>
      <c r="AN2195" s="624"/>
      <c r="AO2195" s="624"/>
      <c r="AP2195" s="624"/>
      <c r="AQ2195" s="624"/>
      <c r="AR2195" s="624"/>
      <c r="AS2195" s="624"/>
      <c r="AT2195" s="624"/>
      <c r="AU2195" s="624"/>
      <c r="AV2195" s="624"/>
      <c r="AW2195" s="624"/>
      <c r="AX2195" s="624"/>
      <c r="AY2195" s="624"/>
      <c r="AZ2195" s="624"/>
      <c r="BA2195" s="624"/>
      <c r="BB2195" s="624"/>
      <c r="BC2195" s="624"/>
      <c r="BD2195" s="624"/>
      <c r="BE2195" s="624"/>
      <c r="BF2195" s="624"/>
      <c r="BG2195" s="624"/>
      <c r="BH2195" s="624"/>
      <c r="BI2195" s="624"/>
      <c r="BJ2195" s="624"/>
      <c r="BK2195" s="624"/>
      <c r="BL2195" s="624"/>
      <c r="BM2195" s="624"/>
      <c r="BN2195" s="624"/>
      <c r="BO2195" s="624"/>
      <c r="BP2195" s="624"/>
      <c r="BQ2195" s="624"/>
      <c r="BR2195" s="624"/>
      <c r="BS2195" s="624"/>
      <c r="BT2195" s="624"/>
      <c r="BU2195" s="624"/>
      <c r="BV2195" s="624"/>
      <c r="BW2195" s="624"/>
      <c r="BX2195" s="624"/>
      <c r="BY2195" s="624"/>
      <c r="BZ2195" s="624"/>
      <c r="CA2195" s="624"/>
      <c r="CB2195" s="624"/>
      <c r="CC2195" s="624"/>
      <c r="CD2195" s="624"/>
      <c r="CE2195" s="624"/>
      <c r="CF2195" s="624"/>
      <c r="CG2195" s="624"/>
      <c r="CH2195" s="624"/>
      <c r="CI2195" s="624"/>
      <c r="CJ2195" s="624"/>
      <c r="CK2195" s="624"/>
      <c r="CL2195" s="624"/>
      <c r="CM2195" s="624"/>
      <c r="CN2195" s="624"/>
      <c r="CO2195" s="624"/>
      <c r="CP2195" s="624"/>
      <c r="CQ2195" s="624"/>
      <c r="CR2195" s="624"/>
      <c r="CS2195" s="624"/>
      <c r="CT2195" s="624"/>
      <c r="CU2195" s="624"/>
      <c r="CV2195" s="624"/>
      <c r="CW2195" s="624"/>
      <c r="CX2195" s="624"/>
      <c r="CY2195" s="624"/>
      <c r="CZ2195" s="624"/>
      <c r="DA2195" s="624"/>
      <c r="DB2195" s="624"/>
      <c r="DC2195" s="624"/>
      <c r="DD2195" s="624"/>
      <c r="DE2195" s="624"/>
      <c r="DF2195" s="624"/>
      <c r="DG2195" s="624"/>
      <c r="DH2195" s="624"/>
      <c r="DI2195" s="624"/>
      <c r="DJ2195" s="624"/>
      <c r="DK2195" s="624"/>
      <c r="DL2195" s="624"/>
      <c r="DM2195" s="624"/>
      <c r="DN2195" s="624"/>
      <c r="DO2195" s="624"/>
      <c r="DP2195" s="624"/>
      <c r="DQ2195" s="624"/>
      <c r="DR2195" s="624"/>
      <c r="DS2195" s="624"/>
      <c r="DT2195" s="624"/>
      <c r="DU2195" s="624"/>
      <c r="DV2195" s="624"/>
      <c r="DW2195" s="624"/>
      <c r="DX2195" s="624"/>
      <c r="DY2195" s="624"/>
      <c r="DZ2195" s="624"/>
      <c r="EA2195" s="624"/>
      <c r="EB2195" s="624"/>
      <c r="EC2195" s="624"/>
      <c r="ED2195" s="624"/>
      <c r="EE2195" s="624"/>
      <c r="EF2195" s="624"/>
      <c r="EG2195" s="624"/>
      <c r="EH2195" s="624"/>
      <c r="EI2195" s="624"/>
      <c r="EJ2195" s="624"/>
      <c r="EK2195" s="624"/>
      <c r="EL2195" s="624"/>
      <c r="EM2195" s="624"/>
      <c r="EN2195" s="624"/>
      <c r="EO2195" s="624"/>
      <c r="EP2195" s="624"/>
      <c r="EQ2195" s="624"/>
      <c r="ER2195" s="624"/>
      <c r="ES2195" s="624"/>
      <c r="ET2195" s="624"/>
      <c r="EU2195" s="624"/>
      <c r="EV2195" s="624"/>
      <c r="EW2195" s="624"/>
      <c r="EX2195" s="624"/>
      <c r="EY2195" s="624"/>
      <c r="EZ2195" s="624"/>
      <c r="FA2195" s="624"/>
      <c r="FB2195" s="624"/>
      <c r="FC2195" s="624"/>
      <c r="FD2195" s="624"/>
      <c r="FE2195" s="624"/>
      <c r="FF2195" s="624"/>
      <c r="FG2195" s="624"/>
      <c r="FH2195" s="624"/>
      <c r="FI2195" s="624"/>
      <c r="FJ2195" s="624"/>
      <c r="FK2195" s="624"/>
      <c r="FL2195" s="624"/>
      <c r="FM2195" s="624"/>
      <c r="FN2195" s="624"/>
      <c r="FO2195" s="624"/>
      <c r="FP2195" s="624"/>
      <c r="FQ2195" s="624"/>
      <c r="FR2195" s="624"/>
      <c r="FS2195" s="624"/>
      <c r="FT2195" s="624"/>
      <c r="FU2195" s="624"/>
      <c r="FV2195" s="624"/>
      <c r="FW2195" s="624"/>
      <c r="FX2195" s="624"/>
      <c r="FY2195" s="624"/>
      <c r="FZ2195" s="624"/>
      <c r="GA2195" s="624"/>
      <c r="GB2195" s="624"/>
      <c r="GC2195" s="624"/>
      <c r="GD2195" s="624"/>
      <c r="GE2195" s="624"/>
      <c r="GF2195" s="624"/>
      <c r="GG2195" s="624"/>
      <c r="GH2195" s="624"/>
      <c r="GI2195" s="624"/>
      <c r="GJ2195" s="624"/>
      <c r="GK2195" s="624"/>
      <c r="GL2195" s="624"/>
      <c r="GM2195" s="624"/>
      <c r="GN2195" s="624"/>
      <c r="GO2195" s="624"/>
      <c r="GP2195" s="624"/>
      <c r="GQ2195" s="624"/>
      <c r="GR2195" s="624"/>
      <c r="GS2195" s="624"/>
      <c r="GT2195" s="624"/>
      <c r="GU2195" s="624"/>
      <c r="GV2195" s="624"/>
      <c r="GW2195" s="624"/>
      <c r="GX2195" s="624"/>
      <c r="GY2195" s="624"/>
      <c r="GZ2195" s="624"/>
      <c r="HA2195" s="624"/>
      <c r="HB2195" s="624"/>
      <c r="HC2195" s="624"/>
      <c r="HD2195" s="624"/>
      <c r="HE2195" s="624"/>
      <c r="HF2195" s="624"/>
      <c r="HG2195" s="624"/>
      <c r="HH2195" s="624"/>
      <c r="HI2195" s="624"/>
      <c r="HJ2195" s="624"/>
      <c r="HK2195" s="624"/>
      <c r="HL2195" s="624"/>
      <c r="HM2195" s="624"/>
      <c r="HN2195" s="624"/>
      <c r="HO2195" s="624"/>
      <c r="HP2195" s="624"/>
      <c r="HQ2195" s="624"/>
      <c r="HR2195" s="624"/>
      <c r="HS2195" s="624"/>
      <c r="HT2195" s="624"/>
      <c r="HU2195" s="624"/>
      <c r="HV2195" s="624"/>
      <c r="HW2195" s="624"/>
      <c r="HX2195" s="624"/>
      <c r="HY2195" s="624"/>
      <c r="HZ2195" s="624"/>
      <c r="IA2195" s="624"/>
      <c r="IB2195" s="624"/>
      <c r="IC2195" s="624"/>
      <c r="ID2195" s="624"/>
      <c r="IE2195" s="624"/>
      <c r="IF2195" s="624"/>
      <c r="IG2195" s="624"/>
      <c r="IH2195" s="624"/>
      <c r="II2195" s="624"/>
      <c r="IJ2195" s="624"/>
      <c r="IK2195" s="624"/>
      <c r="IL2195" s="624"/>
      <c r="IM2195" s="624"/>
      <c r="IN2195" s="624"/>
      <c r="IO2195" s="624"/>
      <c r="IP2195" s="624"/>
      <c r="IQ2195" s="624"/>
      <c r="IR2195" s="624"/>
      <c r="IS2195" s="624"/>
      <c r="IT2195" s="624"/>
      <c r="IU2195" s="624"/>
      <c r="IV2195" s="624"/>
      <c r="IW2195" s="624"/>
      <c r="IX2195" s="624"/>
      <c r="IY2195" s="624"/>
      <c r="IZ2195" s="624"/>
      <c r="JA2195" s="624"/>
    </row>
    <row r="2196" spans="1:261" s="667" customFormat="1" ht="29.1" customHeight="1" x14ac:dyDescent="0.25">
      <c r="A2196" s="42"/>
      <c r="B2196" s="42"/>
      <c r="C2196" s="540" t="s">
        <v>262</v>
      </c>
      <c r="D2196" s="63"/>
      <c r="E2196" s="63"/>
      <c r="F2196" s="620">
        <f t="shared" si="1134"/>
        <v>0</v>
      </c>
      <c r="G2196" s="164">
        <f t="shared" si="1134"/>
        <v>0</v>
      </c>
      <c r="H2196" s="164">
        <f t="shared" si="1134"/>
        <v>0</v>
      </c>
      <c r="I2196" s="164">
        <f t="shared" si="1134"/>
        <v>0</v>
      </c>
      <c r="J2196" s="847"/>
      <c r="K2196" s="847"/>
      <c r="L2196" s="706"/>
      <c r="M2196" s="706"/>
      <c r="N2196" s="706"/>
      <c r="O2196" s="706"/>
      <c r="P2196" s="706"/>
      <c r="Q2196" s="706"/>
      <c r="R2196" s="639"/>
      <c r="S2196" s="639"/>
      <c r="T2196" s="639"/>
      <c r="U2196" s="639"/>
      <c r="V2196" s="639"/>
      <c r="W2196" s="1229"/>
      <c r="X2196" s="639"/>
      <c r="Y2196" s="689"/>
      <c r="Z2196" s="765"/>
      <c r="AA2196" s="624"/>
      <c r="AB2196" s="624"/>
      <c r="AC2196" s="624"/>
      <c r="AD2196" s="624"/>
      <c r="AE2196" s="624"/>
      <c r="AF2196" s="624"/>
      <c r="AG2196" s="624"/>
      <c r="AH2196" s="624"/>
      <c r="AI2196" s="624"/>
      <c r="AJ2196" s="624"/>
      <c r="AK2196" s="624"/>
      <c r="AL2196" s="624"/>
      <c r="AM2196" s="624"/>
      <c r="AN2196" s="624"/>
      <c r="AO2196" s="624"/>
      <c r="AP2196" s="624"/>
      <c r="AQ2196" s="624"/>
      <c r="AR2196" s="624"/>
      <c r="AS2196" s="624"/>
      <c r="AT2196" s="624"/>
      <c r="AU2196" s="624"/>
      <c r="AV2196" s="624"/>
      <c r="AW2196" s="624"/>
      <c r="AX2196" s="624"/>
      <c r="AY2196" s="624"/>
      <c r="AZ2196" s="624"/>
      <c r="BA2196" s="624"/>
      <c r="BB2196" s="624"/>
      <c r="BC2196" s="624"/>
      <c r="BD2196" s="624"/>
      <c r="BE2196" s="624"/>
      <c r="BF2196" s="624"/>
      <c r="BG2196" s="624"/>
      <c r="BH2196" s="624"/>
      <c r="BI2196" s="624"/>
      <c r="BJ2196" s="624"/>
      <c r="BK2196" s="624"/>
      <c r="BL2196" s="624"/>
      <c r="BM2196" s="624"/>
      <c r="BN2196" s="624"/>
      <c r="BO2196" s="624"/>
      <c r="BP2196" s="624"/>
      <c r="BQ2196" s="624"/>
      <c r="BR2196" s="624"/>
      <c r="BS2196" s="624"/>
      <c r="BT2196" s="624"/>
      <c r="BU2196" s="624"/>
      <c r="BV2196" s="624"/>
      <c r="BW2196" s="624"/>
      <c r="BX2196" s="624"/>
      <c r="BY2196" s="624"/>
      <c r="BZ2196" s="624"/>
      <c r="CA2196" s="624"/>
      <c r="CB2196" s="624"/>
      <c r="CC2196" s="624"/>
      <c r="CD2196" s="624"/>
      <c r="CE2196" s="624"/>
      <c r="CF2196" s="624"/>
      <c r="CG2196" s="624"/>
      <c r="CH2196" s="624"/>
      <c r="CI2196" s="624"/>
      <c r="CJ2196" s="624"/>
      <c r="CK2196" s="624"/>
      <c r="CL2196" s="624"/>
      <c r="CM2196" s="624"/>
      <c r="CN2196" s="624"/>
      <c r="CO2196" s="624"/>
      <c r="CP2196" s="624"/>
      <c r="CQ2196" s="624"/>
      <c r="CR2196" s="624"/>
      <c r="CS2196" s="624"/>
      <c r="CT2196" s="624"/>
      <c r="CU2196" s="624"/>
      <c r="CV2196" s="624"/>
      <c r="CW2196" s="624"/>
      <c r="CX2196" s="624"/>
      <c r="CY2196" s="624"/>
      <c r="CZ2196" s="624"/>
      <c r="DA2196" s="624"/>
      <c r="DB2196" s="624"/>
      <c r="DC2196" s="624"/>
      <c r="DD2196" s="624"/>
      <c r="DE2196" s="624"/>
      <c r="DF2196" s="624"/>
      <c r="DG2196" s="624"/>
      <c r="DH2196" s="624"/>
      <c r="DI2196" s="624"/>
      <c r="DJ2196" s="624"/>
      <c r="DK2196" s="624"/>
      <c r="DL2196" s="624"/>
      <c r="DM2196" s="624"/>
      <c r="DN2196" s="624"/>
      <c r="DO2196" s="624"/>
      <c r="DP2196" s="624"/>
      <c r="DQ2196" s="624"/>
      <c r="DR2196" s="624"/>
      <c r="DS2196" s="624"/>
      <c r="DT2196" s="624"/>
      <c r="DU2196" s="624"/>
      <c r="DV2196" s="624"/>
      <c r="DW2196" s="624"/>
      <c r="DX2196" s="624"/>
      <c r="DY2196" s="624"/>
      <c r="DZ2196" s="624"/>
      <c r="EA2196" s="624"/>
      <c r="EB2196" s="624"/>
      <c r="EC2196" s="624"/>
      <c r="ED2196" s="624"/>
      <c r="EE2196" s="624"/>
      <c r="EF2196" s="624"/>
      <c r="EG2196" s="624"/>
      <c r="EH2196" s="624"/>
      <c r="EI2196" s="624"/>
      <c r="EJ2196" s="624"/>
      <c r="EK2196" s="624"/>
      <c r="EL2196" s="624"/>
      <c r="EM2196" s="624"/>
      <c r="EN2196" s="624"/>
      <c r="EO2196" s="624"/>
      <c r="EP2196" s="624"/>
      <c r="EQ2196" s="624"/>
      <c r="ER2196" s="624"/>
      <c r="ES2196" s="624"/>
      <c r="ET2196" s="624"/>
      <c r="EU2196" s="624"/>
      <c r="EV2196" s="624"/>
      <c r="EW2196" s="624"/>
      <c r="EX2196" s="624"/>
      <c r="EY2196" s="624"/>
      <c r="EZ2196" s="624"/>
      <c r="FA2196" s="624"/>
      <c r="FB2196" s="624"/>
      <c r="FC2196" s="624"/>
      <c r="FD2196" s="624"/>
      <c r="FE2196" s="624"/>
      <c r="FF2196" s="624"/>
      <c r="FG2196" s="624"/>
      <c r="FH2196" s="624"/>
      <c r="FI2196" s="624"/>
      <c r="FJ2196" s="624"/>
      <c r="FK2196" s="624"/>
      <c r="FL2196" s="624"/>
      <c r="FM2196" s="624"/>
      <c r="FN2196" s="624"/>
      <c r="FO2196" s="624"/>
      <c r="FP2196" s="624"/>
      <c r="FQ2196" s="624"/>
      <c r="FR2196" s="624"/>
      <c r="FS2196" s="624"/>
      <c r="FT2196" s="624"/>
      <c r="FU2196" s="624"/>
      <c r="FV2196" s="624"/>
      <c r="FW2196" s="624"/>
      <c r="FX2196" s="624"/>
      <c r="FY2196" s="624"/>
      <c r="FZ2196" s="624"/>
      <c r="GA2196" s="624"/>
      <c r="GB2196" s="624"/>
      <c r="GC2196" s="624"/>
      <c r="GD2196" s="624"/>
      <c r="GE2196" s="624"/>
      <c r="GF2196" s="624"/>
      <c r="GG2196" s="624"/>
      <c r="GH2196" s="624"/>
      <c r="GI2196" s="624"/>
      <c r="GJ2196" s="624"/>
      <c r="GK2196" s="624"/>
      <c r="GL2196" s="624"/>
      <c r="GM2196" s="624"/>
      <c r="GN2196" s="624"/>
      <c r="GO2196" s="624"/>
      <c r="GP2196" s="624"/>
      <c r="GQ2196" s="624"/>
      <c r="GR2196" s="624"/>
      <c r="GS2196" s="624"/>
      <c r="GT2196" s="624"/>
      <c r="GU2196" s="624"/>
      <c r="GV2196" s="624"/>
      <c r="GW2196" s="624"/>
      <c r="GX2196" s="624"/>
      <c r="GY2196" s="624"/>
      <c r="GZ2196" s="624"/>
      <c r="HA2196" s="624"/>
      <c r="HB2196" s="624"/>
      <c r="HC2196" s="624"/>
      <c r="HD2196" s="624"/>
      <c r="HE2196" s="624"/>
      <c r="HF2196" s="624"/>
      <c r="HG2196" s="624"/>
      <c r="HH2196" s="624"/>
      <c r="HI2196" s="624"/>
      <c r="HJ2196" s="624"/>
      <c r="HK2196" s="624"/>
      <c r="HL2196" s="624"/>
      <c r="HM2196" s="624"/>
      <c r="HN2196" s="624"/>
      <c r="HO2196" s="624"/>
      <c r="HP2196" s="624"/>
      <c r="HQ2196" s="624"/>
      <c r="HR2196" s="624"/>
      <c r="HS2196" s="624"/>
      <c r="HT2196" s="624"/>
      <c r="HU2196" s="624"/>
      <c r="HV2196" s="624"/>
      <c r="HW2196" s="624"/>
      <c r="HX2196" s="624"/>
      <c r="HY2196" s="624"/>
      <c r="HZ2196" s="624"/>
      <c r="IA2196" s="624"/>
      <c r="IB2196" s="624"/>
      <c r="IC2196" s="624"/>
      <c r="ID2196" s="624"/>
      <c r="IE2196" s="624"/>
      <c r="IF2196" s="624"/>
      <c r="IG2196" s="624"/>
      <c r="IH2196" s="624"/>
      <c r="II2196" s="624"/>
      <c r="IJ2196" s="624"/>
      <c r="IK2196" s="624"/>
      <c r="IL2196" s="624"/>
      <c r="IM2196" s="624"/>
      <c r="IN2196" s="624"/>
      <c r="IO2196" s="624"/>
      <c r="IP2196" s="624"/>
      <c r="IQ2196" s="624"/>
      <c r="IR2196" s="624"/>
      <c r="IS2196" s="624"/>
      <c r="IT2196" s="624"/>
      <c r="IU2196" s="624"/>
      <c r="IV2196" s="624"/>
      <c r="IW2196" s="624"/>
      <c r="IX2196" s="624"/>
      <c r="IY2196" s="624"/>
      <c r="IZ2196" s="624"/>
      <c r="JA2196" s="624"/>
    </row>
    <row r="2197" spans="1:261" s="667" customFormat="1" ht="29.1" customHeight="1" x14ac:dyDescent="0.25">
      <c r="A2197" s="42"/>
      <c r="B2197" s="42"/>
      <c r="C2197" s="472" t="s">
        <v>424</v>
      </c>
      <c r="D2197" s="63"/>
      <c r="E2197" s="63"/>
      <c r="F2197" s="620">
        <f t="shared" si="1134"/>
        <v>0</v>
      </c>
      <c r="G2197" s="164">
        <f t="shared" si="1134"/>
        <v>0</v>
      </c>
      <c r="H2197" s="164">
        <f t="shared" si="1134"/>
        <v>0</v>
      </c>
      <c r="I2197" s="164">
        <f t="shared" si="1134"/>
        <v>0</v>
      </c>
      <c r="J2197" s="847"/>
      <c r="K2197" s="847"/>
      <c r="L2197" s="706"/>
      <c r="M2197" s="706"/>
      <c r="N2197" s="706"/>
      <c r="O2197" s="706"/>
      <c r="P2197" s="706"/>
      <c r="Q2197" s="706"/>
      <c r="R2197" s="639"/>
      <c r="S2197" s="639"/>
      <c r="T2197" s="639"/>
      <c r="U2197" s="639"/>
      <c r="V2197" s="639"/>
      <c r="W2197" s="1229"/>
      <c r="X2197" s="639"/>
      <c r="Y2197" s="689"/>
      <c r="Z2197" s="765"/>
      <c r="AA2197" s="624"/>
      <c r="AB2197" s="624"/>
      <c r="AC2197" s="624"/>
      <c r="AD2197" s="624"/>
      <c r="AE2197" s="624"/>
      <c r="AF2197" s="624"/>
      <c r="AG2197" s="624"/>
      <c r="AH2197" s="624"/>
      <c r="AI2197" s="624"/>
      <c r="AJ2197" s="624"/>
      <c r="AK2197" s="624"/>
      <c r="AL2197" s="624"/>
      <c r="AM2197" s="624"/>
      <c r="AN2197" s="624"/>
      <c r="AO2197" s="624"/>
      <c r="AP2197" s="624"/>
      <c r="AQ2197" s="624"/>
      <c r="AR2197" s="624"/>
      <c r="AS2197" s="624"/>
      <c r="AT2197" s="624"/>
      <c r="AU2197" s="624"/>
      <c r="AV2197" s="624"/>
      <c r="AW2197" s="624"/>
      <c r="AX2197" s="624"/>
      <c r="AY2197" s="624"/>
      <c r="AZ2197" s="624"/>
      <c r="BA2197" s="624"/>
      <c r="BB2197" s="624"/>
      <c r="BC2197" s="624"/>
      <c r="BD2197" s="624"/>
      <c r="BE2197" s="624"/>
      <c r="BF2197" s="624"/>
      <c r="BG2197" s="624"/>
      <c r="BH2197" s="624"/>
      <c r="BI2197" s="624"/>
      <c r="BJ2197" s="624"/>
      <c r="BK2197" s="624"/>
      <c r="BL2197" s="624"/>
      <c r="BM2197" s="624"/>
      <c r="BN2197" s="624"/>
      <c r="BO2197" s="624"/>
      <c r="BP2197" s="624"/>
      <c r="BQ2197" s="624"/>
      <c r="BR2197" s="624"/>
      <c r="BS2197" s="624"/>
      <c r="BT2197" s="624"/>
      <c r="BU2197" s="624"/>
      <c r="BV2197" s="624"/>
      <c r="BW2197" s="624"/>
      <c r="BX2197" s="624"/>
      <c r="BY2197" s="624"/>
      <c r="BZ2197" s="624"/>
      <c r="CA2197" s="624"/>
      <c r="CB2197" s="624"/>
      <c r="CC2197" s="624"/>
      <c r="CD2197" s="624"/>
      <c r="CE2197" s="624"/>
      <c r="CF2197" s="624"/>
      <c r="CG2197" s="624"/>
      <c r="CH2197" s="624"/>
      <c r="CI2197" s="624"/>
      <c r="CJ2197" s="624"/>
      <c r="CK2197" s="624"/>
      <c r="CL2197" s="624"/>
      <c r="CM2197" s="624"/>
      <c r="CN2197" s="624"/>
      <c r="CO2197" s="624"/>
      <c r="CP2197" s="624"/>
      <c r="CQ2197" s="624"/>
      <c r="CR2197" s="624"/>
      <c r="CS2197" s="624"/>
      <c r="CT2197" s="624"/>
      <c r="CU2197" s="624"/>
      <c r="CV2197" s="624"/>
      <c r="CW2197" s="624"/>
      <c r="CX2197" s="624"/>
      <c r="CY2197" s="624"/>
      <c r="CZ2197" s="624"/>
      <c r="DA2197" s="624"/>
      <c r="DB2197" s="624"/>
      <c r="DC2197" s="624"/>
      <c r="DD2197" s="624"/>
      <c r="DE2197" s="624"/>
      <c r="DF2197" s="624"/>
      <c r="DG2197" s="624"/>
      <c r="DH2197" s="624"/>
      <c r="DI2197" s="624"/>
      <c r="DJ2197" s="624"/>
      <c r="DK2197" s="624"/>
      <c r="DL2197" s="624"/>
      <c r="DM2197" s="624"/>
      <c r="DN2197" s="624"/>
      <c r="DO2197" s="624"/>
      <c r="DP2197" s="624"/>
      <c r="DQ2197" s="624"/>
      <c r="DR2197" s="624"/>
      <c r="DS2197" s="624"/>
      <c r="DT2197" s="624"/>
      <c r="DU2197" s="624"/>
      <c r="DV2197" s="624"/>
      <c r="DW2197" s="624"/>
      <c r="DX2197" s="624"/>
      <c r="DY2197" s="624"/>
      <c r="DZ2197" s="624"/>
      <c r="EA2197" s="624"/>
      <c r="EB2197" s="624"/>
      <c r="EC2197" s="624"/>
      <c r="ED2197" s="624"/>
      <c r="EE2197" s="624"/>
      <c r="EF2197" s="624"/>
      <c r="EG2197" s="624"/>
      <c r="EH2197" s="624"/>
      <c r="EI2197" s="624"/>
      <c r="EJ2197" s="624"/>
      <c r="EK2197" s="624"/>
      <c r="EL2197" s="624"/>
      <c r="EM2197" s="624"/>
      <c r="EN2197" s="624"/>
      <c r="EO2197" s="624"/>
      <c r="EP2197" s="624"/>
      <c r="EQ2197" s="624"/>
      <c r="ER2197" s="624"/>
      <c r="ES2197" s="624"/>
      <c r="ET2197" s="624"/>
      <c r="EU2197" s="624"/>
      <c r="EV2197" s="624"/>
      <c r="EW2197" s="624"/>
      <c r="EX2197" s="624"/>
      <c r="EY2197" s="624"/>
      <c r="EZ2197" s="624"/>
      <c r="FA2197" s="624"/>
      <c r="FB2197" s="624"/>
      <c r="FC2197" s="624"/>
      <c r="FD2197" s="624"/>
      <c r="FE2197" s="624"/>
      <c r="FF2197" s="624"/>
      <c r="FG2197" s="624"/>
      <c r="FH2197" s="624"/>
      <c r="FI2197" s="624"/>
      <c r="FJ2197" s="624"/>
      <c r="FK2197" s="624"/>
      <c r="FL2197" s="624"/>
      <c r="FM2197" s="624"/>
      <c r="FN2197" s="624"/>
      <c r="FO2197" s="624"/>
      <c r="FP2197" s="624"/>
      <c r="FQ2197" s="624"/>
      <c r="FR2197" s="624"/>
      <c r="FS2197" s="624"/>
      <c r="FT2197" s="624"/>
      <c r="FU2197" s="624"/>
      <c r="FV2197" s="624"/>
      <c r="FW2197" s="624"/>
      <c r="FX2197" s="624"/>
      <c r="FY2197" s="624"/>
      <c r="FZ2197" s="624"/>
      <c r="GA2197" s="624"/>
      <c r="GB2197" s="624"/>
      <c r="GC2197" s="624"/>
      <c r="GD2197" s="624"/>
      <c r="GE2197" s="624"/>
      <c r="GF2197" s="624"/>
      <c r="GG2197" s="624"/>
      <c r="GH2197" s="624"/>
      <c r="GI2197" s="624"/>
      <c r="GJ2197" s="624"/>
      <c r="GK2197" s="624"/>
      <c r="GL2197" s="624"/>
      <c r="GM2197" s="624"/>
      <c r="GN2197" s="624"/>
      <c r="GO2197" s="624"/>
      <c r="GP2197" s="624"/>
      <c r="GQ2197" s="624"/>
      <c r="GR2197" s="624"/>
      <c r="GS2197" s="624"/>
      <c r="GT2197" s="624"/>
      <c r="GU2197" s="624"/>
      <c r="GV2197" s="624"/>
      <c r="GW2197" s="624"/>
      <c r="GX2197" s="624"/>
      <c r="GY2197" s="624"/>
      <c r="GZ2197" s="624"/>
      <c r="HA2197" s="624"/>
      <c r="HB2197" s="624"/>
      <c r="HC2197" s="624"/>
      <c r="HD2197" s="624"/>
      <c r="HE2197" s="624"/>
      <c r="HF2197" s="624"/>
      <c r="HG2197" s="624"/>
      <c r="HH2197" s="624"/>
      <c r="HI2197" s="624"/>
      <c r="HJ2197" s="624"/>
      <c r="HK2197" s="624"/>
      <c r="HL2197" s="624"/>
      <c r="HM2197" s="624"/>
      <c r="HN2197" s="624"/>
      <c r="HO2197" s="624"/>
      <c r="HP2197" s="624"/>
      <c r="HQ2197" s="624"/>
      <c r="HR2197" s="624"/>
      <c r="HS2197" s="624"/>
      <c r="HT2197" s="624"/>
      <c r="HU2197" s="624"/>
      <c r="HV2197" s="624"/>
      <c r="HW2197" s="624"/>
      <c r="HX2197" s="624"/>
      <c r="HY2197" s="624"/>
      <c r="HZ2197" s="624"/>
      <c r="IA2197" s="624"/>
      <c r="IB2197" s="624"/>
      <c r="IC2197" s="624"/>
      <c r="ID2197" s="624"/>
      <c r="IE2197" s="624"/>
      <c r="IF2197" s="624"/>
      <c r="IG2197" s="624"/>
      <c r="IH2197" s="624"/>
      <c r="II2197" s="624"/>
      <c r="IJ2197" s="624"/>
      <c r="IK2197" s="624"/>
      <c r="IL2197" s="624"/>
      <c r="IM2197" s="624"/>
      <c r="IN2197" s="624"/>
      <c r="IO2197" s="624"/>
      <c r="IP2197" s="624"/>
      <c r="IQ2197" s="624"/>
      <c r="IR2197" s="624"/>
      <c r="IS2197" s="624"/>
      <c r="IT2197" s="624"/>
      <c r="IU2197" s="624"/>
      <c r="IV2197" s="624"/>
      <c r="IW2197" s="624"/>
      <c r="IX2197" s="624"/>
      <c r="IY2197" s="624"/>
      <c r="IZ2197" s="624"/>
      <c r="JA2197" s="624"/>
    </row>
    <row r="2198" spans="1:261" s="667" customFormat="1" ht="29.1" customHeight="1" x14ac:dyDescent="0.25">
      <c r="A2198" s="42"/>
      <c r="B2198" s="42"/>
      <c r="C2198" s="547" t="s">
        <v>435</v>
      </c>
      <c r="D2198" s="63"/>
      <c r="E2198" s="63"/>
      <c r="F2198" s="620">
        <f t="shared" si="1134"/>
        <v>0</v>
      </c>
      <c r="G2198" s="164">
        <f t="shared" si="1134"/>
        <v>0</v>
      </c>
      <c r="H2198" s="164">
        <f t="shared" si="1134"/>
        <v>0</v>
      </c>
      <c r="I2198" s="164" t="e">
        <f t="shared" si="1134"/>
        <v>#DIV/0!</v>
      </c>
      <c r="J2198" s="847"/>
      <c r="K2198" s="847"/>
      <c r="L2198" s="706"/>
      <c r="M2198" s="706"/>
      <c r="N2198" s="706"/>
      <c r="O2198" s="706"/>
      <c r="P2198" s="706"/>
      <c r="Q2198" s="706"/>
      <c r="R2198" s="639">
        <f t="shared" ref="R2198:X2198" si="1135">R2134</f>
        <v>0</v>
      </c>
      <c r="S2198" s="639">
        <f t="shared" si="1135"/>
        <v>0</v>
      </c>
      <c r="T2198" s="639">
        <f t="shared" si="1135"/>
        <v>0</v>
      </c>
      <c r="U2198" s="639">
        <f t="shared" si="1135"/>
        <v>0</v>
      </c>
      <c r="V2198" s="639">
        <f t="shared" si="1135"/>
        <v>0</v>
      </c>
      <c r="W2198" s="1229">
        <f t="shared" si="1135"/>
        <v>0</v>
      </c>
      <c r="X2198" s="639">
        <f t="shared" si="1135"/>
        <v>0</v>
      </c>
      <c r="Y2198" s="689"/>
      <c r="Z2198" s="765"/>
      <c r="AA2198" s="624"/>
      <c r="AB2198" s="624"/>
      <c r="AC2198" s="624"/>
      <c r="AD2198" s="624"/>
      <c r="AE2198" s="624"/>
      <c r="AF2198" s="624"/>
      <c r="AG2198" s="624"/>
      <c r="AH2198" s="624"/>
      <c r="AI2198" s="624"/>
      <c r="AJ2198" s="624"/>
      <c r="AK2198" s="624"/>
      <c r="AL2198" s="624"/>
      <c r="AM2198" s="624"/>
      <c r="AN2198" s="624"/>
      <c r="AO2198" s="624"/>
      <c r="AP2198" s="624"/>
      <c r="AQ2198" s="624"/>
      <c r="AR2198" s="624"/>
      <c r="AS2198" s="624"/>
      <c r="AT2198" s="624"/>
      <c r="AU2198" s="624"/>
      <c r="AV2198" s="624"/>
      <c r="AW2198" s="624"/>
      <c r="AX2198" s="624"/>
      <c r="AY2198" s="624"/>
      <c r="AZ2198" s="624"/>
      <c r="BA2198" s="624"/>
      <c r="BB2198" s="624"/>
      <c r="BC2198" s="624"/>
      <c r="BD2198" s="624"/>
      <c r="BE2198" s="624"/>
      <c r="BF2198" s="624"/>
      <c r="BG2198" s="624"/>
      <c r="BH2198" s="624"/>
      <c r="BI2198" s="624"/>
      <c r="BJ2198" s="624"/>
      <c r="BK2198" s="624"/>
      <c r="BL2198" s="624"/>
      <c r="BM2198" s="624"/>
      <c r="BN2198" s="624"/>
      <c r="BO2198" s="624"/>
      <c r="BP2198" s="624"/>
      <c r="BQ2198" s="624"/>
      <c r="BR2198" s="624"/>
      <c r="BS2198" s="624"/>
      <c r="BT2198" s="624"/>
      <c r="BU2198" s="624"/>
      <c r="BV2198" s="624"/>
      <c r="BW2198" s="624"/>
      <c r="BX2198" s="624"/>
      <c r="BY2198" s="624"/>
      <c r="BZ2198" s="624"/>
      <c r="CA2198" s="624"/>
      <c r="CB2198" s="624"/>
      <c r="CC2198" s="624"/>
      <c r="CD2198" s="624"/>
      <c r="CE2198" s="624"/>
      <c r="CF2198" s="624"/>
      <c r="CG2198" s="624"/>
      <c r="CH2198" s="624"/>
      <c r="CI2198" s="624"/>
      <c r="CJ2198" s="624"/>
      <c r="CK2198" s="624"/>
      <c r="CL2198" s="624"/>
      <c r="CM2198" s="624"/>
      <c r="CN2198" s="624"/>
      <c r="CO2198" s="624"/>
      <c r="CP2198" s="624"/>
      <c r="CQ2198" s="624"/>
      <c r="CR2198" s="624"/>
      <c r="CS2198" s="624"/>
      <c r="CT2198" s="624"/>
      <c r="CU2198" s="624"/>
      <c r="CV2198" s="624"/>
      <c r="CW2198" s="624"/>
      <c r="CX2198" s="624"/>
      <c r="CY2198" s="624"/>
      <c r="CZ2198" s="624"/>
      <c r="DA2198" s="624"/>
      <c r="DB2198" s="624"/>
      <c r="DC2198" s="624"/>
      <c r="DD2198" s="624"/>
      <c r="DE2198" s="624"/>
      <c r="DF2198" s="624"/>
      <c r="DG2198" s="624"/>
      <c r="DH2198" s="624"/>
      <c r="DI2198" s="624"/>
      <c r="DJ2198" s="624"/>
      <c r="DK2198" s="624"/>
      <c r="DL2198" s="624"/>
      <c r="DM2198" s="624"/>
      <c r="DN2198" s="624"/>
      <c r="DO2198" s="624"/>
      <c r="DP2198" s="624"/>
      <c r="DQ2198" s="624"/>
      <c r="DR2198" s="624"/>
      <c r="DS2198" s="624"/>
      <c r="DT2198" s="624"/>
      <c r="DU2198" s="624"/>
      <c r="DV2198" s="624"/>
      <c r="DW2198" s="624"/>
      <c r="DX2198" s="624"/>
      <c r="DY2198" s="624"/>
      <c r="DZ2198" s="624"/>
      <c r="EA2198" s="624"/>
      <c r="EB2198" s="624"/>
      <c r="EC2198" s="624"/>
      <c r="ED2198" s="624"/>
      <c r="EE2198" s="624"/>
      <c r="EF2198" s="624"/>
      <c r="EG2198" s="624"/>
      <c r="EH2198" s="624"/>
      <c r="EI2198" s="624"/>
      <c r="EJ2198" s="624"/>
      <c r="EK2198" s="624"/>
      <c r="EL2198" s="624"/>
      <c r="EM2198" s="624"/>
      <c r="EN2198" s="624"/>
      <c r="EO2198" s="624"/>
      <c r="EP2198" s="624"/>
      <c r="EQ2198" s="624"/>
      <c r="ER2198" s="624"/>
      <c r="ES2198" s="624"/>
      <c r="ET2198" s="624"/>
      <c r="EU2198" s="624"/>
      <c r="EV2198" s="624"/>
      <c r="EW2198" s="624"/>
      <c r="EX2198" s="624"/>
      <c r="EY2198" s="624"/>
      <c r="EZ2198" s="624"/>
      <c r="FA2198" s="624"/>
      <c r="FB2198" s="624"/>
      <c r="FC2198" s="624"/>
      <c r="FD2198" s="624"/>
      <c r="FE2198" s="624"/>
      <c r="FF2198" s="624"/>
      <c r="FG2198" s="624"/>
      <c r="FH2198" s="624"/>
      <c r="FI2198" s="624"/>
      <c r="FJ2198" s="624"/>
      <c r="FK2198" s="624"/>
      <c r="FL2198" s="624"/>
      <c r="FM2198" s="624"/>
      <c r="FN2198" s="624"/>
      <c r="FO2198" s="624"/>
      <c r="FP2198" s="624"/>
      <c r="FQ2198" s="624"/>
      <c r="FR2198" s="624"/>
      <c r="FS2198" s="624"/>
      <c r="FT2198" s="624"/>
      <c r="FU2198" s="624"/>
      <c r="FV2198" s="624"/>
      <c r="FW2198" s="624"/>
      <c r="FX2198" s="624"/>
      <c r="FY2198" s="624"/>
      <c r="FZ2198" s="624"/>
      <c r="GA2198" s="624"/>
      <c r="GB2198" s="624"/>
      <c r="GC2198" s="624"/>
      <c r="GD2198" s="624"/>
      <c r="GE2198" s="624"/>
      <c r="GF2198" s="624"/>
      <c r="GG2198" s="624"/>
      <c r="GH2198" s="624"/>
      <c r="GI2198" s="624"/>
      <c r="GJ2198" s="624"/>
      <c r="GK2198" s="624"/>
      <c r="GL2198" s="624"/>
      <c r="GM2198" s="624"/>
      <c r="GN2198" s="624"/>
      <c r="GO2198" s="624"/>
      <c r="GP2198" s="624"/>
      <c r="GQ2198" s="624"/>
      <c r="GR2198" s="624"/>
      <c r="GS2198" s="624"/>
      <c r="GT2198" s="624"/>
      <c r="GU2198" s="624"/>
      <c r="GV2198" s="624"/>
      <c r="GW2198" s="624"/>
      <c r="GX2198" s="624"/>
      <c r="GY2198" s="624"/>
      <c r="GZ2198" s="624"/>
      <c r="HA2198" s="624"/>
      <c r="HB2198" s="624"/>
      <c r="HC2198" s="624"/>
      <c r="HD2198" s="624"/>
      <c r="HE2198" s="624"/>
      <c r="HF2198" s="624"/>
      <c r="HG2198" s="624"/>
      <c r="HH2198" s="624"/>
      <c r="HI2198" s="624"/>
      <c r="HJ2198" s="624"/>
      <c r="HK2198" s="624"/>
      <c r="HL2198" s="624"/>
      <c r="HM2198" s="624"/>
      <c r="HN2198" s="624"/>
      <c r="HO2198" s="624"/>
      <c r="HP2198" s="624"/>
      <c r="HQ2198" s="624"/>
      <c r="HR2198" s="624"/>
      <c r="HS2198" s="624"/>
      <c r="HT2198" s="624"/>
      <c r="HU2198" s="624"/>
      <c r="HV2198" s="624"/>
      <c r="HW2198" s="624"/>
      <c r="HX2198" s="624"/>
      <c r="HY2198" s="624"/>
      <c r="HZ2198" s="624"/>
      <c r="IA2198" s="624"/>
      <c r="IB2198" s="624"/>
      <c r="IC2198" s="624"/>
      <c r="ID2198" s="624"/>
      <c r="IE2198" s="624"/>
      <c r="IF2198" s="624"/>
      <c r="IG2198" s="624"/>
      <c r="IH2198" s="624"/>
      <c r="II2198" s="624"/>
      <c r="IJ2198" s="624"/>
      <c r="IK2198" s="624"/>
      <c r="IL2198" s="624"/>
      <c r="IM2198" s="624"/>
      <c r="IN2198" s="624"/>
      <c r="IO2198" s="624"/>
      <c r="IP2198" s="624"/>
      <c r="IQ2198" s="624"/>
      <c r="IR2198" s="624"/>
      <c r="IS2198" s="624"/>
      <c r="IT2198" s="624"/>
      <c r="IU2198" s="624"/>
      <c r="IV2198" s="624"/>
      <c r="IW2198" s="624"/>
      <c r="IX2198" s="624"/>
      <c r="IY2198" s="624"/>
      <c r="IZ2198" s="624"/>
      <c r="JA2198" s="624"/>
    </row>
    <row r="2199" spans="1:261" s="667" customFormat="1" ht="29.1" customHeight="1" x14ac:dyDescent="0.25">
      <c r="A2199" s="42"/>
      <c r="B2199" s="42"/>
      <c r="C2199" s="472" t="s">
        <v>436</v>
      </c>
      <c r="D2199" s="63"/>
      <c r="E2199" s="63"/>
      <c r="F2199" s="620">
        <f t="shared" si="1134"/>
        <v>0</v>
      </c>
      <c r="G2199" s="164">
        <f t="shared" si="1134"/>
        <v>0</v>
      </c>
      <c r="H2199" s="164">
        <f t="shared" si="1134"/>
        <v>0</v>
      </c>
      <c r="I2199" s="164" t="e">
        <f t="shared" si="1134"/>
        <v>#DIV/0!</v>
      </c>
      <c r="J2199" s="847"/>
      <c r="K2199" s="847"/>
      <c r="L2199" s="706"/>
      <c r="M2199" s="706"/>
      <c r="N2199" s="706"/>
      <c r="O2199" s="706"/>
      <c r="P2199" s="706"/>
      <c r="Q2199" s="706"/>
      <c r="R2199" s="639"/>
      <c r="S2199" s="639"/>
      <c r="T2199" s="639"/>
      <c r="U2199" s="639"/>
      <c r="V2199" s="639"/>
      <c r="W2199" s="1229"/>
      <c r="X2199" s="639"/>
      <c r="Y2199" s="689"/>
      <c r="Z2199" s="765"/>
      <c r="AA2199" s="624"/>
      <c r="AB2199" s="624"/>
      <c r="AC2199" s="624"/>
      <c r="AD2199" s="624"/>
      <c r="AE2199" s="624"/>
      <c r="AF2199" s="624"/>
      <c r="AG2199" s="624"/>
      <c r="AH2199" s="624"/>
      <c r="AI2199" s="624"/>
      <c r="AJ2199" s="624"/>
      <c r="AK2199" s="624"/>
      <c r="AL2199" s="624"/>
      <c r="AM2199" s="624"/>
      <c r="AN2199" s="624"/>
      <c r="AO2199" s="624"/>
      <c r="AP2199" s="624"/>
      <c r="AQ2199" s="624"/>
      <c r="AR2199" s="624"/>
      <c r="AS2199" s="624"/>
      <c r="AT2199" s="624"/>
      <c r="AU2199" s="624"/>
      <c r="AV2199" s="624"/>
      <c r="AW2199" s="624"/>
      <c r="AX2199" s="624"/>
      <c r="AY2199" s="624"/>
      <c r="AZ2199" s="624"/>
      <c r="BA2199" s="624"/>
      <c r="BB2199" s="624"/>
      <c r="BC2199" s="624"/>
      <c r="BD2199" s="624"/>
      <c r="BE2199" s="624"/>
      <c r="BF2199" s="624"/>
      <c r="BG2199" s="624"/>
      <c r="BH2199" s="624"/>
      <c r="BI2199" s="624"/>
      <c r="BJ2199" s="624"/>
      <c r="BK2199" s="624"/>
      <c r="BL2199" s="624"/>
      <c r="BM2199" s="624"/>
      <c r="BN2199" s="624"/>
      <c r="BO2199" s="624"/>
      <c r="BP2199" s="624"/>
      <c r="BQ2199" s="624"/>
      <c r="BR2199" s="624"/>
      <c r="BS2199" s="624"/>
      <c r="BT2199" s="624"/>
      <c r="BU2199" s="624"/>
      <c r="BV2199" s="624"/>
      <c r="BW2199" s="624"/>
      <c r="BX2199" s="624"/>
      <c r="BY2199" s="624"/>
      <c r="BZ2199" s="624"/>
      <c r="CA2199" s="624"/>
      <c r="CB2199" s="624"/>
      <c r="CC2199" s="624"/>
      <c r="CD2199" s="624"/>
      <c r="CE2199" s="624"/>
      <c r="CF2199" s="624"/>
      <c r="CG2199" s="624"/>
      <c r="CH2199" s="624"/>
      <c r="CI2199" s="624"/>
      <c r="CJ2199" s="624"/>
      <c r="CK2199" s="624"/>
      <c r="CL2199" s="624"/>
      <c r="CM2199" s="624"/>
      <c r="CN2199" s="624"/>
      <c r="CO2199" s="624"/>
      <c r="CP2199" s="624"/>
      <c r="CQ2199" s="624"/>
      <c r="CR2199" s="624"/>
      <c r="CS2199" s="624"/>
      <c r="CT2199" s="624"/>
      <c r="CU2199" s="624"/>
      <c r="CV2199" s="624"/>
      <c r="CW2199" s="624"/>
      <c r="CX2199" s="624"/>
      <c r="CY2199" s="624"/>
      <c r="CZ2199" s="624"/>
      <c r="DA2199" s="624"/>
      <c r="DB2199" s="624"/>
      <c r="DC2199" s="624"/>
      <c r="DD2199" s="624"/>
      <c r="DE2199" s="624"/>
      <c r="DF2199" s="624"/>
      <c r="DG2199" s="624"/>
      <c r="DH2199" s="624"/>
      <c r="DI2199" s="624"/>
      <c r="DJ2199" s="624"/>
      <c r="DK2199" s="624"/>
      <c r="DL2199" s="624"/>
      <c r="DM2199" s="624"/>
      <c r="DN2199" s="624"/>
      <c r="DO2199" s="624"/>
      <c r="DP2199" s="624"/>
      <c r="DQ2199" s="624"/>
      <c r="DR2199" s="624"/>
      <c r="DS2199" s="624"/>
      <c r="DT2199" s="624"/>
      <c r="DU2199" s="624"/>
      <c r="DV2199" s="624"/>
      <c r="DW2199" s="624"/>
      <c r="DX2199" s="624"/>
      <c r="DY2199" s="624"/>
      <c r="DZ2199" s="624"/>
      <c r="EA2199" s="624"/>
      <c r="EB2199" s="624"/>
      <c r="EC2199" s="624"/>
      <c r="ED2199" s="624"/>
      <c r="EE2199" s="624"/>
      <c r="EF2199" s="624"/>
      <c r="EG2199" s="624"/>
      <c r="EH2199" s="624"/>
      <c r="EI2199" s="624"/>
      <c r="EJ2199" s="624"/>
      <c r="EK2199" s="624"/>
      <c r="EL2199" s="624"/>
      <c r="EM2199" s="624"/>
      <c r="EN2199" s="624"/>
      <c r="EO2199" s="624"/>
      <c r="EP2199" s="624"/>
      <c r="EQ2199" s="624"/>
      <c r="ER2199" s="624"/>
      <c r="ES2199" s="624"/>
      <c r="ET2199" s="624"/>
      <c r="EU2199" s="624"/>
      <c r="EV2199" s="624"/>
      <c r="EW2199" s="624"/>
      <c r="EX2199" s="624"/>
      <c r="EY2199" s="624"/>
      <c r="EZ2199" s="624"/>
      <c r="FA2199" s="624"/>
      <c r="FB2199" s="624"/>
      <c r="FC2199" s="624"/>
      <c r="FD2199" s="624"/>
      <c r="FE2199" s="624"/>
      <c r="FF2199" s="624"/>
      <c r="FG2199" s="624"/>
      <c r="FH2199" s="624"/>
      <c r="FI2199" s="624"/>
      <c r="FJ2199" s="624"/>
      <c r="FK2199" s="624"/>
      <c r="FL2199" s="624"/>
      <c r="FM2199" s="624"/>
      <c r="FN2199" s="624"/>
      <c r="FO2199" s="624"/>
      <c r="FP2199" s="624"/>
      <c r="FQ2199" s="624"/>
      <c r="FR2199" s="624"/>
      <c r="FS2199" s="624"/>
      <c r="FT2199" s="624"/>
      <c r="FU2199" s="624"/>
      <c r="FV2199" s="624"/>
      <c r="FW2199" s="624"/>
      <c r="FX2199" s="624"/>
      <c r="FY2199" s="624"/>
      <c r="FZ2199" s="624"/>
      <c r="GA2199" s="624"/>
      <c r="GB2199" s="624"/>
      <c r="GC2199" s="624"/>
      <c r="GD2199" s="624"/>
      <c r="GE2199" s="624"/>
      <c r="GF2199" s="624"/>
      <c r="GG2199" s="624"/>
      <c r="GH2199" s="624"/>
      <c r="GI2199" s="624"/>
      <c r="GJ2199" s="624"/>
      <c r="GK2199" s="624"/>
      <c r="GL2199" s="624"/>
      <c r="GM2199" s="624"/>
      <c r="GN2199" s="624"/>
      <c r="GO2199" s="624"/>
      <c r="GP2199" s="624"/>
      <c r="GQ2199" s="624"/>
      <c r="GR2199" s="624"/>
      <c r="GS2199" s="624"/>
      <c r="GT2199" s="624"/>
      <c r="GU2199" s="624"/>
      <c r="GV2199" s="624"/>
      <c r="GW2199" s="624"/>
      <c r="GX2199" s="624"/>
      <c r="GY2199" s="624"/>
      <c r="GZ2199" s="624"/>
      <c r="HA2199" s="624"/>
      <c r="HB2199" s="624"/>
      <c r="HC2199" s="624"/>
      <c r="HD2199" s="624"/>
      <c r="HE2199" s="624"/>
      <c r="HF2199" s="624"/>
      <c r="HG2199" s="624"/>
      <c r="HH2199" s="624"/>
      <c r="HI2199" s="624"/>
      <c r="HJ2199" s="624"/>
      <c r="HK2199" s="624"/>
      <c r="HL2199" s="624"/>
      <c r="HM2199" s="624"/>
      <c r="HN2199" s="624"/>
      <c r="HO2199" s="624"/>
      <c r="HP2199" s="624"/>
      <c r="HQ2199" s="624"/>
      <c r="HR2199" s="624"/>
      <c r="HS2199" s="624"/>
      <c r="HT2199" s="624"/>
      <c r="HU2199" s="624"/>
      <c r="HV2199" s="624"/>
      <c r="HW2199" s="624"/>
      <c r="HX2199" s="624"/>
      <c r="HY2199" s="624"/>
      <c r="HZ2199" s="624"/>
      <c r="IA2199" s="624"/>
      <c r="IB2199" s="624"/>
      <c r="IC2199" s="624"/>
      <c r="ID2199" s="624"/>
      <c r="IE2199" s="624"/>
      <c r="IF2199" s="624"/>
      <c r="IG2199" s="624"/>
      <c r="IH2199" s="624"/>
      <c r="II2199" s="624"/>
      <c r="IJ2199" s="624"/>
      <c r="IK2199" s="624"/>
      <c r="IL2199" s="624"/>
      <c r="IM2199" s="624"/>
      <c r="IN2199" s="624"/>
      <c r="IO2199" s="624"/>
      <c r="IP2199" s="624"/>
      <c r="IQ2199" s="624"/>
      <c r="IR2199" s="624"/>
      <c r="IS2199" s="624"/>
      <c r="IT2199" s="624"/>
      <c r="IU2199" s="624"/>
      <c r="IV2199" s="624"/>
      <c r="IW2199" s="624"/>
      <c r="IX2199" s="624"/>
      <c r="IY2199" s="624"/>
      <c r="IZ2199" s="624"/>
      <c r="JA2199" s="624"/>
    </row>
    <row r="2200" spans="1:261" s="667" customFormat="1" ht="29.1" customHeight="1" x14ac:dyDescent="0.25">
      <c r="A2200" s="42"/>
      <c r="B2200" s="42"/>
      <c r="C2200" s="326" t="s">
        <v>437</v>
      </c>
      <c r="D2200" s="63"/>
      <c r="E2200" s="63"/>
      <c r="F2200" s="620">
        <f t="shared" si="1134"/>
        <v>0</v>
      </c>
      <c r="G2200" s="164">
        <f t="shared" si="1134"/>
        <v>0</v>
      </c>
      <c r="H2200" s="164">
        <f t="shared" si="1134"/>
        <v>0</v>
      </c>
      <c r="I2200" s="164" t="e">
        <f t="shared" si="1134"/>
        <v>#DIV/0!</v>
      </c>
      <c r="J2200" s="847"/>
      <c r="K2200" s="847"/>
      <c r="L2200" s="706"/>
      <c r="M2200" s="706"/>
      <c r="N2200" s="706"/>
      <c r="O2200" s="706"/>
      <c r="P2200" s="706"/>
      <c r="Q2200" s="706"/>
      <c r="R2200" s="639"/>
      <c r="S2200" s="639"/>
      <c r="T2200" s="639"/>
      <c r="U2200" s="639"/>
      <c r="V2200" s="639"/>
      <c r="W2200" s="1229"/>
      <c r="X2200" s="639"/>
      <c r="Y2200" s="689"/>
      <c r="Z2200" s="765"/>
      <c r="AA2200" s="624"/>
      <c r="AB2200" s="624"/>
      <c r="AC2200" s="624"/>
      <c r="AD2200" s="624"/>
      <c r="AE2200" s="624"/>
      <c r="AF2200" s="624"/>
      <c r="AG2200" s="624"/>
      <c r="AH2200" s="624"/>
      <c r="AI2200" s="624"/>
      <c r="AJ2200" s="624"/>
      <c r="AK2200" s="624"/>
      <c r="AL2200" s="624"/>
      <c r="AM2200" s="624"/>
      <c r="AN2200" s="624"/>
      <c r="AO2200" s="624"/>
      <c r="AP2200" s="624"/>
      <c r="AQ2200" s="624"/>
      <c r="AR2200" s="624"/>
      <c r="AS2200" s="624"/>
      <c r="AT2200" s="624"/>
      <c r="AU2200" s="624"/>
      <c r="AV2200" s="624"/>
      <c r="AW2200" s="624"/>
      <c r="AX2200" s="624"/>
      <c r="AY2200" s="624"/>
      <c r="AZ2200" s="624"/>
      <c r="BA2200" s="624"/>
      <c r="BB2200" s="624"/>
      <c r="BC2200" s="624"/>
      <c r="BD2200" s="624"/>
      <c r="BE2200" s="624"/>
      <c r="BF2200" s="624"/>
      <c r="BG2200" s="624"/>
      <c r="BH2200" s="624"/>
      <c r="BI2200" s="624"/>
      <c r="BJ2200" s="624"/>
      <c r="BK2200" s="624"/>
      <c r="BL2200" s="624"/>
      <c r="BM2200" s="624"/>
      <c r="BN2200" s="624"/>
      <c r="BO2200" s="624"/>
      <c r="BP2200" s="624"/>
      <c r="BQ2200" s="624"/>
      <c r="BR2200" s="624"/>
      <c r="BS2200" s="624"/>
      <c r="BT2200" s="624"/>
      <c r="BU2200" s="624"/>
      <c r="BV2200" s="624"/>
      <c r="BW2200" s="624"/>
      <c r="BX2200" s="624"/>
      <c r="BY2200" s="624"/>
      <c r="BZ2200" s="624"/>
      <c r="CA2200" s="624"/>
      <c r="CB2200" s="624"/>
      <c r="CC2200" s="624"/>
      <c r="CD2200" s="624"/>
      <c r="CE2200" s="624"/>
      <c r="CF2200" s="624"/>
      <c r="CG2200" s="624"/>
      <c r="CH2200" s="624"/>
      <c r="CI2200" s="624"/>
      <c r="CJ2200" s="624"/>
      <c r="CK2200" s="624"/>
      <c r="CL2200" s="624"/>
      <c r="CM2200" s="624"/>
      <c r="CN2200" s="624"/>
      <c r="CO2200" s="624"/>
      <c r="CP2200" s="624"/>
      <c r="CQ2200" s="624"/>
      <c r="CR2200" s="624"/>
      <c r="CS2200" s="624"/>
      <c r="CT2200" s="624"/>
      <c r="CU2200" s="624"/>
      <c r="CV2200" s="624"/>
      <c r="CW2200" s="624"/>
      <c r="CX2200" s="624"/>
      <c r="CY2200" s="624"/>
      <c r="CZ2200" s="624"/>
      <c r="DA2200" s="624"/>
      <c r="DB2200" s="624"/>
      <c r="DC2200" s="624"/>
      <c r="DD2200" s="624"/>
      <c r="DE2200" s="624"/>
      <c r="DF2200" s="624"/>
      <c r="DG2200" s="624"/>
      <c r="DH2200" s="624"/>
      <c r="DI2200" s="624"/>
      <c r="DJ2200" s="624"/>
      <c r="DK2200" s="624"/>
      <c r="DL2200" s="624"/>
      <c r="DM2200" s="624"/>
      <c r="DN2200" s="624"/>
      <c r="DO2200" s="624"/>
      <c r="DP2200" s="624"/>
      <c r="DQ2200" s="624"/>
      <c r="DR2200" s="624"/>
      <c r="DS2200" s="624"/>
      <c r="DT2200" s="624"/>
      <c r="DU2200" s="624"/>
      <c r="DV2200" s="624"/>
      <c r="DW2200" s="624"/>
      <c r="DX2200" s="624"/>
      <c r="DY2200" s="624"/>
      <c r="DZ2200" s="624"/>
      <c r="EA2200" s="624"/>
      <c r="EB2200" s="624"/>
      <c r="EC2200" s="624"/>
      <c r="ED2200" s="624"/>
      <c r="EE2200" s="624"/>
      <c r="EF2200" s="624"/>
      <c r="EG2200" s="624"/>
      <c r="EH2200" s="624"/>
      <c r="EI2200" s="624"/>
      <c r="EJ2200" s="624"/>
      <c r="EK2200" s="624"/>
      <c r="EL2200" s="624"/>
      <c r="EM2200" s="624"/>
      <c r="EN2200" s="624"/>
      <c r="EO2200" s="624"/>
      <c r="EP2200" s="624"/>
      <c r="EQ2200" s="624"/>
      <c r="ER2200" s="624"/>
      <c r="ES2200" s="624"/>
      <c r="ET2200" s="624"/>
      <c r="EU2200" s="624"/>
      <c r="EV2200" s="624"/>
      <c r="EW2200" s="624"/>
      <c r="EX2200" s="624"/>
      <c r="EY2200" s="624"/>
      <c r="EZ2200" s="624"/>
      <c r="FA2200" s="624"/>
      <c r="FB2200" s="624"/>
      <c r="FC2200" s="624"/>
      <c r="FD2200" s="624"/>
      <c r="FE2200" s="624"/>
      <c r="FF2200" s="624"/>
      <c r="FG2200" s="624"/>
      <c r="FH2200" s="624"/>
      <c r="FI2200" s="624"/>
      <c r="FJ2200" s="624"/>
      <c r="FK2200" s="624"/>
      <c r="FL2200" s="624"/>
      <c r="FM2200" s="624"/>
      <c r="FN2200" s="624"/>
      <c r="FO2200" s="624"/>
      <c r="FP2200" s="624"/>
      <c r="FQ2200" s="624"/>
      <c r="FR2200" s="624"/>
      <c r="FS2200" s="624"/>
      <c r="FT2200" s="624"/>
      <c r="FU2200" s="624"/>
      <c r="FV2200" s="624"/>
      <c r="FW2200" s="624"/>
      <c r="FX2200" s="624"/>
      <c r="FY2200" s="624"/>
      <c r="FZ2200" s="624"/>
      <c r="GA2200" s="624"/>
      <c r="GB2200" s="624"/>
      <c r="GC2200" s="624"/>
      <c r="GD2200" s="624"/>
      <c r="GE2200" s="624"/>
      <c r="GF2200" s="624"/>
      <c r="GG2200" s="624"/>
      <c r="GH2200" s="624"/>
      <c r="GI2200" s="624"/>
      <c r="GJ2200" s="624"/>
      <c r="GK2200" s="624"/>
      <c r="GL2200" s="624"/>
      <c r="GM2200" s="624"/>
      <c r="GN2200" s="624"/>
      <c r="GO2200" s="624"/>
      <c r="GP2200" s="624"/>
      <c r="GQ2200" s="624"/>
      <c r="GR2200" s="624"/>
      <c r="GS2200" s="624"/>
      <c r="GT2200" s="624"/>
      <c r="GU2200" s="624"/>
      <c r="GV2200" s="624"/>
      <c r="GW2200" s="624"/>
      <c r="GX2200" s="624"/>
      <c r="GY2200" s="624"/>
      <c r="GZ2200" s="624"/>
      <c r="HA2200" s="624"/>
      <c r="HB2200" s="624"/>
      <c r="HC2200" s="624"/>
      <c r="HD2200" s="624"/>
      <c r="HE2200" s="624"/>
      <c r="HF2200" s="624"/>
      <c r="HG2200" s="624"/>
      <c r="HH2200" s="624"/>
      <c r="HI2200" s="624"/>
      <c r="HJ2200" s="624"/>
      <c r="HK2200" s="624"/>
      <c r="HL2200" s="624"/>
      <c r="HM2200" s="624"/>
      <c r="HN2200" s="624"/>
      <c r="HO2200" s="624"/>
      <c r="HP2200" s="624"/>
      <c r="HQ2200" s="624"/>
      <c r="HR2200" s="624"/>
      <c r="HS2200" s="624"/>
      <c r="HT2200" s="624"/>
      <c r="HU2200" s="624"/>
      <c r="HV2200" s="624"/>
      <c r="HW2200" s="624"/>
      <c r="HX2200" s="624"/>
      <c r="HY2200" s="624"/>
      <c r="HZ2200" s="624"/>
      <c r="IA2200" s="624"/>
      <c r="IB2200" s="624"/>
      <c r="IC2200" s="624"/>
      <c r="ID2200" s="624"/>
      <c r="IE2200" s="624"/>
      <c r="IF2200" s="624"/>
      <c r="IG2200" s="624"/>
      <c r="IH2200" s="624"/>
      <c r="II2200" s="624"/>
      <c r="IJ2200" s="624"/>
      <c r="IK2200" s="624"/>
      <c r="IL2200" s="624"/>
      <c r="IM2200" s="624"/>
      <c r="IN2200" s="624"/>
      <c r="IO2200" s="624"/>
      <c r="IP2200" s="624"/>
      <c r="IQ2200" s="624"/>
      <c r="IR2200" s="624"/>
      <c r="IS2200" s="624"/>
      <c r="IT2200" s="624"/>
      <c r="IU2200" s="624"/>
      <c r="IV2200" s="624"/>
      <c r="IW2200" s="624"/>
      <c r="IX2200" s="624"/>
      <c r="IY2200" s="624"/>
      <c r="IZ2200" s="624"/>
      <c r="JA2200" s="624"/>
    </row>
    <row r="2201" spans="1:261" s="667" customFormat="1" ht="29.1" customHeight="1" x14ac:dyDescent="0.25">
      <c r="A2201" s="42"/>
      <c r="B2201" s="42"/>
      <c r="C2201" s="326" t="s">
        <v>438</v>
      </c>
      <c r="D2201" s="63"/>
      <c r="E2201" s="63"/>
      <c r="F2201" s="620">
        <f t="shared" si="1134"/>
        <v>0</v>
      </c>
      <c r="G2201" s="164">
        <f t="shared" si="1134"/>
        <v>0</v>
      </c>
      <c r="H2201" s="164">
        <f t="shared" si="1134"/>
        <v>0</v>
      </c>
      <c r="I2201" s="164">
        <f t="shared" si="1134"/>
        <v>0</v>
      </c>
      <c r="J2201" s="847"/>
      <c r="K2201" s="847"/>
      <c r="L2201" s="706"/>
      <c r="M2201" s="706"/>
      <c r="N2201" s="706"/>
      <c r="O2201" s="706"/>
      <c r="P2201" s="706"/>
      <c r="Q2201" s="706"/>
      <c r="R2201" s="639"/>
      <c r="S2201" s="639"/>
      <c r="T2201" s="639"/>
      <c r="U2201" s="639"/>
      <c r="V2201" s="639"/>
      <c r="W2201" s="1229"/>
      <c r="X2201" s="639"/>
      <c r="Y2201" s="689"/>
      <c r="Z2201" s="765"/>
      <c r="AA2201" s="624"/>
      <c r="AB2201" s="624"/>
      <c r="AC2201" s="624"/>
      <c r="AD2201" s="624"/>
      <c r="AE2201" s="624"/>
      <c r="AF2201" s="624"/>
      <c r="AG2201" s="624"/>
      <c r="AH2201" s="624"/>
      <c r="AI2201" s="624"/>
      <c r="AJ2201" s="624"/>
      <c r="AK2201" s="624"/>
      <c r="AL2201" s="624"/>
      <c r="AM2201" s="624"/>
      <c r="AN2201" s="624"/>
      <c r="AO2201" s="624"/>
      <c r="AP2201" s="624"/>
      <c r="AQ2201" s="624"/>
      <c r="AR2201" s="624"/>
      <c r="AS2201" s="624"/>
      <c r="AT2201" s="624"/>
      <c r="AU2201" s="624"/>
      <c r="AV2201" s="624"/>
      <c r="AW2201" s="624"/>
      <c r="AX2201" s="624"/>
      <c r="AY2201" s="624"/>
      <c r="AZ2201" s="624"/>
      <c r="BA2201" s="624"/>
      <c r="BB2201" s="624"/>
      <c r="BC2201" s="624"/>
      <c r="BD2201" s="624"/>
      <c r="BE2201" s="624"/>
      <c r="BF2201" s="624"/>
      <c r="BG2201" s="624"/>
      <c r="BH2201" s="624"/>
      <c r="BI2201" s="624"/>
      <c r="BJ2201" s="624"/>
      <c r="BK2201" s="624"/>
      <c r="BL2201" s="624"/>
      <c r="BM2201" s="624"/>
      <c r="BN2201" s="624"/>
      <c r="BO2201" s="624"/>
      <c r="BP2201" s="624"/>
      <c r="BQ2201" s="624"/>
      <c r="BR2201" s="624"/>
      <c r="BS2201" s="624"/>
      <c r="BT2201" s="624"/>
      <c r="BU2201" s="624"/>
      <c r="BV2201" s="624"/>
      <c r="BW2201" s="624"/>
      <c r="BX2201" s="624"/>
      <c r="BY2201" s="624"/>
      <c r="BZ2201" s="624"/>
      <c r="CA2201" s="624"/>
      <c r="CB2201" s="624"/>
      <c r="CC2201" s="624"/>
      <c r="CD2201" s="624"/>
      <c r="CE2201" s="624"/>
      <c r="CF2201" s="624"/>
      <c r="CG2201" s="624"/>
      <c r="CH2201" s="624"/>
      <c r="CI2201" s="624"/>
      <c r="CJ2201" s="624"/>
      <c r="CK2201" s="624"/>
      <c r="CL2201" s="624"/>
      <c r="CM2201" s="624"/>
      <c r="CN2201" s="624"/>
      <c r="CO2201" s="624"/>
      <c r="CP2201" s="624"/>
      <c r="CQ2201" s="624"/>
      <c r="CR2201" s="624"/>
      <c r="CS2201" s="624"/>
      <c r="CT2201" s="624"/>
      <c r="CU2201" s="624"/>
      <c r="CV2201" s="624"/>
      <c r="CW2201" s="624"/>
      <c r="CX2201" s="624"/>
      <c r="CY2201" s="624"/>
      <c r="CZ2201" s="624"/>
      <c r="DA2201" s="624"/>
      <c r="DB2201" s="624"/>
      <c r="DC2201" s="624"/>
      <c r="DD2201" s="624"/>
      <c r="DE2201" s="624"/>
      <c r="DF2201" s="624"/>
      <c r="DG2201" s="624"/>
      <c r="DH2201" s="624"/>
      <c r="DI2201" s="624"/>
      <c r="DJ2201" s="624"/>
      <c r="DK2201" s="624"/>
      <c r="DL2201" s="624"/>
      <c r="DM2201" s="624"/>
      <c r="DN2201" s="624"/>
      <c r="DO2201" s="624"/>
      <c r="DP2201" s="624"/>
      <c r="DQ2201" s="624"/>
      <c r="DR2201" s="624"/>
      <c r="DS2201" s="624"/>
      <c r="DT2201" s="624"/>
      <c r="DU2201" s="624"/>
      <c r="DV2201" s="624"/>
      <c r="DW2201" s="624"/>
      <c r="DX2201" s="624"/>
      <c r="DY2201" s="624"/>
      <c r="DZ2201" s="624"/>
      <c r="EA2201" s="624"/>
      <c r="EB2201" s="624"/>
      <c r="EC2201" s="624"/>
      <c r="ED2201" s="624"/>
      <c r="EE2201" s="624"/>
      <c r="EF2201" s="624"/>
      <c r="EG2201" s="624"/>
      <c r="EH2201" s="624"/>
      <c r="EI2201" s="624"/>
      <c r="EJ2201" s="624"/>
      <c r="EK2201" s="624"/>
      <c r="EL2201" s="624"/>
      <c r="EM2201" s="624"/>
      <c r="EN2201" s="624"/>
      <c r="EO2201" s="624"/>
      <c r="EP2201" s="624"/>
      <c r="EQ2201" s="624"/>
      <c r="ER2201" s="624"/>
      <c r="ES2201" s="624"/>
      <c r="ET2201" s="624"/>
      <c r="EU2201" s="624"/>
      <c r="EV2201" s="624"/>
      <c r="EW2201" s="624"/>
      <c r="EX2201" s="624"/>
      <c r="EY2201" s="624"/>
      <c r="EZ2201" s="624"/>
      <c r="FA2201" s="624"/>
      <c r="FB2201" s="624"/>
      <c r="FC2201" s="624"/>
      <c r="FD2201" s="624"/>
      <c r="FE2201" s="624"/>
      <c r="FF2201" s="624"/>
      <c r="FG2201" s="624"/>
      <c r="FH2201" s="624"/>
      <c r="FI2201" s="624"/>
      <c r="FJ2201" s="624"/>
      <c r="FK2201" s="624"/>
      <c r="FL2201" s="624"/>
      <c r="FM2201" s="624"/>
      <c r="FN2201" s="624"/>
      <c r="FO2201" s="624"/>
      <c r="FP2201" s="624"/>
      <c r="FQ2201" s="624"/>
      <c r="FR2201" s="624"/>
      <c r="FS2201" s="624"/>
      <c r="FT2201" s="624"/>
      <c r="FU2201" s="624"/>
      <c r="FV2201" s="624"/>
      <c r="FW2201" s="624"/>
      <c r="FX2201" s="624"/>
      <c r="FY2201" s="624"/>
      <c r="FZ2201" s="624"/>
      <c r="GA2201" s="624"/>
      <c r="GB2201" s="624"/>
      <c r="GC2201" s="624"/>
      <c r="GD2201" s="624"/>
      <c r="GE2201" s="624"/>
      <c r="GF2201" s="624"/>
      <c r="GG2201" s="624"/>
      <c r="GH2201" s="624"/>
      <c r="GI2201" s="624"/>
      <c r="GJ2201" s="624"/>
      <c r="GK2201" s="624"/>
      <c r="GL2201" s="624"/>
      <c r="GM2201" s="624"/>
      <c r="GN2201" s="624"/>
      <c r="GO2201" s="624"/>
      <c r="GP2201" s="624"/>
      <c r="GQ2201" s="624"/>
      <c r="GR2201" s="624"/>
      <c r="GS2201" s="624"/>
      <c r="GT2201" s="624"/>
      <c r="GU2201" s="624"/>
      <c r="GV2201" s="624"/>
      <c r="GW2201" s="624"/>
      <c r="GX2201" s="624"/>
      <c r="GY2201" s="624"/>
      <c r="GZ2201" s="624"/>
      <c r="HA2201" s="624"/>
      <c r="HB2201" s="624"/>
      <c r="HC2201" s="624"/>
      <c r="HD2201" s="624"/>
      <c r="HE2201" s="624"/>
      <c r="HF2201" s="624"/>
      <c r="HG2201" s="624"/>
      <c r="HH2201" s="624"/>
      <c r="HI2201" s="624"/>
      <c r="HJ2201" s="624"/>
      <c r="HK2201" s="624"/>
      <c r="HL2201" s="624"/>
      <c r="HM2201" s="624"/>
      <c r="HN2201" s="624"/>
      <c r="HO2201" s="624"/>
      <c r="HP2201" s="624"/>
      <c r="HQ2201" s="624"/>
      <c r="HR2201" s="624"/>
      <c r="HS2201" s="624"/>
      <c r="HT2201" s="624"/>
      <c r="HU2201" s="624"/>
      <c r="HV2201" s="624"/>
      <c r="HW2201" s="624"/>
      <c r="HX2201" s="624"/>
      <c r="HY2201" s="624"/>
      <c r="HZ2201" s="624"/>
      <c r="IA2201" s="624"/>
      <c r="IB2201" s="624"/>
      <c r="IC2201" s="624"/>
      <c r="ID2201" s="624"/>
      <c r="IE2201" s="624"/>
      <c r="IF2201" s="624"/>
      <c r="IG2201" s="624"/>
      <c r="IH2201" s="624"/>
      <c r="II2201" s="624"/>
      <c r="IJ2201" s="624"/>
      <c r="IK2201" s="624"/>
      <c r="IL2201" s="624"/>
      <c r="IM2201" s="624"/>
      <c r="IN2201" s="624"/>
      <c r="IO2201" s="624"/>
      <c r="IP2201" s="624"/>
      <c r="IQ2201" s="624"/>
      <c r="IR2201" s="624"/>
      <c r="IS2201" s="624"/>
      <c r="IT2201" s="624"/>
      <c r="IU2201" s="624"/>
      <c r="IV2201" s="624"/>
      <c r="IW2201" s="624"/>
      <c r="IX2201" s="624"/>
      <c r="IY2201" s="624"/>
      <c r="IZ2201" s="624"/>
      <c r="JA2201" s="624"/>
    </row>
    <row r="2202" spans="1:261" s="667" customFormat="1" ht="29.1" customHeight="1" x14ac:dyDescent="0.25">
      <c r="A2202" s="42"/>
      <c r="B2202" s="42"/>
      <c r="C2202" s="326" t="s">
        <v>439</v>
      </c>
      <c r="D2202" s="63"/>
      <c r="E2202" s="63"/>
      <c r="F2202" s="620">
        <f t="shared" si="1134"/>
        <v>0</v>
      </c>
      <c r="G2202" s="164">
        <f t="shared" si="1134"/>
        <v>0</v>
      </c>
      <c r="H2202" s="164">
        <f t="shared" si="1134"/>
        <v>0</v>
      </c>
      <c r="I2202" s="164">
        <f t="shared" si="1134"/>
        <v>0</v>
      </c>
      <c r="J2202" s="847"/>
      <c r="K2202" s="847"/>
      <c r="L2202" s="706"/>
      <c r="M2202" s="706"/>
      <c r="N2202" s="706"/>
      <c r="O2202" s="706"/>
      <c r="P2202" s="706"/>
      <c r="Q2202" s="706"/>
      <c r="R2202" s="639"/>
      <c r="S2202" s="639"/>
      <c r="T2202" s="639"/>
      <c r="U2202" s="639"/>
      <c r="V2202" s="639"/>
      <c r="W2202" s="1229"/>
      <c r="X2202" s="639"/>
      <c r="Y2202" s="689"/>
      <c r="Z2202" s="765"/>
      <c r="AA2202" s="624"/>
      <c r="AB2202" s="624"/>
      <c r="AC2202" s="624"/>
      <c r="AD2202" s="624"/>
      <c r="AE2202" s="624"/>
      <c r="AF2202" s="624"/>
      <c r="AG2202" s="624"/>
      <c r="AH2202" s="624"/>
      <c r="AI2202" s="624"/>
      <c r="AJ2202" s="624"/>
      <c r="AK2202" s="624"/>
      <c r="AL2202" s="624"/>
      <c r="AM2202" s="624"/>
      <c r="AN2202" s="624"/>
      <c r="AO2202" s="624"/>
      <c r="AP2202" s="624"/>
      <c r="AQ2202" s="624"/>
      <c r="AR2202" s="624"/>
      <c r="AS2202" s="624"/>
      <c r="AT2202" s="624"/>
      <c r="AU2202" s="624"/>
      <c r="AV2202" s="624"/>
      <c r="AW2202" s="624"/>
      <c r="AX2202" s="624"/>
      <c r="AY2202" s="624"/>
      <c r="AZ2202" s="624"/>
      <c r="BA2202" s="624"/>
      <c r="BB2202" s="624"/>
      <c r="BC2202" s="624"/>
      <c r="BD2202" s="624"/>
      <c r="BE2202" s="624"/>
      <c r="BF2202" s="624"/>
      <c r="BG2202" s="624"/>
      <c r="BH2202" s="624"/>
      <c r="BI2202" s="624"/>
      <c r="BJ2202" s="624"/>
      <c r="BK2202" s="624"/>
      <c r="BL2202" s="624"/>
      <c r="BM2202" s="624"/>
      <c r="BN2202" s="624"/>
      <c r="BO2202" s="624"/>
      <c r="BP2202" s="624"/>
      <c r="BQ2202" s="624"/>
      <c r="BR2202" s="624"/>
      <c r="BS2202" s="624"/>
      <c r="BT2202" s="624"/>
      <c r="BU2202" s="624"/>
      <c r="BV2202" s="624"/>
      <c r="BW2202" s="624"/>
      <c r="BX2202" s="624"/>
      <c r="BY2202" s="624"/>
      <c r="BZ2202" s="624"/>
      <c r="CA2202" s="624"/>
      <c r="CB2202" s="624"/>
      <c r="CC2202" s="624"/>
      <c r="CD2202" s="624"/>
      <c r="CE2202" s="624"/>
      <c r="CF2202" s="624"/>
      <c r="CG2202" s="624"/>
      <c r="CH2202" s="624"/>
      <c r="CI2202" s="624"/>
      <c r="CJ2202" s="624"/>
      <c r="CK2202" s="624"/>
      <c r="CL2202" s="624"/>
      <c r="CM2202" s="624"/>
      <c r="CN2202" s="624"/>
      <c r="CO2202" s="624"/>
      <c r="CP2202" s="624"/>
      <c r="CQ2202" s="624"/>
      <c r="CR2202" s="624"/>
      <c r="CS2202" s="624"/>
      <c r="CT2202" s="624"/>
      <c r="CU2202" s="624"/>
      <c r="CV2202" s="624"/>
      <c r="CW2202" s="624"/>
      <c r="CX2202" s="624"/>
      <c r="CY2202" s="624"/>
      <c r="CZ2202" s="624"/>
      <c r="DA2202" s="624"/>
      <c r="DB2202" s="624"/>
      <c r="DC2202" s="624"/>
      <c r="DD2202" s="624"/>
      <c r="DE2202" s="624"/>
      <c r="DF2202" s="624"/>
      <c r="DG2202" s="624"/>
      <c r="DH2202" s="624"/>
      <c r="DI2202" s="624"/>
      <c r="DJ2202" s="624"/>
      <c r="DK2202" s="624"/>
      <c r="DL2202" s="624"/>
      <c r="DM2202" s="624"/>
      <c r="DN2202" s="624"/>
      <c r="DO2202" s="624"/>
      <c r="DP2202" s="624"/>
      <c r="DQ2202" s="624"/>
      <c r="DR2202" s="624"/>
      <c r="DS2202" s="624"/>
      <c r="DT2202" s="624"/>
      <c r="DU2202" s="624"/>
      <c r="DV2202" s="624"/>
      <c r="DW2202" s="624"/>
      <c r="DX2202" s="624"/>
      <c r="DY2202" s="624"/>
      <c r="DZ2202" s="624"/>
      <c r="EA2202" s="624"/>
      <c r="EB2202" s="624"/>
      <c r="EC2202" s="624"/>
      <c r="ED2202" s="624"/>
      <c r="EE2202" s="624"/>
      <c r="EF2202" s="624"/>
      <c r="EG2202" s="624"/>
      <c r="EH2202" s="624"/>
      <c r="EI2202" s="624"/>
      <c r="EJ2202" s="624"/>
      <c r="EK2202" s="624"/>
      <c r="EL2202" s="624"/>
      <c r="EM2202" s="624"/>
      <c r="EN2202" s="624"/>
      <c r="EO2202" s="624"/>
      <c r="EP2202" s="624"/>
      <c r="EQ2202" s="624"/>
      <c r="ER2202" s="624"/>
      <c r="ES2202" s="624"/>
      <c r="ET2202" s="624"/>
      <c r="EU2202" s="624"/>
      <c r="EV2202" s="624"/>
      <c r="EW2202" s="624"/>
      <c r="EX2202" s="624"/>
      <c r="EY2202" s="624"/>
      <c r="EZ2202" s="624"/>
      <c r="FA2202" s="624"/>
      <c r="FB2202" s="624"/>
      <c r="FC2202" s="624"/>
      <c r="FD2202" s="624"/>
      <c r="FE2202" s="624"/>
      <c r="FF2202" s="624"/>
      <c r="FG2202" s="624"/>
      <c r="FH2202" s="624"/>
      <c r="FI2202" s="624"/>
      <c r="FJ2202" s="624"/>
      <c r="FK2202" s="624"/>
      <c r="FL2202" s="624"/>
      <c r="FM2202" s="624"/>
      <c r="FN2202" s="624"/>
      <c r="FO2202" s="624"/>
      <c r="FP2202" s="624"/>
      <c r="FQ2202" s="624"/>
      <c r="FR2202" s="624"/>
      <c r="FS2202" s="624"/>
      <c r="FT2202" s="624"/>
      <c r="FU2202" s="624"/>
      <c r="FV2202" s="624"/>
      <c r="FW2202" s="624"/>
      <c r="FX2202" s="624"/>
      <c r="FY2202" s="624"/>
      <c r="FZ2202" s="624"/>
      <c r="GA2202" s="624"/>
      <c r="GB2202" s="624"/>
      <c r="GC2202" s="624"/>
      <c r="GD2202" s="624"/>
      <c r="GE2202" s="624"/>
      <c r="GF2202" s="624"/>
      <c r="GG2202" s="624"/>
      <c r="GH2202" s="624"/>
      <c r="GI2202" s="624"/>
      <c r="GJ2202" s="624"/>
      <c r="GK2202" s="624"/>
      <c r="GL2202" s="624"/>
      <c r="GM2202" s="624"/>
      <c r="GN2202" s="624"/>
      <c r="GO2202" s="624"/>
      <c r="GP2202" s="624"/>
      <c r="GQ2202" s="624"/>
      <c r="GR2202" s="624"/>
      <c r="GS2202" s="624"/>
      <c r="GT2202" s="624"/>
      <c r="GU2202" s="624"/>
      <c r="GV2202" s="624"/>
      <c r="GW2202" s="624"/>
      <c r="GX2202" s="624"/>
      <c r="GY2202" s="624"/>
      <c r="GZ2202" s="624"/>
      <c r="HA2202" s="624"/>
      <c r="HB2202" s="624"/>
      <c r="HC2202" s="624"/>
      <c r="HD2202" s="624"/>
      <c r="HE2202" s="624"/>
      <c r="HF2202" s="624"/>
      <c r="HG2202" s="624"/>
      <c r="HH2202" s="624"/>
      <c r="HI2202" s="624"/>
      <c r="HJ2202" s="624"/>
      <c r="HK2202" s="624"/>
      <c r="HL2202" s="624"/>
      <c r="HM2202" s="624"/>
      <c r="HN2202" s="624"/>
      <c r="HO2202" s="624"/>
      <c r="HP2202" s="624"/>
      <c r="HQ2202" s="624"/>
      <c r="HR2202" s="624"/>
      <c r="HS2202" s="624"/>
      <c r="HT2202" s="624"/>
      <c r="HU2202" s="624"/>
      <c r="HV2202" s="624"/>
      <c r="HW2202" s="624"/>
      <c r="HX2202" s="624"/>
      <c r="HY2202" s="624"/>
      <c r="HZ2202" s="624"/>
      <c r="IA2202" s="624"/>
      <c r="IB2202" s="624"/>
      <c r="IC2202" s="624"/>
      <c r="ID2202" s="624"/>
      <c r="IE2202" s="624"/>
      <c r="IF2202" s="624"/>
      <c r="IG2202" s="624"/>
      <c r="IH2202" s="624"/>
      <c r="II2202" s="624"/>
      <c r="IJ2202" s="624"/>
      <c r="IK2202" s="624"/>
      <c r="IL2202" s="624"/>
      <c r="IM2202" s="624"/>
      <c r="IN2202" s="624"/>
      <c r="IO2202" s="624"/>
      <c r="IP2202" s="624"/>
      <c r="IQ2202" s="624"/>
      <c r="IR2202" s="624"/>
      <c r="IS2202" s="624"/>
      <c r="IT2202" s="624"/>
      <c r="IU2202" s="624"/>
      <c r="IV2202" s="624"/>
      <c r="IW2202" s="624"/>
      <c r="IX2202" s="624"/>
      <c r="IY2202" s="624"/>
      <c r="IZ2202" s="624"/>
      <c r="JA2202" s="624"/>
    </row>
    <row r="2203" spans="1:261" s="667" customFormat="1" ht="29.1" customHeight="1" x14ac:dyDescent="0.25">
      <c r="A2203" s="42"/>
      <c r="B2203" s="42"/>
      <c r="C2203" s="326" t="s">
        <v>440</v>
      </c>
      <c r="D2203" s="63"/>
      <c r="E2203" s="63"/>
      <c r="F2203" s="620">
        <f t="shared" si="1134"/>
        <v>0</v>
      </c>
      <c r="G2203" s="164">
        <f t="shared" si="1134"/>
        <v>0</v>
      </c>
      <c r="H2203" s="164">
        <f t="shared" si="1134"/>
        <v>0</v>
      </c>
      <c r="I2203" s="164" t="e">
        <f t="shared" si="1134"/>
        <v>#DIV/0!</v>
      </c>
      <c r="J2203" s="847"/>
      <c r="K2203" s="847"/>
      <c r="L2203" s="706"/>
      <c r="M2203" s="706"/>
      <c r="N2203" s="706"/>
      <c r="O2203" s="706"/>
      <c r="P2203" s="706"/>
      <c r="Q2203" s="706"/>
      <c r="R2203" s="639"/>
      <c r="S2203" s="639"/>
      <c r="T2203" s="639"/>
      <c r="U2203" s="639"/>
      <c r="V2203" s="639"/>
      <c r="W2203" s="1229"/>
      <c r="X2203" s="639"/>
      <c r="Y2203" s="689"/>
      <c r="Z2203" s="765"/>
      <c r="AA2203" s="624"/>
      <c r="AB2203" s="624"/>
      <c r="AC2203" s="624"/>
      <c r="AD2203" s="624"/>
      <c r="AE2203" s="624"/>
      <c r="AF2203" s="624"/>
      <c r="AG2203" s="624"/>
      <c r="AH2203" s="624"/>
      <c r="AI2203" s="624"/>
      <c r="AJ2203" s="624"/>
      <c r="AK2203" s="624"/>
      <c r="AL2203" s="624"/>
      <c r="AM2203" s="624"/>
      <c r="AN2203" s="624"/>
      <c r="AO2203" s="624"/>
      <c r="AP2203" s="624"/>
      <c r="AQ2203" s="624"/>
      <c r="AR2203" s="624"/>
      <c r="AS2203" s="624"/>
      <c r="AT2203" s="624"/>
      <c r="AU2203" s="624"/>
      <c r="AV2203" s="624"/>
      <c r="AW2203" s="624"/>
      <c r="AX2203" s="624"/>
      <c r="AY2203" s="624"/>
      <c r="AZ2203" s="624"/>
      <c r="BA2203" s="624"/>
      <c r="BB2203" s="624"/>
      <c r="BC2203" s="624"/>
      <c r="BD2203" s="624"/>
      <c r="BE2203" s="624"/>
      <c r="BF2203" s="624"/>
      <c r="BG2203" s="624"/>
      <c r="BH2203" s="624"/>
      <c r="BI2203" s="624"/>
      <c r="BJ2203" s="624"/>
      <c r="BK2203" s="624"/>
      <c r="BL2203" s="624"/>
      <c r="BM2203" s="624"/>
      <c r="BN2203" s="624"/>
      <c r="BO2203" s="624"/>
      <c r="BP2203" s="624"/>
      <c r="BQ2203" s="624"/>
      <c r="BR2203" s="624"/>
      <c r="BS2203" s="624"/>
      <c r="BT2203" s="624"/>
      <c r="BU2203" s="624"/>
      <c r="BV2203" s="624"/>
      <c r="BW2203" s="624"/>
      <c r="BX2203" s="624"/>
      <c r="BY2203" s="624"/>
      <c r="BZ2203" s="624"/>
      <c r="CA2203" s="624"/>
      <c r="CB2203" s="624"/>
      <c r="CC2203" s="624"/>
      <c r="CD2203" s="624"/>
      <c r="CE2203" s="624"/>
      <c r="CF2203" s="624"/>
      <c r="CG2203" s="624"/>
      <c r="CH2203" s="624"/>
      <c r="CI2203" s="624"/>
      <c r="CJ2203" s="624"/>
      <c r="CK2203" s="624"/>
      <c r="CL2203" s="624"/>
      <c r="CM2203" s="624"/>
      <c r="CN2203" s="624"/>
      <c r="CO2203" s="624"/>
      <c r="CP2203" s="624"/>
      <c r="CQ2203" s="624"/>
      <c r="CR2203" s="624"/>
      <c r="CS2203" s="624"/>
      <c r="CT2203" s="624"/>
      <c r="CU2203" s="624"/>
      <c r="CV2203" s="624"/>
      <c r="CW2203" s="624"/>
      <c r="CX2203" s="624"/>
      <c r="CY2203" s="624"/>
      <c r="CZ2203" s="624"/>
      <c r="DA2203" s="624"/>
      <c r="DB2203" s="624"/>
      <c r="DC2203" s="624"/>
      <c r="DD2203" s="624"/>
      <c r="DE2203" s="624"/>
      <c r="DF2203" s="624"/>
      <c r="DG2203" s="624"/>
      <c r="DH2203" s="624"/>
      <c r="DI2203" s="624"/>
      <c r="DJ2203" s="624"/>
      <c r="DK2203" s="624"/>
      <c r="DL2203" s="624"/>
      <c r="DM2203" s="624"/>
      <c r="DN2203" s="624"/>
      <c r="DO2203" s="624"/>
      <c r="DP2203" s="624"/>
      <c r="DQ2203" s="624"/>
      <c r="DR2203" s="624"/>
      <c r="DS2203" s="624"/>
      <c r="DT2203" s="624"/>
      <c r="DU2203" s="624"/>
      <c r="DV2203" s="624"/>
      <c r="DW2203" s="624"/>
      <c r="DX2203" s="624"/>
      <c r="DY2203" s="624"/>
      <c r="DZ2203" s="624"/>
      <c r="EA2203" s="624"/>
      <c r="EB2203" s="624"/>
      <c r="EC2203" s="624"/>
      <c r="ED2203" s="624"/>
      <c r="EE2203" s="624"/>
      <c r="EF2203" s="624"/>
      <c r="EG2203" s="624"/>
      <c r="EH2203" s="624"/>
      <c r="EI2203" s="624"/>
      <c r="EJ2203" s="624"/>
      <c r="EK2203" s="624"/>
      <c r="EL2203" s="624"/>
      <c r="EM2203" s="624"/>
      <c r="EN2203" s="624"/>
      <c r="EO2203" s="624"/>
      <c r="EP2203" s="624"/>
      <c r="EQ2203" s="624"/>
      <c r="ER2203" s="624"/>
      <c r="ES2203" s="624"/>
      <c r="ET2203" s="624"/>
      <c r="EU2203" s="624"/>
      <c r="EV2203" s="624"/>
      <c r="EW2203" s="624"/>
      <c r="EX2203" s="624"/>
      <c r="EY2203" s="624"/>
      <c r="EZ2203" s="624"/>
      <c r="FA2203" s="624"/>
      <c r="FB2203" s="624"/>
      <c r="FC2203" s="624"/>
      <c r="FD2203" s="624"/>
      <c r="FE2203" s="624"/>
      <c r="FF2203" s="624"/>
      <c r="FG2203" s="624"/>
      <c r="FH2203" s="624"/>
      <c r="FI2203" s="624"/>
      <c r="FJ2203" s="624"/>
      <c r="FK2203" s="624"/>
      <c r="FL2203" s="624"/>
      <c r="FM2203" s="624"/>
      <c r="FN2203" s="624"/>
      <c r="FO2203" s="624"/>
      <c r="FP2203" s="624"/>
      <c r="FQ2203" s="624"/>
      <c r="FR2203" s="624"/>
      <c r="FS2203" s="624"/>
      <c r="FT2203" s="624"/>
      <c r="FU2203" s="624"/>
      <c r="FV2203" s="624"/>
      <c r="FW2203" s="624"/>
      <c r="FX2203" s="624"/>
      <c r="FY2203" s="624"/>
      <c r="FZ2203" s="624"/>
      <c r="GA2203" s="624"/>
      <c r="GB2203" s="624"/>
      <c r="GC2203" s="624"/>
      <c r="GD2203" s="624"/>
      <c r="GE2203" s="624"/>
      <c r="GF2203" s="624"/>
      <c r="GG2203" s="624"/>
      <c r="GH2203" s="624"/>
      <c r="GI2203" s="624"/>
      <c r="GJ2203" s="624"/>
      <c r="GK2203" s="624"/>
      <c r="GL2203" s="624"/>
      <c r="GM2203" s="624"/>
      <c r="GN2203" s="624"/>
      <c r="GO2203" s="624"/>
      <c r="GP2203" s="624"/>
      <c r="GQ2203" s="624"/>
      <c r="GR2203" s="624"/>
      <c r="GS2203" s="624"/>
      <c r="GT2203" s="624"/>
      <c r="GU2203" s="624"/>
      <c r="GV2203" s="624"/>
      <c r="GW2203" s="624"/>
      <c r="GX2203" s="624"/>
      <c r="GY2203" s="624"/>
      <c r="GZ2203" s="624"/>
      <c r="HA2203" s="624"/>
      <c r="HB2203" s="624"/>
      <c r="HC2203" s="624"/>
      <c r="HD2203" s="624"/>
      <c r="HE2203" s="624"/>
      <c r="HF2203" s="624"/>
      <c r="HG2203" s="624"/>
      <c r="HH2203" s="624"/>
      <c r="HI2203" s="624"/>
      <c r="HJ2203" s="624"/>
      <c r="HK2203" s="624"/>
      <c r="HL2203" s="624"/>
      <c r="HM2203" s="624"/>
      <c r="HN2203" s="624"/>
      <c r="HO2203" s="624"/>
      <c r="HP2203" s="624"/>
      <c r="HQ2203" s="624"/>
      <c r="HR2203" s="624"/>
      <c r="HS2203" s="624"/>
      <c r="HT2203" s="624"/>
      <c r="HU2203" s="624"/>
      <c r="HV2203" s="624"/>
      <c r="HW2203" s="624"/>
      <c r="HX2203" s="624"/>
      <c r="HY2203" s="624"/>
      <c r="HZ2203" s="624"/>
      <c r="IA2203" s="624"/>
      <c r="IB2203" s="624"/>
      <c r="IC2203" s="624"/>
      <c r="ID2203" s="624"/>
      <c r="IE2203" s="624"/>
      <c r="IF2203" s="624"/>
      <c r="IG2203" s="624"/>
      <c r="IH2203" s="624"/>
      <c r="II2203" s="624"/>
      <c r="IJ2203" s="624"/>
      <c r="IK2203" s="624"/>
      <c r="IL2203" s="624"/>
      <c r="IM2203" s="624"/>
      <c r="IN2203" s="624"/>
      <c r="IO2203" s="624"/>
      <c r="IP2203" s="624"/>
      <c r="IQ2203" s="624"/>
      <c r="IR2203" s="624"/>
      <c r="IS2203" s="624"/>
      <c r="IT2203" s="624"/>
      <c r="IU2203" s="624"/>
      <c r="IV2203" s="624"/>
      <c r="IW2203" s="624"/>
      <c r="IX2203" s="624"/>
      <c r="IY2203" s="624"/>
      <c r="IZ2203" s="624"/>
      <c r="JA2203" s="624"/>
    </row>
    <row r="2204" spans="1:261" s="667" customFormat="1" ht="29.1" customHeight="1" x14ac:dyDescent="0.25">
      <c r="A2204" s="42"/>
      <c r="B2204" s="42"/>
      <c r="C2204" s="472" t="s">
        <v>441</v>
      </c>
      <c r="D2204" s="63"/>
      <c r="E2204" s="63"/>
      <c r="F2204" s="620">
        <f t="shared" ref="F2204:I2223" si="1136">F2140</f>
        <v>0</v>
      </c>
      <c r="G2204" s="164">
        <f t="shared" si="1136"/>
        <v>0</v>
      </c>
      <c r="H2204" s="164">
        <f t="shared" si="1136"/>
        <v>0</v>
      </c>
      <c r="I2204" s="164" t="e">
        <f t="shared" si="1136"/>
        <v>#DIV/0!</v>
      </c>
      <c r="J2204" s="847"/>
      <c r="K2204" s="847"/>
      <c r="L2204" s="706"/>
      <c r="M2204" s="706"/>
      <c r="N2204" s="706"/>
      <c r="O2204" s="706"/>
      <c r="P2204" s="706"/>
      <c r="Q2204" s="706"/>
      <c r="R2204" s="639"/>
      <c r="S2204" s="639"/>
      <c r="T2204" s="639"/>
      <c r="U2204" s="639"/>
      <c r="V2204" s="639"/>
      <c r="W2204" s="1229"/>
      <c r="X2204" s="639"/>
      <c r="Y2204" s="689"/>
      <c r="Z2204" s="765"/>
      <c r="AA2204" s="624"/>
      <c r="AB2204" s="624"/>
      <c r="AC2204" s="624"/>
      <c r="AD2204" s="624"/>
      <c r="AE2204" s="624"/>
      <c r="AF2204" s="624"/>
      <c r="AG2204" s="624"/>
      <c r="AH2204" s="624"/>
      <c r="AI2204" s="624"/>
      <c r="AJ2204" s="624"/>
      <c r="AK2204" s="624"/>
      <c r="AL2204" s="624"/>
      <c r="AM2204" s="624"/>
      <c r="AN2204" s="624"/>
      <c r="AO2204" s="624"/>
      <c r="AP2204" s="624"/>
      <c r="AQ2204" s="624"/>
      <c r="AR2204" s="624"/>
      <c r="AS2204" s="624"/>
      <c r="AT2204" s="624"/>
      <c r="AU2204" s="624"/>
      <c r="AV2204" s="624"/>
      <c r="AW2204" s="624"/>
      <c r="AX2204" s="624"/>
      <c r="AY2204" s="624"/>
      <c r="AZ2204" s="624"/>
      <c r="BA2204" s="624"/>
      <c r="BB2204" s="624"/>
      <c r="BC2204" s="624"/>
      <c r="BD2204" s="624"/>
      <c r="BE2204" s="624"/>
      <c r="BF2204" s="624"/>
      <c r="BG2204" s="624"/>
      <c r="BH2204" s="624"/>
      <c r="BI2204" s="624"/>
      <c r="BJ2204" s="624"/>
      <c r="BK2204" s="624"/>
      <c r="BL2204" s="624"/>
      <c r="BM2204" s="624"/>
      <c r="BN2204" s="624"/>
      <c r="BO2204" s="624"/>
      <c r="BP2204" s="624"/>
      <c r="BQ2204" s="624"/>
      <c r="BR2204" s="624"/>
      <c r="BS2204" s="624"/>
      <c r="BT2204" s="624"/>
      <c r="BU2204" s="624"/>
      <c r="BV2204" s="624"/>
      <c r="BW2204" s="624"/>
      <c r="BX2204" s="624"/>
      <c r="BY2204" s="624"/>
      <c r="BZ2204" s="624"/>
      <c r="CA2204" s="624"/>
      <c r="CB2204" s="624"/>
      <c r="CC2204" s="624"/>
      <c r="CD2204" s="624"/>
      <c r="CE2204" s="624"/>
      <c r="CF2204" s="624"/>
      <c r="CG2204" s="624"/>
      <c r="CH2204" s="624"/>
      <c r="CI2204" s="624"/>
      <c r="CJ2204" s="624"/>
      <c r="CK2204" s="624"/>
      <c r="CL2204" s="624"/>
      <c r="CM2204" s="624"/>
      <c r="CN2204" s="624"/>
      <c r="CO2204" s="624"/>
      <c r="CP2204" s="624"/>
      <c r="CQ2204" s="624"/>
      <c r="CR2204" s="624"/>
      <c r="CS2204" s="624"/>
      <c r="CT2204" s="624"/>
      <c r="CU2204" s="624"/>
      <c r="CV2204" s="624"/>
      <c r="CW2204" s="624"/>
      <c r="CX2204" s="624"/>
      <c r="CY2204" s="624"/>
      <c r="CZ2204" s="624"/>
      <c r="DA2204" s="624"/>
      <c r="DB2204" s="624"/>
      <c r="DC2204" s="624"/>
      <c r="DD2204" s="624"/>
      <c r="DE2204" s="624"/>
      <c r="DF2204" s="624"/>
      <c r="DG2204" s="624"/>
      <c r="DH2204" s="624"/>
      <c r="DI2204" s="624"/>
      <c r="DJ2204" s="624"/>
      <c r="DK2204" s="624"/>
      <c r="DL2204" s="624"/>
      <c r="DM2204" s="624"/>
      <c r="DN2204" s="624"/>
      <c r="DO2204" s="624"/>
      <c r="DP2204" s="624"/>
      <c r="DQ2204" s="624"/>
      <c r="DR2204" s="624"/>
      <c r="DS2204" s="624"/>
      <c r="DT2204" s="624"/>
      <c r="DU2204" s="624"/>
      <c r="DV2204" s="624"/>
      <c r="DW2204" s="624"/>
      <c r="DX2204" s="624"/>
      <c r="DY2204" s="624"/>
      <c r="DZ2204" s="624"/>
      <c r="EA2204" s="624"/>
      <c r="EB2204" s="624"/>
      <c r="EC2204" s="624"/>
      <c r="ED2204" s="624"/>
      <c r="EE2204" s="624"/>
      <c r="EF2204" s="624"/>
      <c r="EG2204" s="624"/>
      <c r="EH2204" s="624"/>
      <c r="EI2204" s="624"/>
      <c r="EJ2204" s="624"/>
      <c r="EK2204" s="624"/>
      <c r="EL2204" s="624"/>
      <c r="EM2204" s="624"/>
      <c r="EN2204" s="624"/>
      <c r="EO2204" s="624"/>
      <c r="EP2204" s="624"/>
      <c r="EQ2204" s="624"/>
      <c r="ER2204" s="624"/>
      <c r="ES2204" s="624"/>
      <c r="ET2204" s="624"/>
      <c r="EU2204" s="624"/>
      <c r="EV2204" s="624"/>
      <c r="EW2204" s="624"/>
      <c r="EX2204" s="624"/>
      <c r="EY2204" s="624"/>
      <c r="EZ2204" s="624"/>
      <c r="FA2204" s="624"/>
      <c r="FB2204" s="624"/>
      <c r="FC2204" s="624"/>
      <c r="FD2204" s="624"/>
      <c r="FE2204" s="624"/>
      <c r="FF2204" s="624"/>
      <c r="FG2204" s="624"/>
      <c r="FH2204" s="624"/>
      <c r="FI2204" s="624"/>
      <c r="FJ2204" s="624"/>
      <c r="FK2204" s="624"/>
      <c r="FL2204" s="624"/>
      <c r="FM2204" s="624"/>
      <c r="FN2204" s="624"/>
      <c r="FO2204" s="624"/>
      <c r="FP2204" s="624"/>
      <c r="FQ2204" s="624"/>
      <c r="FR2204" s="624"/>
      <c r="FS2204" s="624"/>
      <c r="FT2204" s="624"/>
      <c r="FU2204" s="624"/>
      <c r="FV2204" s="624"/>
      <c r="FW2204" s="624"/>
      <c r="FX2204" s="624"/>
      <c r="FY2204" s="624"/>
      <c r="FZ2204" s="624"/>
      <c r="GA2204" s="624"/>
      <c r="GB2204" s="624"/>
      <c r="GC2204" s="624"/>
      <c r="GD2204" s="624"/>
      <c r="GE2204" s="624"/>
      <c r="GF2204" s="624"/>
      <c r="GG2204" s="624"/>
      <c r="GH2204" s="624"/>
      <c r="GI2204" s="624"/>
      <c r="GJ2204" s="624"/>
      <c r="GK2204" s="624"/>
      <c r="GL2204" s="624"/>
      <c r="GM2204" s="624"/>
      <c r="GN2204" s="624"/>
      <c r="GO2204" s="624"/>
      <c r="GP2204" s="624"/>
      <c r="GQ2204" s="624"/>
      <c r="GR2204" s="624"/>
      <c r="GS2204" s="624"/>
      <c r="GT2204" s="624"/>
      <c r="GU2204" s="624"/>
      <c r="GV2204" s="624"/>
      <c r="GW2204" s="624"/>
      <c r="GX2204" s="624"/>
      <c r="GY2204" s="624"/>
      <c r="GZ2204" s="624"/>
      <c r="HA2204" s="624"/>
      <c r="HB2204" s="624"/>
      <c r="HC2204" s="624"/>
      <c r="HD2204" s="624"/>
      <c r="HE2204" s="624"/>
      <c r="HF2204" s="624"/>
      <c r="HG2204" s="624"/>
      <c r="HH2204" s="624"/>
      <c r="HI2204" s="624"/>
      <c r="HJ2204" s="624"/>
      <c r="HK2204" s="624"/>
      <c r="HL2204" s="624"/>
      <c r="HM2204" s="624"/>
      <c r="HN2204" s="624"/>
      <c r="HO2204" s="624"/>
      <c r="HP2204" s="624"/>
      <c r="HQ2204" s="624"/>
      <c r="HR2204" s="624"/>
      <c r="HS2204" s="624"/>
      <c r="HT2204" s="624"/>
      <c r="HU2204" s="624"/>
      <c r="HV2204" s="624"/>
      <c r="HW2204" s="624"/>
      <c r="HX2204" s="624"/>
      <c r="HY2204" s="624"/>
      <c r="HZ2204" s="624"/>
      <c r="IA2204" s="624"/>
      <c r="IB2204" s="624"/>
      <c r="IC2204" s="624"/>
      <c r="ID2204" s="624"/>
      <c r="IE2204" s="624"/>
      <c r="IF2204" s="624"/>
      <c r="IG2204" s="624"/>
      <c r="IH2204" s="624"/>
      <c r="II2204" s="624"/>
      <c r="IJ2204" s="624"/>
      <c r="IK2204" s="624"/>
      <c r="IL2204" s="624"/>
      <c r="IM2204" s="624"/>
      <c r="IN2204" s="624"/>
      <c r="IO2204" s="624"/>
      <c r="IP2204" s="624"/>
      <c r="IQ2204" s="624"/>
      <c r="IR2204" s="624"/>
      <c r="IS2204" s="624"/>
      <c r="IT2204" s="624"/>
      <c r="IU2204" s="624"/>
      <c r="IV2204" s="624"/>
      <c r="IW2204" s="624"/>
      <c r="IX2204" s="624"/>
      <c r="IY2204" s="624"/>
      <c r="IZ2204" s="624"/>
      <c r="JA2204" s="624"/>
    </row>
    <row r="2205" spans="1:261" s="667" customFormat="1" ht="29.1" customHeight="1" x14ac:dyDescent="0.25">
      <c r="A2205" s="42"/>
      <c r="B2205" s="42"/>
      <c r="C2205" s="326" t="s">
        <v>442</v>
      </c>
      <c r="D2205" s="63"/>
      <c r="E2205" s="63"/>
      <c r="F2205" s="620">
        <f t="shared" si="1136"/>
        <v>0</v>
      </c>
      <c r="G2205" s="164">
        <f t="shared" si="1136"/>
        <v>0</v>
      </c>
      <c r="H2205" s="164">
        <f t="shared" si="1136"/>
        <v>0</v>
      </c>
      <c r="I2205" s="164" t="e">
        <f t="shared" si="1136"/>
        <v>#DIV/0!</v>
      </c>
      <c r="J2205" s="847"/>
      <c r="K2205" s="847"/>
      <c r="L2205" s="706"/>
      <c r="M2205" s="706"/>
      <c r="N2205" s="706"/>
      <c r="O2205" s="706"/>
      <c r="P2205" s="706"/>
      <c r="Q2205" s="706"/>
      <c r="R2205" s="639"/>
      <c r="S2205" s="639"/>
      <c r="T2205" s="639"/>
      <c r="U2205" s="639"/>
      <c r="V2205" s="639"/>
      <c r="W2205" s="1229"/>
      <c r="X2205" s="639"/>
      <c r="Y2205" s="689"/>
      <c r="Z2205" s="765"/>
      <c r="AA2205" s="624"/>
      <c r="AB2205" s="624"/>
      <c r="AC2205" s="624"/>
      <c r="AD2205" s="624"/>
      <c r="AE2205" s="624"/>
      <c r="AF2205" s="624"/>
      <c r="AG2205" s="624"/>
      <c r="AH2205" s="624"/>
      <c r="AI2205" s="624"/>
      <c r="AJ2205" s="624"/>
      <c r="AK2205" s="624"/>
      <c r="AL2205" s="624"/>
      <c r="AM2205" s="624"/>
      <c r="AN2205" s="624"/>
      <c r="AO2205" s="624"/>
      <c r="AP2205" s="624"/>
      <c r="AQ2205" s="624"/>
      <c r="AR2205" s="624"/>
      <c r="AS2205" s="624"/>
      <c r="AT2205" s="624"/>
      <c r="AU2205" s="624"/>
      <c r="AV2205" s="624"/>
      <c r="AW2205" s="624"/>
      <c r="AX2205" s="624"/>
      <c r="AY2205" s="624"/>
      <c r="AZ2205" s="624"/>
      <c r="BA2205" s="624"/>
      <c r="BB2205" s="624"/>
      <c r="BC2205" s="624"/>
      <c r="BD2205" s="624"/>
      <c r="BE2205" s="624"/>
      <c r="BF2205" s="624"/>
      <c r="BG2205" s="624"/>
      <c r="BH2205" s="624"/>
      <c r="BI2205" s="624"/>
      <c r="BJ2205" s="624"/>
      <c r="BK2205" s="624"/>
      <c r="BL2205" s="624"/>
      <c r="BM2205" s="624"/>
      <c r="BN2205" s="624"/>
      <c r="BO2205" s="624"/>
      <c r="BP2205" s="624"/>
      <c r="BQ2205" s="624"/>
      <c r="BR2205" s="624"/>
      <c r="BS2205" s="624"/>
      <c r="BT2205" s="624"/>
      <c r="BU2205" s="624"/>
      <c r="BV2205" s="624"/>
      <c r="BW2205" s="624"/>
      <c r="BX2205" s="624"/>
      <c r="BY2205" s="624"/>
      <c r="BZ2205" s="624"/>
      <c r="CA2205" s="624"/>
      <c r="CB2205" s="624"/>
      <c r="CC2205" s="624"/>
      <c r="CD2205" s="624"/>
      <c r="CE2205" s="624"/>
      <c r="CF2205" s="624"/>
      <c r="CG2205" s="624"/>
      <c r="CH2205" s="624"/>
      <c r="CI2205" s="624"/>
      <c r="CJ2205" s="624"/>
      <c r="CK2205" s="624"/>
      <c r="CL2205" s="624"/>
      <c r="CM2205" s="624"/>
      <c r="CN2205" s="624"/>
      <c r="CO2205" s="624"/>
      <c r="CP2205" s="624"/>
      <c r="CQ2205" s="624"/>
      <c r="CR2205" s="624"/>
      <c r="CS2205" s="624"/>
      <c r="CT2205" s="624"/>
      <c r="CU2205" s="624"/>
      <c r="CV2205" s="624"/>
      <c r="CW2205" s="624"/>
      <c r="CX2205" s="624"/>
      <c r="CY2205" s="624"/>
      <c r="CZ2205" s="624"/>
      <c r="DA2205" s="624"/>
      <c r="DB2205" s="624"/>
      <c r="DC2205" s="624"/>
      <c r="DD2205" s="624"/>
      <c r="DE2205" s="624"/>
      <c r="DF2205" s="624"/>
      <c r="DG2205" s="624"/>
      <c r="DH2205" s="624"/>
      <c r="DI2205" s="624"/>
      <c r="DJ2205" s="624"/>
      <c r="DK2205" s="624"/>
      <c r="DL2205" s="624"/>
      <c r="DM2205" s="624"/>
      <c r="DN2205" s="624"/>
      <c r="DO2205" s="624"/>
      <c r="DP2205" s="624"/>
      <c r="DQ2205" s="624"/>
      <c r="DR2205" s="624"/>
      <c r="DS2205" s="624"/>
      <c r="DT2205" s="624"/>
      <c r="DU2205" s="624"/>
      <c r="DV2205" s="624"/>
      <c r="DW2205" s="624"/>
      <c r="DX2205" s="624"/>
      <c r="DY2205" s="624"/>
      <c r="DZ2205" s="624"/>
      <c r="EA2205" s="624"/>
      <c r="EB2205" s="624"/>
      <c r="EC2205" s="624"/>
      <c r="ED2205" s="624"/>
      <c r="EE2205" s="624"/>
      <c r="EF2205" s="624"/>
      <c r="EG2205" s="624"/>
      <c r="EH2205" s="624"/>
      <c r="EI2205" s="624"/>
      <c r="EJ2205" s="624"/>
      <c r="EK2205" s="624"/>
      <c r="EL2205" s="624"/>
      <c r="EM2205" s="624"/>
      <c r="EN2205" s="624"/>
      <c r="EO2205" s="624"/>
      <c r="EP2205" s="624"/>
      <c r="EQ2205" s="624"/>
      <c r="ER2205" s="624"/>
      <c r="ES2205" s="624"/>
      <c r="ET2205" s="624"/>
      <c r="EU2205" s="624"/>
      <c r="EV2205" s="624"/>
      <c r="EW2205" s="624"/>
      <c r="EX2205" s="624"/>
      <c r="EY2205" s="624"/>
      <c r="EZ2205" s="624"/>
      <c r="FA2205" s="624"/>
      <c r="FB2205" s="624"/>
      <c r="FC2205" s="624"/>
      <c r="FD2205" s="624"/>
      <c r="FE2205" s="624"/>
      <c r="FF2205" s="624"/>
      <c r="FG2205" s="624"/>
      <c r="FH2205" s="624"/>
      <c r="FI2205" s="624"/>
      <c r="FJ2205" s="624"/>
      <c r="FK2205" s="624"/>
      <c r="FL2205" s="624"/>
      <c r="FM2205" s="624"/>
      <c r="FN2205" s="624"/>
      <c r="FO2205" s="624"/>
      <c r="FP2205" s="624"/>
      <c r="FQ2205" s="624"/>
      <c r="FR2205" s="624"/>
      <c r="FS2205" s="624"/>
      <c r="FT2205" s="624"/>
      <c r="FU2205" s="624"/>
      <c r="FV2205" s="624"/>
      <c r="FW2205" s="624"/>
      <c r="FX2205" s="624"/>
      <c r="FY2205" s="624"/>
      <c r="FZ2205" s="624"/>
      <c r="GA2205" s="624"/>
      <c r="GB2205" s="624"/>
      <c r="GC2205" s="624"/>
      <c r="GD2205" s="624"/>
      <c r="GE2205" s="624"/>
      <c r="GF2205" s="624"/>
      <c r="GG2205" s="624"/>
      <c r="GH2205" s="624"/>
      <c r="GI2205" s="624"/>
      <c r="GJ2205" s="624"/>
      <c r="GK2205" s="624"/>
      <c r="GL2205" s="624"/>
      <c r="GM2205" s="624"/>
      <c r="GN2205" s="624"/>
      <c r="GO2205" s="624"/>
      <c r="GP2205" s="624"/>
      <c r="GQ2205" s="624"/>
      <c r="GR2205" s="624"/>
      <c r="GS2205" s="624"/>
      <c r="GT2205" s="624"/>
      <c r="GU2205" s="624"/>
      <c r="GV2205" s="624"/>
      <c r="GW2205" s="624"/>
      <c r="GX2205" s="624"/>
      <c r="GY2205" s="624"/>
      <c r="GZ2205" s="624"/>
      <c r="HA2205" s="624"/>
      <c r="HB2205" s="624"/>
      <c r="HC2205" s="624"/>
      <c r="HD2205" s="624"/>
      <c r="HE2205" s="624"/>
      <c r="HF2205" s="624"/>
      <c r="HG2205" s="624"/>
      <c r="HH2205" s="624"/>
      <c r="HI2205" s="624"/>
      <c r="HJ2205" s="624"/>
      <c r="HK2205" s="624"/>
      <c r="HL2205" s="624"/>
      <c r="HM2205" s="624"/>
      <c r="HN2205" s="624"/>
      <c r="HO2205" s="624"/>
      <c r="HP2205" s="624"/>
      <c r="HQ2205" s="624"/>
      <c r="HR2205" s="624"/>
      <c r="HS2205" s="624"/>
      <c r="HT2205" s="624"/>
      <c r="HU2205" s="624"/>
      <c r="HV2205" s="624"/>
      <c r="HW2205" s="624"/>
      <c r="HX2205" s="624"/>
      <c r="HY2205" s="624"/>
      <c r="HZ2205" s="624"/>
      <c r="IA2205" s="624"/>
      <c r="IB2205" s="624"/>
      <c r="IC2205" s="624"/>
      <c r="ID2205" s="624"/>
      <c r="IE2205" s="624"/>
      <c r="IF2205" s="624"/>
      <c r="IG2205" s="624"/>
      <c r="IH2205" s="624"/>
      <c r="II2205" s="624"/>
      <c r="IJ2205" s="624"/>
      <c r="IK2205" s="624"/>
      <c r="IL2205" s="624"/>
      <c r="IM2205" s="624"/>
      <c r="IN2205" s="624"/>
      <c r="IO2205" s="624"/>
      <c r="IP2205" s="624"/>
      <c r="IQ2205" s="624"/>
      <c r="IR2205" s="624"/>
      <c r="IS2205" s="624"/>
      <c r="IT2205" s="624"/>
      <c r="IU2205" s="624"/>
      <c r="IV2205" s="624"/>
      <c r="IW2205" s="624"/>
      <c r="IX2205" s="624"/>
      <c r="IY2205" s="624"/>
      <c r="IZ2205" s="624"/>
      <c r="JA2205" s="624"/>
    </row>
    <row r="2206" spans="1:261" s="667" customFormat="1" ht="29.1" customHeight="1" x14ac:dyDescent="0.25">
      <c r="A2206" s="42">
        <v>1</v>
      </c>
      <c r="B2206" s="42">
        <v>1</v>
      </c>
      <c r="C2206" s="326" t="s">
        <v>443</v>
      </c>
      <c r="D2206" s="63"/>
      <c r="E2206" s="63"/>
      <c r="F2206" s="620">
        <f t="shared" si="1136"/>
        <v>0</v>
      </c>
      <c r="G2206" s="164">
        <f t="shared" si="1136"/>
        <v>0</v>
      </c>
      <c r="H2206" s="164">
        <f t="shared" si="1136"/>
        <v>0</v>
      </c>
      <c r="I2206" s="164" t="e">
        <f t="shared" si="1136"/>
        <v>#DIV/0!</v>
      </c>
      <c r="J2206" s="847"/>
      <c r="K2206" s="847"/>
      <c r="L2206" s="706"/>
      <c r="M2206" s="706"/>
      <c r="N2206" s="706"/>
      <c r="O2206" s="706"/>
      <c r="P2206" s="706"/>
      <c r="Q2206" s="706"/>
      <c r="R2206" s="639"/>
      <c r="S2206" s="639"/>
      <c r="T2206" s="639"/>
      <c r="U2206" s="639"/>
      <c r="V2206" s="639"/>
      <c r="W2206" s="1229"/>
      <c r="X2206" s="639"/>
      <c r="Y2206" s="689"/>
      <c r="Z2206" s="765"/>
      <c r="AA2206" s="624"/>
      <c r="AB2206" s="624"/>
      <c r="AC2206" s="624"/>
      <c r="AD2206" s="624"/>
      <c r="AE2206" s="624"/>
      <c r="AF2206" s="624"/>
      <c r="AG2206" s="624"/>
      <c r="AH2206" s="624"/>
      <c r="AI2206" s="624"/>
      <c r="AJ2206" s="624"/>
      <c r="AK2206" s="624"/>
      <c r="AL2206" s="624"/>
      <c r="AM2206" s="624"/>
      <c r="AN2206" s="624"/>
      <c r="AO2206" s="624"/>
      <c r="AP2206" s="624"/>
      <c r="AQ2206" s="624"/>
      <c r="AR2206" s="624"/>
      <c r="AS2206" s="624"/>
      <c r="AT2206" s="624"/>
      <c r="AU2206" s="624"/>
      <c r="AV2206" s="624"/>
      <c r="AW2206" s="624"/>
      <c r="AX2206" s="624"/>
      <c r="AY2206" s="624"/>
      <c r="AZ2206" s="624"/>
      <c r="BA2206" s="624"/>
      <c r="BB2206" s="624"/>
      <c r="BC2206" s="624"/>
      <c r="BD2206" s="624"/>
      <c r="BE2206" s="624"/>
      <c r="BF2206" s="624"/>
      <c r="BG2206" s="624"/>
      <c r="BH2206" s="624"/>
      <c r="BI2206" s="624"/>
      <c r="BJ2206" s="624"/>
      <c r="BK2206" s="624"/>
      <c r="BL2206" s="624"/>
      <c r="BM2206" s="624"/>
      <c r="BN2206" s="624"/>
      <c r="BO2206" s="624"/>
      <c r="BP2206" s="624"/>
      <c r="BQ2206" s="624"/>
      <c r="BR2206" s="624"/>
      <c r="BS2206" s="624"/>
      <c r="BT2206" s="624"/>
      <c r="BU2206" s="624"/>
      <c r="BV2206" s="624"/>
      <c r="BW2206" s="624"/>
      <c r="BX2206" s="624"/>
      <c r="BY2206" s="624"/>
      <c r="BZ2206" s="624"/>
      <c r="CA2206" s="624"/>
      <c r="CB2206" s="624"/>
      <c r="CC2206" s="624"/>
      <c r="CD2206" s="624"/>
      <c r="CE2206" s="624"/>
      <c r="CF2206" s="624"/>
      <c r="CG2206" s="624"/>
      <c r="CH2206" s="624"/>
      <c r="CI2206" s="624"/>
      <c r="CJ2206" s="624"/>
      <c r="CK2206" s="624"/>
      <c r="CL2206" s="624"/>
      <c r="CM2206" s="624"/>
      <c r="CN2206" s="624"/>
      <c r="CO2206" s="624"/>
      <c r="CP2206" s="624"/>
      <c r="CQ2206" s="624"/>
      <c r="CR2206" s="624"/>
      <c r="CS2206" s="624"/>
      <c r="CT2206" s="624"/>
      <c r="CU2206" s="624"/>
      <c r="CV2206" s="624"/>
      <c r="CW2206" s="624"/>
      <c r="CX2206" s="624"/>
      <c r="CY2206" s="624"/>
      <c r="CZ2206" s="624"/>
      <c r="DA2206" s="624"/>
      <c r="DB2206" s="624"/>
      <c r="DC2206" s="624"/>
      <c r="DD2206" s="624"/>
      <c r="DE2206" s="624"/>
      <c r="DF2206" s="624"/>
      <c r="DG2206" s="624"/>
      <c r="DH2206" s="624"/>
      <c r="DI2206" s="624"/>
      <c r="DJ2206" s="624"/>
      <c r="DK2206" s="624"/>
      <c r="DL2206" s="624"/>
      <c r="DM2206" s="624"/>
      <c r="DN2206" s="624"/>
      <c r="DO2206" s="624"/>
      <c r="DP2206" s="624"/>
      <c r="DQ2206" s="624"/>
      <c r="DR2206" s="624"/>
      <c r="DS2206" s="624"/>
      <c r="DT2206" s="624"/>
      <c r="DU2206" s="624"/>
      <c r="DV2206" s="624"/>
      <c r="DW2206" s="624"/>
      <c r="DX2206" s="624"/>
      <c r="DY2206" s="624"/>
      <c r="DZ2206" s="624"/>
      <c r="EA2206" s="624"/>
      <c r="EB2206" s="624"/>
      <c r="EC2206" s="624"/>
      <c r="ED2206" s="624"/>
      <c r="EE2206" s="624"/>
      <c r="EF2206" s="624"/>
      <c r="EG2206" s="624"/>
      <c r="EH2206" s="624"/>
      <c r="EI2206" s="624"/>
      <c r="EJ2206" s="624"/>
      <c r="EK2206" s="624"/>
      <c r="EL2206" s="624"/>
      <c r="EM2206" s="624"/>
      <c r="EN2206" s="624"/>
      <c r="EO2206" s="624"/>
      <c r="EP2206" s="624"/>
      <c r="EQ2206" s="624"/>
      <c r="ER2206" s="624"/>
      <c r="ES2206" s="624"/>
      <c r="ET2206" s="624"/>
      <c r="EU2206" s="624"/>
      <c r="EV2206" s="624"/>
      <c r="EW2206" s="624"/>
      <c r="EX2206" s="624"/>
      <c r="EY2206" s="624"/>
      <c r="EZ2206" s="624"/>
      <c r="FA2206" s="624"/>
      <c r="FB2206" s="624"/>
      <c r="FC2206" s="624"/>
      <c r="FD2206" s="624"/>
      <c r="FE2206" s="624"/>
      <c r="FF2206" s="624"/>
      <c r="FG2206" s="624"/>
      <c r="FH2206" s="624"/>
      <c r="FI2206" s="624"/>
      <c r="FJ2206" s="624"/>
      <c r="FK2206" s="624"/>
      <c r="FL2206" s="624"/>
      <c r="FM2206" s="624"/>
      <c r="FN2206" s="624"/>
      <c r="FO2206" s="624"/>
      <c r="FP2206" s="624"/>
      <c r="FQ2206" s="624"/>
      <c r="FR2206" s="624"/>
      <c r="FS2206" s="624"/>
      <c r="FT2206" s="624"/>
      <c r="FU2206" s="624"/>
      <c r="FV2206" s="624"/>
      <c r="FW2206" s="624"/>
      <c r="FX2206" s="624"/>
      <c r="FY2206" s="624"/>
      <c r="FZ2206" s="624"/>
      <c r="GA2206" s="624"/>
      <c r="GB2206" s="624"/>
      <c r="GC2206" s="624"/>
      <c r="GD2206" s="624"/>
      <c r="GE2206" s="624"/>
      <c r="GF2206" s="624"/>
      <c r="GG2206" s="624"/>
      <c r="GH2206" s="624"/>
      <c r="GI2206" s="624"/>
      <c r="GJ2206" s="624"/>
      <c r="GK2206" s="624"/>
      <c r="GL2206" s="624"/>
      <c r="GM2206" s="624"/>
      <c r="GN2206" s="624"/>
      <c r="GO2206" s="624"/>
      <c r="GP2206" s="624"/>
      <c r="GQ2206" s="624"/>
      <c r="GR2206" s="624"/>
      <c r="GS2206" s="624"/>
      <c r="GT2206" s="624"/>
      <c r="GU2206" s="624"/>
      <c r="GV2206" s="624"/>
      <c r="GW2206" s="624"/>
      <c r="GX2206" s="624"/>
      <c r="GY2206" s="624"/>
      <c r="GZ2206" s="624"/>
      <c r="HA2206" s="624"/>
      <c r="HB2206" s="624"/>
      <c r="HC2206" s="624"/>
      <c r="HD2206" s="624"/>
      <c r="HE2206" s="624"/>
      <c r="HF2206" s="624"/>
      <c r="HG2206" s="624"/>
      <c r="HH2206" s="624"/>
      <c r="HI2206" s="624"/>
      <c r="HJ2206" s="624"/>
      <c r="HK2206" s="624"/>
      <c r="HL2206" s="624"/>
      <c r="HM2206" s="624"/>
      <c r="HN2206" s="624"/>
      <c r="HO2206" s="624"/>
      <c r="HP2206" s="624"/>
      <c r="HQ2206" s="624"/>
      <c r="HR2206" s="624"/>
      <c r="HS2206" s="624"/>
      <c r="HT2206" s="624"/>
      <c r="HU2206" s="624"/>
      <c r="HV2206" s="624"/>
      <c r="HW2206" s="624"/>
      <c r="HX2206" s="624"/>
      <c r="HY2206" s="624"/>
      <c r="HZ2206" s="624"/>
      <c r="IA2206" s="624"/>
      <c r="IB2206" s="624"/>
      <c r="IC2206" s="624"/>
      <c r="ID2206" s="624"/>
      <c r="IE2206" s="624"/>
      <c r="IF2206" s="624"/>
      <c r="IG2206" s="624"/>
      <c r="IH2206" s="624"/>
      <c r="II2206" s="624"/>
      <c r="IJ2206" s="624"/>
      <c r="IK2206" s="624"/>
      <c r="IL2206" s="624"/>
      <c r="IM2206" s="624"/>
      <c r="IN2206" s="624"/>
      <c r="IO2206" s="624"/>
      <c r="IP2206" s="624"/>
      <c r="IQ2206" s="624"/>
      <c r="IR2206" s="624"/>
      <c r="IS2206" s="624"/>
      <c r="IT2206" s="624"/>
      <c r="IU2206" s="624"/>
      <c r="IV2206" s="624"/>
      <c r="IW2206" s="624"/>
      <c r="IX2206" s="624"/>
      <c r="IY2206" s="624"/>
      <c r="IZ2206" s="624"/>
      <c r="JA2206" s="624"/>
    </row>
    <row r="2207" spans="1:261" s="667" customFormat="1" ht="29.1" customHeight="1" x14ac:dyDescent="0.25">
      <c r="A2207" s="42"/>
      <c r="B2207" s="42">
        <v>1</v>
      </c>
      <c r="C2207" s="326" t="s">
        <v>444</v>
      </c>
      <c r="D2207" s="63"/>
      <c r="E2207" s="63"/>
      <c r="F2207" s="620">
        <f t="shared" si="1136"/>
        <v>0</v>
      </c>
      <c r="G2207" s="164">
        <f t="shared" si="1136"/>
        <v>0</v>
      </c>
      <c r="H2207" s="164">
        <f t="shared" si="1136"/>
        <v>0</v>
      </c>
      <c r="I2207" s="164" t="e">
        <f t="shared" si="1136"/>
        <v>#DIV/0!</v>
      </c>
      <c r="J2207" s="847"/>
      <c r="K2207" s="847"/>
      <c r="L2207" s="706"/>
      <c r="M2207" s="706"/>
      <c r="N2207" s="706"/>
      <c r="O2207" s="706"/>
      <c r="P2207" s="706"/>
      <c r="Q2207" s="706"/>
      <c r="R2207" s="639"/>
      <c r="S2207" s="639"/>
      <c r="T2207" s="639"/>
      <c r="U2207" s="639"/>
      <c r="V2207" s="639"/>
      <c r="W2207" s="1229"/>
      <c r="X2207" s="639"/>
      <c r="Y2207" s="689"/>
      <c r="Z2207" s="765"/>
      <c r="AA2207" s="624"/>
      <c r="AB2207" s="624"/>
      <c r="AC2207" s="624"/>
      <c r="AD2207" s="624"/>
      <c r="AE2207" s="624"/>
      <c r="AF2207" s="624"/>
      <c r="AG2207" s="624"/>
      <c r="AH2207" s="624"/>
      <c r="AI2207" s="624"/>
      <c r="AJ2207" s="624"/>
      <c r="AK2207" s="624"/>
      <c r="AL2207" s="624"/>
      <c r="AM2207" s="624"/>
      <c r="AN2207" s="624"/>
      <c r="AO2207" s="624"/>
      <c r="AP2207" s="624"/>
      <c r="AQ2207" s="624"/>
      <c r="AR2207" s="624"/>
      <c r="AS2207" s="624"/>
      <c r="AT2207" s="624"/>
      <c r="AU2207" s="624"/>
      <c r="AV2207" s="624"/>
      <c r="AW2207" s="624"/>
      <c r="AX2207" s="624"/>
      <c r="AY2207" s="624"/>
      <c r="AZ2207" s="624"/>
      <c r="BA2207" s="624"/>
      <c r="BB2207" s="624"/>
      <c r="BC2207" s="624"/>
      <c r="BD2207" s="624"/>
      <c r="BE2207" s="624"/>
      <c r="BF2207" s="624"/>
      <c r="BG2207" s="624"/>
      <c r="BH2207" s="624"/>
      <c r="BI2207" s="624"/>
      <c r="BJ2207" s="624"/>
      <c r="BK2207" s="624"/>
      <c r="BL2207" s="624"/>
      <c r="BM2207" s="624"/>
      <c r="BN2207" s="624"/>
      <c r="BO2207" s="624"/>
      <c r="BP2207" s="624"/>
      <c r="BQ2207" s="624"/>
      <c r="BR2207" s="624"/>
      <c r="BS2207" s="624"/>
      <c r="BT2207" s="624"/>
      <c r="BU2207" s="624"/>
      <c r="BV2207" s="624"/>
      <c r="BW2207" s="624"/>
      <c r="BX2207" s="624"/>
      <c r="BY2207" s="624"/>
      <c r="BZ2207" s="624"/>
      <c r="CA2207" s="624"/>
      <c r="CB2207" s="624"/>
      <c r="CC2207" s="624"/>
      <c r="CD2207" s="624"/>
      <c r="CE2207" s="624"/>
      <c r="CF2207" s="624"/>
      <c r="CG2207" s="624"/>
      <c r="CH2207" s="624"/>
      <c r="CI2207" s="624"/>
      <c r="CJ2207" s="624"/>
      <c r="CK2207" s="624"/>
      <c r="CL2207" s="624"/>
      <c r="CM2207" s="624"/>
      <c r="CN2207" s="624"/>
      <c r="CO2207" s="624"/>
      <c r="CP2207" s="624"/>
      <c r="CQ2207" s="624"/>
      <c r="CR2207" s="624"/>
      <c r="CS2207" s="624"/>
      <c r="CT2207" s="624"/>
      <c r="CU2207" s="624"/>
      <c r="CV2207" s="624"/>
      <c r="CW2207" s="624"/>
      <c r="CX2207" s="624"/>
      <c r="CY2207" s="624"/>
      <c r="CZ2207" s="624"/>
      <c r="DA2207" s="624"/>
      <c r="DB2207" s="624"/>
      <c r="DC2207" s="624"/>
      <c r="DD2207" s="624"/>
      <c r="DE2207" s="624"/>
      <c r="DF2207" s="624"/>
      <c r="DG2207" s="624"/>
      <c r="DH2207" s="624"/>
      <c r="DI2207" s="624"/>
      <c r="DJ2207" s="624"/>
      <c r="DK2207" s="624"/>
      <c r="DL2207" s="624"/>
      <c r="DM2207" s="624"/>
      <c r="DN2207" s="624"/>
      <c r="DO2207" s="624"/>
      <c r="DP2207" s="624"/>
      <c r="DQ2207" s="624"/>
      <c r="DR2207" s="624"/>
      <c r="DS2207" s="624"/>
      <c r="DT2207" s="624"/>
      <c r="DU2207" s="624"/>
      <c r="DV2207" s="624"/>
      <c r="DW2207" s="624"/>
      <c r="DX2207" s="624"/>
      <c r="DY2207" s="624"/>
      <c r="DZ2207" s="624"/>
      <c r="EA2207" s="624"/>
      <c r="EB2207" s="624"/>
      <c r="EC2207" s="624"/>
      <c r="ED2207" s="624"/>
      <c r="EE2207" s="624"/>
      <c r="EF2207" s="624"/>
      <c r="EG2207" s="624"/>
      <c r="EH2207" s="624"/>
      <c r="EI2207" s="624"/>
      <c r="EJ2207" s="624"/>
      <c r="EK2207" s="624"/>
      <c r="EL2207" s="624"/>
      <c r="EM2207" s="624"/>
      <c r="EN2207" s="624"/>
      <c r="EO2207" s="624"/>
      <c r="EP2207" s="624"/>
      <c r="EQ2207" s="624"/>
      <c r="ER2207" s="624"/>
      <c r="ES2207" s="624"/>
      <c r="ET2207" s="624"/>
      <c r="EU2207" s="624"/>
      <c r="EV2207" s="624"/>
      <c r="EW2207" s="624"/>
      <c r="EX2207" s="624"/>
      <c r="EY2207" s="624"/>
      <c r="EZ2207" s="624"/>
      <c r="FA2207" s="624"/>
      <c r="FB2207" s="624"/>
      <c r="FC2207" s="624"/>
      <c r="FD2207" s="624"/>
      <c r="FE2207" s="624"/>
      <c r="FF2207" s="624"/>
      <c r="FG2207" s="624"/>
      <c r="FH2207" s="624"/>
      <c r="FI2207" s="624"/>
      <c r="FJ2207" s="624"/>
      <c r="FK2207" s="624"/>
      <c r="FL2207" s="624"/>
      <c r="FM2207" s="624"/>
      <c r="FN2207" s="624"/>
      <c r="FO2207" s="624"/>
      <c r="FP2207" s="624"/>
      <c r="FQ2207" s="624"/>
      <c r="FR2207" s="624"/>
      <c r="FS2207" s="624"/>
      <c r="FT2207" s="624"/>
      <c r="FU2207" s="624"/>
      <c r="FV2207" s="624"/>
      <c r="FW2207" s="624"/>
      <c r="FX2207" s="624"/>
      <c r="FY2207" s="624"/>
      <c r="FZ2207" s="624"/>
      <c r="GA2207" s="624"/>
      <c r="GB2207" s="624"/>
      <c r="GC2207" s="624"/>
      <c r="GD2207" s="624"/>
      <c r="GE2207" s="624"/>
      <c r="GF2207" s="624"/>
      <c r="GG2207" s="624"/>
      <c r="GH2207" s="624"/>
      <c r="GI2207" s="624"/>
      <c r="GJ2207" s="624"/>
      <c r="GK2207" s="624"/>
      <c r="GL2207" s="624"/>
      <c r="GM2207" s="624"/>
      <c r="GN2207" s="624"/>
      <c r="GO2207" s="624"/>
      <c r="GP2207" s="624"/>
      <c r="GQ2207" s="624"/>
      <c r="GR2207" s="624"/>
      <c r="GS2207" s="624"/>
      <c r="GT2207" s="624"/>
      <c r="GU2207" s="624"/>
      <c r="GV2207" s="624"/>
      <c r="GW2207" s="624"/>
      <c r="GX2207" s="624"/>
      <c r="GY2207" s="624"/>
      <c r="GZ2207" s="624"/>
      <c r="HA2207" s="624"/>
      <c r="HB2207" s="624"/>
      <c r="HC2207" s="624"/>
      <c r="HD2207" s="624"/>
      <c r="HE2207" s="624"/>
      <c r="HF2207" s="624"/>
      <c r="HG2207" s="624"/>
      <c r="HH2207" s="624"/>
      <c r="HI2207" s="624"/>
      <c r="HJ2207" s="624"/>
      <c r="HK2207" s="624"/>
      <c r="HL2207" s="624"/>
      <c r="HM2207" s="624"/>
      <c r="HN2207" s="624"/>
      <c r="HO2207" s="624"/>
      <c r="HP2207" s="624"/>
      <c r="HQ2207" s="624"/>
      <c r="HR2207" s="624"/>
      <c r="HS2207" s="624"/>
      <c r="HT2207" s="624"/>
      <c r="HU2207" s="624"/>
      <c r="HV2207" s="624"/>
      <c r="HW2207" s="624"/>
      <c r="HX2207" s="624"/>
      <c r="HY2207" s="624"/>
      <c r="HZ2207" s="624"/>
      <c r="IA2207" s="624"/>
      <c r="IB2207" s="624"/>
      <c r="IC2207" s="624"/>
      <c r="ID2207" s="624"/>
      <c r="IE2207" s="624"/>
      <c r="IF2207" s="624"/>
      <c r="IG2207" s="624"/>
      <c r="IH2207" s="624"/>
      <c r="II2207" s="624"/>
      <c r="IJ2207" s="624"/>
      <c r="IK2207" s="624"/>
      <c r="IL2207" s="624"/>
      <c r="IM2207" s="624"/>
      <c r="IN2207" s="624"/>
      <c r="IO2207" s="624"/>
      <c r="IP2207" s="624"/>
      <c r="IQ2207" s="624"/>
      <c r="IR2207" s="624"/>
      <c r="IS2207" s="624"/>
      <c r="IT2207" s="624"/>
      <c r="IU2207" s="624"/>
      <c r="IV2207" s="624"/>
      <c r="IW2207" s="624"/>
      <c r="IX2207" s="624"/>
      <c r="IY2207" s="624"/>
      <c r="IZ2207" s="624"/>
      <c r="JA2207" s="624"/>
    </row>
    <row r="2208" spans="1:261" s="667" customFormat="1" ht="29.1" customHeight="1" x14ac:dyDescent="0.25">
      <c r="A2208" s="42"/>
      <c r="B2208" s="42">
        <v>1</v>
      </c>
      <c r="C2208" s="541" t="s">
        <v>404</v>
      </c>
      <c r="D2208" s="63"/>
      <c r="E2208" s="63"/>
      <c r="F2208" s="620">
        <f t="shared" si="1136"/>
        <v>0</v>
      </c>
      <c r="G2208" s="164">
        <f t="shared" si="1136"/>
        <v>0</v>
      </c>
      <c r="H2208" s="164">
        <f t="shared" si="1136"/>
        <v>0</v>
      </c>
      <c r="I2208" s="164" t="e">
        <f t="shared" si="1136"/>
        <v>#DIV/0!</v>
      </c>
      <c r="J2208" s="847"/>
      <c r="K2208" s="847"/>
      <c r="L2208" s="706"/>
      <c r="M2208" s="706"/>
      <c r="N2208" s="706"/>
      <c r="O2208" s="706"/>
      <c r="P2208" s="706"/>
      <c r="Q2208" s="706"/>
      <c r="R2208" s="639"/>
      <c r="S2208" s="639"/>
      <c r="T2208" s="639"/>
      <c r="U2208" s="639"/>
      <c r="V2208" s="639"/>
      <c r="W2208" s="1229"/>
      <c r="X2208" s="639"/>
      <c r="Y2208" s="689"/>
      <c r="Z2208" s="765"/>
      <c r="AA2208" s="624"/>
      <c r="AB2208" s="624"/>
      <c r="AC2208" s="624"/>
      <c r="AD2208" s="624"/>
      <c r="AE2208" s="624"/>
      <c r="AF2208" s="624"/>
      <c r="AG2208" s="624"/>
      <c r="AH2208" s="624"/>
      <c r="AI2208" s="624"/>
      <c r="AJ2208" s="624"/>
      <c r="AK2208" s="624"/>
      <c r="AL2208" s="624"/>
      <c r="AM2208" s="624"/>
      <c r="AN2208" s="624"/>
      <c r="AO2208" s="624"/>
      <c r="AP2208" s="624"/>
      <c r="AQ2208" s="624"/>
      <c r="AR2208" s="624"/>
      <c r="AS2208" s="624"/>
      <c r="AT2208" s="624"/>
      <c r="AU2208" s="624"/>
      <c r="AV2208" s="624"/>
      <c r="AW2208" s="624"/>
      <c r="AX2208" s="624"/>
      <c r="AY2208" s="624"/>
      <c r="AZ2208" s="624"/>
      <c r="BA2208" s="624"/>
      <c r="BB2208" s="624"/>
      <c r="BC2208" s="624"/>
      <c r="BD2208" s="624"/>
      <c r="BE2208" s="624"/>
      <c r="BF2208" s="624"/>
      <c r="BG2208" s="624"/>
      <c r="BH2208" s="624"/>
      <c r="BI2208" s="624"/>
      <c r="BJ2208" s="624"/>
      <c r="BK2208" s="624"/>
      <c r="BL2208" s="624"/>
      <c r="BM2208" s="624"/>
      <c r="BN2208" s="624"/>
      <c r="BO2208" s="624"/>
      <c r="BP2208" s="624"/>
      <c r="BQ2208" s="624"/>
      <c r="BR2208" s="624"/>
      <c r="BS2208" s="624"/>
      <c r="BT2208" s="624"/>
      <c r="BU2208" s="624"/>
      <c r="BV2208" s="624"/>
      <c r="BW2208" s="624"/>
      <c r="BX2208" s="624"/>
      <c r="BY2208" s="624"/>
      <c r="BZ2208" s="624"/>
      <c r="CA2208" s="624"/>
      <c r="CB2208" s="624"/>
      <c r="CC2208" s="624"/>
      <c r="CD2208" s="624"/>
      <c r="CE2208" s="624"/>
      <c r="CF2208" s="624"/>
      <c r="CG2208" s="624"/>
      <c r="CH2208" s="624"/>
      <c r="CI2208" s="624"/>
      <c r="CJ2208" s="624"/>
      <c r="CK2208" s="624"/>
      <c r="CL2208" s="624"/>
      <c r="CM2208" s="624"/>
      <c r="CN2208" s="624"/>
      <c r="CO2208" s="624"/>
      <c r="CP2208" s="624"/>
      <c r="CQ2208" s="624"/>
      <c r="CR2208" s="624"/>
      <c r="CS2208" s="624"/>
      <c r="CT2208" s="624"/>
      <c r="CU2208" s="624"/>
      <c r="CV2208" s="624"/>
      <c r="CW2208" s="624"/>
      <c r="CX2208" s="624"/>
      <c r="CY2208" s="624"/>
      <c r="CZ2208" s="624"/>
      <c r="DA2208" s="624"/>
      <c r="DB2208" s="624"/>
      <c r="DC2208" s="624"/>
      <c r="DD2208" s="624"/>
      <c r="DE2208" s="624"/>
      <c r="DF2208" s="624"/>
      <c r="DG2208" s="624"/>
      <c r="DH2208" s="624"/>
      <c r="DI2208" s="624"/>
      <c r="DJ2208" s="624"/>
      <c r="DK2208" s="624"/>
      <c r="DL2208" s="624"/>
      <c r="DM2208" s="624"/>
      <c r="DN2208" s="624"/>
      <c r="DO2208" s="624"/>
      <c r="DP2208" s="624"/>
      <c r="DQ2208" s="624"/>
      <c r="DR2208" s="624"/>
      <c r="DS2208" s="624"/>
      <c r="DT2208" s="624"/>
      <c r="DU2208" s="624"/>
      <c r="DV2208" s="624"/>
      <c r="DW2208" s="624"/>
      <c r="DX2208" s="624"/>
      <c r="DY2208" s="624"/>
      <c r="DZ2208" s="624"/>
      <c r="EA2208" s="624"/>
      <c r="EB2208" s="624"/>
      <c r="EC2208" s="624"/>
      <c r="ED2208" s="624"/>
      <c r="EE2208" s="624"/>
      <c r="EF2208" s="624"/>
      <c r="EG2208" s="624"/>
      <c r="EH2208" s="624"/>
      <c r="EI2208" s="624"/>
      <c r="EJ2208" s="624"/>
      <c r="EK2208" s="624"/>
      <c r="EL2208" s="624"/>
      <c r="EM2208" s="624"/>
      <c r="EN2208" s="624"/>
      <c r="EO2208" s="624"/>
      <c r="EP2208" s="624"/>
      <c r="EQ2208" s="624"/>
      <c r="ER2208" s="624"/>
      <c r="ES2208" s="624"/>
      <c r="ET2208" s="624"/>
      <c r="EU2208" s="624"/>
      <c r="EV2208" s="624"/>
      <c r="EW2208" s="624"/>
      <c r="EX2208" s="624"/>
      <c r="EY2208" s="624"/>
      <c r="EZ2208" s="624"/>
      <c r="FA2208" s="624"/>
      <c r="FB2208" s="624"/>
      <c r="FC2208" s="624"/>
      <c r="FD2208" s="624"/>
      <c r="FE2208" s="624"/>
      <c r="FF2208" s="624"/>
      <c r="FG2208" s="624"/>
      <c r="FH2208" s="624"/>
      <c r="FI2208" s="624"/>
      <c r="FJ2208" s="624"/>
      <c r="FK2208" s="624"/>
      <c r="FL2208" s="624"/>
      <c r="FM2208" s="624"/>
      <c r="FN2208" s="624"/>
      <c r="FO2208" s="624"/>
      <c r="FP2208" s="624"/>
      <c r="FQ2208" s="624"/>
      <c r="FR2208" s="624"/>
      <c r="FS2208" s="624"/>
      <c r="FT2208" s="624"/>
      <c r="FU2208" s="624"/>
      <c r="FV2208" s="624"/>
      <c r="FW2208" s="624"/>
      <c r="FX2208" s="624"/>
      <c r="FY2208" s="624"/>
      <c r="FZ2208" s="624"/>
      <c r="GA2208" s="624"/>
      <c r="GB2208" s="624"/>
      <c r="GC2208" s="624"/>
      <c r="GD2208" s="624"/>
      <c r="GE2208" s="624"/>
      <c r="GF2208" s="624"/>
      <c r="GG2208" s="624"/>
      <c r="GH2208" s="624"/>
      <c r="GI2208" s="624"/>
      <c r="GJ2208" s="624"/>
      <c r="GK2208" s="624"/>
      <c r="GL2208" s="624"/>
      <c r="GM2208" s="624"/>
      <c r="GN2208" s="624"/>
      <c r="GO2208" s="624"/>
      <c r="GP2208" s="624"/>
      <c r="GQ2208" s="624"/>
      <c r="GR2208" s="624"/>
      <c r="GS2208" s="624"/>
      <c r="GT2208" s="624"/>
      <c r="GU2208" s="624"/>
      <c r="GV2208" s="624"/>
      <c r="GW2208" s="624"/>
      <c r="GX2208" s="624"/>
      <c r="GY2208" s="624"/>
      <c r="GZ2208" s="624"/>
      <c r="HA2208" s="624"/>
      <c r="HB2208" s="624"/>
      <c r="HC2208" s="624"/>
      <c r="HD2208" s="624"/>
      <c r="HE2208" s="624"/>
      <c r="HF2208" s="624"/>
      <c r="HG2208" s="624"/>
      <c r="HH2208" s="624"/>
      <c r="HI2208" s="624"/>
      <c r="HJ2208" s="624"/>
      <c r="HK2208" s="624"/>
      <c r="HL2208" s="624"/>
      <c r="HM2208" s="624"/>
      <c r="HN2208" s="624"/>
      <c r="HO2208" s="624"/>
      <c r="HP2208" s="624"/>
      <c r="HQ2208" s="624"/>
      <c r="HR2208" s="624"/>
      <c r="HS2208" s="624"/>
      <c r="HT2208" s="624"/>
      <c r="HU2208" s="624"/>
      <c r="HV2208" s="624"/>
      <c r="HW2208" s="624"/>
      <c r="HX2208" s="624"/>
      <c r="HY2208" s="624"/>
      <c r="HZ2208" s="624"/>
      <c r="IA2208" s="624"/>
      <c r="IB2208" s="624"/>
      <c r="IC2208" s="624"/>
      <c r="ID2208" s="624"/>
      <c r="IE2208" s="624"/>
      <c r="IF2208" s="624"/>
      <c r="IG2208" s="624"/>
      <c r="IH2208" s="624"/>
      <c r="II2208" s="624"/>
      <c r="IJ2208" s="624"/>
      <c r="IK2208" s="624"/>
      <c r="IL2208" s="624"/>
      <c r="IM2208" s="624"/>
      <c r="IN2208" s="624"/>
      <c r="IO2208" s="624"/>
      <c r="IP2208" s="624"/>
      <c r="IQ2208" s="624"/>
      <c r="IR2208" s="624"/>
      <c r="IS2208" s="624"/>
      <c r="IT2208" s="624"/>
      <c r="IU2208" s="624"/>
      <c r="IV2208" s="624"/>
      <c r="IW2208" s="624"/>
      <c r="IX2208" s="624"/>
      <c r="IY2208" s="624"/>
      <c r="IZ2208" s="624"/>
      <c r="JA2208" s="624"/>
    </row>
    <row r="2209" spans="1:261" s="667" customFormat="1" ht="29.1" customHeight="1" x14ac:dyDescent="0.25">
      <c r="A2209" s="42"/>
      <c r="B2209" s="42">
        <v>1</v>
      </c>
      <c r="C2209" s="326" t="s">
        <v>389</v>
      </c>
      <c r="D2209" s="63"/>
      <c r="E2209" s="63"/>
      <c r="F2209" s="620">
        <f t="shared" si="1136"/>
        <v>0</v>
      </c>
      <c r="G2209" s="164">
        <f t="shared" si="1136"/>
        <v>0</v>
      </c>
      <c r="H2209" s="164">
        <f t="shared" si="1136"/>
        <v>0</v>
      </c>
      <c r="I2209" s="164">
        <f t="shared" si="1136"/>
        <v>0</v>
      </c>
      <c r="J2209" s="847"/>
      <c r="K2209" s="847"/>
      <c r="L2209" s="706"/>
      <c r="M2209" s="706"/>
      <c r="N2209" s="706"/>
      <c r="O2209" s="706"/>
      <c r="P2209" s="706"/>
      <c r="Q2209" s="706"/>
      <c r="R2209" s="639"/>
      <c r="S2209" s="639"/>
      <c r="T2209" s="639"/>
      <c r="U2209" s="639"/>
      <c r="V2209" s="639"/>
      <c r="W2209" s="1229"/>
      <c r="X2209" s="639"/>
      <c r="Y2209" s="689"/>
      <c r="Z2209" s="765"/>
      <c r="AA2209" s="624"/>
      <c r="AB2209" s="624"/>
      <c r="AC2209" s="624"/>
      <c r="AD2209" s="624"/>
      <c r="AE2209" s="624"/>
      <c r="AF2209" s="624"/>
      <c r="AG2209" s="624"/>
      <c r="AH2209" s="624"/>
      <c r="AI2209" s="624"/>
      <c r="AJ2209" s="624"/>
      <c r="AK2209" s="624"/>
      <c r="AL2209" s="624"/>
      <c r="AM2209" s="624"/>
      <c r="AN2209" s="624"/>
      <c r="AO2209" s="624"/>
      <c r="AP2209" s="624"/>
      <c r="AQ2209" s="624"/>
      <c r="AR2209" s="624"/>
      <c r="AS2209" s="624"/>
      <c r="AT2209" s="624"/>
      <c r="AU2209" s="624"/>
      <c r="AV2209" s="624"/>
      <c r="AW2209" s="624"/>
      <c r="AX2209" s="624"/>
      <c r="AY2209" s="624"/>
      <c r="AZ2209" s="624"/>
      <c r="BA2209" s="624"/>
      <c r="BB2209" s="624"/>
      <c r="BC2209" s="624"/>
      <c r="BD2209" s="624"/>
      <c r="BE2209" s="624"/>
      <c r="BF2209" s="624"/>
      <c r="BG2209" s="624"/>
      <c r="BH2209" s="624"/>
      <c r="BI2209" s="624"/>
      <c r="BJ2209" s="624"/>
      <c r="BK2209" s="624"/>
      <c r="BL2209" s="624"/>
      <c r="BM2209" s="624"/>
      <c r="BN2209" s="624"/>
      <c r="BO2209" s="624"/>
      <c r="BP2209" s="624"/>
      <c r="BQ2209" s="624"/>
      <c r="BR2209" s="624"/>
      <c r="BS2209" s="624"/>
      <c r="BT2209" s="624"/>
      <c r="BU2209" s="624"/>
      <c r="BV2209" s="624"/>
      <c r="BW2209" s="624"/>
      <c r="BX2209" s="624"/>
      <c r="BY2209" s="624"/>
      <c r="BZ2209" s="624"/>
      <c r="CA2209" s="624"/>
      <c r="CB2209" s="624"/>
      <c r="CC2209" s="624"/>
      <c r="CD2209" s="624"/>
      <c r="CE2209" s="624"/>
      <c r="CF2209" s="624"/>
      <c r="CG2209" s="624"/>
      <c r="CH2209" s="624"/>
      <c r="CI2209" s="624"/>
      <c r="CJ2209" s="624"/>
      <c r="CK2209" s="624"/>
      <c r="CL2209" s="624"/>
      <c r="CM2209" s="624"/>
      <c r="CN2209" s="624"/>
      <c r="CO2209" s="624"/>
      <c r="CP2209" s="624"/>
      <c r="CQ2209" s="624"/>
      <c r="CR2209" s="624"/>
      <c r="CS2209" s="624"/>
      <c r="CT2209" s="624"/>
      <c r="CU2209" s="624"/>
      <c r="CV2209" s="624"/>
      <c r="CW2209" s="624"/>
      <c r="CX2209" s="624"/>
      <c r="CY2209" s="624"/>
      <c r="CZ2209" s="624"/>
      <c r="DA2209" s="624"/>
      <c r="DB2209" s="624"/>
      <c r="DC2209" s="624"/>
      <c r="DD2209" s="624"/>
      <c r="DE2209" s="624"/>
      <c r="DF2209" s="624"/>
      <c r="DG2209" s="624"/>
      <c r="DH2209" s="624"/>
      <c r="DI2209" s="624"/>
      <c r="DJ2209" s="624"/>
      <c r="DK2209" s="624"/>
      <c r="DL2209" s="624"/>
      <c r="DM2209" s="624"/>
      <c r="DN2209" s="624"/>
      <c r="DO2209" s="624"/>
      <c r="DP2209" s="624"/>
      <c r="DQ2209" s="624"/>
      <c r="DR2209" s="624"/>
      <c r="DS2209" s="624"/>
      <c r="DT2209" s="624"/>
      <c r="DU2209" s="624"/>
      <c r="DV2209" s="624"/>
      <c r="DW2209" s="624"/>
      <c r="DX2209" s="624"/>
      <c r="DY2209" s="624"/>
      <c r="DZ2209" s="624"/>
      <c r="EA2209" s="624"/>
      <c r="EB2209" s="624"/>
      <c r="EC2209" s="624"/>
      <c r="ED2209" s="624"/>
      <c r="EE2209" s="624"/>
      <c r="EF2209" s="624"/>
      <c r="EG2209" s="624"/>
      <c r="EH2209" s="624"/>
      <c r="EI2209" s="624"/>
      <c r="EJ2209" s="624"/>
      <c r="EK2209" s="624"/>
      <c r="EL2209" s="624"/>
      <c r="EM2209" s="624"/>
      <c r="EN2209" s="624"/>
      <c r="EO2209" s="624"/>
      <c r="EP2209" s="624"/>
      <c r="EQ2209" s="624"/>
      <c r="ER2209" s="624"/>
      <c r="ES2209" s="624"/>
      <c r="ET2209" s="624"/>
      <c r="EU2209" s="624"/>
      <c r="EV2209" s="624"/>
      <c r="EW2209" s="624"/>
      <c r="EX2209" s="624"/>
      <c r="EY2209" s="624"/>
      <c r="EZ2209" s="624"/>
      <c r="FA2209" s="624"/>
      <c r="FB2209" s="624"/>
      <c r="FC2209" s="624"/>
      <c r="FD2209" s="624"/>
      <c r="FE2209" s="624"/>
      <c r="FF2209" s="624"/>
      <c r="FG2209" s="624"/>
      <c r="FH2209" s="624"/>
      <c r="FI2209" s="624"/>
      <c r="FJ2209" s="624"/>
      <c r="FK2209" s="624"/>
      <c r="FL2209" s="624"/>
      <c r="FM2209" s="624"/>
      <c r="FN2209" s="624"/>
      <c r="FO2209" s="624"/>
      <c r="FP2209" s="624"/>
      <c r="FQ2209" s="624"/>
      <c r="FR2209" s="624"/>
      <c r="FS2209" s="624"/>
      <c r="FT2209" s="624"/>
      <c r="FU2209" s="624"/>
      <c r="FV2209" s="624"/>
      <c r="FW2209" s="624"/>
      <c r="FX2209" s="624"/>
      <c r="FY2209" s="624"/>
      <c r="FZ2209" s="624"/>
      <c r="GA2209" s="624"/>
      <c r="GB2209" s="624"/>
      <c r="GC2209" s="624"/>
      <c r="GD2209" s="624"/>
      <c r="GE2209" s="624"/>
      <c r="GF2209" s="624"/>
      <c r="GG2209" s="624"/>
      <c r="GH2209" s="624"/>
      <c r="GI2209" s="624"/>
      <c r="GJ2209" s="624"/>
      <c r="GK2209" s="624"/>
      <c r="GL2209" s="624"/>
      <c r="GM2209" s="624"/>
      <c r="GN2209" s="624"/>
      <c r="GO2209" s="624"/>
      <c r="GP2209" s="624"/>
      <c r="GQ2209" s="624"/>
      <c r="GR2209" s="624"/>
      <c r="GS2209" s="624"/>
      <c r="GT2209" s="624"/>
      <c r="GU2209" s="624"/>
      <c r="GV2209" s="624"/>
      <c r="GW2209" s="624"/>
      <c r="GX2209" s="624"/>
      <c r="GY2209" s="624"/>
      <c r="GZ2209" s="624"/>
      <c r="HA2209" s="624"/>
      <c r="HB2209" s="624"/>
      <c r="HC2209" s="624"/>
      <c r="HD2209" s="624"/>
      <c r="HE2209" s="624"/>
      <c r="HF2209" s="624"/>
      <c r="HG2209" s="624"/>
      <c r="HH2209" s="624"/>
      <c r="HI2209" s="624"/>
      <c r="HJ2209" s="624"/>
      <c r="HK2209" s="624"/>
      <c r="HL2209" s="624"/>
      <c r="HM2209" s="624"/>
      <c r="HN2209" s="624"/>
      <c r="HO2209" s="624"/>
      <c r="HP2209" s="624"/>
      <c r="HQ2209" s="624"/>
      <c r="HR2209" s="624"/>
      <c r="HS2209" s="624"/>
      <c r="HT2209" s="624"/>
      <c r="HU2209" s="624"/>
      <c r="HV2209" s="624"/>
      <c r="HW2209" s="624"/>
      <c r="HX2209" s="624"/>
      <c r="HY2209" s="624"/>
      <c r="HZ2209" s="624"/>
      <c r="IA2209" s="624"/>
      <c r="IB2209" s="624"/>
      <c r="IC2209" s="624"/>
      <c r="ID2209" s="624"/>
      <c r="IE2209" s="624"/>
      <c r="IF2209" s="624"/>
      <c r="IG2209" s="624"/>
      <c r="IH2209" s="624"/>
      <c r="II2209" s="624"/>
      <c r="IJ2209" s="624"/>
      <c r="IK2209" s="624"/>
      <c r="IL2209" s="624"/>
      <c r="IM2209" s="624"/>
      <c r="IN2209" s="624"/>
      <c r="IO2209" s="624"/>
      <c r="IP2209" s="624"/>
      <c r="IQ2209" s="624"/>
      <c r="IR2209" s="624"/>
      <c r="IS2209" s="624"/>
      <c r="IT2209" s="624"/>
      <c r="IU2209" s="624"/>
      <c r="IV2209" s="624"/>
      <c r="IW2209" s="624"/>
      <c r="IX2209" s="624"/>
      <c r="IY2209" s="624"/>
      <c r="IZ2209" s="624"/>
      <c r="JA2209" s="624"/>
    </row>
    <row r="2210" spans="1:261" s="667" customFormat="1" ht="29.1" customHeight="1" x14ac:dyDescent="0.25">
      <c r="A2210" s="42"/>
      <c r="B2210" s="42">
        <v>1</v>
      </c>
      <c r="C2210" s="472" t="s">
        <v>390</v>
      </c>
      <c r="D2210" s="63"/>
      <c r="E2210" s="63"/>
      <c r="F2210" s="620">
        <f t="shared" si="1136"/>
        <v>0</v>
      </c>
      <c r="G2210" s="620">
        <f t="shared" si="1136"/>
        <v>0</v>
      </c>
      <c r="H2210" s="620">
        <f t="shared" si="1136"/>
        <v>0</v>
      </c>
      <c r="I2210" s="620">
        <f t="shared" si="1136"/>
        <v>0</v>
      </c>
      <c r="J2210" s="847"/>
      <c r="K2210" s="847"/>
      <c r="L2210" s="706"/>
      <c r="M2210" s="706"/>
      <c r="N2210" s="706"/>
      <c r="O2210" s="706"/>
      <c r="P2210" s="706"/>
      <c r="Q2210" s="706"/>
      <c r="R2210" s="639"/>
      <c r="S2210" s="639"/>
      <c r="T2210" s="639"/>
      <c r="U2210" s="639"/>
      <c r="V2210" s="639"/>
      <c r="W2210" s="1229"/>
      <c r="X2210" s="639"/>
      <c r="Y2210" s="689"/>
      <c r="Z2210" s="765"/>
      <c r="AA2210" s="624"/>
      <c r="AB2210" s="624"/>
      <c r="AC2210" s="624"/>
      <c r="AD2210" s="624"/>
      <c r="AE2210" s="624"/>
      <c r="AF2210" s="624"/>
      <c r="AG2210" s="624"/>
      <c r="AH2210" s="624"/>
      <c r="AI2210" s="624"/>
      <c r="AJ2210" s="624"/>
      <c r="AK2210" s="624"/>
      <c r="AL2210" s="624"/>
      <c r="AM2210" s="624"/>
      <c r="AN2210" s="624"/>
      <c r="AO2210" s="624"/>
      <c r="AP2210" s="624"/>
      <c r="AQ2210" s="624"/>
      <c r="AR2210" s="624"/>
      <c r="AS2210" s="624"/>
      <c r="AT2210" s="624"/>
      <c r="AU2210" s="624"/>
      <c r="AV2210" s="624"/>
      <c r="AW2210" s="624"/>
      <c r="AX2210" s="624"/>
      <c r="AY2210" s="624"/>
      <c r="AZ2210" s="624"/>
      <c r="BA2210" s="624"/>
      <c r="BB2210" s="624"/>
      <c r="BC2210" s="624"/>
      <c r="BD2210" s="624"/>
      <c r="BE2210" s="624"/>
      <c r="BF2210" s="624"/>
      <c r="BG2210" s="624"/>
      <c r="BH2210" s="624"/>
      <c r="BI2210" s="624"/>
      <c r="BJ2210" s="624"/>
      <c r="BK2210" s="624"/>
      <c r="BL2210" s="624"/>
      <c r="BM2210" s="624"/>
      <c r="BN2210" s="624"/>
      <c r="BO2210" s="624"/>
      <c r="BP2210" s="624"/>
      <c r="BQ2210" s="624"/>
      <c r="BR2210" s="624"/>
      <c r="BS2210" s="624"/>
      <c r="BT2210" s="624"/>
      <c r="BU2210" s="624"/>
      <c r="BV2210" s="624"/>
      <c r="BW2210" s="624"/>
      <c r="BX2210" s="624"/>
      <c r="BY2210" s="624"/>
      <c r="BZ2210" s="624"/>
      <c r="CA2210" s="624"/>
      <c r="CB2210" s="624"/>
      <c r="CC2210" s="624"/>
      <c r="CD2210" s="624"/>
      <c r="CE2210" s="624"/>
      <c r="CF2210" s="624"/>
      <c r="CG2210" s="624"/>
      <c r="CH2210" s="624"/>
      <c r="CI2210" s="624"/>
      <c r="CJ2210" s="624"/>
      <c r="CK2210" s="624"/>
      <c r="CL2210" s="624"/>
      <c r="CM2210" s="624"/>
      <c r="CN2210" s="624"/>
      <c r="CO2210" s="624"/>
      <c r="CP2210" s="624"/>
      <c r="CQ2210" s="624"/>
      <c r="CR2210" s="624"/>
      <c r="CS2210" s="624"/>
      <c r="CT2210" s="624"/>
      <c r="CU2210" s="624"/>
      <c r="CV2210" s="624"/>
      <c r="CW2210" s="624"/>
      <c r="CX2210" s="624"/>
      <c r="CY2210" s="624"/>
      <c r="CZ2210" s="624"/>
      <c r="DA2210" s="624"/>
      <c r="DB2210" s="624"/>
      <c r="DC2210" s="624"/>
      <c r="DD2210" s="624"/>
      <c r="DE2210" s="624"/>
      <c r="DF2210" s="624"/>
      <c r="DG2210" s="624"/>
      <c r="DH2210" s="624"/>
      <c r="DI2210" s="624"/>
      <c r="DJ2210" s="624"/>
      <c r="DK2210" s="624"/>
      <c r="DL2210" s="624"/>
      <c r="DM2210" s="624"/>
      <c r="DN2210" s="624"/>
      <c r="DO2210" s="624"/>
      <c r="DP2210" s="624"/>
      <c r="DQ2210" s="624"/>
      <c r="DR2210" s="624"/>
      <c r="DS2210" s="624"/>
      <c r="DT2210" s="624"/>
      <c r="DU2210" s="624"/>
      <c r="DV2210" s="624"/>
      <c r="DW2210" s="624"/>
      <c r="DX2210" s="624"/>
      <c r="DY2210" s="624"/>
      <c r="DZ2210" s="624"/>
      <c r="EA2210" s="624"/>
      <c r="EB2210" s="624"/>
      <c r="EC2210" s="624"/>
      <c r="ED2210" s="624"/>
      <c r="EE2210" s="624"/>
      <c r="EF2210" s="624"/>
      <c r="EG2210" s="624"/>
      <c r="EH2210" s="624"/>
      <c r="EI2210" s="624"/>
      <c r="EJ2210" s="624"/>
      <c r="EK2210" s="624"/>
      <c r="EL2210" s="624"/>
      <c r="EM2210" s="624"/>
      <c r="EN2210" s="624"/>
      <c r="EO2210" s="624"/>
      <c r="EP2210" s="624"/>
      <c r="EQ2210" s="624"/>
      <c r="ER2210" s="624"/>
      <c r="ES2210" s="624"/>
      <c r="ET2210" s="624"/>
      <c r="EU2210" s="624"/>
      <c r="EV2210" s="624"/>
      <c r="EW2210" s="624"/>
      <c r="EX2210" s="624"/>
      <c r="EY2210" s="624"/>
      <c r="EZ2210" s="624"/>
      <c r="FA2210" s="624"/>
      <c r="FB2210" s="624"/>
      <c r="FC2210" s="624"/>
      <c r="FD2210" s="624"/>
      <c r="FE2210" s="624"/>
      <c r="FF2210" s="624"/>
      <c r="FG2210" s="624"/>
      <c r="FH2210" s="624"/>
      <c r="FI2210" s="624"/>
      <c r="FJ2210" s="624"/>
      <c r="FK2210" s="624"/>
      <c r="FL2210" s="624"/>
      <c r="FM2210" s="624"/>
      <c r="FN2210" s="624"/>
      <c r="FO2210" s="624"/>
      <c r="FP2210" s="624"/>
      <c r="FQ2210" s="624"/>
      <c r="FR2210" s="624"/>
      <c r="FS2210" s="624"/>
      <c r="FT2210" s="624"/>
      <c r="FU2210" s="624"/>
      <c r="FV2210" s="624"/>
      <c r="FW2210" s="624"/>
      <c r="FX2210" s="624"/>
      <c r="FY2210" s="624"/>
      <c r="FZ2210" s="624"/>
      <c r="GA2210" s="624"/>
      <c r="GB2210" s="624"/>
      <c r="GC2210" s="624"/>
      <c r="GD2210" s="624"/>
      <c r="GE2210" s="624"/>
      <c r="GF2210" s="624"/>
      <c r="GG2210" s="624"/>
      <c r="GH2210" s="624"/>
      <c r="GI2210" s="624"/>
      <c r="GJ2210" s="624"/>
      <c r="GK2210" s="624"/>
      <c r="GL2210" s="624"/>
      <c r="GM2210" s="624"/>
      <c r="GN2210" s="624"/>
      <c r="GO2210" s="624"/>
      <c r="GP2210" s="624"/>
      <c r="GQ2210" s="624"/>
      <c r="GR2210" s="624"/>
      <c r="GS2210" s="624"/>
      <c r="GT2210" s="624"/>
      <c r="GU2210" s="624"/>
      <c r="GV2210" s="624"/>
      <c r="GW2210" s="624"/>
      <c r="GX2210" s="624"/>
      <c r="GY2210" s="624"/>
      <c r="GZ2210" s="624"/>
      <c r="HA2210" s="624"/>
      <c r="HB2210" s="624"/>
      <c r="HC2210" s="624"/>
      <c r="HD2210" s="624"/>
      <c r="HE2210" s="624"/>
      <c r="HF2210" s="624"/>
      <c r="HG2210" s="624"/>
      <c r="HH2210" s="624"/>
      <c r="HI2210" s="624"/>
      <c r="HJ2210" s="624"/>
      <c r="HK2210" s="624"/>
      <c r="HL2210" s="624"/>
      <c r="HM2210" s="624"/>
      <c r="HN2210" s="624"/>
      <c r="HO2210" s="624"/>
      <c r="HP2210" s="624"/>
      <c r="HQ2210" s="624"/>
      <c r="HR2210" s="624"/>
      <c r="HS2210" s="624"/>
      <c r="HT2210" s="624"/>
      <c r="HU2210" s="624"/>
      <c r="HV2210" s="624"/>
      <c r="HW2210" s="624"/>
      <c r="HX2210" s="624"/>
      <c r="HY2210" s="624"/>
      <c r="HZ2210" s="624"/>
      <c r="IA2210" s="624"/>
      <c r="IB2210" s="624"/>
      <c r="IC2210" s="624"/>
      <c r="ID2210" s="624"/>
      <c r="IE2210" s="624"/>
      <c r="IF2210" s="624"/>
      <c r="IG2210" s="624"/>
      <c r="IH2210" s="624"/>
      <c r="II2210" s="624"/>
      <c r="IJ2210" s="624"/>
      <c r="IK2210" s="624"/>
      <c r="IL2210" s="624"/>
      <c r="IM2210" s="624"/>
      <c r="IN2210" s="624"/>
      <c r="IO2210" s="624"/>
      <c r="IP2210" s="624"/>
      <c r="IQ2210" s="624"/>
      <c r="IR2210" s="624"/>
      <c r="IS2210" s="624"/>
      <c r="IT2210" s="624"/>
      <c r="IU2210" s="624"/>
      <c r="IV2210" s="624"/>
      <c r="IW2210" s="624"/>
      <c r="IX2210" s="624"/>
      <c r="IY2210" s="624"/>
      <c r="IZ2210" s="624"/>
      <c r="JA2210" s="624"/>
    </row>
    <row r="2211" spans="1:261" s="667" customFormat="1" ht="29.1" customHeight="1" x14ac:dyDescent="0.25">
      <c r="A2211" s="42"/>
      <c r="B2211" s="42">
        <v>1</v>
      </c>
      <c r="C2211" s="326" t="s">
        <v>391</v>
      </c>
      <c r="D2211" s="63"/>
      <c r="E2211" s="63"/>
      <c r="F2211" s="620">
        <f t="shared" si="1136"/>
        <v>0</v>
      </c>
      <c r="G2211" s="164">
        <f t="shared" si="1136"/>
        <v>0</v>
      </c>
      <c r="H2211" s="164">
        <f t="shared" si="1136"/>
        <v>0</v>
      </c>
      <c r="I2211" s="164">
        <f t="shared" si="1136"/>
        <v>0</v>
      </c>
      <c r="J2211" s="847"/>
      <c r="K2211" s="847"/>
      <c r="L2211" s="706"/>
      <c r="M2211" s="706"/>
      <c r="N2211" s="706"/>
      <c r="O2211" s="706"/>
      <c r="P2211" s="706"/>
      <c r="Q2211" s="706"/>
      <c r="R2211" s="639"/>
      <c r="S2211" s="639"/>
      <c r="T2211" s="639"/>
      <c r="U2211" s="639"/>
      <c r="V2211" s="639"/>
      <c r="W2211" s="1229"/>
      <c r="X2211" s="639"/>
      <c r="Y2211" s="689"/>
      <c r="Z2211" s="765"/>
      <c r="AA2211" s="624"/>
      <c r="AB2211" s="624"/>
      <c r="AC2211" s="624"/>
      <c r="AD2211" s="624"/>
      <c r="AE2211" s="624"/>
      <c r="AF2211" s="624"/>
      <c r="AG2211" s="624"/>
      <c r="AH2211" s="624"/>
      <c r="AI2211" s="624"/>
      <c r="AJ2211" s="624"/>
      <c r="AK2211" s="624"/>
      <c r="AL2211" s="624"/>
      <c r="AM2211" s="624"/>
      <c r="AN2211" s="624"/>
      <c r="AO2211" s="624"/>
      <c r="AP2211" s="624"/>
      <c r="AQ2211" s="624"/>
      <c r="AR2211" s="624"/>
      <c r="AS2211" s="624"/>
      <c r="AT2211" s="624"/>
      <c r="AU2211" s="624"/>
      <c r="AV2211" s="624"/>
      <c r="AW2211" s="624"/>
      <c r="AX2211" s="624"/>
      <c r="AY2211" s="624"/>
      <c r="AZ2211" s="624"/>
      <c r="BA2211" s="624"/>
      <c r="BB2211" s="624"/>
      <c r="BC2211" s="624"/>
      <c r="BD2211" s="624"/>
      <c r="BE2211" s="624"/>
      <c r="BF2211" s="624"/>
      <c r="BG2211" s="624"/>
      <c r="BH2211" s="624"/>
      <c r="BI2211" s="624"/>
      <c r="BJ2211" s="624"/>
      <c r="BK2211" s="624"/>
      <c r="BL2211" s="624"/>
      <c r="BM2211" s="624"/>
      <c r="BN2211" s="624"/>
      <c r="BO2211" s="624"/>
      <c r="BP2211" s="624"/>
      <c r="BQ2211" s="624"/>
      <c r="BR2211" s="624"/>
      <c r="BS2211" s="624"/>
      <c r="BT2211" s="624"/>
      <c r="BU2211" s="624"/>
      <c r="BV2211" s="624"/>
      <c r="BW2211" s="624"/>
      <c r="BX2211" s="624"/>
      <c r="BY2211" s="624"/>
      <c r="BZ2211" s="624"/>
      <c r="CA2211" s="624"/>
      <c r="CB2211" s="624"/>
      <c r="CC2211" s="624"/>
      <c r="CD2211" s="624"/>
      <c r="CE2211" s="624"/>
      <c r="CF2211" s="624"/>
      <c r="CG2211" s="624"/>
      <c r="CH2211" s="624"/>
      <c r="CI2211" s="624"/>
      <c r="CJ2211" s="624"/>
      <c r="CK2211" s="624"/>
      <c r="CL2211" s="624"/>
      <c r="CM2211" s="624"/>
      <c r="CN2211" s="624"/>
      <c r="CO2211" s="624"/>
      <c r="CP2211" s="624"/>
      <c r="CQ2211" s="624"/>
      <c r="CR2211" s="624"/>
      <c r="CS2211" s="624"/>
      <c r="CT2211" s="624"/>
      <c r="CU2211" s="624"/>
      <c r="CV2211" s="624"/>
      <c r="CW2211" s="624"/>
      <c r="CX2211" s="624"/>
      <c r="CY2211" s="624"/>
      <c r="CZ2211" s="624"/>
      <c r="DA2211" s="624"/>
      <c r="DB2211" s="624"/>
      <c r="DC2211" s="624"/>
      <c r="DD2211" s="624"/>
      <c r="DE2211" s="624"/>
      <c r="DF2211" s="624"/>
      <c r="DG2211" s="624"/>
      <c r="DH2211" s="624"/>
      <c r="DI2211" s="624"/>
      <c r="DJ2211" s="624"/>
      <c r="DK2211" s="624"/>
      <c r="DL2211" s="624"/>
      <c r="DM2211" s="624"/>
      <c r="DN2211" s="624"/>
      <c r="DO2211" s="624"/>
      <c r="DP2211" s="624"/>
      <c r="DQ2211" s="624"/>
      <c r="DR2211" s="624"/>
      <c r="DS2211" s="624"/>
      <c r="DT2211" s="624"/>
      <c r="DU2211" s="624"/>
      <c r="DV2211" s="624"/>
      <c r="DW2211" s="624"/>
      <c r="DX2211" s="624"/>
      <c r="DY2211" s="624"/>
      <c r="DZ2211" s="624"/>
      <c r="EA2211" s="624"/>
      <c r="EB2211" s="624"/>
      <c r="EC2211" s="624"/>
      <c r="ED2211" s="624"/>
      <c r="EE2211" s="624"/>
      <c r="EF2211" s="624"/>
      <c r="EG2211" s="624"/>
      <c r="EH2211" s="624"/>
      <c r="EI2211" s="624"/>
      <c r="EJ2211" s="624"/>
      <c r="EK2211" s="624"/>
      <c r="EL2211" s="624"/>
      <c r="EM2211" s="624"/>
      <c r="EN2211" s="624"/>
      <c r="EO2211" s="624"/>
      <c r="EP2211" s="624"/>
      <c r="EQ2211" s="624"/>
      <c r="ER2211" s="624"/>
      <c r="ES2211" s="624"/>
      <c r="ET2211" s="624"/>
      <c r="EU2211" s="624"/>
      <c r="EV2211" s="624"/>
      <c r="EW2211" s="624"/>
      <c r="EX2211" s="624"/>
      <c r="EY2211" s="624"/>
      <c r="EZ2211" s="624"/>
      <c r="FA2211" s="624"/>
      <c r="FB2211" s="624"/>
      <c r="FC2211" s="624"/>
      <c r="FD2211" s="624"/>
      <c r="FE2211" s="624"/>
      <c r="FF2211" s="624"/>
      <c r="FG2211" s="624"/>
      <c r="FH2211" s="624"/>
      <c r="FI2211" s="624"/>
      <c r="FJ2211" s="624"/>
      <c r="FK2211" s="624"/>
      <c r="FL2211" s="624"/>
      <c r="FM2211" s="624"/>
      <c r="FN2211" s="624"/>
      <c r="FO2211" s="624"/>
      <c r="FP2211" s="624"/>
      <c r="FQ2211" s="624"/>
      <c r="FR2211" s="624"/>
      <c r="FS2211" s="624"/>
      <c r="FT2211" s="624"/>
      <c r="FU2211" s="624"/>
      <c r="FV2211" s="624"/>
      <c r="FW2211" s="624"/>
      <c r="FX2211" s="624"/>
      <c r="FY2211" s="624"/>
      <c r="FZ2211" s="624"/>
      <c r="GA2211" s="624"/>
      <c r="GB2211" s="624"/>
      <c r="GC2211" s="624"/>
      <c r="GD2211" s="624"/>
      <c r="GE2211" s="624"/>
      <c r="GF2211" s="624"/>
      <c r="GG2211" s="624"/>
      <c r="GH2211" s="624"/>
      <c r="GI2211" s="624"/>
      <c r="GJ2211" s="624"/>
      <c r="GK2211" s="624"/>
      <c r="GL2211" s="624"/>
      <c r="GM2211" s="624"/>
      <c r="GN2211" s="624"/>
      <c r="GO2211" s="624"/>
      <c r="GP2211" s="624"/>
      <c r="GQ2211" s="624"/>
      <c r="GR2211" s="624"/>
      <c r="GS2211" s="624"/>
      <c r="GT2211" s="624"/>
      <c r="GU2211" s="624"/>
      <c r="GV2211" s="624"/>
      <c r="GW2211" s="624"/>
      <c r="GX2211" s="624"/>
      <c r="GY2211" s="624"/>
      <c r="GZ2211" s="624"/>
      <c r="HA2211" s="624"/>
      <c r="HB2211" s="624"/>
      <c r="HC2211" s="624"/>
      <c r="HD2211" s="624"/>
      <c r="HE2211" s="624"/>
      <c r="HF2211" s="624"/>
      <c r="HG2211" s="624"/>
      <c r="HH2211" s="624"/>
      <c r="HI2211" s="624"/>
      <c r="HJ2211" s="624"/>
      <c r="HK2211" s="624"/>
      <c r="HL2211" s="624"/>
      <c r="HM2211" s="624"/>
      <c r="HN2211" s="624"/>
      <c r="HO2211" s="624"/>
      <c r="HP2211" s="624"/>
      <c r="HQ2211" s="624"/>
      <c r="HR2211" s="624"/>
      <c r="HS2211" s="624"/>
      <c r="HT2211" s="624"/>
      <c r="HU2211" s="624"/>
      <c r="HV2211" s="624"/>
      <c r="HW2211" s="624"/>
      <c r="HX2211" s="624"/>
      <c r="HY2211" s="624"/>
      <c r="HZ2211" s="624"/>
      <c r="IA2211" s="624"/>
      <c r="IB2211" s="624"/>
      <c r="IC2211" s="624"/>
      <c r="ID2211" s="624"/>
      <c r="IE2211" s="624"/>
      <c r="IF2211" s="624"/>
      <c r="IG2211" s="624"/>
      <c r="IH2211" s="624"/>
      <c r="II2211" s="624"/>
      <c r="IJ2211" s="624"/>
      <c r="IK2211" s="624"/>
      <c r="IL2211" s="624"/>
      <c r="IM2211" s="624"/>
      <c r="IN2211" s="624"/>
      <c r="IO2211" s="624"/>
      <c r="IP2211" s="624"/>
      <c r="IQ2211" s="624"/>
      <c r="IR2211" s="624"/>
      <c r="IS2211" s="624"/>
      <c r="IT2211" s="624"/>
      <c r="IU2211" s="624"/>
      <c r="IV2211" s="624"/>
      <c r="IW2211" s="624"/>
      <c r="IX2211" s="624"/>
      <c r="IY2211" s="624"/>
      <c r="IZ2211" s="624"/>
      <c r="JA2211" s="624"/>
    </row>
    <row r="2212" spans="1:261" s="667" customFormat="1" ht="29.1" customHeight="1" x14ac:dyDescent="0.25">
      <c r="A2212" s="42"/>
      <c r="B2212" s="42">
        <v>1</v>
      </c>
      <c r="C2212" s="326" t="s">
        <v>415</v>
      </c>
      <c r="D2212" s="63"/>
      <c r="E2212" s="63"/>
      <c r="F2212" s="620">
        <f t="shared" si="1136"/>
        <v>0</v>
      </c>
      <c r="G2212" s="164">
        <f t="shared" si="1136"/>
        <v>0</v>
      </c>
      <c r="H2212" s="164">
        <f t="shared" si="1136"/>
        <v>0</v>
      </c>
      <c r="I2212" s="164">
        <f t="shared" si="1136"/>
        <v>0</v>
      </c>
      <c r="J2212" s="847"/>
      <c r="K2212" s="847"/>
      <c r="L2212" s="706"/>
      <c r="M2212" s="706"/>
      <c r="N2212" s="706"/>
      <c r="O2212" s="706"/>
      <c r="P2212" s="706"/>
      <c r="Q2212" s="706"/>
      <c r="R2212" s="639"/>
      <c r="S2212" s="639"/>
      <c r="T2212" s="639"/>
      <c r="U2212" s="639"/>
      <c r="V2212" s="639"/>
      <c r="W2212" s="1229"/>
      <c r="X2212" s="639"/>
      <c r="Y2212" s="689"/>
      <c r="Z2212" s="765"/>
      <c r="AA2212" s="624"/>
      <c r="AB2212" s="624"/>
      <c r="AC2212" s="624"/>
      <c r="AD2212" s="624"/>
      <c r="AE2212" s="624"/>
      <c r="AF2212" s="624"/>
      <c r="AG2212" s="624"/>
      <c r="AH2212" s="624"/>
      <c r="AI2212" s="624"/>
      <c r="AJ2212" s="624"/>
      <c r="AK2212" s="624"/>
      <c r="AL2212" s="624"/>
      <c r="AM2212" s="624"/>
      <c r="AN2212" s="624"/>
      <c r="AO2212" s="624"/>
      <c r="AP2212" s="624"/>
      <c r="AQ2212" s="624"/>
      <c r="AR2212" s="624"/>
      <c r="AS2212" s="624"/>
      <c r="AT2212" s="624"/>
      <c r="AU2212" s="624"/>
      <c r="AV2212" s="624"/>
      <c r="AW2212" s="624"/>
      <c r="AX2212" s="624"/>
      <c r="AY2212" s="624"/>
      <c r="AZ2212" s="624"/>
      <c r="BA2212" s="624"/>
      <c r="BB2212" s="624"/>
      <c r="BC2212" s="624"/>
      <c r="BD2212" s="624"/>
      <c r="BE2212" s="624"/>
      <c r="BF2212" s="624"/>
      <c r="BG2212" s="624"/>
      <c r="BH2212" s="624"/>
      <c r="BI2212" s="624"/>
      <c r="BJ2212" s="624"/>
      <c r="BK2212" s="624"/>
      <c r="BL2212" s="624"/>
      <c r="BM2212" s="624"/>
      <c r="BN2212" s="624"/>
      <c r="BO2212" s="624"/>
      <c r="BP2212" s="624"/>
      <c r="BQ2212" s="624"/>
      <c r="BR2212" s="624"/>
      <c r="BS2212" s="624"/>
      <c r="BT2212" s="624"/>
      <c r="BU2212" s="624"/>
      <c r="BV2212" s="624"/>
      <c r="BW2212" s="624"/>
      <c r="BX2212" s="624"/>
      <c r="BY2212" s="624"/>
      <c r="BZ2212" s="624"/>
      <c r="CA2212" s="624"/>
      <c r="CB2212" s="624"/>
      <c r="CC2212" s="624"/>
      <c r="CD2212" s="624"/>
      <c r="CE2212" s="624"/>
      <c r="CF2212" s="624"/>
      <c r="CG2212" s="624"/>
      <c r="CH2212" s="624"/>
      <c r="CI2212" s="624"/>
      <c r="CJ2212" s="624"/>
      <c r="CK2212" s="624"/>
      <c r="CL2212" s="624"/>
      <c r="CM2212" s="624"/>
      <c r="CN2212" s="624"/>
      <c r="CO2212" s="624"/>
      <c r="CP2212" s="624"/>
      <c r="CQ2212" s="624"/>
      <c r="CR2212" s="624"/>
      <c r="CS2212" s="624"/>
      <c r="CT2212" s="624"/>
      <c r="CU2212" s="624"/>
      <c r="CV2212" s="624"/>
      <c r="CW2212" s="624"/>
      <c r="CX2212" s="624"/>
      <c r="CY2212" s="624"/>
      <c r="CZ2212" s="624"/>
      <c r="DA2212" s="624"/>
      <c r="DB2212" s="624"/>
      <c r="DC2212" s="624"/>
      <c r="DD2212" s="624"/>
      <c r="DE2212" s="624"/>
      <c r="DF2212" s="624"/>
      <c r="DG2212" s="624"/>
      <c r="DH2212" s="624"/>
      <c r="DI2212" s="624"/>
      <c r="DJ2212" s="624"/>
      <c r="DK2212" s="624"/>
      <c r="DL2212" s="624"/>
      <c r="DM2212" s="624"/>
      <c r="DN2212" s="624"/>
      <c r="DO2212" s="624"/>
      <c r="DP2212" s="624"/>
      <c r="DQ2212" s="624"/>
      <c r="DR2212" s="624"/>
      <c r="DS2212" s="624"/>
      <c r="DT2212" s="624"/>
      <c r="DU2212" s="624"/>
      <c r="DV2212" s="624"/>
      <c r="DW2212" s="624"/>
      <c r="DX2212" s="624"/>
      <c r="DY2212" s="624"/>
      <c r="DZ2212" s="624"/>
      <c r="EA2212" s="624"/>
      <c r="EB2212" s="624"/>
      <c r="EC2212" s="624"/>
      <c r="ED2212" s="624"/>
      <c r="EE2212" s="624"/>
      <c r="EF2212" s="624"/>
      <c r="EG2212" s="624"/>
      <c r="EH2212" s="624"/>
      <c r="EI2212" s="624"/>
      <c r="EJ2212" s="624"/>
      <c r="EK2212" s="624"/>
      <c r="EL2212" s="624"/>
      <c r="EM2212" s="624"/>
      <c r="EN2212" s="624"/>
      <c r="EO2212" s="624"/>
      <c r="EP2212" s="624"/>
      <c r="EQ2212" s="624"/>
      <c r="ER2212" s="624"/>
      <c r="ES2212" s="624"/>
      <c r="ET2212" s="624"/>
      <c r="EU2212" s="624"/>
      <c r="EV2212" s="624"/>
      <c r="EW2212" s="624"/>
      <c r="EX2212" s="624"/>
      <c r="EY2212" s="624"/>
      <c r="EZ2212" s="624"/>
      <c r="FA2212" s="624"/>
      <c r="FB2212" s="624"/>
      <c r="FC2212" s="624"/>
      <c r="FD2212" s="624"/>
      <c r="FE2212" s="624"/>
      <c r="FF2212" s="624"/>
      <c r="FG2212" s="624"/>
      <c r="FH2212" s="624"/>
      <c r="FI2212" s="624"/>
      <c r="FJ2212" s="624"/>
      <c r="FK2212" s="624"/>
      <c r="FL2212" s="624"/>
      <c r="FM2212" s="624"/>
      <c r="FN2212" s="624"/>
      <c r="FO2212" s="624"/>
      <c r="FP2212" s="624"/>
      <c r="FQ2212" s="624"/>
      <c r="FR2212" s="624"/>
      <c r="FS2212" s="624"/>
      <c r="FT2212" s="624"/>
      <c r="FU2212" s="624"/>
      <c r="FV2212" s="624"/>
      <c r="FW2212" s="624"/>
      <c r="FX2212" s="624"/>
      <c r="FY2212" s="624"/>
      <c r="FZ2212" s="624"/>
      <c r="GA2212" s="624"/>
      <c r="GB2212" s="624"/>
      <c r="GC2212" s="624"/>
      <c r="GD2212" s="624"/>
      <c r="GE2212" s="624"/>
      <c r="GF2212" s="624"/>
      <c r="GG2212" s="624"/>
      <c r="GH2212" s="624"/>
      <c r="GI2212" s="624"/>
      <c r="GJ2212" s="624"/>
      <c r="GK2212" s="624"/>
      <c r="GL2212" s="624"/>
      <c r="GM2212" s="624"/>
      <c r="GN2212" s="624"/>
      <c r="GO2212" s="624"/>
      <c r="GP2212" s="624"/>
      <c r="GQ2212" s="624"/>
      <c r="GR2212" s="624"/>
      <c r="GS2212" s="624"/>
      <c r="GT2212" s="624"/>
      <c r="GU2212" s="624"/>
      <c r="GV2212" s="624"/>
      <c r="GW2212" s="624"/>
      <c r="GX2212" s="624"/>
      <c r="GY2212" s="624"/>
      <c r="GZ2212" s="624"/>
      <c r="HA2212" s="624"/>
      <c r="HB2212" s="624"/>
      <c r="HC2212" s="624"/>
      <c r="HD2212" s="624"/>
      <c r="HE2212" s="624"/>
      <c r="HF2212" s="624"/>
      <c r="HG2212" s="624"/>
      <c r="HH2212" s="624"/>
      <c r="HI2212" s="624"/>
      <c r="HJ2212" s="624"/>
      <c r="HK2212" s="624"/>
      <c r="HL2212" s="624"/>
      <c r="HM2212" s="624"/>
      <c r="HN2212" s="624"/>
      <c r="HO2212" s="624"/>
      <c r="HP2212" s="624"/>
      <c r="HQ2212" s="624"/>
      <c r="HR2212" s="624"/>
      <c r="HS2212" s="624"/>
      <c r="HT2212" s="624"/>
      <c r="HU2212" s="624"/>
      <c r="HV2212" s="624"/>
      <c r="HW2212" s="624"/>
      <c r="HX2212" s="624"/>
      <c r="HY2212" s="624"/>
      <c r="HZ2212" s="624"/>
      <c r="IA2212" s="624"/>
      <c r="IB2212" s="624"/>
      <c r="IC2212" s="624"/>
      <c r="ID2212" s="624"/>
      <c r="IE2212" s="624"/>
      <c r="IF2212" s="624"/>
      <c r="IG2212" s="624"/>
      <c r="IH2212" s="624"/>
      <c r="II2212" s="624"/>
      <c r="IJ2212" s="624"/>
      <c r="IK2212" s="624"/>
      <c r="IL2212" s="624"/>
      <c r="IM2212" s="624"/>
      <c r="IN2212" s="624"/>
      <c r="IO2212" s="624"/>
      <c r="IP2212" s="624"/>
      <c r="IQ2212" s="624"/>
      <c r="IR2212" s="624"/>
      <c r="IS2212" s="624"/>
      <c r="IT2212" s="624"/>
      <c r="IU2212" s="624"/>
      <c r="IV2212" s="624"/>
      <c r="IW2212" s="624"/>
      <c r="IX2212" s="624"/>
      <c r="IY2212" s="624"/>
      <c r="IZ2212" s="624"/>
      <c r="JA2212" s="624"/>
    </row>
    <row r="2213" spans="1:261" s="667" customFormat="1" ht="29.1" customHeight="1" x14ac:dyDescent="0.25">
      <c r="A2213" s="42"/>
      <c r="B2213" s="42">
        <v>1</v>
      </c>
      <c r="C2213" s="326" t="s">
        <v>445</v>
      </c>
      <c r="D2213" s="63"/>
      <c r="E2213" s="63"/>
      <c r="F2213" s="620">
        <f t="shared" si="1136"/>
        <v>0</v>
      </c>
      <c r="G2213" s="164">
        <f t="shared" si="1136"/>
        <v>0</v>
      </c>
      <c r="H2213" s="164">
        <f t="shared" si="1136"/>
        <v>0</v>
      </c>
      <c r="I2213" s="164" t="e">
        <f t="shared" si="1136"/>
        <v>#DIV/0!</v>
      </c>
      <c r="J2213" s="847"/>
      <c r="K2213" s="847"/>
      <c r="L2213" s="706"/>
      <c r="M2213" s="706"/>
      <c r="N2213" s="706"/>
      <c r="O2213" s="706"/>
      <c r="P2213" s="706"/>
      <c r="Q2213" s="706"/>
      <c r="R2213" s="639"/>
      <c r="S2213" s="639"/>
      <c r="T2213" s="639"/>
      <c r="U2213" s="639"/>
      <c r="V2213" s="639"/>
      <c r="W2213" s="1229"/>
      <c r="X2213" s="639"/>
      <c r="Y2213" s="689"/>
      <c r="Z2213" s="765"/>
      <c r="AA2213" s="624"/>
      <c r="AB2213" s="624"/>
      <c r="AC2213" s="624"/>
      <c r="AD2213" s="624"/>
      <c r="AE2213" s="624"/>
      <c r="AF2213" s="624"/>
      <c r="AG2213" s="624"/>
      <c r="AH2213" s="624"/>
      <c r="AI2213" s="624"/>
      <c r="AJ2213" s="624"/>
      <c r="AK2213" s="624"/>
      <c r="AL2213" s="624"/>
      <c r="AM2213" s="624"/>
      <c r="AN2213" s="624"/>
      <c r="AO2213" s="624"/>
      <c r="AP2213" s="624"/>
      <c r="AQ2213" s="624"/>
      <c r="AR2213" s="624"/>
      <c r="AS2213" s="624"/>
      <c r="AT2213" s="624"/>
      <c r="AU2213" s="624"/>
      <c r="AV2213" s="624"/>
      <c r="AW2213" s="624"/>
      <c r="AX2213" s="624"/>
      <c r="AY2213" s="624"/>
      <c r="AZ2213" s="624"/>
      <c r="BA2213" s="624"/>
      <c r="BB2213" s="624"/>
      <c r="BC2213" s="624"/>
      <c r="BD2213" s="624"/>
      <c r="BE2213" s="624"/>
      <c r="BF2213" s="624"/>
      <c r="BG2213" s="624"/>
      <c r="BH2213" s="624"/>
      <c r="BI2213" s="624"/>
      <c r="BJ2213" s="624"/>
      <c r="BK2213" s="624"/>
      <c r="BL2213" s="624"/>
      <c r="BM2213" s="624"/>
      <c r="BN2213" s="624"/>
      <c r="BO2213" s="624"/>
      <c r="BP2213" s="624"/>
      <c r="BQ2213" s="624"/>
      <c r="BR2213" s="624"/>
      <c r="BS2213" s="624"/>
      <c r="BT2213" s="624"/>
      <c r="BU2213" s="624"/>
      <c r="BV2213" s="624"/>
      <c r="BW2213" s="624"/>
      <c r="BX2213" s="624"/>
      <c r="BY2213" s="624"/>
      <c r="BZ2213" s="624"/>
      <c r="CA2213" s="624"/>
      <c r="CB2213" s="624"/>
      <c r="CC2213" s="624"/>
      <c r="CD2213" s="624"/>
      <c r="CE2213" s="624"/>
      <c r="CF2213" s="624"/>
      <c r="CG2213" s="624"/>
      <c r="CH2213" s="624"/>
      <c r="CI2213" s="624"/>
      <c r="CJ2213" s="624"/>
      <c r="CK2213" s="624"/>
      <c r="CL2213" s="624"/>
      <c r="CM2213" s="624"/>
      <c r="CN2213" s="624"/>
      <c r="CO2213" s="624"/>
      <c r="CP2213" s="624"/>
      <c r="CQ2213" s="624"/>
      <c r="CR2213" s="624"/>
      <c r="CS2213" s="624"/>
      <c r="CT2213" s="624"/>
      <c r="CU2213" s="624"/>
      <c r="CV2213" s="624"/>
      <c r="CW2213" s="624"/>
      <c r="CX2213" s="624"/>
      <c r="CY2213" s="624"/>
      <c r="CZ2213" s="624"/>
      <c r="DA2213" s="624"/>
      <c r="DB2213" s="624"/>
      <c r="DC2213" s="624"/>
      <c r="DD2213" s="624"/>
      <c r="DE2213" s="624"/>
      <c r="DF2213" s="624"/>
      <c r="DG2213" s="624"/>
      <c r="DH2213" s="624"/>
      <c r="DI2213" s="624"/>
      <c r="DJ2213" s="624"/>
      <c r="DK2213" s="624"/>
      <c r="DL2213" s="624"/>
      <c r="DM2213" s="624"/>
      <c r="DN2213" s="624"/>
      <c r="DO2213" s="624"/>
      <c r="DP2213" s="624"/>
      <c r="DQ2213" s="624"/>
      <c r="DR2213" s="624"/>
      <c r="DS2213" s="624"/>
      <c r="DT2213" s="624"/>
      <c r="DU2213" s="624"/>
      <c r="DV2213" s="624"/>
      <c r="DW2213" s="624"/>
      <c r="DX2213" s="624"/>
      <c r="DY2213" s="624"/>
      <c r="DZ2213" s="624"/>
      <c r="EA2213" s="624"/>
      <c r="EB2213" s="624"/>
      <c r="EC2213" s="624"/>
      <c r="ED2213" s="624"/>
      <c r="EE2213" s="624"/>
      <c r="EF2213" s="624"/>
      <c r="EG2213" s="624"/>
      <c r="EH2213" s="624"/>
      <c r="EI2213" s="624"/>
      <c r="EJ2213" s="624"/>
      <c r="EK2213" s="624"/>
      <c r="EL2213" s="624"/>
      <c r="EM2213" s="624"/>
      <c r="EN2213" s="624"/>
      <c r="EO2213" s="624"/>
      <c r="EP2213" s="624"/>
      <c r="EQ2213" s="624"/>
      <c r="ER2213" s="624"/>
      <c r="ES2213" s="624"/>
      <c r="ET2213" s="624"/>
      <c r="EU2213" s="624"/>
      <c r="EV2213" s="624"/>
      <c r="EW2213" s="624"/>
      <c r="EX2213" s="624"/>
      <c r="EY2213" s="624"/>
      <c r="EZ2213" s="624"/>
      <c r="FA2213" s="624"/>
      <c r="FB2213" s="624"/>
      <c r="FC2213" s="624"/>
      <c r="FD2213" s="624"/>
      <c r="FE2213" s="624"/>
      <c r="FF2213" s="624"/>
      <c r="FG2213" s="624"/>
      <c r="FH2213" s="624"/>
      <c r="FI2213" s="624"/>
      <c r="FJ2213" s="624"/>
      <c r="FK2213" s="624"/>
      <c r="FL2213" s="624"/>
      <c r="FM2213" s="624"/>
      <c r="FN2213" s="624"/>
      <c r="FO2213" s="624"/>
      <c r="FP2213" s="624"/>
      <c r="FQ2213" s="624"/>
      <c r="FR2213" s="624"/>
      <c r="FS2213" s="624"/>
      <c r="FT2213" s="624"/>
      <c r="FU2213" s="624"/>
      <c r="FV2213" s="624"/>
      <c r="FW2213" s="624"/>
      <c r="FX2213" s="624"/>
      <c r="FY2213" s="624"/>
      <c r="FZ2213" s="624"/>
      <c r="GA2213" s="624"/>
      <c r="GB2213" s="624"/>
      <c r="GC2213" s="624"/>
      <c r="GD2213" s="624"/>
      <c r="GE2213" s="624"/>
      <c r="GF2213" s="624"/>
      <c r="GG2213" s="624"/>
      <c r="GH2213" s="624"/>
      <c r="GI2213" s="624"/>
      <c r="GJ2213" s="624"/>
      <c r="GK2213" s="624"/>
      <c r="GL2213" s="624"/>
      <c r="GM2213" s="624"/>
      <c r="GN2213" s="624"/>
      <c r="GO2213" s="624"/>
      <c r="GP2213" s="624"/>
      <c r="GQ2213" s="624"/>
      <c r="GR2213" s="624"/>
      <c r="GS2213" s="624"/>
      <c r="GT2213" s="624"/>
      <c r="GU2213" s="624"/>
      <c r="GV2213" s="624"/>
      <c r="GW2213" s="624"/>
      <c r="GX2213" s="624"/>
      <c r="GY2213" s="624"/>
      <c r="GZ2213" s="624"/>
      <c r="HA2213" s="624"/>
      <c r="HB2213" s="624"/>
      <c r="HC2213" s="624"/>
      <c r="HD2213" s="624"/>
      <c r="HE2213" s="624"/>
      <c r="HF2213" s="624"/>
      <c r="HG2213" s="624"/>
      <c r="HH2213" s="624"/>
      <c r="HI2213" s="624"/>
      <c r="HJ2213" s="624"/>
      <c r="HK2213" s="624"/>
      <c r="HL2213" s="624"/>
      <c r="HM2213" s="624"/>
      <c r="HN2213" s="624"/>
      <c r="HO2213" s="624"/>
      <c r="HP2213" s="624"/>
      <c r="HQ2213" s="624"/>
      <c r="HR2213" s="624"/>
      <c r="HS2213" s="624"/>
      <c r="HT2213" s="624"/>
      <c r="HU2213" s="624"/>
      <c r="HV2213" s="624"/>
      <c r="HW2213" s="624"/>
      <c r="HX2213" s="624"/>
      <c r="HY2213" s="624"/>
      <c r="HZ2213" s="624"/>
      <c r="IA2213" s="624"/>
      <c r="IB2213" s="624"/>
      <c r="IC2213" s="624"/>
      <c r="ID2213" s="624"/>
      <c r="IE2213" s="624"/>
      <c r="IF2213" s="624"/>
      <c r="IG2213" s="624"/>
      <c r="IH2213" s="624"/>
      <c r="II2213" s="624"/>
      <c r="IJ2213" s="624"/>
      <c r="IK2213" s="624"/>
      <c r="IL2213" s="624"/>
      <c r="IM2213" s="624"/>
      <c r="IN2213" s="624"/>
      <c r="IO2213" s="624"/>
      <c r="IP2213" s="624"/>
      <c r="IQ2213" s="624"/>
      <c r="IR2213" s="624"/>
      <c r="IS2213" s="624"/>
      <c r="IT2213" s="624"/>
      <c r="IU2213" s="624"/>
      <c r="IV2213" s="624"/>
      <c r="IW2213" s="624"/>
      <c r="IX2213" s="624"/>
      <c r="IY2213" s="624"/>
      <c r="IZ2213" s="624"/>
      <c r="JA2213" s="624"/>
    </row>
    <row r="2214" spans="1:261" s="667" customFormat="1" ht="29.1" customHeight="1" x14ac:dyDescent="0.25">
      <c r="A2214" s="42"/>
      <c r="B2214" s="42">
        <v>1</v>
      </c>
      <c r="C2214" s="326" t="s">
        <v>393</v>
      </c>
      <c r="D2214" s="760"/>
      <c r="E2214" s="101"/>
      <c r="F2214" s="764">
        <f t="shared" si="1136"/>
        <v>0</v>
      </c>
      <c r="G2214" s="176">
        <f t="shared" si="1136"/>
        <v>0</v>
      </c>
      <c r="H2214" s="176">
        <f t="shared" si="1136"/>
        <v>0</v>
      </c>
      <c r="I2214" s="176">
        <f t="shared" si="1136"/>
        <v>0</v>
      </c>
      <c r="J2214" s="847"/>
      <c r="K2214" s="847"/>
      <c r="L2214" s="706"/>
      <c r="M2214" s="706"/>
      <c r="N2214" s="706"/>
      <c r="O2214" s="706"/>
      <c r="P2214" s="706"/>
      <c r="Q2214" s="706"/>
      <c r="R2214" s="639">
        <f t="shared" ref="R2214:X2214" si="1137">R2154</f>
        <v>0</v>
      </c>
      <c r="S2214" s="639">
        <f t="shared" si="1137"/>
        <v>0</v>
      </c>
      <c r="T2214" s="639">
        <f t="shared" si="1137"/>
        <v>0</v>
      </c>
      <c r="U2214" s="639">
        <f t="shared" si="1137"/>
        <v>0</v>
      </c>
      <c r="V2214" s="639">
        <f t="shared" si="1137"/>
        <v>0</v>
      </c>
      <c r="W2214" s="639">
        <f t="shared" si="1137"/>
        <v>0</v>
      </c>
      <c r="X2214" s="639">
        <f t="shared" si="1137"/>
        <v>0</v>
      </c>
      <c r="Y2214" s="689"/>
      <c r="Z2214" s="765"/>
      <c r="AA2214" s="624"/>
      <c r="AB2214" s="624"/>
      <c r="AC2214" s="624"/>
      <c r="AD2214" s="624"/>
      <c r="AE2214" s="624"/>
      <c r="AF2214" s="624"/>
      <c r="AG2214" s="624"/>
      <c r="AH2214" s="624"/>
      <c r="AI2214" s="624"/>
      <c r="AJ2214" s="624"/>
      <c r="AK2214" s="624"/>
      <c r="AL2214" s="624"/>
      <c r="AM2214" s="624"/>
      <c r="AN2214" s="624"/>
      <c r="AO2214" s="624"/>
      <c r="AP2214" s="624"/>
      <c r="AQ2214" s="624"/>
      <c r="AR2214" s="624"/>
      <c r="AS2214" s="624"/>
      <c r="AT2214" s="624"/>
      <c r="AU2214" s="624"/>
      <c r="AV2214" s="624"/>
      <c r="AW2214" s="624"/>
      <c r="AX2214" s="624"/>
      <c r="AY2214" s="624"/>
      <c r="AZ2214" s="624"/>
      <c r="BA2214" s="624"/>
      <c r="BB2214" s="624"/>
      <c r="BC2214" s="624"/>
      <c r="BD2214" s="624"/>
      <c r="BE2214" s="624"/>
      <c r="BF2214" s="624"/>
      <c r="BG2214" s="624"/>
      <c r="BH2214" s="624"/>
      <c r="BI2214" s="624"/>
      <c r="BJ2214" s="624"/>
      <c r="BK2214" s="624"/>
      <c r="BL2214" s="624"/>
      <c r="BM2214" s="624"/>
      <c r="BN2214" s="624"/>
      <c r="BO2214" s="624"/>
      <c r="BP2214" s="624"/>
      <c r="BQ2214" s="624"/>
      <c r="BR2214" s="624"/>
      <c r="BS2214" s="624"/>
      <c r="BT2214" s="624"/>
      <c r="BU2214" s="624"/>
      <c r="BV2214" s="624"/>
      <c r="BW2214" s="624"/>
      <c r="BX2214" s="624"/>
      <c r="BY2214" s="624"/>
      <c r="BZ2214" s="624"/>
      <c r="CA2214" s="624"/>
      <c r="CB2214" s="624"/>
      <c r="CC2214" s="624"/>
      <c r="CD2214" s="624"/>
      <c r="CE2214" s="624"/>
      <c r="CF2214" s="624"/>
      <c r="CG2214" s="624"/>
      <c r="CH2214" s="624"/>
      <c r="CI2214" s="624"/>
      <c r="CJ2214" s="624"/>
      <c r="CK2214" s="624"/>
      <c r="CL2214" s="624"/>
      <c r="CM2214" s="624"/>
      <c r="CN2214" s="624"/>
      <c r="CO2214" s="624"/>
      <c r="CP2214" s="624"/>
      <c r="CQ2214" s="624"/>
      <c r="CR2214" s="624"/>
      <c r="CS2214" s="624"/>
      <c r="CT2214" s="624"/>
      <c r="CU2214" s="624"/>
      <c r="CV2214" s="624"/>
      <c r="CW2214" s="624"/>
      <c r="CX2214" s="624"/>
      <c r="CY2214" s="624"/>
      <c r="CZ2214" s="624"/>
      <c r="DA2214" s="624"/>
      <c r="DB2214" s="624"/>
      <c r="DC2214" s="624"/>
      <c r="DD2214" s="624"/>
      <c r="DE2214" s="624"/>
      <c r="DF2214" s="624"/>
      <c r="DG2214" s="624"/>
      <c r="DH2214" s="624"/>
      <c r="DI2214" s="624"/>
      <c r="DJ2214" s="624"/>
      <c r="DK2214" s="624"/>
      <c r="DL2214" s="624"/>
      <c r="DM2214" s="624"/>
      <c r="DN2214" s="624"/>
      <c r="DO2214" s="624"/>
      <c r="DP2214" s="624"/>
      <c r="DQ2214" s="624"/>
      <c r="DR2214" s="624"/>
      <c r="DS2214" s="624"/>
      <c r="DT2214" s="624"/>
      <c r="DU2214" s="624"/>
      <c r="DV2214" s="624"/>
      <c r="DW2214" s="624"/>
      <c r="DX2214" s="624"/>
      <c r="DY2214" s="624"/>
      <c r="DZ2214" s="624"/>
      <c r="EA2214" s="624"/>
      <c r="EB2214" s="624"/>
      <c r="EC2214" s="624"/>
      <c r="ED2214" s="624"/>
      <c r="EE2214" s="624"/>
      <c r="EF2214" s="624"/>
      <c r="EG2214" s="624"/>
      <c r="EH2214" s="624"/>
      <c r="EI2214" s="624"/>
      <c r="EJ2214" s="624"/>
      <c r="EK2214" s="624"/>
      <c r="EL2214" s="624"/>
      <c r="EM2214" s="624"/>
      <c r="EN2214" s="624"/>
      <c r="EO2214" s="624"/>
      <c r="EP2214" s="624"/>
      <c r="EQ2214" s="624"/>
      <c r="ER2214" s="624"/>
      <c r="ES2214" s="624"/>
      <c r="ET2214" s="624"/>
      <c r="EU2214" s="624"/>
      <c r="EV2214" s="624"/>
      <c r="EW2214" s="624"/>
      <c r="EX2214" s="624"/>
      <c r="EY2214" s="624"/>
      <c r="EZ2214" s="624"/>
      <c r="FA2214" s="624"/>
      <c r="FB2214" s="624"/>
      <c r="FC2214" s="624"/>
      <c r="FD2214" s="624"/>
      <c r="FE2214" s="624"/>
      <c r="FF2214" s="624"/>
      <c r="FG2214" s="624"/>
      <c r="FH2214" s="624"/>
      <c r="FI2214" s="624"/>
      <c r="FJ2214" s="624"/>
      <c r="FK2214" s="624"/>
      <c r="FL2214" s="624"/>
      <c r="FM2214" s="624"/>
      <c r="FN2214" s="624"/>
      <c r="FO2214" s="624"/>
      <c r="FP2214" s="624"/>
      <c r="FQ2214" s="624"/>
      <c r="FR2214" s="624"/>
      <c r="FS2214" s="624"/>
      <c r="FT2214" s="624"/>
      <c r="FU2214" s="624"/>
      <c r="FV2214" s="624"/>
      <c r="FW2214" s="624"/>
      <c r="FX2214" s="624"/>
      <c r="FY2214" s="624"/>
      <c r="FZ2214" s="624"/>
      <c r="GA2214" s="624"/>
      <c r="GB2214" s="624"/>
      <c r="GC2214" s="624"/>
      <c r="GD2214" s="624"/>
      <c r="GE2214" s="624"/>
      <c r="GF2214" s="624"/>
      <c r="GG2214" s="624"/>
      <c r="GH2214" s="624"/>
      <c r="GI2214" s="624"/>
      <c r="GJ2214" s="624"/>
      <c r="GK2214" s="624"/>
      <c r="GL2214" s="624"/>
      <c r="GM2214" s="624"/>
      <c r="GN2214" s="624"/>
      <c r="GO2214" s="624"/>
      <c r="GP2214" s="624"/>
      <c r="GQ2214" s="624"/>
      <c r="GR2214" s="624"/>
      <c r="GS2214" s="624"/>
      <c r="GT2214" s="624"/>
      <c r="GU2214" s="624"/>
      <c r="GV2214" s="624"/>
      <c r="GW2214" s="624"/>
      <c r="GX2214" s="624"/>
      <c r="GY2214" s="624"/>
      <c r="GZ2214" s="624"/>
      <c r="HA2214" s="624"/>
      <c r="HB2214" s="624"/>
      <c r="HC2214" s="624"/>
      <c r="HD2214" s="624"/>
      <c r="HE2214" s="624"/>
      <c r="HF2214" s="624"/>
      <c r="HG2214" s="624"/>
      <c r="HH2214" s="624"/>
      <c r="HI2214" s="624"/>
      <c r="HJ2214" s="624"/>
      <c r="HK2214" s="624"/>
      <c r="HL2214" s="624"/>
      <c r="HM2214" s="624"/>
      <c r="HN2214" s="624"/>
      <c r="HO2214" s="624"/>
      <c r="HP2214" s="624"/>
      <c r="HQ2214" s="624"/>
      <c r="HR2214" s="624"/>
      <c r="HS2214" s="624"/>
      <c r="HT2214" s="624"/>
      <c r="HU2214" s="624"/>
      <c r="HV2214" s="624"/>
      <c r="HW2214" s="624"/>
      <c r="HX2214" s="624"/>
      <c r="HY2214" s="624"/>
      <c r="HZ2214" s="624"/>
      <c r="IA2214" s="624"/>
      <c r="IB2214" s="624"/>
      <c r="IC2214" s="624"/>
      <c r="ID2214" s="624"/>
      <c r="IE2214" s="624"/>
      <c r="IF2214" s="624"/>
      <c r="IG2214" s="624"/>
      <c r="IH2214" s="624"/>
      <c r="II2214" s="624"/>
      <c r="IJ2214" s="624"/>
      <c r="IK2214" s="624"/>
      <c r="IL2214" s="624"/>
      <c r="IM2214" s="624"/>
      <c r="IN2214" s="624"/>
      <c r="IO2214" s="624"/>
      <c r="IP2214" s="624"/>
      <c r="IQ2214" s="624"/>
      <c r="IR2214" s="624"/>
      <c r="IS2214" s="624"/>
      <c r="IT2214" s="624"/>
      <c r="IU2214" s="624"/>
      <c r="IV2214" s="624"/>
      <c r="IW2214" s="624"/>
      <c r="IX2214" s="624"/>
      <c r="IY2214" s="624"/>
      <c r="IZ2214" s="624"/>
      <c r="JA2214" s="624"/>
    </row>
    <row r="2215" spans="1:261" s="667" customFormat="1" ht="29.1" customHeight="1" x14ac:dyDescent="0.25">
      <c r="A2215" s="42"/>
      <c r="B2215" s="42">
        <v>1</v>
      </c>
      <c r="C2215" s="542" t="s">
        <v>394</v>
      </c>
      <c r="D2215" s="100"/>
      <c r="E2215" s="63"/>
      <c r="F2215" s="620">
        <f t="shared" si="1136"/>
        <v>0</v>
      </c>
      <c r="G2215" s="164">
        <f t="shared" si="1136"/>
        <v>0</v>
      </c>
      <c r="H2215" s="164">
        <f t="shared" si="1136"/>
        <v>0</v>
      </c>
      <c r="I2215" s="1293">
        <f t="shared" si="1136"/>
        <v>0</v>
      </c>
      <c r="J2215" s="847"/>
      <c r="K2215" s="847"/>
      <c r="L2215" s="706"/>
      <c r="M2215" s="706"/>
      <c r="N2215" s="706"/>
      <c r="O2215" s="706"/>
      <c r="P2215" s="706"/>
      <c r="Q2215" s="706"/>
      <c r="R2215" s="639"/>
      <c r="S2215" s="639"/>
      <c r="T2215" s="639"/>
      <c r="U2215" s="639"/>
      <c r="V2215" s="639"/>
      <c r="W2215" s="1229"/>
      <c r="X2215" s="639"/>
      <c r="Y2215" s="689"/>
      <c r="Z2215" s="765"/>
      <c r="AA2215" s="624"/>
      <c r="AB2215" s="624"/>
      <c r="AC2215" s="624"/>
      <c r="AD2215" s="624"/>
      <c r="AE2215" s="624"/>
      <c r="AF2215" s="624"/>
      <c r="AG2215" s="624"/>
      <c r="AH2215" s="624"/>
      <c r="AI2215" s="624"/>
      <c r="AJ2215" s="624"/>
      <c r="AK2215" s="624"/>
      <c r="AL2215" s="624"/>
      <c r="AM2215" s="624"/>
      <c r="AN2215" s="624"/>
      <c r="AO2215" s="624"/>
      <c r="AP2215" s="624"/>
      <c r="AQ2215" s="624"/>
      <c r="AR2215" s="624"/>
      <c r="AS2215" s="624"/>
      <c r="AT2215" s="624"/>
      <c r="AU2215" s="624"/>
      <c r="AV2215" s="624"/>
      <c r="AW2215" s="624"/>
      <c r="AX2215" s="624"/>
      <c r="AY2215" s="624"/>
      <c r="AZ2215" s="624"/>
      <c r="BA2215" s="624"/>
      <c r="BB2215" s="624"/>
      <c r="BC2215" s="624"/>
      <c r="BD2215" s="624"/>
      <c r="BE2215" s="624"/>
      <c r="BF2215" s="624"/>
      <c r="BG2215" s="624"/>
      <c r="BH2215" s="624"/>
      <c r="BI2215" s="624"/>
      <c r="BJ2215" s="624"/>
      <c r="BK2215" s="624"/>
      <c r="BL2215" s="624"/>
      <c r="BM2215" s="624"/>
      <c r="BN2215" s="624"/>
      <c r="BO2215" s="624"/>
      <c r="BP2215" s="624"/>
      <c r="BQ2215" s="624"/>
      <c r="BR2215" s="624"/>
      <c r="BS2215" s="624"/>
      <c r="BT2215" s="624"/>
      <c r="BU2215" s="624"/>
      <c r="BV2215" s="624"/>
      <c r="BW2215" s="624"/>
      <c r="BX2215" s="624"/>
      <c r="BY2215" s="624"/>
      <c r="BZ2215" s="624"/>
      <c r="CA2215" s="624"/>
      <c r="CB2215" s="624"/>
      <c r="CC2215" s="624"/>
      <c r="CD2215" s="624"/>
      <c r="CE2215" s="624"/>
      <c r="CF2215" s="624"/>
      <c r="CG2215" s="624"/>
      <c r="CH2215" s="624"/>
      <c r="CI2215" s="624"/>
      <c r="CJ2215" s="624"/>
      <c r="CK2215" s="624"/>
      <c r="CL2215" s="624"/>
      <c r="CM2215" s="624"/>
      <c r="CN2215" s="624"/>
      <c r="CO2215" s="624"/>
      <c r="CP2215" s="624"/>
      <c r="CQ2215" s="624"/>
      <c r="CR2215" s="624"/>
      <c r="CS2215" s="624"/>
      <c r="CT2215" s="624"/>
      <c r="CU2215" s="624"/>
      <c r="CV2215" s="624"/>
      <c r="CW2215" s="624"/>
      <c r="CX2215" s="624"/>
      <c r="CY2215" s="624"/>
      <c r="CZ2215" s="624"/>
      <c r="DA2215" s="624"/>
      <c r="DB2215" s="624"/>
      <c r="DC2215" s="624"/>
      <c r="DD2215" s="624"/>
      <c r="DE2215" s="624"/>
      <c r="DF2215" s="624"/>
      <c r="DG2215" s="624"/>
      <c r="DH2215" s="624"/>
      <c r="DI2215" s="624"/>
      <c r="DJ2215" s="624"/>
      <c r="DK2215" s="624"/>
      <c r="DL2215" s="624"/>
      <c r="DM2215" s="624"/>
      <c r="DN2215" s="624"/>
      <c r="DO2215" s="624"/>
      <c r="DP2215" s="624"/>
      <c r="DQ2215" s="624"/>
      <c r="DR2215" s="624"/>
      <c r="DS2215" s="624"/>
      <c r="DT2215" s="624"/>
      <c r="DU2215" s="624"/>
      <c r="DV2215" s="624"/>
      <c r="DW2215" s="624"/>
      <c r="DX2215" s="624"/>
      <c r="DY2215" s="624"/>
      <c r="DZ2215" s="624"/>
      <c r="EA2215" s="624"/>
      <c r="EB2215" s="624"/>
      <c r="EC2215" s="624"/>
      <c r="ED2215" s="624"/>
      <c r="EE2215" s="624"/>
      <c r="EF2215" s="624"/>
      <c r="EG2215" s="624"/>
      <c r="EH2215" s="624"/>
      <c r="EI2215" s="624"/>
      <c r="EJ2215" s="624"/>
      <c r="EK2215" s="624"/>
      <c r="EL2215" s="624"/>
      <c r="EM2215" s="624"/>
      <c r="EN2215" s="624"/>
      <c r="EO2215" s="624"/>
      <c r="EP2215" s="624"/>
      <c r="EQ2215" s="624"/>
      <c r="ER2215" s="624"/>
      <c r="ES2215" s="624"/>
      <c r="ET2215" s="624"/>
      <c r="EU2215" s="624"/>
      <c r="EV2215" s="624"/>
      <c r="EW2215" s="624"/>
      <c r="EX2215" s="624"/>
      <c r="EY2215" s="624"/>
      <c r="EZ2215" s="624"/>
      <c r="FA2215" s="624"/>
      <c r="FB2215" s="624"/>
      <c r="FC2215" s="624"/>
      <c r="FD2215" s="624"/>
      <c r="FE2215" s="624"/>
      <c r="FF2215" s="624"/>
      <c r="FG2215" s="624"/>
      <c r="FH2215" s="624"/>
      <c r="FI2215" s="624"/>
      <c r="FJ2215" s="624"/>
      <c r="FK2215" s="624"/>
      <c r="FL2215" s="624"/>
      <c r="FM2215" s="624"/>
      <c r="FN2215" s="624"/>
      <c r="FO2215" s="624"/>
      <c r="FP2215" s="624"/>
      <c r="FQ2215" s="624"/>
      <c r="FR2215" s="624"/>
      <c r="FS2215" s="624"/>
      <c r="FT2215" s="624"/>
      <c r="FU2215" s="624"/>
      <c r="FV2215" s="624"/>
      <c r="FW2215" s="624"/>
      <c r="FX2215" s="624"/>
      <c r="FY2215" s="624"/>
      <c r="FZ2215" s="624"/>
      <c r="GA2215" s="624"/>
      <c r="GB2215" s="624"/>
      <c r="GC2215" s="624"/>
      <c r="GD2215" s="624"/>
      <c r="GE2215" s="624"/>
      <c r="GF2215" s="624"/>
      <c r="GG2215" s="624"/>
      <c r="GH2215" s="624"/>
      <c r="GI2215" s="624"/>
      <c r="GJ2215" s="624"/>
      <c r="GK2215" s="624"/>
      <c r="GL2215" s="624"/>
      <c r="GM2215" s="624"/>
      <c r="GN2215" s="624"/>
      <c r="GO2215" s="624"/>
      <c r="GP2215" s="624"/>
      <c r="GQ2215" s="624"/>
      <c r="GR2215" s="624"/>
      <c r="GS2215" s="624"/>
      <c r="GT2215" s="624"/>
      <c r="GU2215" s="624"/>
      <c r="GV2215" s="624"/>
      <c r="GW2215" s="624"/>
      <c r="GX2215" s="624"/>
      <c r="GY2215" s="624"/>
      <c r="GZ2215" s="624"/>
      <c r="HA2215" s="624"/>
      <c r="HB2215" s="624"/>
      <c r="HC2215" s="624"/>
      <c r="HD2215" s="624"/>
      <c r="HE2215" s="624"/>
      <c r="HF2215" s="624"/>
      <c r="HG2215" s="624"/>
      <c r="HH2215" s="624"/>
      <c r="HI2215" s="624"/>
      <c r="HJ2215" s="624"/>
      <c r="HK2215" s="624"/>
      <c r="HL2215" s="624"/>
      <c r="HM2215" s="624"/>
      <c r="HN2215" s="624"/>
      <c r="HO2215" s="624"/>
      <c r="HP2215" s="624"/>
      <c r="HQ2215" s="624"/>
      <c r="HR2215" s="624"/>
      <c r="HS2215" s="624"/>
      <c r="HT2215" s="624"/>
      <c r="HU2215" s="624"/>
      <c r="HV2215" s="624"/>
      <c r="HW2215" s="624"/>
      <c r="HX2215" s="624"/>
      <c r="HY2215" s="624"/>
      <c r="HZ2215" s="624"/>
      <c r="IA2215" s="624"/>
      <c r="IB2215" s="624"/>
      <c r="IC2215" s="624"/>
      <c r="ID2215" s="624"/>
      <c r="IE2215" s="624"/>
      <c r="IF2215" s="624"/>
      <c r="IG2215" s="624"/>
      <c r="IH2215" s="624"/>
      <c r="II2215" s="624"/>
      <c r="IJ2215" s="624"/>
      <c r="IK2215" s="624"/>
      <c r="IL2215" s="624"/>
      <c r="IM2215" s="624"/>
      <c r="IN2215" s="624"/>
      <c r="IO2215" s="624"/>
      <c r="IP2215" s="624"/>
      <c r="IQ2215" s="624"/>
      <c r="IR2215" s="624"/>
      <c r="IS2215" s="624"/>
      <c r="IT2215" s="624"/>
      <c r="IU2215" s="624"/>
      <c r="IV2215" s="624"/>
      <c r="IW2215" s="624"/>
      <c r="IX2215" s="624"/>
      <c r="IY2215" s="624"/>
      <c r="IZ2215" s="624"/>
      <c r="JA2215" s="624"/>
    </row>
    <row r="2216" spans="1:261" s="667" customFormat="1" ht="38.1" customHeight="1" x14ac:dyDescent="0.25">
      <c r="A2216" s="42"/>
      <c r="B2216" s="42">
        <v>1</v>
      </c>
      <c r="C2216" s="541" t="s">
        <v>405</v>
      </c>
      <c r="D2216" s="63"/>
      <c r="E2216" s="63"/>
      <c r="F2216" s="620">
        <f t="shared" si="1136"/>
        <v>0</v>
      </c>
      <c r="G2216" s="164">
        <f t="shared" si="1136"/>
        <v>0</v>
      </c>
      <c r="H2216" s="164">
        <f t="shared" si="1136"/>
        <v>0</v>
      </c>
      <c r="I2216" s="164">
        <f t="shared" si="1136"/>
        <v>0</v>
      </c>
      <c r="J2216" s="847"/>
      <c r="K2216" s="847"/>
      <c r="L2216" s="706"/>
      <c r="M2216" s="706"/>
      <c r="N2216" s="706"/>
      <c r="O2216" s="706"/>
      <c r="P2216" s="706"/>
      <c r="Q2216" s="706"/>
      <c r="R2216" s="639"/>
      <c r="S2216" s="639"/>
      <c r="T2216" s="639"/>
      <c r="U2216" s="639"/>
      <c r="V2216" s="639"/>
      <c r="W2216" s="1229"/>
      <c r="X2216" s="639"/>
      <c r="Y2216" s="689"/>
      <c r="Z2216" s="765"/>
      <c r="AA2216" s="624"/>
      <c r="AB2216" s="624"/>
      <c r="AC2216" s="624"/>
      <c r="AD2216" s="624"/>
      <c r="AE2216" s="624"/>
      <c r="AF2216" s="624"/>
      <c r="AG2216" s="624"/>
      <c r="AH2216" s="624"/>
      <c r="AI2216" s="624"/>
      <c r="AJ2216" s="624"/>
      <c r="AK2216" s="624"/>
      <c r="AL2216" s="624"/>
      <c r="AM2216" s="624"/>
      <c r="AN2216" s="624"/>
      <c r="AO2216" s="624"/>
      <c r="AP2216" s="624"/>
      <c r="AQ2216" s="624"/>
      <c r="AR2216" s="624"/>
      <c r="AS2216" s="624"/>
      <c r="AT2216" s="624"/>
      <c r="AU2216" s="624"/>
      <c r="AV2216" s="624"/>
      <c r="AW2216" s="624"/>
      <c r="AX2216" s="624"/>
      <c r="AY2216" s="624"/>
      <c r="AZ2216" s="624"/>
      <c r="BA2216" s="624"/>
      <c r="BB2216" s="624"/>
      <c r="BC2216" s="624"/>
      <c r="BD2216" s="624"/>
      <c r="BE2216" s="624"/>
      <c r="BF2216" s="624"/>
      <c r="BG2216" s="624"/>
      <c r="BH2216" s="624"/>
      <c r="BI2216" s="624"/>
      <c r="BJ2216" s="624"/>
      <c r="BK2216" s="624"/>
      <c r="BL2216" s="624"/>
      <c r="BM2216" s="624"/>
      <c r="BN2216" s="624"/>
      <c r="BO2216" s="624"/>
      <c r="BP2216" s="624"/>
      <c r="BQ2216" s="624"/>
      <c r="BR2216" s="624"/>
      <c r="BS2216" s="624"/>
      <c r="BT2216" s="624"/>
      <c r="BU2216" s="624"/>
      <c r="BV2216" s="624"/>
      <c r="BW2216" s="624"/>
      <c r="BX2216" s="624"/>
      <c r="BY2216" s="624"/>
      <c r="BZ2216" s="624"/>
      <c r="CA2216" s="624"/>
      <c r="CB2216" s="624"/>
      <c r="CC2216" s="624"/>
      <c r="CD2216" s="624"/>
      <c r="CE2216" s="624"/>
      <c r="CF2216" s="624"/>
      <c r="CG2216" s="624"/>
      <c r="CH2216" s="624"/>
      <c r="CI2216" s="624"/>
      <c r="CJ2216" s="624"/>
      <c r="CK2216" s="624"/>
      <c r="CL2216" s="624"/>
      <c r="CM2216" s="624"/>
      <c r="CN2216" s="624"/>
      <c r="CO2216" s="624"/>
      <c r="CP2216" s="624"/>
      <c r="CQ2216" s="624"/>
      <c r="CR2216" s="624"/>
      <c r="CS2216" s="624"/>
      <c r="CT2216" s="624"/>
      <c r="CU2216" s="624"/>
      <c r="CV2216" s="624"/>
      <c r="CW2216" s="624"/>
      <c r="CX2216" s="624"/>
      <c r="CY2216" s="624"/>
      <c r="CZ2216" s="624"/>
      <c r="DA2216" s="624"/>
      <c r="DB2216" s="624"/>
      <c r="DC2216" s="624"/>
      <c r="DD2216" s="624"/>
      <c r="DE2216" s="624"/>
      <c r="DF2216" s="624"/>
      <c r="DG2216" s="624"/>
      <c r="DH2216" s="624"/>
      <c r="DI2216" s="624"/>
      <c r="DJ2216" s="624"/>
      <c r="DK2216" s="624"/>
      <c r="DL2216" s="624"/>
      <c r="DM2216" s="624"/>
      <c r="DN2216" s="624"/>
      <c r="DO2216" s="624"/>
      <c r="DP2216" s="624"/>
      <c r="DQ2216" s="624"/>
      <c r="DR2216" s="624"/>
      <c r="DS2216" s="624"/>
      <c r="DT2216" s="624"/>
      <c r="DU2216" s="624"/>
      <c r="DV2216" s="624"/>
      <c r="DW2216" s="624"/>
      <c r="DX2216" s="624"/>
      <c r="DY2216" s="624"/>
      <c r="DZ2216" s="624"/>
      <c r="EA2216" s="624"/>
      <c r="EB2216" s="624"/>
      <c r="EC2216" s="624"/>
      <c r="ED2216" s="624"/>
      <c r="EE2216" s="624"/>
      <c r="EF2216" s="624"/>
      <c r="EG2216" s="624"/>
      <c r="EH2216" s="624"/>
      <c r="EI2216" s="624"/>
      <c r="EJ2216" s="624"/>
      <c r="EK2216" s="624"/>
      <c r="EL2216" s="624"/>
      <c r="EM2216" s="624"/>
      <c r="EN2216" s="624"/>
      <c r="EO2216" s="624"/>
      <c r="EP2216" s="624"/>
      <c r="EQ2216" s="624"/>
      <c r="ER2216" s="624"/>
      <c r="ES2216" s="624"/>
      <c r="ET2216" s="624"/>
      <c r="EU2216" s="624"/>
      <c r="EV2216" s="624"/>
      <c r="EW2216" s="624"/>
      <c r="EX2216" s="624"/>
      <c r="EY2216" s="624"/>
      <c r="EZ2216" s="624"/>
      <c r="FA2216" s="624"/>
      <c r="FB2216" s="624"/>
      <c r="FC2216" s="624"/>
      <c r="FD2216" s="624"/>
      <c r="FE2216" s="624"/>
      <c r="FF2216" s="624"/>
      <c r="FG2216" s="624"/>
      <c r="FH2216" s="624"/>
      <c r="FI2216" s="624"/>
      <c r="FJ2216" s="624"/>
      <c r="FK2216" s="624"/>
      <c r="FL2216" s="624"/>
      <c r="FM2216" s="624"/>
      <c r="FN2216" s="624"/>
      <c r="FO2216" s="624"/>
      <c r="FP2216" s="624"/>
      <c r="FQ2216" s="624"/>
      <c r="FR2216" s="624"/>
      <c r="FS2216" s="624"/>
      <c r="FT2216" s="624"/>
      <c r="FU2216" s="624"/>
      <c r="FV2216" s="624"/>
      <c r="FW2216" s="624"/>
      <c r="FX2216" s="624"/>
      <c r="FY2216" s="624"/>
      <c r="FZ2216" s="624"/>
      <c r="GA2216" s="624"/>
      <c r="GB2216" s="624"/>
      <c r="GC2216" s="624"/>
      <c r="GD2216" s="624"/>
      <c r="GE2216" s="624"/>
      <c r="GF2216" s="624"/>
      <c r="GG2216" s="624"/>
      <c r="GH2216" s="624"/>
      <c r="GI2216" s="624"/>
      <c r="GJ2216" s="624"/>
      <c r="GK2216" s="624"/>
      <c r="GL2216" s="624"/>
      <c r="GM2216" s="624"/>
      <c r="GN2216" s="624"/>
      <c r="GO2216" s="624"/>
      <c r="GP2216" s="624"/>
      <c r="GQ2216" s="624"/>
      <c r="GR2216" s="624"/>
      <c r="GS2216" s="624"/>
      <c r="GT2216" s="624"/>
      <c r="GU2216" s="624"/>
      <c r="GV2216" s="624"/>
      <c r="GW2216" s="624"/>
      <c r="GX2216" s="624"/>
      <c r="GY2216" s="624"/>
      <c r="GZ2216" s="624"/>
      <c r="HA2216" s="624"/>
      <c r="HB2216" s="624"/>
      <c r="HC2216" s="624"/>
      <c r="HD2216" s="624"/>
      <c r="HE2216" s="624"/>
      <c r="HF2216" s="624"/>
      <c r="HG2216" s="624"/>
      <c r="HH2216" s="624"/>
      <c r="HI2216" s="624"/>
      <c r="HJ2216" s="624"/>
      <c r="HK2216" s="624"/>
      <c r="HL2216" s="624"/>
      <c r="HM2216" s="624"/>
      <c r="HN2216" s="624"/>
      <c r="HO2216" s="624"/>
      <c r="HP2216" s="624"/>
      <c r="HQ2216" s="624"/>
      <c r="HR2216" s="624"/>
      <c r="HS2216" s="624"/>
      <c r="HT2216" s="624"/>
      <c r="HU2216" s="624"/>
      <c r="HV2216" s="624"/>
      <c r="HW2216" s="624"/>
      <c r="HX2216" s="624"/>
      <c r="HY2216" s="624"/>
      <c r="HZ2216" s="624"/>
      <c r="IA2216" s="624"/>
      <c r="IB2216" s="624"/>
      <c r="IC2216" s="624"/>
      <c r="ID2216" s="624"/>
      <c r="IE2216" s="624"/>
      <c r="IF2216" s="624"/>
      <c r="IG2216" s="624"/>
      <c r="IH2216" s="624"/>
      <c r="II2216" s="624"/>
      <c r="IJ2216" s="624"/>
      <c r="IK2216" s="624"/>
      <c r="IL2216" s="624"/>
      <c r="IM2216" s="624"/>
      <c r="IN2216" s="624"/>
      <c r="IO2216" s="624"/>
      <c r="IP2216" s="624"/>
      <c r="IQ2216" s="624"/>
      <c r="IR2216" s="624"/>
      <c r="IS2216" s="624"/>
      <c r="IT2216" s="624"/>
      <c r="IU2216" s="624"/>
      <c r="IV2216" s="624"/>
      <c r="IW2216" s="624"/>
      <c r="IX2216" s="624"/>
      <c r="IY2216" s="624"/>
      <c r="IZ2216" s="624"/>
      <c r="JA2216" s="624"/>
    </row>
    <row r="2217" spans="1:261" s="667" customFormat="1" ht="38.1" customHeight="1" x14ac:dyDescent="0.25">
      <c r="A2217" s="42"/>
      <c r="B2217" s="42">
        <v>1</v>
      </c>
      <c r="C2217" s="541" t="s">
        <v>417</v>
      </c>
      <c r="D2217" s="63"/>
      <c r="E2217" s="63"/>
      <c r="F2217" s="620">
        <f t="shared" si="1136"/>
        <v>0</v>
      </c>
      <c r="G2217" s="164">
        <f t="shared" si="1136"/>
        <v>0</v>
      </c>
      <c r="H2217" s="164">
        <f t="shared" si="1136"/>
        <v>0</v>
      </c>
      <c r="I2217" s="164">
        <f t="shared" si="1136"/>
        <v>0</v>
      </c>
      <c r="J2217" s="847"/>
      <c r="K2217" s="847"/>
      <c r="L2217" s="706"/>
      <c r="M2217" s="706"/>
      <c r="N2217" s="706"/>
      <c r="O2217" s="706"/>
      <c r="P2217" s="706"/>
      <c r="Q2217" s="706"/>
      <c r="R2217" s="639"/>
      <c r="S2217" s="639"/>
      <c r="T2217" s="639"/>
      <c r="U2217" s="639"/>
      <c r="V2217" s="639"/>
      <c r="W2217" s="1229"/>
      <c r="X2217" s="639"/>
      <c r="Y2217" s="689"/>
      <c r="Z2217" s="765"/>
      <c r="AA2217" s="624"/>
      <c r="AB2217" s="624"/>
      <c r="AC2217" s="624"/>
      <c r="AD2217" s="624"/>
      <c r="AE2217" s="624"/>
      <c r="AF2217" s="624"/>
      <c r="AG2217" s="624"/>
      <c r="AH2217" s="624"/>
      <c r="AI2217" s="624"/>
      <c r="AJ2217" s="624"/>
      <c r="AK2217" s="624"/>
      <c r="AL2217" s="624"/>
      <c r="AM2217" s="624"/>
      <c r="AN2217" s="624"/>
      <c r="AO2217" s="624"/>
      <c r="AP2217" s="624"/>
      <c r="AQ2217" s="624"/>
      <c r="AR2217" s="624"/>
      <c r="AS2217" s="624"/>
      <c r="AT2217" s="624"/>
      <c r="AU2217" s="624"/>
      <c r="AV2217" s="624"/>
      <c r="AW2217" s="624"/>
      <c r="AX2217" s="624"/>
      <c r="AY2217" s="624"/>
      <c r="AZ2217" s="624"/>
      <c r="BA2217" s="624"/>
      <c r="BB2217" s="624"/>
      <c r="BC2217" s="624"/>
      <c r="BD2217" s="624"/>
      <c r="BE2217" s="624"/>
      <c r="BF2217" s="624"/>
      <c r="BG2217" s="624"/>
      <c r="BH2217" s="624"/>
      <c r="BI2217" s="624"/>
      <c r="BJ2217" s="624"/>
      <c r="BK2217" s="624"/>
      <c r="BL2217" s="624"/>
      <c r="BM2217" s="624"/>
      <c r="BN2217" s="624"/>
      <c r="BO2217" s="624"/>
      <c r="BP2217" s="624"/>
      <c r="BQ2217" s="624"/>
      <c r="BR2217" s="624"/>
      <c r="BS2217" s="624"/>
      <c r="BT2217" s="624"/>
      <c r="BU2217" s="624"/>
      <c r="BV2217" s="624"/>
      <c r="BW2217" s="624"/>
      <c r="BX2217" s="624"/>
      <c r="BY2217" s="624"/>
      <c r="BZ2217" s="624"/>
      <c r="CA2217" s="624"/>
      <c r="CB2217" s="624"/>
      <c r="CC2217" s="624"/>
      <c r="CD2217" s="624"/>
      <c r="CE2217" s="624"/>
      <c r="CF2217" s="624"/>
      <c r="CG2217" s="624"/>
      <c r="CH2217" s="624"/>
      <c r="CI2217" s="624"/>
      <c r="CJ2217" s="624"/>
      <c r="CK2217" s="624"/>
      <c r="CL2217" s="624"/>
      <c r="CM2217" s="624"/>
      <c r="CN2217" s="624"/>
      <c r="CO2217" s="624"/>
      <c r="CP2217" s="624"/>
      <c r="CQ2217" s="624"/>
      <c r="CR2217" s="624"/>
      <c r="CS2217" s="624"/>
      <c r="CT2217" s="624"/>
      <c r="CU2217" s="624"/>
      <c r="CV2217" s="624"/>
      <c r="CW2217" s="624"/>
      <c r="CX2217" s="624"/>
      <c r="CY2217" s="624"/>
      <c r="CZ2217" s="624"/>
      <c r="DA2217" s="624"/>
      <c r="DB2217" s="624"/>
      <c r="DC2217" s="624"/>
      <c r="DD2217" s="624"/>
      <c r="DE2217" s="624"/>
      <c r="DF2217" s="624"/>
      <c r="DG2217" s="624"/>
      <c r="DH2217" s="624"/>
      <c r="DI2217" s="624"/>
      <c r="DJ2217" s="624"/>
      <c r="DK2217" s="624"/>
      <c r="DL2217" s="624"/>
      <c r="DM2217" s="624"/>
      <c r="DN2217" s="624"/>
      <c r="DO2217" s="624"/>
      <c r="DP2217" s="624"/>
      <c r="DQ2217" s="624"/>
      <c r="DR2217" s="624"/>
      <c r="DS2217" s="624"/>
      <c r="DT2217" s="624"/>
      <c r="DU2217" s="624"/>
      <c r="DV2217" s="624"/>
      <c r="DW2217" s="624"/>
      <c r="DX2217" s="624"/>
      <c r="DY2217" s="624"/>
      <c r="DZ2217" s="624"/>
      <c r="EA2217" s="624"/>
      <c r="EB2217" s="624"/>
      <c r="EC2217" s="624"/>
      <c r="ED2217" s="624"/>
      <c r="EE2217" s="624"/>
      <c r="EF2217" s="624"/>
      <c r="EG2217" s="624"/>
      <c r="EH2217" s="624"/>
      <c r="EI2217" s="624"/>
      <c r="EJ2217" s="624"/>
      <c r="EK2217" s="624"/>
      <c r="EL2217" s="624"/>
      <c r="EM2217" s="624"/>
      <c r="EN2217" s="624"/>
      <c r="EO2217" s="624"/>
      <c r="EP2217" s="624"/>
      <c r="EQ2217" s="624"/>
      <c r="ER2217" s="624"/>
      <c r="ES2217" s="624"/>
      <c r="ET2217" s="624"/>
      <c r="EU2217" s="624"/>
      <c r="EV2217" s="624"/>
      <c r="EW2217" s="624"/>
      <c r="EX2217" s="624"/>
      <c r="EY2217" s="624"/>
      <c r="EZ2217" s="624"/>
      <c r="FA2217" s="624"/>
      <c r="FB2217" s="624"/>
      <c r="FC2217" s="624"/>
      <c r="FD2217" s="624"/>
      <c r="FE2217" s="624"/>
      <c r="FF2217" s="624"/>
      <c r="FG2217" s="624"/>
      <c r="FH2217" s="624"/>
      <c r="FI2217" s="624"/>
      <c r="FJ2217" s="624"/>
      <c r="FK2217" s="624"/>
      <c r="FL2217" s="624"/>
      <c r="FM2217" s="624"/>
      <c r="FN2217" s="624"/>
      <c r="FO2217" s="624"/>
      <c r="FP2217" s="624"/>
      <c r="FQ2217" s="624"/>
      <c r="FR2217" s="624"/>
      <c r="FS2217" s="624"/>
      <c r="FT2217" s="624"/>
      <c r="FU2217" s="624"/>
      <c r="FV2217" s="624"/>
      <c r="FW2217" s="624"/>
      <c r="FX2217" s="624"/>
      <c r="FY2217" s="624"/>
      <c r="FZ2217" s="624"/>
      <c r="GA2217" s="624"/>
      <c r="GB2217" s="624"/>
      <c r="GC2217" s="624"/>
      <c r="GD2217" s="624"/>
      <c r="GE2217" s="624"/>
      <c r="GF2217" s="624"/>
      <c r="GG2217" s="624"/>
      <c r="GH2217" s="624"/>
      <c r="GI2217" s="624"/>
      <c r="GJ2217" s="624"/>
      <c r="GK2217" s="624"/>
      <c r="GL2217" s="624"/>
      <c r="GM2217" s="624"/>
      <c r="GN2217" s="624"/>
      <c r="GO2217" s="624"/>
      <c r="GP2217" s="624"/>
      <c r="GQ2217" s="624"/>
      <c r="GR2217" s="624"/>
      <c r="GS2217" s="624"/>
      <c r="GT2217" s="624"/>
      <c r="GU2217" s="624"/>
      <c r="GV2217" s="624"/>
      <c r="GW2217" s="624"/>
      <c r="GX2217" s="624"/>
      <c r="GY2217" s="624"/>
      <c r="GZ2217" s="624"/>
      <c r="HA2217" s="624"/>
      <c r="HB2217" s="624"/>
      <c r="HC2217" s="624"/>
      <c r="HD2217" s="624"/>
      <c r="HE2217" s="624"/>
      <c r="HF2217" s="624"/>
      <c r="HG2217" s="624"/>
      <c r="HH2217" s="624"/>
      <c r="HI2217" s="624"/>
      <c r="HJ2217" s="624"/>
      <c r="HK2217" s="624"/>
      <c r="HL2217" s="624"/>
      <c r="HM2217" s="624"/>
      <c r="HN2217" s="624"/>
      <c r="HO2217" s="624"/>
      <c r="HP2217" s="624"/>
      <c r="HQ2217" s="624"/>
      <c r="HR2217" s="624"/>
      <c r="HS2217" s="624"/>
      <c r="HT2217" s="624"/>
      <c r="HU2217" s="624"/>
      <c r="HV2217" s="624"/>
      <c r="HW2217" s="624"/>
      <c r="HX2217" s="624"/>
      <c r="HY2217" s="624"/>
      <c r="HZ2217" s="624"/>
      <c r="IA2217" s="624"/>
      <c r="IB2217" s="624"/>
      <c r="IC2217" s="624"/>
      <c r="ID2217" s="624"/>
      <c r="IE2217" s="624"/>
      <c r="IF2217" s="624"/>
      <c r="IG2217" s="624"/>
      <c r="IH2217" s="624"/>
      <c r="II2217" s="624"/>
      <c r="IJ2217" s="624"/>
      <c r="IK2217" s="624"/>
      <c r="IL2217" s="624"/>
      <c r="IM2217" s="624"/>
      <c r="IN2217" s="624"/>
      <c r="IO2217" s="624"/>
      <c r="IP2217" s="624"/>
      <c r="IQ2217" s="624"/>
      <c r="IR2217" s="624"/>
      <c r="IS2217" s="624"/>
      <c r="IT2217" s="624"/>
      <c r="IU2217" s="624"/>
      <c r="IV2217" s="624"/>
      <c r="IW2217" s="624"/>
      <c r="IX2217" s="624"/>
      <c r="IY2217" s="624"/>
      <c r="IZ2217" s="624"/>
      <c r="JA2217" s="624"/>
    </row>
    <row r="2218" spans="1:261" s="667" customFormat="1" ht="38.1" customHeight="1" x14ac:dyDescent="0.25">
      <c r="A2218" s="42"/>
      <c r="B2218" s="42">
        <v>1</v>
      </c>
      <c r="C2218" s="326" t="s">
        <v>418</v>
      </c>
      <c r="D2218" s="63"/>
      <c r="E2218" s="63"/>
      <c r="F2218" s="620">
        <f t="shared" si="1136"/>
        <v>0</v>
      </c>
      <c r="G2218" s="164">
        <f t="shared" si="1136"/>
        <v>0</v>
      </c>
      <c r="H2218" s="164">
        <f t="shared" si="1136"/>
        <v>0</v>
      </c>
      <c r="I2218" s="164">
        <f t="shared" si="1136"/>
        <v>0</v>
      </c>
      <c r="J2218" s="847"/>
      <c r="K2218" s="847"/>
      <c r="L2218" s="706"/>
      <c r="M2218" s="706"/>
      <c r="N2218" s="706"/>
      <c r="O2218" s="706"/>
      <c r="P2218" s="706"/>
      <c r="Q2218" s="706"/>
      <c r="R2218" s="639"/>
      <c r="S2218" s="639"/>
      <c r="T2218" s="639"/>
      <c r="U2218" s="639"/>
      <c r="V2218" s="639"/>
      <c r="W2218" s="1229"/>
      <c r="X2218" s="639"/>
      <c r="Y2218" s="689"/>
      <c r="Z2218" s="765"/>
      <c r="AA2218" s="624"/>
      <c r="AB2218" s="624"/>
      <c r="AC2218" s="624"/>
      <c r="AD2218" s="624"/>
      <c r="AE2218" s="624"/>
      <c r="AF2218" s="624"/>
      <c r="AG2218" s="624"/>
      <c r="AH2218" s="624"/>
      <c r="AI2218" s="624"/>
      <c r="AJ2218" s="624"/>
      <c r="AK2218" s="624"/>
      <c r="AL2218" s="624"/>
      <c r="AM2218" s="624"/>
      <c r="AN2218" s="624"/>
      <c r="AO2218" s="624"/>
      <c r="AP2218" s="624"/>
      <c r="AQ2218" s="624"/>
      <c r="AR2218" s="624"/>
      <c r="AS2218" s="624"/>
      <c r="AT2218" s="624"/>
      <c r="AU2218" s="624"/>
      <c r="AV2218" s="624"/>
      <c r="AW2218" s="624"/>
      <c r="AX2218" s="624"/>
      <c r="AY2218" s="624"/>
      <c r="AZ2218" s="624"/>
      <c r="BA2218" s="624"/>
      <c r="BB2218" s="624"/>
      <c r="BC2218" s="624"/>
      <c r="BD2218" s="624"/>
      <c r="BE2218" s="624"/>
      <c r="BF2218" s="624"/>
      <c r="BG2218" s="624"/>
      <c r="BH2218" s="624"/>
      <c r="BI2218" s="624"/>
      <c r="BJ2218" s="624"/>
      <c r="BK2218" s="624"/>
      <c r="BL2218" s="624"/>
      <c r="BM2218" s="624"/>
      <c r="BN2218" s="624"/>
      <c r="BO2218" s="624"/>
      <c r="BP2218" s="624"/>
      <c r="BQ2218" s="624"/>
      <c r="BR2218" s="624"/>
      <c r="BS2218" s="624"/>
      <c r="BT2218" s="624"/>
      <c r="BU2218" s="624"/>
      <c r="BV2218" s="624"/>
      <c r="BW2218" s="624"/>
      <c r="BX2218" s="624"/>
      <c r="BY2218" s="624"/>
      <c r="BZ2218" s="624"/>
      <c r="CA2218" s="624"/>
      <c r="CB2218" s="624"/>
      <c r="CC2218" s="624"/>
      <c r="CD2218" s="624"/>
      <c r="CE2218" s="624"/>
      <c r="CF2218" s="624"/>
      <c r="CG2218" s="624"/>
      <c r="CH2218" s="624"/>
      <c r="CI2218" s="624"/>
      <c r="CJ2218" s="624"/>
      <c r="CK2218" s="624"/>
      <c r="CL2218" s="624"/>
      <c r="CM2218" s="624"/>
      <c r="CN2218" s="624"/>
      <c r="CO2218" s="624"/>
      <c r="CP2218" s="624"/>
      <c r="CQ2218" s="624"/>
      <c r="CR2218" s="624"/>
      <c r="CS2218" s="624"/>
      <c r="CT2218" s="624"/>
      <c r="CU2218" s="624"/>
      <c r="CV2218" s="624"/>
      <c r="CW2218" s="624"/>
      <c r="CX2218" s="624"/>
      <c r="CY2218" s="624"/>
      <c r="CZ2218" s="624"/>
      <c r="DA2218" s="624"/>
      <c r="DB2218" s="624"/>
      <c r="DC2218" s="624"/>
      <c r="DD2218" s="624"/>
      <c r="DE2218" s="624"/>
      <c r="DF2218" s="624"/>
      <c r="DG2218" s="624"/>
      <c r="DH2218" s="624"/>
      <c r="DI2218" s="624"/>
      <c r="DJ2218" s="624"/>
      <c r="DK2218" s="624"/>
      <c r="DL2218" s="624"/>
      <c r="DM2218" s="624"/>
      <c r="DN2218" s="624"/>
      <c r="DO2218" s="624"/>
      <c r="DP2218" s="624"/>
      <c r="DQ2218" s="624"/>
      <c r="DR2218" s="624"/>
      <c r="DS2218" s="624"/>
      <c r="DT2218" s="624"/>
      <c r="DU2218" s="624"/>
      <c r="DV2218" s="624"/>
      <c r="DW2218" s="624"/>
      <c r="DX2218" s="624"/>
      <c r="DY2218" s="624"/>
      <c r="DZ2218" s="624"/>
      <c r="EA2218" s="624"/>
      <c r="EB2218" s="624"/>
      <c r="EC2218" s="624"/>
      <c r="ED2218" s="624"/>
      <c r="EE2218" s="624"/>
      <c r="EF2218" s="624"/>
      <c r="EG2218" s="624"/>
      <c r="EH2218" s="624"/>
      <c r="EI2218" s="624"/>
      <c r="EJ2218" s="624"/>
      <c r="EK2218" s="624"/>
      <c r="EL2218" s="624"/>
      <c r="EM2218" s="624"/>
      <c r="EN2218" s="624"/>
      <c r="EO2218" s="624"/>
      <c r="EP2218" s="624"/>
      <c r="EQ2218" s="624"/>
      <c r="ER2218" s="624"/>
      <c r="ES2218" s="624"/>
      <c r="ET2218" s="624"/>
      <c r="EU2218" s="624"/>
      <c r="EV2218" s="624"/>
      <c r="EW2218" s="624"/>
      <c r="EX2218" s="624"/>
      <c r="EY2218" s="624"/>
      <c r="EZ2218" s="624"/>
      <c r="FA2218" s="624"/>
      <c r="FB2218" s="624"/>
      <c r="FC2218" s="624"/>
      <c r="FD2218" s="624"/>
      <c r="FE2218" s="624"/>
      <c r="FF2218" s="624"/>
      <c r="FG2218" s="624"/>
      <c r="FH2218" s="624"/>
      <c r="FI2218" s="624"/>
      <c r="FJ2218" s="624"/>
      <c r="FK2218" s="624"/>
      <c r="FL2218" s="624"/>
      <c r="FM2218" s="624"/>
      <c r="FN2218" s="624"/>
      <c r="FO2218" s="624"/>
      <c r="FP2218" s="624"/>
      <c r="FQ2218" s="624"/>
      <c r="FR2218" s="624"/>
      <c r="FS2218" s="624"/>
      <c r="FT2218" s="624"/>
      <c r="FU2218" s="624"/>
      <c r="FV2218" s="624"/>
      <c r="FW2218" s="624"/>
      <c r="FX2218" s="624"/>
      <c r="FY2218" s="624"/>
      <c r="FZ2218" s="624"/>
      <c r="GA2218" s="624"/>
      <c r="GB2218" s="624"/>
      <c r="GC2218" s="624"/>
      <c r="GD2218" s="624"/>
      <c r="GE2218" s="624"/>
      <c r="GF2218" s="624"/>
      <c r="GG2218" s="624"/>
      <c r="GH2218" s="624"/>
      <c r="GI2218" s="624"/>
      <c r="GJ2218" s="624"/>
      <c r="GK2218" s="624"/>
      <c r="GL2218" s="624"/>
      <c r="GM2218" s="624"/>
      <c r="GN2218" s="624"/>
      <c r="GO2218" s="624"/>
      <c r="GP2218" s="624"/>
      <c r="GQ2218" s="624"/>
      <c r="GR2218" s="624"/>
      <c r="GS2218" s="624"/>
      <c r="GT2218" s="624"/>
      <c r="GU2218" s="624"/>
      <c r="GV2218" s="624"/>
      <c r="GW2218" s="624"/>
      <c r="GX2218" s="624"/>
      <c r="GY2218" s="624"/>
      <c r="GZ2218" s="624"/>
      <c r="HA2218" s="624"/>
      <c r="HB2218" s="624"/>
      <c r="HC2218" s="624"/>
      <c r="HD2218" s="624"/>
      <c r="HE2218" s="624"/>
      <c r="HF2218" s="624"/>
      <c r="HG2218" s="624"/>
      <c r="HH2218" s="624"/>
      <c r="HI2218" s="624"/>
      <c r="HJ2218" s="624"/>
      <c r="HK2218" s="624"/>
      <c r="HL2218" s="624"/>
      <c r="HM2218" s="624"/>
      <c r="HN2218" s="624"/>
      <c r="HO2218" s="624"/>
      <c r="HP2218" s="624"/>
      <c r="HQ2218" s="624"/>
      <c r="HR2218" s="624"/>
      <c r="HS2218" s="624"/>
      <c r="HT2218" s="624"/>
      <c r="HU2218" s="624"/>
      <c r="HV2218" s="624"/>
      <c r="HW2218" s="624"/>
      <c r="HX2218" s="624"/>
      <c r="HY2218" s="624"/>
      <c r="HZ2218" s="624"/>
      <c r="IA2218" s="624"/>
      <c r="IB2218" s="624"/>
      <c r="IC2218" s="624"/>
      <c r="ID2218" s="624"/>
      <c r="IE2218" s="624"/>
      <c r="IF2218" s="624"/>
      <c r="IG2218" s="624"/>
      <c r="IH2218" s="624"/>
      <c r="II2218" s="624"/>
      <c r="IJ2218" s="624"/>
      <c r="IK2218" s="624"/>
      <c r="IL2218" s="624"/>
      <c r="IM2218" s="624"/>
      <c r="IN2218" s="624"/>
      <c r="IO2218" s="624"/>
      <c r="IP2218" s="624"/>
      <c r="IQ2218" s="624"/>
      <c r="IR2218" s="624"/>
      <c r="IS2218" s="624"/>
      <c r="IT2218" s="624"/>
      <c r="IU2218" s="624"/>
      <c r="IV2218" s="624"/>
      <c r="IW2218" s="624"/>
      <c r="IX2218" s="624"/>
      <c r="IY2218" s="624"/>
      <c r="IZ2218" s="624"/>
      <c r="JA2218" s="624"/>
    </row>
    <row r="2219" spans="1:261" s="667" customFormat="1" ht="38.1" customHeight="1" x14ac:dyDescent="0.25">
      <c r="A2219" s="42"/>
      <c r="B2219" s="42">
        <v>1</v>
      </c>
      <c r="C2219" s="545" t="s">
        <v>419</v>
      </c>
      <c r="D2219" s="63"/>
      <c r="E2219" s="63"/>
      <c r="F2219" s="620">
        <f t="shared" si="1136"/>
        <v>0</v>
      </c>
      <c r="G2219" s="164">
        <f t="shared" si="1136"/>
        <v>0</v>
      </c>
      <c r="H2219" s="164">
        <f t="shared" si="1136"/>
        <v>0</v>
      </c>
      <c r="I2219" s="164">
        <f t="shared" si="1136"/>
        <v>0</v>
      </c>
      <c r="J2219" s="847"/>
      <c r="K2219" s="847"/>
      <c r="L2219" s="706"/>
      <c r="M2219" s="706"/>
      <c r="N2219" s="706"/>
      <c r="O2219" s="706"/>
      <c r="P2219" s="706"/>
      <c r="Q2219" s="706"/>
      <c r="R2219" s="639"/>
      <c r="S2219" s="639"/>
      <c r="T2219" s="639"/>
      <c r="U2219" s="639"/>
      <c r="V2219" s="639"/>
      <c r="W2219" s="1229"/>
      <c r="X2219" s="639"/>
      <c r="Y2219" s="689"/>
      <c r="Z2219" s="765"/>
      <c r="AA2219" s="624"/>
      <c r="AB2219" s="624"/>
      <c r="AC2219" s="624"/>
      <c r="AD2219" s="624"/>
      <c r="AE2219" s="624"/>
      <c r="AF2219" s="624"/>
      <c r="AG2219" s="624"/>
      <c r="AH2219" s="624"/>
      <c r="AI2219" s="624"/>
      <c r="AJ2219" s="624"/>
      <c r="AK2219" s="624"/>
      <c r="AL2219" s="624"/>
      <c r="AM2219" s="624"/>
      <c r="AN2219" s="624"/>
      <c r="AO2219" s="624"/>
      <c r="AP2219" s="624"/>
      <c r="AQ2219" s="624"/>
      <c r="AR2219" s="624"/>
      <c r="AS2219" s="624"/>
      <c r="AT2219" s="624"/>
      <c r="AU2219" s="624"/>
      <c r="AV2219" s="624"/>
      <c r="AW2219" s="624"/>
      <c r="AX2219" s="624"/>
      <c r="AY2219" s="624"/>
      <c r="AZ2219" s="624"/>
      <c r="BA2219" s="624"/>
      <c r="BB2219" s="624"/>
      <c r="BC2219" s="624"/>
      <c r="BD2219" s="624"/>
      <c r="BE2219" s="624"/>
      <c r="BF2219" s="624"/>
      <c r="BG2219" s="624"/>
      <c r="BH2219" s="624"/>
      <c r="BI2219" s="624"/>
      <c r="BJ2219" s="624"/>
      <c r="BK2219" s="624"/>
      <c r="BL2219" s="624"/>
      <c r="BM2219" s="624"/>
      <c r="BN2219" s="624"/>
      <c r="BO2219" s="624"/>
      <c r="BP2219" s="624"/>
      <c r="BQ2219" s="624"/>
      <c r="BR2219" s="624"/>
      <c r="BS2219" s="624"/>
      <c r="BT2219" s="624"/>
      <c r="BU2219" s="624"/>
      <c r="BV2219" s="624"/>
      <c r="BW2219" s="624"/>
      <c r="BX2219" s="624"/>
      <c r="BY2219" s="624"/>
      <c r="BZ2219" s="624"/>
      <c r="CA2219" s="624"/>
      <c r="CB2219" s="624"/>
      <c r="CC2219" s="624"/>
      <c r="CD2219" s="624"/>
      <c r="CE2219" s="624"/>
      <c r="CF2219" s="624"/>
      <c r="CG2219" s="624"/>
      <c r="CH2219" s="624"/>
      <c r="CI2219" s="624"/>
      <c r="CJ2219" s="624"/>
      <c r="CK2219" s="624"/>
      <c r="CL2219" s="624"/>
      <c r="CM2219" s="624"/>
      <c r="CN2219" s="624"/>
      <c r="CO2219" s="624"/>
      <c r="CP2219" s="624"/>
      <c r="CQ2219" s="624"/>
      <c r="CR2219" s="624"/>
      <c r="CS2219" s="624"/>
      <c r="CT2219" s="624"/>
      <c r="CU2219" s="624"/>
      <c r="CV2219" s="624"/>
      <c r="CW2219" s="624"/>
      <c r="CX2219" s="624"/>
      <c r="CY2219" s="624"/>
      <c r="CZ2219" s="624"/>
      <c r="DA2219" s="624"/>
      <c r="DB2219" s="624"/>
      <c r="DC2219" s="624"/>
      <c r="DD2219" s="624"/>
      <c r="DE2219" s="624"/>
      <c r="DF2219" s="624"/>
      <c r="DG2219" s="624"/>
      <c r="DH2219" s="624"/>
      <c r="DI2219" s="624"/>
      <c r="DJ2219" s="624"/>
      <c r="DK2219" s="624"/>
      <c r="DL2219" s="624"/>
      <c r="DM2219" s="624"/>
      <c r="DN2219" s="624"/>
      <c r="DO2219" s="624"/>
      <c r="DP2219" s="624"/>
      <c r="DQ2219" s="624"/>
      <c r="DR2219" s="624"/>
      <c r="DS2219" s="624"/>
      <c r="DT2219" s="624"/>
      <c r="DU2219" s="624"/>
      <c r="DV2219" s="624"/>
      <c r="DW2219" s="624"/>
      <c r="DX2219" s="624"/>
      <c r="DY2219" s="624"/>
      <c r="DZ2219" s="624"/>
      <c r="EA2219" s="624"/>
      <c r="EB2219" s="624"/>
      <c r="EC2219" s="624"/>
      <c r="ED2219" s="624"/>
      <c r="EE2219" s="624"/>
      <c r="EF2219" s="624"/>
      <c r="EG2219" s="624"/>
      <c r="EH2219" s="624"/>
      <c r="EI2219" s="624"/>
      <c r="EJ2219" s="624"/>
      <c r="EK2219" s="624"/>
      <c r="EL2219" s="624"/>
      <c r="EM2219" s="624"/>
      <c r="EN2219" s="624"/>
      <c r="EO2219" s="624"/>
      <c r="EP2219" s="624"/>
      <c r="EQ2219" s="624"/>
      <c r="ER2219" s="624"/>
      <c r="ES2219" s="624"/>
      <c r="ET2219" s="624"/>
      <c r="EU2219" s="624"/>
      <c r="EV2219" s="624"/>
      <c r="EW2219" s="624"/>
      <c r="EX2219" s="624"/>
      <c r="EY2219" s="624"/>
      <c r="EZ2219" s="624"/>
      <c r="FA2219" s="624"/>
      <c r="FB2219" s="624"/>
      <c r="FC2219" s="624"/>
      <c r="FD2219" s="624"/>
      <c r="FE2219" s="624"/>
      <c r="FF2219" s="624"/>
      <c r="FG2219" s="624"/>
      <c r="FH2219" s="624"/>
      <c r="FI2219" s="624"/>
      <c r="FJ2219" s="624"/>
      <c r="FK2219" s="624"/>
      <c r="FL2219" s="624"/>
      <c r="FM2219" s="624"/>
      <c r="FN2219" s="624"/>
      <c r="FO2219" s="624"/>
      <c r="FP2219" s="624"/>
      <c r="FQ2219" s="624"/>
      <c r="FR2219" s="624"/>
      <c r="FS2219" s="624"/>
      <c r="FT2219" s="624"/>
      <c r="FU2219" s="624"/>
      <c r="FV2219" s="624"/>
      <c r="FW2219" s="624"/>
      <c r="FX2219" s="624"/>
      <c r="FY2219" s="624"/>
      <c r="FZ2219" s="624"/>
      <c r="GA2219" s="624"/>
      <c r="GB2219" s="624"/>
      <c r="GC2219" s="624"/>
      <c r="GD2219" s="624"/>
      <c r="GE2219" s="624"/>
      <c r="GF2219" s="624"/>
      <c r="GG2219" s="624"/>
      <c r="GH2219" s="624"/>
      <c r="GI2219" s="624"/>
      <c r="GJ2219" s="624"/>
      <c r="GK2219" s="624"/>
      <c r="GL2219" s="624"/>
      <c r="GM2219" s="624"/>
      <c r="GN2219" s="624"/>
      <c r="GO2219" s="624"/>
      <c r="GP2219" s="624"/>
      <c r="GQ2219" s="624"/>
      <c r="GR2219" s="624"/>
      <c r="GS2219" s="624"/>
      <c r="GT2219" s="624"/>
      <c r="GU2219" s="624"/>
      <c r="GV2219" s="624"/>
      <c r="GW2219" s="624"/>
      <c r="GX2219" s="624"/>
      <c r="GY2219" s="624"/>
      <c r="GZ2219" s="624"/>
      <c r="HA2219" s="624"/>
      <c r="HB2219" s="624"/>
      <c r="HC2219" s="624"/>
      <c r="HD2219" s="624"/>
      <c r="HE2219" s="624"/>
      <c r="HF2219" s="624"/>
      <c r="HG2219" s="624"/>
      <c r="HH2219" s="624"/>
      <c r="HI2219" s="624"/>
      <c r="HJ2219" s="624"/>
      <c r="HK2219" s="624"/>
      <c r="HL2219" s="624"/>
      <c r="HM2219" s="624"/>
      <c r="HN2219" s="624"/>
      <c r="HO2219" s="624"/>
      <c r="HP2219" s="624"/>
      <c r="HQ2219" s="624"/>
      <c r="HR2219" s="624"/>
      <c r="HS2219" s="624"/>
      <c r="HT2219" s="624"/>
      <c r="HU2219" s="624"/>
      <c r="HV2219" s="624"/>
      <c r="HW2219" s="624"/>
      <c r="HX2219" s="624"/>
      <c r="HY2219" s="624"/>
      <c r="HZ2219" s="624"/>
      <c r="IA2219" s="624"/>
      <c r="IB2219" s="624"/>
      <c r="IC2219" s="624"/>
      <c r="ID2219" s="624"/>
      <c r="IE2219" s="624"/>
      <c r="IF2219" s="624"/>
      <c r="IG2219" s="624"/>
      <c r="IH2219" s="624"/>
      <c r="II2219" s="624"/>
      <c r="IJ2219" s="624"/>
      <c r="IK2219" s="624"/>
      <c r="IL2219" s="624"/>
      <c r="IM2219" s="624"/>
      <c r="IN2219" s="624"/>
      <c r="IO2219" s="624"/>
      <c r="IP2219" s="624"/>
      <c r="IQ2219" s="624"/>
      <c r="IR2219" s="624"/>
      <c r="IS2219" s="624"/>
      <c r="IT2219" s="624"/>
      <c r="IU2219" s="624"/>
      <c r="IV2219" s="624"/>
      <c r="IW2219" s="624"/>
      <c r="IX2219" s="624"/>
      <c r="IY2219" s="624"/>
      <c r="IZ2219" s="624"/>
      <c r="JA2219" s="624"/>
    </row>
    <row r="2220" spans="1:261" s="667" customFormat="1" ht="38.1" customHeight="1" x14ac:dyDescent="0.25">
      <c r="A2220" s="42"/>
      <c r="B2220" s="42">
        <v>1</v>
      </c>
      <c r="C2220" s="541" t="s">
        <v>395</v>
      </c>
      <c r="D2220" s="63"/>
      <c r="E2220" s="63"/>
      <c r="F2220" s="620">
        <f t="shared" si="1136"/>
        <v>0</v>
      </c>
      <c r="G2220" s="164">
        <f t="shared" si="1136"/>
        <v>0</v>
      </c>
      <c r="H2220" s="164">
        <f t="shared" si="1136"/>
        <v>0</v>
      </c>
      <c r="I2220" s="164" t="e">
        <f t="shared" si="1136"/>
        <v>#DIV/0!</v>
      </c>
      <c r="J2220" s="847"/>
      <c r="K2220" s="847"/>
      <c r="L2220" s="706"/>
      <c r="M2220" s="706"/>
      <c r="N2220" s="706"/>
      <c r="O2220" s="706"/>
      <c r="P2220" s="706"/>
      <c r="Q2220" s="706"/>
      <c r="R2220" s="639"/>
      <c r="S2220" s="639"/>
      <c r="T2220" s="639"/>
      <c r="U2220" s="639"/>
      <c r="V2220" s="639"/>
      <c r="W2220" s="1229"/>
      <c r="X2220" s="639"/>
      <c r="Y2220" s="689"/>
      <c r="Z2220" s="765"/>
      <c r="AA2220" s="624"/>
      <c r="AB2220" s="624"/>
      <c r="AC2220" s="624"/>
      <c r="AD2220" s="624"/>
      <c r="AE2220" s="624"/>
      <c r="AF2220" s="624"/>
      <c r="AG2220" s="624"/>
      <c r="AH2220" s="624"/>
      <c r="AI2220" s="624"/>
      <c r="AJ2220" s="624"/>
      <c r="AK2220" s="624"/>
      <c r="AL2220" s="624"/>
      <c r="AM2220" s="624"/>
      <c r="AN2220" s="624"/>
      <c r="AO2220" s="624"/>
      <c r="AP2220" s="624"/>
      <c r="AQ2220" s="624"/>
      <c r="AR2220" s="624"/>
      <c r="AS2220" s="624"/>
      <c r="AT2220" s="624"/>
      <c r="AU2220" s="624"/>
      <c r="AV2220" s="624"/>
      <c r="AW2220" s="624"/>
      <c r="AX2220" s="624"/>
      <c r="AY2220" s="624"/>
      <c r="AZ2220" s="624"/>
      <c r="BA2220" s="624"/>
      <c r="BB2220" s="624"/>
      <c r="BC2220" s="624"/>
      <c r="BD2220" s="624"/>
      <c r="BE2220" s="624"/>
      <c r="BF2220" s="624"/>
      <c r="BG2220" s="624"/>
      <c r="BH2220" s="624"/>
      <c r="BI2220" s="624"/>
      <c r="BJ2220" s="624"/>
      <c r="BK2220" s="624"/>
      <c r="BL2220" s="624"/>
      <c r="BM2220" s="624"/>
      <c r="BN2220" s="624"/>
      <c r="BO2220" s="624"/>
      <c r="BP2220" s="624"/>
      <c r="BQ2220" s="624"/>
      <c r="BR2220" s="624"/>
      <c r="BS2220" s="624"/>
      <c r="BT2220" s="624"/>
      <c r="BU2220" s="624"/>
      <c r="BV2220" s="624"/>
      <c r="BW2220" s="624"/>
      <c r="BX2220" s="624"/>
      <c r="BY2220" s="624"/>
      <c r="BZ2220" s="624"/>
      <c r="CA2220" s="624"/>
      <c r="CB2220" s="624"/>
      <c r="CC2220" s="624"/>
      <c r="CD2220" s="624"/>
      <c r="CE2220" s="624"/>
      <c r="CF2220" s="624"/>
      <c r="CG2220" s="624"/>
      <c r="CH2220" s="624"/>
      <c r="CI2220" s="624"/>
      <c r="CJ2220" s="624"/>
      <c r="CK2220" s="624"/>
      <c r="CL2220" s="624"/>
      <c r="CM2220" s="624"/>
      <c r="CN2220" s="624"/>
      <c r="CO2220" s="624"/>
      <c r="CP2220" s="624"/>
      <c r="CQ2220" s="624"/>
      <c r="CR2220" s="624"/>
      <c r="CS2220" s="624"/>
      <c r="CT2220" s="624"/>
      <c r="CU2220" s="624"/>
      <c r="CV2220" s="624"/>
      <c r="CW2220" s="624"/>
      <c r="CX2220" s="624"/>
      <c r="CY2220" s="624"/>
      <c r="CZ2220" s="624"/>
      <c r="DA2220" s="624"/>
      <c r="DB2220" s="624"/>
      <c r="DC2220" s="624"/>
      <c r="DD2220" s="624"/>
      <c r="DE2220" s="624"/>
      <c r="DF2220" s="624"/>
      <c r="DG2220" s="624"/>
      <c r="DH2220" s="624"/>
      <c r="DI2220" s="624"/>
      <c r="DJ2220" s="624"/>
      <c r="DK2220" s="624"/>
      <c r="DL2220" s="624"/>
      <c r="DM2220" s="624"/>
      <c r="DN2220" s="624"/>
      <c r="DO2220" s="624"/>
      <c r="DP2220" s="624"/>
      <c r="DQ2220" s="624"/>
      <c r="DR2220" s="624"/>
      <c r="DS2220" s="624"/>
      <c r="DT2220" s="624"/>
      <c r="DU2220" s="624"/>
      <c r="DV2220" s="624"/>
      <c r="DW2220" s="624"/>
      <c r="DX2220" s="624"/>
      <c r="DY2220" s="624"/>
      <c r="DZ2220" s="624"/>
      <c r="EA2220" s="624"/>
      <c r="EB2220" s="624"/>
      <c r="EC2220" s="624"/>
      <c r="ED2220" s="624"/>
      <c r="EE2220" s="624"/>
      <c r="EF2220" s="624"/>
      <c r="EG2220" s="624"/>
      <c r="EH2220" s="624"/>
      <c r="EI2220" s="624"/>
      <c r="EJ2220" s="624"/>
      <c r="EK2220" s="624"/>
      <c r="EL2220" s="624"/>
      <c r="EM2220" s="624"/>
      <c r="EN2220" s="624"/>
      <c r="EO2220" s="624"/>
      <c r="EP2220" s="624"/>
      <c r="EQ2220" s="624"/>
      <c r="ER2220" s="624"/>
      <c r="ES2220" s="624"/>
      <c r="ET2220" s="624"/>
      <c r="EU2220" s="624"/>
      <c r="EV2220" s="624"/>
      <c r="EW2220" s="624"/>
      <c r="EX2220" s="624"/>
      <c r="EY2220" s="624"/>
      <c r="EZ2220" s="624"/>
      <c r="FA2220" s="624"/>
      <c r="FB2220" s="624"/>
      <c r="FC2220" s="624"/>
      <c r="FD2220" s="624"/>
      <c r="FE2220" s="624"/>
      <c r="FF2220" s="624"/>
      <c r="FG2220" s="624"/>
      <c r="FH2220" s="624"/>
      <c r="FI2220" s="624"/>
      <c r="FJ2220" s="624"/>
      <c r="FK2220" s="624"/>
      <c r="FL2220" s="624"/>
      <c r="FM2220" s="624"/>
      <c r="FN2220" s="624"/>
      <c r="FO2220" s="624"/>
      <c r="FP2220" s="624"/>
      <c r="FQ2220" s="624"/>
      <c r="FR2220" s="624"/>
      <c r="FS2220" s="624"/>
      <c r="FT2220" s="624"/>
      <c r="FU2220" s="624"/>
      <c r="FV2220" s="624"/>
      <c r="FW2220" s="624"/>
      <c r="FX2220" s="624"/>
      <c r="FY2220" s="624"/>
      <c r="FZ2220" s="624"/>
      <c r="GA2220" s="624"/>
      <c r="GB2220" s="624"/>
      <c r="GC2220" s="624"/>
      <c r="GD2220" s="624"/>
      <c r="GE2220" s="624"/>
      <c r="GF2220" s="624"/>
      <c r="GG2220" s="624"/>
      <c r="GH2220" s="624"/>
      <c r="GI2220" s="624"/>
      <c r="GJ2220" s="624"/>
      <c r="GK2220" s="624"/>
      <c r="GL2220" s="624"/>
      <c r="GM2220" s="624"/>
      <c r="GN2220" s="624"/>
      <c r="GO2220" s="624"/>
      <c r="GP2220" s="624"/>
      <c r="GQ2220" s="624"/>
      <c r="GR2220" s="624"/>
      <c r="GS2220" s="624"/>
      <c r="GT2220" s="624"/>
      <c r="GU2220" s="624"/>
      <c r="GV2220" s="624"/>
      <c r="GW2220" s="624"/>
      <c r="GX2220" s="624"/>
      <c r="GY2220" s="624"/>
      <c r="GZ2220" s="624"/>
      <c r="HA2220" s="624"/>
      <c r="HB2220" s="624"/>
      <c r="HC2220" s="624"/>
      <c r="HD2220" s="624"/>
      <c r="HE2220" s="624"/>
      <c r="HF2220" s="624"/>
      <c r="HG2220" s="624"/>
      <c r="HH2220" s="624"/>
      <c r="HI2220" s="624"/>
      <c r="HJ2220" s="624"/>
      <c r="HK2220" s="624"/>
      <c r="HL2220" s="624"/>
      <c r="HM2220" s="624"/>
      <c r="HN2220" s="624"/>
      <c r="HO2220" s="624"/>
      <c r="HP2220" s="624"/>
      <c r="HQ2220" s="624"/>
      <c r="HR2220" s="624"/>
      <c r="HS2220" s="624"/>
      <c r="HT2220" s="624"/>
      <c r="HU2220" s="624"/>
      <c r="HV2220" s="624"/>
      <c r="HW2220" s="624"/>
      <c r="HX2220" s="624"/>
      <c r="HY2220" s="624"/>
      <c r="HZ2220" s="624"/>
      <c r="IA2220" s="624"/>
      <c r="IB2220" s="624"/>
      <c r="IC2220" s="624"/>
      <c r="ID2220" s="624"/>
      <c r="IE2220" s="624"/>
      <c r="IF2220" s="624"/>
      <c r="IG2220" s="624"/>
      <c r="IH2220" s="624"/>
      <c r="II2220" s="624"/>
      <c r="IJ2220" s="624"/>
      <c r="IK2220" s="624"/>
      <c r="IL2220" s="624"/>
      <c r="IM2220" s="624"/>
      <c r="IN2220" s="624"/>
      <c r="IO2220" s="624"/>
      <c r="IP2220" s="624"/>
      <c r="IQ2220" s="624"/>
      <c r="IR2220" s="624"/>
      <c r="IS2220" s="624"/>
      <c r="IT2220" s="624"/>
      <c r="IU2220" s="624"/>
      <c r="IV2220" s="624"/>
      <c r="IW2220" s="624"/>
      <c r="IX2220" s="624"/>
      <c r="IY2220" s="624"/>
      <c r="IZ2220" s="624"/>
      <c r="JA2220" s="624"/>
    </row>
    <row r="2221" spans="1:261" s="667" customFormat="1" ht="38.1" customHeight="1" x14ac:dyDescent="0.25">
      <c r="A2221" s="42">
        <v>1</v>
      </c>
      <c r="B2221" s="42">
        <v>1</v>
      </c>
      <c r="C2221" s="544" t="s">
        <v>256</v>
      </c>
      <c r="D2221" s="63"/>
      <c r="E2221" s="63"/>
      <c r="F2221" s="620">
        <f t="shared" si="1136"/>
        <v>0</v>
      </c>
      <c r="G2221" s="164">
        <f t="shared" si="1136"/>
        <v>0</v>
      </c>
      <c r="H2221" s="164">
        <f t="shared" si="1136"/>
        <v>0</v>
      </c>
      <c r="I2221" s="164">
        <f t="shared" si="1136"/>
        <v>0</v>
      </c>
      <c r="J2221" s="847"/>
      <c r="K2221" s="847"/>
      <c r="L2221" s="706"/>
      <c r="M2221" s="706"/>
      <c r="N2221" s="706"/>
      <c r="O2221" s="706"/>
      <c r="P2221" s="706"/>
      <c r="Q2221" s="706"/>
      <c r="R2221" s="639"/>
      <c r="S2221" s="639"/>
      <c r="T2221" s="639"/>
      <c r="U2221" s="639"/>
      <c r="V2221" s="639"/>
      <c r="W2221" s="1229"/>
      <c r="X2221" s="639"/>
      <c r="Y2221" s="689"/>
      <c r="Z2221" s="765"/>
      <c r="AA2221" s="624"/>
      <c r="AB2221" s="624"/>
      <c r="AC2221" s="624"/>
      <c r="AD2221" s="624"/>
      <c r="AE2221" s="624"/>
      <c r="AF2221" s="624"/>
      <c r="AG2221" s="624"/>
      <c r="AH2221" s="624"/>
      <c r="AI2221" s="624"/>
      <c r="AJ2221" s="624"/>
      <c r="AK2221" s="624"/>
      <c r="AL2221" s="624"/>
      <c r="AM2221" s="624"/>
      <c r="AN2221" s="624"/>
      <c r="AO2221" s="624"/>
      <c r="AP2221" s="624"/>
      <c r="AQ2221" s="624"/>
      <c r="AR2221" s="624"/>
      <c r="AS2221" s="624"/>
      <c r="AT2221" s="624"/>
      <c r="AU2221" s="624"/>
      <c r="AV2221" s="624"/>
      <c r="AW2221" s="624"/>
      <c r="AX2221" s="624"/>
      <c r="AY2221" s="624"/>
      <c r="AZ2221" s="624"/>
      <c r="BA2221" s="624"/>
      <c r="BB2221" s="624"/>
      <c r="BC2221" s="624"/>
      <c r="BD2221" s="624"/>
      <c r="BE2221" s="624"/>
      <c r="BF2221" s="624"/>
      <c r="BG2221" s="624"/>
      <c r="BH2221" s="624"/>
      <c r="BI2221" s="624"/>
      <c r="BJ2221" s="624"/>
      <c r="BK2221" s="624"/>
      <c r="BL2221" s="624"/>
      <c r="BM2221" s="624"/>
      <c r="BN2221" s="624"/>
      <c r="BO2221" s="624"/>
      <c r="BP2221" s="624"/>
      <c r="BQ2221" s="624"/>
      <c r="BR2221" s="624"/>
      <c r="BS2221" s="624"/>
      <c r="BT2221" s="624"/>
      <c r="BU2221" s="624"/>
      <c r="BV2221" s="624"/>
      <c r="BW2221" s="624"/>
      <c r="BX2221" s="624"/>
      <c r="BY2221" s="624"/>
      <c r="BZ2221" s="624"/>
      <c r="CA2221" s="624"/>
      <c r="CB2221" s="624"/>
      <c r="CC2221" s="624"/>
      <c r="CD2221" s="624"/>
      <c r="CE2221" s="624"/>
      <c r="CF2221" s="624"/>
      <c r="CG2221" s="624"/>
      <c r="CH2221" s="624"/>
      <c r="CI2221" s="624"/>
      <c r="CJ2221" s="624"/>
      <c r="CK2221" s="624"/>
      <c r="CL2221" s="624"/>
      <c r="CM2221" s="624"/>
      <c r="CN2221" s="624"/>
      <c r="CO2221" s="624"/>
      <c r="CP2221" s="624"/>
      <c r="CQ2221" s="624"/>
      <c r="CR2221" s="624"/>
      <c r="CS2221" s="624"/>
      <c r="CT2221" s="624"/>
      <c r="CU2221" s="624"/>
      <c r="CV2221" s="624"/>
      <c r="CW2221" s="624"/>
      <c r="CX2221" s="624"/>
      <c r="CY2221" s="624"/>
      <c r="CZ2221" s="624"/>
      <c r="DA2221" s="624"/>
      <c r="DB2221" s="624"/>
      <c r="DC2221" s="624"/>
      <c r="DD2221" s="624"/>
      <c r="DE2221" s="624"/>
      <c r="DF2221" s="624"/>
      <c r="DG2221" s="624"/>
      <c r="DH2221" s="624"/>
      <c r="DI2221" s="624"/>
      <c r="DJ2221" s="624"/>
      <c r="DK2221" s="624"/>
      <c r="DL2221" s="624"/>
      <c r="DM2221" s="624"/>
      <c r="DN2221" s="624"/>
      <c r="DO2221" s="624"/>
      <c r="DP2221" s="624"/>
      <c r="DQ2221" s="624"/>
      <c r="DR2221" s="624"/>
      <c r="DS2221" s="624"/>
      <c r="DT2221" s="624"/>
      <c r="DU2221" s="624"/>
      <c r="DV2221" s="624"/>
      <c r="DW2221" s="624"/>
      <c r="DX2221" s="624"/>
      <c r="DY2221" s="624"/>
      <c r="DZ2221" s="624"/>
      <c r="EA2221" s="624"/>
      <c r="EB2221" s="624"/>
      <c r="EC2221" s="624"/>
      <c r="ED2221" s="624"/>
      <c r="EE2221" s="624"/>
      <c r="EF2221" s="624"/>
      <c r="EG2221" s="624"/>
      <c r="EH2221" s="624"/>
      <c r="EI2221" s="624"/>
      <c r="EJ2221" s="624"/>
      <c r="EK2221" s="624"/>
      <c r="EL2221" s="624"/>
      <c r="EM2221" s="624"/>
      <c r="EN2221" s="624"/>
      <c r="EO2221" s="624"/>
      <c r="EP2221" s="624"/>
      <c r="EQ2221" s="624"/>
      <c r="ER2221" s="624"/>
      <c r="ES2221" s="624"/>
      <c r="ET2221" s="624"/>
      <c r="EU2221" s="624"/>
      <c r="EV2221" s="624"/>
      <c r="EW2221" s="624"/>
      <c r="EX2221" s="624"/>
      <c r="EY2221" s="624"/>
      <c r="EZ2221" s="624"/>
      <c r="FA2221" s="624"/>
      <c r="FB2221" s="624"/>
      <c r="FC2221" s="624"/>
      <c r="FD2221" s="624"/>
      <c r="FE2221" s="624"/>
      <c r="FF2221" s="624"/>
      <c r="FG2221" s="624"/>
      <c r="FH2221" s="624"/>
      <c r="FI2221" s="624"/>
      <c r="FJ2221" s="624"/>
      <c r="FK2221" s="624"/>
      <c r="FL2221" s="624"/>
      <c r="FM2221" s="624"/>
      <c r="FN2221" s="624"/>
      <c r="FO2221" s="624"/>
      <c r="FP2221" s="624"/>
      <c r="FQ2221" s="624"/>
      <c r="FR2221" s="624"/>
      <c r="FS2221" s="624"/>
      <c r="FT2221" s="624"/>
      <c r="FU2221" s="624"/>
      <c r="FV2221" s="624"/>
      <c r="FW2221" s="624"/>
      <c r="FX2221" s="624"/>
      <c r="FY2221" s="624"/>
      <c r="FZ2221" s="624"/>
      <c r="GA2221" s="624"/>
      <c r="GB2221" s="624"/>
      <c r="GC2221" s="624"/>
      <c r="GD2221" s="624"/>
      <c r="GE2221" s="624"/>
      <c r="GF2221" s="624"/>
      <c r="GG2221" s="624"/>
      <c r="GH2221" s="624"/>
      <c r="GI2221" s="624"/>
      <c r="GJ2221" s="624"/>
      <c r="GK2221" s="624"/>
      <c r="GL2221" s="624"/>
      <c r="GM2221" s="624"/>
      <c r="GN2221" s="624"/>
      <c r="GO2221" s="624"/>
      <c r="GP2221" s="624"/>
      <c r="GQ2221" s="624"/>
      <c r="GR2221" s="624"/>
      <c r="GS2221" s="624"/>
      <c r="GT2221" s="624"/>
      <c r="GU2221" s="624"/>
      <c r="GV2221" s="624"/>
      <c r="GW2221" s="624"/>
      <c r="GX2221" s="624"/>
      <c r="GY2221" s="624"/>
      <c r="GZ2221" s="624"/>
      <c r="HA2221" s="624"/>
      <c r="HB2221" s="624"/>
      <c r="HC2221" s="624"/>
      <c r="HD2221" s="624"/>
      <c r="HE2221" s="624"/>
      <c r="HF2221" s="624"/>
      <c r="HG2221" s="624"/>
      <c r="HH2221" s="624"/>
      <c r="HI2221" s="624"/>
      <c r="HJ2221" s="624"/>
      <c r="HK2221" s="624"/>
      <c r="HL2221" s="624"/>
      <c r="HM2221" s="624"/>
      <c r="HN2221" s="624"/>
      <c r="HO2221" s="624"/>
      <c r="HP2221" s="624"/>
      <c r="HQ2221" s="624"/>
      <c r="HR2221" s="624"/>
      <c r="HS2221" s="624"/>
      <c r="HT2221" s="624"/>
      <c r="HU2221" s="624"/>
      <c r="HV2221" s="624"/>
      <c r="HW2221" s="624"/>
      <c r="HX2221" s="624"/>
      <c r="HY2221" s="624"/>
      <c r="HZ2221" s="624"/>
      <c r="IA2221" s="624"/>
      <c r="IB2221" s="624"/>
      <c r="IC2221" s="624"/>
      <c r="ID2221" s="624"/>
      <c r="IE2221" s="624"/>
      <c r="IF2221" s="624"/>
      <c r="IG2221" s="624"/>
      <c r="IH2221" s="624"/>
      <c r="II2221" s="624"/>
      <c r="IJ2221" s="624"/>
      <c r="IK2221" s="624"/>
      <c r="IL2221" s="624"/>
      <c r="IM2221" s="624"/>
      <c r="IN2221" s="624"/>
      <c r="IO2221" s="624"/>
      <c r="IP2221" s="624"/>
      <c r="IQ2221" s="624"/>
      <c r="IR2221" s="624"/>
      <c r="IS2221" s="624"/>
      <c r="IT2221" s="624"/>
      <c r="IU2221" s="624"/>
      <c r="IV2221" s="624"/>
      <c r="IW2221" s="624"/>
      <c r="IX2221" s="624"/>
      <c r="IY2221" s="624"/>
      <c r="IZ2221" s="624"/>
      <c r="JA2221" s="624"/>
    </row>
    <row r="2222" spans="1:261" s="667" customFormat="1" ht="48" customHeight="1" x14ac:dyDescent="0.25">
      <c r="A2222" s="42">
        <v>1</v>
      </c>
      <c r="B2222" s="42">
        <v>1</v>
      </c>
      <c r="C2222" s="541" t="s">
        <v>426</v>
      </c>
      <c r="D2222" s="63"/>
      <c r="E2222" s="63"/>
      <c r="F2222" s="620">
        <f t="shared" si="1136"/>
        <v>0</v>
      </c>
      <c r="G2222" s="164">
        <f t="shared" si="1136"/>
        <v>0</v>
      </c>
      <c r="H2222" s="164">
        <f t="shared" si="1136"/>
        <v>0</v>
      </c>
      <c r="I2222" s="164">
        <f t="shared" si="1136"/>
        <v>0</v>
      </c>
      <c r="J2222" s="847"/>
      <c r="K2222" s="847"/>
      <c r="L2222" s="706"/>
      <c r="M2222" s="706"/>
      <c r="N2222" s="706"/>
      <c r="O2222" s="706"/>
      <c r="P2222" s="706"/>
      <c r="Q2222" s="706"/>
      <c r="R2222" s="639"/>
      <c r="S2222" s="639"/>
      <c r="T2222" s="639"/>
      <c r="U2222" s="639"/>
      <c r="V2222" s="639"/>
      <c r="W2222" s="1229"/>
      <c r="X2222" s="639"/>
      <c r="Y2222" s="689"/>
      <c r="Z2222" s="765"/>
      <c r="AA2222" s="624"/>
      <c r="AB2222" s="624"/>
      <c r="AC2222" s="624"/>
      <c r="AD2222" s="624"/>
      <c r="AE2222" s="624"/>
      <c r="AF2222" s="624"/>
      <c r="AG2222" s="624"/>
      <c r="AH2222" s="624"/>
      <c r="AI2222" s="624"/>
      <c r="AJ2222" s="624"/>
      <c r="AK2222" s="624"/>
      <c r="AL2222" s="624"/>
      <c r="AM2222" s="624"/>
      <c r="AN2222" s="624"/>
      <c r="AO2222" s="624"/>
      <c r="AP2222" s="624"/>
      <c r="AQ2222" s="624"/>
      <c r="AR2222" s="624"/>
      <c r="AS2222" s="624"/>
      <c r="AT2222" s="624"/>
      <c r="AU2222" s="624"/>
      <c r="AV2222" s="624"/>
      <c r="AW2222" s="624"/>
      <c r="AX2222" s="624"/>
      <c r="AY2222" s="624"/>
      <c r="AZ2222" s="624"/>
      <c r="BA2222" s="624"/>
      <c r="BB2222" s="624"/>
      <c r="BC2222" s="624"/>
      <c r="BD2222" s="624"/>
      <c r="BE2222" s="624"/>
      <c r="BF2222" s="624"/>
      <c r="BG2222" s="624"/>
      <c r="BH2222" s="624"/>
      <c r="BI2222" s="624"/>
      <c r="BJ2222" s="624"/>
      <c r="BK2222" s="624"/>
      <c r="BL2222" s="624"/>
      <c r="BM2222" s="624"/>
      <c r="BN2222" s="624"/>
      <c r="BO2222" s="624"/>
      <c r="BP2222" s="624"/>
      <c r="BQ2222" s="624"/>
      <c r="BR2222" s="624"/>
      <c r="BS2222" s="624"/>
      <c r="BT2222" s="624"/>
      <c r="BU2222" s="624"/>
      <c r="BV2222" s="624"/>
      <c r="BW2222" s="624"/>
      <c r="BX2222" s="624"/>
      <c r="BY2222" s="624"/>
      <c r="BZ2222" s="624"/>
      <c r="CA2222" s="624"/>
      <c r="CB2222" s="624"/>
      <c r="CC2222" s="624"/>
      <c r="CD2222" s="624"/>
      <c r="CE2222" s="624"/>
      <c r="CF2222" s="624"/>
      <c r="CG2222" s="624"/>
      <c r="CH2222" s="624"/>
      <c r="CI2222" s="624"/>
      <c r="CJ2222" s="624"/>
      <c r="CK2222" s="624"/>
      <c r="CL2222" s="624"/>
      <c r="CM2222" s="624"/>
      <c r="CN2222" s="624"/>
      <c r="CO2222" s="624"/>
      <c r="CP2222" s="624"/>
      <c r="CQ2222" s="624"/>
      <c r="CR2222" s="624"/>
      <c r="CS2222" s="624"/>
      <c r="CT2222" s="624"/>
      <c r="CU2222" s="624"/>
      <c r="CV2222" s="624"/>
      <c r="CW2222" s="624"/>
      <c r="CX2222" s="624"/>
      <c r="CY2222" s="624"/>
      <c r="CZ2222" s="624"/>
      <c r="DA2222" s="624"/>
      <c r="DB2222" s="624"/>
      <c r="DC2222" s="624"/>
      <c r="DD2222" s="624"/>
      <c r="DE2222" s="624"/>
      <c r="DF2222" s="624"/>
      <c r="DG2222" s="624"/>
      <c r="DH2222" s="624"/>
      <c r="DI2222" s="624"/>
      <c r="DJ2222" s="624"/>
      <c r="DK2222" s="624"/>
      <c r="DL2222" s="624"/>
      <c r="DM2222" s="624"/>
      <c r="DN2222" s="624"/>
      <c r="DO2222" s="624"/>
      <c r="DP2222" s="624"/>
      <c r="DQ2222" s="624"/>
      <c r="DR2222" s="624"/>
      <c r="DS2222" s="624"/>
      <c r="DT2222" s="624"/>
      <c r="DU2222" s="624"/>
      <c r="DV2222" s="624"/>
      <c r="DW2222" s="624"/>
      <c r="DX2222" s="624"/>
      <c r="DY2222" s="624"/>
      <c r="DZ2222" s="624"/>
      <c r="EA2222" s="624"/>
      <c r="EB2222" s="624"/>
      <c r="EC2222" s="624"/>
      <c r="ED2222" s="624"/>
      <c r="EE2222" s="624"/>
      <c r="EF2222" s="624"/>
      <c r="EG2222" s="624"/>
      <c r="EH2222" s="624"/>
      <c r="EI2222" s="624"/>
      <c r="EJ2222" s="624"/>
      <c r="EK2222" s="624"/>
      <c r="EL2222" s="624"/>
      <c r="EM2222" s="624"/>
      <c r="EN2222" s="624"/>
      <c r="EO2222" s="624"/>
      <c r="EP2222" s="624"/>
      <c r="EQ2222" s="624"/>
      <c r="ER2222" s="624"/>
      <c r="ES2222" s="624"/>
      <c r="ET2222" s="624"/>
      <c r="EU2222" s="624"/>
      <c r="EV2222" s="624"/>
      <c r="EW2222" s="624"/>
      <c r="EX2222" s="624"/>
      <c r="EY2222" s="624"/>
      <c r="EZ2222" s="624"/>
      <c r="FA2222" s="624"/>
      <c r="FB2222" s="624"/>
      <c r="FC2222" s="624"/>
      <c r="FD2222" s="624"/>
      <c r="FE2222" s="624"/>
      <c r="FF2222" s="624"/>
      <c r="FG2222" s="624"/>
      <c r="FH2222" s="624"/>
      <c r="FI2222" s="624"/>
      <c r="FJ2222" s="624"/>
      <c r="FK2222" s="624"/>
      <c r="FL2222" s="624"/>
      <c r="FM2222" s="624"/>
      <c r="FN2222" s="624"/>
      <c r="FO2222" s="624"/>
      <c r="FP2222" s="624"/>
      <c r="FQ2222" s="624"/>
      <c r="FR2222" s="624"/>
      <c r="FS2222" s="624"/>
      <c r="FT2222" s="624"/>
      <c r="FU2222" s="624"/>
      <c r="FV2222" s="624"/>
      <c r="FW2222" s="624"/>
      <c r="FX2222" s="624"/>
      <c r="FY2222" s="624"/>
      <c r="FZ2222" s="624"/>
      <c r="GA2222" s="624"/>
      <c r="GB2222" s="624"/>
      <c r="GC2222" s="624"/>
      <c r="GD2222" s="624"/>
      <c r="GE2222" s="624"/>
      <c r="GF2222" s="624"/>
      <c r="GG2222" s="624"/>
      <c r="GH2222" s="624"/>
      <c r="GI2222" s="624"/>
      <c r="GJ2222" s="624"/>
      <c r="GK2222" s="624"/>
      <c r="GL2222" s="624"/>
      <c r="GM2222" s="624"/>
      <c r="GN2222" s="624"/>
      <c r="GO2222" s="624"/>
      <c r="GP2222" s="624"/>
      <c r="GQ2222" s="624"/>
      <c r="GR2222" s="624"/>
      <c r="GS2222" s="624"/>
      <c r="GT2222" s="624"/>
      <c r="GU2222" s="624"/>
      <c r="GV2222" s="624"/>
      <c r="GW2222" s="624"/>
      <c r="GX2222" s="624"/>
      <c r="GY2222" s="624"/>
      <c r="GZ2222" s="624"/>
      <c r="HA2222" s="624"/>
      <c r="HB2222" s="624"/>
      <c r="HC2222" s="624"/>
      <c r="HD2222" s="624"/>
      <c r="HE2222" s="624"/>
      <c r="HF2222" s="624"/>
      <c r="HG2222" s="624"/>
      <c r="HH2222" s="624"/>
      <c r="HI2222" s="624"/>
      <c r="HJ2222" s="624"/>
      <c r="HK2222" s="624"/>
      <c r="HL2222" s="624"/>
      <c r="HM2222" s="624"/>
      <c r="HN2222" s="624"/>
      <c r="HO2222" s="624"/>
      <c r="HP2222" s="624"/>
      <c r="HQ2222" s="624"/>
      <c r="HR2222" s="624"/>
      <c r="HS2222" s="624"/>
      <c r="HT2222" s="624"/>
      <c r="HU2222" s="624"/>
      <c r="HV2222" s="624"/>
      <c r="HW2222" s="624"/>
      <c r="HX2222" s="624"/>
      <c r="HY2222" s="624"/>
      <c r="HZ2222" s="624"/>
      <c r="IA2222" s="624"/>
      <c r="IB2222" s="624"/>
      <c r="IC2222" s="624"/>
      <c r="ID2222" s="624"/>
      <c r="IE2222" s="624"/>
      <c r="IF2222" s="624"/>
      <c r="IG2222" s="624"/>
      <c r="IH2222" s="624"/>
      <c r="II2222" s="624"/>
      <c r="IJ2222" s="624"/>
      <c r="IK2222" s="624"/>
      <c r="IL2222" s="624"/>
      <c r="IM2222" s="624"/>
      <c r="IN2222" s="624"/>
      <c r="IO2222" s="624"/>
      <c r="IP2222" s="624"/>
      <c r="IQ2222" s="624"/>
      <c r="IR2222" s="624"/>
      <c r="IS2222" s="624"/>
      <c r="IT2222" s="624"/>
      <c r="IU2222" s="624"/>
      <c r="IV2222" s="624"/>
      <c r="IW2222" s="624"/>
      <c r="IX2222" s="624"/>
      <c r="IY2222" s="624"/>
      <c r="IZ2222" s="624"/>
      <c r="JA2222" s="624"/>
    </row>
    <row r="2223" spans="1:261" s="667" customFormat="1" ht="62.25" customHeight="1" x14ac:dyDescent="0.25">
      <c r="A2223" s="42">
        <v>1</v>
      </c>
      <c r="B2223" s="42">
        <v>1</v>
      </c>
      <c r="C2223" s="552" t="s">
        <v>299</v>
      </c>
      <c r="D2223" s="63"/>
      <c r="E2223" s="63"/>
      <c r="F2223" s="620">
        <f t="shared" si="1136"/>
        <v>0</v>
      </c>
      <c r="G2223" s="164">
        <f t="shared" si="1136"/>
        <v>0</v>
      </c>
      <c r="H2223" s="164">
        <f t="shared" si="1136"/>
        <v>0</v>
      </c>
      <c r="I2223" s="164">
        <f t="shared" si="1136"/>
        <v>0</v>
      </c>
      <c r="J2223" s="847"/>
      <c r="K2223" s="847"/>
      <c r="L2223" s="706"/>
      <c r="M2223" s="706"/>
      <c r="N2223" s="706"/>
      <c r="O2223" s="706"/>
      <c r="P2223" s="706"/>
      <c r="Q2223" s="706"/>
      <c r="R2223" s="639"/>
      <c r="S2223" s="639"/>
      <c r="T2223" s="639"/>
      <c r="U2223" s="639"/>
      <c r="V2223" s="639"/>
      <c r="W2223" s="1229"/>
      <c r="X2223" s="639"/>
      <c r="Y2223" s="689"/>
      <c r="Z2223" s="765"/>
      <c r="AA2223" s="624"/>
      <c r="AB2223" s="624"/>
      <c r="AC2223" s="624"/>
      <c r="AD2223" s="624"/>
      <c r="AE2223" s="624"/>
      <c r="AF2223" s="624"/>
      <c r="AG2223" s="624"/>
      <c r="AH2223" s="624"/>
      <c r="AI2223" s="624"/>
      <c r="AJ2223" s="624"/>
      <c r="AK2223" s="624"/>
      <c r="AL2223" s="624"/>
      <c r="AM2223" s="624"/>
      <c r="AN2223" s="624"/>
      <c r="AO2223" s="624"/>
      <c r="AP2223" s="624"/>
      <c r="AQ2223" s="624"/>
      <c r="AR2223" s="624"/>
      <c r="AS2223" s="624"/>
      <c r="AT2223" s="624"/>
      <c r="AU2223" s="624"/>
      <c r="AV2223" s="624"/>
      <c r="AW2223" s="624"/>
      <c r="AX2223" s="624"/>
      <c r="AY2223" s="624"/>
      <c r="AZ2223" s="624"/>
      <c r="BA2223" s="624"/>
      <c r="BB2223" s="624"/>
      <c r="BC2223" s="624"/>
      <c r="BD2223" s="624"/>
      <c r="BE2223" s="624"/>
      <c r="BF2223" s="624"/>
      <c r="BG2223" s="624"/>
      <c r="BH2223" s="624"/>
      <c r="BI2223" s="624"/>
      <c r="BJ2223" s="624"/>
      <c r="BK2223" s="624"/>
      <c r="BL2223" s="624"/>
      <c r="BM2223" s="624"/>
      <c r="BN2223" s="624"/>
      <c r="BO2223" s="624"/>
      <c r="BP2223" s="624"/>
      <c r="BQ2223" s="624"/>
      <c r="BR2223" s="624"/>
      <c r="BS2223" s="624"/>
      <c r="BT2223" s="624"/>
      <c r="BU2223" s="624"/>
      <c r="BV2223" s="624"/>
      <c r="BW2223" s="624"/>
      <c r="BX2223" s="624"/>
      <c r="BY2223" s="624"/>
      <c r="BZ2223" s="624"/>
      <c r="CA2223" s="624"/>
      <c r="CB2223" s="624"/>
      <c r="CC2223" s="624"/>
      <c r="CD2223" s="624"/>
      <c r="CE2223" s="624"/>
      <c r="CF2223" s="624"/>
      <c r="CG2223" s="624"/>
      <c r="CH2223" s="624"/>
      <c r="CI2223" s="624"/>
      <c r="CJ2223" s="624"/>
      <c r="CK2223" s="624"/>
      <c r="CL2223" s="624"/>
      <c r="CM2223" s="624"/>
      <c r="CN2223" s="624"/>
      <c r="CO2223" s="624"/>
      <c r="CP2223" s="624"/>
      <c r="CQ2223" s="624"/>
      <c r="CR2223" s="624"/>
      <c r="CS2223" s="624"/>
      <c r="CT2223" s="624"/>
      <c r="CU2223" s="624"/>
      <c r="CV2223" s="624"/>
      <c r="CW2223" s="624"/>
      <c r="CX2223" s="624"/>
      <c r="CY2223" s="624"/>
      <c r="CZ2223" s="624"/>
      <c r="DA2223" s="624"/>
      <c r="DB2223" s="624"/>
      <c r="DC2223" s="624"/>
      <c r="DD2223" s="624"/>
      <c r="DE2223" s="624"/>
      <c r="DF2223" s="624"/>
      <c r="DG2223" s="624"/>
      <c r="DH2223" s="624"/>
      <c r="DI2223" s="624"/>
      <c r="DJ2223" s="624"/>
      <c r="DK2223" s="624"/>
      <c r="DL2223" s="624"/>
      <c r="DM2223" s="624"/>
      <c r="DN2223" s="624"/>
      <c r="DO2223" s="624"/>
      <c r="DP2223" s="624"/>
      <c r="DQ2223" s="624"/>
      <c r="DR2223" s="624"/>
      <c r="DS2223" s="624"/>
      <c r="DT2223" s="624"/>
      <c r="DU2223" s="624"/>
      <c r="DV2223" s="624"/>
      <c r="DW2223" s="624"/>
      <c r="DX2223" s="624"/>
      <c r="DY2223" s="624"/>
      <c r="DZ2223" s="624"/>
      <c r="EA2223" s="624"/>
      <c r="EB2223" s="624"/>
      <c r="EC2223" s="624"/>
      <c r="ED2223" s="624"/>
      <c r="EE2223" s="624"/>
      <c r="EF2223" s="624"/>
      <c r="EG2223" s="624"/>
      <c r="EH2223" s="624"/>
      <c r="EI2223" s="624"/>
      <c r="EJ2223" s="624"/>
      <c r="EK2223" s="624"/>
      <c r="EL2223" s="624"/>
      <c r="EM2223" s="624"/>
      <c r="EN2223" s="624"/>
      <c r="EO2223" s="624"/>
      <c r="EP2223" s="624"/>
      <c r="EQ2223" s="624"/>
      <c r="ER2223" s="624"/>
      <c r="ES2223" s="624"/>
      <c r="ET2223" s="624"/>
      <c r="EU2223" s="624"/>
      <c r="EV2223" s="624"/>
      <c r="EW2223" s="624"/>
      <c r="EX2223" s="624"/>
      <c r="EY2223" s="624"/>
      <c r="EZ2223" s="624"/>
      <c r="FA2223" s="624"/>
      <c r="FB2223" s="624"/>
      <c r="FC2223" s="624"/>
      <c r="FD2223" s="624"/>
      <c r="FE2223" s="624"/>
      <c r="FF2223" s="624"/>
      <c r="FG2223" s="624"/>
      <c r="FH2223" s="624"/>
      <c r="FI2223" s="624"/>
      <c r="FJ2223" s="624"/>
      <c r="FK2223" s="624"/>
      <c r="FL2223" s="624"/>
      <c r="FM2223" s="624"/>
      <c r="FN2223" s="624"/>
      <c r="FO2223" s="624"/>
      <c r="FP2223" s="624"/>
      <c r="FQ2223" s="624"/>
      <c r="FR2223" s="624"/>
      <c r="FS2223" s="624"/>
      <c r="FT2223" s="624"/>
      <c r="FU2223" s="624"/>
      <c r="FV2223" s="624"/>
      <c r="FW2223" s="624"/>
      <c r="FX2223" s="624"/>
      <c r="FY2223" s="624"/>
      <c r="FZ2223" s="624"/>
      <c r="GA2223" s="624"/>
      <c r="GB2223" s="624"/>
      <c r="GC2223" s="624"/>
      <c r="GD2223" s="624"/>
      <c r="GE2223" s="624"/>
      <c r="GF2223" s="624"/>
      <c r="GG2223" s="624"/>
      <c r="GH2223" s="624"/>
      <c r="GI2223" s="624"/>
      <c r="GJ2223" s="624"/>
      <c r="GK2223" s="624"/>
      <c r="GL2223" s="624"/>
      <c r="GM2223" s="624"/>
      <c r="GN2223" s="624"/>
      <c r="GO2223" s="624"/>
      <c r="GP2223" s="624"/>
      <c r="GQ2223" s="624"/>
      <c r="GR2223" s="624"/>
      <c r="GS2223" s="624"/>
      <c r="GT2223" s="624"/>
      <c r="GU2223" s="624"/>
      <c r="GV2223" s="624"/>
      <c r="GW2223" s="624"/>
      <c r="GX2223" s="624"/>
      <c r="GY2223" s="624"/>
      <c r="GZ2223" s="624"/>
      <c r="HA2223" s="624"/>
      <c r="HB2223" s="624"/>
      <c r="HC2223" s="624"/>
      <c r="HD2223" s="624"/>
      <c r="HE2223" s="624"/>
      <c r="HF2223" s="624"/>
      <c r="HG2223" s="624"/>
      <c r="HH2223" s="624"/>
      <c r="HI2223" s="624"/>
      <c r="HJ2223" s="624"/>
      <c r="HK2223" s="624"/>
      <c r="HL2223" s="624"/>
      <c r="HM2223" s="624"/>
      <c r="HN2223" s="624"/>
      <c r="HO2223" s="624"/>
      <c r="HP2223" s="624"/>
      <c r="HQ2223" s="624"/>
      <c r="HR2223" s="624"/>
      <c r="HS2223" s="624"/>
      <c r="HT2223" s="624"/>
      <c r="HU2223" s="624"/>
      <c r="HV2223" s="624"/>
      <c r="HW2223" s="624"/>
      <c r="HX2223" s="624"/>
      <c r="HY2223" s="624"/>
      <c r="HZ2223" s="624"/>
      <c r="IA2223" s="624"/>
      <c r="IB2223" s="624"/>
      <c r="IC2223" s="624"/>
      <c r="ID2223" s="624"/>
      <c r="IE2223" s="624"/>
      <c r="IF2223" s="624"/>
      <c r="IG2223" s="624"/>
      <c r="IH2223" s="624"/>
      <c r="II2223" s="624"/>
      <c r="IJ2223" s="624"/>
      <c r="IK2223" s="624"/>
      <c r="IL2223" s="624"/>
      <c r="IM2223" s="624"/>
      <c r="IN2223" s="624"/>
      <c r="IO2223" s="624"/>
      <c r="IP2223" s="624"/>
      <c r="IQ2223" s="624"/>
      <c r="IR2223" s="624"/>
      <c r="IS2223" s="624"/>
      <c r="IT2223" s="624"/>
      <c r="IU2223" s="624"/>
      <c r="IV2223" s="624"/>
      <c r="IW2223" s="624"/>
      <c r="IX2223" s="624"/>
      <c r="IY2223" s="624"/>
      <c r="IZ2223" s="624"/>
      <c r="JA2223" s="624"/>
    </row>
    <row r="2224" spans="1:261" s="667" customFormat="1" ht="30.75" customHeight="1" x14ac:dyDescent="0.25">
      <c r="A2224" s="42">
        <v>1</v>
      </c>
      <c r="B2224" s="42">
        <v>1</v>
      </c>
      <c r="C2224" s="554" t="s">
        <v>401</v>
      </c>
      <c r="D2224" s="63"/>
      <c r="E2224" s="63"/>
      <c r="F2224" s="764">
        <f t="shared" ref="F2224:I2228" si="1138">F2160</f>
        <v>0</v>
      </c>
      <c r="G2224" s="176">
        <f t="shared" si="1138"/>
        <v>0</v>
      </c>
      <c r="H2224" s="176">
        <f t="shared" si="1138"/>
        <v>0</v>
      </c>
      <c r="I2224" s="176" t="e">
        <f t="shared" si="1138"/>
        <v>#DIV/0!</v>
      </c>
      <c r="J2224" s="847"/>
      <c r="K2224" s="847"/>
      <c r="L2224" s="706"/>
      <c r="M2224" s="706"/>
      <c r="N2224" s="706"/>
      <c r="O2224" s="706"/>
      <c r="P2224" s="706"/>
      <c r="Q2224" s="706"/>
      <c r="R2224" s="639"/>
      <c r="S2224" s="639"/>
      <c r="T2224" s="639"/>
      <c r="U2224" s="639"/>
      <c r="V2224" s="639"/>
      <c r="W2224" s="1229"/>
      <c r="X2224" s="639"/>
      <c r="Y2224" s="689"/>
      <c r="Z2224" s="765"/>
      <c r="AA2224" s="624"/>
      <c r="AB2224" s="624"/>
      <c r="AC2224" s="624"/>
      <c r="AD2224" s="624"/>
      <c r="AE2224" s="624"/>
      <c r="AF2224" s="624"/>
      <c r="AG2224" s="624"/>
      <c r="AH2224" s="624"/>
      <c r="AI2224" s="624"/>
      <c r="AJ2224" s="624"/>
      <c r="AK2224" s="624"/>
      <c r="AL2224" s="624"/>
      <c r="AM2224" s="624"/>
      <c r="AN2224" s="624"/>
      <c r="AO2224" s="624"/>
      <c r="AP2224" s="624"/>
      <c r="AQ2224" s="624"/>
      <c r="AR2224" s="624"/>
      <c r="AS2224" s="624"/>
      <c r="AT2224" s="624"/>
      <c r="AU2224" s="624"/>
      <c r="AV2224" s="624"/>
      <c r="AW2224" s="624"/>
      <c r="AX2224" s="624"/>
      <c r="AY2224" s="624"/>
      <c r="AZ2224" s="624"/>
      <c r="BA2224" s="624"/>
      <c r="BB2224" s="624"/>
      <c r="BC2224" s="624"/>
      <c r="BD2224" s="624"/>
      <c r="BE2224" s="624"/>
      <c r="BF2224" s="624"/>
      <c r="BG2224" s="624"/>
      <c r="BH2224" s="624"/>
      <c r="BI2224" s="624"/>
      <c r="BJ2224" s="624"/>
      <c r="BK2224" s="624"/>
      <c r="BL2224" s="624"/>
      <c r="BM2224" s="624"/>
      <c r="BN2224" s="624"/>
      <c r="BO2224" s="624"/>
      <c r="BP2224" s="624"/>
      <c r="BQ2224" s="624"/>
      <c r="BR2224" s="624"/>
      <c r="BS2224" s="624"/>
      <c r="BT2224" s="624"/>
      <c r="BU2224" s="624"/>
      <c r="BV2224" s="624"/>
      <c r="BW2224" s="624"/>
      <c r="BX2224" s="624"/>
      <c r="BY2224" s="624"/>
      <c r="BZ2224" s="624"/>
      <c r="CA2224" s="624"/>
      <c r="CB2224" s="624"/>
      <c r="CC2224" s="624"/>
      <c r="CD2224" s="624"/>
      <c r="CE2224" s="624"/>
      <c r="CF2224" s="624"/>
      <c r="CG2224" s="624"/>
      <c r="CH2224" s="624"/>
      <c r="CI2224" s="624"/>
      <c r="CJ2224" s="624"/>
      <c r="CK2224" s="624"/>
      <c r="CL2224" s="624"/>
      <c r="CM2224" s="624"/>
      <c r="CN2224" s="624"/>
      <c r="CO2224" s="624"/>
      <c r="CP2224" s="624"/>
      <c r="CQ2224" s="624"/>
      <c r="CR2224" s="624"/>
      <c r="CS2224" s="624"/>
      <c r="CT2224" s="624"/>
      <c r="CU2224" s="624"/>
      <c r="CV2224" s="624"/>
      <c r="CW2224" s="624"/>
      <c r="CX2224" s="624"/>
      <c r="CY2224" s="624"/>
      <c r="CZ2224" s="624"/>
      <c r="DA2224" s="624"/>
      <c r="DB2224" s="624"/>
      <c r="DC2224" s="624"/>
      <c r="DD2224" s="624"/>
      <c r="DE2224" s="624"/>
      <c r="DF2224" s="624"/>
      <c r="DG2224" s="624"/>
      <c r="DH2224" s="624"/>
      <c r="DI2224" s="624"/>
      <c r="DJ2224" s="624"/>
      <c r="DK2224" s="624"/>
      <c r="DL2224" s="624"/>
      <c r="DM2224" s="624"/>
      <c r="DN2224" s="624"/>
      <c r="DO2224" s="624"/>
      <c r="DP2224" s="624"/>
      <c r="DQ2224" s="624"/>
      <c r="DR2224" s="624"/>
      <c r="DS2224" s="624"/>
      <c r="DT2224" s="624"/>
      <c r="DU2224" s="624"/>
      <c r="DV2224" s="624"/>
      <c r="DW2224" s="624"/>
      <c r="DX2224" s="624"/>
      <c r="DY2224" s="624"/>
      <c r="DZ2224" s="624"/>
      <c r="EA2224" s="624"/>
      <c r="EB2224" s="624"/>
      <c r="EC2224" s="624"/>
      <c r="ED2224" s="624"/>
      <c r="EE2224" s="624"/>
      <c r="EF2224" s="624"/>
      <c r="EG2224" s="624"/>
      <c r="EH2224" s="624"/>
      <c r="EI2224" s="624"/>
      <c r="EJ2224" s="624"/>
      <c r="EK2224" s="624"/>
      <c r="EL2224" s="624"/>
      <c r="EM2224" s="624"/>
      <c r="EN2224" s="624"/>
      <c r="EO2224" s="624"/>
      <c r="EP2224" s="624"/>
      <c r="EQ2224" s="624"/>
      <c r="ER2224" s="624"/>
      <c r="ES2224" s="624"/>
      <c r="ET2224" s="624"/>
      <c r="EU2224" s="624"/>
      <c r="EV2224" s="624"/>
      <c r="EW2224" s="624"/>
      <c r="EX2224" s="624"/>
      <c r="EY2224" s="624"/>
      <c r="EZ2224" s="624"/>
      <c r="FA2224" s="624"/>
      <c r="FB2224" s="624"/>
      <c r="FC2224" s="624"/>
      <c r="FD2224" s="624"/>
      <c r="FE2224" s="624"/>
      <c r="FF2224" s="624"/>
      <c r="FG2224" s="624"/>
      <c r="FH2224" s="624"/>
      <c r="FI2224" s="624"/>
      <c r="FJ2224" s="624"/>
      <c r="FK2224" s="624"/>
      <c r="FL2224" s="624"/>
      <c r="FM2224" s="624"/>
      <c r="FN2224" s="624"/>
      <c r="FO2224" s="624"/>
      <c r="FP2224" s="624"/>
      <c r="FQ2224" s="624"/>
      <c r="FR2224" s="624"/>
      <c r="FS2224" s="624"/>
      <c r="FT2224" s="624"/>
      <c r="FU2224" s="624"/>
      <c r="FV2224" s="624"/>
      <c r="FW2224" s="624"/>
      <c r="FX2224" s="624"/>
      <c r="FY2224" s="624"/>
      <c r="FZ2224" s="624"/>
      <c r="GA2224" s="624"/>
      <c r="GB2224" s="624"/>
      <c r="GC2224" s="624"/>
      <c r="GD2224" s="624"/>
      <c r="GE2224" s="624"/>
      <c r="GF2224" s="624"/>
      <c r="GG2224" s="624"/>
      <c r="GH2224" s="624"/>
      <c r="GI2224" s="624"/>
      <c r="GJ2224" s="624"/>
      <c r="GK2224" s="624"/>
      <c r="GL2224" s="624"/>
      <c r="GM2224" s="624"/>
      <c r="GN2224" s="624"/>
      <c r="GO2224" s="624"/>
      <c r="GP2224" s="624"/>
      <c r="GQ2224" s="624"/>
      <c r="GR2224" s="624"/>
      <c r="GS2224" s="624"/>
      <c r="GT2224" s="624"/>
      <c r="GU2224" s="624"/>
      <c r="GV2224" s="624"/>
      <c r="GW2224" s="624"/>
      <c r="GX2224" s="624"/>
      <c r="GY2224" s="624"/>
      <c r="GZ2224" s="624"/>
      <c r="HA2224" s="624"/>
      <c r="HB2224" s="624"/>
      <c r="HC2224" s="624"/>
      <c r="HD2224" s="624"/>
      <c r="HE2224" s="624"/>
      <c r="HF2224" s="624"/>
      <c r="HG2224" s="624"/>
      <c r="HH2224" s="624"/>
      <c r="HI2224" s="624"/>
      <c r="HJ2224" s="624"/>
      <c r="HK2224" s="624"/>
      <c r="HL2224" s="624"/>
      <c r="HM2224" s="624"/>
      <c r="HN2224" s="624"/>
      <c r="HO2224" s="624"/>
      <c r="HP2224" s="624"/>
      <c r="HQ2224" s="624"/>
      <c r="HR2224" s="624"/>
      <c r="HS2224" s="624"/>
      <c r="HT2224" s="624"/>
      <c r="HU2224" s="624"/>
      <c r="HV2224" s="624"/>
      <c r="HW2224" s="624"/>
      <c r="HX2224" s="624"/>
      <c r="HY2224" s="624"/>
      <c r="HZ2224" s="624"/>
      <c r="IA2224" s="624"/>
      <c r="IB2224" s="624"/>
      <c r="IC2224" s="624"/>
      <c r="ID2224" s="624"/>
      <c r="IE2224" s="624"/>
      <c r="IF2224" s="624"/>
      <c r="IG2224" s="624"/>
      <c r="IH2224" s="624"/>
      <c r="II2224" s="624"/>
      <c r="IJ2224" s="624"/>
      <c r="IK2224" s="624"/>
      <c r="IL2224" s="624"/>
      <c r="IM2224" s="624"/>
      <c r="IN2224" s="624"/>
      <c r="IO2224" s="624"/>
      <c r="IP2224" s="624"/>
      <c r="IQ2224" s="624"/>
      <c r="IR2224" s="624"/>
      <c r="IS2224" s="624"/>
      <c r="IT2224" s="624"/>
      <c r="IU2224" s="624"/>
      <c r="IV2224" s="624"/>
      <c r="IW2224" s="624"/>
      <c r="IX2224" s="624"/>
      <c r="IY2224" s="624"/>
      <c r="IZ2224" s="624"/>
      <c r="JA2224" s="624"/>
    </row>
    <row r="2225" spans="1:261" s="667" customFormat="1" ht="45" customHeight="1" x14ac:dyDescent="0.25">
      <c r="A2225" s="42">
        <v>1</v>
      </c>
      <c r="B2225" s="42">
        <v>1</v>
      </c>
      <c r="C2225" s="554" t="s">
        <v>446</v>
      </c>
      <c r="D2225" s="63"/>
      <c r="E2225" s="63"/>
      <c r="F2225" s="764">
        <f t="shared" si="1138"/>
        <v>0</v>
      </c>
      <c r="G2225" s="176">
        <f t="shared" si="1138"/>
        <v>0</v>
      </c>
      <c r="H2225" s="176">
        <f t="shared" si="1138"/>
        <v>0</v>
      </c>
      <c r="I2225" s="176" t="e">
        <f t="shared" si="1138"/>
        <v>#DIV/0!</v>
      </c>
      <c r="J2225" s="847"/>
      <c r="K2225" s="847"/>
      <c r="L2225" s="706"/>
      <c r="M2225" s="706"/>
      <c r="N2225" s="706"/>
      <c r="O2225" s="706"/>
      <c r="P2225" s="706"/>
      <c r="Q2225" s="706"/>
      <c r="R2225" s="639"/>
      <c r="S2225" s="639"/>
      <c r="T2225" s="639"/>
      <c r="U2225" s="639"/>
      <c r="V2225" s="639"/>
      <c r="W2225" s="1229"/>
      <c r="X2225" s="639"/>
      <c r="Y2225" s="689"/>
      <c r="Z2225" s="765"/>
      <c r="AA2225" s="624"/>
      <c r="AB2225" s="624"/>
      <c r="AC2225" s="624"/>
      <c r="AD2225" s="624"/>
      <c r="AE2225" s="624"/>
      <c r="AF2225" s="624"/>
      <c r="AG2225" s="624"/>
      <c r="AH2225" s="624"/>
      <c r="AI2225" s="624"/>
      <c r="AJ2225" s="624"/>
      <c r="AK2225" s="624"/>
      <c r="AL2225" s="624"/>
      <c r="AM2225" s="624"/>
      <c r="AN2225" s="624"/>
      <c r="AO2225" s="624"/>
      <c r="AP2225" s="624"/>
      <c r="AQ2225" s="624"/>
      <c r="AR2225" s="624"/>
      <c r="AS2225" s="624"/>
      <c r="AT2225" s="624"/>
      <c r="AU2225" s="624"/>
      <c r="AV2225" s="624"/>
      <c r="AW2225" s="624"/>
      <c r="AX2225" s="624"/>
      <c r="AY2225" s="624"/>
      <c r="AZ2225" s="624"/>
      <c r="BA2225" s="624"/>
      <c r="BB2225" s="624"/>
      <c r="BC2225" s="624"/>
      <c r="BD2225" s="624"/>
      <c r="BE2225" s="624"/>
      <c r="BF2225" s="624"/>
      <c r="BG2225" s="624"/>
      <c r="BH2225" s="624"/>
      <c r="BI2225" s="624"/>
      <c r="BJ2225" s="624"/>
      <c r="BK2225" s="624"/>
      <c r="BL2225" s="624"/>
      <c r="BM2225" s="624"/>
      <c r="BN2225" s="624"/>
      <c r="BO2225" s="624"/>
      <c r="BP2225" s="624"/>
      <c r="BQ2225" s="624"/>
      <c r="BR2225" s="624"/>
      <c r="BS2225" s="624"/>
      <c r="BT2225" s="624"/>
      <c r="BU2225" s="624"/>
      <c r="BV2225" s="624"/>
      <c r="BW2225" s="624"/>
      <c r="BX2225" s="624"/>
      <c r="BY2225" s="624"/>
      <c r="BZ2225" s="624"/>
      <c r="CA2225" s="624"/>
      <c r="CB2225" s="624"/>
      <c r="CC2225" s="624"/>
      <c r="CD2225" s="624"/>
      <c r="CE2225" s="624"/>
      <c r="CF2225" s="624"/>
      <c r="CG2225" s="624"/>
      <c r="CH2225" s="624"/>
      <c r="CI2225" s="624"/>
      <c r="CJ2225" s="624"/>
      <c r="CK2225" s="624"/>
      <c r="CL2225" s="624"/>
      <c r="CM2225" s="624"/>
      <c r="CN2225" s="624"/>
      <c r="CO2225" s="624"/>
      <c r="CP2225" s="624"/>
      <c r="CQ2225" s="624"/>
      <c r="CR2225" s="624"/>
      <c r="CS2225" s="624"/>
      <c r="CT2225" s="624"/>
      <c r="CU2225" s="624"/>
      <c r="CV2225" s="624"/>
      <c r="CW2225" s="624"/>
      <c r="CX2225" s="624"/>
      <c r="CY2225" s="624"/>
      <c r="CZ2225" s="624"/>
      <c r="DA2225" s="624"/>
      <c r="DB2225" s="624"/>
      <c r="DC2225" s="624"/>
      <c r="DD2225" s="624"/>
      <c r="DE2225" s="624"/>
      <c r="DF2225" s="624"/>
      <c r="DG2225" s="624"/>
      <c r="DH2225" s="624"/>
      <c r="DI2225" s="624"/>
      <c r="DJ2225" s="624"/>
      <c r="DK2225" s="624"/>
      <c r="DL2225" s="624"/>
      <c r="DM2225" s="624"/>
      <c r="DN2225" s="624"/>
      <c r="DO2225" s="624"/>
      <c r="DP2225" s="624"/>
      <c r="DQ2225" s="624"/>
      <c r="DR2225" s="624"/>
      <c r="DS2225" s="624"/>
      <c r="DT2225" s="624"/>
      <c r="DU2225" s="624"/>
      <c r="DV2225" s="624"/>
      <c r="DW2225" s="624"/>
      <c r="DX2225" s="624"/>
      <c r="DY2225" s="624"/>
      <c r="DZ2225" s="624"/>
      <c r="EA2225" s="624"/>
      <c r="EB2225" s="624"/>
      <c r="EC2225" s="624"/>
      <c r="ED2225" s="624"/>
      <c r="EE2225" s="624"/>
      <c r="EF2225" s="624"/>
      <c r="EG2225" s="624"/>
      <c r="EH2225" s="624"/>
      <c r="EI2225" s="624"/>
      <c r="EJ2225" s="624"/>
      <c r="EK2225" s="624"/>
      <c r="EL2225" s="624"/>
      <c r="EM2225" s="624"/>
      <c r="EN2225" s="624"/>
      <c r="EO2225" s="624"/>
      <c r="EP2225" s="624"/>
      <c r="EQ2225" s="624"/>
      <c r="ER2225" s="624"/>
      <c r="ES2225" s="624"/>
      <c r="ET2225" s="624"/>
      <c r="EU2225" s="624"/>
      <c r="EV2225" s="624"/>
      <c r="EW2225" s="624"/>
      <c r="EX2225" s="624"/>
      <c r="EY2225" s="624"/>
      <c r="EZ2225" s="624"/>
      <c r="FA2225" s="624"/>
      <c r="FB2225" s="624"/>
      <c r="FC2225" s="624"/>
      <c r="FD2225" s="624"/>
      <c r="FE2225" s="624"/>
      <c r="FF2225" s="624"/>
      <c r="FG2225" s="624"/>
      <c r="FH2225" s="624"/>
      <c r="FI2225" s="624"/>
      <c r="FJ2225" s="624"/>
      <c r="FK2225" s="624"/>
      <c r="FL2225" s="624"/>
      <c r="FM2225" s="624"/>
      <c r="FN2225" s="624"/>
      <c r="FO2225" s="624"/>
      <c r="FP2225" s="624"/>
      <c r="FQ2225" s="624"/>
      <c r="FR2225" s="624"/>
      <c r="FS2225" s="624"/>
      <c r="FT2225" s="624"/>
      <c r="FU2225" s="624"/>
      <c r="FV2225" s="624"/>
      <c r="FW2225" s="624"/>
      <c r="FX2225" s="624"/>
      <c r="FY2225" s="624"/>
      <c r="FZ2225" s="624"/>
      <c r="GA2225" s="624"/>
      <c r="GB2225" s="624"/>
      <c r="GC2225" s="624"/>
      <c r="GD2225" s="624"/>
      <c r="GE2225" s="624"/>
      <c r="GF2225" s="624"/>
      <c r="GG2225" s="624"/>
      <c r="GH2225" s="624"/>
      <c r="GI2225" s="624"/>
      <c r="GJ2225" s="624"/>
      <c r="GK2225" s="624"/>
      <c r="GL2225" s="624"/>
      <c r="GM2225" s="624"/>
      <c r="GN2225" s="624"/>
      <c r="GO2225" s="624"/>
      <c r="GP2225" s="624"/>
      <c r="GQ2225" s="624"/>
      <c r="GR2225" s="624"/>
      <c r="GS2225" s="624"/>
      <c r="GT2225" s="624"/>
      <c r="GU2225" s="624"/>
      <c r="GV2225" s="624"/>
      <c r="GW2225" s="624"/>
      <c r="GX2225" s="624"/>
      <c r="GY2225" s="624"/>
      <c r="GZ2225" s="624"/>
      <c r="HA2225" s="624"/>
      <c r="HB2225" s="624"/>
      <c r="HC2225" s="624"/>
      <c r="HD2225" s="624"/>
      <c r="HE2225" s="624"/>
      <c r="HF2225" s="624"/>
      <c r="HG2225" s="624"/>
      <c r="HH2225" s="624"/>
      <c r="HI2225" s="624"/>
      <c r="HJ2225" s="624"/>
      <c r="HK2225" s="624"/>
      <c r="HL2225" s="624"/>
      <c r="HM2225" s="624"/>
      <c r="HN2225" s="624"/>
      <c r="HO2225" s="624"/>
      <c r="HP2225" s="624"/>
      <c r="HQ2225" s="624"/>
      <c r="HR2225" s="624"/>
      <c r="HS2225" s="624"/>
      <c r="HT2225" s="624"/>
      <c r="HU2225" s="624"/>
      <c r="HV2225" s="624"/>
      <c r="HW2225" s="624"/>
      <c r="HX2225" s="624"/>
      <c r="HY2225" s="624"/>
      <c r="HZ2225" s="624"/>
      <c r="IA2225" s="624"/>
      <c r="IB2225" s="624"/>
      <c r="IC2225" s="624"/>
      <c r="ID2225" s="624"/>
      <c r="IE2225" s="624"/>
      <c r="IF2225" s="624"/>
      <c r="IG2225" s="624"/>
      <c r="IH2225" s="624"/>
      <c r="II2225" s="624"/>
      <c r="IJ2225" s="624"/>
      <c r="IK2225" s="624"/>
      <c r="IL2225" s="624"/>
      <c r="IM2225" s="624"/>
      <c r="IN2225" s="624"/>
      <c r="IO2225" s="624"/>
      <c r="IP2225" s="624"/>
      <c r="IQ2225" s="624"/>
      <c r="IR2225" s="624"/>
      <c r="IS2225" s="624"/>
      <c r="IT2225" s="624"/>
      <c r="IU2225" s="624"/>
      <c r="IV2225" s="624"/>
      <c r="IW2225" s="624"/>
      <c r="IX2225" s="624"/>
      <c r="IY2225" s="624"/>
      <c r="IZ2225" s="624"/>
      <c r="JA2225" s="624"/>
    </row>
    <row r="2226" spans="1:261" s="667" customFormat="1" ht="31.5" customHeight="1" x14ac:dyDescent="0.25">
      <c r="A2226" s="42">
        <v>1</v>
      </c>
      <c r="B2226" s="42">
        <v>1</v>
      </c>
      <c r="C2226" s="554" t="s">
        <v>402</v>
      </c>
      <c r="D2226" s="63"/>
      <c r="E2226" s="63"/>
      <c r="F2226" s="764">
        <f t="shared" si="1138"/>
        <v>0</v>
      </c>
      <c r="G2226" s="176">
        <f t="shared" si="1138"/>
        <v>0</v>
      </c>
      <c r="H2226" s="176">
        <f t="shared" si="1138"/>
        <v>0</v>
      </c>
      <c r="I2226" s="176" t="e">
        <f t="shared" si="1138"/>
        <v>#DIV/0!</v>
      </c>
      <c r="J2226" s="847"/>
      <c r="K2226" s="847"/>
      <c r="L2226" s="706"/>
      <c r="M2226" s="706"/>
      <c r="N2226" s="706"/>
      <c r="O2226" s="706"/>
      <c r="P2226" s="706"/>
      <c r="Q2226" s="706"/>
      <c r="R2226" s="639"/>
      <c r="S2226" s="639"/>
      <c r="T2226" s="639"/>
      <c r="U2226" s="639"/>
      <c r="V2226" s="639"/>
      <c r="W2226" s="1229"/>
      <c r="X2226" s="639"/>
      <c r="Y2226" s="689"/>
      <c r="Z2226" s="765"/>
      <c r="AA2226" s="624"/>
      <c r="AB2226" s="624"/>
      <c r="AC2226" s="624"/>
      <c r="AD2226" s="624"/>
      <c r="AE2226" s="624"/>
      <c r="AF2226" s="624"/>
      <c r="AG2226" s="624"/>
      <c r="AH2226" s="624"/>
      <c r="AI2226" s="624"/>
      <c r="AJ2226" s="624"/>
      <c r="AK2226" s="624"/>
      <c r="AL2226" s="624"/>
      <c r="AM2226" s="624"/>
      <c r="AN2226" s="624"/>
      <c r="AO2226" s="624"/>
      <c r="AP2226" s="624"/>
      <c r="AQ2226" s="624"/>
      <c r="AR2226" s="624"/>
      <c r="AS2226" s="624"/>
      <c r="AT2226" s="624"/>
      <c r="AU2226" s="624"/>
      <c r="AV2226" s="624"/>
      <c r="AW2226" s="624"/>
      <c r="AX2226" s="624"/>
      <c r="AY2226" s="624"/>
      <c r="AZ2226" s="624"/>
      <c r="BA2226" s="624"/>
      <c r="BB2226" s="624"/>
      <c r="BC2226" s="624"/>
      <c r="BD2226" s="624"/>
      <c r="BE2226" s="624"/>
      <c r="BF2226" s="624"/>
      <c r="BG2226" s="624"/>
      <c r="BH2226" s="624"/>
      <c r="BI2226" s="624"/>
      <c r="BJ2226" s="624"/>
      <c r="BK2226" s="624"/>
      <c r="BL2226" s="624"/>
      <c r="BM2226" s="624"/>
      <c r="BN2226" s="624"/>
      <c r="BO2226" s="624"/>
      <c r="BP2226" s="624"/>
      <c r="BQ2226" s="624"/>
      <c r="BR2226" s="624"/>
      <c r="BS2226" s="624"/>
      <c r="BT2226" s="624"/>
      <c r="BU2226" s="624"/>
      <c r="BV2226" s="624"/>
      <c r="BW2226" s="624"/>
      <c r="BX2226" s="624"/>
      <c r="BY2226" s="624"/>
      <c r="BZ2226" s="624"/>
      <c r="CA2226" s="624"/>
      <c r="CB2226" s="624"/>
      <c r="CC2226" s="624"/>
      <c r="CD2226" s="624"/>
      <c r="CE2226" s="624"/>
      <c r="CF2226" s="624"/>
      <c r="CG2226" s="624"/>
      <c r="CH2226" s="624"/>
      <c r="CI2226" s="624"/>
      <c r="CJ2226" s="624"/>
      <c r="CK2226" s="624"/>
      <c r="CL2226" s="624"/>
      <c r="CM2226" s="624"/>
      <c r="CN2226" s="624"/>
      <c r="CO2226" s="624"/>
      <c r="CP2226" s="624"/>
      <c r="CQ2226" s="624"/>
      <c r="CR2226" s="624"/>
      <c r="CS2226" s="624"/>
      <c r="CT2226" s="624"/>
      <c r="CU2226" s="624"/>
      <c r="CV2226" s="624"/>
      <c r="CW2226" s="624"/>
      <c r="CX2226" s="624"/>
      <c r="CY2226" s="624"/>
      <c r="CZ2226" s="624"/>
      <c r="DA2226" s="624"/>
      <c r="DB2226" s="624"/>
      <c r="DC2226" s="624"/>
      <c r="DD2226" s="624"/>
      <c r="DE2226" s="624"/>
      <c r="DF2226" s="624"/>
      <c r="DG2226" s="624"/>
      <c r="DH2226" s="624"/>
      <c r="DI2226" s="624"/>
      <c r="DJ2226" s="624"/>
      <c r="DK2226" s="624"/>
      <c r="DL2226" s="624"/>
      <c r="DM2226" s="624"/>
      <c r="DN2226" s="624"/>
      <c r="DO2226" s="624"/>
      <c r="DP2226" s="624"/>
      <c r="DQ2226" s="624"/>
      <c r="DR2226" s="624"/>
      <c r="DS2226" s="624"/>
      <c r="DT2226" s="624"/>
      <c r="DU2226" s="624"/>
      <c r="DV2226" s="624"/>
      <c r="DW2226" s="624"/>
      <c r="DX2226" s="624"/>
      <c r="DY2226" s="624"/>
      <c r="DZ2226" s="624"/>
      <c r="EA2226" s="624"/>
      <c r="EB2226" s="624"/>
      <c r="EC2226" s="624"/>
      <c r="ED2226" s="624"/>
      <c r="EE2226" s="624"/>
      <c r="EF2226" s="624"/>
      <c r="EG2226" s="624"/>
      <c r="EH2226" s="624"/>
      <c r="EI2226" s="624"/>
      <c r="EJ2226" s="624"/>
      <c r="EK2226" s="624"/>
      <c r="EL2226" s="624"/>
      <c r="EM2226" s="624"/>
      <c r="EN2226" s="624"/>
      <c r="EO2226" s="624"/>
      <c r="EP2226" s="624"/>
      <c r="EQ2226" s="624"/>
      <c r="ER2226" s="624"/>
      <c r="ES2226" s="624"/>
      <c r="ET2226" s="624"/>
      <c r="EU2226" s="624"/>
      <c r="EV2226" s="624"/>
      <c r="EW2226" s="624"/>
      <c r="EX2226" s="624"/>
      <c r="EY2226" s="624"/>
      <c r="EZ2226" s="624"/>
      <c r="FA2226" s="624"/>
      <c r="FB2226" s="624"/>
      <c r="FC2226" s="624"/>
      <c r="FD2226" s="624"/>
      <c r="FE2226" s="624"/>
      <c r="FF2226" s="624"/>
      <c r="FG2226" s="624"/>
      <c r="FH2226" s="624"/>
      <c r="FI2226" s="624"/>
      <c r="FJ2226" s="624"/>
      <c r="FK2226" s="624"/>
      <c r="FL2226" s="624"/>
      <c r="FM2226" s="624"/>
      <c r="FN2226" s="624"/>
      <c r="FO2226" s="624"/>
      <c r="FP2226" s="624"/>
      <c r="FQ2226" s="624"/>
      <c r="FR2226" s="624"/>
      <c r="FS2226" s="624"/>
      <c r="FT2226" s="624"/>
      <c r="FU2226" s="624"/>
      <c r="FV2226" s="624"/>
      <c r="FW2226" s="624"/>
      <c r="FX2226" s="624"/>
      <c r="FY2226" s="624"/>
      <c r="FZ2226" s="624"/>
      <c r="GA2226" s="624"/>
      <c r="GB2226" s="624"/>
      <c r="GC2226" s="624"/>
      <c r="GD2226" s="624"/>
      <c r="GE2226" s="624"/>
      <c r="GF2226" s="624"/>
      <c r="GG2226" s="624"/>
      <c r="GH2226" s="624"/>
      <c r="GI2226" s="624"/>
      <c r="GJ2226" s="624"/>
      <c r="GK2226" s="624"/>
      <c r="GL2226" s="624"/>
      <c r="GM2226" s="624"/>
      <c r="GN2226" s="624"/>
      <c r="GO2226" s="624"/>
      <c r="GP2226" s="624"/>
      <c r="GQ2226" s="624"/>
      <c r="GR2226" s="624"/>
      <c r="GS2226" s="624"/>
      <c r="GT2226" s="624"/>
      <c r="GU2226" s="624"/>
      <c r="GV2226" s="624"/>
      <c r="GW2226" s="624"/>
      <c r="GX2226" s="624"/>
      <c r="GY2226" s="624"/>
      <c r="GZ2226" s="624"/>
      <c r="HA2226" s="624"/>
      <c r="HB2226" s="624"/>
      <c r="HC2226" s="624"/>
      <c r="HD2226" s="624"/>
      <c r="HE2226" s="624"/>
      <c r="HF2226" s="624"/>
      <c r="HG2226" s="624"/>
      <c r="HH2226" s="624"/>
      <c r="HI2226" s="624"/>
      <c r="HJ2226" s="624"/>
      <c r="HK2226" s="624"/>
      <c r="HL2226" s="624"/>
      <c r="HM2226" s="624"/>
      <c r="HN2226" s="624"/>
      <c r="HO2226" s="624"/>
      <c r="HP2226" s="624"/>
      <c r="HQ2226" s="624"/>
      <c r="HR2226" s="624"/>
      <c r="HS2226" s="624"/>
      <c r="HT2226" s="624"/>
      <c r="HU2226" s="624"/>
      <c r="HV2226" s="624"/>
      <c r="HW2226" s="624"/>
      <c r="HX2226" s="624"/>
      <c r="HY2226" s="624"/>
      <c r="HZ2226" s="624"/>
      <c r="IA2226" s="624"/>
      <c r="IB2226" s="624"/>
      <c r="IC2226" s="624"/>
      <c r="ID2226" s="624"/>
      <c r="IE2226" s="624"/>
      <c r="IF2226" s="624"/>
      <c r="IG2226" s="624"/>
      <c r="IH2226" s="624"/>
      <c r="II2226" s="624"/>
      <c r="IJ2226" s="624"/>
      <c r="IK2226" s="624"/>
      <c r="IL2226" s="624"/>
      <c r="IM2226" s="624"/>
      <c r="IN2226" s="624"/>
      <c r="IO2226" s="624"/>
      <c r="IP2226" s="624"/>
      <c r="IQ2226" s="624"/>
      <c r="IR2226" s="624"/>
      <c r="IS2226" s="624"/>
      <c r="IT2226" s="624"/>
      <c r="IU2226" s="624"/>
      <c r="IV2226" s="624"/>
      <c r="IW2226" s="624"/>
      <c r="IX2226" s="624"/>
      <c r="IY2226" s="624"/>
      <c r="IZ2226" s="624"/>
      <c r="JA2226" s="624"/>
    </row>
    <row r="2227" spans="1:261" s="667" customFormat="1" ht="35.25" customHeight="1" x14ac:dyDescent="0.25">
      <c r="A2227" s="42">
        <v>1</v>
      </c>
      <c r="B2227" s="42">
        <v>1</v>
      </c>
      <c r="C2227" s="554" t="s">
        <v>403</v>
      </c>
      <c r="D2227" s="63"/>
      <c r="E2227" s="63"/>
      <c r="F2227" s="764">
        <f t="shared" si="1138"/>
        <v>0</v>
      </c>
      <c r="G2227" s="176">
        <f t="shared" si="1138"/>
        <v>0</v>
      </c>
      <c r="H2227" s="176">
        <f t="shared" si="1138"/>
        <v>0</v>
      </c>
      <c r="I2227" s="176" t="e">
        <f t="shared" si="1138"/>
        <v>#DIV/0!</v>
      </c>
      <c r="J2227" s="847"/>
      <c r="K2227" s="847"/>
      <c r="L2227" s="706"/>
      <c r="M2227" s="706"/>
      <c r="N2227" s="706"/>
      <c r="O2227" s="706"/>
      <c r="P2227" s="706"/>
      <c r="Q2227" s="706"/>
      <c r="R2227" s="639">
        <f t="shared" ref="R2227:X2228" si="1139">R2163</f>
        <v>0</v>
      </c>
      <c r="S2227" s="639">
        <f t="shared" si="1139"/>
        <v>0</v>
      </c>
      <c r="T2227" s="639">
        <f t="shared" si="1139"/>
        <v>0</v>
      </c>
      <c r="U2227" s="639">
        <f t="shared" si="1139"/>
        <v>0</v>
      </c>
      <c r="V2227" s="639">
        <f t="shared" si="1139"/>
        <v>0</v>
      </c>
      <c r="W2227" s="1229">
        <f t="shared" si="1139"/>
        <v>0</v>
      </c>
      <c r="X2227" s="639">
        <f t="shared" si="1139"/>
        <v>0</v>
      </c>
      <c r="Y2227" s="689"/>
      <c r="Z2227" s="765"/>
      <c r="AA2227" s="624"/>
      <c r="AB2227" s="624"/>
      <c r="AC2227" s="624"/>
      <c r="AD2227" s="624"/>
      <c r="AE2227" s="624"/>
      <c r="AF2227" s="624"/>
      <c r="AG2227" s="624"/>
      <c r="AH2227" s="624"/>
      <c r="AI2227" s="624"/>
      <c r="AJ2227" s="624"/>
      <c r="AK2227" s="624"/>
      <c r="AL2227" s="624"/>
      <c r="AM2227" s="624"/>
      <c r="AN2227" s="624"/>
      <c r="AO2227" s="624"/>
      <c r="AP2227" s="624"/>
      <c r="AQ2227" s="624"/>
      <c r="AR2227" s="624"/>
      <c r="AS2227" s="624"/>
      <c r="AT2227" s="624"/>
      <c r="AU2227" s="624"/>
      <c r="AV2227" s="624"/>
      <c r="AW2227" s="624"/>
      <c r="AX2227" s="624"/>
      <c r="AY2227" s="624"/>
      <c r="AZ2227" s="624"/>
      <c r="BA2227" s="624"/>
      <c r="BB2227" s="624"/>
      <c r="BC2227" s="624"/>
      <c r="BD2227" s="624"/>
      <c r="BE2227" s="624"/>
      <c r="BF2227" s="624"/>
      <c r="BG2227" s="624"/>
      <c r="BH2227" s="624"/>
      <c r="BI2227" s="624"/>
      <c r="BJ2227" s="624"/>
      <c r="BK2227" s="624"/>
      <c r="BL2227" s="624"/>
      <c r="BM2227" s="624"/>
      <c r="BN2227" s="624"/>
      <c r="BO2227" s="624"/>
      <c r="BP2227" s="624"/>
      <c r="BQ2227" s="624"/>
      <c r="BR2227" s="624"/>
      <c r="BS2227" s="624"/>
      <c r="BT2227" s="624"/>
      <c r="BU2227" s="624"/>
      <c r="BV2227" s="624"/>
      <c r="BW2227" s="624"/>
      <c r="BX2227" s="624"/>
      <c r="BY2227" s="624"/>
      <c r="BZ2227" s="624"/>
      <c r="CA2227" s="624"/>
      <c r="CB2227" s="624"/>
      <c r="CC2227" s="624"/>
      <c r="CD2227" s="624"/>
      <c r="CE2227" s="624"/>
      <c r="CF2227" s="624"/>
      <c r="CG2227" s="624"/>
      <c r="CH2227" s="624"/>
      <c r="CI2227" s="624"/>
      <c r="CJ2227" s="624"/>
      <c r="CK2227" s="624"/>
      <c r="CL2227" s="624"/>
      <c r="CM2227" s="624"/>
      <c r="CN2227" s="624"/>
      <c r="CO2227" s="624"/>
      <c r="CP2227" s="624"/>
      <c r="CQ2227" s="624"/>
      <c r="CR2227" s="624"/>
      <c r="CS2227" s="624"/>
      <c r="CT2227" s="624"/>
      <c r="CU2227" s="624"/>
      <c r="CV2227" s="624"/>
      <c r="CW2227" s="624"/>
      <c r="CX2227" s="624"/>
      <c r="CY2227" s="624"/>
      <c r="CZ2227" s="624"/>
      <c r="DA2227" s="624"/>
      <c r="DB2227" s="624"/>
      <c r="DC2227" s="624"/>
      <c r="DD2227" s="624"/>
      <c r="DE2227" s="624"/>
      <c r="DF2227" s="624"/>
      <c r="DG2227" s="624"/>
      <c r="DH2227" s="624"/>
      <c r="DI2227" s="624"/>
      <c r="DJ2227" s="624"/>
      <c r="DK2227" s="624"/>
      <c r="DL2227" s="624"/>
      <c r="DM2227" s="624"/>
      <c r="DN2227" s="624"/>
      <c r="DO2227" s="624"/>
      <c r="DP2227" s="624"/>
      <c r="DQ2227" s="624"/>
      <c r="DR2227" s="624"/>
      <c r="DS2227" s="624"/>
      <c r="DT2227" s="624"/>
      <c r="DU2227" s="624"/>
      <c r="DV2227" s="624"/>
      <c r="DW2227" s="624"/>
      <c r="DX2227" s="624"/>
      <c r="DY2227" s="624"/>
      <c r="DZ2227" s="624"/>
      <c r="EA2227" s="624"/>
      <c r="EB2227" s="624"/>
      <c r="EC2227" s="624"/>
      <c r="ED2227" s="624"/>
      <c r="EE2227" s="624"/>
      <c r="EF2227" s="624"/>
      <c r="EG2227" s="624"/>
      <c r="EH2227" s="624"/>
      <c r="EI2227" s="624"/>
      <c r="EJ2227" s="624"/>
      <c r="EK2227" s="624"/>
      <c r="EL2227" s="624"/>
      <c r="EM2227" s="624"/>
      <c r="EN2227" s="624"/>
      <c r="EO2227" s="624"/>
      <c r="EP2227" s="624"/>
      <c r="EQ2227" s="624"/>
      <c r="ER2227" s="624"/>
      <c r="ES2227" s="624"/>
      <c r="ET2227" s="624"/>
      <c r="EU2227" s="624"/>
      <c r="EV2227" s="624"/>
      <c r="EW2227" s="624"/>
      <c r="EX2227" s="624"/>
      <c r="EY2227" s="624"/>
      <c r="EZ2227" s="624"/>
      <c r="FA2227" s="624"/>
      <c r="FB2227" s="624"/>
      <c r="FC2227" s="624"/>
      <c r="FD2227" s="624"/>
      <c r="FE2227" s="624"/>
      <c r="FF2227" s="624"/>
      <c r="FG2227" s="624"/>
      <c r="FH2227" s="624"/>
      <c r="FI2227" s="624"/>
      <c r="FJ2227" s="624"/>
      <c r="FK2227" s="624"/>
      <c r="FL2227" s="624"/>
      <c r="FM2227" s="624"/>
      <c r="FN2227" s="624"/>
      <c r="FO2227" s="624"/>
      <c r="FP2227" s="624"/>
      <c r="FQ2227" s="624"/>
      <c r="FR2227" s="624"/>
      <c r="FS2227" s="624"/>
      <c r="FT2227" s="624"/>
      <c r="FU2227" s="624"/>
      <c r="FV2227" s="624"/>
      <c r="FW2227" s="624"/>
      <c r="FX2227" s="624"/>
      <c r="FY2227" s="624"/>
      <c r="FZ2227" s="624"/>
      <c r="GA2227" s="624"/>
      <c r="GB2227" s="624"/>
      <c r="GC2227" s="624"/>
      <c r="GD2227" s="624"/>
      <c r="GE2227" s="624"/>
      <c r="GF2227" s="624"/>
      <c r="GG2227" s="624"/>
      <c r="GH2227" s="624"/>
      <c r="GI2227" s="624"/>
      <c r="GJ2227" s="624"/>
      <c r="GK2227" s="624"/>
      <c r="GL2227" s="624"/>
      <c r="GM2227" s="624"/>
      <c r="GN2227" s="624"/>
      <c r="GO2227" s="624"/>
      <c r="GP2227" s="624"/>
      <c r="GQ2227" s="624"/>
      <c r="GR2227" s="624"/>
      <c r="GS2227" s="624"/>
      <c r="GT2227" s="624"/>
      <c r="GU2227" s="624"/>
      <c r="GV2227" s="624"/>
      <c r="GW2227" s="624"/>
      <c r="GX2227" s="624"/>
      <c r="GY2227" s="624"/>
      <c r="GZ2227" s="624"/>
      <c r="HA2227" s="624"/>
      <c r="HB2227" s="624"/>
      <c r="HC2227" s="624"/>
      <c r="HD2227" s="624"/>
      <c r="HE2227" s="624"/>
      <c r="HF2227" s="624"/>
      <c r="HG2227" s="624"/>
      <c r="HH2227" s="624"/>
      <c r="HI2227" s="624"/>
      <c r="HJ2227" s="624"/>
      <c r="HK2227" s="624"/>
      <c r="HL2227" s="624"/>
      <c r="HM2227" s="624"/>
      <c r="HN2227" s="624"/>
      <c r="HO2227" s="624"/>
      <c r="HP2227" s="624"/>
      <c r="HQ2227" s="624"/>
      <c r="HR2227" s="624"/>
      <c r="HS2227" s="624"/>
      <c r="HT2227" s="624"/>
      <c r="HU2227" s="624"/>
      <c r="HV2227" s="624"/>
      <c r="HW2227" s="624"/>
      <c r="HX2227" s="624"/>
      <c r="HY2227" s="624"/>
      <c r="HZ2227" s="624"/>
      <c r="IA2227" s="624"/>
      <c r="IB2227" s="624"/>
      <c r="IC2227" s="624"/>
      <c r="ID2227" s="624"/>
      <c r="IE2227" s="624"/>
      <c r="IF2227" s="624"/>
      <c r="IG2227" s="624"/>
      <c r="IH2227" s="624"/>
      <c r="II2227" s="624"/>
      <c r="IJ2227" s="624"/>
      <c r="IK2227" s="624"/>
      <c r="IL2227" s="624"/>
      <c r="IM2227" s="624"/>
      <c r="IN2227" s="624"/>
      <c r="IO2227" s="624"/>
      <c r="IP2227" s="624"/>
      <c r="IQ2227" s="624"/>
      <c r="IR2227" s="624"/>
      <c r="IS2227" s="624"/>
      <c r="IT2227" s="624"/>
      <c r="IU2227" s="624"/>
      <c r="IV2227" s="624"/>
      <c r="IW2227" s="624"/>
      <c r="IX2227" s="624"/>
      <c r="IY2227" s="624"/>
      <c r="IZ2227" s="624"/>
      <c r="JA2227" s="624"/>
    </row>
    <row r="2228" spans="1:261" s="667" customFormat="1" ht="21" customHeight="1" x14ac:dyDescent="0.25">
      <c r="A2228" s="42">
        <v>1</v>
      </c>
      <c r="B2228" s="42">
        <v>1</v>
      </c>
      <c r="C2228" s="555" t="s">
        <v>141</v>
      </c>
      <c r="D2228" s="63"/>
      <c r="E2228" s="63"/>
      <c r="F2228" s="764">
        <f t="shared" si="1138"/>
        <v>113</v>
      </c>
      <c r="G2228" s="176">
        <f t="shared" si="1138"/>
        <v>9</v>
      </c>
      <c r="H2228" s="176">
        <f t="shared" si="1138"/>
        <v>0</v>
      </c>
      <c r="I2228" s="176">
        <f t="shared" si="1138"/>
        <v>0</v>
      </c>
      <c r="J2228" s="847"/>
      <c r="K2228" s="847"/>
      <c r="L2228" s="706"/>
      <c r="M2228" s="706"/>
      <c r="N2228" s="706"/>
      <c r="O2228" s="706"/>
      <c r="P2228" s="706"/>
      <c r="Q2228" s="706"/>
      <c r="R2228" s="639">
        <f t="shared" si="1139"/>
        <v>87.289000000000001</v>
      </c>
      <c r="S2228" s="639">
        <f t="shared" si="1139"/>
        <v>7.2740833333333335</v>
      </c>
      <c r="T2228" s="639">
        <f t="shared" si="1139"/>
        <v>0</v>
      </c>
      <c r="U2228" s="639">
        <f t="shared" si="1139"/>
        <v>0</v>
      </c>
      <c r="V2228" s="639">
        <f t="shared" si="1139"/>
        <v>0</v>
      </c>
      <c r="W2228" s="1229">
        <f t="shared" si="1139"/>
        <v>0</v>
      </c>
      <c r="X2228" s="639">
        <f t="shared" si="1139"/>
        <v>0</v>
      </c>
      <c r="Y2228" s="689"/>
      <c r="Z2228" s="765"/>
      <c r="AA2228" s="624"/>
      <c r="AB2228" s="624"/>
      <c r="AC2228" s="624"/>
      <c r="AD2228" s="624"/>
      <c r="AE2228" s="624"/>
      <c r="AF2228" s="624"/>
      <c r="AG2228" s="624"/>
      <c r="AH2228" s="624"/>
      <c r="AI2228" s="624"/>
      <c r="AJ2228" s="624"/>
      <c r="AK2228" s="624"/>
      <c r="AL2228" s="624"/>
      <c r="AM2228" s="624"/>
      <c r="AN2228" s="624"/>
      <c r="AO2228" s="624"/>
      <c r="AP2228" s="624"/>
      <c r="AQ2228" s="624"/>
      <c r="AR2228" s="624"/>
      <c r="AS2228" s="624"/>
      <c r="AT2228" s="624"/>
      <c r="AU2228" s="624"/>
      <c r="AV2228" s="624"/>
      <c r="AW2228" s="624"/>
      <c r="AX2228" s="624"/>
      <c r="AY2228" s="624"/>
      <c r="AZ2228" s="624"/>
      <c r="BA2228" s="624"/>
      <c r="BB2228" s="624"/>
      <c r="BC2228" s="624"/>
      <c r="BD2228" s="624"/>
      <c r="BE2228" s="624"/>
      <c r="BF2228" s="624"/>
      <c r="BG2228" s="624"/>
      <c r="BH2228" s="624"/>
      <c r="BI2228" s="624"/>
      <c r="BJ2228" s="624"/>
      <c r="BK2228" s="624"/>
      <c r="BL2228" s="624"/>
      <c r="BM2228" s="624"/>
      <c r="BN2228" s="624"/>
      <c r="BO2228" s="624"/>
      <c r="BP2228" s="624"/>
      <c r="BQ2228" s="624"/>
      <c r="BR2228" s="624"/>
      <c r="BS2228" s="624"/>
      <c r="BT2228" s="624"/>
      <c r="BU2228" s="624"/>
      <c r="BV2228" s="624"/>
      <c r="BW2228" s="624"/>
      <c r="BX2228" s="624"/>
      <c r="BY2228" s="624"/>
      <c r="BZ2228" s="624"/>
      <c r="CA2228" s="624"/>
      <c r="CB2228" s="624"/>
      <c r="CC2228" s="624"/>
      <c r="CD2228" s="624"/>
      <c r="CE2228" s="624"/>
      <c r="CF2228" s="624"/>
      <c r="CG2228" s="624"/>
      <c r="CH2228" s="624"/>
      <c r="CI2228" s="624"/>
      <c r="CJ2228" s="624"/>
      <c r="CK2228" s="624"/>
      <c r="CL2228" s="624"/>
      <c r="CM2228" s="624"/>
      <c r="CN2228" s="624"/>
      <c r="CO2228" s="624"/>
      <c r="CP2228" s="624"/>
      <c r="CQ2228" s="624"/>
      <c r="CR2228" s="624"/>
      <c r="CS2228" s="624"/>
      <c r="CT2228" s="624"/>
      <c r="CU2228" s="624"/>
      <c r="CV2228" s="624"/>
      <c r="CW2228" s="624"/>
      <c r="CX2228" s="624"/>
      <c r="CY2228" s="624"/>
      <c r="CZ2228" s="624"/>
      <c r="DA2228" s="624"/>
      <c r="DB2228" s="624"/>
      <c r="DC2228" s="624"/>
      <c r="DD2228" s="624"/>
      <c r="DE2228" s="624"/>
      <c r="DF2228" s="624"/>
      <c r="DG2228" s="624"/>
      <c r="DH2228" s="624"/>
      <c r="DI2228" s="624"/>
      <c r="DJ2228" s="624"/>
      <c r="DK2228" s="624"/>
      <c r="DL2228" s="624"/>
      <c r="DM2228" s="624"/>
      <c r="DN2228" s="624"/>
      <c r="DO2228" s="624"/>
      <c r="DP2228" s="624"/>
      <c r="DQ2228" s="624"/>
      <c r="DR2228" s="624"/>
      <c r="DS2228" s="624"/>
      <c r="DT2228" s="624"/>
      <c r="DU2228" s="624"/>
      <c r="DV2228" s="624"/>
      <c r="DW2228" s="624"/>
      <c r="DX2228" s="624"/>
      <c r="DY2228" s="624"/>
      <c r="DZ2228" s="624"/>
      <c r="EA2228" s="624"/>
      <c r="EB2228" s="624"/>
      <c r="EC2228" s="624"/>
      <c r="ED2228" s="624"/>
      <c r="EE2228" s="624"/>
      <c r="EF2228" s="624"/>
      <c r="EG2228" s="624"/>
      <c r="EH2228" s="624"/>
      <c r="EI2228" s="624"/>
      <c r="EJ2228" s="624"/>
      <c r="EK2228" s="624"/>
      <c r="EL2228" s="624"/>
      <c r="EM2228" s="624"/>
      <c r="EN2228" s="624"/>
      <c r="EO2228" s="624"/>
      <c r="EP2228" s="624"/>
      <c r="EQ2228" s="624"/>
      <c r="ER2228" s="624"/>
      <c r="ES2228" s="624"/>
      <c r="ET2228" s="624"/>
      <c r="EU2228" s="624"/>
      <c r="EV2228" s="624"/>
      <c r="EW2228" s="624"/>
      <c r="EX2228" s="624"/>
      <c r="EY2228" s="624"/>
      <c r="EZ2228" s="624"/>
      <c r="FA2228" s="624"/>
      <c r="FB2228" s="624"/>
      <c r="FC2228" s="624"/>
      <c r="FD2228" s="624"/>
      <c r="FE2228" s="624"/>
      <c r="FF2228" s="624"/>
      <c r="FG2228" s="624"/>
      <c r="FH2228" s="624"/>
      <c r="FI2228" s="624"/>
      <c r="FJ2228" s="624"/>
      <c r="FK2228" s="624"/>
      <c r="FL2228" s="624"/>
      <c r="FM2228" s="624"/>
      <c r="FN2228" s="624"/>
      <c r="FO2228" s="624"/>
      <c r="FP2228" s="624"/>
      <c r="FQ2228" s="624"/>
      <c r="FR2228" s="624"/>
      <c r="FS2228" s="624"/>
      <c r="FT2228" s="624"/>
      <c r="FU2228" s="624"/>
      <c r="FV2228" s="624"/>
      <c r="FW2228" s="624"/>
      <c r="FX2228" s="624"/>
      <c r="FY2228" s="624"/>
      <c r="FZ2228" s="624"/>
      <c r="GA2228" s="624"/>
      <c r="GB2228" s="624"/>
      <c r="GC2228" s="624"/>
      <c r="GD2228" s="624"/>
      <c r="GE2228" s="624"/>
      <c r="GF2228" s="624"/>
      <c r="GG2228" s="624"/>
      <c r="GH2228" s="624"/>
      <c r="GI2228" s="624"/>
      <c r="GJ2228" s="624"/>
      <c r="GK2228" s="624"/>
      <c r="GL2228" s="624"/>
      <c r="GM2228" s="624"/>
      <c r="GN2228" s="624"/>
      <c r="GO2228" s="624"/>
      <c r="GP2228" s="624"/>
      <c r="GQ2228" s="624"/>
      <c r="GR2228" s="624"/>
      <c r="GS2228" s="624"/>
      <c r="GT2228" s="624"/>
      <c r="GU2228" s="624"/>
      <c r="GV2228" s="624"/>
      <c r="GW2228" s="624"/>
      <c r="GX2228" s="624"/>
      <c r="GY2228" s="624"/>
      <c r="GZ2228" s="624"/>
      <c r="HA2228" s="624"/>
      <c r="HB2228" s="624"/>
      <c r="HC2228" s="624"/>
      <c r="HD2228" s="624"/>
      <c r="HE2228" s="624"/>
      <c r="HF2228" s="624"/>
      <c r="HG2228" s="624"/>
      <c r="HH2228" s="624"/>
      <c r="HI2228" s="624"/>
      <c r="HJ2228" s="624"/>
      <c r="HK2228" s="624"/>
      <c r="HL2228" s="624"/>
      <c r="HM2228" s="624"/>
      <c r="HN2228" s="624"/>
      <c r="HO2228" s="624"/>
      <c r="HP2228" s="624"/>
      <c r="HQ2228" s="624"/>
      <c r="HR2228" s="624"/>
      <c r="HS2228" s="624"/>
      <c r="HT2228" s="624"/>
      <c r="HU2228" s="624"/>
      <c r="HV2228" s="624"/>
      <c r="HW2228" s="624"/>
      <c r="HX2228" s="624"/>
      <c r="HY2228" s="624"/>
      <c r="HZ2228" s="624"/>
      <c r="IA2228" s="624"/>
      <c r="IB2228" s="624"/>
      <c r="IC2228" s="624"/>
      <c r="ID2228" s="624"/>
      <c r="IE2228" s="624"/>
      <c r="IF2228" s="624"/>
      <c r="IG2228" s="624"/>
      <c r="IH2228" s="624"/>
      <c r="II2228" s="624"/>
      <c r="IJ2228" s="624"/>
      <c r="IK2228" s="624"/>
      <c r="IL2228" s="624"/>
      <c r="IM2228" s="624"/>
      <c r="IN2228" s="624"/>
      <c r="IO2228" s="624"/>
      <c r="IP2228" s="624"/>
      <c r="IQ2228" s="624"/>
      <c r="IR2228" s="624"/>
      <c r="IS2228" s="624"/>
      <c r="IT2228" s="624"/>
      <c r="IU2228" s="624"/>
      <c r="IV2228" s="624"/>
      <c r="IW2228" s="624"/>
      <c r="IX2228" s="624"/>
      <c r="IY2228" s="624"/>
      <c r="IZ2228" s="624"/>
      <c r="JA2228" s="624"/>
    </row>
    <row r="2229" spans="1:261" x14ac:dyDescent="0.25">
      <c r="A2229" s="42">
        <v>1</v>
      </c>
      <c r="B2229" s="42">
        <v>1</v>
      </c>
      <c r="C2229" s="475" t="s">
        <v>69</v>
      </c>
      <c r="D2229" s="475"/>
      <c r="E2229" s="475"/>
      <c r="F2229" s="1295">
        <f>SUM(F2167)</f>
        <v>8</v>
      </c>
      <c r="G2229" s="1296">
        <f>SUM(G2167)</f>
        <v>1</v>
      </c>
      <c r="H2229" s="1296">
        <f>SUM(H2167)</f>
        <v>0</v>
      </c>
      <c r="I2229" s="1296">
        <f t="shared" ref="I2229:I2234" si="1140">H2229/G2229*100</f>
        <v>0</v>
      </c>
      <c r="J2229" s="1180">
        <f>M2229/G2229</f>
        <v>0</v>
      </c>
      <c r="K2229" s="1180" t="e">
        <f t="shared" ref="K2229:K2231" si="1141">N2229/H2229</f>
        <v>#DIV/0!</v>
      </c>
      <c r="L2229" s="1296">
        <f>SUM(L2167)</f>
        <v>0</v>
      </c>
      <c r="M2229" s="1296">
        <f>SUM(M2167)</f>
        <v>0</v>
      </c>
      <c r="N2229" s="1296">
        <f>SUM(N2167)</f>
        <v>0</v>
      </c>
      <c r="O2229" s="117" t="e">
        <f>N2229/M2229*100</f>
        <v>#DIV/0!</v>
      </c>
      <c r="P2229" s="1296">
        <f>SUM(P2167)</f>
        <v>0</v>
      </c>
      <c r="Q2229" s="117" t="e">
        <f>N2229/$C$3*12/P2229</f>
        <v>#DIV/0!</v>
      </c>
      <c r="R2229" s="1297"/>
      <c r="S2229" s="1297"/>
      <c r="T2229" s="1297"/>
      <c r="U2229" s="1297"/>
      <c r="V2229" s="1297"/>
      <c r="W2229" s="1297"/>
      <c r="X2229" s="1297"/>
      <c r="Y2229" s="689"/>
    </row>
    <row r="2230" spans="1:261" ht="15" customHeight="1" x14ac:dyDescent="0.25">
      <c r="A2230" s="42">
        <v>1</v>
      </c>
      <c r="B2230" s="42">
        <v>1</v>
      </c>
      <c r="C2230" s="476" t="s">
        <v>16</v>
      </c>
      <c r="D2230" s="476"/>
      <c r="E2230" s="476"/>
      <c r="F2230" s="1072">
        <f t="shared" ref="F2230:H2231" si="1142">SUM(F2171)</f>
        <v>0</v>
      </c>
      <c r="G2230" s="172">
        <f t="shared" si="1142"/>
        <v>0</v>
      </c>
      <c r="H2230" s="172">
        <f t="shared" si="1142"/>
        <v>0</v>
      </c>
      <c r="I2230" s="172" t="e">
        <f t="shared" si="1140"/>
        <v>#DIV/0!</v>
      </c>
      <c r="J2230" s="1298" t="e">
        <f>M2230/G2230</f>
        <v>#DIV/0!</v>
      </c>
      <c r="K2230" s="1298" t="e">
        <f t="shared" si="1141"/>
        <v>#DIV/0!</v>
      </c>
      <c r="L2230" s="172">
        <f t="shared" ref="L2230:N2231" si="1143">SUM(L2171)</f>
        <v>0</v>
      </c>
      <c r="M2230" s="172">
        <f t="shared" si="1143"/>
        <v>0</v>
      </c>
      <c r="N2230" s="172">
        <f t="shared" si="1143"/>
        <v>0</v>
      </c>
      <c r="O2230" s="644" t="e">
        <f>N2230/M2230*100</f>
        <v>#DIV/0!</v>
      </c>
      <c r="P2230" s="172">
        <f>SUM(P2171)</f>
        <v>0</v>
      </c>
      <c r="Q2230" s="644" t="e">
        <f>N2230/$C$3*12/P2230</f>
        <v>#DIV/0!</v>
      </c>
      <c r="R2230" s="834"/>
      <c r="S2230" s="834"/>
      <c r="T2230" s="834"/>
      <c r="U2230" s="834"/>
      <c r="V2230" s="834"/>
      <c r="W2230" s="834"/>
      <c r="X2230" s="834"/>
      <c r="Y2230" s="689"/>
    </row>
    <row r="2231" spans="1:261" ht="29.25" x14ac:dyDescent="0.25">
      <c r="A2231" s="42">
        <v>1</v>
      </c>
      <c r="B2231" s="42">
        <v>1</v>
      </c>
      <c r="C2231" s="1299" t="s">
        <v>146</v>
      </c>
      <c r="D2231" s="1300"/>
      <c r="E2231" s="1301"/>
      <c r="F2231" s="1302">
        <f t="shared" si="1142"/>
        <v>8</v>
      </c>
      <c r="G2231" s="1303">
        <f t="shared" si="1142"/>
        <v>1</v>
      </c>
      <c r="H2231" s="1303">
        <f t="shared" si="1142"/>
        <v>0</v>
      </c>
      <c r="I2231" s="1303">
        <f t="shared" si="1140"/>
        <v>0</v>
      </c>
      <c r="J2231" s="1304">
        <f>M2231/G2231</f>
        <v>0</v>
      </c>
      <c r="K2231" s="1304" t="e">
        <f t="shared" si="1141"/>
        <v>#DIV/0!</v>
      </c>
      <c r="L2231" s="1303">
        <f t="shared" si="1143"/>
        <v>0</v>
      </c>
      <c r="M2231" s="1303">
        <f t="shared" si="1143"/>
        <v>0</v>
      </c>
      <c r="N2231" s="1303">
        <f t="shared" si="1143"/>
        <v>0</v>
      </c>
      <c r="O2231" s="1305" t="e">
        <f>N2231/M2231*100</f>
        <v>#DIV/0!</v>
      </c>
      <c r="P2231" s="1303">
        <f>SUM(P2172)</f>
        <v>0</v>
      </c>
      <c r="Q2231" s="1305" t="e">
        <f>N2231/$C$3*12/P2231</f>
        <v>#DIV/0!</v>
      </c>
      <c r="R2231" s="1306">
        <f t="shared" ref="R2231:T2231" si="1144">SUM(R2172)</f>
        <v>164.66900000000001</v>
      </c>
      <c r="S2231" s="1306">
        <f t="shared" si="1144"/>
        <v>13.722416666666668</v>
      </c>
      <c r="T2231" s="1306">
        <f t="shared" si="1144"/>
        <v>0</v>
      </c>
      <c r="U2231" s="1306"/>
      <c r="V2231" s="1306">
        <f>SUM(V2172)</f>
        <v>-13.722416666666668</v>
      </c>
      <c r="W2231" s="1306">
        <f>SUM(W2172)</f>
        <v>0</v>
      </c>
      <c r="X2231" s="1307">
        <f>SUM(X2172)</f>
        <v>0</v>
      </c>
      <c r="Y2231" s="689"/>
    </row>
    <row r="2232" spans="1:261" x14ac:dyDescent="0.25">
      <c r="A2232" s="42">
        <v>1</v>
      </c>
      <c r="B2232" s="42">
        <v>1</v>
      </c>
      <c r="C2232" s="38" t="s">
        <v>508</v>
      </c>
      <c r="D2232" s="38"/>
      <c r="E2232" s="1"/>
      <c r="F2232" s="1292">
        <f>F2173</f>
        <v>31</v>
      </c>
      <c r="G2232" s="1308">
        <f t="shared" ref="G2232:H2232" si="1145">G2173</f>
        <v>3</v>
      </c>
      <c r="H2232" s="757">
        <f t="shared" si="1145"/>
        <v>0</v>
      </c>
      <c r="I2232" s="623">
        <f t="shared" si="1140"/>
        <v>0</v>
      </c>
      <c r="J2232" s="1298"/>
      <c r="K2232" s="1298"/>
      <c r="L2232" s="641"/>
      <c r="M2232" s="1007"/>
      <c r="N2232" s="1007"/>
      <c r="O2232" s="672"/>
      <c r="P2232" s="1007"/>
      <c r="Q2232" s="1309"/>
      <c r="R2232" s="1310"/>
      <c r="S2232" s="1169"/>
      <c r="T2232" s="1311"/>
      <c r="U2232" s="1169"/>
      <c r="V2232" s="1169"/>
      <c r="W2232" s="1169"/>
      <c r="X2232" s="1311"/>
      <c r="Y2232" s="689"/>
    </row>
    <row r="2233" spans="1:261" x14ac:dyDescent="0.25">
      <c r="A2233" s="42">
        <v>1</v>
      </c>
      <c r="B2233" s="42">
        <v>1</v>
      </c>
      <c r="C2233" s="375" t="s">
        <v>266</v>
      </c>
      <c r="D2233" s="375"/>
      <c r="E2233" s="1"/>
      <c r="F2233" s="1295">
        <f t="shared" ref="F2233:H2233" si="1146">F2174</f>
        <v>31</v>
      </c>
      <c r="G2233" s="1312">
        <f t="shared" si="1146"/>
        <v>3</v>
      </c>
      <c r="H2233" s="1180">
        <f t="shared" si="1146"/>
        <v>0</v>
      </c>
      <c r="I2233" s="647">
        <f t="shared" si="1140"/>
        <v>0</v>
      </c>
      <c r="J2233" s="1313"/>
      <c r="K2233" s="1313"/>
      <c r="L2233" s="1074"/>
      <c r="M2233" s="647"/>
      <c r="N2233" s="647"/>
      <c r="O2233" s="117"/>
      <c r="P2233" s="1074"/>
      <c r="Q2233" s="644"/>
      <c r="R2233" s="1218"/>
      <c r="S2233" s="606"/>
      <c r="T2233" s="1188"/>
      <c r="U2233" s="605"/>
      <c r="V2233" s="605"/>
      <c r="W2233" s="606"/>
      <c r="X2233" s="1188"/>
      <c r="Y2233" s="689"/>
    </row>
    <row r="2234" spans="1:261" x14ac:dyDescent="0.25">
      <c r="A2234" s="42">
        <v>1</v>
      </c>
      <c r="B2234" s="42">
        <v>1</v>
      </c>
      <c r="C2234" s="38" t="s">
        <v>267</v>
      </c>
      <c r="D2234" s="38"/>
      <c r="E2234" s="1"/>
      <c r="F2234" s="1292">
        <f t="shared" ref="F2234:H2234" si="1147">F2175</f>
        <v>0</v>
      </c>
      <c r="G2234" s="1308">
        <f t="shared" si="1147"/>
        <v>0</v>
      </c>
      <c r="H2234" s="757">
        <f t="shared" si="1147"/>
        <v>0</v>
      </c>
      <c r="I2234" s="623" t="e">
        <f t="shared" si="1140"/>
        <v>#DIV/0!</v>
      </c>
      <c r="J2234" s="1298"/>
      <c r="K2234" s="1298"/>
      <c r="L2234" s="641"/>
      <c r="M2234" s="641"/>
      <c r="N2234" s="623"/>
      <c r="O2234" s="117"/>
      <c r="P2234" s="641"/>
      <c r="Q2234" s="117"/>
      <c r="R2234" s="1314"/>
      <c r="S2234" s="645"/>
      <c r="T2234" s="621"/>
      <c r="U2234" s="1169"/>
      <c r="V2234" s="621"/>
      <c r="W2234" s="621"/>
      <c r="X2234" s="621"/>
      <c r="Y2234" s="689"/>
    </row>
    <row r="2235" spans="1:261" ht="29.25" x14ac:dyDescent="0.25">
      <c r="B2235" s="42">
        <v>1</v>
      </c>
      <c r="C2235" s="38" t="s">
        <v>268</v>
      </c>
      <c r="D2235" s="38"/>
      <c r="E2235" s="476"/>
      <c r="F2235" s="1315">
        <f t="shared" ref="F2235:H2235" si="1148">F2176</f>
        <v>0</v>
      </c>
      <c r="G2235" s="1316">
        <f t="shared" si="1148"/>
        <v>0</v>
      </c>
      <c r="H2235" s="1298">
        <f t="shared" si="1148"/>
        <v>0</v>
      </c>
      <c r="I2235" s="641"/>
      <c r="J2235" s="1298"/>
      <c r="K2235" s="1298"/>
      <c r="L2235" s="641"/>
      <c r="M2235" s="641"/>
      <c r="N2235" s="623"/>
      <c r="O2235" s="117"/>
      <c r="P2235" s="623"/>
      <c r="Q2235" s="117"/>
      <c r="R2235" s="654"/>
      <c r="S2235" s="621"/>
      <c r="T2235" s="621"/>
      <c r="U2235" s="621"/>
      <c r="V2235" s="1317"/>
      <c r="W2235" s="621"/>
      <c r="X2235" s="1169"/>
      <c r="Y2235" s="689"/>
    </row>
    <row r="2236" spans="1:261" ht="21.75" customHeight="1" thickBot="1" x14ac:dyDescent="0.3">
      <c r="A2236" s="42">
        <v>1</v>
      </c>
      <c r="B2236" s="42">
        <v>1</v>
      </c>
      <c r="C2236" s="462" t="s">
        <v>279</v>
      </c>
      <c r="D2236" s="462"/>
      <c r="E2236" s="1318"/>
      <c r="F2236" s="1319">
        <f t="shared" ref="F2236:H2236" si="1149">F2177</f>
        <v>31</v>
      </c>
      <c r="G2236" s="1320">
        <f t="shared" si="1149"/>
        <v>3</v>
      </c>
      <c r="H2236" s="1321">
        <f t="shared" si="1149"/>
        <v>0</v>
      </c>
      <c r="I2236" s="1174">
        <f>H2236/G2236*100</f>
        <v>0</v>
      </c>
      <c r="J2236" s="1321"/>
      <c r="K2236" s="1321"/>
      <c r="L2236" s="1174"/>
      <c r="M2236" s="1174"/>
      <c r="N2236" s="1322"/>
      <c r="O2236" s="1323"/>
      <c r="P2236" s="1322"/>
      <c r="Q2236" s="1323"/>
      <c r="R2236" s="1324">
        <f t="shared" ref="R2236:X2236" si="1150">R2177</f>
        <v>100.22</v>
      </c>
      <c r="S2236" s="1325">
        <f t="shared" si="1150"/>
        <v>8.3516666666666666</v>
      </c>
      <c r="T2236" s="1325">
        <f t="shared" si="1150"/>
        <v>0</v>
      </c>
      <c r="U2236" s="1325">
        <f t="shared" si="1150"/>
        <v>0</v>
      </c>
      <c r="V2236" s="1325">
        <f t="shared" si="1150"/>
        <v>-8.3516666666666666</v>
      </c>
      <c r="W2236" s="1078">
        <f t="shared" si="1150"/>
        <v>0</v>
      </c>
      <c r="X2236" s="1078">
        <f t="shared" si="1150"/>
        <v>0</v>
      </c>
      <c r="Y2236" s="689"/>
    </row>
    <row r="2237" spans="1:261" x14ac:dyDescent="0.25">
      <c r="X2237" s="1326"/>
    </row>
  </sheetData>
  <autoFilter ref="A8:JA2236"/>
  <mergeCells count="14">
    <mergeCell ref="X5:X7"/>
    <mergeCell ref="R5:R7"/>
    <mergeCell ref="C1:X2"/>
    <mergeCell ref="F5:I6"/>
    <mergeCell ref="J5:K6"/>
    <mergeCell ref="L5:O6"/>
    <mergeCell ref="P5:P7"/>
    <mergeCell ref="E5:E7"/>
    <mergeCell ref="Q5:Q7"/>
    <mergeCell ref="S5:S7"/>
    <mergeCell ref="T5:T7"/>
    <mergeCell ref="V5:V7"/>
    <mergeCell ref="W5:W7"/>
    <mergeCell ref="U5:U7"/>
  </mergeCells>
  <phoneticPr fontId="0" type="noConversion"/>
  <pageMargins left="0.27559055118110237" right="0.19685039370078741" top="0" bottom="0" header="0.82677165354330717" footer="0.23622047244094491"/>
  <pageSetup paperSize="9" scale="67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46"/>
  </sheetPr>
  <dimension ref="A1:Y139"/>
  <sheetViews>
    <sheetView zoomScale="90" zoomScaleNormal="90" zoomScaleSheetLayoutView="85" workbookViewId="0">
      <pane xSplit="1" ySplit="8" topLeftCell="B9" activePane="bottomRight" state="frozen"/>
      <selection activeCell="C173" sqref="C173"/>
      <selection pane="topRight" activeCell="C173" sqref="C173"/>
      <selection pane="bottomLeft" activeCell="C173" sqref="C173"/>
      <selection pane="bottomRight" activeCell="A221" sqref="A140:XFD221"/>
    </sheetView>
  </sheetViews>
  <sheetFormatPr defaultColWidth="9.140625" defaultRowHeight="15" x14ac:dyDescent="0.25"/>
  <cols>
    <col min="1" max="1" width="42" style="42" customWidth="1"/>
    <col min="2" max="2" width="9.140625" style="42" customWidth="1"/>
    <col min="3" max="3" width="12.7109375" style="42" customWidth="1"/>
    <col min="4" max="4" width="14.140625" style="42" customWidth="1"/>
    <col min="5" max="5" width="12.85546875" style="42" customWidth="1"/>
    <col min="6" max="6" width="10.42578125" style="42" customWidth="1"/>
    <col min="7" max="7" width="10" style="42" customWidth="1" collapsed="1"/>
    <col min="8" max="8" width="11.42578125" style="42" customWidth="1"/>
    <col min="9" max="9" width="11.85546875" style="42" customWidth="1"/>
    <col min="10" max="10" width="12.28515625" style="42" customWidth="1"/>
    <col min="11" max="14" width="11.85546875" style="42" customWidth="1"/>
    <col min="15" max="15" width="16.85546875" style="42" customWidth="1"/>
    <col min="16" max="16" width="15" style="42" customWidth="1"/>
    <col min="17" max="21" width="11.85546875" style="42" customWidth="1"/>
    <col min="22" max="22" width="9.140625" style="42" customWidth="1"/>
    <col min="23" max="23" width="14.28515625" style="42" customWidth="1"/>
    <col min="24" max="24" width="9.140625" style="42" customWidth="1"/>
    <col min="25" max="25" width="14.28515625" style="683" bestFit="1" customWidth="1"/>
    <col min="26" max="16384" width="9.140625" style="42"/>
  </cols>
  <sheetData>
    <row r="1" spans="1:25" s="681" customFormat="1" ht="15" customHeight="1" x14ac:dyDescent="0.2">
      <c r="A1" s="2334" t="str">
        <f>'1 уровень'!B2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январь 2020</v>
      </c>
      <c r="B1" s="2334"/>
      <c r="C1" s="2334"/>
      <c r="D1" s="2334"/>
      <c r="E1" s="2334"/>
      <c r="F1" s="2334"/>
      <c r="G1" s="2334"/>
      <c r="H1" s="2334"/>
      <c r="I1" s="2334"/>
      <c r="J1" s="2334"/>
      <c r="K1" s="2334"/>
      <c r="L1" s="2334"/>
      <c r="M1" s="2334"/>
      <c r="N1" s="2334"/>
      <c r="O1" s="2334"/>
      <c r="P1" s="2334"/>
      <c r="Q1" s="2334"/>
      <c r="R1" s="2334"/>
      <c r="S1" s="2334"/>
      <c r="T1" s="2334"/>
      <c r="U1" s="2334"/>
      <c r="Y1" s="682"/>
    </row>
    <row r="2" spans="1:25" ht="15" hidden="1" customHeight="1" x14ac:dyDescent="0.25">
      <c r="A2" s="592">
        <v>1</v>
      </c>
    </row>
    <row r="3" spans="1:25" ht="15" customHeight="1" thickBot="1" x14ac:dyDescent="0.3">
      <c r="A3" s="592"/>
    </row>
    <row r="4" spans="1:25" ht="15" customHeight="1" thickBot="1" x14ac:dyDescent="0.3">
      <c r="A4" s="593" t="s">
        <v>3</v>
      </c>
      <c r="B4" s="2316" t="s">
        <v>153</v>
      </c>
      <c r="C4" s="2301" t="s">
        <v>149</v>
      </c>
      <c r="D4" s="2302"/>
      <c r="E4" s="2302"/>
      <c r="F4" s="2303"/>
      <c r="G4" s="2307" t="s">
        <v>343</v>
      </c>
      <c r="H4" s="2308"/>
      <c r="I4" s="2307" t="s">
        <v>467</v>
      </c>
      <c r="J4" s="2311"/>
      <c r="K4" s="2311"/>
      <c r="L4" s="2308"/>
      <c r="M4" s="2313" t="s">
        <v>154</v>
      </c>
      <c r="N4" s="2313" t="s">
        <v>155</v>
      </c>
      <c r="O4" s="2324" t="s">
        <v>513</v>
      </c>
      <c r="P4" s="2324" t="s">
        <v>514</v>
      </c>
      <c r="Q4" s="2324" t="s">
        <v>147</v>
      </c>
      <c r="R4" s="2324" t="s">
        <v>301</v>
      </c>
      <c r="S4" s="2324" t="s">
        <v>43</v>
      </c>
      <c r="T4" s="2324" t="s">
        <v>148</v>
      </c>
      <c r="U4" s="2324" t="s">
        <v>302</v>
      </c>
      <c r="V4" s="2319" t="s">
        <v>363</v>
      </c>
      <c r="W4" s="2320"/>
      <c r="X4" s="2329"/>
    </row>
    <row r="5" spans="1:25" ht="15" customHeight="1" thickBot="1" x14ac:dyDescent="0.3">
      <c r="A5" s="594"/>
      <c r="B5" s="2335"/>
      <c r="C5" s="2304"/>
      <c r="D5" s="2305"/>
      <c r="E5" s="2305"/>
      <c r="F5" s="2306"/>
      <c r="G5" s="2309"/>
      <c r="H5" s="2310"/>
      <c r="I5" s="2309"/>
      <c r="J5" s="2312"/>
      <c r="K5" s="2312"/>
      <c r="L5" s="2310"/>
      <c r="M5" s="2314"/>
      <c r="N5" s="2337"/>
      <c r="O5" s="2325"/>
      <c r="P5" s="2325"/>
      <c r="Q5" s="2325"/>
      <c r="R5" s="2325"/>
      <c r="S5" s="2325"/>
      <c r="T5" s="2325"/>
      <c r="U5" s="2325"/>
      <c r="V5" s="2330" t="s">
        <v>312</v>
      </c>
      <c r="W5" s="2332" t="s">
        <v>313</v>
      </c>
      <c r="X5" s="2332" t="s">
        <v>314</v>
      </c>
    </row>
    <row r="6" spans="1:25" ht="75" customHeight="1" thickBot="1" x14ac:dyDescent="0.3">
      <c r="A6" s="595" t="s">
        <v>4</v>
      </c>
      <c r="B6" s="2336"/>
      <c r="C6" s="212" t="s">
        <v>385</v>
      </c>
      <c r="D6" s="20" t="str">
        <f>'1 уровень'!F8</f>
        <v>План 1 мес.. 2020 г.</v>
      </c>
      <c r="E6" s="212" t="s">
        <v>150</v>
      </c>
      <c r="F6" s="212" t="s">
        <v>151</v>
      </c>
      <c r="G6" s="20" t="s">
        <v>152</v>
      </c>
      <c r="H6" s="21" t="s">
        <v>150</v>
      </c>
      <c r="I6" s="212" t="s">
        <v>385</v>
      </c>
      <c r="J6" s="20" t="str">
        <f>'1 уровень'!L8</f>
        <v>План 1 мес.. 2020 г.</v>
      </c>
      <c r="K6" s="212" t="s">
        <v>150</v>
      </c>
      <c r="L6" s="212" t="s">
        <v>151</v>
      </c>
      <c r="M6" s="2315"/>
      <c r="N6" s="2338"/>
      <c r="O6" s="2326"/>
      <c r="P6" s="2326"/>
      <c r="Q6" s="2326"/>
      <c r="R6" s="2326"/>
      <c r="S6" s="2326"/>
      <c r="T6" s="2326"/>
      <c r="U6" s="2326"/>
      <c r="V6" s="2331"/>
      <c r="W6" s="2333"/>
      <c r="X6" s="2333"/>
    </row>
    <row r="7" spans="1:25" s="24" customFormat="1" ht="15" customHeight="1" thickBot="1" x14ac:dyDescent="0.3">
      <c r="A7" s="213">
        <v>1</v>
      </c>
      <c r="B7" s="213">
        <v>2</v>
      </c>
      <c r="C7" s="215"/>
      <c r="D7" s="215"/>
      <c r="E7" s="215"/>
      <c r="F7" s="215"/>
      <c r="G7" s="21"/>
      <c r="H7" s="21"/>
      <c r="I7" s="21"/>
      <c r="J7" s="21"/>
      <c r="K7" s="21"/>
      <c r="L7" s="21"/>
      <c r="M7" s="21"/>
      <c r="N7" s="21"/>
      <c r="O7" s="22"/>
      <c r="P7" s="22"/>
      <c r="Q7" s="22"/>
      <c r="R7" s="22"/>
      <c r="S7" s="22"/>
      <c r="T7" s="22"/>
      <c r="U7" s="22"/>
      <c r="V7" s="22"/>
      <c r="W7" s="684"/>
      <c r="X7" s="684"/>
      <c r="Y7" s="685"/>
    </row>
    <row r="8" spans="1:25" ht="15" customHeight="1" thickBot="1" x14ac:dyDescent="0.3">
      <c r="A8" s="686"/>
      <c r="B8" s="599"/>
      <c r="C8" s="599"/>
      <c r="D8" s="599"/>
      <c r="E8" s="599"/>
      <c r="F8" s="599"/>
      <c r="G8" s="599"/>
      <c r="H8" s="599"/>
      <c r="I8" s="687"/>
      <c r="J8" s="687"/>
      <c r="K8" s="687"/>
      <c r="L8" s="687"/>
      <c r="M8" s="687"/>
      <c r="N8" s="687"/>
      <c r="O8" s="599"/>
      <c r="P8" s="599"/>
      <c r="Q8" s="599"/>
      <c r="R8" s="599"/>
      <c r="S8" s="599"/>
      <c r="T8" s="599"/>
      <c r="U8" s="599"/>
      <c r="V8" s="599"/>
      <c r="W8" s="599"/>
      <c r="X8" s="599"/>
    </row>
    <row r="9" spans="1:25" ht="44.25" customHeight="1" x14ac:dyDescent="0.25">
      <c r="A9" s="688" t="s">
        <v>202</v>
      </c>
      <c r="B9" s="600"/>
      <c r="C9" s="600"/>
      <c r="D9" s="600"/>
      <c r="E9" s="600"/>
      <c r="F9" s="600"/>
      <c r="G9" s="600"/>
      <c r="H9" s="600"/>
      <c r="I9" s="627"/>
      <c r="J9" s="627"/>
      <c r="K9" s="627"/>
      <c r="L9" s="627"/>
      <c r="M9" s="627"/>
      <c r="N9" s="627"/>
      <c r="O9" s="600"/>
      <c r="P9" s="600"/>
      <c r="Q9" s="600"/>
      <c r="R9" s="600"/>
      <c r="S9" s="600"/>
      <c r="T9" s="600"/>
      <c r="U9" s="600"/>
      <c r="V9" s="600"/>
      <c r="W9" s="600"/>
      <c r="X9" s="600"/>
    </row>
    <row r="10" spans="1:25" s="589" customFormat="1" ht="15" customHeight="1" x14ac:dyDescent="0.25">
      <c r="A10" s="601" t="s">
        <v>5</v>
      </c>
      <c r="B10" s="601"/>
      <c r="C10" s="602"/>
      <c r="D10" s="602"/>
      <c r="E10" s="602"/>
      <c r="F10" s="602"/>
      <c r="G10" s="602"/>
      <c r="H10" s="602"/>
      <c r="I10" s="603"/>
      <c r="J10" s="603"/>
      <c r="K10" s="603"/>
      <c r="L10" s="603"/>
      <c r="M10" s="603"/>
      <c r="N10" s="603"/>
      <c r="O10" s="602"/>
      <c r="P10" s="602"/>
      <c r="Q10" s="602"/>
      <c r="R10" s="602"/>
      <c r="S10" s="602"/>
      <c r="T10" s="602"/>
      <c r="U10" s="602"/>
      <c r="V10" s="602"/>
      <c r="W10" s="602"/>
      <c r="X10" s="602"/>
      <c r="Y10" s="689"/>
    </row>
    <row r="11" spans="1:25" s="589" customFormat="1" ht="15" customHeight="1" x14ac:dyDescent="0.25">
      <c r="A11" s="15" t="s">
        <v>477</v>
      </c>
      <c r="B11" s="8">
        <v>330</v>
      </c>
      <c r="C11" s="181"/>
      <c r="D11" s="137">
        <f t="shared" ref="D11:D17" si="0">ROUND(C11/12*$A$2,0)</f>
        <v>0</v>
      </c>
      <c r="E11" s="137"/>
      <c r="F11" s="180" t="e">
        <f t="shared" ref="F11:F17" si="1">E11/D11*100</f>
        <v>#DIV/0!</v>
      </c>
      <c r="G11" s="617"/>
      <c r="H11" s="45" t="e">
        <f t="shared" ref="H11:H17" si="2">K11/E11</f>
        <v>#DIV/0!</v>
      </c>
      <c r="I11" s="117">
        <f t="shared" ref="I11:I16" si="3">ROUND(C11*G11,0)</f>
        <v>0</v>
      </c>
      <c r="J11" s="117">
        <f t="shared" ref="J11:J15" si="4">ROUND(I11/12*$A$2,0)</f>
        <v>0</v>
      </c>
      <c r="K11" s="603"/>
      <c r="L11" s="117" t="e">
        <f t="shared" ref="L11:L17" si="5">K11/J11*100</f>
        <v>#DIV/0!</v>
      </c>
      <c r="M11" s="117">
        <f t="shared" ref="M11:M16" si="6">ROUND(I11/B11,0)</f>
        <v>0</v>
      </c>
      <c r="N11" s="117" t="e">
        <f t="shared" ref="N11:N17" si="7">K11/$A$2*12/M11</f>
        <v>#DIV/0!</v>
      </c>
      <c r="O11" s="602"/>
      <c r="P11" s="602"/>
      <c r="Q11" s="602"/>
      <c r="R11" s="602"/>
      <c r="S11" s="602"/>
      <c r="T11" s="602"/>
      <c r="U11" s="602"/>
      <c r="V11" s="602"/>
      <c r="W11" s="602"/>
      <c r="X11" s="602"/>
      <c r="Y11" s="689"/>
    </row>
    <row r="12" spans="1:25" s="589" customFormat="1" ht="15" customHeight="1" x14ac:dyDescent="0.25">
      <c r="A12" s="15" t="s">
        <v>24</v>
      </c>
      <c r="B12" s="8">
        <v>340</v>
      </c>
      <c r="C12" s="181"/>
      <c r="D12" s="137">
        <f t="shared" si="0"/>
        <v>0</v>
      </c>
      <c r="E12" s="137"/>
      <c r="F12" s="180" t="e">
        <f t="shared" si="1"/>
        <v>#DIV/0!</v>
      </c>
      <c r="G12" s="617"/>
      <c r="H12" s="45" t="e">
        <f t="shared" si="2"/>
        <v>#DIV/0!</v>
      </c>
      <c r="I12" s="117">
        <f t="shared" si="3"/>
        <v>0</v>
      </c>
      <c r="J12" s="117">
        <f t="shared" si="4"/>
        <v>0</v>
      </c>
      <c r="K12" s="603"/>
      <c r="L12" s="117" t="e">
        <f t="shared" si="5"/>
        <v>#DIV/0!</v>
      </c>
      <c r="M12" s="117">
        <f t="shared" si="6"/>
        <v>0</v>
      </c>
      <c r="N12" s="117" t="e">
        <f t="shared" si="7"/>
        <v>#DIV/0!</v>
      </c>
      <c r="O12" s="602"/>
      <c r="P12" s="602"/>
      <c r="Q12" s="602"/>
      <c r="R12" s="602"/>
      <c r="S12" s="602"/>
      <c r="T12" s="602"/>
      <c r="U12" s="602"/>
      <c r="V12" s="602"/>
      <c r="W12" s="602"/>
      <c r="X12" s="602"/>
      <c r="Y12" s="689"/>
    </row>
    <row r="13" spans="1:25" s="589" customFormat="1" ht="15" customHeight="1" x14ac:dyDescent="0.25">
      <c r="A13" s="15" t="s">
        <v>25</v>
      </c>
      <c r="B13" s="8">
        <v>300</v>
      </c>
      <c r="C13" s="181"/>
      <c r="D13" s="137">
        <f t="shared" si="0"/>
        <v>0</v>
      </c>
      <c r="E13" s="137"/>
      <c r="F13" s="180" t="e">
        <f t="shared" si="1"/>
        <v>#DIV/0!</v>
      </c>
      <c r="G13" s="617"/>
      <c r="H13" s="45" t="e">
        <f t="shared" si="2"/>
        <v>#DIV/0!</v>
      </c>
      <c r="I13" s="117">
        <f t="shared" si="3"/>
        <v>0</v>
      </c>
      <c r="J13" s="117">
        <f t="shared" si="4"/>
        <v>0</v>
      </c>
      <c r="K13" s="603"/>
      <c r="L13" s="117" t="e">
        <f t="shared" si="5"/>
        <v>#DIV/0!</v>
      </c>
      <c r="M13" s="117">
        <f t="shared" si="6"/>
        <v>0</v>
      </c>
      <c r="N13" s="117" t="e">
        <f t="shared" si="7"/>
        <v>#DIV/0!</v>
      </c>
      <c r="O13" s="602"/>
      <c r="P13" s="602"/>
      <c r="Q13" s="602"/>
      <c r="R13" s="602"/>
      <c r="S13" s="602"/>
      <c r="T13" s="602"/>
      <c r="U13" s="602"/>
      <c r="V13" s="602"/>
      <c r="W13" s="602"/>
      <c r="X13" s="602"/>
      <c r="Y13" s="689"/>
    </row>
    <row r="14" spans="1:25" s="589" customFormat="1" ht="15" customHeight="1" x14ac:dyDescent="0.25">
      <c r="A14" s="15" t="s">
        <v>67</v>
      </c>
      <c r="B14" s="8">
        <v>320</v>
      </c>
      <c r="C14" s="181"/>
      <c r="D14" s="137">
        <f t="shared" si="0"/>
        <v>0</v>
      </c>
      <c r="E14" s="137"/>
      <c r="F14" s="180" t="e">
        <f t="shared" si="1"/>
        <v>#DIV/0!</v>
      </c>
      <c r="G14" s="617"/>
      <c r="H14" s="45" t="e">
        <f t="shared" si="2"/>
        <v>#DIV/0!</v>
      </c>
      <c r="I14" s="117">
        <f t="shared" si="3"/>
        <v>0</v>
      </c>
      <c r="J14" s="117">
        <f t="shared" si="4"/>
        <v>0</v>
      </c>
      <c r="K14" s="603"/>
      <c r="L14" s="117" t="e">
        <f t="shared" si="5"/>
        <v>#DIV/0!</v>
      </c>
      <c r="M14" s="117">
        <f t="shared" si="6"/>
        <v>0</v>
      </c>
      <c r="N14" s="117" t="e">
        <f t="shared" si="7"/>
        <v>#DIV/0!</v>
      </c>
      <c r="O14" s="602"/>
      <c r="P14" s="602"/>
      <c r="Q14" s="602"/>
      <c r="R14" s="602"/>
      <c r="S14" s="602"/>
      <c r="T14" s="602"/>
      <c r="U14" s="602"/>
      <c r="V14" s="602"/>
      <c r="W14" s="602"/>
      <c r="X14" s="602"/>
      <c r="Y14" s="689"/>
    </row>
    <row r="15" spans="1:25" s="589" customFormat="1" ht="15" customHeight="1" x14ac:dyDescent="0.25">
      <c r="A15" s="15" t="s">
        <v>10</v>
      </c>
      <c r="B15" s="8">
        <v>340</v>
      </c>
      <c r="C15" s="181"/>
      <c r="D15" s="137">
        <f t="shared" si="0"/>
        <v>0</v>
      </c>
      <c r="E15" s="137">
        <v>2</v>
      </c>
      <c r="F15" s="180" t="e">
        <f t="shared" si="1"/>
        <v>#DIV/0!</v>
      </c>
      <c r="G15" s="617"/>
      <c r="H15" s="45">
        <f t="shared" si="2"/>
        <v>8.5</v>
      </c>
      <c r="I15" s="117">
        <f t="shared" si="3"/>
        <v>0</v>
      </c>
      <c r="J15" s="117">
        <f t="shared" si="4"/>
        <v>0</v>
      </c>
      <c r="K15" s="603">
        <v>17</v>
      </c>
      <c r="L15" s="117" t="e">
        <f t="shared" si="5"/>
        <v>#DIV/0!</v>
      </c>
      <c r="M15" s="117">
        <f t="shared" si="6"/>
        <v>0</v>
      </c>
      <c r="N15" s="117" t="e">
        <f t="shared" si="7"/>
        <v>#DIV/0!</v>
      </c>
      <c r="O15" s="602"/>
      <c r="P15" s="643"/>
      <c r="Q15" s="602"/>
      <c r="R15" s="602"/>
      <c r="S15" s="602"/>
      <c r="T15" s="602"/>
      <c r="U15" s="602"/>
      <c r="V15" s="602"/>
      <c r="W15" s="602"/>
      <c r="X15" s="602"/>
      <c r="Y15" s="689"/>
    </row>
    <row r="16" spans="1:25" s="589" customFormat="1" ht="15" customHeight="1" x14ac:dyDescent="0.25">
      <c r="A16" s="15" t="s">
        <v>6</v>
      </c>
      <c r="B16" s="8">
        <v>340</v>
      </c>
      <c r="C16" s="181"/>
      <c r="D16" s="137">
        <f t="shared" si="0"/>
        <v>0</v>
      </c>
      <c r="E16" s="137">
        <v>1</v>
      </c>
      <c r="F16" s="180" t="e">
        <f t="shared" si="1"/>
        <v>#DIV/0!</v>
      </c>
      <c r="G16" s="617"/>
      <c r="H16" s="45">
        <f t="shared" ref="H16" si="8">K16/E16</f>
        <v>7</v>
      </c>
      <c r="I16" s="117">
        <f t="shared" si="3"/>
        <v>0</v>
      </c>
      <c r="J16" s="117">
        <f t="shared" ref="J16" si="9">ROUND(I16/12*$A$2,0)</f>
        <v>0</v>
      </c>
      <c r="K16" s="603">
        <v>7</v>
      </c>
      <c r="L16" s="117" t="e">
        <f t="shared" ref="L16" si="10">K16/J16*100</f>
        <v>#DIV/0!</v>
      </c>
      <c r="M16" s="117">
        <f t="shared" si="6"/>
        <v>0</v>
      </c>
      <c r="N16" s="117" t="e">
        <f t="shared" ref="N16" si="11">K16/$A$2*12/M16</f>
        <v>#DIV/0!</v>
      </c>
      <c r="O16" s="602"/>
      <c r="P16" s="643"/>
      <c r="Q16" s="602"/>
      <c r="R16" s="602"/>
      <c r="S16" s="602"/>
      <c r="T16" s="602"/>
      <c r="U16" s="602"/>
      <c r="V16" s="602"/>
      <c r="W16" s="602"/>
      <c r="X16" s="602"/>
      <c r="Y16" s="689"/>
    </row>
    <row r="17" spans="1:25" s="640" customFormat="1" ht="15" customHeight="1" x14ac:dyDescent="0.25">
      <c r="A17" s="432" t="s">
        <v>7</v>
      </c>
      <c r="B17" s="432"/>
      <c r="C17" s="607">
        <v>3</v>
      </c>
      <c r="D17" s="137">
        <f t="shared" si="0"/>
        <v>0</v>
      </c>
      <c r="E17" s="607">
        <f t="shared" ref="E17" si="12">SUM(E11:E16)</f>
        <v>3</v>
      </c>
      <c r="F17" s="179" t="e">
        <f t="shared" si="1"/>
        <v>#DIV/0!</v>
      </c>
      <c r="G17" s="608">
        <f>IF(C17=0,0,I17/C17)</f>
        <v>0</v>
      </c>
      <c r="H17" s="500">
        <f t="shared" si="2"/>
        <v>8</v>
      </c>
      <c r="I17" s="607">
        <f t="shared" ref="I17:K17" si="13">SUM(I11:I16)</f>
        <v>0</v>
      </c>
      <c r="J17" s="607">
        <f t="shared" si="13"/>
        <v>0</v>
      </c>
      <c r="K17" s="607">
        <f t="shared" si="13"/>
        <v>24</v>
      </c>
      <c r="L17" s="636" t="e">
        <f t="shared" si="5"/>
        <v>#DIV/0!</v>
      </c>
      <c r="M17" s="607">
        <f>SUM(M11:M16)</f>
        <v>0</v>
      </c>
      <c r="N17" s="636" t="e">
        <f t="shared" si="7"/>
        <v>#DIV/0!</v>
      </c>
      <c r="O17" s="609">
        <v>164.35900000000001</v>
      </c>
      <c r="P17" s="610">
        <f>O17/12*$A$2</f>
        <v>13.696583333333335</v>
      </c>
      <c r="Q17" s="609">
        <f>U17-T17-R17</f>
        <v>121.42863</v>
      </c>
      <c r="R17" s="609"/>
      <c r="S17" s="609">
        <f>Q17-P17</f>
        <v>107.73204666666666</v>
      </c>
      <c r="T17" s="609"/>
      <c r="U17" s="609">
        <v>121.42863</v>
      </c>
      <c r="V17" s="607"/>
      <c r="W17" s="607"/>
      <c r="X17" s="607">
        <f>W17/1000</f>
        <v>0</v>
      </c>
      <c r="Y17" s="690"/>
    </row>
    <row r="18" spans="1:25" s="589" customFormat="1" ht="15" customHeight="1" x14ac:dyDescent="0.25">
      <c r="A18" s="366" t="s">
        <v>14</v>
      </c>
      <c r="B18" s="611"/>
      <c r="C18" s="607"/>
      <c r="D18" s="607"/>
      <c r="E18" s="607"/>
      <c r="F18" s="607"/>
      <c r="G18" s="612"/>
      <c r="H18" s="612"/>
      <c r="I18" s="607"/>
      <c r="J18" s="607"/>
      <c r="K18" s="607"/>
      <c r="L18" s="607"/>
      <c r="M18" s="607"/>
      <c r="N18" s="607"/>
      <c r="O18" s="605"/>
      <c r="P18" s="605"/>
      <c r="Q18" s="605"/>
      <c r="R18" s="605"/>
      <c r="S18" s="605"/>
      <c r="T18" s="605"/>
      <c r="U18" s="605"/>
      <c r="V18" s="602"/>
      <c r="W18" s="602"/>
      <c r="X18" s="602">
        <f t="shared" ref="X18:X129" si="14">W18/1000</f>
        <v>0</v>
      </c>
      <c r="Y18" s="689"/>
    </row>
    <row r="19" spans="1:25" s="589" customFormat="1" ht="15" customHeight="1" x14ac:dyDescent="0.25">
      <c r="A19" s="100" t="s">
        <v>262</v>
      </c>
      <c r="B19" s="613"/>
      <c r="C19" s="614"/>
      <c r="D19" s="614"/>
      <c r="E19" s="614"/>
      <c r="F19" s="614"/>
      <c r="G19" s="615"/>
      <c r="H19" s="615"/>
      <c r="I19" s="616"/>
      <c r="J19" s="616"/>
      <c r="K19" s="616"/>
      <c r="L19" s="616"/>
      <c r="M19" s="616"/>
      <c r="N19" s="616"/>
      <c r="O19" s="617"/>
      <c r="P19" s="617">
        <f>O19/12*$A$2</f>
        <v>0</v>
      </c>
      <c r="Q19" s="617">
        <f>U19-T19-R19</f>
        <v>0</v>
      </c>
      <c r="R19" s="617"/>
      <c r="S19" s="617">
        <f>Q19-P19</f>
        <v>0</v>
      </c>
      <c r="T19" s="617"/>
      <c r="U19" s="617"/>
      <c r="V19" s="164"/>
      <c r="W19" s="164"/>
      <c r="X19" s="164">
        <f t="shared" si="14"/>
        <v>0</v>
      </c>
      <c r="Y19" s="689"/>
    </row>
    <row r="20" spans="1:25" s="589" customFormat="1" ht="15" customHeight="1" x14ac:dyDescent="0.25">
      <c r="A20" s="100" t="s">
        <v>484</v>
      </c>
      <c r="B20" s="613"/>
      <c r="C20" s="614"/>
      <c r="D20" s="614"/>
      <c r="E20" s="614"/>
      <c r="F20" s="614"/>
      <c r="G20" s="615"/>
      <c r="H20" s="615"/>
      <c r="I20" s="616"/>
      <c r="J20" s="616"/>
      <c r="K20" s="616"/>
      <c r="L20" s="616"/>
      <c r="M20" s="616"/>
      <c r="N20" s="616"/>
      <c r="O20" s="617"/>
      <c r="P20" s="617">
        <f>O20/12*$A$2</f>
        <v>0</v>
      </c>
      <c r="Q20" s="617">
        <f>U20-T20-R20</f>
        <v>0</v>
      </c>
      <c r="R20" s="617"/>
      <c r="S20" s="617">
        <f>Q20-P20</f>
        <v>0</v>
      </c>
      <c r="T20" s="617"/>
      <c r="U20" s="617"/>
      <c r="V20" s="164"/>
      <c r="W20" s="164"/>
      <c r="X20" s="164"/>
      <c r="Y20" s="689"/>
    </row>
    <row r="21" spans="1:25" s="589" customFormat="1" ht="15" customHeight="1" x14ac:dyDescent="0.25">
      <c r="A21" s="101" t="s">
        <v>427</v>
      </c>
      <c r="B21" s="63"/>
      <c r="C21" s="164">
        <f>C23+C24+C27+C28</f>
        <v>0</v>
      </c>
      <c r="D21" s="164">
        <f t="shared" ref="D21:E21" si="15">D23+D24+D27+D28</f>
        <v>0</v>
      </c>
      <c r="E21" s="164">
        <f t="shared" si="15"/>
        <v>2</v>
      </c>
      <c r="F21" s="164" t="e">
        <f>E21/D21*100</f>
        <v>#DIV/0!</v>
      </c>
      <c r="G21" s="618"/>
      <c r="H21" s="618"/>
      <c r="I21" s="148"/>
      <c r="J21" s="148"/>
      <c r="K21" s="148"/>
      <c r="L21" s="148"/>
      <c r="M21" s="148"/>
      <c r="N21" s="148"/>
      <c r="O21" s="619"/>
      <c r="P21" s="619"/>
      <c r="Q21" s="619"/>
      <c r="R21" s="619"/>
      <c r="S21" s="619"/>
      <c r="T21" s="619"/>
      <c r="U21" s="619"/>
      <c r="V21" s="164">
        <f t="shared" ref="V21" si="16">SUM(V50,V51)+V22/2.7</f>
        <v>0</v>
      </c>
      <c r="W21" s="620">
        <f>W22+W51+W50</f>
        <v>0</v>
      </c>
      <c r="X21" s="620">
        <f t="shared" si="14"/>
        <v>0</v>
      </c>
      <c r="Y21" s="689"/>
    </row>
    <row r="22" spans="1:25" s="589" customFormat="1" ht="26.25" customHeight="1" x14ac:dyDescent="0.25">
      <c r="A22" s="62" t="s">
        <v>260</v>
      </c>
      <c r="B22" s="63"/>
      <c r="C22" s="164"/>
      <c r="D22" s="137"/>
      <c r="E22" s="164"/>
      <c r="F22" s="164"/>
      <c r="G22" s="618"/>
      <c r="H22" s="618"/>
      <c r="I22" s="148"/>
      <c r="J22" s="148"/>
      <c r="K22" s="148"/>
      <c r="L22" s="148"/>
      <c r="M22" s="148"/>
      <c r="N22" s="148"/>
      <c r="O22" s="619"/>
      <c r="P22" s="619"/>
      <c r="Q22" s="619"/>
      <c r="R22" s="619"/>
      <c r="S22" s="619"/>
      <c r="T22" s="619"/>
      <c r="U22" s="619"/>
      <c r="V22" s="620"/>
      <c r="W22" s="620"/>
      <c r="X22" s="620">
        <f t="shared" si="14"/>
        <v>0</v>
      </c>
      <c r="Y22" s="689"/>
    </row>
    <row r="23" spans="1:25" s="589" customFormat="1" ht="26.25" customHeight="1" x14ac:dyDescent="0.25">
      <c r="A23" s="62" t="s">
        <v>261</v>
      </c>
      <c r="B23" s="63"/>
      <c r="C23" s="164"/>
      <c r="D23" s="137">
        <f t="shared" ref="D23:D61" si="17">ROUND(C23/12*$A$2,0)</f>
        <v>0</v>
      </c>
      <c r="E23" s="164"/>
      <c r="F23" s="164"/>
      <c r="G23" s="618"/>
      <c r="H23" s="618"/>
      <c r="I23" s="148"/>
      <c r="J23" s="148"/>
      <c r="K23" s="148"/>
      <c r="L23" s="148"/>
      <c r="M23" s="148"/>
      <c r="N23" s="148"/>
      <c r="O23" s="619"/>
      <c r="P23" s="619"/>
      <c r="Q23" s="619"/>
      <c r="R23" s="619"/>
      <c r="S23" s="619"/>
      <c r="T23" s="619"/>
      <c r="U23" s="619"/>
      <c r="V23" s="620"/>
      <c r="W23" s="620"/>
      <c r="X23" s="620"/>
      <c r="Y23" s="689"/>
    </row>
    <row r="24" spans="1:25" s="589" customFormat="1" ht="26.25" customHeight="1" x14ac:dyDescent="0.25">
      <c r="A24" s="102" t="s">
        <v>428</v>
      </c>
      <c r="B24" s="63"/>
      <c r="C24" s="164">
        <f>C25+C26/4</f>
        <v>0</v>
      </c>
      <c r="D24" s="137">
        <f t="shared" ref="D24:E24" si="18">D25+D26/4</f>
        <v>0</v>
      </c>
      <c r="E24" s="164">
        <f t="shared" si="18"/>
        <v>1</v>
      </c>
      <c r="F24" s="164" t="e">
        <f t="shared" ref="F24:F32" si="19">E24/D24*100</f>
        <v>#DIV/0!</v>
      </c>
      <c r="G24" s="618"/>
      <c r="H24" s="618"/>
      <c r="I24" s="148"/>
      <c r="J24" s="148"/>
      <c r="K24" s="148"/>
      <c r="L24" s="148"/>
      <c r="M24" s="148"/>
      <c r="N24" s="148"/>
      <c r="O24" s="619"/>
      <c r="P24" s="619"/>
      <c r="Q24" s="619"/>
      <c r="R24" s="619"/>
      <c r="S24" s="619"/>
      <c r="T24" s="619"/>
      <c r="U24" s="619"/>
      <c r="V24" s="620"/>
      <c r="W24" s="620"/>
      <c r="X24" s="620"/>
      <c r="Y24" s="689"/>
    </row>
    <row r="25" spans="1:25" s="589" customFormat="1" ht="26.25" customHeight="1" x14ac:dyDescent="0.25">
      <c r="A25" s="63" t="s">
        <v>429</v>
      </c>
      <c r="B25" s="63"/>
      <c r="C25" s="164"/>
      <c r="D25" s="137">
        <f t="shared" si="17"/>
        <v>0</v>
      </c>
      <c r="E25" s="164">
        <v>1</v>
      </c>
      <c r="F25" s="164" t="e">
        <f t="shared" si="19"/>
        <v>#DIV/0!</v>
      </c>
      <c r="G25" s="618"/>
      <c r="H25" s="618"/>
      <c r="I25" s="148"/>
      <c r="J25" s="148"/>
      <c r="K25" s="148"/>
      <c r="L25" s="148"/>
      <c r="M25" s="148"/>
      <c r="N25" s="148"/>
      <c r="O25" s="619"/>
      <c r="P25" s="619"/>
      <c r="Q25" s="619"/>
      <c r="R25" s="619"/>
      <c r="S25" s="619"/>
      <c r="T25" s="619"/>
      <c r="U25" s="619"/>
      <c r="V25" s="620"/>
      <c r="W25" s="620"/>
      <c r="X25" s="620"/>
      <c r="Y25" s="689"/>
    </row>
    <row r="26" spans="1:25" s="589" customFormat="1" ht="26.25" customHeight="1" x14ac:dyDescent="0.25">
      <c r="A26" s="63" t="s">
        <v>430</v>
      </c>
      <c r="B26" s="63"/>
      <c r="C26" s="164"/>
      <c r="D26" s="137">
        <f t="shared" si="17"/>
        <v>0</v>
      </c>
      <c r="E26" s="164"/>
      <c r="F26" s="164" t="e">
        <f t="shared" si="19"/>
        <v>#DIV/0!</v>
      </c>
      <c r="G26" s="618"/>
      <c r="H26" s="618"/>
      <c r="I26" s="148"/>
      <c r="J26" s="148"/>
      <c r="K26" s="148"/>
      <c r="L26" s="148"/>
      <c r="M26" s="148"/>
      <c r="N26" s="148"/>
      <c r="O26" s="619"/>
      <c r="P26" s="619"/>
      <c r="Q26" s="619"/>
      <c r="R26" s="619"/>
      <c r="S26" s="619"/>
      <c r="T26" s="619"/>
      <c r="U26" s="619"/>
      <c r="V26" s="620"/>
      <c r="W26" s="620"/>
      <c r="X26" s="620"/>
      <c r="Y26" s="689"/>
    </row>
    <row r="27" spans="1:25" s="589" customFormat="1" ht="26.25" customHeight="1" x14ac:dyDescent="0.25">
      <c r="A27" s="63" t="s">
        <v>431</v>
      </c>
      <c r="B27" s="63"/>
      <c r="C27" s="164"/>
      <c r="D27" s="137">
        <f t="shared" si="17"/>
        <v>0</v>
      </c>
      <c r="E27" s="164"/>
      <c r="F27" s="164" t="e">
        <f t="shared" si="19"/>
        <v>#DIV/0!</v>
      </c>
      <c r="G27" s="618"/>
      <c r="H27" s="618"/>
      <c r="I27" s="148"/>
      <c r="J27" s="148"/>
      <c r="K27" s="148"/>
      <c r="L27" s="148"/>
      <c r="M27" s="148"/>
      <c r="N27" s="148"/>
      <c r="O27" s="619"/>
      <c r="P27" s="619"/>
      <c r="Q27" s="619"/>
      <c r="R27" s="619"/>
      <c r="S27" s="619"/>
      <c r="T27" s="619"/>
      <c r="U27" s="619"/>
      <c r="V27" s="620"/>
      <c r="W27" s="620"/>
      <c r="X27" s="620"/>
      <c r="Y27" s="689"/>
    </row>
    <row r="28" spans="1:25" s="589" customFormat="1" ht="26.25" customHeight="1" x14ac:dyDescent="0.25">
      <c r="A28" s="63" t="s">
        <v>447</v>
      </c>
      <c r="B28" s="63"/>
      <c r="C28" s="164"/>
      <c r="D28" s="137">
        <f t="shared" si="17"/>
        <v>0</v>
      </c>
      <c r="E28" s="164">
        <v>1</v>
      </c>
      <c r="F28" s="164" t="e">
        <f t="shared" si="19"/>
        <v>#DIV/0!</v>
      </c>
      <c r="G28" s="618"/>
      <c r="H28" s="618"/>
      <c r="I28" s="148"/>
      <c r="J28" s="148"/>
      <c r="K28" s="148"/>
      <c r="L28" s="148"/>
      <c r="M28" s="148"/>
      <c r="N28" s="148"/>
      <c r="O28" s="619"/>
      <c r="P28" s="619"/>
      <c r="Q28" s="619"/>
      <c r="R28" s="619"/>
      <c r="S28" s="619"/>
      <c r="T28" s="619"/>
      <c r="U28" s="619"/>
      <c r="V28" s="620"/>
      <c r="W28" s="620"/>
      <c r="X28" s="620"/>
      <c r="Y28" s="689"/>
    </row>
    <row r="29" spans="1:25" s="589" customFormat="1" ht="26.25" customHeight="1" x14ac:dyDescent="0.25">
      <c r="A29" s="48" t="s">
        <v>136</v>
      </c>
      <c r="B29" s="63"/>
      <c r="C29" s="164">
        <f>C30+C31</f>
        <v>0</v>
      </c>
      <c r="D29" s="137">
        <f t="shared" ref="D29:E29" si="20">D30+D31</f>
        <v>0</v>
      </c>
      <c r="E29" s="164">
        <f t="shared" si="20"/>
        <v>4</v>
      </c>
      <c r="F29" s="164" t="e">
        <f t="shared" si="19"/>
        <v>#DIV/0!</v>
      </c>
      <c r="G29" s="618"/>
      <c r="H29" s="618"/>
      <c r="I29" s="148"/>
      <c r="J29" s="148"/>
      <c r="K29" s="148"/>
      <c r="L29" s="148"/>
      <c r="M29" s="148"/>
      <c r="N29" s="148"/>
      <c r="O29" s="619"/>
      <c r="P29" s="619"/>
      <c r="Q29" s="619"/>
      <c r="R29" s="619"/>
      <c r="S29" s="619"/>
      <c r="T29" s="619"/>
      <c r="U29" s="619"/>
      <c r="V29" s="620"/>
      <c r="W29" s="620"/>
      <c r="X29" s="620"/>
      <c r="Y29" s="689"/>
    </row>
    <row r="30" spans="1:25" s="589" customFormat="1" ht="26.25" customHeight="1" x14ac:dyDescent="0.25">
      <c r="A30" s="6" t="s">
        <v>316</v>
      </c>
      <c r="B30" s="63"/>
      <c r="C30" s="164"/>
      <c r="D30" s="137">
        <f t="shared" si="17"/>
        <v>0</v>
      </c>
      <c r="E30" s="164">
        <v>4</v>
      </c>
      <c r="F30" s="164" t="e">
        <f t="shared" si="19"/>
        <v>#DIV/0!</v>
      </c>
      <c r="G30" s="618"/>
      <c r="H30" s="618"/>
      <c r="I30" s="148"/>
      <c r="J30" s="148"/>
      <c r="K30" s="148"/>
      <c r="L30" s="148"/>
      <c r="M30" s="148"/>
      <c r="N30" s="148"/>
      <c r="O30" s="619"/>
      <c r="P30" s="619"/>
      <c r="Q30" s="619"/>
      <c r="R30" s="619"/>
      <c r="S30" s="619"/>
      <c r="T30" s="619"/>
      <c r="U30" s="619"/>
      <c r="V30" s="620"/>
      <c r="W30" s="620"/>
      <c r="X30" s="620"/>
      <c r="Y30" s="689"/>
    </row>
    <row r="31" spans="1:25" s="589" customFormat="1" ht="26.25" customHeight="1" x14ac:dyDescent="0.25">
      <c r="A31" s="6" t="s">
        <v>433</v>
      </c>
      <c r="B31" s="63"/>
      <c r="C31" s="164">
        <f>C32/9.4</f>
        <v>0</v>
      </c>
      <c r="D31" s="137">
        <f t="shared" ref="D31:E31" si="21">D32/9.4</f>
        <v>0</v>
      </c>
      <c r="E31" s="164">
        <f t="shared" si="21"/>
        <v>0</v>
      </c>
      <c r="F31" s="164" t="e">
        <f t="shared" si="19"/>
        <v>#DIV/0!</v>
      </c>
      <c r="G31" s="618"/>
      <c r="H31" s="618"/>
      <c r="I31" s="148"/>
      <c r="J31" s="148"/>
      <c r="K31" s="148"/>
      <c r="L31" s="148"/>
      <c r="M31" s="148"/>
      <c r="N31" s="148"/>
      <c r="O31" s="619"/>
      <c r="P31" s="619"/>
      <c r="Q31" s="619"/>
      <c r="R31" s="619"/>
      <c r="S31" s="619"/>
      <c r="T31" s="619"/>
      <c r="U31" s="619"/>
      <c r="V31" s="620"/>
      <c r="W31" s="620"/>
      <c r="X31" s="620"/>
      <c r="Y31" s="689"/>
    </row>
    <row r="32" spans="1:25" s="589" customFormat="1" ht="26.25" customHeight="1" x14ac:dyDescent="0.25">
      <c r="A32" s="112" t="s">
        <v>451</v>
      </c>
      <c r="B32" s="63"/>
      <c r="C32" s="164"/>
      <c r="D32" s="137">
        <f t="shared" si="17"/>
        <v>0</v>
      </c>
      <c r="E32" s="164"/>
      <c r="F32" s="164" t="e">
        <f t="shared" si="19"/>
        <v>#DIV/0!</v>
      </c>
      <c r="G32" s="618"/>
      <c r="H32" s="618"/>
      <c r="I32" s="148"/>
      <c r="J32" s="148"/>
      <c r="K32" s="148"/>
      <c r="L32" s="148"/>
      <c r="M32" s="148"/>
      <c r="N32" s="148"/>
      <c r="O32" s="619"/>
      <c r="P32" s="619"/>
      <c r="Q32" s="619"/>
      <c r="R32" s="619"/>
      <c r="S32" s="619"/>
      <c r="T32" s="619"/>
      <c r="U32" s="619"/>
      <c r="V32" s="620"/>
      <c r="W32" s="620"/>
      <c r="X32" s="620"/>
      <c r="Y32" s="689"/>
    </row>
    <row r="33" spans="1:25" s="589" customFormat="1" ht="26.25" customHeight="1" x14ac:dyDescent="0.25">
      <c r="A33" s="100" t="s">
        <v>262</v>
      </c>
      <c r="B33" s="63"/>
      <c r="C33" s="164"/>
      <c r="D33" s="137"/>
      <c r="E33" s="164"/>
      <c r="F33" s="164"/>
      <c r="G33" s="618"/>
      <c r="H33" s="618"/>
      <c r="I33" s="148"/>
      <c r="J33" s="148"/>
      <c r="K33" s="148"/>
      <c r="L33" s="148"/>
      <c r="M33" s="148"/>
      <c r="N33" s="148"/>
      <c r="O33" s="619"/>
      <c r="P33" s="619"/>
      <c r="Q33" s="619"/>
      <c r="R33" s="619"/>
      <c r="S33" s="619"/>
      <c r="T33" s="619"/>
      <c r="U33" s="619"/>
      <c r="V33" s="620"/>
      <c r="W33" s="620"/>
      <c r="X33" s="620"/>
      <c r="Y33" s="689"/>
    </row>
    <row r="34" spans="1:25" s="589" customFormat="1" ht="26.25" customHeight="1" x14ac:dyDescent="0.25">
      <c r="A34" s="102" t="s">
        <v>424</v>
      </c>
      <c r="B34" s="63"/>
      <c r="C34" s="164"/>
      <c r="D34" s="137"/>
      <c r="E34" s="164"/>
      <c r="F34" s="164"/>
      <c r="G34" s="618"/>
      <c r="H34" s="618"/>
      <c r="I34" s="148"/>
      <c r="J34" s="148"/>
      <c r="K34" s="148"/>
      <c r="L34" s="148"/>
      <c r="M34" s="148"/>
      <c r="N34" s="148"/>
      <c r="O34" s="619"/>
      <c r="P34" s="619"/>
      <c r="Q34" s="619"/>
      <c r="R34" s="619"/>
      <c r="S34" s="619"/>
      <c r="T34" s="619"/>
      <c r="U34" s="619"/>
      <c r="V34" s="620"/>
      <c r="W34" s="620"/>
      <c r="X34" s="620"/>
      <c r="Y34" s="689"/>
    </row>
    <row r="35" spans="1:25" s="589" customFormat="1" ht="26.25" customHeight="1" x14ac:dyDescent="0.25">
      <c r="A35" s="124" t="s">
        <v>435</v>
      </c>
      <c r="B35" s="63"/>
      <c r="C35" s="164">
        <f>C36+C41</f>
        <v>0</v>
      </c>
      <c r="D35" s="137">
        <f t="shared" ref="D35:E35" si="22">D36+D41</f>
        <v>0</v>
      </c>
      <c r="E35" s="164">
        <f t="shared" si="22"/>
        <v>0</v>
      </c>
      <c r="F35" s="164" t="e">
        <f>E35/D35*100</f>
        <v>#DIV/0!</v>
      </c>
      <c r="G35" s="618"/>
      <c r="H35" s="618"/>
      <c r="I35" s="148"/>
      <c r="J35" s="148"/>
      <c r="K35" s="148"/>
      <c r="L35" s="148"/>
      <c r="M35" s="148"/>
      <c r="N35" s="148"/>
      <c r="O35" s="619"/>
      <c r="P35" s="619">
        <f>O35/12*$A$2</f>
        <v>0</v>
      </c>
      <c r="Q35" s="619">
        <f>U35-T35-R35</f>
        <v>0</v>
      </c>
      <c r="R35" s="619"/>
      <c r="S35" s="619">
        <f>Q35-P35</f>
        <v>0</v>
      </c>
      <c r="T35" s="619"/>
      <c r="U35" s="619"/>
      <c r="V35" s="620"/>
      <c r="W35" s="620"/>
      <c r="X35" s="620"/>
      <c r="Y35" s="689"/>
    </row>
    <row r="36" spans="1:25" s="589" customFormat="1" ht="26.25" customHeight="1" x14ac:dyDescent="0.25">
      <c r="A36" s="102" t="s">
        <v>436</v>
      </c>
      <c r="B36" s="63"/>
      <c r="C36" s="164">
        <f>SUM(C37:C40)</f>
        <v>0</v>
      </c>
      <c r="D36" s="137">
        <f t="shared" si="17"/>
        <v>0</v>
      </c>
      <c r="E36" s="164"/>
      <c r="F36" s="164" t="e">
        <f>E36/D36*100</f>
        <v>#DIV/0!</v>
      </c>
      <c r="G36" s="618"/>
      <c r="H36" s="618"/>
      <c r="I36" s="148"/>
      <c r="J36" s="148"/>
      <c r="K36" s="148"/>
      <c r="L36" s="148"/>
      <c r="M36" s="148"/>
      <c r="N36" s="148"/>
      <c r="O36" s="619"/>
      <c r="P36" s="619"/>
      <c r="Q36" s="619"/>
      <c r="R36" s="619"/>
      <c r="S36" s="619"/>
      <c r="T36" s="619"/>
      <c r="U36" s="619"/>
      <c r="V36" s="620"/>
      <c r="W36" s="620"/>
      <c r="X36" s="620"/>
      <c r="Y36" s="689"/>
    </row>
    <row r="37" spans="1:25" s="589" customFormat="1" ht="26.25" customHeight="1" x14ac:dyDescent="0.25">
      <c r="A37" s="63" t="s">
        <v>437</v>
      </c>
      <c r="B37" s="63"/>
      <c r="C37" s="164"/>
      <c r="D37" s="137">
        <f t="shared" si="17"/>
        <v>0</v>
      </c>
      <c r="E37" s="164"/>
      <c r="F37" s="164" t="e">
        <f>E37/D37*100</f>
        <v>#DIV/0!</v>
      </c>
      <c r="G37" s="618"/>
      <c r="H37" s="618"/>
      <c r="I37" s="148"/>
      <c r="J37" s="148"/>
      <c r="K37" s="148"/>
      <c r="L37" s="148"/>
      <c r="M37" s="148"/>
      <c r="N37" s="148"/>
      <c r="O37" s="619"/>
      <c r="P37" s="619"/>
      <c r="Q37" s="619"/>
      <c r="R37" s="619"/>
      <c r="S37" s="619"/>
      <c r="T37" s="619"/>
      <c r="U37" s="619"/>
      <c r="V37" s="620"/>
      <c r="W37" s="620"/>
      <c r="X37" s="620"/>
      <c r="Y37" s="689"/>
    </row>
    <row r="38" spans="1:25" s="589" customFormat="1" ht="26.25" customHeight="1" x14ac:dyDescent="0.25">
      <c r="A38" s="63" t="s">
        <v>438</v>
      </c>
      <c r="B38" s="63"/>
      <c r="C38" s="164"/>
      <c r="D38" s="137"/>
      <c r="E38" s="164"/>
      <c r="F38" s="164"/>
      <c r="G38" s="618"/>
      <c r="H38" s="618"/>
      <c r="I38" s="148"/>
      <c r="J38" s="148"/>
      <c r="K38" s="148"/>
      <c r="L38" s="148"/>
      <c r="M38" s="148"/>
      <c r="N38" s="148"/>
      <c r="O38" s="619"/>
      <c r="P38" s="619"/>
      <c r="Q38" s="619"/>
      <c r="R38" s="619"/>
      <c r="S38" s="619"/>
      <c r="T38" s="619"/>
      <c r="U38" s="619"/>
      <c r="V38" s="620"/>
      <c r="W38" s="620"/>
      <c r="X38" s="620"/>
      <c r="Y38" s="689"/>
    </row>
    <row r="39" spans="1:25" s="589" customFormat="1" ht="26.25" customHeight="1" x14ac:dyDescent="0.25">
      <c r="A39" s="63" t="s">
        <v>439</v>
      </c>
      <c r="B39" s="63"/>
      <c r="C39" s="164"/>
      <c r="D39" s="137"/>
      <c r="E39" s="164"/>
      <c r="F39" s="164"/>
      <c r="G39" s="618"/>
      <c r="H39" s="618"/>
      <c r="I39" s="148"/>
      <c r="J39" s="148"/>
      <c r="K39" s="148"/>
      <c r="L39" s="148"/>
      <c r="M39" s="148"/>
      <c r="N39" s="148"/>
      <c r="O39" s="619"/>
      <c r="P39" s="619"/>
      <c r="Q39" s="619"/>
      <c r="R39" s="619"/>
      <c r="S39" s="619"/>
      <c r="T39" s="619"/>
      <c r="U39" s="619"/>
      <c r="V39" s="620"/>
      <c r="W39" s="620"/>
      <c r="X39" s="620"/>
      <c r="Y39" s="689"/>
    </row>
    <row r="40" spans="1:25" s="589" customFormat="1" ht="26.25" customHeight="1" x14ac:dyDescent="0.25">
      <c r="A40" s="63" t="s">
        <v>440</v>
      </c>
      <c r="B40" s="63"/>
      <c r="C40" s="164"/>
      <c r="D40" s="137">
        <f t="shared" si="17"/>
        <v>0</v>
      </c>
      <c r="E40" s="164"/>
      <c r="F40" s="164" t="e">
        <f t="shared" ref="F40:F45" si="23">E40/D40*100</f>
        <v>#DIV/0!</v>
      </c>
      <c r="G40" s="618"/>
      <c r="H40" s="618"/>
      <c r="I40" s="148"/>
      <c r="J40" s="148"/>
      <c r="K40" s="148"/>
      <c r="L40" s="148"/>
      <c r="M40" s="148"/>
      <c r="N40" s="148"/>
      <c r="O40" s="619"/>
      <c r="P40" s="619"/>
      <c r="Q40" s="619"/>
      <c r="R40" s="619"/>
      <c r="S40" s="619"/>
      <c r="T40" s="619"/>
      <c r="U40" s="619"/>
      <c r="V40" s="620"/>
      <c r="W40" s="620"/>
      <c r="X40" s="620"/>
      <c r="Y40" s="689"/>
    </row>
    <row r="41" spans="1:25" s="589" customFormat="1" ht="26.25" customHeight="1" x14ac:dyDescent="0.25">
      <c r="A41" s="102" t="s">
        <v>441</v>
      </c>
      <c r="B41" s="63"/>
      <c r="C41" s="164">
        <f>SUM(C42:C44)</f>
        <v>0</v>
      </c>
      <c r="D41" s="137">
        <f t="shared" ref="D41:E41" si="24">SUM(D42:D44)</f>
        <v>0</v>
      </c>
      <c r="E41" s="164">
        <f t="shared" si="24"/>
        <v>0</v>
      </c>
      <c r="F41" s="164" t="e">
        <f t="shared" si="23"/>
        <v>#DIV/0!</v>
      </c>
      <c r="G41" s="618"/>
      <c r="H41" s="618"/>
      <c r="I41" s="148"/>
      <c r="J41" s="148"/>
      <c r="K41" s="148"/>
      <c r="L41" s="148"/>
      <c r="M41" s="148"/>
      <c r="N41" s="148"/>
      <c r="O41" s="619"/>
      <c r="P41" s="619"/>
      <c r="Q41" s="619"/>
      <c r="R41" s="619"/>
      <c r="S41" s="619"/>
      <c r="T41" s="619"/>
      <c r="U41" s="619"/>
      <c r="V41" s="620"/>
      <c r="W41" s="620"/>
      <c r="X41" s="620"/>
      <c r="Y41" s="689"/>
    </row>
    <row r="42" spans="1:25" s="589" customFormat="1" ht="26.25" customHeight="1" x14ac:dyDescent="0.25">
      <c r="A42" s="63" t="s">
        <v>442</v>
      </c>
      <c r="B42" s="63"/>
      <c r="C42" s="164"/>
      <c r="D42" s="137">
        <f t="shared" si="17"/>
        <v>0</v>
      </c>
      <c r="E42" s="164"/>
      <c r="F42" s="164" t="e">
        <f t="shared" si="23"/>
        <v>#DIV/0!</v>
      </c>
      <c r="G42" s="618"/>
      <c r="H42" s="618"/>
      <c r="I42" s="148"/>
      <c r="J42" s="148"/>
      <c r="K42" s="148"/>
      <c r="L42" s="148"/>
      <c r="M42" s="148"/>
      <c r="N42" s="148"/>
      <c r="O42" s="619"/>
      <c r="P42" s="619"/>
      <c r="Q42" s="619"/>
      <c r="R42" s="619"/>
      <c r="S42" s="619"/>
      <c r="T42" s="619"/>
      <c r="U42" s="619"/>
      <c r="V42" s="620"/>
      <c r="W42" s="620"/>
      <c r="X42" s="620"/>
      <c r="Y42" s="689"/>
    </row>
    <row r="43" spans="1:25" s="589" customFormat="1" ht="26.25" customHeight="1" x14ac:dyDescent="0.25">
      <c r="A43" s="63" t="s">
        <v>443</v>
      </c>
      <c r="B43" s="63"/>
      <c r="C43" s="164"/>
      <c r="D43" s="137">
        <f t="shared" si="17"/>
        <v>0</v>
      </c>
      <c r="E43" s="164"/>
      <c r="F43" s="164" t="e">
        <f t="shared" si="23"/>
        <v>#DIV/0!</v>
      </c>
      <c r="G43" s="618"/>
      <c r="H43" s="618"/>
      <c r="I43" s="148"/>
      <c r="J43" s="148"/>
      <c r="K43" s="148"/>
      <c r="L43" s="148"/>
      <c r="M43" s="148"/>
      <c r="N43" s="148"/>
      <c r="O43" s="619"/>
      <c r="P43" s="619"/>
      <c r="Q43" s="619"/>
      <c r="R43" s="619"/>
      <c r="S43" s="619"/>
      <c r="T43" s="619"/>
      <c r="U43" s="619"/>
      <c r="V43" s="620"/>
      <c r="W43" s="620"/>
      <c r="X43" s="620"/>
      <c r="Y43" s="689"/>
    </row>
    <row r="44" spans="1:25" s="589" customFormat="1" ht="26.25" customHeight="1" x14ac:dyDescent="0.25">
      <c r="A44" s="63" t="s">
        <v>444</v>
      </c>
      <c r="B44" s="63"/>
      <c r="C44" s="164"/>
      <c r="D44" s="137">
        <f t="shared" si="17"/>
        <v>0</v>
      </c>
      <c r="E44" s="164"/>
      <c r="F44" s="164" t="e">
        <f t="shared" si="23"/>
        <v>#DIV/0!</v>
      </c>
      <c r="G44" s="618"/>
      <c r="H44" s="618"/>
      <c r="I44" s="148"/>
      <c r="J44" s="148"/>
      <c r="K44" s="148"/>
      <c r="L44" s="148"/>
      <c r="M44" s="148"/>
      <c r="N44" s="148"/>
      <c r="O44" s="619"/>
      <c r="P44" s="619"/>
      <c r="Q44" s="619"/>
      <c r="R44" s="619"/>
      <c r="S44" s="619"/>
      <c r="T44" s="619"/>
      <c r="U44" s="619"/>
      <c r="V44" s="620"/>
      <c r="W44" s="620"/>
      <c r="X44" s="620"/>
      <c r="Y44" s="689"/>
    </row>
    <row r="45" spans="1:25" s="589" customFormat="1" ht="26.25" customHeight="1" x14ac:dyDescent="0.25">
      <c r="A45" s="101" t="s">
        <v>404</v>
      </c>
      <c r="B45" s="63"/>
      <c r="C45" s="164">
        <f>SUM(C46,C47,C50,C51,C52)</f>
        <v>0</v>
      </c>
      <c r="D45" s="137">
        <f t="shared" ref="D45:E45" si="25">SUM(D46,D47,D50,D51,D52)</f>
        <v>0</v>
      </c>
      <c r="E45" s="164">
        <f t="shared" si="25"/>
        <v>0</v>
      </c>
      <c r="F45" s="164" t="e">
        <f t="shared" si="23"/>
        <v>#DIV/0!</v>
      </c>
      <c r="G45" s="618"/>
      <c r="H45" s="618"/>
      <c r="I45" s="148"/>
      <c r="J45" s="148"/>
      <c r="K45" s="148"/>
      <c r="L45" s="148"/>
      <c r="M45" s="148"/>
      <c r="N45" s="148"/>
      <c r="O45" s="619"/>
      <c r="P45" s="619"/>
      <c r="Q45" s="619"/>
      <c r="R45" s="619"/>
      <c r="S45" s="619"/>
      <c r="T45" s="619"/>
      <c r="U45" s="619"/>
      <c r="V45" s="620"/>
      <c r="W45" s="620"/>
      <c r="X45" s="620"/>
      <c r="Y45" s="689"/>
    </row>
    <row r="46" spans="1:25" s="589" customFormat="1" ht="26.25" customHeight="1" x14ac:dyDescent="0.25">
      <c r="A46" s="63" t="s">
        <v>389</v>
      </c>
      <c r="B46" s="63"/>
      <c r="C46" s="164"/>
      <c r="D46" s="137"/>
      <c r="E46" s="164"/>
      <c r="F46" s="164"/>
      <c r="G46" s="618"/>
      <c r="H46" s="618"/>
      <c r="I46" s="148"/>
      <c r="J46" s="148"/>
      <c r="K46" s="148"/>
      <c r="L46" s="148"/>
      <c r="M46" s="148"/>
      <c r="N46" s="148"/>
      <c r="O46" s="619"/>
      <c r="P46" s="619"/>
      <c r="Q46" s="619"/>
      <c r="R46" s="619"/>
      <c r="S46" s="619"/>
      <c r="T46" s="619"/>
      <c r="U46" s="619"/>
      <c r="V46" s="620"/>
      <c r="W46" s="620"/>
      <c r="X46" s="620"/>
      <c r="Y46" s="689"/>
    </row>
    <row r="47" spans="1:25" s="589" customFormat="1" ht="26.25" customHeight="1" x14ac:dyDescent="0.25">
      <c r="A47" s="102" t="s">
        <v>390</v>
      </c>
      <c r="B47" s="63"/>
      <c r="C47" s="164"/>
      <c r="D47" s="137"/>
      <c r="E47" s="164"/>
      <c r="F47" s="164"/>
      <c r="G47" s="618"/>
      <c r="H47" s="618"/>
      <c r="I47" s="148"/>
      <c r="J47" s="148"/>
      <c r="K47" s="148"/>
      <c r="L47" s="148"/>
      <c r="M47" s="148"/>
      <c r="N47" s="148"/>
      <c r="O47" s="619"/>
      <c r="P47" s="619"/>
      <c r="Q47" s="619"/>
      <c r="R47" s="619"/>
      <c r="S47" s="619"/>
      <c r="T47" s="619"/>
      <c r="U47" s="619"/>
      <c r="V47" s="620"/>
      <c r="W47" s="620"/>
      <c r="X47" s="620"/>
      <c r="Y47" s="689"/>
    </row>
    <row r="48" spans="1:25" s="589" customFormat="1" ht="26.25" customHeight="1" x14ac:dyDescent="0.25">
      <c r="A48" s="63" t="s">
        <v>391</v>
      </c>
      <c r="B48" s="63"/>
      <c r="C48" s="164"/>
      <c r="D48" s="137"/>
      <c r="E48" s="164"/>
      <c r="F48" s="164"/>
      <c r="G48" s="618"/>
      <c r="H48" s="618"/>
      <c r="I48" s="148"/>
      <c r="J48" s="148"/>
      <c r="K48" s="148"/>
      <c r="L48" s="148"/>
      <c r="M48" s="148"/>
      <c r="N48" s="148"/>
      <c r="O48" s="619"/>
      <c r="P48" s="619"/>
      <c r="Q48" s="619"/>
      <c r="R48" s="619"/>
      <c r="S48" s="619"/>
      <c r="T48" s="619"/>
      <c r="U48" s="619"/>
      <c r="V48" s="620"/>
      <c r="W48" s="620"/>
      <c r="X48" s="620">
        <f t="shared" si="14"/>
        <v>0</v>
      </c>
      <c r="Y48" s="689"/>
    </row>
    <row r="49" spans="1:25" s="589" customFormat="1" ht="26.25" customHeight="1" x14ac:dyDescent="0.25">
      <c r="A49" s="63" t="s">
        <v>415</v>
      </c>
      <c r="B49" s="63"/>
      <c r="C49" s="164"/>
      <c r="D49" s="137"/>
      <c r="E49" s="164"/>
      <c r="F49" s="164"/>
      <c r="G49" s="618"/>
      <c r="H49" s="618"/>
      <c r="I49" s="148"/>
      <c r="J49" s="148"/>
      <c r="K49" s="148"/>
      <c r="L49" s="148"/>
      <c r="M49" s="148"/>
      <c r="N49" s="148"/>
      <c r="O49" s="619"/>
      <c r="P49" s="619"/>
      <c r="Q49" s="619"/>
      <c r="R49" s="619"/>
      <c r="S49" s="619"/>
      <c r="T49" s="619"/>
      <c r="U49" s="619"/>
      <c r="V49" s="620"/>
      <c r="W49" s="620"/>
      <c r="X49" s="620">
        <f t="shared" si="14"/>
        <v>0</v>
      </c>
      <c r="Y49" s="689"/>
    </row>
    <row r="50" spans="1:25" s="589" customFormat="1" ht="28.5" customHeight="1" x14ac:dyDescent="0.25">
      <c r="A50" s="63" t="s">
        <v>445</v>
      </c>
      <c r="B50" s="63"/>
      <c r="C50" s="164"/>
      <c r="D50" s="137">
        <f t="shared" si="17"/>
        <v>0</v>
      </c>
      <c r="E50" s="164"/>
      <c r="F50" s="164" t="e">
        <f>E50/D50*100</f>
        <v>#DIV/0!</v>
      </c>
      <c r="G50" s="618"/>
      <c r="H50" s="618"/>
      <c r="I50" s="148"/>
      <c r="J50" s="148"/>
      <c r="K50" s="148"/>
      <c r="L50" s="148"/>
      <c r="M50" s="148"/>
      <c r="N50" s="148"/>
      <c r="O50" s="619"/>
      <c r="P50" s="619"/>
      <c r="Q50" s="619"/>
      <c r="R50" s="619"/>
      <c r="S50" s="619"/>
      <c r="T50" s="619"/>
      <c r="U50" s="619"/>
      <c r="V50" s="620"/>
      <c r="W50" s="620"/>
      <c r="X50" s="620">
        <f t="shared" si="14"/>
        <v>0</v>
      </c>
      <c r="Y50" s="689"/>
    </row>
    <row r="51" spans="1:25" s="589" customFormat="1" ht="28.5" customHeight="1" x14ac:dyDescent="0.25">
      <c r="A51" s="63" t="s">
        <v>393</v>
      </c>
      <c r="B51" s="63"/>
      <c r="C51" s="164"/>
      <c r="D51" s="137"/>
      <c r="E51" s="164"/>
      <c r="F51" s="164"/>
      <c r="G51" s="618"/>
      <c r="H51" s="618"/>
      <c r="I51" s="148"/>
      <c r="J51" s="148"/>
      <c r="K51" s="148"/>
      <c r="L51" s="148"/>
      <c r="M51" s="148"/>
      <c r="N51" s="148"/>
      <c r="O51" s="619"/>
      <c r="P51" s="619"/>
      <c r="Q51" s="619"/>
      <c r="R51" s="619"/>
      <c r="S51" s="619"/>
      <c r="T51" s="619"/>
      <c r="U51" s="619"/>
      <c r="V51" s="620"/>
      <c r="W51" s="620"/>
      <c r="X51" s="620">
        <f t="shared" si="14"/>
        <v>0</v>
      </c>
      <c r="Y51" s="689"/>
    </row>
    <row r="52" spans="1:25" s="589" customFormat="1" ht="66.75" customHeight="1" x14ac:dyDescent="0.25">
      <c r="A52" s="62" t="s">
        <v>394</v>
      </c>
      <c r="B52" s="63"/>
      <c r="C52" s="164"/>
      <c r="D52" s="137"/>
      <c r="E52" s="164"/>
      <c r="F52" s="164"/>
      <c r="G52" s="618"/>
      <c r="H52" s="618"/>
      <c r="I52" s="148"/>
      <c r="J52" s="148"/>
      <c r="K52" s="148"/>
      <c r="L52" s="148"/>
      <c r="M52" s="148"/>
      <c r="N52" s="148"/>
      <c r="O52" s="619"/>
      <c r="P52" s="619"/>
      <c r="Q52" s="619"/>
      <c r="R52" s="619"/>
      <c r="S52" s="619"/>
      <c r="T52" s="619"/>
      <c r="U52" s="619"/>
      <c r="V52" s="620"/>
      <c r="W52" s="620"/>
      <c r="X52" s="620">
        <f t="shared" si="14"/>
        <v>0</v>
      </c>
      <c r="Y52" s="689"/>
    </row>
    <row r="53" spans="1:25" s="589" customFormat="1" ht="15" customHeight="1" x14ac:dyDescent="0.25">
      <c r="A53" s="101" t="s">
        <v>405</v>
      </c>
      <c r="B53" s="63"/>
      <c r="C53" s="164"/>
      <c r="D53" s="137"/>
      <c r="E53" s="137"/>
      <c r="F53" s="164"/>
      <c r="G53" s="618"/>
      <c r="H53" s="618"/>
      <c r="I53" s="148"/>
      <c r="J53" s="148"/>
      <c r="K53" s="148"/>
      <c r="L53" s="148"/>
      <c r="M53" s="148"/>
      <c r="N53" s="148"/>
      <c r="O53" s="619"/>
      <c r="P53" s="619"/>
      <c r="Q53" s="619"/>
      <c r="R53" s="619"/>
      <c r="S53" s="619"/>
      <c r="T53" s="619"/>
      <c r="U53" s="619"/>
      <c r="V53" s="164">
        <f>V54+V55/8.5</f>
        <v>0</v>
      </c>
      <c r="W53" s="620">
        <f>W54+W55</f>
        <v>0</v>
      </c>
      <c r="X53" s="620">
        <f t="shared" si="14"/>
        <v>0</v>
      </c>
      <c r="Y53" s="689"/>
    </row>
    <row r="54" spans="1:25" s="589" customFormat="1" ht="22.5" customHeight="1" x14ac:dyDescent="0.25">
      <c r="A54" s="101" t="s">
        <v>417</v>
      </c>
      <c r="B54" s="63"/>
      <c r="C54" s="164"/>
      <c r="D54" s="137"/>
      <c r="E54" s="137"/>
      <c r="F54" s="164"/>
      <c r="G54" s="618"/>
      <c r="H54" s="618"/>
      <c r="I54" s="148"/>
      <c r="J54" s="148"/>
      <c r="K54" s="148"/>
      <c r="L54" s="148"/>
      <c r="M54" s="148"/>
      <c r="N54" s="148"/>
      <c r="O54" s="619"/>
      <c r="P54" s="619"/>
      <c r="Q54" s="619"/>
      <c r="R54" s="619"/>
      <c r="S54" s="619"/>
      <c r="T54" s="619"/>
      <c r="U54" s="619"/>
      <c r="V54" s="620"/>
      <c r="W54" s="620"/>
      <c r="X54" s="620">
        <f t="shared" si="14"/>
        <v>0</v>
      </c>
      <c r="Y54" s="689"/>
    </row>
    <row r="55" spans="1:25" s="589" customFormat="1" ht="23.25" customHeight="1" x14ac:dyDescent="0.25">
      <c r="A55" s="63" t="s">
        <v>418</v>
      </c>
      <c r="B55" s="63"/>
      <c r="C55" s="164"/>
      <c r="D55" s="137"/>
      <c r="E55" s="137"/>
      <c r="F55" s="164"/>
      <c r="G55" s="618"/>
      <c r="H55" s="618"/>
      <c r="I55" s="148"/>
      <c r="J55" s="148"/>
      <c r="K55" s="148"/>
      <c r="L55" s="148"/>
      <c r="M55" s="148"/>
      <c r="N55" s="148"/>
      <c r="O55" s="619"/>
      <c r="P55" s="619"/>
      <c r="Q55" s="619"/>
      <c r="R55" s="619"/>
      <c r="S55" s="619"/>
      <c r="T55" s="619"/>
      <c r="U55" s="619"/>
      <c r="V55" s="620"/>
      <c r="W55" s="620"/>
      <c r="X55" s="620">
        <f t="shared" si="14"/>
        <v>0</v>
      </c>
      <c r="Y55" s="689"/>
    </row>
    <row r="56" spans="1:25" s="589" customFormat="1" ht="15" customHeight="1" x14ac:dyDescent="0.25">
      <c r="A56" s="112" t="s">
        <v>419</v>
      </c>
      <c r="B56" s="63"/>
      <c r="C56" s="176"/>
      <c r="D56" s="176"/>
      <c r="E56" s="176"/>
      <c r="F56" s="176"/>
      <c r="G56" s="618"/>
      <c r="H56" s="618"/>
      <c r="I56" s="148"/>
      <c r="J56" s="148"/>
      <c r="K56" s="148"/>
      <c r="L56" s="148"/>
      <c r="M56" s="148"/>
      <c r="N56" s="148"/>
      <c r="O56" s="69"/>
      <c r="P56" s="610">
        <f>O56/12*$A$2</f>
        <v>0</v>
      </c>
      <c r="Q56" s="69">
        <f>U56-T56</f>
        <v>0</v>
      </c>
      <c r="R56" s="69"/>
      <c r="S56" s="69">
        <f>Q56-P56</f>
        <v>0</v>
      </c>
      <c r="T56" s="69"/>
      <c r="U56" s="69"/>
      <c r="V56" s="176">
        <f>V21+V54*3.2+V55/3.9</f>
        <v>0</v>
      </c>
      <c r="W56" s="691">
        <f>W21+W53</f>
        <v>0</v>
      </c>
      <c r="X56" s="691">
        <f t="shared" si="14"/>
        <v>0</v>
      </c>
      <c r="Y56" s="689"/>
    </row>
    <row r="57" spans="1:25" s="589" customFormat="1" ht="35.25" customHeight="1" x14ac:dyDescent="0.25">
      <c r="A57" s="101" t="s">
        <v>395</v>
      </c>
      <c r="B57" s="63"/>
      <c r="C57" s="164"/>
      <c r="D57" s="164">
        <f t="shared" si="17"/>
        <v>0</v>
      </c>
      <c r="E57" s="164"/>
      <c r="F57" s="176" t="e">
        <f>E57/D57*100</f>
        <v>#DIV/0!</v>
      </c>
      <c r="G57" s="618"/>
      <c r="H57" s="618"/>
      <c r="I57" s="148"/>
      <c r="J57" s="148"/>
      <c r="K57" s="148"/>
      <c r="L57" s="148"/>
      <c r="M57" s="148"/>
      <c r="N57" s="148"/>
      <c r="O57" s="619"/>
      <c r="P57" s="619"/>
      <c r="Q57" s="619"/>
      <c r="R57" s="619"/>
      <c r="S57" s="619"/>
      <c r="T57" s="619"/>
      <c r="U57" s="619"/>
      <c r="V57" s="620"/>
      <c r="W57" s="620"/>
      <c r="X57" s="620">
        <f t="shared" si="14"/>
        <v>0</v>
      </c>
      <c r="Y57" s="689"/>
    </row>
    <row r="58" spans="1:25" s="589" customFormat="1" ht="15" customHeight="1" x14ac:dyDescent="0.25">
      <c r="A58" s="6" t="s">
        <v>256</v>
      </c>
      <c r="B58" s="63"/>
      <c r="C58" s="164"/>
      <c r="D58" s="164"/>
      <c r="E58" s="164"/>
      <c r="F58" s="176"/>
      <c r="G58" s="618"/>
      <c r="H58" s="618"/>
      <c r="I58" s="148"/>
      <c r="J58" s="148"/>
      <c r="K58" s="148"/>
      <c r="L58" s="148"/>
      <c r="M58" s="148"/>
      <c r="N58" s="148"/>
      <c r="O58" s="619"/>
      <c r="P58" s="619"/>
      <c r="Q58" s="619"/>
      <c r="R58" s="619"/>
      <c r="S58" s="619"/>
      <c r="T58" s="619"/>
      <c r="U58" s="619"/>
      <c r="V58" s="620">
        <f>SUM(V60,V65)</f>
        <v>0</v>
      </c>
      <c r="W58" s="620">
        <f>SUM(W60,W65)</f>
        <v>0</v>
      </c>
      <c r="X58" s="620">
        <f t="shared" si="14"/>
        <v>0</v>
      </c>
      <c r="Y58" s="689"/>
    </row>
    <row r="59" spans="1:25" s="589" customFormat="1" ht="15" customHeight="1" x14ac:dyDescent="0.25">
      <c r="A59" s="101" t="s">
        <v>426</v>
      </c>
      <c r="B59" s="63"/>
      <c r="C59" s="164"/>
      <c r="D59" s="137"/>
      <c r="E59" s="164"/>
      <c r="F59" s="176"/>
      <c r="G59" s="618"/>
      <c r="H59" s="618"/>
      <c r="I59" s="148"/>
      <c r="J59" s="148"/>
      <c r="K59" s="148"/>
      <c r="L59" s="148"/>
      <c r="M59" s="148"/>
      <c r="N59" s="148"/>
      <c r="O59" s="619"/>
      <c r="P59" s="619"/>
      <c r="Q59" s="619"/>
      <c r="R59" s="619"/>
      <c r="S59" s="619"/>
      <c r="T59" s="619"/>
      <c r="U59" s="619"/>
      <c r="V59" s="620"/>
      <c r="W59" s="620"/>
      <c r="X59" s="620">
        <f t="shared" si="14"/>
        <v>0</v>
      </c>
      <c r="Y59" s="689"/>
    </row>
    <row r="60" spans="1:25" s="589" customFormat="1" ht="14.25" customHeight="1" x14ac:dyDescent="0.25">
      <c r="A60" s="139" t="s">
        <v>299</v>
      </c>
      <c r="B60" s="63"/>
      <c r="C60" s="164">
        <f>C61</f>
        <v>0</v>
      </c>
      <c r="D60" s="164">
        <f t="shared" ref="D60:E60" si="26">D61</f>
        <v>0</v>
      </c>
      <c r="E60" s="164">
        <f t="shared" si="26"/>
        <v>0</v>
      </c>
      <c r="F60" s="176" t="e">
        <f t="shared" ref="F60:F66" si="27">E60/D60*100</f>
        <v>#DIV/0!</v>
      </c>
      <c r="G60" s="618"/>
      <c r="H60" s="618"/>
      <c r="I60" s="148"/>
      <c r="J60" s="148"/>
      <c r="K60" s="148"/>
      <c r="L60" s="148"/>
      <c r="M60" s="148"/>
      <c r="N60" s="148"/>
      <c r="O60" s="619"/>
      <c r="P60" s="619">
        <f>O60/12*$A$2</f>
        <v>0</v>
      </c>
      <c r="Q60" s="619">
        <f>U60-T60-R60</f>
        <v>0</v>
      </c>
      <c r="R60" s="619"/>
      <c r="S60" s="619">
        <f>Q60-P60</f>
        <v>0</v>
      </c>
      <c r="T60" s="619"/>
      <c r="U60" s="619"/>
      <c r="V60" s="620">
        <f>SUM(V61:V64)</f>
        <v>0</v>
      </c>
      <c r="W60" s="620"/>
      <c r="X60" s="620">
        <f t="shared" si="14"/>
        <v>0</v>
      </c>
      <c r="Y60" s="689"/>
    </row>
    <row r="61" spans="1:25" s="589" customFormat="1" ht="31.5" customHeight="1" x14ac:dyDescent="0.25">
      <c r="A61" s="152" t="s">
        <v>407</v>
      </c>
      <c r="B61" s="63"/>
      <c r="C61" s="164"/>
      <c r="D61" s="137">
        <f t="shared" si="17"/>
        <v>0</v>
      </c>
      <c r="E61" s="164"/>
      <c r="F61" s="176" t="e">
        <f t="shared" si="27"/>
        <v>#DIV/0!</v>
      </c>
      <c r="G61" s="618"/>
      <c r="H61" s="618"/>
      <c r="I61" s="148"/>
      <c r="J61" s="148"/>
      <c r="K61" s="148"/>
      <c r="L61" s="148"/>
      <c r="M61" s="148"/>
      <c r="N61" s="148"/>
      <c r="O61" s="619"/>
      <c r="P61" s="619"/>
      <c r="Q61" s="619"/>
      <c r="R61" s="619"/>
      <c r="S61" s="619"/>
      <c r="T61" s="619"/>
      <c r="U61" s="619"/>
      <c r="V61" s="620"/>
      <c r="W61" s="620"/>
      <c r="X61" s="620">
        <f t="shared" si="14"/>
        <v>0</v>
      </c>
      <c r="Y61" s="689"/>
    </row>
    <row r="62" spans="1:25" s="589" customFormat="1" ht="24.95" customHeight="1" x14ac:dyDescent="0.25">
      <c r="A62" s="104" t="s">
        <v>401</v>
      </c>
      <c r="B62" s="63"/>
      <c r="C62" s="176">
        <f>C45+C21</f>
        <v>0</v>
      </c>
      <c r="D62" s="614">
        <f>D45+D21</f>
        <v>0</v>
      </c>
      <c r="E62" s="176">
        <f>E45+E21</f>
        <v>2</v>
      </c>
      <c r="F62" s="176" t="e">
        <f t="shared" si="27"/>
        <v>#DIV/0!</v>
      </c>
      <c r="G62" s="618"/>
      <c r="H62" s="618"/>
      <c r="I62" s="148"/>
      <c r="J62" s="148"/>
      <c r="K62" s="148"/>
      <c r="L62" s="148"/>
      <c r="M62" s="148"/>
      <c r="N62" s="148"/>
      <c r="O62" s="619"/>
      <c r="P62" s="619"/>
      <c r="Q62" s="619"/>
      <c r="R62" s="619"/>
      <c r="S62" s="619"/>
      <c r="T62" s="619"/>
      <c r="U62" s="619"/>
      <c r="V62" s="620"/>
      <c r="W62" s="620"/>
      <c r="X62" s="620">
        <f t="shared" si="14"/>
        <v>0</v>
      </c>
      <c r="Y62" s="689"/>
    </row>
    <row r="63" spans="1:25" s="589" customFormat="1" ht="33" customHeight="1" x14ac:dyDescent="0.25">
      <c r="A63" s="104" t="s">
        <v>446</v>
      </c>
      <c r="B63" s="63"/>
      <c r="C63" s="176">
        <f>C35</f>
        <v>0</v>
      </c>
      <c r="D63" s="614">
        <f>D35</f>
        <v>0</v>
      </c>
      <c r="E63" s="176">
        <f>E35</f>
        <v>0</v>
      </c>
      <c r="F63" s="176" t="e">
        <f t="shared" si="27"/>
        <v>#DIV/0!</v>
      </c>
      <c r="G63" s="618"/>
      <c r="H63" s="618"/>
      <c r="I63" s="148"/>
      <c r="J63" s="148"/>
      <c r="K63" s="148"/>
      <c r="L63" s="148"/>
      <c r="M63" s="148"/>
      <c r="N63" s="148"/>
      <c r="O63" s="619"/>
      <c r="P63" s="619"/>
      <c r="Q63" s="619"/>
      <c r="R63" s="619"/>
      <c r="S63" s="619"/>
      <c r="T63" s="619"/>
      <c r="U63" s="619"/>
      <c r="V63" s="620"/>
      <c r="W63" s="620"/>
      <c r="X63" s="620">
        <f t="shared" si="14"/>
        <v>0</v>
      </c>
      <c r="Y63" s="689"/>
    </row>
    <row r="64" spans="1:25" s="589" customFormat="1" ht="24.95" customHeight="1" x14ac:dyDescent="0.25">
      <c r="A64" s="104" t="s">
        <v>402</v>
      </c>
      <c r="B64" s="63"/>
      <c r="C64" s="176">
        <f>C53+C29</f>
        <v>0</v>
      </c>
      <c r="D64" s="614">
        <f>D53+D29</f>
        <v>0</v>
      </c>
      <c r="E64" s="176">
        <f>E53+E29</f>
        <v>4</v>
      </c>
      <c r="F64" s="176" t="e">
        <f t="shared" si="27"/>
        <v>#DIV/0!</v>
      </c>
      <c r="G64" s="618"/>
      <c r="H64" s="618"/>
      <c r="I64" s="148"/>
      <c r="J64" s="148"/>
      <c r="K64" s="148"/>
      <c r="L64" s="148"/>
      <c r="M64" s="148"/>
      <c r="N64" s="148"/>
      <c r="O64" s="619"/>
      <c r="P64" s="619"/>
      <c r="Q64" s="619"/>
      <c r="R64" s="619"/>
      <c r="S64" s="619"/>
      <c r="T64" s="619"/>
      <c r="U64" s="619"/>
      <c r="V64" s="620"/>
      <c r="W64" s="620"/>
      <c r="X64" s="620">
        <f t="shared" si="14"/>
        <v>0</v>
      </c>
      <c r="Y64" s="689"/>
    </row>
    <row r="65" spans="1:25" s="589" customFormat="1" ht="33" customHeight="1" x14ac:dyDescent="0.25">
      <c r="A65" s="104" t="s">
        <v>403</v>
      </c>
      <c r="B65" s="63"/>
      <c r="C65" s="176">
        <f>C57</f>
        <v>0</v>
      </c>
      <c r="D65" s="176">
        <f>D57</f>
        <v>0</v>
      </c>
      <c r="E65" s="176">
        <f>E57</f>
        <v>0</v>
      </c>
      <c r="F65" s="176" t="e">
        <f t="shared" si="27"/>
        <v>#DIV/0!</v>
      </c>
      <c r="G65" s="618"/>
      <c r="H65" s="618"/>
      <c r="I65" s="148"/>
      <c r="J65" s="148"/>
      <c r="K65" s="148"/>
      <c r="L65" s="148"/>
      <c r="M65" s="148"/>
      <c r="N65" s="148"/>
      <c r="O65" s="619"/>
      <c r="P65" s="619">
        <f>O65/12*$A$2</f>
        <v>0</v>
      </c>
      <c r="Q65" s="619">
        <f>U65-T65-R65</f>
        <v>0</v>
      </c>
      <c r="R65" s="619"/>
      <c r="S65" s="619">
        <f>Q65-P65</f>
        <v>0</v>
      </c>
      <c r="T65" s="619"/>
      <c r="U65" s="619"/>
      <c r="V65" s="620">
        <f>SUM(V66:V66)</f>
        <v>0</v>
      </c>
      <c r="W65" s="620">
        <f>SUM(W66:W66)</f>
        <v>0</v>
      </c>
      <c r="X65" s="620">
        <f t="shared" si="14"/>
        <v>0</v>
      </c>
      <c r="Y65" s="689"/>
    </row>
    <row r="66" spans="1:25" s="589" customFormat="1" ht="28.5" customHeight="1" x14ac:dyDescent="0.25">
      <c r="A66" s="105" t="s">
        <v>141</v>
      </c>
      <c r="B66" s="63"/>
      <c r="C66" s="176">
        <v>145</v>
      </c>
      <c r="D66" s="614">
        <f>ROUND(C66/12*$A$2,0)</f>
        <v>12</v>
      </c>
      <c r="E66" s="176">
        <f>E62+E63+E65+E30*2.9+E32/4.2</f>
        <v>13.6</v>
      </c>
      <c r="F66" s="176">
        <f t="shared" si="27"/>
        <v>113.33333333333333</v>
      </c>
      <c r="G66" s="618"/>
      <c r="H66" s="618"/>
      <c r="I66" s="148"/>
      <c r="J66" s="148"/>
      <c r="K66" s="148"/>
      <c r="L66" s="148"/>
      <c r="M66" s="148"/>
      <c r="N66" s="148"/>
      <c r="O66" s="619">
        <v>131.58500000000001</v>
      </c>
      <c r="P66" s="619">
        <f>O66/12*$A$2</f>
        <v>10.965416666666668</v>
      </c>
      <c r="Q66" s="619">
        <f t="shared" ref="Q66:T66" si="28">Q65+Q60+Q35+Q20+Q19</f>
        <v>0</v>
      </c>
      <c r="R66" s="619">
        <f t="shared" si="28"/>
        <v>0</v>
      </c>
      <c r="S66" s="619">
        <f t="shared" si="28"/>
        <v>0</v>
      </c>
      <c r="T66" s="619">
        <f t="shared" si="28"/>
        <v>0</v>
      </c>
      <c r="U66" s="619">
        <v>12.342060000000002</v>
      </c>
      <c r="V66" s="620"/>
      <c r="W66" s="620"/>
      <c r="X66" s="620">
        <f t="shared" si="14"/>
        <v>0</v>
      </c>
      <c r="Y66" s="689"/>
    </row>
    <row r="67" spans="1:25" s="589" customFormat="1" ht="20.100000000000001" customHeight="1" x14ac:dyDescent="0.25">
      <c r="A67" s="11" t="s">
        <v>29</v>
      </c>
      <c r="B67" s="11"/>
      <c r="C67" s="625"/>
      <c r="D67" s="625"/>
      <c r="E67" s="625"/>
      <c r="F67" s="625"/>
      <c r="G67" s="612"/>
      <c r="H67" s="612"/>
      <c r="I67" s="607"/>
      <c r="J67" s="607"/>
      <c r="K67" s="607"/>
      <c r="L67" s="607"/>
      <c r="M67" s="607"/>
      <c r="N67" s="607"/>
      <c r="O67" s="617"/>
      <c r="P67" s="617"/>
      <c r="Q67" s="617"/>
      <c r="R67" s="617"/>
      <c r="S67" s="617"/>
      <c r="T67" s="617"/>
      <c r="U67" s="617"/>
      <c r="V67" s="627"/>
      <c r="W67" s="627"/>
      <c r="X67" s="627">
        <f t="shared" si="14"/>
        <v>0</v>
      </c>
      <c r="Y67" s="690"/>
    </row>
    <row r="68" spans="1:25" s="589" customFormat="1" ht="20.100000000000001" customHeight="1" x14ac:dyDescent="0.25">
      <c r="A68" s="15" t="s">
        <v>10</v>
      </c>
      <c r="B68" s="628">
        <v>300</v>
      </c>
      <c r="C68" s="629"/>
      <c r="D68" s="137">
        <f>ROUND(C68/12*$A$2,0)</f>
        <v>0</v>
      </c>
      <c r="E68" s="137"/>
      <c r="F68" s="137" t="e">
        <f>E68/D68*100</f>
        <v>#DIV/0!</v>
      </c>
      <c r="G68" s="615"/>
      <c r="H68" s="45" t="e">
        <f>K68/E68</f>
        <v>#DIV/0!</v>
      </c>
      <c r="I68" s="117">
        <f>ROUND(C68*G68,0)</f>
        <v>0</v>
      </c>
      <c r="J68" s="117">
        <f t="shared" ref="J68:J69" si="29">ROUND(I68/12*$A$2,0)</f>
        <v>0</v>
      </c>
      <c r="K68" s="117"/>
      <c r="L68" s="117" t="e">
        <f>K68/J68*100</f>
        <v>#DIV/0!</v>
      </c>
      <c r="M68" s="117">
        <f>I68/B68</f>
        <v>0</v>
      </c>
      <c r="N68" s="117" t="e">
        <f t="shared" ref="N68:N73" si="30">K68/$A$2*12/M68</f>
        <v>#DIV/0!</v>
      </c>
      <c r="O68" s="619"/>
      <c r="P68" s="619"/>
      <c r="Q68" s="619"/>
      <c r="R68" s="619"/>
      <c r="S68" s="619"/>
      <c r="T68" s="619"/>
      <c r="U68" s="619"/>
      <c r="V68" s="620"/>
      <c r="W68" s="620"/>
      <c r="X68" s="620">
        <f t="shared" si="14"/>
        <v>0</v>
      </c>
      <c r="Y68" s="690"/>
    </row>
    <row r="69" spans="1:25" s="589" customFormat="1" ht="20.100000000000001" customHeight="1" x14ac:dyDescent="0.25">
      <c r="A69" s="15" t="s">
        <v>6</v>
      </c>
      <c r="B69" s="628">
        <v>300</v>
      </c>
      <c r="C69" s="629"/>
      <c r="D69" s="137">
        <f>ROUND(C69/12*$A$2,0)</f>
        <v>0</v>
      </c>
      <c r="E69" s="137"/>
      <c r="F69" s="137" t="e">
        <f>E69/D69*100</f>
        <v>#DIV/0!</v>
      </c>
      <c r="G69" s="615"/>
      <c r="H69" s="45" t="e">
        <f>K69/E69</f>
        <v>#DIV/0!</v>
      </c>
      <c r="I69" s="117">
        <f>ROUND(C69*G69,0)</f>
        <v>0</v>
      </c>
      <c r="J69" s="117">
        <f t="shared" si="29"/>
        <v>0</v>
      </c>
      <c r="K69" s="117"/>
      <c r="L69" s="117" t="e">
        <f>K69/J69*100</f>
        <v>#DIV/0!</v>
      </c>
      <c r="M69" s="117">
        <f>I69/B69</f>
        <v>0</v>
      </c>
      <c r="N69" s="117" t="e">
        <f t="shared" si="30"/>
        <v>#DIV/0!</v>
      </c>
      <c r="O69" s="619"/>
      <c r="P69" s="619"/>
      <c r="Q69" s="619"/>
      <c r="R69" s="619"/>
      <c r="S69" s="619"/>
      <c r="T69" s="619"/>
      <c r="U69" s="619"/>
      <c r="V69" s="620"/>
      <c r="W69" s="620"/>
      <c r="X69" s="620">
        <f t="shared" si="14"/>
        <v>0</v>
      </c>
      <c r="Y69" s="690"/>
    </row>
    <row r="70" spans="1:25" s="589" customFormat="1" ht="20.100000000000001" customHeight="1" x14ac:dyDescent="0.25">
      <c r="A70" s="101" t="s">
        <v>13</v>
      </c>
      <c r="B70" s="101"/>
      <c r="C70" s="630">
        <v>12</v>
      </c>
      <c r="D70" s="137">
        <f>ROUND(C70/12*$A$2,0)</f>
        <v>1</v>
      </c>
      <c r="E70" s="630">
        <f>SUM(E68:E69)</f>
        <v>0</v>
      </c>
      <c r="F70" s="630">
        <f>E70/D70*100</f>
        <v>0</v>
      </c>
      <c r="G70" s="608">
        <f>IF(C70=0,0,I70/C70)</f>
        <v>0</v>
      </c>
      <c r="H70" s="500" t="e">
        <f>K70/E70</f>
        <v>#DIV/0!</v>
      </c>
      <c r="I70" s="630">
        <f>SUM(I68:I69)</f>
        <v>0</v>
      </c>
      <c r="J70" s="630">
        <f>SUM(J68:J69)</f>
        <v>0</v>
      </c>
      <c r="K70" s="630">
        <f>SUM(K68:K69)</f>
        <v>0</v>
      </c>
      <c r="L70" s="117" t="e">
        <f>K70/J70*100</f>
        <v>#DIV/0!</v>
      </c>
      <c r="M70" s="631">
        <f>SUM(M68:M69)</f>
        <v>0</v>
      </c>
      <c r="N70" s="117" t="e">
        <f t="shared" si="30"/>
        <v>#DIV/0!</v>
      </c>
      <c r="O70" s="632">
        <v>362.654</v>
      </c>
      <c r="P70" s="632">
        <f>O70/12*$A$2</f>
        <v>30.221166666666665</v>
      </c>
      <c r="Q70" s="632"/>
      <c r="R70" s="632"/>
      <c r="S70" s="632"/>
      <c r="T70" s="632"/>
      <c r="U70" s="632"/>
      <c r="V70" s="630"/>
      <c r="W70" s="630"/>
      <c r="X70" s="630">
        <f t="shared" si="14"/>
        <v>0</v>
      </c>
      <c r="Y70" s="690"/>
    </row>
    <row r="71" spans="1:25" s="589" customFormat="1" ht="20.100000000000001" customHeight="1" x14ac:dyDescent="0.25">
      <c r="A71" s="11" t="s">
        <v>128</v>
      </c>
      <c r="B71" s="101"/>
      <c r="C71" s="630"/>
      <c r="D71" s="630"/>
      <c r="E71" s="630"/>
      <c r="F71" s="630"/>
      <c r="G71" s="608"/>
      <c r="H71" s="500"/>
      <c r="I71" s="630"/>
      <c r="J71" s="630"/>
      <c r="K71" s="630"/>
      <c r="L71" s="117"/>
      <c r="M71" s="117"/>
      <c r="N71" s="117"/>
      <c r="O71" s="632"/>
      <c r="P71" s="632"/>
      <c r="Q71" s="632"/>
      <c r="R71" s="632"/>
      <c r="S71" s="632"/>
      <c r="T71" s="632"/>
      <c r="U71" s="632"/>
      <c r="V71" s="630"/>
      <c r="W71" s="630"/>
      <c r="X71" s="630">
        <f t="shared" si="14"/>
        <v>0</v>
      </c>
      <c r="Y71" s="690"/>
    </row>
    <row r="72" spans="1:25" s="589" customFormat="1" ht="20.100000000000001" customHeight="1" x14ac:dyDescent="0.25">
      <c r="A72" s="4" t="s">
        <v>47</v>
      </c>
      <c r="B72" s="373">
        <v>240</v>
      </c>
      <c r="C72" s="181"/>
      <c r="D72" s="137">
        <f>ROUND(C72/12*$A$2,0)</f>
        <v>0</v>
      </c>
      <c r="E72" s="137"/>
      <c r="F72" s="137" t="e">
        <f t="shared" ref="F72:F79" si="31">E72/D72*100</f>
        <v>#DIV/0!</v>
      </c>
      <c r="G72" s="633"/>
      <c r="H72" s="45" t="e">
        <f>K72/E72</f>
        <v>#DIV/0!</v>
      </c>
      <c r="I72" s="117">
        <f>ROUND(C72*G72,0)</f>
        <v>0</v>
      </c>
      <c r="J72" s="117">
        <f>ROUND(I72/12*$A$2,0)</f>
        <v>0</v>
      </c>
      <c r="K72" s="117"/>
      <c r="L72" s="117" t="e">
        <f>K72/J72*100</f>
        <v>#DIV/0!</v>
      </c>
      <c r="M72" s="117">
        <f>I72/B72</f>
        <v>0</v>
      </c>
      <c r="N72" s="117" t="e">
        <f t="shared" si="30"/>
        <v>#DIV/0!</v>
      </c>
      <c r="O72" s="619"/>
      <c r="P72" s="632"/>
      <c r="Q72" s="632"/>
      <c r="R72" s="632"/>
      <c r="S72" s="632"/>
      <c r="T72" s="619"/>
      <c r="U72" s="619"/>
      <c r="V72" s="620"/>
      <c r="W72" s="620"/>
      <c r="X72" s="620">
        <f t="shared" si="14"/>
        <v>0</v>
      </c>
      <c r="Y72" s="690"/>
    </row>
    <row r="73" spans="1:25" s="640" customFormat="1" ht="20.100000000000001" customHeight="1" x14ac:dyDescent="0.25">
      <c r="A73" s="432" t="s">
        <v>160</v>
      </c>
      <c r="B73" s="634"/>
      <c r="C73" s="630">
        <f>SUM(C72)</f>
        <v>0</v>
      </c>
      <c r="D73" s="614">
        <f>SUM(D72)</f>
        <v>0</v>
      </c>
      <c r="E73" s="614">
        <f>SUM(E72)</f>
        <v>0</v>
      </c>
      <c r="F73" s="614" t="e">
        <f t="shared" si="31"/>
        <v>#DIV/0!</v>
      </c>
      <c r="G73" s="635" t="e">
        <f>I73/C73</f>
        <v>#DIV/0!</v>
      </c>
      <c r="H73" s="692" t="e">
        <f>K73/E73</f>
        <v>#DIV/0!</v>
      </c>
      <c r="I73" s="636">
        <f>SUM(I72)</f>
        <v>0</v>
      </c>
      <c r="J73" s="636">
        <f>SUM(J72)</f>
        <v>0</v>
      </c>
      <c r="K73" s="636">
        <f>SUM(K72)</f>
        <v>0</v>
      </c>
      <c r="L73" s="636" t="e">
        <f>K73/J73*100</f>
        <v>#DIV/0!</v>
      </c>
      <c r="M73" s="636">
        <f>SUM(M72)</f>
        <v>0</v>
      </c>
      <c r="N73" s="117" t="e">
        <f t="shared" si="30"/>
        <v>#DIV/0!</v>
      </c>
      <c r="O73" s="637"/>
      <c r="P73" s="632">
        <f>O73/12*$A$2</f>
        <v>0</v>
      </c>
      <c r="Q73" s="632"/>
      <c r="R73" s="632"/>
      <c r="S73" s="632"/>
      <c r="T73" s="639"/>
      <c r="U73" s="639"/>
      <c r="V73" s="636"/>
      <c r="W73" s="636"/>
      <c r="X73" s="636">
        <f t="shared" si="14"/>
        <v>0</v>
      </c>
      <c r="Y73" s="690"/>
    </row>
    <row r="74" spans="1:25" s="640" customFormat="1" ht="18.75" customHeight="1" x14ac:dyDescent="0.2">
      <c r="A74" s="38" t="s">
        <v>145</v>
      </c>
      <c r="B74" s="38"/>
      <c r="C74" s="623">
        <f>SUM(C73,C70)</f>
        <v>12</v>
      </c>
      <c r="D74" s="623">
        <f>SUM(D73,D70)</f>
        <v>1</v>
      </c>
      <c r="E74" s="623">
        <f>SUM(E73,E70)</f>
        <v>0</v>
      </c>
      <c r="F74" s="623">
        <f t="shared" si="31"/>
        <v>0</v>
      </c>
      <c r="G74" s="635">
        <f>I74/C74</f>
        <v>0</v>
      </c>
      <c r="H74" s="692" t="e">
        <f>K74/E74</f>
        <v>#DIV/0!</v>
      </c>
      <c r="I74" s="623">
        <f>SUM(I73,I70)</f>
        <v>0</v>
      </c>
      <c r="J74" s="623">
        <f>SUM(J73,J70)</f>
        <v>0</v>
      </c>
      <c r="K74" s="623">
        <f>SUM(K73,K70)</f>
        <v>0</v>
      </c>
      <c r="L74" s="636" t="e">
        <f>K74/J74*100</f>
        <v>#DIV/0!</v>
      </c>
      <c r="M74" s="623">
        <f>SUM(M73,M70)</f>
        <v>0</v>
      </c>
      <c r="N74" s="636" t="e">
        <f>K74/$A$2*12/M74</f>
        <v>#DIV/0!</v>
      </c>
      <c r="O74" s="621">
        <f>O70+O73</f>
        <v>362.654</v>
      </c>
      <c r="P74" s="610">
        <f>O74/12*$A$2</f>
        <v>30.221166666666665</v>
      </c>
      <c r="Q74" s="632">
        <f>U74-T74-R74</f>
        <v>0</v>
      </c>
      <c r="R74" s="632"/>
      <c r="S74" s="632">
        <f>Q74-P74</f>
        <v>-30.221166666666665</v>
      </c>
      <c r="T74" s="621"/>
      <c r="U74" s="621"/>
      <c r="V74" s="623"/>
      <c r="W74" s="623"/>
      <c r="X74" s="623">
        <f t="shared" si="14"/>
        <v>0</v>
      </c>
      <c r="Y74" s="690"/>
    </row>
    <row r="75" spans="1:25" s="589" customFormat="1" ht="20.100000000000001" customHeight="1" x14ac:dyDescent="0.25">
      <c r="A75" s="38" t="s">
        <v>508</v>
      </c>
      <c r="B75" s="38"/>
      <c r="C75" s="641">
        <f>C76</f>
        <v>2</v>
      </c>
      <c r="D75" s="623">
        <f>D76</f>
        <v>0</v>
      </c>
      <c r="E75" s="623">
        <f>E76</f>
        <v>0</v>
      </c>
      <c r="F75" s="623" t="e">
        <f t="shared" si="31"/>
        <v>#DIV/0!</v>
      </c>
      <c r="G75" s="642"/>
      <c r="H75" s="643"/>
      <c r="I75" s="641"/>
      <c r="J75" s="641"/>
      <c r="K75" s="641"/>
      <c r="L75" s="644"/>
      <c r="M75" s="641"/>
      <c r="N75" s="644"/>
      <c r="O75" s="645"/>
      <c r="P75" s="617"/>
      <c r="Q75" s="638"/>
      <c r="R75" s="638"/>
      <c r="S75" s="638"/>
      <c r="T75" s="645"/>
      <c r="U75" s="645"/>
      <c r="V75" s="641"/>
      <c r="W75" s="641"/>
      <c r="X75" s="641">
        <f t="shared" si="14"/>
        <v>0</v>
      </c>
      <c r="Y75" s="690"/>
    </row>
    <row r="76" spans="1:25" s="589" customFormat="1" ht="20.100000000000001" customHeight="1" x14ac:dyDescent="0.25">
      <c r="A76" s="375" t="s">
        <v>266</v>
      </c>
      <c r="B76" s="375"/>
      <c r="C76" s="646">
        <v>2</v>
      </c>
      <c r="D76" s="137">
        <f>ROUND(C76/12*$A$2,0)</f>
        <v>0</v>
      </c>
      <c r="E76" s="647">
        <f>E79-E77</f>
        <v>0</v>
      </c>
      <c r="F76" s="647" t="e">
        <f t="shared" si="31"/>
        <v>#DIV/0!</v>
      </c>
      <c r="G76" s="642"/>
      <c r="H76" s="643"/>
      <c r="I76" s="641"/>
      <c r="J76" s="641"/>
      <c r="K76" s="641"/>
      <c r="L76" s="644"/>
      <c r="M76" s="641"/>
      <c r="N76" s="644"/>
      <c r="O76" s="645"/>
      <c r="P76" s="617"/>
      <c r="Q76" s="638"/>
      <c r="R76" s="638"/>
      <c r="S76" s="638"/>
      <c r="T76" s="645"/>
      <c r="U76" s="645"/>
      <c r="V76" s="641"/>
      <c r="W76" s="641"/>
      <c r="X76" s="641">
        <f t="shared" si="14"/>
        <v>0</v>
      </c>
      <c r="Y76" s="690"/>
    </row>
    <row r="77" spans="1:25" s="589" customFormat="1" ht="20.100000000000001" customHeight="1" x14ac:dyDescent="0.25">
      <c r="A77" s="38" t="s">
        <v>267</v>
      </c>
      <c r="B77" s="38"/>
      <c r="C77" s="641">
        <f>C78</f>
        <v>0</v>
      </c>
      <c r="D77" s="641">
        <f t="shared" ref="D77:E77" si="32">D78</f>
        <v>0</v>
      </c>
      <c r="E77" s="641">
        <f t="shared" si="32"/>
        <v>0</v>
      </c>
      <c r="F77" s="623" t="e">
        <f t="shared" si="31"/>
        <v>#DIV/0!</v>
      </c>
      <c r="G77" s="642"/>
      <c r="H77" s="643"/>
      <c r="I77" s="641"/>
      <c r="J77" s="641"/>
      <c r="K77" s="641"/>
      <c r="L77" s="644"/>
      <c r="M77" s="641"/>
      <c r="N77" s="644"/>
      <c r="O77" s="645"/>
      <c r="P77" s="617"/>
      <c r="Q77" s="638"/>
      <c r="R77" s="638"/>
      <c r="S77" s="638"/>
      <c r="T77" s="645"/>
      <c r="U77" s="645"/>
      <c r="V77" s="641"/>
      <c r="W77" s="641"/>
      <c r="X77" s="641">
        <f t="shared" si="14"/>
        <v>0</v>
      </c>
      <c r="Y77" s="690"/>
    </row>
    <row r="78" spans="1:25" s="589" customFormat="1" ht="34.5" customHeight="1" x14ac:dyDescent="0.25">
      <c r="A78" s="375" t="s">
        <v>268</v>
      </c>
      <c r="B78" s="375"/>
      <c r="C78" s="646"/>
      <c r="D78" s="137">
        <f>ROUND(C78/12*$A$2,0)</f>
        <v>0</v>
      </c>
      <c r="E78" s="647"/>
      <c r="F78" s="647" t="e">
        <f t="shared" si="31"/>
        <v>#DIV/0!</v>
      </c>
      <c r="G78" s="635"/>
      <c r="H78" s="602"/>
      <c r="I78" s="641"/>
      <c r="J78" s="641"/>
      <c r="K78" s="623"/>
      <c r="L78" s="644"/>
      <c r="M78" s="623"/>
      <c r="N78" s="117"/>
      <c r="O78" s="621"/>
      <c r="P78" s="617"/>
      <c r="Q78" s="632"/>
      <c r="R78" s="632"/>
      <c r="S78" s="638"/>
      <c r="T78" s="621"/>
      <c r="U78" s="645"/>
      <c r="V78" s="641"/>
      <c r="W78" s="641"/>
      <c r="X78" s="641">
        <f t="shared" si="14"/>
        <v>0</v>
      </c>
      <c r="Y78" s="690"/>
    </row>
    <row r="79" spans="1:25" s="589" customFormat="1" ht="20.100000000000001" customHeight="1" x14ac:dyDescent="0.25">
      <c r="A79" s="38" t="s">
        <v>279</v>
      </c>
      <c r="B79" s="693"/>
      <c r="C79" s="694">
        <f>SUM(C78,C75)</f>
        <v>2</v>
      </c>
      <c r="D79" s="695">
        <f>SUM(D78,D75)</f>
        <v>0</v>
      </c>
      <c r="E79" s="696"/>
      <c r="F79" s="696" t="e">
        <f t="shared" si="31"/>
        <v>#DIV/0!</v>
      </c>
      <c r="G79" s="648"/>
      <c r="H79" s="649"/>
      <c r="I79" s="652"/>
      <c r="J79" s="652"/>
      <c r="K79" s="650"/>
      <c r="L79" s="651"/>
      <c r="M79" s="650"/>
      <c r="N79" s="653"/>
      <c r="O79" s="654">
        <v>6.5830000000000002</v>
      </c>
      <c r="P79" s="655">
        <f>O79/12*$A$2</f>
        <v>0.54858333333333331</v>
      </c>
      <c r="Q79" s="657">
        <f>U79-T79-R79</f>
        <v>0</v>
      </c>
      <c r="R79" s="657"/>
      <c r="S79" s="656">
        <f>Q79-P79</f>
        <v>-0.54858333333333331</v>
      </c>
      <c r="T79" s="654"/>
      <c r="U79" s="697"/>
      <c r="V79" s="650"/>
      <c r="W79" s="650"/>
      <c r="X79" s="650">
        <f t="shared" si="14"/>
        <v>0</v>
      </c>
      <c r="Y79" s="690"/>
    </row>
    <row r="80" spans="1:25" s="589" customFormat="1" ht="20.100000000000001" customHeight="1" thickBot="1" x14ac:dyDescent="0.3">
      <c r="A80" s="658" t="s">
        <v>458</v>
      </c>
      <c r="B80" s="698"/>
      <c r="C80" s="699"/>
      <c r="D80" s="699"/>
      <c r="E80" s="700"/>
      <c r="F80" s="700"/>
      <c r="G80" s="661"/>
      <c r="H80" s="661"/>
      <c r="I80" s="662"/>
      <c r="J80" s="662"/>
      <c r="K80" s="662">
        <f>SUM(K74,K17)</f>
        <v>24</v>
      </c>
      <c r="L80" s="662"/>
      <c r="M80" s="662"/>
      <c r="N80" s="662"/>
      <c r="O80" s="661">
        <f>O79+O74+O66+O17</f>
        <v>665.18100000000004</v>
      </c>
      <c r="P80" s="661">
        <f t="shared" ref="P80" si="33">P79+P74+P66+P17</f>
        <v>55.431750000000001</v>
      </c>
      <c r="Q80" s="661">
        <f t="shared" ref="Q80:U80" si="34">Q79+Q74+Q66+Q17</f>
        <v>121.42863</v>
      </c>
      <c r="R80" s="661">
        <f t="shared" si="34"/>
        <v>0</v>
      </c>
      <c r="S80" s="661">
        <f t="shared" si="34"/>
        <v>76.96229666666666</v>
      </c>
      <c r="T80" s="661">
        <f t="shared" si="34"/>
        <v>0</v>
      </c>
      <c r="U80" s="661">
        <f t="shared" si="34"/>
        <v>133.77069</v>
      </c>
      <c r="V80" s="662" t="e">
        <f>SUM(V74,#REF!,V17)</f>
        <v>#REF!</v>
      </c>
      <c r="W80" s="662" t="e">
        <f>SUM(W79,W74,#REF!,W17)</f>
        <v>#REF!</v>
      </c>
      <c r="X80" s="662" t="e">
        <f t="shared" si="14"/>
        <v>#REF!</v>
      </c>
      <c r="Y80" s="690"/>
    </row>
    <row r="81" spans="1:25" ht="20.100000000000001" customHeight="1" x14ac:dyDescent="0.25">
      <c r="A81" s="663" t="s">
        <v>76</v>
      </c>
      <c r="B81" s="701"/>
      <c r="C81" s="701"/>
      <c r="D81" s="701"/>
      <c r="E81" s="701"/>
      <c r="F81" s="701"/>
      <c r="G81" s="702"/>
      <c r="H81" s="701"/>
      <c r="I81" s="703"/>
      <c r="J81" s="703"/>
      <c r="K81" s="703"/>
      <c r="L81" s="703"/>
      <c r="M81" s="703"/>
      <c r="N81" s="703"/>
      <c r="O81" s="704">
        <f t="shared" ref="O81" si="35">SUM(O80)</f>
        <v>665.18100000000004</v>
      </c>
      <c r="P81" s="704">
        <f t="shared" ref="P81:U81" si="36">SUM(P80)</f>
        <v>55.431750000000001</v>
      </c>
      <c r="Q81" s="704">
        <f t="shared" si="36"/>
        <v>121.42863</v>
      </c>
      <c r="R81" s="704"/>
      <c r="S81" s="704">
        <f t="shared" si="36"/>
        <v>76.96229666666666</v>
      </c>
      <c r="T81" s="704">
        <f t="shared" si="36"/>
        <v>0</v>
      </c>
      <c r="U81" s="704">
        <f t="shared" si="36"/>
        <v>133.77069</v>
      </c>
      <c r="V81" s="701"/>
      <c r="W81" s="701" t="e">
        <f t="shared" ref="W81" si="37">SUM(W80)</f>
        <v>#REF!</v>
      </c>
      <c r="X81" s="701" t="e">
        <f t="shared" si="14"/>
        <v>#REF!</v>
      </c>
    </row>
    <row r="82" spans="1:25" ht="20.100000000000001" customHeight="1" x14ac:dyDescent="0.25">
      <c r="A82" s="345" t="s">
        <v>80</v>
      </c>
      <c r="B82" s="705"/>
      <c r="C82" s="705">
        <f>SUM(C17)</f>
        <v>3</v>
      </c>
      <c r="D82" s="705">
        <f>SUM(D17)</f>
        <v>0</v>
      </c>
      <c r="E82" s="705">
        <f>SUM(E17)</f>
        <v>3</v>
      </c>
      <c r="F82" s="705" t="e">
        <f>E82/D82*100</f>
        <v>#DIV/0!</v>
      </c>
      <c r="G82" s="610">
        <f>IF(C82=0,0,I82/C82)</f>
        <v>0</v>
      </c>
      <c r="H82" s="692">
        <f>K82/E82</f>
        <v>8</v>
      </c>
      <c r="I82" s="705">
        <f>SUM(I17)</f>
        <v>0</v>
      </c>
      <c r="J82" s="705">
        <f>SUM(J17)</f>
        <v>0</v>
      </c>
      <c r="K82" s="705">
        <f>SUM(K17)</f>
        <v>24</v>
      </c>
      <c r="L82" s="117" t="e">
        <f>K82/J82*100</f>
        <v>#DIV/0!</v>
      </c>
      <c r="M82" s="705">
        <f>SUM(M17)</f>
        <v>0</v>
      </c>
      <c r="N82" s="117" t="e">
        <f>K82/$A$2*12/M82</f>
        <v>#DIV/0!</v>
      </c>
      <c r="O82" s="610">
        <f>SUM(O17)</f>
        <v>164.35900000000001</v>
      </c>
      <c r="P82" s="610">
        <f>SUM(P17)</f>
        <v>13.696583333333335</v>
      </c>
      <c r="Q82" s="610">
        <f>SUM(Q17)</f>
        <v>121.42863</v>
      </c>
      <c r="R82" s="610"/>
      <c r="S82" s="610">
        <f>SUM(S17)</f>
        <v>107.73204666666666</v>
      </c>
      <c r="T82" s="610">
        <f>SUM(T17)</f>
        <v>0</v>
      </c>
      <c r="U82" s="610">
        <f>SUM(U17)</f>
        <v>121.42863</v>
      </c>
      <c r="V82" s="705">
        <f>SUM(V17)</f>
        <v>0</v>
      </c>
      <c r="W82" s="705">
        <f>SUM(W17)</f>
        <v>0</v>
      </c>
      <c r="X82" s="705">
        <f t="shared" si="14"/>
        <v>0</v>
      </c>
    </row>
    <row r="83" spans="1:25" s="667" customFormat="1" ht="20.100000000000001" customHeight="1" x14ac:dyDescent="0.25">
      <c r="A83" s="100" t="s">
        <v>262</v>
      </c>
      <c r="B83" s="706"/>
      <c r="C83" s="164"/>
      <c r="D83" s="164"/>
      <c r="E83" s="164"/>
      <c r="F83" s="164"/>
      <c r="G83" s="706"/>
      <c r="H83" s="706"/>
      <c r="I83" s="636"/>
      <c r="J83" s="636"/>
      <c r="K83" s="636"/>
      <c r="L83" s="636"/>
      <c r="M83" s="636"/>
      <c r="N83" s="636"/>
      <c r="O83" s="617">
        <f t="shared" ref="O83:U84" si="38">O19</f>
        <v>0</v>
      </c>
      <c r="P83" s="617">
        <f t="shared" si="38"/>
        <v>0</v>
      </c>
      <c r="Q83" s="617">
        <f t="shared" si="38"/>
        <v>0</v>
      </c>
      <c r="R83" s="617">
        <f t="shared" si="38"/>
        <v>0</v>
      </c>
      <c r="S83" s="617">
        <f t="shared" si="38"/>
        <v>0</v>
      </c>
      <c r="T83" s="617">
        <f t="shared" si="38"/>
        <v>0</v>
      </c>
      <c r="U83" s="617">
        <f t="shared" si="38"/>
        <v>0</v>
      </c>
      <c r="V83" s="164"/>
      <c r="W83" s="627"/>
      <c r="X83" s="627">
        <f t="shared" si="14"/>
        <v>0</v>
      </c>
      <c r="Y83" s="707"/>
    </row>
    <row r="84" spans="1:25" s="667" customFormat="1" ht="20.100000000000001" customHeight="1" x14ac:dyDescent="0.25">
      <c r="A84" s="100" t="s">
        <v>484</v>
      </c>
      <c r="B84" s="706"/>
      <c r="C84" s="164"/>
      <c r="D84" s="164"/>
      <c r="E84" s="164"/>
      <c r="F84" s="164"/>
      <c r="G84" s="706"/>
      <c r="H84" s="706"/>
      <c r="I84" s="636"/>
      <c r="J84" s="636"/>
      <c r="K84" s="636"/>
      <c r="L84" s="636"/>
      <c r="M84" s="636"/>
      <c r="N84" s="636"/>
      <c r="O84" s="617">
        <f t="shared" si="38"/>
        <v>0</v>
      </c>
      <c r="P84" s="617">
        <f t="shared" si="38"/>
        <v>0</v>
      </c>
      <c r="Q84" s="617">
        <f t="shared" si="38"/>
        <v>0</v>
      </c>
      <c r="R84" s="617">
        <f t="shared" si="38"/>
        <v>0</v>
      </c>
      <c r="S84" s="617">
        <f t="shared" si="38"/>
        <v>0</v>
      </c>
      <c r="T84" s="617">
        <f t="shared" si="38"/>
        <v>0</v>
      </c>
      <c r="U84" s="617">
        <f t="shared" si="38"/>
        <v>0</v>
      </c>
      <c r="V84" s="164"/>
      <c r="W84" s="627"/>
      <c r="X84" s="627"/>
      <c r="Y84" s="707"/>
    </row>
    <row r="85" spans="1:25" s="667" customFormat="1" ht="20.100000000000001" customHeight="1" x14ac:dyDescent="0.25">
      <c r="A85" s="101" t="s">
        <v>427</v>
      </c>
      <c r="B85" s="706"/>
      <c r="C85" s="164">
        <f t="shared" ref="C85:F104" si="39">C21</f>
        <v>0</v>
      </c>
      <c r="D85" s="164">
        <f t="shared" si="39"/>
        <v>0</v>
      </c>
      <c r="E85" s="164">
        <f t="shared" si="39"/>
        <v>2</v>
      </c>
      <c r="F85" s="705" t="e">
        <f t="shared" si="39"/>
        <v>#DIV/0!</v>
      </c>
      <c r="G85" s="706"/>
      <c r="H85" s="706"/>
      <c r="I85" s="636"/>
      <c r="J85" s="636"/>
      <c r="K85" s="636"/>
      <c r="L85" s="636"/>
      <c r="M85" s="636"/>
      <c r="N85" s="636"/>
      <c r="O85" s="617"/>
      <c r="P85" s="617"/>
      <c r="Q85" s="617"/>
      <c r="R85" s="617"/>
      <c r="S85" s="617"/>
      <c r="T85" s="617"/>
      <c r="U85" s="617"/>
      <c r="V85" s="164">
        <f>V21</f>
        <v>0</v>
      </c>
      <c r="W85" s="164">
        <f>W21</f>
        <v>0</v>
      </c>
      <c r="X85" s="164">
        <f t="shared" si="14"/>
        <v>0</v>
      </c>
      <c r="Y85" s="707"/>
    </row>
    <row r="86" spans="1:25" s="667" customFormat="1" ht="29.1" customHeight="1" x14ac:dyDescent="0.25">
      <c r="A86" s="62" t="s">
        <v>260</v>
      </c>
      <c r="B86" s="706"/>
      <c r="C86" s="164">
        <f t="shared" si="39"/>
        <v>0</v>
      </c>
      <c r="D86" s="164">
        <f t="shared" si="39"/>
        <v>0</v>
      </c>
      <c r="E86" s="164">
        <f t="shared" si="39"/>
        <v>0</v>
      </c>
      <c r="F86" s="705">
        <f t="shared" si="39"/>
        <v>0</v>
      </c>
      <c r="G86" s="706"/>
      <c r="H86" s="706"/>
      <c r="I86" s="636"/>
      <c r="J86" s="636"/>
      <c r="K86" s="636"/>
      <c r="L86" s="636"/>
      <c r="M86" s="636"/>
      <c r="N86" s="636"/>
      <c r="O86" s="617"/>
      <c r="P86" s="617"/>
      <c r="Q86" s="617"/>
      <c r="R86" s="617"/>
      <c r="S86" s="617"/>
      <c r="T86" s="617"/>
      <c r="U86" s="617"/>
      <c r="V86" s="164">
        <f>V22</f>
        <v>0</v>
      </c>
      <c r="W86" s="164">
        <f>W22</f>
        <v>0</v>
      </c>
      <c r="X86" s="164">
        <f t="shared" si="14"/>
        <v>0</v>
      </c>
      <c r="Y86" s="707"/>
    </row>
    <row r="87" spans="1:25" s="667" customFormat="1" ht="29.1" customHeight="1" x14ac:dyDescent="0.25">
      <c r="A87" s="62" t="s">
        <v>261</v>
      </c>
      <c r="B87" s="706"/>
      <c r="C87" s="164">
        <f t="shared" si="39"/>
        <v>0</v>
      </c>
      <c r="D87" s="164">
        <f t="shared" si="39"/>
        <v>0</v>
      </c>
      <c r="E87" s="164">
        <f t="shared" si="39"/>
        <v>0</v>
      </c>
      <c r="F87" s="705">
        <f t="shared" si="39"/>
        <v>0</v>
      </c>
      <c r="G87" s="706"/>
      <c r="H87" s="706"/>
      <c r="I87" s="636"/>
      <c r="J87" s="636"/>
      <c r="K87" s="636"/>
      <c r="L87" s="636"/>
      <c r="M87" s="636"/>
      <c r="N87" s="636"/>
      <c r="O87" s="617"/>
      <c r="P87" s="617"/>
      <c r="Q87" s="617"/>
      <c r="R87" s="617"/>
      <c r="S87" s="617"/>
      <c r="T87" s="617"/>
      <c r="U87" s="617"/>
      <c r="V87" s="164">
        <f>V48</f>
        <v>0</v>
      </c>
      <c r="W87" s="164">
        <f>W48</f>
        <v>0</v>
      </c>
      <c r="X87" s="164">
        <f>X48</f>
        <v>0</v>
      </c>
      <c r="Y87" s="707"/>
    </row>
    <row r="88" spans="1:25" s="667" customFormat="1" ht="29.1" customHeight="1" x14ac:dyDescent="0.25">
      <c r="A88" s="102" t="s">
        <v>428</v>
      </c>
      <c r="B88" s="706"/>
      <c r="C88" s="164">
        <f t="shared" si="39"/>
        <v>0</v>
      </c>
      <c r="D88" s="164">
        <f t="shared" si="39"/>
        <v>0</v>
      </c>
      <c r="E88" s="164">
        <f t="shared" si="39"/>
        <v>1</v>
      </c>
      <c r="F88" s="705" t="e">
        <f t="shared" si="39"/>
        <v>#DIV/0!</v>
      </c>
      <c r="G88" s="706"/>
      <c r="H88" s="706"/>
      <c r="I88" s="636"/>
      <c r="J88" s="636"/>
      <c r="K88" s="636"/>
      <c r="L88" s="636"/>
      <c r="M88" s="636"/>
      <c r="N88" s="636"/>
      <c r="O88" s="617"/>
      <c r="P88" s="617"/>
      <c r="Q88" s="617"/>
      <c r="R88" s="617"/>
      <c r="S88" s="617"/>
      <c r="T88" s="617"/>
      <c r="U88" s="617"/>
      <c r="V88" s="164"/>
      <c r="W88" s="164"/>
      <c r="X88" s="164"/>
      <c r="Y88" s="707"/>
    </row>
    <row r="89" spans="1:25" s="667" customFormat="1" ht="29.1" customHeight="1" x14ac:dyDescent="0.25">
      <c r="A89" s="63" t="s">
        <v>429</v>
      </c>
      <c r="B89" s="706"/>
      <c r="C89" s="164">
        <f t="shared" si="39"/>
        <v>0</v>
      </c>
      <c r="D89" s="164">
        <f t="shared" si="39"/>
        <v>0</v>
      </c>
      <c r="E89" s="164">
        <f t="shared" si="39"/>
        <v>1</v>
      </c>
      <c r="F89" s="705" t="e">
        <f t="shared" si="39"/>
        <v>#DIV/0!</v>
      </c>
      <c r="G89" s="706"/>
      <c r="H89" s="706"/>
      <c r="I89" s="636"/>
      <c r="J89" s="636"/>
      <c r="K89" s="636"/>
      <c r="L89" s="636"/>
      <c r="M89" s="636"/>
      <c r="N89" s="636"/>
      <c r="O89" s="617"/>
      <c r="P89" s="617"/>
      <c r="Q89" s="617"/>
      <c r="R89" s="617"/>
      <c r="S89" s="617"/>
      <c r="T89" s="617"/>
      <c r="U89" s="617"/>
      <c r="V89" s="164"/>
      <c r="W89" s="164"/>
      <c r="X89" s="164"/>
      <c r="Y89" s="707"/>
    </row>
    <row r="90" spans="1:25" s="667" customFormat="1" ht="29.1" customHeight="1" x14ac:dyDescent="0.25">
      <c r="A90" s="63" t="s">
        <v>430</v>
      </c>
      <c r="B90" s="706"/>
      <c r="C90" s="164">
        <f t="shared" si="39"/>
        <v>0</v>
      </c>
      <c r="D90" s="164">
        <f t="shared" si="39"/>
        <v>0</v>
      </c>
      <c r="E90" s="164">
        <f t="shared" si="39"/>
        <v>0</v>
      </c>
      <c r="F90" s="705" t="e">
        <f t="shared" si="39"/>
        <v>#DIV/0!</v>
      </c>
      <c r="G90" s="706"/>
      <c r="H90" s="706"/>
      <c r="I90" s="636"/>
      <c r="J90" s="636"/>
      <c r="K90" s="636"/>
      <c r="L90" s="636"/>
      <c r="M90" s="636"/>
      <c r="N90" s="636"/>
      <c r="O90" s="617"/>
      <c r="P90" s="617"/>
      <c r="Q90" s="617"/>
      <c r="R90" s="617"/>
      <c r="S90" s="617"/>
      <c r="T90" s="617"/>
      <c r="U90" s="617"/>
      <c r="V90" s="164"/>
      <c r="W90" s="164"/>
      <c r="X90" s="164"/>
      <c r="Y90" s="707"/>
    </row>
    <row r="91" spans="1:25" s="667" customFormat="1" ht="29.1" customHeight="1" x14ac:dyDescent="0.25">
      <c r="A91" s="63" t="s">
        <v>431</v>
      </c>
      <c r="B91" s="706"/>
      <c r="C91" s="164">
        <f t="shared" si="39"/>
        <v>0</v>
      </c>
      <c r="D91" s="164">
        <f t="shared" si="39"/>
        <v>0</v>
      </c>
      <c r="E91" s="164">
        <f t="shared" si="39"/>
        <v>0</v>
      </c>
      <c r="F91" s="705" t="e">
        <f t="shared" si="39"/>
        <v>#DIV/0!</v>
      </c>
      <c r="G91" s="706"/>
      <c r="H91" s="706"/>
      <c r="I91" s="636"/>
      <c r="J91" s="636"/>
      <c r="K91" s="636"/>
      <c r="L91" s="636"/>
      <c r="M91" s="636"/>
      <c r="N91" s="636"/>
      <c r="O91" s="617"/>
      <c r="P91" s="617"/>
      <c r="Q91" s="617"/>
      <c r="R91" s="617"/>
      <c r="S91" s="617"/>
      <c r="T91" s="617"/>
      <c r="U91" s="617"/>
      <c r="V91" s="164"/>
      <c r="W91" s="164"/>
      <c r="X91" s="164"/>
      <c r="Y91" s="707"/>
    </row>
    <row r="92" spans="1:25" s="667" customFormat="1" ht="29.1" customHeight="1" x14ac:dyDescent="0.25">
      <c r="A92" s="63" t="s">
        <v>447</v>
      </c>
      <c r="B92" s="706"/>
      <c r="C92" s="164">
        <f t="shared" si="39"/>
        <v>0</v>
      </c>
      <c r="D92" s="164">
        <f t="shared" si="39"/>
        <v>0</v>
      </c>
      <c r="E92" s="164">
        <f t="shared" si="39"/>
        <v>1</v>
      </c>
      <c r="F92" s="705" t="e">
        <f t="shared" si="39"/>
        <v>#DIV/0!</v>
      </c>
      <c r="G92" s="706"/>
      <c r="H92" s="706"/>
      <c r="I92" s="636"/>
      <c r="J92" s="636"/>
      <c r="K92" s="636"/>
      <c r="L92" s="636"/>
      <c r="M92" s="636"/>
      <c r="N92" s="636"/>
      <c r="O92" s="617"/>
      <c r="P92" s="617"/>
      <c r="Q92" s="617"/>
      <c r="R92" s="617"/>
      <c r="S92" s="617"/>
      <c r="T92" s="617"/>
      <c r="U92" s="617"/>
      <c r="V92" s="164"/>
      <c r="W92" s="164"/>
      <c r="X92" s="164"/>
      <c r="Y92" s="707"/>
    </row>
    <row r="93" spans="1:25" s="667" customFormat="1" ht="29.1" customHeight="1" x14ac:dyDescent="0.25">
      <c r="A93" s="48" t="s">
        <v>136</v>
      </c>
      <c r="B93" s="706"/>
      <c r="C93" s="164">
        <f t="shared" si="39"/>
        <v>0</v>
      </c>
      <c r="D93" s="164">
        <f t="shared" si="39"/>
        <v>0</v>
      </c>
      <c r="E93" s="164">
        <f t="shared" si="39"/>
        <v>4</v>
      </c>
      <c r="F93" s="705" t="e">
        <f t="shared" si="39"/>
        <v>#DIV/0!</v>
      </c>
      <c r="G93" s="706"/>
      <c r="H93" s="706"/>
      <c r="I93" s="636"/>
      <c r="J93" s="636"/>
      <c r="K93" s="636"/>
      <c r="L93" s="636"/>
      <c r="M93" s="636"/>
      <c r="N93" s="636"/>
      <c r="O93" s="617"/>
      <c r="P93" s="617"/>
      <c r="Q93" s="617"/>
      <c r="R93" s="617"/>
      <c r="S93" s="617"/>
      <c r="T93" s="617"/>
      <c r="U93" s="617"/>
      <c r="V93" s="164"/>
      <c r="W93" s="164"/>
      <c r="X93" s="164"/>
      <c r="Y93" s="707"/>
    </row>
    <row r="94" spans="1:25" s="667" customFormat="1" ht="29.1" customHeight="1" x14ac:dyDescent="0.25">
      <c r="A94" s="6" t="s">
        <v>316</v>
      </c>
      <c r="B94" s="706"/>
      <c r="C94" s="164">
        <f t="shared" si="39"/>
        <v>0</v>
      </c>
      <c r="D94" s="164">
        <f t="shared" si="39"/>
        <v>0</v>
      </c>
      <c r="E94" s="164">
        <f t="shared" si="39"/>
        <v>4</v>
      </c>
      <c r="F94" s="705" t="e">
        <f t="shared" si="39"/>
        <v>#DIV/0!</v>
      </c>
      <c r="G94" s="706"/>
      <c r="H94" s="706"/>
      <c r="I94" s="636"/>
      <c r="J94" s="636"/>
      <c r="K94" s="636"/>
      <c r="L94" s="636"/>
      <c r="M94" s="636"/>
      <c r="N94" s="636"/>
      <c r="O94" s="617"/>
      <c r="P94" s="617"/>
      <c r="Q94" s="617"/>
      <c r="R94" s="617"/>
      <c r="S94" s="617"/>
      <c r="T94" s="617"/>
      <c r="U94" s="617"/>
      <c r="V94" s="164"/>
      <c r="W94" s="164"/>
      <c r="X94" s="164"/>
      <c r="Y94" s="707"/>
    </row>
    <row r="95" spans="1:25" s="667" customFormat="1" ht="29.1" customHeight="1" x14ac:dyDescent="0.25">
      <c r="A95" s="6" t="s">
        <v>433</v>
      </c>
      <c r="B95" s="706"/>
      <c r="C95" s="164">
        <f t="shared" si="39"/>
        <v>0</v>
      </c>
      <c r="D95" s="164">
        <f t="shared" si="39"/>
        <v>0</v>
      </c>
      <c r="E95" s="164">
        <f t="shared" si="39"/>
        <v>0</v>
      </c>
      <c r="F95" s="705" t="e">
        <f t="shared" si="39"/>
        <v>#DIV/0!</v>
      </c>
      <c r="G95" s="706"/>
      <c r="H95" s="706"/>
      <c r="I95" s="636"/>
      <c r="J95" s="636"/>
      <c r="K95" s="636"/>
      <c r="L95" s="636"/>
      <c r="M95" s="636"/>
      <c r="N95" s="636"/>
      <c r="O95" s="617"/>
      <c r="P95" s="617"/>
      <c r="Q95" s="617"/>
      <c r="R95" s="617"/>
      <c r="S95" s="617"/>
      <c r="T95" s="617"/>
      <c r="U95" s="617"/>
      <c r="V95" s="164"/>
      <c r="W95" s="164"/>
      <c r="X95" s="164"/>
      <c r="Y95" s="707"/>
    </row>
    <row r="96" spans="1:25" s="667" customFormat="1" ht="29.1" customHeight="1" x14ac:dyDescent="0.25">
      <c r="A96" s="112" t="s">
        <v>451</v>
      </c>
      <c r="B96" s="706"/>
      <c r="C96" s="164">
        <f t="shared" si="39"/>
        <v>0</v>
      </c>
      <c r="D96" s="164">
        <f t="shared" si="39"/>
        <v>0</v>
      </c>
      <c r="E96" s="164">
        <f t="shared" si="39"/>
        <v>0</v>
      </c>
      <c r="F96" s="705" t="e">
        <f t="shared" si="39"/>
        <v>#DIV/0!</v>
      </c>
      <c r="G96" s="706"/>
      <c r="H96" s="706"/>
      <c r="I96" s="636"/>
      <c r="J96" s="636"/>
      <c r="K96" s="636"/>
      <c r="L96" s="636"/>
      <c r="M96" s="636"/>
      <c r="N96" s="636"/>
      <c r="O96" s="617"/>
      <c r="P96" s="617"/>
      <c r="Q96" s="617"/>
      <c r="R96" s="617"/>
      <c r="S96" s="617"/>
      <c r="T96" s="617"/>
      <c r="U96" s="617"/>
      <c r="V96" s="164"/>
      <c r="W96" s="164"/>
      <c r="X96" s="164"/>
      <c r="Y96" s="707"/>
    </row>
    <row r="97" spans="1:25" s="667" customFormat="1" ht="29.1" customHeight="1" x14ac:dyDescent="0.25">
      <c r="A97" s="100" t="s">
        <v>262</v>
      </c>
      <c r="B97" s="706"/>
      <c r="C97" s="164">
        <f t="shared" si="39"/>
        <v>0</v>
      </c>
      <c r="D97" s="164">
        <f t="shared" si="39"/>
        <v>0</v>
      </c>
      <c r="E97" s="164">
        <f t="shared" si="39"/>
        <v>0</v>
      </c>
      <c r="F97" s="705">
        <f t="shared" si="39"/>
        <v>0</v>
      </c>
      <c r="G97" s="706"/>
      <c r="H97" s="706"/>
      <c r="I97" s="636"/>
      <c r="J97" s="636"/>
      <c r="K97" s="636"/>
      <c r="L97" s="636"/>
      <c r="M97" s="636"/>
      <c r="N97" s="636"/>
      <c r="O97" s="617"/>
      <c r="P97" s="617"/>
      <c r="Q97" s="617"/>
      <c r="R97" s="617"/>
      <c r="S97" s="617"/>
      <c r="T97" s="617"/>
      <c r="U97" s="617"/>
      <c r="V97" s="164"/>
      <c r="W97" s="164"/>
      <c r="X97" s="164"/>
      <c r="Y97" s="707"/>
    </row>
    <row r="98" spans="1:25" s="667" customFormat="1" ht="29.1" customHeight="1" x14ac:dyDescent="0.25">
      <c r="A98" s="102" t="s">
        <v>424</v>
      </c>
      <c r="B98" s="706"/>
      <c r="C98" s="164">
        <f t="shared" si="39"/>
        <v>0</v>
      </c>
      <c r="D98" s="164">
        <f t="shared" si="39"/>
        <v>0</v>
      </c>
      <c r="E98" s="164">
        <f t="shared" si="39"/>
        <v>0</v>
      </c>
      <c r="F98" s="705">
        <f t="shared" si="39"/>
        <v>0</v>
      </c>
      <c r="G98" s="706"/>
      <c r="H98" s="706"/>
      <c r="I98" s="636"/>
      <c r="J98" s="636"/>
      <c r="K98" s="636"/>
      <c r="L98" s="636"/>
      <c r="M98" s="636"/>
      <c r="N98" s="636"/>
      <c r="O98" s="617"/>
      <c r="P98" s="617"/>
      <c r="Q98" s="617"/>
      <c r="R98" s="617"/>
      <c r="S98" s="617"/>
      <c r="T98" s="617"/>
      <c r="U98" s="617"/>
      <c r="V98" s="164"/>
      <c r="W98" s="164"/>
      <c r="X98" s="164"/>
      <c r="Y98" s="707"/>
    </row>
    <row r="99" spans="1:25" s="667" customFormat="1" ht="29.1" customHeight="1" x14ac:dyDescent="0.25">
      <c r="A99" s="124" t="s">
        <v>435</v>
      </c>
      <c r="B99" s="706"/>
      <c r="C99" s="164">
        <f t="shared" si="39"/>
        <v>0</v>
      </c>
      <c r="D99" s="164">
        <f t="shared" si="39"/>
        <v>0</v>
      </c>
      <c r="E99" s="164">
        <f t="shared" si="39"/>
        <v>0</v>
      </c>
      <c r="F99" s="705" t="e">
        <f t="shared" si="39"/>
        <v>#DIV/0!</v>
      </c>
      <c r="G99" s="706"/>
      <c r="H99" s="706"/>
      <c r="I99" s="636"/>
      <c r="J99" s="636"/>
      <c r="K99" s="636"/>
      <c r="L99" s="636"/>
      <c r="M99" s="636"/>
      <c r="N99" s="636"/>
      <c r="O99" s="617">
        <f t="shared" ref="O99:U99" si="40">O35</f>
        <v>0</v>
      </c>
      <c r="P99" s="617">
        <f t="shared" si="40"/>
        <v>0</v>
      </c>
      <c r="Q99" s="617">
        <f t="shared" si="40"/>
        <v>0</v>
      </c>
      <c r="R99" s="617">
        <f t="shared" si="40"/>
        <v>0</v>
      </c>
      <c r="S99" s="617">
        <f t="shared" si="40"/>
        <v>0</v>
      </c>
      <c r="T99" s="617">
        <f t="shared" si="40"/>
        <v>0</v>
      </c>
      <c r="U99" s="617">
        <f t="shared" si="40"/>
        <v>0</v>
      </c>
      <c r="V99" s="164"/>
      <c r="W99" s="164"/>
      <c r="X99" s="164"/>
      <c r="Y99" s="707"/>
    </row>
    <row r="100" spans="1:25" s="667" customFormat="1" ht="29.1" customHeight="1" x14ac:dyDescent="0.25">
      <c r="A100" s="102" t="s">
        <v>436</v>
      </c>
      <c r="B100" s="706"/>
      <c r="C100" s="164">
        <f t="shared" si="39"/>
        <v>0</v>
      </c>
      <c r="D100" s="164">
        <f t="shared" si="39"/>
        <v>0</v>
      </c>
      <c r="E100" s="164">
        <f t="shared" si="39"/>
        <v>0</v>
      </c>
      <c r="F100" s="705" t="e">
        <f t="shared" si="39"/>
        <v>#DIV/0!</v>
      </c>
      <c r="G100" s="706"/>
      <c r="H100" s="706"/>
      <c r="I100" s="636"/>
      <c r="J100" s="636"/>
      <c r="K100" s="636"/>
      <c r="L100" s="636"/>
      <c r="M100" s="636"/>
      <c r="N100" s="636"/>
      <c r="O100" s="617"/>
      <c r="P100" s="617"/>
      <c r="Q100" s="617"/>
      <c r="R100" s="617"/>
      <c r="S100" s="617"/>
      <c r="T100" s="617"/>
      <c r="U100" s="617"/>
      <c r="V100" s="164"/>
      <c r="W100" s="164"/>
      <c r="X100" s="164"/>
      <c r="Y100" s="707"/>
    </row>
    <row r="101" spans="1:25" s="667" customFormat="1" ht="29.1" customHeight="1" x14ac:dyDescent="0.25">
      <c r="A101" s="63" t="s">
        <v>437</v>
      </c>
      <c r="B101" s="706"/>
      <c r="C101" s="164">
        <f t="shared" si="39"/>
        <v>0</v>
      </c>
      <c r="D101" s="164">
        <f t="shared" si="39"/>
        <v>0</v>
      </c>
      <c r="E101" s="164">
        <f t="shared" si="39"/>
        <v>0</v>
      </c>
      <c r="F101" s="705" t="e">
        <f t="shared" si="39"/>
        <v>#DIV/0!</v>
      </c>
      <c r="G101" s="706"/>
      <c r="H101" s="706"/>
      <c r="I101" s="636"/>
      <c r="J101" s="636"/>
      <c r="K101" s="636"/>
      <c r="L101" s="636"/>
      <c r="M101" s="636"/>
      <c r="N101" s="636"/>
      <c r="O101" s="617"/>
      <c r="P101" s="617"/>
      <c r="Q101" s="617"/>
      <c r="R101" s="617"/>
      <c r="S101" s="617"/>
      <c r="T101" s="617"/>
      <c r="U101" s="617"/>
      <c r="V101" s="164"/>
      <c r="W101" s="164"/>
      <c r="X101" s="164"/>
      <c r="Y101" s="707"/>
    </row>
    <row r="102" spans="1:25" s="667" customFormat="1" ht="29.1" customHeight="1" x14ac:dyDescent="0.25">
      <c r="A102" s="63" t="s">
        <v>438</v>
      </c>
      <c r="B102" s="706"/>
      <c r="C102" s="164">
        <f t="shared" si="39"/>
        <v>0</v>
      </c>
      <c r="D102" s="164">
        <f t="shared" si="39"/>
        <v>0</v>
      </c>
      <c r="E102" s="164">
        <f t="shared" si="39"/>
        <v>0</v>
      </c>
      <c r="F102" s="705">
        <f t="shared" si="39"/>
        <v>0</v>
      </c>
      <c r="G102" s="706"/>
      <c r="H102" s="706"/>
      <c r="I102" s="636"/>
      <c r="J102" s="636"/>
      <c r="K102" s="636"/>
      <c r="L102" s="636"/>
      <c r="M102" s="636"/>
      <c r="N102" s="636"/>
      <c r="O102" s="617"/>
      <c r="P102" s="617"/>
      <c r="Q102" s="617"/>
      <c r="R102" s="617"/>
      <c r="S102" s="617"/>
      <c r="T102" s="617"/>
      <c r="U102" s="617"/>
      <c r="V102" s="164"/>
      <c r="W102" s="164"/>
      <c r="X102" s="164"/>
      <c r="Y102" s="707"/>
    </row>
    <row r="103" spans="1:25" s="667" customFormat="1" ht="29.1" customHeight="1" x14ac:dyDescent="0.25">
      <c r="A103" s="63" t="s">
        <v>439</v>
      </c>
      <c r="B103" s="706"/>
      <c r="C103" s="164">
        <f t="shared" si="39"/>
        <v>0</v>
      </c>
      <c r="D103" s="164">
        <f t="shared" si="39"/>
        <v>0</v>
      </c>
      <c r="E103" s="164">
        <f t="shared" si="39"/>
        <v>0</v>
      </c>
      <c r="F103" s="705">
        <f t="shared" si="39"/>
        <v>0</v>
      </c>
      <c r="G103" s="706"/>
      <c r="H103" s="706"/>
      <c r="I103" s="636"/>
      <c r="J103" s="636"/>
      <c r="K103" s="636"/>
      <c r="L103" s="636"/>
      <c r="M103" s="636"/>
      <c r="N103" s="636"/>
      <c r="O103" s="617"/>
      <c r="P103" s="617"/>
      <c r="Q103" s="617"/>
      <c r="R103" s="617"/>
      <c r="S103" s="617"/>
      <c r="T103" s="617"/>
      <c r="U103" s="617"/>
      <c r="V103" s="164"/>
      <c r="W103" s="164"/>
      <c r="X103" s="164"/>
      <c r="Y103" s="707"/>
    </row>
    <row r="104" spans="1:25" s="667" customFormat="1" ht="29.1" customHeight="1" x14ac:dyDescent="0.25">
      <c r="A104" s="63" t="s">
        <v>440</v>
      </c>
      <c r="B104" s="706"/>
      <c r="C104" s="164">
        <f t="shared" si="39"/>
        <v>0</v>
      </c>
      <c r="D104" s="164">
        <f t="shared" si="39"/>
        <v>0</v>
      </c>
      <c r="E104" s="164">
        <f t="shared" si="39"/>
        <v>0</v>
      </c>
      <c r="F104" s="705" t="e">
        <f t="shared" si="39"/>
        <v>#DIV/0!</v>
      </c>
      <c r="G104" s="706"/>
      <c r="H104" s="706"/>
      <c r="I104" s="636"/>
      <c r="J104" s="636"/>
      <c r="K104" s="636"/>
      <c r="L104" s="636"/>
      <c r="M104" s="636"/>
      <c r="N104" s="636"/>
      <c r="O104" s="617"/>
      <c r="P104" s="617"/>
      <c r="Q104" s="617"/>
      <c r="R104" s="617"/>
      <c r="S104" s="617"/>
      <c r="T104" s="617"/>
      <c r="U104" s="617"/>
      <c r="V104" s="164"/>
      <c r="W104" s="164"/>
      <c r="X104" s="164"/>
      <c r="Y104" s="707"/>
    </row>
    <row r="105" spans="1:25" s="667" customFormat="1" ht="29.1" customHeight="1" x14ac:dyDescent="0.25">
      <c r="A105" s="102" t="s">
        <v>441</v>
      </c>
      <c r="B105" s="706"/>
      <c r="C105" s="164">
        <f t="shared" ref="C105:F124" si="41">C41</f>
        <v>0</v>
      </c>
      <c r="D105" s="164">
        <f t="shared" si="41"/>
        <v>0</v>
      </c>
      <c r="E105" s="164">
        <f t="shared" si="41"/>
        <v>0</v>
      </c>
      <c r="F105" s="705" t="e">
        <f t="shared" si="41"/>
        <v>#DIV/0!</v>
      </c>
      <c r="G105" s="706"/>
      <c r="H105" s="706"/>
      <c r="I105" s="636"/>
      <c r="J105" s="636"/>
      <c r="K105" s="636"/>
      <c r="L105" s="636"/>
      <c r="M105" s="636"/>
      <c r="N105" s="636"/>
      <c r="O105" s="617"/>
      <c r="P105" s="617"/>
      <c r="Q105" s="617"/>
      <c r="R105" s="617"/>
      <c r="S105" s="617"/>
      <c r="T105" s="617"/>
      <c r="U105" s="617"/>
      <c r="V105" s="164"/>
      <c r="W105" s="164"/>
      <c r="X105" s="164"/>
      <c r="Y105" s="707"/>
    </row>
    <row r="106" spans="1:25" s="667" customFormat="1" ht="29.1" customHeight="1" x14ac:dyDescent="0.25">
      <c r="A106" s="63" t="s">
        <v>442</v>
      </c>
      <c r="B106" s="706"/>
      <c r="C106" s="164">
        <f t="shared" si="41"/>
        <v>0</v>
      </c>
      <c r="D106" s="164">
        <f t="shared" si="41"/>
        <v>0</v>
      </c>
      <c r="E106" s="164">
        <f t="shared" si="41"/>
        <v>0</v>
      </c>
      <c r="F106" s="705" t="e">
        <f t="shared" si="41"/>
        <v>#DIV/0!</v>
      </c>
      <c r="G106" s="706"/>
      <c r="H106" s="706"/>
      <c r="I106" s="636"/>
      <c r="J106" s="636"/>
      <c r="K106" s="636"/>
      <c r="L106" s="636"/>
      <c r="M106" s="636"/>
      <c r="N106" s="636"/>
      <c r="O106" s="617"/>
      <c r="P106" s="617"/>
      <c r="Q106" s="617"/>
      <c r="R106" s="617"/>
      <c r="S106" s="617"/>
      <c r="T106" s="617"/>
      <c r="U106" s="617"/>
      <c r="V106" s="164"/>
      <c r="W106" s="164"/>
      <c r="X106" s="164"/>
      <c r="Y106" s="707"/>
    </row>
    <row r="107" spans="1:25" s="667" customFormat="1" ht="29.1" customHeight="1" x14ac:dyDescent="0.25">
      <c r="A107" s="63" t="s">
        <v>443</v>
      </c>
      <c r="B107" s="706"/>
      <c r="C107" s="164">
        <f t="shared" si="41"/>
        <v>0</v>
      </c>
      <c r="D107" s="164">
        <f t="shared" si="41"/>
        <v>0</v>
      </c>
      <c r="E107" s="164">
        <f t="shared" si="41"/>
        <v>0</v>
      </c>
      <c r="F107" s="705" t="e">
        <f t="shared" si="41"/>
        <v>#DIV/0!</v>
      </c>
      <c r="G107" s="706"/>
      <c r="H107" s="706"/>
      <c r="I107" s="636"/>
      <c r="J107" s="636"/>
      <c r="K107" s="636"/>
      <c r="L107" s="636"/>
      <c r="M107" s="636"/>
      <c r="N107" s="636"/>
      <c r="O107" s="617"/>
      <c r="P107" s="617"/>
      <c r="Q107" s="617"/>
      <c r="R107" s="617"/>
      <c r="S107" s="617"/>
      <c r="T107" s="617"/>
      <c r="U107" s="617"/>
      <c r="V107" s="164"/>
      <c r="W107" s="164"/>
      <c r="X107" s="164"/>
      <c r="Y107" s="707"/>
    </row>
    <row r="108" spans="1:25" s="667" customFormat="1" ht="29.1" customHeight="1" x14ac:dyDescent="0.25">
      <c r="A108" s="63" t="s">
        <v>444</v>
      </c>
      <c r="B108" s="706"/>
      <c r="C108" s="164">
        <f t="shared" si="41"/>
        <v>0</v>
      </c>
      <c r="D108" s="164">
        <f t="shared" si="41"/>
        <v>0</v>
      </c>
      <c r="E108" s="164">
        <f t="shared" si="41"/>
        <v>0</v>
      </c>
      <c r="F108" s="705" t="e">
        <f t="shared" si="41"/>
        <v>#DIV/0!</v>
      </c>
      <c r="G108" s="706"/>
      <c r="H108" s="706"/>
      <c r="I108" s="636"/>
      <c r="J108" s="636"/>
      <c r="K108" s="636"/>
      <c r="L108" s="636"/>
      <c r="M108" s="636"/>
      <c r="N108" s="636"/>
      <c r="O108" s="617"/>
      <c r="P108" s="617"/>
      <c r="Q108" s="617"/>
      <c r="R108" s="617"/>
      <c r="S108" s="617"/>
      <c r="T108" s="617"/>
      <c r="U108" s="617"/>
      <c r="V108" s="164"/>
      <c r="W108" s="164"/>
      <c r="X108" s="164"/>
      <c r="Y108" s="707"/>
    </row>
    <row r="109" spans="1:25" s="667" customFormat="1" ht="29.1" customHeight="1" x14ac:dyDescent="0.25">
      <c r="A109" s="101" t="s">
        <v>404</v>
      </c>
      <c r="B109" s="706"/>
      <c r="C109" s="164">
        <f t="shared" si="41"/>
        <v>0</v>
      </c>
      <c r="D109" s="164">
        <f t="shared" si="41"/>
        <v>0</v>
      </c>
      <c r="E109" s="164">
        <f t="shared" si="41"/>
        <v>0</v>
      </c>
      <c r="F109" s="705" t="e">
        <f t="shared" si="41"/>
        <v>#DIV/0!</v>
      </c>
      <c r="G109" s="706"/>
      <c r="H109" s="706"/>
      <c r="I109" s="636"/>
      <c r="J109" s="636"/>
      <c r="K109" s="636"/>
      <c r="L109" s="636"/>
      <c r="M109" s="636"/>
      <c r="N109" s="636"/>
      <c r="O109" s="617"/>
      <c r="P109" s="617"/>
      <c r="Q109" s="617"/>
      <c r="R109" s="617"/>
      <c r="S109" s="617"/>
      <c r="T109" s="617"/>
      <c r="U109" s="617"/>
      <c r="V109" s="164"/>
      <c r="W109" s="164"/>
      <c r="X109" s="164"/>
      <c r="Y109" s="707"/>
    </row>
    <row r="110" spans="1:25" s="667" customFormat="1" ht="29.1" customHeight="1" x14ac:dyDescent="0.25">
      <c r="A110" s="63" t="s">
        <v>389</v>
      </c>
      <c r="B110" s="706"/>
      <c r="C110" s="164">
        <f t="shared" si="41"/>
        <v>0</v>
      </c>
      <c r="D110" s="164">
        <f t="shared" si="41"/>
        <v>0</v>
      </c>
      <c r="E110" s="164">
        <f t="shared" si="41"/>
        <v>0</v>
      </c>
      <c r="F110" s="705">
        <f t="shared" si="41"/>
        <v>0</v>
      </c>
      <c r="G110" s="706"/>
      <c r="H110" s="706"/>
      <c r="I110" s="636"/>
      <c r="J110" s="636"/>
      <c r="K110" s="636"/>
      <c r="L110" s="636"/>
      <c r="M110" s="636"/>
      <c r="N110" s="636"/>
      <c r="O110" s="617"/>
      <c r="P110" s="617"/>
      <c r="Q110" s="617"/>
      <c r="R110" s="617"/>
      <c r="S110" s="617"/>
      <c r="T110" s="617"/>
      <c r="U110" s="617"/>
      <c r="V110" s="164"/>
      <c r="W110" s="164"/>
      <c r="X110" s="164"/>
      <c r="Y110" s="707"/>
    </row>
    <row r="111" spans="1:25" s="667" customFormat="1" ht="29.1" customHeight="1" x14ac:dyDescent="0.25">
      <c r="A111" s="102" t="s">
        <v>390</v>
      </c>
      <c r="B111" s="706"/>
      <c r="C111" s="164">
        <f t="shared" si="41"/>
        <v>0</v>
      </c>
      <c r="D111" s="164">
        <f t="shared" si="41"/>
        <v>0</v>
      </c>
      <c r="E111" s="164">
        <f t="shared" si="41"/>
        <v>0</v>
      </c>
      <c r="F111" s="705">
        <f t="shared" si="41"/>
        <v>0</v>
      </c>
      <c r="G111" s="706"/>
      <c r="H111" s="706"/>
      <c r="I111" s="636"/>
      <c r="J111" s="636"/>
      <c r="K111" s="636"/>
      <c r="L111" s="636"/>
      <c r="M111" s="636"/>
      <c r="N111" s="636"/>
      <c r="O111" s="617"/>
      <c r="P111" s="617"/>
      <c r="Q111" s="617"/>
      <c r="R111" s="617"/>
      <c r="S111" s="617"/>
      <c r="T111" s="617"/>
      <c r="U111" s="617"/>
      <c r="V111" s="164"/>
      <c r="W111" s="164"/>
      <c r="X111" s="164"/>
      <c r="Y111" s="707"/>
    </row>
    <row r="112" spans="1:25" s="667" customFormat="1" ht="29.1" customHeight="1" x14ac:dyDescent="0.25">
      <c r="A112" s="63" t="s">
        <v>391</v>
      </c>
      <c r="B112" s="706"/>
      <c r="C112" s="164">
        <f t="shared" si="41"/>
        <v>0</v>
      </c>
      <c r="D112" s="164">
        <f t="shared" si="41"/>
        <v>0</v>
      </c>
      <c r="E112" s="164">
        <f t="shared" si="41"/>
        <v>0</v>
      </c>
      <c r="F112" s="705">
        <f t="shared" si="41"/>
        <v>0</v>
      </c>
      <c r="G112" s="706"/>
      <c r="H112" s="706"/>
      <c r="I112" s="636"/>
      <c r="J112" s="636"/>
      <c r="K112" s="636"/>
      <c r="L112" s="636"/>
      <c r="M112" s="636"/>
      <c r="N112" s="636"/>
      <c r="O112" s="617"/>
      <c r="P112" s="617"/>
      <c r="Q112" s="617"/>
      <c r="R112" s="617"/>
      <c r="S112" s="617"/>
      <c r="T112" s="617"/>
      <c r="U112" s="617"/>
      <c r="V112" s="164"/>
      <c r="W112" s="164"/>
      <c r="X112" s="164"/>
      <c r="Y112" s="707"/>
    </row>
    <row r="113" spans="1:25" s="667" customFormat="1" ht="29.1" customHeight="1" x14ac:dyDescent="0.25">
      <c r="A113" s="63" t="s">
        <v>415</v>
      </c>
      <c r="B113" s="706"/>
      <c r="C113" s="164">
        <f t="shared" si="41"/>
        <v>0</v>
      </c>
      <c r="D113" s="164">
        <f t="shared" si="41"/>
        <v>0</v>
      </c>
      <c r="E113" s="164">
        <f t="shared" si="41"/>
        <v>0</v>
      </c>
      <c r="F113" s="705">
        <f t="shared" si="41"/>
        <v>0</v>
      </c>
      <c r="G113" s="706"/>
      <c r="H113" s="706"/>
      <c r="I113" s="636"/>
      <c r="J113" s="636"/>
      <c r="K113" s="636"/>
      <c r="L113" s="636"/>
      <c r="M113" s="636"/>
      <c r="N113" s="636"/>
      <c r="O113" s="617"/>
      <c r="P113" s="617"/>
      <c r="Q113" s="617"/>
      <c r="R113" s="617"/>
      <c r="S113" s="617"/>
      <c r="T113" s="617"/>
      <c r="U113" s="617"/>
      <c r="V113" s="164"/>
      <c r="W113" s="164"/>
      <c r="X113" s="164"/>
      <c r="Y113" s="707"/>
    </row>
    <row r="114" spans="1:25" s="667" customFormat="1" ht="29.1" customHeight="1" x14ac:dyDescent="0.25">
      <c r="A114" s="63" t="s">
        <v>445</v>
      </c>
      <c r="B114" s="706"/>
      <c r="C114" s="164">
        <f t="shared" si="41"/>
        <v>0</v>
      </c>
      <c r="D114" s="164">
        <f t="shared" si="41"/>
        <v>0</v>
      </c>
      <c r="E114" s="164">
        <f t="shared" si="41"/>
        <v>0</v>
      </c>
      <c r="F114" s="705" t="e">
        <f t="shared" si="41"/>
        <v>#DIV/0!</v>
      </c>
      <c r="G114" s="706"/>
      <c r="H114" s="706"/>
      <c r="I114" s="636"/>
      <c r="J114" s="636"/>
      <c r="K114" s="636"/>
      <c r="L114" s="636"/>
      <c r="M114" s="636"/>
      <c r="N114" s="636"/>
      <c r="O114" s="617"/>
      <c r="P114" s="617"/>
      <c r="Q114" s="617"/>
      <c r="R114" s="617"/>
      <c r="S114" s="617"/>
      <c r="T114" s="617"/>
      <c r="U114" s="617"/>
      <c r="V114" s="164"/>
      <c r="W114" s="164"/>
      <c r="X114" s="164"/>
      <c r="Y114" s="707"/>
    </row>
    <row r="115" spans="1:25" s="667" customFormat="1" ht="29.1" customHeight="1" x14ac:dyDescent="0.25">
      <c r="A115" s="63" t="s">
        <v>393</v>
      </c>
      <c r="B115" s="706"/>
      <c r="C115" s="164">
        <f t="shared" si="41"/>
        <v>0</v>
      </c>
      <c r="D115" s="164">
        <f t="shared" si="41"/>
        <v>0</v>
      </c>
      <c r="E115" s="164">
        <f t="shared" si="41"/>
        <v>0</v>
      </c>
      <c r="F115" s="705">
        <f t="shared" si="41"/>
        <v>0</v>
      </c>
      <c r="G115" s="706"/>
      <c r="H115" s="706"/>
      <c r="I115" s="636"/>
      <c r="J115" s="636"/>
      <c r="K115" s="636"/>
      <c r="L115" s="636"/>
      <c r="M115" s="636"/>
      <c r="N115" s="636"/>
      <c r="O115" s="617"/>
      <c r="P115" s="617"/>
      <c r="Q115" s="617"/>
      <c r="R115" s="617"/>
      <c r="S115" s="617"/>
      <c r="T115" s="617"/>
      <c r="U115" s="617"/>
      <c r="V115" s="164"/>
      <c r="W115" s="164"/>
      <c r="X115" s="164"/>
      <c r="Y115" s="707"/>
    </row>
    <row r="116" spans="1:25" s="667" customFormat="1" ht="29.1" customHeight="1" x14ac:dyDescent="0.25">
      <c r="A116" s="62" t="s">
        <v>394</v>
      </c>
      <c r="B116" s="706"/>
      <c r="C116" s="164">
        <f t="shared" si="41"/>
        <v>0</v>
      </c>
      <c r="D116" s="164">
        <f t="shared" si="41"/>
        <v>0</v>
      </c>
      <c r="E116" s="164">
        <f t="shared" si="41"/>
        <v>0</v>
      </c>
      <c r="F116" s="705">
        <f t="shared" si="41"/>
        <v>0</v>
      </c>
      <c r="G116" s="706"/>
      <c r="H116" s="706"/>
      <c r="I116" s="636"/>
      <c r="J116" s="636"/>
      <c r="K116" s="636"/>
      <c r="L116" s="636"/>
      <c r="M116" s="636"/>
      <c r="N116" s="636"/>
      <c r="O116" s="617"/>
      <c r="P116" s="617"/>
      <c r="Q116" s="617"/>
      <c r="R116" s="617"/>
      <c r="S116" s="617"/>
      <c r="T116" s="617"/>
      <c r="U116" s="617"/>
      <c r="V116" s="164"/>
      <c r="W116" s="164"/>
      <c r="X116" s="164"/>
      <c r="Y116" s="707"/>
    </row>
    <row r="117" spans="1:25" s="667" customFormat="1" ht="29.1" customHeight="1" x14ac:dyDescent="0.25">
      <c r="A117" s="101" t="s">
        <v>405</v>
      </c>
      <c r="B117" s="706"/>
      <c r="C117" s="164">
        <f t="shared" si="41"/>
        <v>0</v>
      </c>
      <c r="D117" s="164">
        <f t="shared" si="41"/>
        <v>0</v>
      </c>
      <c r="E117" s="164">
        <f t="shared" si="41"/>
        <v>0</v>
      </c>
      <c r="F117" s="705">
        <f t="shared" si="41"/>
        <v>0</v>
      </c>
      <c r="G117" s="706"/>
      <c r="H117" s="706"/>
      <c r="I117" s="636"/>
      <c r="J117" s="636"/>
      <c r="K117" s="636"/>
      <c r="L117" s="636"/>
      <c r="M117" s="636"/>
      <c r="N117" s="636"/>
      <c r="O117" s="617"/>
      <c r="P117" s="617"/>
      <c r="Q117" s="617"/>
      <c r="R117" s="617"/>
      <c r="S117" s="617"/>
      <c r="T117" s="617"/>
      <c r="U117" s="617"/>
      <c r="V117" s="164"/>
      <c r="W117" s="164"/>
      <c r="X117" s="164"/>
      <c r="Y117" s="707"/>
    </row>
    <row r="118" spans="1:25" s="667" customFormat="1" ht="29.1" customHeight="1" x14ac:dyDescent="0.25">
      <c r="A118" s="101" t="s">
        <v>417</v>
      </c>
      <c r="B118" s="706"/>
      <c r="C118" s="164">
        <f t="shared" si="41"/>
        <v>0</v>
      </c>
      <c r="D118" s="164">
        <f t="shared" si="41"/>
        <v>0</v>
      </c>
      <c r="E118" s="164">
        <f t="shared" si="41"/>
        <v>0</v>
      </c>
      <c r="F118" s="705">
        <f t="shared" si="41"/>
        <v>0</v>
      </c>
      <c r="G118" s="706"/>
      <c r="H118" s="706"/>
      <c r="I118" s="636"/>
      <c r="J118" s="636"/>
      <c r="K118" s="636"/>
      <c r="L118" s="636"/>
      <c r="M118" s="636"/>
      <c r="N118" s="636"/>
      <c r="O118" s="617"/>
      <c r="P118" s="617"/>
      <c r="Q118" s="617"/>
      <c r="R118" s="617"/>
      <c r="S118" s="617"/>
      <c r="T118" s="617"/>
      <c r="U118" s="617"/>
      <c r="V118" s="164"/>
      <c r="W118" s="164"/>
      <c r="X118" s="164"/>
      <c r="Y118" s="707"/>
    </row>
    <row r="119" spans="1:25" s="667" customFormat="1" ht="29.1" customHeight="1" x14ac:dyDescent="0.25">
      <c r="A119" s="63" t="s">
        <v>418</v>
      </c>
      <c r="B119" s="706"/>
      <c r="C119" s="164">
        <f t="shared" si="41"/>
        <v>0</v>
      </c>
      <c r="D119" s="164">
        <f t="shared" si="41"/>
        <v>0</v>
      </c>
      <c r="E119" s="164">
        <f t="shared" si="41"/>
        <v>0</v>
      </c>
      <c r="F119" s="705">
        <f t="shared" si="41"/>
        <v>0</v>
      </c>
      <c r="G119" s="706"/>
      <c r="H119" s="706"/>
      <c r="I119" s="636"/>
      <c r="J119" s="636"/>
      <c r="K119" s="636"/>
      <c r="L119" s="636"/>
      <c r="M119" s="636"/>
      <c r="N119" s="636"/>
      <c r="O119" s="617"/>
      <c r="P119" s="617"/>
      <c r="Q119" s="617"/>
      <c r="R119" s="617"/>
      <c r="S119" s="617"/>
      <c r="T119" s="617"/>
      <c r="U119" s="617"/>
      <c r="V119" s="164"/>
      <c r="W119" s="164"/>
      <c r="X119" s="164"/>
      <c r="Y119" s="707"/>
    </row>
    <row r="120" spans="1:25" s="667" customFormat="1" ht="29.1" customHeight="1" x14ac:dyDescent="0.25">
      <c r="A120" s="112" t="s">
        <v>419</v>
      </c>
      <c r="B120" s="706"/>
      <c r="C120" s="164">
        <f t="shared" si="41"/>
        <v>0</v>
      </c>
      <c r="D120" s="164">
        <f t="shared" si="41"/>
        <v>0</v>
      </c>
      <c r="E120" s="164">
        <f t="shared" si="41"/>
        <v>0</v>
      </c>
      <c r="F120" s="705">
        <f t="shared" si="41"/>
        <v>0</v>
      </c>
      <c r="G120" s="706"/>
      <c r="H120" s="706"/>
      <c r="I120" s="636"/>
      <c r="J120" s="636"/>
      <c r="K120" s="636"/>
      <c r="L120" s="636"/>
      <c r="M120" s="636"/>
      <c r="N120" s="636"/>
      <c r="O120" s="617"/>
      <c r="P120" s="617"/>
      <c r="Q120" s="617"/>
      <c r="R120" s="617"/>
      <c r="S120" s="617"/>
      <c r="T120" s="617"/>
      <c r="U120" s="617"/>
      <c r="V120" s="164"/>
      <c r="W120" s="164"/>
      <c r="X120" s="164"/>
      <c r="Y120" s="707"/>
    </row>
    <row r="121" spans="1:25" s="667" customFormat="1" ht="29.1" customHeight="1" x14ac:dyDescent="0.25">
      <c r="A121" s="101" t="s">
        <v>395</v>
      </c>
      <c r="B121" s="706"/>
      <c r="C121" s="164">
        <f t="shared" si="41"/>
        <v>0</v>
      </c>
      <c r="D121" s="164">
        <f t="shared" si="41"/>
        <v>0</v>
      </c>
      <c r="E121" s="164">
        <f t="shared" si="41"/>
        <v>0</v>
      </c>
      <c r="F121" s="705" t="e">
        <f t="shared" si="41"/>
        <v>#DIV/0!</v>
      </c>
      <c r="G121" s="706"/>
      <c r="H121" s="706"/>
      <c r="I121" s="636"/>
      <c r="J121" s="636"/>
      <c r="K121" s="636"/>
      <c r="L121" s="636"/>
      <c r="M121" s="636"/>
      <c r="N121" s="636"/>
      <c r="O121" s="617"/>
      <c r="P121" s="617"/>
      <c r="Q121" s="617"/>
      <c r="R121" s="617"/>
      <c r="S121" s="617"/>
      <c r="T121" s="617"/>
      <c r="U121" s="617"/>
      <c r="V121" s="164"/>
      <c r="W121" s="164"/>
      <c r="X121" s="164"/>
      <c r="Y121" s="707"/>
    </row>
    <row r="122" spans="1:25" s="667" customFormat="1" ht="29.1" customHeight="1" x14ac:dyDescent="0.25">
      <c r="A122" s="6" t="s">
        <v>256</v>
      </c>
      <c r="B122" s="706"/>
      <c r="C122" s="164">
        <f t="shared" si="41"/>
        <v>0</v>
      </c>
      <c r="D122" s="164">
        <f t="shared" si="41"/>
        <v>0</v>
      </c>
      <c r="E122" s="164">
        <f t="shared" si="41"/>
        <v>0</v>
      </c>
      <c r="F122" s="705">
        <f t="shared" si="41"/>
        <v>0</v>
      </c>
      <c r="G122" s="706"/>
      <c r="H122" s="706"/>
      <c r="I122" s="636"/>
      <c r="J122" s="636"/>
      <c r="K122" s="636"/>
      <c r="L122" s="636"/>
      <c r="M122" s="636"/>
      <c r="N122" s="636"/>
      <c r="O122" s="617"/>
      <c r="P122" s="617"/>
      <c r="Q122" s="617"/>
      <c r="R122" s="617"/>
      <c r="S122" s="617"/>
      <c r="T122" s="617"/>
      <c r="U122" s="617"/>
      <c r="V122" s="164"/>
      <c r="W122" s="164"/>
      <c r="X122" s="164"/>
      <c r="Y122" s="707"/>
    </row>
    <row r="123" spans="1:25" s="667" customFormat="1" ht="29.1" customHeight="1" x14ac:dyDescent="0.25">
      <c r="A123" s="101" t="s">
        <v>426</v>
      </c>
      <c r="B123" s="706"/>
      <c r="C123" s="164">
        <f t="shared" si="41"/>
        <v>0</v>
      </c>
      <c r="D123" s="164">
        <f t="shared" si="41"/>
        <v>0</v>
      </c>
      <c r="E123" s="164">
        <f t="shared" si="41"/>
        <v>0</v>
      </c>
      <c r="F123" s="705">
        <f t="shared" si="41"/>
        <v>0</v>
      </c>
      <c r="G123" s="706"/>
      <c r="H123" s="706"/>
      <c r="I123" s="636"/>
      <c r="J123" s="636"/>
      <c r="K123" s="636"/>
      <c r="L123" s="636"/>
      <c r="M123" s="636"/>
      <c r="N123" s="636"/>
      <c r="O123" s="617"/>
      <c r="P123" s="617"/>
      <c r="Q123" s="617"/>
      <c r="R123" s="617"/>
      <c r="S123" s="617"/>
      <c r="T123" s="617"/>
      <c r="U123" s="617"/>
      <c r="V123" s="164"/>
      <c r="W123" s="164"/>
      <c r="X123" s="164"/>
      <c r="Y123" s="707"/>
    </row>
    <row r="124" spans="1:25" s="667" customFormat="1" ht="29.1" customHeight="1" x14ac:dyDescent="0.25">
      <c r="A124" s="139" t="s">
        <v>299</v>
      </c>
      <c r="B124" s="706"/>
      <c r="C124" s="164">
        <f t="shared" si="41"/>
        <v>0</v>
      </c>
      <c r="D124" s="164">
        <f t="shared" si="41"/>
        <v>0</v>
      </c>
      <c r="E124" s="164">
        <f t="shared" si="41"/>
        <v>0</v>
      </c>
      <c r="F124" s="705" t="e">
        <f t="shared" si="41"/>
        <v>#DIV/0!</v>
      </c>
      <c r="G124" s="706"/>
      <c r="H124" s="706"/>
      <c r="I124" s="636"/>
      <c r="J124" s="636"/>
      <c r="K124" s="636"/>
      <c r="L124" s="636"/>
      <c r="M124" s="636"/>
      <c r="N124" s="636"/>
      <c r="O124" s="617">
        <f t="shared" ref="O124:U124" si="42">O60</f>
        <v>0</v>
      </c>
      <c r="P124" s="617">
        <f t="shared" si="42"/>
        <v>0</v>
      </c>
      <c r="Q124" s="617">
        <f t="shared" si="42"/>
        <v>0</v>
      </c>
      <c r="R124" s="617">
        <f t="shared" si="42"/>
        <v>0</v>
      </c>
      <c r="S124" s="617">
        <f t="shared" si="42"/>
        <v>0</v>
      </c>
      <c r="T124" s="617">
        <f t="shared" si="42"/>
        <v>0</v>
      </c>
      <c r="U124" s="617">
        <f t="shared" si="42"/>
        <v>0</v>
      </c>
      <c r="V124" s="164">
        <f>V49</f>
        <v>0</v>
      </c>
      <c r="W124" s="164">
        <f>W49</f>
        <v>0</v>
      </c>
      <c r="X124" s="164">
        <f>X49</f>
        <v>0</v>
      </c>
      <c r="Y124" s="707"/>
    </row>
    <row r="125" spans="1:25" s="667" customFormat="1" ht="29.1" customHeight="1" x14ac:dyDescent="0.25">
      <c r="A125" s="104" t="s">
        <v>401</v>
      </c>
      <c r="B125" s="706"/>
      <c r="C125" s="164">
        <f t="shared" ref="C125:F129" si="43">C62</f>
        <v>0</v>
      </c>
      <c r="D125" s="164">
        <f t="shared" si="43"/>
        <v>0</v>
      </c>
      <c r="E125" s="164">
        <f t="shared" si="43"/>
        <v>2</v>
      </c>
      <c r="F125" s="705" t="e">
        <f t="shared" si="43"/>
        <v>#DIV/0!</v>
      </c>
      <c r="G125" s="706"/>
      <c r="H125" s="706"/>
      <c r="I125" s="636"/>
      <c r="J125" s="636"/>
      <c r="K125" s="636"/>
      <c r="L125" s="636"/>
      <c r="M125" s="636"/>
      <c r="N125" s="636"/>
      <c r="O125" s="617"/>
      <c r="P125" s="617"/>
      <c r="Q125" s="617"/>
      <c r="R125" s="617"/>
      <c r="S125" s="617"/>
      <c r="T125" s="617"/>
      <c r="U125" s="617"/>
      <c r="V125" s="164">
        <f>V50</f>
        <v>0</v>
      </c>
      <c r="W125" s="164">
        <f>W50</f>
        <v>0</v>
      </c>
      <c r="X125" s="164">
        <f t="shared" si="14"/>
        <v>0</v>
      </c>
      <c r="Y125" s="707"/>
    </row>
    <row r="126" spans="1:25" s="667" customFormat="1" ht="29.1" customHeight="1" x14ac:dyDescent="0.25">
      <c r="A126" s="104" t="s">
        <v>446</v>
      </c>
      <c r="B126" s="706"/>
      <c r="C126" s="164">
        <f t="shared" si="43"/>
        <v>0</v>
      </c>
      <c r="D126" s="164">
        <f t="shared" si="43"/>
        <v>0</v>
      </c>
      <c r="E126" s="164">
        <f t="shared" si="43"/>
        <v>0</v>
      </c>
      <c r="F126" s="705" t="e">
        <f t="shared" si="43"/>
        <v>#DIV/0!</v>
      </c>
      <c r="G126" s="706"/>
      <c r="H126" s="706"/>
      <c r="I126" s="636"/>
      <c r="J126" s="636"/>
      <c r="K126" s="636"/>
      <c r="L126" s="636"/>
      <c r="M126" s="636"/>
      <c r="N126" s="636"/>
      <c r="O126" s="617"/>
      <c r="P126" s="617"/>
      <c r="Q126" s="617"/>
      <c r="R126" s="617"/>
      <c r="S126" s="617"/>
      <c r="T126" s="617"/>
      <c r="U126" s="617"/>
      <c r="V126" s="164">
        <f>V51</f>
        <v>0</v>
      </c>
      <c r="W126" s="164">
        <f>W51</f>
        <v>0</v>
      </c>
      <c r="X126" s="164">
        <f t="shared" si="14"/>
        <v>0</v>
      </c>
      <c r="Y126" s="707"/>
    </row>
    <row r="127" spans="1:25" s="667" customFormat="1" ht="29.1" customHeight="1" x14ac:dyDescent="0.25">
      <c r="A127" s="104" t="s">
        <v>402</v>
      </c>
      <c r="B127" s="706"/>
      <c r="C127" s="164">
        <f t="shared" si="43"/>
        <v>0</v>
      </c>
      <c r="D127" s="164">
        <f t="shared" si="43"/>
        <v>0</v>
      </c>
      <c r="E127" s="164">
        <f t="shared" si="43"/>
        <v>4</v>
      </c>
      <c r="F127" s="164" t="e">
        <f t="shared" si="43"/>
        <v>#DIV/0!</v>
      </c>
      <c r="G127" s="706"/>
      <c r="H127" s="706"/>
      <c r="I127" s="636"/>
      <c r="J127" s="636"/>
      <c r="K127" s="636"/>
      <c r="L127" s="636"/>
      <c r="M127" s="636"/>
      <c r="N127" s="636"/>
      <c r="O127" s="617"/>
      <c r="P127" s="617"/>
      <c r="Q127" s="617"/>
      <c r="R127" s="617"/>
      <c r="S127" s="617"/>
      <c r="T127" s="617"/>
      <c r="U127" s="617"/>
      <c r="V127" s="164"/>
      <c r="W127" s="164"/>
      <c r="X127" s="164">
        <f t="shared" si="14"/>
        <v>0</v>
      </c>
      <c r="Y127" s="707"/>
    </row>
    <row r="128" spans="1:25" s="667" customFormat="1" ht="29.1" customHeight="1" x14ac:dyDescent="0.25">
      <c r="A128" s="104" t="s">
        <v>403</v>
      </c>
      <c r="B128" s="706"/>
      <c r="C128" s="164">
        <f t="shared" si="43"/>
        <v>0</v>
      </c>
      <c r="D128" s="164">
        <f t="shared" si="43"/>
        <v>0</v>
      </c>
      <c r="E128" s="164">
        <f t="shared" si="43"/>
        <v>0</v>
      </c>
      <c r="F128" s="705" t="e">
        <f t="shared" si="43"/>
        <v>#DIV/0!</v>
      </c>
      <c r="G128" s="706"/>
      <c r="H128" s="706"/>
      <c r="I128" s="636"/>
      <c r="J128" s="636"/>
      <c r="K128" s="636"/>
      <c r="L128" s="636"/>
      <c r="M128" s="636"/>
      <c r="N128" s="636"/>
      <c r="O128" s="617">
        <f t="shared" ref="O128:U129" si="44">O65</f>
        <v>0</v>
      </c>
      <c r="P128" s="617">
        <f t="shared" si="44"/>
        <v>0</v>
      </c>
      <c r="Q128" s="617">
        <f t="shared" si="44"/>
        <v>0</v>
      </c>
      <c r="R128" s="617">
        <f t="shared" si="44"/>
        <v>0</v>
      </c>
      <c r="S128" s="617">
        <f t="shared" si="44"/>
        <v>0</v>
      </c>
      <c r="T128" s="617">
        <f t="shared" si="44"/>
        <v>0</v>
      </c>
      <c r="U128" s="617">
        <f t="shared" si="44"/>
        <v>0</v>
      </c>
      <c r="V128" s="164">
        <f>V53</f>
        <v>0</v>
      </c>
      <c r="W128" s="164">
        <f>W53</f>
        <v>0</v>
      </c>
      <c r="X128" s="164">
        <f t="shared" si="14"/>
        <v>0</v>
      </c>
      <c r="Y128" s="707"/>
    </row>
    <row r="129" spans="1:25" s="667" customFormat="1" ht="29.1" customHeight="1" x14ac:dyDescent="0.25">
      <c r="A129" s="105" t="s">
        <v>141</v>
      </c>
      <c r="B129" s="706"/>
      <c r="C129" s="164">
        <f t="shared" si="43"/>
        <v>145</v>
      </c>
      <c r="D129" s="164">
        <f t="shared" si="43"/>
        <v>12</v>
      </c>
      <c r="E129" s="164">
        <f t="shared" si="43"/>
        <v>13.6</v>
      </c>
      <c r="F129" s="705">
        <f t="shared" si="43"/>
        <v>113.33333333333333</v>
      </c>
      <c r="G129" s="706"/>
      <c r="H129" s="706"/>
      <c r="I129" s="636"/>
      <c r="J129" s="636"/>
      <c r="K129" s="636"/>
      <c r="L129" s="636"/>
      <c r="M129" s="636"/>
      <c r="N129" s="636"/>
      <c r="O129" s="617">
        <f t="shared" si="44"/>
        <v>131.58500000000001</v>
      </c>
      <c r="P129" s="617">
        <f t="shared" si="44"/>
        <v>10.965416666666668</v>
      </c>
      <c r="Q129" s="617">
        <f t="shared" si="44"/>
        <v>0</v>
      </c>
      <c r="R129" s="617">
        <f t="shared" si="44"/>
        <v>0</v>
      </c>
      <c r="S129" s="617">
        <f t="shared" si="44"/>
        <v>0</v>
      </c>
      <c r="T129" s="617">
        <f t="shared" si="44"/>
        <v>0</v>
      </c>
      <c r="U129" s="617">
        <f t="shared" si="44"/>
        <v>12.342060000000002</v>
      </c>
      <c r="V129" s="164">
        <f>V54</f>
        <v>0</v>
      </c>
      <c r="W129" s="164">
        <f>W54</f>
        <v>0</v>
      </c>
      <c r="X129" s="164">
        <f t="shared" si="14"/>
        <v>0</v>
      </c>
      <c r="Y129" s="707"/>
    </row>
    <row r="130" spans="1:25" ht="20.100000000000001" customHeight="1" x14ac:dyDescent="0.25">
      <c r="A130" s="348" t="s">
        <v>79</v>
      </c>
      <c r="B130" s="708"/>
      <c r="C130" s="709">
        <f>SUM(C70)</f>
        <v>12</v>
      </c>
      <c r="D130" s="709">
        <f>SUM(D70)</f>
        <v>1</v>
      </c>
      <c r="E130" s="709">
        <f>SUM(E70)</f>
        <v>0</v>
      </c>
      <c r="F130" s="709">
        <f>E130/D130*100</f>
        <v>0</v>
      </c>
      <c r="G130" s="610">
        <f>IF(C130=0,0,I130/C130)</f>
        <v>0</v>
      </c>
      <c r="H130" s="692" t="e">
        <f>K130/E130</f>
        <v>#DIV/0!</v>
      </c>
      <c r="I130" s="709">
        <f>SUM(I70)</f>
        <v>0</v>
      </c>
      <c r="J130" s="709">
        <f>SUM(J70)</f>
        <v>0</v>
      </c>
      <c r="K130" s="709">
        <f>SUM(K70)</f>
        <v>0</v>
      </c>
      <c r="L130" s="117" t="e">
        <f>K130/J130*100</f>
        <v>#DIV/0!</v>
      </c>
      <c r="M130" s="709">
        <f>SUM(M70)</f>
        <v>0</v>
      </c>
      <c r="N130" s="117" t="e">
        <f>K130/$A$2*12/M130</f>
        <v>#DIV/0!</v>
      </c>
      <c r="O130" s="632"/>
      <c r="P130" s="632"/>
      <c r="Q130" s="632"/>
      <c r="R130" s="632"/>
      <c r="S130" s="632"/>
      <c r="T130" s="632"/>
      <c r="U130" s="632"/>
      <c r="V130" s="709">
        <f>SUM(V70)</f>
        <v>0</v>
      </c>
      <c r="W130" s="709"/>
      <c r="X130" s="709">
        <f t="shared" ref="X130:X137" si="45">W130/1000</f>
        <v>0</v>
      </c>
    </row>
    <row r="131" spans="1:25" ht="20.100000000000001" customHeight="1" x14ac:dyDescent="0.25">
      <c r="A131" s="15" t="s">
        <v>16</v>
      </c>
      <c r="B131" s="603"/>
      <c r="C131" s="710">
        <f t="shared" ref="C131:E132" si="46">SUM(C73)</f>
        <v>0</v>
      </c>
      <c r="D131" s="710">
        <f t="shared" si="46"/>
        <v>0</v>
      </c>
      <c r="E131" s="710">
        <f t="shared" si="46"/>
        <v>0</v>
      </c>
      <c r="F131" s="710" t="e">
        <f>E131/D131*100</f>
        <v>#DIV/0!</v>
      </c>
      <c r="G131" s="610">
        <f>IF(C131=0,0,I131/C131)</f>
        <v>0</v>
      </c>
      <c r="H131" s="692" t="e">
        <f>K131/E131</f>
        <v>#DIV/0!</v>
      </c>
      <c r="I131" s="710">
        <f t="shared" ref="I131:K132" si="47">SUM(I73)</f>
        <v>0</v>
      </c>
      <c r="J131" s="710">
        <f t="shared" si="47"/>
        <v>0</v>
      </c>
      <c r="K131" s="710">
        <f t="shared" si="47"/>
        <v>0</v>
      </c>
      <c r="L131" s="117" t="e">
        <f>K131/J131*100</f>
        <v>#DIV/0!</v>
      </c>
      <c r="M131" s="710">
        <f>SUM(M73)</f>
        <v>0</v>
      </c>
      <c r="N131" s="117" t="e">
        <f>K131/$A$2*12/M131</f>
        <v>#DIV/0!</v>
      </c>
      <c r="O131" s="70"/>
      <c r="P131" s="70"/>
      <c r="Q131" s="70"/>
      <c r="R131" s="70"/>
      <c r="S131" s="70"/>
      <c r="T131" s="70"/>
      <c r="U131" s="70"/>
      <c r="V131" s="710">
        <f>SUM(V73)</f>
        <v>0</v>
      </c>
      <c r="W131" s="710"/>
      <c r="X131" s="710">
        <f t="shared" si="45"/>
        <v>0</v>
      </c>
    </row>
    <row r="132" spans="1:25" ht="20.100000000000001" customHeight="1" x14ac:dyDescent="0.25">
      <c r="A132" s="349" t="s">
        <v>77</v>
      </c>
      <c r="B132" s="239"/>
      <c r="C132" s="691">
        <f t="shared" si="46"/>
        <v>12</v>
      </c>
      <c r="D132" s="691">
        <f t="shared" si="46"/>
        <v>1</v>
      </c>
      <c r="E132" s="691">
        <f t="shared" si="46"/>
        <v>0</v>
      </c>
      <c r="F132" s="691">
        <f>E132/D132*100</f>
        <v>0</v>
      </c>
      <c r="G132" s="610">
        <f>IF(C132=0,0,I132/C132)</f>
        <v>0</v>
      </c>
      <c r="H132" s="692" t="e">
        <f>K132/E132</f>
        <v>#DIV/0!</v>
      </c>
      <c r="I132" s="691">
        <f t="shared" si="47"/>
        <v>0</v>
      </c>
      <c r="J132" s="691">
        <f t="shared" si="47"/>
        <v>0</v>
      </c>
      <c r="K132" s="691">
        <f t="shared" si="47"/>
        <v>0</v>
      </c>
      <c r="L132" s="117" t="e">
        <f>K132/J132*100</f>
        <v>#DIV/0!</v>
      </c>
      <c r="M132" s="691">
        <f>SUM(M74)</f>
        <v>0</v>
      </c>
      <c r="N132" s="117" t="e">
        <f>K132/$A$2*12/M132</f>
        <v>#DIV/0!</v>
      </c>
      <c r="O132" s="69">
        <f>SUM(O74)</f>
        <v>362.654</v>
      </c>
      <c r="P132" s="69">
        <f>SUM(P74)</f>
        <v>30.221166666666665</v>
      </c>
      <c r="Q132" s="69">
        <f>SUM(Q74)</f>
        <v>0</v>
      </c>
      <c r="R132" s="69"/>
      <c r="S132" s="69">
        <f>SUM(S74)</f>
        <v>-30.221166666666665</v>
      </c>
      <c r="T132" s="69">
        <f>SUM(T74)</f>
        <v>0</v>
      </c>
      <c r="U132" s="69">
        <f>SUM(U74)</f>
        <v>0</v>
      </c>
      <c r="V132" s="691">
        <f>SUM(V74)</f>
        <v>0</v>
      </c>
      <c r="W132" s="691">
        <f>SUM(W74)</f>
        <v>0</v>
      </c>
      <c r="X132" s="691">
        <f t="shared" si="45"/>
        <v>0</v>
      </c>
    </row>
    <row r="133" spans="1:25" ht="20.100000000000001" customHeight="1" x14ac:dyDescent="0.25">
      <c r="A133" s="350" t="s">
        <v>508</v>
      </c>
      <c r="B133" s="711"/>
      <c r="C133" s="712">
        <f t="shared" ref="C133:F137" si="48">C75</f>
        <v>2</v>
      </c>
      <c r="D133" s="712">
        <f t="shared" si="48"/>
        <v>0</v>
      </c>
      <c r="E133" s="712">
        <f t="shared" si="48"/>
        <v>0</v>
      </c>
      <c r="F133" s="713" t="e">
        <f t="shared" si="48"/>
        <v>#DIV/0!</v>
      </c>
      <c r="G133" s="714"/>
      <c r="H133" s="715"/>
      <c r="I133" s="712"/>
      <c r="J133" s="712"/>
      <c r="K133" s="712"/>
      <c r="L133" s="672"/>
      <c r="M133" s="712"/>
      <c r="N133" s="672"/>
      <c r="O133" s="716"/>
      <c r="P133" s="716"/>
      <c r="Q133" s="716"/>
      <c r="R133" s="716"/>
      <c r="S133" s="716"/>
      <c r="T133" s="716"/>
      <c r="U133" s="716"/>
      <c r="V133" s="712">
        <f>V75</f>
        <v>0</v>
      </c>
      <c r="W133" s="712"/>
      <c r="X133" s="712">
        <f t="shared" si="45"/>
        <v>0</v>
      </c>
    </row>
    <row r="134" spans="1:25" ht="20.100000000000001" customHeight="1" x14ac:dyDescent="0.25">
      <c r="A134" s="351" t="s">
        <v>266</v>
      </c>
      <c r="B134" s="717"/>
      <c r="C134" s="646">
        <f t="shared" si="48"/>
        <v>2</v>
      </c>
      <c r="D134" s="646">
        <f t="shared" si="48"/>
        <v>0</v>
      </c>
      <c r="E134" s="646">
        <f t="shared" si="48"/>
        <v>0</v>
      </c>
      <c r="F134" s="691" t="e">
        <f t="shared" si="48"/>
        <v>#DIV/0!</v>
      </c>
      <c r="G134" s="718"/>
      <c r="H134" s="719"/>
      <c r="I134" s="720"/>
      <c r="J134" s="720"/>
      <c r="K134" s="720"/>
      <c r="L134" s="644"/>
      <c r="M134" s="720"/>
      <c r="N134" s="644"/>
      <c r="O134" s="721"/>
      <c r="P134" s="721"/>
      <c r="Q134" s="721"/>
      <c r="R134" s="721"/>
      <c r="S134" s="721"/>
      <c r="T134" s="721"/>
      <c r="U134" s="721"/>
      <c r="V134" s="646">
        <f>V76</f>
        <v>0</v>
      </c>
      <c r="W134" s="720"/>
      <c r="X134" s="720">
        <f t="shared" si="45"/>
        <v>0</v>
      </c>
    </row>
    <row r="135" spans="1:25" ht="20.100000000000001" customHeight="1" x14ac:dyDescent="0.25">
      <c r="A135" s="352" t="s">
        <v>267</v>
      </c>
      <c r="B135" s="717"/>
      <c r="C135" s="720">
        <f t="shared" si="48"/>
        <v>0</v>
      </c>
      <c r="D135" s="720">
        <f t="shared" si="48"/>
        <v>0</v>
      </c>
      <c r="E135" s="720">
        <f t="shared" si="48"/>
        <v>0</v>
      </c>
      <c r="F135" s="691" t="e">
        <f t="shared" si="48"/>
        <v>#DIV/0!</v>
      </c>
      <c r="G135" s="718"/>
      <c r="H135" s="719"/>
      <c r="I135" s="720"/>
      <c r="J135" s="720"/>
      <c r="K135" s="720"/>
      <c r="L135" s="644"/>
      <c r="M135" s="720"/>
      <c r="N135" s="644"/>
      <c r="O135" s="721"/>
      <c r="P135" s="721"/>
      <c r="Q135" s="721"/>
      <c r="R135" s="721"/>
      <c r="S135" s="721"/>
      <c r="T135" s="721"/>
      <c r="U135" s="721"/>
      <c r="V135" s="720">
        <f>V77</f>
        <v>0</v>
      </c>
      <c r="W135" s="720"/>
      <c r="X135" s="720">
        <f t="shared" si="45"/>
        <v>0</v>
      </c>
    </row>
    <row r="136" spans="1:25" ht="20.100000000000001" customHeight="1" x14ac:dyDescent="0.25">
      <c r="A136" s="353" t="s">
        <v>268</v>
      </c>
      <c r="B136" s="717"/>
      <c r="C136" s="720">
        <f t="shared" si="48"/>
        <v>0</v>
      </c>
      <c r="D136" s="720">
        <f t="shared" si="48"/>
        <v>0</v>
      </c>
      <c r="E136" s="720">
        <f t="shared" si="48"/>
        <v>0</v>
      </c>
      <c r="F136" s="720" t="e">
        <f t="shared" si="48"/>
        <v>#DIV/0!</v>
      </c>
      <c r="G136" s="718"/>
      <c r="H136" s="719"/>
      <c r="I136" s="720"/>
      <c r="J136" s="720"/>
      <c r="K136" s="720"/>
      <c r="L136" s="644"/>
      <c r="M136" s="720"/>
      <c r="N136" s="644"/>
      <c r="O136" s="721"/>
      <c r="P136" s="721"/>
      <c r="Q136" s="721"/>
      <c r="R136" s="721"/>
      <c r="S136" s="721"/>
      <c r="T136" s="721"/>
      <c r="U136" s="721"/>
      <c r="V136" s="720">
        <f>V78</f>
        <v>0</v>
      </c>
      <c r="W136" s="720"/>
      <c r="X136" s="720">
        <f t="shared" si="45"/>
        <v>0</v>
      </c>
    </row>
    <row r="137" spans="1:25" ht="20.100000000000001" customHeight="1" thickBot="1" x14ac:dyDescent="0.3">
      <c r="A137" s="354" t="s">
        <v>279</v>
      </c>
      <c r="B137" s="722"/>
      <c r="C137" s="723">
        <f t="shared" si="48"/>
        <v>2</v>
      </c>
      <c r="D137" s="723">
        <f t="shared" si="48"/>
        <v>0</v>
      </c>
      <c r="E137" s="723">
        <f t="shared" si="48"/>
        <v>0</v>
      </c>
      <c r="F137" s="724" t="e">
        <f t="shared" si="48"/>
        <v>#DIV/0!</v>
      </c>
      <c r="G137" s="725"/>
      <c r="H137" s="726"/>
      <c r="I137" s="724"/>
      <c r="J137" s="724"/>
      <c r="K137" s="724"/>
      <c r="L137" s="679"/>
      <c r="M137" s="724"/>
      <c r="N137" s="679"/>
      <c r="O137" s="727">
        <f t="shared" ref="O137:U137" si="49">O79</f>
        <v>6.5830000000000002</v>
      </c>
      <c r="P137" s="727">
        <f t="shared" si="49"/>
        <v>0.54858333333333331</v>
      </c>
      <c r="Q137" s="727">
        <f t="shared" si="49"/>
        <v>0</v>
      </c>
      <c r="R137" s="727">
        <f t="shared" si="49"/>
        <v>0</v>
      </c>
      <c r="S137" s="727">
        <f t="shared" si="49"/>
        <v>-0.54858333333333331</v>
      </c>
      <c r="T137" s="727">
        <f t="shared" si="49"/>
        <v>0</v>
      </c>
      <c r="U137" s="727">
        <f t="shared" si="49"/>
        <v>0</v>
      </c>
      <c r="V137" s="723">
        <f>V79</f>
        <v>0</v>
      </c>
      <c r="W137" s="724">
        <f>W79</f>
        <v>0</v>
      </c>
      <c r="X137" s="724">
        <f t="shared" si="45"/>
        <v>0</v>
      </c>
    </row>
    <row r="138" spans="1:25" ht="20.100000000000001" customHeight="1" x14ac:dyDescent="0.25"/>
    <row r="139" spans="1:25" ht="20.100000000000001" customHeight="1" x14ac:dyDescent="0.25"/>
  </sheetData>
  <autoFilter ref="A7:Y7"/>
  <mergeCells count="18">
    <mergeCell ref="A1:U1"/>
    <mergeCell ref="Q4:Q6"/>
    <mergeCell ref="S4:S6"/>
    <mergeCell ref="T4:T6"/>
    <mergeCell ref="U4:U6"/>
    <mergeCell ref="M4:M6"/>
    <mergeCell ref="B4:B6"/>
    <mergeCell ref="N4:N6"/>
    <mergeCell ref="C4:F5"/>
    <mergeCell ref="P4:P6"/>
    <mergeCell ref="G4:H5"/>
    <mergeCell ref="I4:L5"/>
    <mergeCell ref="R4:R6"/>
    <mergeCell ref="O4:O6"/>
    <mergeCell ref="V4:X4"/>
    <mergeCell ref="V5:V6"/>
    <mergeCell ref="W5:W6"/>
    <mergeCell ref="X5:X6"/>
  </mergeCells>
  <phoneticPr fontId="0" type="noConversion"/>
  <pageMargins left="0.62992125984251968" right="0.27559055118110237" top="0.27559055118110237" bottom="0.43307086614173229" header="0.23622047244094491" footer="0.19685039370078741"/>
  <pageSetup paperSize="9" scale="70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HG142"/>
  <sheetViews>
    <sheetView zoomScale="90" zoomScaleNormal="90" zoomScaleSheetLayoutView="85" workbookViewId="0">
      <pane xSplit="1" ySplit="8" topLeftCell="B9" activePane="bottomRight" state="frozen"/>
      <selection activeCell="C173" sqref="C173"/>
      <selection pane="topRight" activeCell="C173" sqref="C173"/>
      <selection pane="bottomLeft" activeCell="C173" sqref="C173"/>
      <selection pane="bottomRight" activeCell="K148" sqref="K148"/>
    </sheetView>
  </sheetViews>
  <sheetFormatPr defaultColWidth="11.42578125" defaultRowHeight="15" x14ac:dyDescent="0.25"/>
  <cols>
    <col min="1" max="1" width="42.7109375" style="42" customWidth="1"/>
    <col min="2" max="2" width="11.140625" style="42" customWidth="1"/>
    <col min="3" max="3" width="11.28515625" style="42" customWidth="1"/>
    <col min="4" max="4" width="12.85546875" style="42" customWidth="1"/>
    <col min="5" max="5" width="13.28515625" style="42" customWidth="1"/>
    <col min="6" max="6" width="11.28515625" style="42" customWidth="1"/>
    <col min="7" max="8" width="12.7109375" style="42" customWidth="1"/>
    <col min="9" max="14" width="12.140625" style="42" customWidth="1"/>
    <col min="15" max="15" width="15.5703125" style="42" customWidth="1"/>
    <col min="16" max="16" width="15.85546875" style="42" customWidth="1"/>
    <col min="17" max="21" width="12.140625" style="42" customWidth="1"/>
    <col min="22" max="22" width="11.42578125" style="42" customWidth="1"/>
    <col min="23" max="23" width="13.42578125" style="42" customWidth="1"/>
    <col min="24" max="24" width="15.7109375" style="42" customWidth="1"/>
    <col min="25" max="39" width="11.42578125" style="42" customWidth="1"/>
    <col min="40" max="16384" width="11.42578125" style="42"/>
  </cols>
  <sheetData>
    <row r="1" spans="1:24" ht="42" customHeight="1" x14ac:dyDescent="0.25">
      <c r="A1" s="2339" t="str">
        <f>'1 уровень'!B2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январь 2020</v>
      </c>
      <c r="B1" s="2339"/>
      <c r="C1" s="2339"/>
      <c r="D1" s="2339"/>
      <c r="E1" s="2339"/>
      <c r="F1" s="2339"/>
      <c r="G1" s="2339"/>
      <c r="H1" s="2339"/>
      <c r="I1" s="2339"/>
      <c r="J1" s="2339"/>
      <c r="K1" s="2339"/>
      <c r="L1" s="2339"/>
      <c r="M1" s="2339"/>
      <c r="N1" s="2339"/>
      <c r="O1" s="2339"/>
      <c r="P1" s="2339"/>
      <c r="Q1" s="2339"/>
      <c r="R1" s="2339"/>
      <c r="S1" s="2339"/>
      <c r="T1" s="2339"/>
      <c r="U1" s="2339"/>
    </row>
    <row r="2" spans="1:24" ht="15" hidden="1" customHeight="1" x14ac:dyDescent="0.25">
      <c r="A2" s="592">
        <v>1</v>
      </c>
    </row>
    <row r="3" spans="1:24" ht="15.75" thickBot="1" x14ac:dyDescent="0.3">
      <c r="A3" s="592"/>
    </row>
    <row r="4" spans="1:24" ht="29.45" customHeight="1" thickBot="1" x14ac:dyDescent="0.3">
      <c r="A4" s="593" t="s">
        <v>3</v>
      </c>
      <c r="B4" s="2316" t="s">
        <v>153</v>
      </c>
      <c r="C4" s="2301" t="s">
        <v>149</v>
      </c>
      <c r="D4" s="2302"/>
      <c r="E4" s="2302"/>
      <c r="F4" s="2303"/>
      <c r="G4" s="2307" t="s">
        <v>387</v>
      </c>
      <c r="H4" s="2308"/>
      <c r="I4" s="2307" t="s">
        <v>467</v>
      </c>
      <c r="J4" s="2311"/>
      <c r="K4" s="2311"/>
      <c r="L4" s="2308"/>
      <c r="M4" s="2313" t="s">
        <v>154</v>
      </c>
      <c r="N4" s="2313" t="s">
        <v>155</v>
      </c>
      <c r="O4" s="2324" t="s">
        <v>513</v>
      </c>
      <c r="P4" s="2324" t="s">
        <v>514</v>
      </c>
      <c r="Q4" s="2324" t="s">
        <v>147</v>
      </c>
      <c r="R4" s="2324" t="s">
        <v>301</v>
      </c>
      <c r="S4" s="2324" t="s">
        <v>43</v>
      </c>
      <c r="T4" s="2324" t="s">
        <v>148</v>
      </c>
      <c r="U4" s="2324" t="s">
        <v>302</v>
      </c>
      <c r="V4" s="2319" t="s">
        <v>323</v>
      </c>
      <c r="W4" s="2320"/>
      <c r="X4" s="2321"/>
    </row>
    <row r="5" spans="1:24" ht="18.75" customHeight="1" thickBot="1" x14ac:dyDescent="0.3">
      <c r="A5" s="594"/>
      <c r="B5" s="2317"/>
      <c r="C5" s="2304"/>
      <c r="D5" s="2305"/>
      <c r="E5" s="2305"/>
      <c r="F5" s="2306"/>
      <c r="G5" s="2309"/>
      <c r="H5" s="2310"/>
      <c r="I5" s="2309"/>
      <c r="J5" s="2312"/>
      <c r="K5" s="2312"/>
      <c r="L5" s="2310"/>
      <c r="M5" s="2314"/>
      <c r="N5" s="2327"/>
      <c r="O5" s="2325"/>
      <c r="P5" s="2325"/>
      <c r="Q5" s="2325"/>
      <c r="R5" s="2325"/>
      <c r="S5" s="2325"/>
      <c r="T5" s="2325"/>
      <c r="U5" s="2325"/>
      <c r="V5" s="2330" t="s">
        <v>312</v>
      </c>
      <c r="W5" s="2332" t="s">
        <v>313</v>
      </c>
      <c r="X5" s="2332" t="s">
        <v>314</v>
      </c>
    </row>
    <row r="6" spans="1:24" ht="40.5" customHeight="1" thickBot="1" x14ac:dyDescent="0.3">
      <c r="A6" s="595" t="s">
        <v>4</v>
      </c>
      <c r="B6" s="2318"/>
      <c r="C6" s="212" t="s">
        <v>385</v>
      </c>
      <c r="D6" s="20" t="str">
        <f>'1 уровень'!F8</f>
        <v>План 1 мес.. 2020 г.</v>
      </c>
      <c r="E6" s="212" t="s">
        <v>150</v>
      </c>
      <c r="F6" s="212" t="s">
        <v>151</v>
      </c>
      <c r="G6" s="20" t="s">
        <v>152</v>
      </c>
      <c r="H6" s="21" t="s">
        <v>150</v>
      </c>
      <c r="I6" s="212" t="s">
        <v>385</v>
      </c>
      <c r="J6" s="20" t="str">
        <f>'1 уровень'!L8</f>
        <v>План 1 мес.. 2020 г.</v>
      </c>
      <c r="K6" s="212" t="s">
        <v>150</v>
      </c>
      <c r="L6" s="212" t="s">
        <v>151</v>
      </c>
      <c r="M6" s="2315"/>
      <c r="N6" s="2328"/>
      <c r="O6" s="2326"/>
      <c r="P6" s="2326"/>
      <c r="Q6" s="2326"/>
      <c r="R6" s="2326"/>
      <c r="S6" s="2326"/>
      <c r="T6" s="2326"/>
      <c r="U6" s="2326"/>
      <c r="V6" s="2331"/>
      <c r="W6" s="2333"/>
      <c r="X6" s="2333"/>
    </row>
    <row r="7" spans="1:24" s="24" customFormat="1" ht="15.75" thickBot="1" x14ac:dyDescent="0.3">
      <c r="A7" s="213">
        <v>1</v>
      </c>
      <c r="B7" s="213">
        <v>2</v>
      </c>
      <c r="C7" s="215"/>
      <c r="D7" s="215"/>
      <c r="E7" s="215"/>
      <c r="F7" s="215"/>
      <c r="G7" s="21"/>
      <c r="H7" s="21"/>
      <c r="I7" s="21"/>
      <c r="J7" s="21"/>
      <c r="K7" s="21"/>
      <c r="L7" s="21"/>
      <c r="M7" s="21"/>
      <c r="N7" s="21"/>
      <c r="O7" s="22"/>
      <c r="P7" s="22"/>
      <c r="Q7" s="22"/>
      <c r="R7" s="22"/>
      <c r="S7" s="22"/>
      <c r="T7" s="22"/>
      <c r="U7" s="22"/>
      <c r="V7" s="22"/>
      <c r="W7" s="22"/>
      <c r="X7" s="22"/>
    </row>
    <row r="8" spans="1:24" s="24" customFormat="1" ht="13.9" hidden="1" customHeight="1" x14ac:dyDescent="0.25">
      <c r="A8" s="596"/>
      <c r="B8" s="596"/>
      <c r="C8" s="597"/>
      <c r="D8" s="597"/>
      <c r="E8" s="597"/>
      <c r="F8" s="597"/>
      <c r="G8" s="597"/>
      <c r="H8" s="597"/>
      <c r="I8" s="597"/>
      <c r="J8" s="598"/>
      <c r="K8" s="598"/>
      <c r="L8" s="598"/>
      <c r="M8" s="598"/>
      <c r="N8" s="598"/>
      <c r="O8" s="599"/>
      <c r="P8" s="599"/>
      <c r="Q8" s="599"/>
      <c r="R8" s="599"/>
      <c r="S8" s="599"/>
      <c r="T8" s="599"/>
      <c r="U8" s="599"/>
      <c r="V8" s="599"/>
      <c r="W8" s="599"/>
      <c r="X8" s="599"/>
    </row>
    <row r="9" spans="1:24" ht="42.6" customHeight="1" x14ac:dyDescent="0.25">
      <c r="A9" s="430" t="s">
        <v>200</v>
      </c>
      <c r="B9" s="349"/>
      <c r="C9" s="600"/>
      <c r="D9" s="600"/>
      <c r="E9" s="600"/>
      <c r="F9" s="600"/>
      <c r="G9" s="600"/>
      <c r="H9" s="600"/>
      <c r="I9" s="600"/>
      <c r="J9" s="600"/>
      <c r="K9" s="600"/>
      <c r="L9" s="600"/>
      <c r="M9" s="600"/>
      <c r="N9" s="600"/>
      <c r="O9" s="600"/>
      <c r="P9" s="600"/>
      <c r="Q9" s="600"/>
      <c r="R9" s="600"/>
      <c r="S9" s="600"/>
      <c r="T9" s="600"/>
      <c r="U9" s="600"/>
      <c r="V9" s="600"/>
      <c r="W9" s="600"/>
      <c r="X9" s="600"/>
    </row>
    <row r="10" spans="1:24" s="589" customFormat="1" ht="15" customHeight="1" x14ac:dyDescent="0.25">
      <c r="A10" s="601" t="s">
        <v>5</v>
      </c>
      <c r="B10" s="601"/>
      <c r="C10" s="602"/>
      <c r="D10" s="602"/>
      <c r="E10" s="602"/>
      <c r="F10" s="602"/>
      <c r="G10" s="602"/>
      <c r="H10" s="602"/>
      <c r="I10" s="603"/>
      <c r="J10" s="603"/>
      <c r="K10" s="603"/>
      <c r="L10" s="603"/>
      <c r="M10" s="603"/>
      <c r="N10" s="603"/>
      <c r="O10" s="602"/>
      <c r="P10" s="602"/>
      <c r="Q10" s="602"/>
      <c r="R10" s="602"/>
      <c r="S10" s="602"/>
      <c r="T10" s="602"/>
      <c r="U10" s="602"/>
      <c r="V10" s="602"/>
      <c r="W10" s="602"/>
      <c r="X10" s="602"/>
    </row>
    <row r="11" spans="1:24" s="589" customFormat="1" ht="15" customHeight="1" x14ac:dyDescent="0.25">
      <c r="A11" s="15" t="s">
        <v>24</v>
      </c>
      <c r="B11" s="8">
        <v>340</v>
      </c>
      <c r="C11" s="181"/>
      <c r="D11" s="137">
        <f t="shared" ref="D11:D19" si="0">ROUND(C11/12*$A$2,0)</f>
        <v>0</v>
      </c>
      <c r="E11" s="137"/>
      <c r="F11" s="180" t="e">
        <f t="shared" ref="F11:F19" si="1">E11/D11*100</f>
        <v>#DIV/0!</v>
      </c>
      <c r="G11" s="604"/>
      <c r="H11" s="45" t="e">
        <f t="shared" ref="H11:H19" si="2">K11/E11</f>
        <v>#DIV/0!</v>
      </c>
      <c r="I11" s="117">
        <f t="shared" ref="I11:I18" si="3">ROUND(C11*G11,0)</f>
        <v>0</v>
      </c>
      <c r="J11" s="117">
        <f t="shared" ref="J11:J18" si="4">ROUND(I11/12*$A$2,0)</f>
        <v>0</v>
      </c>
      <c r="K11" s="603"/>
      <c r="L11" s="117" t="e">
        <f t="shared" ref="L11:L19" si="5">K11/J11*100</f>
        <v>#DIV/0!</v>
      </c>
      <c r="M11" s="117">
        <f t="shared" ref="M11:M18" si="6">ROUND(I11/B11,0)</f>
        <v>0</v>
      </c>
      <c r="N11" s="117" t="e">
        <f>K11/$A$2*12/M11</f>
        <v>#DIV/0!</v>
      </c>
      <c r="O11" s="602"/>
      <c r="P11" s="602"/>
      <c r="Q11" s="602"/>
      <c r="R11" s="602"/>
      <c r="S11" s="602"/>
      <c r="T11" s="602"/>
      <c r="U11" s="602"/>
      <c r="V11" s="602"/>
      <c r="W11" s="602"/>
      <c r="X11" s="602"/>
    </row>
    <row r="12" spans="1:24" s="589" customFormat="1" ht="15" customHeight="1" x14ac:dyDescent="0.25">
      <c r="A12" s="15" t="s">
        <v>25</v>
      </c>
      <c r="B12" s="8">
        <v>300</v>
      </c>
      <c r="C12" s="181"/>
      <c r="D12" s="137">
        <f t="shared" si="0"/>
        <v>0</v>
      </c>
      <c r="E12" s="137"/>
      <c r="F12" s="180" t="e">
        <f t="shared" si="1"/>
        <v>#DIV/0!</v>
      </c>
      <c r="G12" s="604"/>
      <c r="H12" s="45" t="e">
        <f t="shared" si="2"/>
        <v>#DIV/0!</v>
      </c>
      <c r="I12" s="117">
        <f t="shared" si="3"/>
        <v>0</v>
      </c>
      <c r="J12" s="117">
        <f t="shared" si="4"/>
        <v>0</v>
      </c>
      <c r="K12" s="603"/>
      <c r="L12" s="117" t="e">
        <f t="shared" si="5"/>
        <v>#DIV/0!</v>
      </c>
      <c r="M12" s="117">
        <f t="shared" si="6"/>
        <v>0</v>
      </c>
      <c r="N12" s="117" t="e">
        <f t="shared" ref="N12:N19" si="7">K12/$A$2*12/M12</f>
        <v>#DIV/0!</v>
      </c>
      <c r="O12" s="602"/>
      <c r="P12" s="602"/>
      <c r="Q12" s="602"/>
      <c r="R12" s="602"/>
      <c r="S12" s="602"/>
      <c r="T12" s="602"/>
      <c r="U12" s="602"/>
      <c r="V12" s="602"/>
      <c r="W12" s="602"/>
      <c r="X12" s="602"/>
    </row>
    <row r="13" spans="1:24" s="589" customFormat="1" ht="15" customHeight="1" x14ac:dyDescent="0.25">
      <c r="A13" s="15" t="s">
        <v>180</v>
      </c>
      <c r="B13" s="8">
        <v>270</v>
      </c>
      <c r="C13" s="181"/>
      <c r="D13" s="137">
        <f t="shared" si="0"/>
        <v>0</v>
      </c>
      <c r="E13" s="137">
        <v>2</v>
      </c>
      <c r="F13" s="180" t="e">
        <f t="shared" si="1"/>
        <v>#DIV/0!</v>
      </c>
      <c r="G13" s="604"/>
      <c r="H13" s="45">
        <f t="shared" si="2"/>
        <v>10.5</v>
      </c>
      <c r="I13" s="117">
        <f t="shared" si="3"/>
        <v>0</v>
      </c>
      <c r="J13" s="117">
        <f t="shared" si="4"/>
        <v>0</v>
      </c>
      <c r="K13" s="603">
        <v>21</v>
      </c>
      <c r="L13" s="117" t="e">
        <f t="shared" si="5"/>
        <v>#DIV/0!</v>
      </c>
      <c r="M13" s="117">
        <f t="shared" si="6"/>
        <v>0</v>
      </c>
      <c r="N13" s="117" t="e">
        <f t="shared" si="7"/>
        <v>#DIV/0!</v>
      </c>
      <c r="O13" s="602"/>
      <c r="P13" s="602"/>
      <c r="Q13" s="602"/>
      <c r="R13" s="602"/>
      <c r="S13" s="602"/>
      <c r="T13" s="602"/>
      <c r="U13" s="602"/>
      <c r="V13" s="602"/>
      <c r="W13" s="602"/>
      <c r="X13" s="602"/>
    </row>
    <row r="14" spans="1:24" s="589" customFormat="1" ht="15" customHeight="1" x14ac:dyDescent="0.25">
      <c r="A14" s="15" t="s">
        <v>9</v>
      </c>
      <c r="B14" s="8">
        <v>340</v>
      </c>
      <c r="C14" s="181"/>
      <c r="D14" s="137">
        <f t="shared" si="0"/>
        <v>0</v>
      </c>
      <c r="E14" s="137"/>
      <c r="F14" s="180" t="e">
        <f t="shared" si="1"/>
        <v>#DIV/0!</v>
      </c>
      <c r="G14" s="604"/>
      <c r="H14" s="45" t="e">
        <f t="shared" si="2"/>
        <v>#DIV/0!</v>
      </c>
      <c r="I14" s="117">
        <f t="shared" si="3"/>
        <v>0</v>
      </c>
      <c r="J14" s="117">
        <f t="shared" si="4"/>
        <v>0</v>
      </c>
      <c r="K14" s="603"/>
      <c r="L14" s="117" t="e">
        <f t="shared" si="5"/>
        <v>#DIV/0!</v>
      </c>
      <c r="M14" s="117">
        <f t="shared" si="6"/>
        <v>0</v>
      </c>
      <c r="N14" s="117" t="e">
        <f t="shared" si="7"/>
        <v>#DIV/0!</v>
      </c>
      <c r="O14" s="602"/>
      <c r="P14" s="602"/>
      <c r="Q14" s="602"/>
      <c r="R14" s="602"/>
      <c r="S14" s="602"/>
      <c r="T14" s="602"/>
      <c r="U14" s="602"/>
      <c r="V14" s="602"/>
      <c r="W14" s="602"/>
      <c r="X14" s="602"/>
    </row>
    <row r="15" spans="1:24" s="589" customFormat="1" ht="15" customHeight="1" x14ac:dyDescent="0.25">
      <c r="A15" s="15" t="s">
        <v>26</v>
      </c>
      <c r="B15" s="8">
        <v>340</v>
      </c>
      <c r="C15" s="181"/>
      <c r="D15" s="137">
        <f t="shared" si="0"/>
        <v>0</v>
      </c>
      <c r="E15" s="137"/>
      <c r="F15" s="180" t="e">
        <f t="shared" si="1"/>
        <v>#DIV/0!</v>
      </c>
      <c r="G15" s="604"/>
      <c r="H15" s="45" t="e">
        <f t="shared" si="2"/>
        <v>#DIV/0!</v>
      </c>
      <c r="I15" s="117">
        <f t="shared" si="3"/>
        <v>0</v>
      </c>
      <c r="J15" s="117">
        <f t="shared" si="4"/>
        <v>0</v>
      </c>
      <c r="K15" s="603"/>
      <c r="L15" s="117" t="e">
        <f t="shared" si="5"/>
        <v>#DIV/0!</v>
      </c>
      <c r="M15" s="117">
        <f t="shared" si="6"/>
        <v>0</v>
      </c>
      <c r="N15" s="117" t="e">
        <f t="shared" si="7"/>
        <v>#DIV/0!</v>
      </c>
      <c r="O15" s="602"/>
      <c r="P15" s="602"/>
      <c r="Q15" s="602"/>
      <c r="R15" s="602"/>
      <c r="S15" s="602"/>
      <c r="T15" s="602"/>
      <c r="U15" s="602"/>
      <c r="V15" s="602"/>
      <c r="W15" s="602"/>
      <c r="X15" s="602"/>
    </row>
    <row r="16" spans="1:24" s="589" customFormat="1" ht="15" customHeight="1" x14ac:dyDescent="0.25">
      <c r="A16" s="15" t="s">
        <v>67</v>
      </c>
      <c r="B16" s="8">
        <v>320</v>
      </c>
      <c r="C16" s="181"/>
      <c r="D16" s="137">
        <f t="shared" ref="D16" si="8">ROUND(C16/12*$A$2,0)</f>
        <v>0</v>
      </c>
      <c r="E16" s="137"/>
      <c r="F16" s="180" t="e">
        <f t="shared" si="1"/>
        <v>#DIV/0!</v>
      </c>
      <c r="G16" s="604"/>
      <c r="H16" s="45" t="e">
        <f t="shared" ref="H16" si="9">K16/E16</f>
        <v>#DIV/0!</v>
      </c>
      <c r="I16" s="117">
        <f t="shared" si="3"/>
        <v>0</v>
      </c>
      <c r="J16" s="117">
        <f t="shared" ref="J16" si="10">ROUND(I16/12*$A$2,0)</f>
        <v>0</v>
      </c>
      <c r="K16" s="603"/>
      <c r="L16" s="117" t="e">
        <f t="shared" ref="L16" si="11">K16/J16*100</f>
        <v>#DIV/0!</v>
      </c>
      <c r="M16" s="117">
        <f t="shared" si="6"/>
        <v>0</v>
      </c>
      <c r="N16" s="117" t="e">
        <f t="shared" ref="N16" si="12">K16/$A$2*12/M16</f>
        <v>#DIV/0!</v>
      </c>
      <c r="O16" s="605"/>
      <c r="P16" s="605"/>
      <c r="Q16" s="605"/>
      <c r="R16" s="605"/>
      <c r="S16" s="605"/>
      <c r="T16" s="605"/>
      <c r="U16" s="605"/>
      <c r="V16" s="602"/>
      <c r="W16" s="602"/>
      <c r="X16" s="602"/>
    </row>
    <row r="17" spans="1:24" s="589" customFormat="1" ht="15" customHeight="1" x14ac:dyDescent="0.25">
      <c r="A17" s="15" t="s">
        <v>10</v>
      </c>
      <c r="B17" s="8">
        <v>340</v>
      </c>
      <c r="C17" s="181"/>
      <c r="D17" s="137">
        <f t="shared" ref="D17" si="13">ROUND(C17/12*$A$2,0)</f>
        <v>0</v>
      </c>
      <c r="E17" s="137"/>
      <c r="F17" s="180" t="e">
        <f t="shared" si="1"/>
        <v>#DIV/0!</v>
      </c>
      <c r="G17" s="604"/>
      <c r="H17" s="45" t="e">
        <f t="shared" ref="H17" si="14">K17/E17</f>
        <v>#DIV/0!</v>
      </c>
      <c r="I17" s="117">
        <f t="shared" si="3"/>
        <v>0</v>
      </c>
      <c r="J17" s="117">
        <f t="shared" ref="J17" si="15">ROUND(I17/12*$A$2,0)</f>
        <v>0</v>
      </c>
      <c r="K17" s="603"/>
      <c r="L17" s="117" t="e">
        <f t="shared" ref="L17" si="16">K17/J17*100</f>
        <v>#DIV/0!</v>
      </c>
      <c r="M17" s="117">
        <f t="shared" si="6"/>
        <v>0</v>
      </c>
      <c r="N17" s="117" t="e">
        <f t="shared" ref="N17" si="17">K17/$A$2*12/M17</f>
        <v>#DIV/0!</v>
      </c>
      <c r="O17" s="605"/>
      <c r="P17" s="606"/>
      <c r="Q17" s="605"/>
      <c r="R17" s="605"/>
      <c r="S17" s="605"/>
      <c r="T17" s="605"/>
      <c r="U17" s="605"/>
      <c r="V17" s="602"/>
      <c r="W17" s="602"/>
      <c r="X17" s="602"/>
    </row>
    <row r="18" spans="1:24" s="589" customFormat="1" ht="15" customHeight="1" x14ac:dyDescent="0.25">
      <c r="A18" s="15" t="s">
        <v>6</v>
      </c>
      <c r="B18" s="8">
        <v>340</v>
      </c>
      <c r="C18" s="181"/>
      <c r="D18" s="137">
        <f t="shared" si="0"/>
        <v>0</v>
      </c>
      <c r="E18" s="137"/>
      <c r="F18" s="180" t="e">
        <f t="shared" si="1"/>
        <v>#DIV/0!</v>
      </c>
      <c r="G18" s="604"/>
      <c r="H18" s="45" t="e">
        <f t="shared" si="2"/>
        <v>#DIV/0!</v>
      </c>
      <c r="I18" s="117">
        <f t="shared" si="3"/>
        <v>0</v>
      </c>
      <c r="J18" s="117">
        <f t="shared" si="4"/>
        <v>0</v>
      </c>
      <c r="K18" s="603"/>
      <c r="L18" s="117" t="e">
        <f t="shared" si="5"/>
        <v>#DIV/0!</v>
      </c>
      <c r="M18" s="117">
        <f t="shared" si="6"/>
        <v>0</v>
      </c>
      <c r="N18" s="117" t="e">
        <f t="shared" si="7"/>
        <v>#DIV/0!</v>
      </c>
      <c r="O18" s="605"/>
      <c r="P18" s="606"/>
      <c r="Q18" s="605"/>
      <c r="R18" s="605"/>
      <c r="S18" s="605"/>
      <c r="T18" s="605"/>
      <c r="U18" s="605"/>
      <c r="V18" s="602"/>
      <c r="W18" s="602"/>
      <c r="X18" s="602"/>
    </row>
    <row r="19" spans="1:24" s="589" customFormat="1" ht="15" customHeight="1" x14ac:dyDescent="0.25">
      <c r="A19" s="432" t="s">
        <v>7</v>
      </c>
      <c r="B19" s="432"/>
      <c r="C19" s="607">
        <v>56</v>
      </c>
      <c r="D19" s="137">
        <f t="shared" si="0"/>
        <v>5</v>
      </c>
      <c r="E19" s="607">
        <f>SUM(E11:E18)</f>
        <v>2</v>
      </c>
      <c r="F19" s="607">
        <f t="shared" si="1"/>
        <v>40</v>
      </c>
      <c r="G19" s="608">
        <f>IF(C19=0,0,I19/C19)</f>
        <v>0</v>
      </c>
      <c r="H19" s="500">
        <f t="shared" si="2"/>
        <v>10.5</v>
      </c>
      <c r="I19" s="607">
        <f>SUM(I11:I18)</f>
        <v>0</v>
      </c>
      <c r="J19" s="607">
        <f>SUM(J11:J18)</f>
        <v>0</v>
      </c>
      <c r="K19" s="607">
        <f>SUM(K11:K18)</f>
        <v>21</v>
      </c>
      <c r="L19" s="117" t="e">
        <f t="shared" si="5"/>
        <v>#DIV/0!</v>
      </c>
      <c r="M19" s="607">
        <f>SUM(M11:M18)</f>
        <v>0</v>
      </c>
      <c r="N19" s="117" t="e">
        <f t="shared" si="7"/>
        <v>#DIV/0!</v>
      </c>
      <c r="O19" s="609">
        <v>3127.2060000000001</v>
      </c>
      <c r="P19" s="610">
        <f>O19/12*$A$2</f>
        <v>260.60050000000001</v>
      </c>
      <c r="Q19" s="609">
        <f>U19-T19-R19</f>
        <v>79.996490000000009</v>
      </c>
      <c r="R19" s="609"/>
      <c r="S19" s="609">
        <f>Q19-P19</f>
        <v>-180.60401000000002</v>
      </c>
      <c r="T19" s="609"/>
      <c r="U19" s="609">
        <v>79.996490000000009</v>
      </c>
      <c r="V19" s="607"/>
      <c r="W19" s="607"/>
      <c r="X19" s="607"/>
    </row>
    <row r="20" spans="1:24" s="589" customFormat="1" ht="15" customHeight="1" x14ac:dyDescent="0.25">
      <c r="A20" s="366" t="s">
        <v>14</v>
      </c>
      <c r="B20" s="611"/>
      <c r="C20" s="607"/>
      <c r="D20" s="607"/>
      <c r="E20" s="607"/>
      <c r="F20" s="607"/>
      <c r="G20" s="612"/>
      <c r="H20" s="612"/>
      <c r="I20" s="607"/>
      <c r="J20" s="607"/>
      <c r="K20" s="607"/>
      <c r="L20" s="607"/>
      <c r="M20" s="607"/>
      <c r="N20" s="607"/>
      <c r="O20" s="605"/>
      <c r="P20" s="605"/>
      <c r="Q20" s="605"/>
      <c r="R20" s="605"/>
      <c r="S20" s="605"/>
      <c r="T20" s="605"/>
      <c r="U20" s="605"/>
      <c r="V20" s="602"/>
      <c r="W20" s="602"/>
      <c r="X20" s="602"/>
    </row>
    <row r="21" spans="1:24" s="589" customFormat="1" ht="16.5" customHeight="1" x14ac:dyDescent="0.25">
      <c r="A21" s="100" t="s">
        <v>262</v>
      </c>
      <c r="B21" s="613"/>
      <c r="C21" s="614"/>
      <c r="D21" s="614"/>
      <c r="E21" s="614"/>
      <c r="F21" s="614"/>
      <c r="G21" s="615"/>
      <c r="H21" s="615"/>
      <c r="I21" s="616"/>
      <c r="J21" s="616"/>
      <c r="K21" s="616"/>
      <c r="L21" s="616"/>
      <c r="M21" s="616"/>
      <c r="N21" s="616"/>
      <c r="O21" s="617"/>
      <c r="P21" s="617">
        <f t="shared" ref="P21:P22" si="18">O21/12*$A$2</f>
        <v>0</v>
      </c>
      <c r="Q21" s="617">
        <f t="shared" ref="Q21:Q22" si="19">U21-T21-R21</f>
        <v>0</v>
      </c>
      <c r="R21" s="617"/>
      <c r="S21" s="617">
        <f t="shared" ref="S21:S22" si="20">Q21-P21</f>
        <v>0</v>
      </c>
      <c r="T21" s="617"/>
      <c r="U21" s="617"/>
      <c r="V21" s="164"/>
      <c r="W21" s="164"/>
      <c r="X21" s="164"/>
    </row>
    <row r="22" spans="1:24" s="589" customFormat="1" ht="16.5" customHeight="1" x14ac:dyDescent="0.25">
      <c r="A22" s="100" t="s">
        <v>484</v>
      </c>
      <c r="B22" s="613"/>
      <c r="C22" s="614"/>
      <c r="D22" s="614"/>
      <c r="E22" s="614"/>
      <c r="F22" s="614"/>
      <c r="G22" s="615"/>
      <c r="H22" s="615"/>
      <c r="I22" s="616"/>
      <c r="J22" s="616"/>
      <c r="K22" s="616"/>
      <c r="L22" s="616"/>
      <c r="M22" s="616"/>
      <c r="N22" s="616"/>
      <c r="O22" s="617"/>
      <c r="P22" s="617">
        <f t="shared" si="18"/>
        <v>0</v>
      </c>
      <c r="Q22" s="617">
        <f t="shared" si="19"/>
        <v>0</v>
      </c>
      <c r="R22" s="617"/>
      <c r="S22" s="617">
        <f t="shared" si="20"/>
        <v>0</v>
      </c>
      <c r="T22" s="617"/>
      <c r="U22" s="617"/>
      <c r="V22" s="164"/>
      <c r="W22" s="164"/>
      <c r="X22" s="164"/>
    </row>
    <row r="23" spans="1:24" s="589" customFormat="1" ht="29.1" customHeight="1" x14ac:dyDescent="0.25">
      <c r="A23" s="101" t="s">
        <v>427</v>
      </c>
      <c r="B23" s="63"/>
      <c r="C23" s="164">
        <f>C25+C26+C29+C30</f>
        <v>0</v>
      </c>
      <c r="D23" s="137">
        <f t="shared" ref="D23:E23" si="21">D25+D26+D29+D30</f>
        <v>0</v>
      </c>
      <c r="E23" s="164">
        <f t="shared" si="21"/>
        <v>0</v>
      </c>
      <c r="F23" s="164" t="e">
        <f>E23/D23*100</f>
        <v>#DIV/0!</v>
      </c>
      <c r="G23" s="618"/>
      <c r="H23" s="618"/>
      <c r="I23" s="148"/>
      <c r="J23" s="148"/>
      <c r="K23" s="148"/>
      <c r="L23" s="148"/>
      <c r="M23" s="148"/>
      <c r="N23" s="148"/>
      <c r="O23" s="619"/>
      <c r="P23" s="619"/>
      <c r="Q23" s="619"/>
      <c r="R23" s="619"/>
      <c r="S23" s="619"/>
      <c r="T23" s="619"/>
      <c r="U23" s="619"/>
      <c r="V23" s="164">
        <f t="shared" ref="V23" si="22">SUM(V25:V64)+V24/2.7</f>
        <v>0</v>
      </c>
      <c r="W23" s="620">
        <f>W24+W25+W62+W63+W64</f>
        <v>0</v>
      </c>
      <c r="X23" s="620">
        <f>X24+X25+X62+X63+X64</f>
        <v>0</v>
      </c>
    </row>
    <row r="24" spans="1:24" s="589" customFormat="1" ht="29.1" customHeight="1" x14ac:dyDescent="0.25">
      <c r="A24" s="62" t="s">
        <v>260</v>
      </c>
      <c r="B24" s="63"/>
      <c r="C24" s="164"/>
      <c r="D24" s="137"/>
      <c r="E24" s="164"/>
      <c r="F24" s="164"/>
      <c r="G24" s="618"/>
      <c r="H24" s="618"/>
      <c r="I24" s="148"/>
      <c r="J24" s="148"/>
      <c r="K24" s="148"/>
      <c r="L24" s="148"/>
      <c r="M24" s="148"/>
      <c r="N24" s="148"/>
      <c r="O24" s="619"/>
      <c r="P24" s="619"/>
      <c r="Q24" s="619"/>
      <c r="R24" s="619"/>
      <c r="S24" s="619"/>
      <c r="T24" s="619"/>
      <c r="U24" s="619"/>
      <c r="V24" s="620"/>
      <c r="W24" s="620"/>
      <c r="X24" s="620">
        <f>W24/1000</f>
        <v>0</v>
      </c>
    </row>
    <row r="25" spans="1:24" s="589" customFormat="1" ht="29.1" customHeight="1" x14ac:dyDescent="0.25">
      <c r="A25" s="62" t="s">
        <v>261</v>
      </c>
      <c r="B25" s="63"/>
      <c r="C25" s="164"/>
      <c r="D25" s="164">
        <f t="shared" ref="D25:D64" si="23">ROUND(C25/12*$A$2,0)</f>
        <v>0</v>
      </c>
      <c r="E25" s="164"/>
      <c r="F25" s="164" t="e">
        <f t="shared" ref="F25:F34" si="24">E25/D25*100</f>
        <v>#DIV/0!</v>
      </c>
      <c r="G25" s="618"/>
      <c r="H25" s="618"/>
      <c r="I25" s="148"/>
      <c r="J25" s="148"/>
      <c r="K25" s="148"/>
      <c r="L25" s="148"/>
      <c r="M25" s="148"/>
      <c r="N25" s="148"/>
      <c r="O25" s="619"/>
      <c r="P25" s="619"/>
      <c r="Q25" s="619"/>
      <c r="R25" s="619"/>
      <c r="S25" s="619"/>
      <c r="T25" s="619"/>
      <c r="U25" s="619"/>
      <c r="V25" s="620"/>
      <c r="W25" s="620"/>
      <c r="X25" s="620">
        <f t="shared" ref="X25:X68" si="25">W25/1000</f>
        <v>0</v>
      </c>
    </row>
    <row r="26" spans="1:24" s="589" customFormat="1" ht="29.1" customHeight="1" x14ac:dyDescent="0.25">
      <c r="A26" s="102" t="s">
        <v>428</v>
      </c>
      <c r="B26" s="63"/>
      <c r="C26" s="164">
        <f>C27+C28/4</f>
        <v>0</v>
      </c>
      <c r="D26" s="164">
        <f t="shared" ref="D26:E26" si="26">D27+D28/4</f>
        <v>0</v>
      </c>
      <c r="E26" s="164">
        <f t="shared" si="26"/>
        <v>0</v>
      </c>
      <c r="F26" s="164" t="e">
        <f t="shared" si="24"/>
        <v>#DIV/0!</v>
      </c>
      <c r="G26" s="618"/>
      <c r="H26" s="618"/>
      <c r="I26" s="148"/>
      <c r="J26" s="148"/>
      <c r="K26" s="148"/>
      <c r="L26" s="148"/>
      <c r="M26" s="148"/>
      <c r="N26" s="148"/>
      <c r="O26" s="619"/>
      <c r="P26" s="619"/>
      <c r="Q26" s="619"/>
      <c r="R26" s="619"/>
      <c r="S26" s="619"/>
      <c r="T26" s="619"/>
      <c r="U26" s="619"/>
      <c r="V26" s="620"/>
      <c r="W26" s="620"/>
      <c r="X26" s="620"/>
    </row>
    <row r="27" spans="1:24" s="589" customFormat="1" ht="29.1" customHeight="1" x14ac:dyDescent="0.25">
      <c r="A27" s="63" t="s">
        <v>429</v>
      </c>
      <c r="B27" s="63"/>
      <c r="C27" s="164"/>
      <c r="D27" s="164">
        <f t="shared" si="23"/>
        <v>0</v>
      </c>
      <c r="E27" s="164"/>
      <c r="F27" s="164" t="e">
        <f t="shared" si="24"/>
        <v>#DIV/0!</v>
      </c>
      <c r="G27" s="618"/>
      <c r="H27" s="618"/>
      <c r="I27" s="148"/>
      <c r="J27" s="148"/>
      <c r="K27" s="148"/>
      <c r="L27" s="148"/>
      <c r="M27" s="148"/>
      <c r="N27" s="148"/>
      <c r="O27" s="619"/>
      <c r="P27" s="619"/>
      <c r="Q27" s="619"/>
      <c r="R27" s="619"/>
      <c r="S27" s="619"/>
      <c r="T27" s="619"/>
      <c r="U27" s="619"/>
      <c r="V27" s="620"/>
      <c r="W27" s="620"/>
      <c r="X27" s="620"/>
    </row>
    <row r="28" spans="1:24" s="589" customFormat="1" ht="29.1" customHeight="1" x14ac:dyDescent="0.25">
      <c r="A28" s="63" t="s">
        <v>430</v>
      </c>
      <c r="B28" s="63"/>
      <c r="C28" s="164"/>
      <c r="D28" s="164">
        <f t="shared" si="23"/>
        <v>0</v>
      </c>
      <c r="E28" s="164"/>
      <c r="F28" s="164" t="e">
        <f t="shared" si="24"/>
        <v>#DIV/0!</v>
      </c>
      <c r="G28" s="618"/>
      <c r="H28" s="618"/>
      <c r="I28" s="148"/>
      <c r="J28" s="148"/>
      <c r="K28" s="148"/>
      <c r="L28" s="148"/>
      <c r="M28" s="148"/>
      <c r="N28" s="148"/>
      <c r="O28" s="619"/>
      <c r="P28" s="619"/>
      <c r="Q28" s="619"/>
      <c r="R28" s="619"/>
      <c r="S28" s="619"/>
      <c r="T28" s="619"/>
      <c r="U28" s="619"/>
      <c r="V28" s="620"/>
      <c r="W28" s="620"/>
      <c r="X28" s="620"/>
    </row>
    <row r="29" spans="1:24" s="589" customFormat="1" ht="29.1" customHeight="1" x14ac:dyDescent="0.25">
      <c r="A29" s="63" t="s">
        <v>431</v>
      </c>
      <c r="B29" s="63"/>
      <c r="C29" s="164"/>
      <c r="D29" s="164">
        <f t="shared" si="23"/>
        <v>0</v>
      </c>
      <c r="E29" s="164"/>
      <c r="F29" s="164" t="e">
        <f t="shared" si="24"/>
        <v>#DIV/0!</v>
      </c>
      <c r="G29" s="618"/>
      <c r="H29" s="618"/>
      <c r="I29" s="148"/>
      <c r="J29" s="148"/>
      <c r="K29" s="148"/>
      <c r="L29" s="148"/>
      <c r="M29" s="148"/>
      <c r="N29" s="148"/>
      <c r="O29" s="619"/>
      <c r="P29" s="619"/>
      <c r="Q29" s="619"/>
      <c r="R29" s="619"/>
      <c r="S29" s="619"/>
      <c r="T29" s="619"/>
      <c r="U29" s="619"/>
      <c r="V29" s="620"/>
      <c r="W29" s="620"/>
      <c r="X29" s="620"/>
    </row>
    <row r="30" spans="1:24" s="589" customFormat="1" ht="29.1" customHeight="1" x14ac:dyDescent="0.25">
      <c r="A30" s="63" t="s">
        <v>447</v>
      </c>
      <c r="B30" s="63"/>
      <c r="C30" s="164"/>
      <c r="D30" s="164">
        <f t="shared" si="23"/>
        <v>0</v>
      </c>
      <c r="E30" s="164"/>
      <c r="F30" s="164" t="e">
        <f t="shared" si="24"/>
        <v>#DIV/0!</v>
      </c>
      <c r="G30" s="618"/>
      <c r="H30" s="618"/>
      <c r="I30" s="148"/>
      <c r="J30" s="148"/>
      <c r="K30" s="148"/>
      <c r="L30" s="148"/>
      <c r="M30" s="148"/>
      <c r="N30" s="148"/>
      <c r="O30" s="619"/>
      <c r="P30" s="619"/>
      <c r="Q30" s="619"/>
      <c r="R30" s="619"/>
      <c r="S30" s="619"/>
      <c r="T30" s="619"/>
      <c r="U30" s="619"/>
      <c r="V30" s="620"/>
      <c r="W30" s="620"/>
      <c r="X30" s="620"/>
    </row>
    <row r="31" spans="1:24" s="589" customFormat="1" ht="29.1" customHeight="1" x14ac:dyDescent="0.25">
      <c r="A31" s="48" t="s">
        <v>136</v>
      </c>
      <c r="B31" s="63"/>
      <c r="C31" s="164">
        <f>C32+C33</f>
        <v>0</v>
      </c>
      <c r="D31" s="164">
        <f t="shared" ref="D31:E31" si="27">D32+D33</f>
        <v>0</v>
      </c>
      <c r="E31" s="164">
        <f t="shared" si="27"/>
        <v>0</v>
      </c>
      <c r="F31" s="164" t="e">
        <f t="shared" si="24"/>
        <v>#DIV/0!</v>
      </c>
      <c r="G31" s="618"/>
      <c r="H31" s="618"/>
      <c r="I31" s="148"/>
      <c r="J31" s="148"/>
      <c r="K31" s="148"/>
      <c r="L31" s="148"/>
      <c r="M31" s="148"/>
      <c r="N31" s="148"/>
      <c r="O31" s="619"/>
      <c r="P31" s="619"/>
      <c r="Q31" s="619"/>
      <c r="R31" s="619"/>
      <c r="S31" s="619"/>
      <c r="T31" s="619"/>
      <c r="U31" s="619"/>
      <c r="V31" s="620"/>
      <c r="W31" s="620"/>
      <c r="X31" s="620"/>
    </row>
    <row r="32" spans="1:24" s="589" customFormat="1" ht="29.1" customHeight="1" x14ac:dyDescent="0.25">
      <c r="A32" s="6" t="s">
        <v>316</v>
      </c>
      <c r="B32" s="63"/>
      <c r="C32" s="164"/>
      <c r="D32" s="164">
        <f t="shared" si="23"/>
        <v>0</v>
      </c>
      <c r="E32" s="164"/>
      <c r="F32" s="164" t="e">
        <f t="shared" si="24"/>
        <v>#DIV/0!</v>
      </c>
      <c r="G32" s="618"/>
      <c r="H32" s="618"/>
      <c r="I32" s="148"/>
      <c r="J32" s="148"/>
      <c r="K32" s="148"/>
      <c r="L32" s="148"/>
      <c r="M32" s="148"/>
      <c r="N32" s="148"/>
      <c r="O32" s="619"/>
      <c r="P32" s="619"/>
      <c r="Q32" s="619"/>
      <c r="R32" s="619"/>
      <c r="S32" s="619"/>
      <c r="T32" s="619"/>
      <c r="U32" s="619"/>
      <c r="V32" s="620"/>
      <c r="W32" s="620"/>
      <c r="X32" s="620"/>
    </row>
    <row r="33" spans="1:24" s="589" customFormat="1" ht="29.1" customHeight="1" x14ac:dyDescent="0.25">
      <c r="A33" s="6" t="s">
        <v>433</v>
      </c>
      <c r="B33" s="63"/>
      <c r="C33" s="164">
        <f>C34/9.4</f>
        <v>0</v>
      </c>
      <c r="D33" s="164">
        <f t="shared" ref="D33:E33" si="28">D34/9.4</f>
        <v>0</v>
      </c>
      <c r="E33" s="164">
        <f t="shared" si="28"/>
        <v>0</v>
      </c>
      <c r="F33" s="164" t="e">
        <f t="shared" si="24"/>
        <v>#DIV/0!</v>
      </c>
      <c r="G33" s="618"/>
      <c r="H33" s="618"/>
      <c r="I33" s="148"/>
      <c r="J33" s="148"/>
      <c r="K33" s="148"/>
      <c r="L33" s="148"/>
      <c r="M33" s="148"/>
      <c r="N33" s="148"/>
      <c r="O33" s="619"/>
      <c r="P33" s="619"/>
      <c r="Q33" s="619"/>
      <c r="R33" s="619"/>
      <c r="S33" s="619"/>
      <c r="T33" s="619"/>
      <c r="U33" s="619"/>
      <c r="V33" s="620"/>
      <c r="W33" s="620"/>
      <c r="X33" s="620"/>
    </row>
    <row r="34" spans="1:24" s="589" customFormat="1" ht="29.1" customHeight="1" x14ac:dyDescent="0.25">
      <c r="A34" s="112" t="s">
        <v>451</v>
      </c>
      <c r="B34" s="63"/>
      <c r="C34" s="164"/>
      <c r="D34" s="164">
        <f t="shared" si="23"/>
        <v>0</v>
      </c>
      <c r="E34" s="164"/>
      <c r="F34" s="164" t="e">
        <f t="shared" si="24"/>
        <v>#DIV/0!</v>
      </c>
      <c r="G34" s="618"/>
      <c r="H34" s="618"/>
      <c r="I34" s="148"/>
      <c r="J34" s="148"/>
      <c r="K34" s="148"/>
      <c r="L34" s="148"/>
      <c r="M34" s="148"/>
      <c r="N34" s="148"/>
      <c r="O34" s="619"/>
      <c r="P34" s="619"/>
      <c r="Q34" s="619"/>
      <c r="R34" s="619"/>
      <c r="S34" s="619"/>
      <c r="T34" s="619"/>
      <c r="U34" s="619"/>
      <c r="V34" s="620"/>
      <c r="W34" s="620"/>
      <c r="X34" s="620"/>
    </row>
    <row r="35" spans="1:24" s="589" customFormat="1" ht="29.1" customHeight="1" x14ac:dyDescent="0.25">
      <c r="A35" s="100" t="s">
        <v>262</v>
      </c>
      <c r="B35" s="63"/>
      <c r="C35" s="164"/>
      <c r="D35" s="164"/>
      <c r="E35" s="164"/>
      <c r="F35" s="164"/>
      <c r="G35" s="618"/>
      <c r="H35" s="618"/>
      <c r="I35" s="148"/>
      <c r="J35" s="148"/>
      <c r="K35" s="148"/>
      <c r="L35" s="148"/>
      <c r="M35" s="148"/>
      <c r="N35" s="148"/>
      <c r="O35" s="619"/>
      <c r="P35" s="619"/>
      <c r="Q35" s="619"/>
      <c r="R35" s="619"/>
      <c r="S35" s="619"/>
      <c r="T35" s="619"/>
      <c r="U35" s="619"/>
      <c r="V35" s="620"/>
      <c r="W35" s="620"/>
      <c r="X35" s="620"/>
    </row>
    <row r="36" spans="1:24" s="589" customFormat="1" ht="29.1" customHeight="1" x14ac:dyDescent="0.25">
      <c r="A36" s="102" t="s">
        <v>424</v>
      </c>
      <c r="B36" s="63"/>
      <c r="C36" s="164"/>
      <c r="D36" s="164"/>
      <c r="E36" s="164"/>
      <c r="F36" s="164"/>
      <c r="G36" s="618"/>
      <c r="H36" s="618"/>
      <c r="I36" s="148"/>
      <c r="J36" s="148"/>
      <c r="K36" s="148"/>
      <c r="L36" s="148"/>
      <c r="M36" s="148"/>
      <c r="N36" s="148"/>
      <c r="O36" s="619"/>
      <c r="P36" s="619"/>
      <c r="Q36" s="619"/>
      <c r="R36" s="619"/>
      <c r="S36" s="619"/>
      <c r="T36" s="619"/>
      <c r="U36" s="619"/>
      <c r="V36" s="620"/>
      <c r="W36" s="620"/>
      <c r="X36" s="620"/>
    </row>
    <row r="37" spans="1:24" s="589" customFormat="1" ht="29.1" customHeight="1" x14ac:dyDescent="0.25">
      <c r="A37" s="124" t="s">
        <v>435</v>
      </c>
      <c r="B37" s="63"/>
      <c r="C37" s="164">
        <f>C38+C43</f>
        <v>0</v>
      </c>
      <c r="D37" s="164">
        <f t="shared" ref="D37:E37" si="29">D38+D43</f>
        <v>0</v>
      </c>
      <c r="E37" s="164">
        <f t="shared" si="29"/>
        <v>0</v>
      </c>
      <c r="F37" s="164" t="e">
        <f>E37/D37*100</f>
        <v>#DIV/0!</v>
      </c>
      <c r="G37" s="618"/>
      <c r="H37" s="618"/>
      <c r="I37" s="148"/>
      <c r="J37" s="148"/>
      <c r="K37" s="148"/>
      <c r="L37" s="148"/>
      <c r="M37" s="148"/>
      <c r="N37" s="148"/>
      <c r="O37" s="619"/>
      <c r="P37" s="619">
        <f>O37/12*$A$2</f>
        <v>0</v>
      </c>
      <c r="Q37" s="619">
        <f>U37-T37-R37</f>
        <v>0</v>
      </c>
      <c r="R37" s="619"/>
      <c r="S37" s="619">
        <f>Q37-P37</f>
        <v>0</v>
      </c>
      <c r="T37" s="619"/>
      <c r="U37" s="619"/>
      <c r="V37" s="620"/>
      <c r="W37" s="620"/>
      <c r="X37" s="620"/>
    </row>
    <row r="38" spans="1:24" s="589" customFormat="1" ht="29.1" customHeight="1" x14ac:dyDescent="0.25">
      <c r="A38" s="102" t="s">
        <v>436</v>
      </c>
      <c r="B38" s="63"/>
      <c r="C38" s="164">
        <f>SUM(C39:C42)</f>
        <v>0</v>
      </c>
      <c r="D38" s="164">
        <f t="shared" si="23"/>
        <v>0</v>
      </c>
      <c r="E38" s="164"/>
      <c r="F38" s="164" t="e">
        <f>E38/D38*100</f>
        <v>#DIV/0!</v>
      </c>
      <c r="G38" s="618"/>
      <c r="H38" s="618"/>
      <c r="I38" s="148"/>
      <c r="J38" s="148"/>
      <c r="K38" s="148"/>
      <c r="L38" s="148"/>
      <c r="M38" s="148"/>
      <c r="N38" s="148"/>
      <c r="O38" s="619"/>
      <c r="P38" s="619"/>
      <c r="Q38" s="619"/>
      <c r="R38" s="619"/>
      <c r="S38" s="619"/>
      <c r="T38" s="619"/>
      <c r="U38" s="619"/>
      <c r="V38" s="620"/>
      <c r="W38" s="620"/>
      <c r="X38" s="620"/>
    </row>
    <row r="39" spans="1:24" s="589" customFormat="1" ht="29.1" customHeight="1" x14ac:dyDescent="0.25">
      <c r="A39" s="63" t="s">
        <v>437</v>
      </c>
      <c r="B39" s="63"/>
      <c r="C39" s="164"/>
      <c r="D39" s="164">
        <f t="shared" si="23"/>
        <v>0</v>
      </c>
      <c r="E39" s="164"/>
      <c r="F39" s="164" t="e">
        <f>E39/D39*100</f>
        <v>#DIV/0!</v>
      </c>
      <c r="G39" s="618"/>
      <c r="H39" s="618"/>
      <c r="I39" s="148"/>
      <c r="J39" s="148"/>
      <c r="K39" s="148"/>
      <c r="L39" s="148"/>
      <c r="M39" s="148"/>
      <c r="N39" s="148"/>
      <c r="O39" s="619"/>
      <c r="P39" s="619"/>
      <c r="Q39" s="619"/>
      <c r="R39" s="619"/>
      <c r="S39" s="619"/>
      <c r="T39" s="619"/>
      <c r="U39" s="619"/>
      <c r="V39" s="620"/>
      <c r="W39" s="620"/>
      <c r="X39" s="620"/>
    </row>
    <row r="40" spans="1:24" s="589" customFormat="1" ht="29.1" customHeight="1" x14ac:dyDescent="0.25">
      <c r="A40" s="63" t="s">
        <v>438</v>
      </c>
      <c r="B40" s="63"/>
      <c r="C40" s="164"/>
      <c r="D40" s="164"/>
      <c r="E40" s="164"/>
      <c r="F40" s="164"/>
      <c r="G40" s="618"/>
      <c r="H40" s="618"/>
      <c r="I40" s="148"/>
      <c r="J40" s="148"/>
      <c r="K40" s="148"/>
      <c r="L40" s="148"/>
      <c r="M40" s="148"/>
      <c r="N40" s="148"/>
      <c r="O40" s="619"/>
      <c r="P40" s="619"/>
      <c r="Q40" s="619"/>
      <c r="R40" s="619"/>
      <c r="S40" s="619"/>
      <c r="T40" s="619"/>
      <c r="U40" s="619"/>
      <c r="V40" s="620"/>
      <c r="W40" s="620"/>
      <c r="X40" s="620"/>
    </row>
    <row r="41" spans="1:24" s="589" customFormat="1" ht="29.1" customHeight="1" x14ac:dyDescent="0.25">
      <c r="A41" s="63" t="s">
        <v>439</v>
      </c>
      <c r="B41" s="63"/>
      <c r="C41" s="164"/>
      <c r="D41" s="164">
        <f t="shared" si="23"/>
        <v>0</v>
      </c>
      <c r="E41" s="164"/>
      <c r="F41" s="164" t="e">
        <f t="shared" ref="F41:F47" si="30">E41/D41*100</f>
        <v>#DIV/0!</v>
      </c>
      <c r="G41" s="618"/>
      <c r="H41" s="618"/>
      <c r="I41" s="148"/>
      <c r="J41" s="148"/>
      <c r="K41" s="148"/>
      <c r="L41" s="148"/>
      <c r="M41" s="148"/>
      <c r="N41" s="148"/>
      <c r="O41" s="619"/>
      <c r="P41" s="619"/>
      <c r="Q41" s="619"/>
      <c r="R41" s="619"/>
      <c r="S41" s="619"/>
      <c r="T41" s="619"/>
      <c r="U41" s="619"/>
      <c r="V41" s="620"/>
      <c r="W41" s="620"/>
      <c r="X41" s="620"/>
    </row>
    <row r="42" spans="1:24" s="589" customFormat="1" ht="29.1" customHeight="1" x14ac:dyDescent="0.25">
      <c r="A42" s="63" t="s">
        <v>440</v>
      </c>
      <c r="B42" s="63"/>
      <c r="C42" s="164"/>
      <c r="D42" s="164">
        <f t="shared" si="23"/>
        <v>0</v>
      </c>
      <c r="E42" s="164"/>
      <c r="F42" s="164" t="e">
        <f t="shared" si="30"/>
        <v>#DIV/0!</v>
      </c>
      <c r="G42" s="618"/>
      <c r="H42" s="618"/>
      <c r="I42" s="148"/>
      <c r="J42" s="148"/>
      <c r="K42" s="148"/>
      <c r="L42" s="148"/>
      <c r="M42" s="148"/>
      <c r="N42" s="148"/>
      <c r="O42" s="619"/>
      <c r="P42" s="619"/>
      <c r="Q42" s="619"/>
      <c r="R42" s="619"/>
      <c r="S42" s="619"/>
      <c r="T42" s="619"/>
      <c r="U42" s="619"/>
      <c r="V42" s="620"/>
      <c r="W42" s="620"/>
      <c r="X42" s="620"/>
    </row>
    <row r="43" spans="1:24" s="589" customFormat="1" ht="29.1" customHeight="1" x14ac:dyDescent="0.25">
      <c r="A43" s="102" t="s">
        <v>441</v>
      </c>
      <c r="B43" s="63"/>
      <c r="C43" s="164">
        <f>SUM(C44:C46)</f>
        <v>0</v>
      </c>
      <c r="D43" s="164">
        <f t="shared" ref="D43:E43" si="31">SUM(D44:D46)</f>
        <v>0</v>
      </c>
      <c r="E43" s="164">
        <f t="shared" si="31"/>
        <v>0</v>
      </c>
      <c r="F43" s="164" t="e">
        <f t="shared" si="30"/>
        <v>#DIV/0!</v>
      </c>
      <c r="G43" s="618"/>
      <c r="H43" s="618"/>
      <c r="I43" s="148"/>
      <c r="J43" s="148"/>
      <c r="K43" s="148"/>
      <c r="L43" s="148"/>
      <c r="M43" s="148"/>
      <c r="N43" s="148"/>
      <c r="O43" s="619"/>
      <c r="P43" s="619"/>
      <c r="Q43" s="619"/>
      <c r="R43" s="619"/>
      <c r="S43" s="619"/>
      <c r="T43" s="619"/>
      <c r="U43" s="619"/>
      <c r="V43" s="620"/>
      <c r="W43" s="620"/>
      <c r="X43" s="620"/>
    </row>
    <row r="44" spans="1:24" s="589" customFormat="1" ht="29.1" customHeight="1" x14ac:dyDescent="0.25">
      <c r="A44" s="63" t="s">
        <v>442</v>
      </c>
      <c r="B44" s="63"/>
      <c r="C44" s="164"/>
      <c r="D44" s="164">
        <f t="shared" si="23"/>
        <v>0</v>
      </c>
      <c r="E44" s="164"/>
      <c r="F44" s="164" t="e">
        <f t="shared" si="30"/>
        <v>#DIV/0!</v>
      </c>
      <c r="G44" s="618"/>
      <c r="H44" s="618"/>
      <c r="I44" s="148"/>
      <c r="J44" s="148"/>
      <c r="K44" s="148"/>
      <c r="L44" s="148"/>
      <c r="M44" s="148"/>
      <c r="N44" s="148"/>
      <c r="O44" s="619"/>
      <c r="P44" s="619"/>
      <c r="Q44" s="619"/>
      <c r="R44" s="619"/>
      <c r="S44" s="619"/>
      <c r="T44" s="619"/>
      <c r="U44" s="619"/>
      <c r="V44" s="620"/>
      <c r="W44" s="620"/>
      <c r="X44" s="620"/>
    </row>
    <row r="45" spans="1:24" s="589" customFormat="1" ht="29.1" customHeight="1" x14ac:dyDescent="0.25">
      <c r="A45" s="63" t="s">
        <v>443</v>
      </c>
      <c r="B45" s="63"/>
      <c r="C45" s="164"/>
      <c r="D45" s="164">
        <f t="shared" si="23"/>
        <v>0</v>
      </c>
      <c r="E45" s="164"/>
      <c r="F45" s="164" t="e">
        <f t="shared" si="30"/>
        <v>#DIV/0!</v>
      </c>
      <c r="G45" s="618"/>
      <c r="H45" s="618"/>
      <c r="I45" s="148"/>
      <c r="J45" s="148"/>
      <c r="K45" s="148"/>
      <c r="L45" s="148"/>
      <c r="M45" s="148"/>
      <c r="N45" s="148"/>
      <c r="O45" s="619"/>
      <c r="P45" s="619"/>
      <c r="Q45" s="619"/>
      <c r="R45" s="619"/>
      <c r="S45" s="619"/>
      <c r="T45" s="619"/>
      <c r="U45" s="619"/>
      <c r="V45" s="620"/>
      <c r="W45" s="620"/>
      <c r="X45" s="620"/>
    </row>
    <row r="46" spans="1:24" s="589" customFormat="1" ht="29.1" customHeight="1" x14ac:dyDescent="0.25">
      <c r="A46" s="63" t="s">
        <v>444</v>
      </c>
      <c r="B46" s="63"/>
      <c r="C46" s="164"/>
      <c r="D46" s="164">
        <f t="shared" si="23"/>
        <v>0</v>
      </c>
      <c r="E46" s="164"/>
      <c r="F46" s="164" t="e">
        <f t="shared" si="30"/>
        <v>#DIV/0!</v>
      </c>
      <c r="G46" s="618"/>
      <c r="H46" s="618"/>
      <c r="I46" s="148"/>
      <c r="J46" s="148"/>
      <c r="K46" s="148"/>
      <c r="L46" s="148"/>
      <c r="M46" s="148"/>
      <c r="N46" s="148"/>
      <c r="O46" s="619"/>
      <c r="P46" s="619"/>
      <c r="Q46" s="619"/>
      <c r="R46" s="619"/>
      <c r="S46" s="619"/>
      <c r="T46" s="619"/>
      <c r="U46" s="619"/>
      <c r="V46" s="620"/>
      <c r="W46" s="620"/>
      <c r="X46" s="620"/>
    </row>
    <row r="47" spans="1:24" s="589" customFormat="1" ht="29.1" customHeight="1" x14ac:dyDescent="0.25">
      <c r="A47" s="101" t="s">
        <v>404</v>
      </c>
      <c r="B47" s="63"/>
      <c r="C47" s="164">
        <f>C48+C49+C52</f>
        <v>0</v>
      </c>
      <c r="D47" s="164">
        <f t="shared" ref="D47:E47" si="32">D48+D49+D52</f>
        <v>0</v>
      </c>
      <c r="E47" s="164">
        <f t="shared" si="32"/>
        <v>0</v>
      </c>
      <c r="F47" s="164" t="e">
        <f t="shared" si="30"/>
        <v>#DIV/0!</v>
      </c>
      <c r="G47" s="618"/>
      <c r="H47" s="618"/>
      <c r="I47" s="148"/>
      <c r="J47" s="148"/>
      <c r="K47" s="148"/>
      <c r="L47" s="148"/>
      <c r="M47" s="148"/>
      <c r="N47" s="148"/>
      <c r="O47" s="619"/>
      <c r="P47" s="619"/>
      <c r="Q47" s="619"/>
      <c r="R47" s="619"/>
      <c r="S47" s="619"/>
      <c r="T47" s="619"/>
      <c r="U47" s="619"/>
      <c r="V47" s="620"/>
      <c r="W47" s="620"/>
      <c r="X47" s="620"/>
    </row>
    <row r="48" spans="1:24" s="589" customFormat="1" ht="29.1" customHeight="1" x14ac:dyDescent="0.25">
      <c r="A48" s="63" t="s">
        <v>389</v>
      </c>
      <c r="B48" s="63"/>
      <c r="C48" s="164"/>
      <c r="D48" s="164"/>
      <c r="E48" s="164"/>
      <c r="F48" s="164"/>
      <c r="G48" s="618"/>
      <c r="H48" s="618"/>
      <c r="I48" s="148"/>
      <c r="J48" s="148"/>
      <c r="K48" s="148"/>
      <c r="L48" s="148"/>
      <c r="M48" s="148"/>
      <c r="N48" s="148"/>
      <c r="O48" s="619"/>
      <c r="P48" s="619"/>
      <c r="Q48" s="619"/>
      <c r="R48" s="619"/>
      <c r="S48" s="619"/>
      <c r="T48" s="619"/>
      <c r="U48" s="619"/>
      <c r="V48" s="620"/>
      <c r="W48" s="620"/>
      <c r="X48" s="620"/>
    </row>
    <row r="49" spans="1:24" s="589" customFormat="1" ht="29.1" customHeight="1" x14ac:dyDescent="0.25">
      <c r="A49" s="102" t="s">
        <v>390</v>
      </c>
      <c r="B49" s="63"/>
      <c r="C49" s="164"/>
      <c r="D49" s="164"/>
      <c r="E49" s="164"/>
      <c r="F49" s="164"/>
      <c r="G49" s="618"/>
      <c r="H49" s="618"/>
      <c r="I49" s="148"/>
      <c r="J49" s="148"/>
      <c r="K49" s="148"/>
      <c r="L49" s="148"/>
      <c r="M49" s="148"/>
      <c r="N49" s="148"/>
      <c r="O49" s="619"/>
      <c r="P49" s="619"/>
      <c r="Q49" s="619"/>
      <c r="R49" s="619"/>
      <c r="S49" s="619"/>
      <c r="T49" s="619"/>
      <c r="U49" s="619"/>
      <c r="V49" s="620"/>
      <c r="W49" s="620"/>
      <c r="X49" s="620"/>
    </row>
    <row r="50" spans="1:24" s="589" customFormat="1" ht="29.1" customHeight="1" x14ac:dyDescent="0.25">
      <c r="A50" s="63" t="s">
        <v>391</v>
      </c>
      <c r="B50" s="63"/>
      <c r="C50" s="164"/>
      <c r="D50" s="164"/>
      <c r="E50" s="164"/>
      <c r="F50" s="164"/>
      <c r="G50" s="618"/>
      <c r="H50" s="618"/>
      <c r="I50" s="148"/>
      <c r="J50" s="148"/>
      <c r="K50" s="148"/>
      <c r="L50" s="148"/>
      <c r="M50" s="148"/>
      <c r="N50" s="148"/>
      <c r="O50" s="619"/>
      <c r="P50" s="619"/>
      <c r="Q50" s="619"/>
      <c r="R50" s="619"/>
      <c r="S50" s="619"/>
      <c r="T50" s="619"/>
      <c r="U50" s="619"/>
      <c r="V50" s="620"/>
      <c r="W50" s="620"/>
      <c r="X50" s="620"/>
    </row>
    <row r="51" spans="1:24" s="589" customFormat="1" ht="29.1" customHeight="1" x14ac:dyDescent="0.25">
      <c r="A51" s="63" t="s">
        <v>415</v>
      </c>
      <c r="B51" s="63"/>
      <c r="C51" s="164"/>
      <c r="D51" s="164"/>
      <c r="E51" s="164"/>
      <c r="F51" s="164"/>
      <c r="G51" s="618"/>
      <c r="H51" s="618"/>
      <c r="I51" s="148"/>
      <c r="J51" s="148"/>
      <c r="K51" s="148"/>
      <c r="L51" s="148"/>
      <c r="M51" s="148"/>
      <c r="N51" s="148"/>
      <c r="O51" s="619"/>
      <c r="P51" s="619"/>
      <c r="Q51" s="619"/>
      <c r="R51" s="619"/>
      <c r="S51" s="619"/>
      <c r="T51" s="619"/>
      <c r="U51" s="619"/>
      <c r="V51" s="620"/>
      <c r="W51" s="620"/>
      <c r="X51" s="620"/>
    </row>
    <row r="52" spans="1:24" s="589" customFormat="1" ht="29.1" customHeight="1" x14ac:dyDescent="0.25">
      <c r="A52" s="63" t="s">
        <v>445</v>
      </c>
      <c r="B52" s="63"/>
      <c r="C52" s="164"/>
      <c r="D52" s="164">
        <f t="shared" si="23"/>
        <v>0</v>
      </c>
      <c r="E52" s="164"/>
      <c r="F52" s="164" t="e">
        <f>E52/D52*100</f>
        <v>#DIV/0!</v>
      </c>
      <c r="G52" s="618"/>
      <c r="H52" s="618"/>
      <c r="I52" s="148"/>
      <c r="J52" s="148"/>
      <c r="K52" s="148"/>
      <c r="L52" s="148"/>
      <c r="M52" s="148"/>
      <c r="N52" s="148"/>
      <c r="O52" s="619"/>
      <c r="P52" s="619"/>
      <c r="Q52" s="619"/>
      <c r="R52" s="619"/>
      <c r="S52" s="619"/>
      <c r="T52" s="619"/>
      <c r="U52" s="619"/>
      <c r="V52" s="620"/>
      <c r="W52" s="620"/>
      <c r="X52" s="620"/>
    </row>
    <row r="53" spans="1:24" s="589" customFormat="1" ht="29.1" customHeight="1" x14ac:dyDescent="0.25">
      <c r="A53" s="63" t="s">
        <v>393</v>
      </c>
      <c r="B53" s="63"/>
      <c r="C53" s="164"/>
      <c r="D53" s="164"/>
      <c r="E53" s="164"/>
      <c r="F53" s="164"/>
      <c r="G53" s="618"/>
      <c r="H53" s="618"/>
      <c r="I53" s="148"/>
      <c r="J53" s="148"/>
      <c r="K53" s="148"/>
      <c r="L53" s="148"/>
      <c r="M53" s="148"/>
      <c r="N53" s="148"/>
      <c r="O53" s="619"/>
      <c r="P53" s="619"/>
      <c r="Q53" s="619"/>
      <c r="R53" s="619"/>
      <c r="S53" s="619"/>
      <c r="T53" s="619"/>
      <c r="U53" s="619"/>
      <c r="V53" s="620"/>
      <c r="W53" s="620"/>
      <c r="X53" s="620"/>
    </row>
    <row r="54" spans="1:24" s="589" customFormat="1" ht="29.1" customHeight="1" x14ac:dyDescent="0.25">
      <c r="A54" s="62" t="s">
        <v>394</v>
      </c>
      <c r="B54" s="63"/>
      <c r="C54" s="164"/>
      <c r="D54" s="164"/>
      <c r="E54" s="164"/>
      <c r="F54" s="164"/>
      <c r="G54" s="618"/>
      <c r="H54" s="618"/>
      <c r="I54" s="148"/>
      <c r="J54" s="148"/>
      <c r="K54" s="148"/>
      <c r="L54" s="148"/>
      <c r="M54" s="148"/>
      <c r="N54" s="148"/>
      <c r="O54" s="619"/>
      <c r="P54" s="619"/>
      <c r="Q54" s="619"/>
      <c r="R54" s="619"/>
      <c r="S54" s="619"/>
      <c r="T54" s="619"/>
      <c r="U54" s="619"/>
      <c r="V54" s="620"/>
      <c r="W54" s="620"/>
      <c r="X54" s="620"/>
    </row>
    <row r="55" spans="1:24" s="589" customFormat="1" ht="29.1" customHeight="1" x14ac:dyDescent="0.25">
      <c r="A55" s="101" t="s">
        <v>405</v>
      </c>
      <c r="B55" s="63"/>
      <c r="C55" s="164"/>
      <c r="D55" s="164"/>
      <c r="E55" s="164"/>
      <c r="F55" s="164"/>
      <c r="G55" s="618"/>
      <c r="H55" s="618"/>
      <c r="I55" s="148"/>
      <c r="J55" s="148"/>
      <c r="K55" s="148"/>
      <c r="L55" s="148"/>
      <c r="M55" s="148"/>
      <c r="N55" s="148"/>
      <c r="O55" s="619"/>
      <c r="P55" s="619"/>
      <c r="Q55" s="619"/>
      <c r="R55" s="619"/>
      <c r="S55" s="619"/>
      <c r="T55" s="619"/>
      <c r="U55" s="619"/>
      <c r="V55" s="620"/>
      <c r="W55" s="620"/>
      <c r="X55" s="620"/>
    </row>
    <row r="56" spans="1:24" s="589" customFormat="1" ht="29.1" customHeight="1" x14ac:dyDescent="0.25">
      <c r="A56" s="101" t="s">
        <v>417</v>
      </c>
      <c r="B56" s="63"/>
      <c r="C56" s="164"/>
      <c r="D56" s="164"/>
      <c r="E56" s="164"/>
      <c r="F56" s="164"/>
      <c r="G56" s="618"/>
      <c r="H56" s="618"/>
      <c r="I56" s="148"/>
      <c r="J56" s="148"/>
      <c r="K56" s="148"/>
      <c r="L56" s="148"/>
      <c r="M56" s="148"/>
      <c r="N56" s="148"/>
      <c r="O56" s="619"/>
      <c r="P56" s="619"/>
      <c r="Q56" s="619"/>
      <c r="R56" s="619"/>
      <c r="S56" s="619"/>
      <c r="T56" s="619"/>
      <c r="U56" s="619"/>
      <c r="V56" s="620"/>
      <c r="W56" s="620"/>
      <c r="X56" s="620"/>
    </row>
    <row r="57" spans="1:24" s="589" customFormat="1" ht="29.1" customHeight="1" x14ac:dyDescent="0.25">
      <c r="A57" s="63" t="s">
        <v>418</v>
      </c>
      <c r="B57" s="63"/>
      <c r="C57" s="164"/>
      <c r="D57" s="164"/>
      <c r="E57" s="164"/>
      <c r="F57" s="164"/>
      <c r="G57" s="618"/>
      <c r="H57" s="618"/>
      <c r="I57" s="148"/>
      <c r="J57" s="148"/>
      <c r="K57" s="148"/>
      <c r="L57" s="148"/>
      <c r="M57" s="148"/>
      <c r="N57" s="148"/>
      <c r="O57" s="619"/>
      <c r="P57" s="619"/>
      <c r="Q57" s="619"/>
      <c r="R57" s="619"/>
      <c r="S57" s="619"/>
      <c r="T57" s="619"/>
      <c r="U57" s="619"/>
      <c r="V57" s="620"/>
      <c r="W57" s="620"/>
      <c r="X57" s="620"/>
    </row>
    <row r="58" spans="1:24" s="589" customFormat="1" ht="29.1" customHeight="1" x14ac:dyDescent="0.25">
      <c r="A58" s="112" t="s">
        <v>419</v>
      </c>
      <c r="B58" s="63"/>
      <c r="C58" s="164"/>
      <c r="D58" s="164"/>
      <c r="E58" s="164"/>
      <c r="F58" s="164"/>
      <c r="G58" s="618"/>
      <c r="H58" s="618"/>
      <c r="I58" s="148"/>
      <c r="J58" s="148"/>
      <c r="K58" s="148"/>
      <c r="L58" s="148"/>
      <c r="M58" s="148"/>
      <c r="N58" s="148"/>
      <c r="O58" s="619"/>
      <c r="P58" s="619"/>
      <c r="Q58" s="619"/>
      <c r="R58" s="619"/>
      <c r="S58" s="619"/>
      <c r="T58" s="619"/>
      <c r="U58" s="619"/>
      <c r="V58" s="620"/>
      <c r="W58" s="620"/>
      <c r="X58" s="620"/>
    </row>
    <row r="59" spans="1:24" s="589" customFormat="1" ht="29.1" customHeight="1" x14ac:dyDescent="0.25">
      <c r="A59" s="101" t="s">
        <v>395</v>
      </c>
      <c r="B59" s="63"/>
      <c r="C59" s="164"/>
      <c r="D59" s="164">
        <f t="shared" si="23"/>
        <v>0</v>
      </c>
      <c r="E59" s="164">
        <v>3</v>
      </c>
      <c r="F59" s="164" t="e">
        <f>E59/D59*100</f>
        <v>#DIV/0!</v>
      </c>
      <c r="G59" s="618"/>
      <c r="H59" s="618"/>
      <c r="I59" s="148"/>
      <c r="J59" s="148"/>
      <c r="K59" s="148"/>
      <c r="L59" s="148"/>
      <c r="M59" s="148"/>
      <c r="N59" s="148"/>
      <c r="O59" s="619"/>
      <c r="P59" s="619"/>
      <c r="Q59" s="619"/>
      <c r="R59" s="619"/>
      <c r="S59" s="619"/>
      <c r="T59" s="619"/>
      <c r="U59" s="619"/>
      <c r="V59" s="620"/>
      <c r="W59" s="620"/>
      <c r="X59" s="620"/>
    </row>
    <row r="60" spans="1:24" s="589" customFormat="1" ht="29.1" customHeight="1" x14ac:dyDescent="0.25">
      <c r="A60" s="6" t="s">
        <v>256</v>
      </c>
      <c r="B60" s="63"/>
      <c r="C60" s="164"/>
      <c r="D60" s="164"/>
      <c r="E60" s="164"/>
      <c r="F60" s="164"/>
      <c r="G60" s="618"/>
      <c r="H60" s="618"/>
      <c r="I60" s="148"/>
      <c r="J60" s="148"/>
      <c r="K60" s="148"/>
      <c r="L60" s="148"/>
      <c r="M60" s="148"/>
      <c r="N60" s="148"/>
      <c r="O60" s="619"/>
      <c r="P60" s="619"/>
      <c r="Q60" s="619"/>
      <c r="R60" s="619"/>
      <c r="S60" s="619"/>
      <c r="T60" s="619"/>
      <c r="U60" s="619"/>
      <c r="V60" s="620"/>
      <c r="W60" s="620"/>
      <c r="X60" s="620"/>
    </row>
    <row r="61" spans="1:24" s="589" customFormat="1" ht="29.1" customHeight="1" x14ac:dyDescent="0.25">
      <c r="A61" s="101" t="s">
        <v>426</v>
      </c>
      <c r="B61" s="63"/>
      <c r="C61" s="164"/>
      <c r="D61" s="164">
        <f t="shared" si="23"/>
        <v>0</v>
      </c>
      <c r="E61" s="164"/>
      <c r="F61" s="164" t="e">
        <f t="shared" ref="F61:F69" si="33">E61/D61*100</f>
        <v>#DIV/0!</v>
      </c>
      <c r="G61" s="618"/>
      <c r="H61" s="618"/>
      <c r="I61" s="148"/>
      <c r="J61" s="148"/>
      <c r="K61" s="148"/>
      <c r="L61" s="148"/>
      <c r="M61" s="148"/>
      <c r="N61" s="148"/>
      <c r="O61" s="619"/>
      <c r="P61" s="619"/>
      <c r="Q61" s="619"/>
      <c r="R61" s="619"/>
      <c r="S61" s="619"/>
      <c r="T61" s="619"/>
      <c r="U61" s="619"/>
      <c r="V61" s="620"/>
      <c r="W61" s="620"/>
      <c r="X61" s="620"/>
    </row>
    <row r="62" spans="1:24" s="589" customFormat="1" ht="38.1" customHeight="1" x14ac:dyDescent="0.25">
      <c r="A62" s="139" t="s">
        <v>299</v>
      </c>
      <c r="B62" s="63"/>
      <c r="C62" s="164">
        <f>C63+C64</f>
        <v>0</v>
      </c>
      <c r="D62" s="164">
        <f t="shared" ref="D62:E62" si="34">D63+D64</f>
        <v>0</v>
      </c>
      <c r="E62" s="164">
        <f t="shared" si="34"/>
        <v>0</v>
      </c>
      <c r="F62" s="164" t="e">
        <f t="shared" si="33"/>
        <v>#DIV/0!</v>
      </c>
      <c r="G62" s="618"/>
      <c r="H62" s="618"/>
      <c r="I62" s="148"/>
      <c r="J62" s="148"/>
      <c r="K62" s="148"/>
      <c r="L62" s="148"/>
      <c r="M62" s="148"/>
      <c r="N62" s="148"/>
      <c r="O62" s="619"/>
      <c r="P62" s="619">
        <f>O62/12*$A$2</f>
        <v>0</v>
      </c>
      <c r="Q62" s="619">
        <f>U62-T62-R62</f>
        <v>0</v>
      </c>
      <c r="R62" s="619"/>
      <c r="S62" s="619">
        <f>Q62-P62</f>
        <v>0</v>
      </c>
      <c r="T62" s="619"/>
      <c r="U62" s="619"/>
      <c r="V62" s="620"/>
      <c r="W62" s="620"/>
      <c r="X62" s="620">
        <f t="shared" si="25"/>
        <v>0</v>
      </c>
    </row>
    <row r="63" spans="1:24" s="589" customFormat="1" ht="38.1" customHeight="1" x14ac:dyDescent="0.25">
      <c r="A63" s="62" t="s">
        <v>398</v>
      </c>
      <c r="B63" s="63"/>
      <c r="C63" s="164"/>
      <c r="D63" s="164">
        <f t="shared" si="23"/>
        <v>0</v>
      </c>
      <c r="E63" s="164"/>
      <c r="F63" s="164" t="e">
        <f t="shared" si="33"/>
        <v>#DIV/0!</v>
      </c>
      <c r="G63" s="618"/>
      <c r="H63" s="618"/>
      <c r="I63" s="148"/>
      <c r="J63" s="148"/>
      <c r="K63" s="148"/>
      <c r="L63" s="148"/>
      <c r="M63" s="148"/>
      <c r="N63" s="148"/>
      <c r="O63" s="619"/>
      <c r="P63" s="619"/>
      <c r="Q63" s="619"/>
      <c r="R63" s="619"/>
      <c r="S63" s="619"/>
      <c r="T63" s="619"/>
      <c r="U63" s="619"/>
      <c r="V63" s="620"/>
      <c r="W63" s="620"/>
      <c r="X63" s="620">
        <f t="shared" si="25"/>
        <v>0</v>
      </c>
    </row>
    <row r="64" spans="1:24" s="589" customFormat="1" ht="18" customHeight="1" x14ac:dyDescent="0.25">
      <c r="A64" s="62" t="s">
        <v>74</v>
      </c>
      <c r="B64" s="63"/>
      <c r="C64" s="164"/>
      <c r="D64" s="164">
        <f t="shared" si="23"/>
        <v>0</v>
      </c>
      <c r="E64" s="164"/>
      <c r="F64" s="164" t="e">
        <f t="shared" si="33"/>
        <v>#DIV/0!</v>
      </c>
      <c r="G64" s="618"/>
      <c r="H64" s="618"/>
      <c r="I64" s="148"/>
      <c r="J64" s="148"/>
      <c r="K64" s="148"/>
      <c r="L64" s="148"/>
      <c r="M64" s="148"/>
      <c r="N64" s="148"/>
      <c r="O64" s="619"/>
      <c r="P64" s="619"/>
      <c r="Q64" s="619"/>
      <c r="R64" s="619"/>
      <c r="S64" s="619"/>
      <c r="T64" s="619"/>
      <c r="U64" s="619"/>
      <c r="V64" s="620"/>
      <c r="W64" s="620"/>
      <c r="X64" s="620">
        <f t="shared" si="25"/>
        <v>0</v>
      </c>
    </row>
    <row r="65" spans="1:24" s="589" customFormat="1" ht="14.25" customHeight="1" x14ac:dyDescent="0.25">
      <c r="A65" s="104" t="s">
        <v>401</v>
      </c>
      <c r="B65" s="63"/>
      <c r="C65" s="176">
        <f>C47+C23</f>
        <v>0</v>
      </c>
      <c r="D65" s="176">
        <f>D47+D23</f>
        <v>0</v>
      </c>
      <c r="E65" s="176">
        <f>E47+E23</f>
        <v>0</v>
      </c>
      <c r="F65" s="176" t="e">
        <f t="shared" si="33"/>
        <v>#DIV/0!</v>
      </c>
      <c r="G65" s="618"/>
      <c r="H65" s="618"/>
      <c r="I65" s="148"/>
      <c r="J65" s="148"/>
      <c r="K65" s="148"/>
      <c r="L65" s="148"/>
      <c r="M65" s="148"/>
      <c r="N65" s="148"/>
      <c r="O65" s="619"/>
      <c r="P65" s="619"/>
      <c r="Q65" s="619"/>
      <c r="R65" s="619"/>
      <c r="S65" s="619"/>
      <c r="T65" s="619"/>
      <c r="U65" s="619"/>
      <c r="V65" s="620"/>
      <c r="W65" s="620"/>
      <c r="X65" s="620"/>
    </row>
    <row r="66" spans="1:24" s="589" customFormat="1" ht="36.75" customHeight="1" x14ac:dyDescent="0.25">
      <c r="A66" s="104" t="s">
        <v>446</v>
      </c>
      <c r="B66" s="63"/>
      <c r="C66" s="176">
        <f>C37</f>
        <v>0</v>
      </c>
      <c r="D66" s="176">
        <f>D37</f>
        <v>0</v>
      </c>
      <c r="E66" s="176">
        <f>E37</f>
        <v>0</v>
      </c>
      <c r="F66" s="176" t="e">
        <f t="shared" si="33"/>
        <v>#DIV/0!</v>
      </c>
      <c r="G66" s="618"/>
      <c r="H66" s="618"/>
      <c r="I66" s="148"/>
      <c r="J66" s="148"/>
      <c r="K66" s="148"/>
      <c r="L66" s="148"/>
      <c r="M66" s="148"/>
      <c r="N66" s="148"/>
      <c r="O66" s="619"/>
      <c r="P66" s="619"/>
      <c r="Q66" s="619"/>
      <c r="R66" s="619"/>
      <c r="S66" s="619"/>
      <c r="T66" s="619"/>
      <c r="U66" s="619"/>
      <c r="V66" s="164">
        <f>V67+V68/8.5</f>
        <v>0</v>
      </c>
      <c r="W66" s="620">
        <f>W67+W68</f>
        <v>0</v>
      </c>
      <c r="X66" s="620">
        <f t="shared" si="25"/>
        <v>0</v>
      </c>
    </row>
    <row r="67" spans="1:24" s="589" customFormat="1" ht="28.5" customHeight="1" x14ac:dyDescent="0.25">
      <c r="A67" s="104" t="s">
        <v>402</v>
      </c>
      <c r="B67" s="63"/>
      <c r="C67" s="176">
        <f>C55+C31</f>
        <v>0</v>
      </c>
      <c r="D67" s="176">
        <f>D55+D31</f>
        <v>0</v>
      </c>
      <c r="E67" s="176">
        <f>E55+E31</f>
        <v>0</v>
      </c>
      <c r="F67" s="176" t="e">
        <f t="shared" si="33"/>
        <v>#DIV/0!</v>
      </c>
      <c r="G67" s="618"/>
      <c r="H67" s="618"/>
      <c r="I67" s="148"/>
      <c r="J67" s="148"/>
      <c r="K67" s="148"/>
      <c r="L67" s="148"/>
      <c r="M67" s="148"/>
      <c r="N67" s="148"/>
      <c r="O67" s="619"/>
      <c r="P67" s="619"/>
      <c r="Q67" s="619"/>
      <c r="R67" s="619"/>
      <c r="S67" s="619"/>
      <c r="T67" s="619"/>
      <c r="U67" s="619"/>
      <c r="V67" s="620"/>
      <c r="W67" s="620"/>
      <c r="X67" s="620">
        <f t="shared" si="25"/>
        <v>0</v>
      </c>
    </row>
    <row r="68" spans="1:24" s="589" customFormat="1" ht="33" customHeight="1" x14ac:dyDescent="0.25">
      <c r="A68" s="104" t="s">
        <v>403</v>
      </c>
      <c r="B68" s="63"/>
      <c r="C68" s="176">
        <f>C59+C61</f>
        <v>0</v>
      </c>
      <c r="D68" s="176">
        <f>D59+D61</f>
        <v>0</v>
      </c>
      <c r="E68" s="176">
        <f>E59+E61</f>
        <v>3</v>
      </c>
      <c r="F68" s="176" t="e">
        <f t="shared" si="33"/>
        <v>#DIV/0!</v>
      </c>
      <c r="G68" s="618"/>
      <c r="H68" s="618"/>
      <c r="I68" s="148"/>
      <c r="J68" s="148"/>
      <c r="K68" s="148"/>
      <c r="L68" s="148"/>
      <c r="M68" s="148"/>
      <c r="N68" s="148"/>
      <c r="O68" s="619"/>
      <c r="P68" s="619">
        <f>O68/12*$A$2</f>
        <v>0</v>
      </c>
      <c r="Q68" s="619">
        <f>U68-T68-R68</f>
        <v>0</v>
      </c>
      <c r="R68" s="619"/>
      <c r="S68" s="619">
        <f>Q68-P68</f>
        <v>0</v>
      </c>
      <c r="T68" s="619"/>
      <c r="U68" s="619"/>
      <c r="V68" s="620"/>
      <c r="W68" s="620"/>
      <c r="X68" s="620">
        <f t="shared" si="25"/>
        <v>0</v>
      </c>
    </row>
    <row r="69" spans="1:24" s="624" customFormat="1" ht="15" customHeight="1" x14ac:dyDescent="0.2">
      <c r="A69" s="105" t="s">
        <v>141</v>
      </c>
      <c r="B69" s="101"/>
      <c r="C69" s="176">
        <v>321</v>
      </c>
      <c r="D69" s="176">
        <f t="shared" ref="D69:D73" si="35">ROUND(C69/12*$A$2,0)</f>
        <v>27</v>
      </c>
      <c r="E69" s="176">
        <f>E65+E66+E68+E32*2.9+E34/4.2</f>
        <v>3</v>
      </c>
      <c r="F69" s="176">
        <f t="shared" si="33"/>
        <v>11.111111111111111</v>
      </c>
      <c r="G69" s="618"/>
      <c r="H69" s="618"/>
      <c r="I69" s="148"/>
      <c r="J69" s="148"/>
      <c r="K69" s="148"/>
      <c r="L69" s="148"/>
      <c r="M69" s="148"/>
      <c r="N69" s="148"/>
      <c r="O69" s="621">
        <v>379.99900000000002</v>
      </c>
      <c r="P69" s="610">
        <f t="shared" ref="P69" si="36">O69/12*$A$2</f>
        <v>31.666583333333335</v>
      </c>
      <c r="Q69" s="621">
        <f t="shared" ref="Q69:T69" si="37">SUM(Q68,Q62,Q37,Q22,Q21)</f>
        <v>0</v>
      </c>
      <c r="R69" s="621">
        <f t="shared" si="37"/>
        <v>0</v>
      </c>
      <c r="S69" s="621">
        <f t="shared" si="37"/>
        <v>0</v>
      </c>
      <c r="T69" s="621">
        <f t="shared" si="37"/>
        <v>0</v>
      </c>
      <c r="U69" s="622">
        <v>4.5992700000000006</v>
      </c>
      <c r="V69" s="176">
        <f>V23+V67*3.2+V68/3.9</f>
        <v>0</v>
      </c>
      <c r="W69" s="623">
        <f>W66+W23</f>
        <v>0</v>
      </c>
      <c r="X69" s="623">
        <f>X66+X23</f>
        <v>0</v>
      </c>
    </row>
    <row r="70" spans="1:24" s="589" customFormat="1" ht="15" customHeight="1" x14ac:dyDescent="0.25">
      <c r="A70" s="11" t="s">
        <v>29</v>
      </c>
      <c r="B70" s="11"/>
      <c r="C70" s="625"/>
      <c r="D70" s="625"/>
      <c r="E70" s="625"/>
      <c r="F70" s="625"/>
      <c r="G70" s="612"/>
      <c r="H70" s="612"/>
      <c r="I70" s="607"/>
      <c r="J70" s="607"/>
      <c r="K70" s="607"/>
      <c r="L70" s="607"/>
      <c r="M70" s="607"/>
      <c r="N70" s="607"/>
      <c r="O70" s="617"/>
      <c r="P70" s="626"/>
      <c r="Q70" s="617"/>
      <c r="R70" s="617"/>
      <c r="S70" s="617"/>
      <c r="T70" s="617"/>
      <c r="U70" s="617"/>
      <c r="V70" s="627"/>
      <c r="W70" s="627"/>
      <c r="X70" s="627"/>
    </row>
    <row r="71" spans="1:24" s="589" customFormat="1" ht="15" customHeight="1" x14ac:dyDescent="0.25">
      <c r="A71" s="66" t="s">
        <v>10</v>
      </c>
      <c r="B71" s="628">
        <v>300</v>
      </c>
      <c r="C71" s="629"/>
      <c r="D71" s="137">
        <f t="shared" si="35"/>
        <v>0</v>
      </c>
      <c r="E71" s="137"/>
      <c r="F71" s="137" t="e">
        <f>E71/D71*100</f>
        <v>#DIV/0!</v>
      </c>
      <c r="G71" s="615"/>
      <c r="H71" s="45" t="e">
        <f>K71/E71</f>
        <v>#DIV/0!</v>
      </c>
      <c r="I71" s="117">
        <f>ROUND(C71*G71,0)</f>
        <v>0</v>
      </c>
      <c r="J71" s="117">
        <f t="shared" ref="J71:J72" si="38">ROUND(I71/12*$A$2,0)</f>
        <v>0</v>
      </c>
      <c r="K71" s="117"/>
      <c r="L71" s="117" t="e">
        <f>K71/J71*100</f>
        <v>#DIV/0!</v>
      </c>
      <c r="M71" s="117">
        <f>ROUND(I71/B71,0)</f>
        <v>0</v>
      </c>
      <c r="N71" s="117" t="e">
        <f t="shared" ref="N71:N77" si="39">K71/$A$2*12/M71</f>
        <v>#DIV/0!</v>
      </c>
      <c r="O71" s="619"/>
      <c r="P71" s="619"/>
      <c r="Q71" s="619"/>
      <c r="R71" s="619"/>
      <c r="S71" s="619"/>
      <c r="T71" s="619"/>
      <c r="U71" s="619"/>
      <c r="V71" s="620"/>
      <c r="W71" s="620"/>
      <c r="X71" s="620"/>
    </row>
    <row r="72" spans="1:24" s="589" customFormat="1" ht="15" customHeight="1" x14ac:dyDescent="0.25">
      <c r="A72" s="66" t="s">
        <v>6</v>
      </c>
      <c r="B72" s="628">
        <v>300</v>
      </c>
      <c r="C72" s="629"/>
      <c r="D72" s="137">
        <f t="shared" si="35"/>
        <v>0</v>
      </c>
      <c r="E72" s="137"/>
      <c r="F72" s="137" t="e">
        <f>E72/D72*100</f>
        <v>#DIV/0!</v>
      </c>
      <c r="G72" s="615"/>
      <c r="H72" s="45" t="e">
        <f>K72/E72</f>
        <v>#DIV/0!</v>
      </c>
      <c r="I72" s="117">
        <f>ROUND(C72*G72,0)</f>
        <v>0</v>
      </c>
      <c r="J72" s="117">
        <f t="shared" si="38"/>
        <v>0</v>
      </c>
      <c r="K72" s="117"/>
      <c r="L72" s="117" t="e">
        <f>K72/J72*100</f>
        <v>#DIV/0!</v>
      </c>
      <c r="M72" s="117">
        <f>ROUND(I72/B72,0)</f>
        <v>0</v>
      </c>
      <c r="N72" s="117" t="e">
        <f t="shared" si="39"/>
        <v>#DIV/0!</v>
      </c>
      <c r="O72" s="619"/>
      <c r="P72" s="619"/>
      <c r="Q72" s="619"/>
      <c r="R72" s="619"/>
      <c r="S72" s="619"/>
      <c r="T72" s="619"/>
      <c r="U72" s="619"/>
      <c r="V72" s="620"/>
      <c r="W72" s="620"/>
      <c r="X72" s="620"/>
    </row>
    <row r="73" spans="1:24" s="589" customFormat="1" ht="15" customHeight="1" x14ac:dyDescent="0.25">
      <c r="A73" s="101" t="s">
        <v>13</v>
      </c>
      <c r="B73" s="101"/>
      <c r="C73" s="630">
        <v>2</v>
      </c>
      <c r="D73" s="137">
        <f t="shared" si="35"/>
        <v>0</v>
      </c>
      <c r="E73" s="630">
        <f>SUM(E71:E72)</f>
        <v>0</v>
      </c>
      <c r="F73" s="630" t="e">
        <f>E73/D73*100</f>
        <v>#DIV/0!</v>
      </c>
      <c r="G73" s="608">
        <f>IF(C73=0,0,I73/C73)</f>
        <v>0</v>
      </c>
      <c r="H73" s="500" t="e">
        <f>K73/E73</f>
        <v>#DIV/0!</v>
      </c>
      <c r="I73" s="630">
        <f>SUM(I71:I72)</f>
        <v>0</v>
      </c>
      <c r="J73" s="630">
        <f>SUM(J71:J72)</f>
        <v>0</v>
      </c>
      <c r="K73" s="630">
        <f>SUM(K71:K72)</f>
        <v>0</v>
      </c>
      <c r="L73" s="117" t="e">
        <f>K73/J73*100</f>
        <v>#DIV/0!</v>
      </c>
      <c r="M73" s="631">
        <f>SUM(M71:M72)</f>
        <v>0</v>
      </c>
      <c r="N73" s="117" t="e">
        <f t="shared" si="39"/>
        <v>#DIV/0!</v>
      </c>
      <c r="O73" s="632">
        <v>56.276000000000003</v>
      </c>
      <c r="P73" s="632">
        <f t="shared" ref="P73" si="40">O73/12*$A$2</f>
        <v>4.6896666666666667</v>
      </c>
      <c r="Q73" s="632"/>
      <c r="R73" s="632"/>
      <c r="S73" s="632"/>
      <c r="T73" s="632"/>
      <c r="U73" s="632"/>
      <c r="V73" s="630"/>
      <c r="W73" s="630"/>
      <c r="X73" s="630"/>
    </row>
    <row r="74" spans="1:24" s="589" customFormat="1" ht="15" customHeight="1" x14ac:dyDescent="0.25">
      <c r="A74" s="11" t="s">
        <v>128</v>
      </c>
      <c r="B74" s="101"/>
      <c r="C74" s="630"/>
      <c r="D74" s="630"/>
      <c r="E74" s="630"/>
      <c r="F74" s="630"/>
      <c r="G74" s="608"/>
      <c r="H74" s="500"/>
      <c r="I74" s="630"/>
      <c r="J74" s="630"/>
      <c r="K74" s="630"/>
      <c r="L74" s="117"/>
      <c r="M74" s="117"/>
      <c r="N74" s="117"/>
      <c r="O74" s="632"/>
      <c r="P74" s="632"/>
      <c r="Q74" s="632"/>
      <c r="R74" s="632"/>
      <c r="S74" s="632"/>
      <c r="T74" s="632"/>
      <c r="U74" s="632"/>
      <c r="V74" s="630"/>
      <c r="W74" s="630"/>
      <c r="X74" s="630"/>
    </row>
    <row r="75" spans="1:24" s="589" customFormat="1" ht="15" customHeight="1" x14ac:dyDescent="0.25">
      <c r="A75" s="4" t="s">
        <v>47</v>
      </c>
      <c r="B75" s="373">
        <v>240</v>
      </c>
      <c r="C75" s="181"/>
      <c r="D75" s="137">
        <f t="shared" ref="D75" si="41">ROUND(C75/12*$A$2,0)</f>
        <v>0</v>
      </c>
      <c r="E75" s="137"/>
      <c r="F75" s="137" t="e">
        <f t="shared" ref="F75:F82" si="42">E75/D75*100</f>
        <v>#DIV/0!</v>
      </c>
      <c r="G75" s="633"/>
      <c r="H75" s="45" t="e">
        <f>K75/E75</f>
        <v>#DIV/0!</v>
      </c>
      <c r="I75" s="117">
        <f>ROUND(C75*G75,0)</f>
        <v>0</v>
      </c>
      <c r="J75" s="117">
        <f t="shared" ref="J75" si="43">ROUND(I75/12*$A$2,0)</f>
        <v>0</v>
      </c>
      <c r="K75" s="117"/>
      <c r="L75" s="117" t="e">
        <f>K75/J75*100</f>
        <v>#DIV/0!</v>
      </c>
      <c r="M75" s="117">
        <f>I75/B75</f>
        <v>0</v>
      </c>
      <c r="N75" s="117" t="e">
        <f t="shared" si="39"/>
        <v>#DIV/0!</v>
      </c>
      <c r="O75" s="619"/>
      <c r="P75" s="632"/>
      <c r="Q75" s="632"/>
      <c r="R75" s="632"/>
      <c r="S75" s="632"/>
      <c r="T75" s="619"/>
      <c r="U75" s="619"/>
      <c r="V75" s="620"/>
      <c r="W75" s="620"/>
      <c r="X75" s="620"/>
    </row>
    <row r="76" spans="1:24" s="640" customFormat="1" ht="15" customHeight="1" x14ac:dyDescent="0.25">
      <c r="A76" s="432" t="s">
        <v>160</v>
      </c>
      <c r="B76" s="634"/>
      <c r="C76" s="630">
        <f>SUM(C75)</f>
        <v>0</v>
      </c>
      <c r="D76" s="614">
        <f>SUM(D75)</f>
        <v>0</v>
      </c>
      <c r="E76" s="614">
        <f>SUM(E75)</f>
        <v>0</v>
      </c>
      <c r="F76" s="614" t="e">
        <f t="shared" si="42"/>
        <v>#DIV/0!</v>
      </c>
      <c r="G76" s="635" t="e">
        <f>I76/C76</f>
        <v>#DIV/0!</v>
      </c>
      <c r="H76" s="45" t="e">
        <f>K76/E76</f>
        <v>#DIV/0!</v>
      </c>
      <c r="I76" s="636">
        <f>SUM(I75)</f>
        <v>0</v>
      </c>
      <c r="J76" s="636">
        <f>SUM(J75)</f>
        <v>0</v>
      </c>
      <c r="K76" s="636">
        <f>SUM(K75)</f>
        <v>0</v>
      </c>
      <c r="L76" s="636" t="e">
        <f>K76/J76*100</f>
        <v>#DIV/0!</v>
      </c>
      <c r="M76" s="636">
        <f>SUM(M75)</f>
        <v>0</v>
      </c>
      <c r="N76" s="117" t="e">
        <f t="shared" si="39"/>
        <v>#DIV/0!</v>
      </c>
      <c r="O76" s="637"/>
      <c r="P76" s="638">
        <f t="shared" ref="P76:P77" si="44">O76/12*$A$2</f>
        <v>0</v>
      </c>
      <c r="Q76" s="632"/>
      <c r="R76" s="632"/>
      <c r="S76" s="632"/>
      <c r="T76" s="639"/>
      <c r="U76" s="639"/>
      <c r="V76" s="636"/>
      <c r="W76" s="636"/>
      <c r="X76" s="636"/>
    </row>
    <row r="77" spans="1:24" s="589" customFormat="1" ht="29.25" customHeight="1" x14ac:dyDescent="0.25">
      <c r="A77" s="38" t="s">
        <v>145</v>
      </c>
      <c r="B77" s="38"/>
      <c r="C77" s="623">
        <f>SUM(C76,C73)</f>
        <v>2</v>
      </c>
      <c r="D77" s="623">
        <f>SUM(D76,D73)</f>
        <v>0</v>
      </c>
      <c r="E77" s="623">
        <f>SUM(E76,E73)</f>
        <v>0</v>
      </c>
      <c r="F77" s="623" t="e">
        <f t="shared" si="42"/>
        <v>#DIV/0!</v>
      </c>
      <c r="G77" s="635">
        <f>I77/C77</f>
        <v>0</v>
      </c>
      <c r="H77" s="45" t="e">
        <f>K77/E77</f>
        <v>#DIV/0!</v>
      </c>
      <c r="I77" s="623">
        <f>SUM(I76,I73)</f>
        <v>0</v>
      </c>
      <c r="J77" s="623">
        <f>SUM(J76,J73)</f>
        <v>0</v>
      </c>
      <c r="K77" s="623">
        <f>SUM(K76,K73)</f>
        <v>0</v>
      </c>
      <c r="L77" s="117" t="e">
        <f>K77/J77*100</f>
        <v>#DIV/0!</v>
      </c>
      <c r="M77" s="623">
        <f>SUM(M76,M73)</f>
        <v>0</v>
      </c>
      <c r="N77" s="117" t="e">
        <f t="shared" si="39"/>
        <v>#DIV/0!</v>
      </c>
      <c r="O77" s="621">
        <f>O73+O76</f>
        <v>56.276000000000003</v>
      </c>
      <c r="P77" s="610">
        <f t="shared" si="44"/>
        <v>4.6896666666666667</v>
      </c>
      <c r="Q77" s="632">
        <f>U77-T77</f>
        <v>0</v>
      </c>
      <c r="R77" s="632"/>
      <c r="S77" s="632">
        <f>Q77-P77</f>
        <v>-4.6896666666666667</v>
      </c>
      <c r="T77" s="621"/>
      <c r="U77" s="621"/>
      <c r="V77" s="623"/>
      <c r="W77" s="623"/>
      <c r="X77" s="623"/>
    </row>
    <row r="78" spans="1:24" s="589" customFormat="1" ht="29.25" customHeight="1" x14ac:dyDescent="0.25">
      <c r="A78" s="38" t="s">
        <v>508</v>
      </c>
      <c r="B78" s="38"/>
      <c r="C78" s="641">
        <f>C79</f>
        <v>46</v>
      </c>
      <c r="D78" s="623">
        <f>D79</f>
        <v>4</v>
      </c>
      <c r="E78" s="623">
        <f>E79</f>
        <v>5</v>
      </c>
      <c r="F78" s="623">
        <f t="shared" si="42"/>
        <v>125</v>
      </c>
      <c r="G78" s="642"/>
      <c r="H78" s="643"/>
      <c r="I78" s="641"/>
      <c r="J78" s="641"/>
      <c r="K78" s="641"/>
      <c r="L78" s="644"/>
      <c r="M78" s="641"/>
      <c r="N78" s="644"/>
      <c r="O78" s="645"/>
      <c r="P78" s="617"/>
      <c r="Q78" s="638"/>
      <c r="R78" s="638"/>
      <c r="S78" s="638"/>
      <c r="T78" s="645"/>
      <c r="U78" s="645"/>
      <c r="V78" s="641"/>
      <c r="W78" s="641"/>
      <c r="X78" s="641"/>
    </row>
    <row r="79" spans="1:24" s="589" customFormat="1" ht="29.25" customHeight="1" x14ac:dyDescent="0.25">
      <c r="A79" s="375" t="s">
        <v>266</v>
      </c>
      <c r="B79" s="375"/>
      <c r="C79" s="646">
        <v>46</v>
      </c>
      <c r="D79" s="137">
        <f>ROUND(C79/12*$A$2,0)</f>
        <v>4</v>
      </c>
      <c r="E79" s="647">
        <v>5</v>
      </c>
      <c r="F79" s="647">
        <f t="shared" si="42"/>
        <v>125</v>
      </c>
      <c r="G79" s="642"/>
      <c r="H79" s="643"/>
      <c r="I79" s="641"/>
      <c r="J79" s="641"/>
      <c r="K79" s="641"/>
      <c r="L79" s="644"/>
      <c r="M79" s="641"/>
      <c r="N79" s="644"/>
      <c r="O79" s="645"/>
      <c r="P79" s="617"/>
      <c r="Q79" s="638"/>
      <c r="R79" s="638"/>
      <c r="S79" s="638"/>
      <c r="T79" s="645"/>
      <c r="U79" s="645"/>
      <c r="V79" s="641"/>
      <c r="W79" s="641"/>
      <c r="X79" s="641"/>
    </row>
    <row r="80" spans="1:24" s="589" customFormat="1" ht="29.25" customHeight="1" x14ac:dyDescent="0.25">
      <c r="A80" s="38" t="s">
        <v>267</v>
      </c>
      <c r="B80" s="38"/>
      <c r="C80" s="641">
        <f>C81</f>
        <v>0</v>
      </c>
      <c r="D80" s="641">
        <f t="shared" ref="D80:E80" si="45">D81</f>
        <v>0</v>
      </c>
      <c r="E80" s="641">
        <f t="shared" si="45"/>
        <v>0</v>
      </c>
      <c r="F80" s="623" t="e">
        <f t="shared" si="42"/>
        <v>#DIV/0!</v>
      </c>
      <c r="G80" s="642"/>
      <c r="H80" s="643"/>
      <c r="I80" s="641"/>
      <c r="J80" s="641"/>
      <c r="K80" s="641"/>
      <c r="L80" s="644"/>
      <c r="M80" s="641"/>
      <c r="N80" s="644"/>
      <c r="O80" s="645"/>
      <c r="P80" s="617"/>
      <c r="Q80" s="638"/>
      <c r="R80" s="638"/>
      <c r="S80" s="638"/>
      <c r="T80" s="645"/>
      <c r="U80" s="645"/>
      <c r="V80" s="641"/>
      <c r="W80" s="641"/>
      <c r="X80" s="641"/>
    </row>
    <row r="81" spans="1:215" s="589" customFormat="1" ht="29.25" customHeight="1" x14ac:dyDescent="0.25">
      <c r="A81" s="375" t="s">
        <v>268</v>
      </c>
      <c r="B81" s="375"/>
      <c r="C81" s="646"/>
      <c r="D81" s="137">
        <f>ROUND(C81/12*$A$2,0)</f>
        <v>0</v>
      </c>
      <c r="E81" s="647">
        <v>0</v>
      </c>
      <c r="F81" s="647" t="e">
        <f t="shared" si="42"/>
        <v>#DIV/0!</v>
      </c>
      <c r="G81" s="635"/>
      <c r="H81" s="602"/>
      <c r="I81" s="623"/>
      <c r="J81" s="623"/>
      <c r="K81" s="623"/>
      <c r="L81" s="644"/>
      <c r="M81" s="641"/>
      <c r="N81" s="117"/>
      <c r="O81" s="621"/>
      <c r="P81" s="617"/>
      <c r="Q81" s="638"/>
      <c r="R81" s="632"/>
      <c r="S81" s="632"/>
      <c r="T81" s="621"/>
      <c r="U81" s="621"/>
      <c r="V81" s="641"/>
      <c r="W81" s="641"/>
      <c r="X81" s="641"/>
    </row>
    <row r="82" spans="1:215" s="589" customFormat="1" ht="29.25" customHeight="1" x14ac:dyDescent="0.25">
      <c r="A82" s="38" t="s">
        <v>279</v>
      </c>
      <c r="B82" s="38"/>
      <c r="C82" s="641">
        <f>SUM(C80,C78)</f>
        <v>46</v>
      </c>
      <c r="D82" s="623">
        <f>SUM(D80,D78)</f>
        <v>4</v>
      </c>
      <c r="E82" s="623">
        <f>E78+E80</f>
        <v>5</v>
      </c>
      <c r="F82" s="623">
        <f t="shared" si="42"/>
        <v>125</v>
      </c>
      <c r="G82" s="648"/>
      <c r="H82" s="649"/>
      <c r="I82" s="650"/>
      <c r="J82" s="650"/>
      <c r="K82" s="650"/>
      <c r="L82" s="651"/>
      <c r="M82" s="652"/>
      <c r="N82" s="653"/>
      <c r="O82" s="654">
        <v>121.381</v>
      </c>
      <c r="P82" s="655">
        <f t="shared" ref="P82" si="46">O82/12*$A$2</f>
        <v>10.115083333333333</v>
      </c>
      <c r="Q82" s="656">
        <f>U82-T82</f>
        <v>25.565560000000001</v>
      </c>
      <c r="R82" s="657"/>
      <c r="S82" s="657">
        <f>Q82-P82</f>
        <v>15.450476666666669</v>
      </c>
      <c r="T82" s="654"/>
      <c r="U82" s="654">
        <v>25.565560000000001</v>
      </c>
      <c r="V82" s="650"/>
      <c r="W82" s="650"/>
      <c r="X82" s="650">
        <f>W82/1000</f>
        <v>0</v>
      </c>
    </row>
    <row r="83" spans="1:215" s="589" customFormat="1" ht="15" customHeight="1" thickBot="1" x14ac:dyDescent="0.3">
      <c r="A83" s="658" t="s">
        <v>458</v>
      </c>
      <c r="B83" s="659"/>
      <c r="C83" s="660"/>
      <c r="D83" s="660"/>
      <c r="E83" s="660"/>
      <c r="F83" s="660"/>
      <c r="G83" s="661"/>
      <c r="H83" s="661"/>
      <c r="I83" s="662"/>
      <c r="J83" s="662"/>
      <c r="K83" s="662">
        <f>SUM(K77,K19)</f>
        <v>21</v>
      </c>
      <c r="L83" s="662"/>
      <c r="M83" s="662"/>
      <c r="N83" s="662"/>
      <c r="O83" s="661">
        <f>O82+O77+O69+O19</f>
        <v>3684.8620000000001</v>
      </c>
      <c r="P83" s="661">
        <f t="shared" ref="P83" si="47">P82+P77+P69+P19</f>
        <v>307.07183333333336</v>
      </c>
      <c r="Q83" s="661">
        <f t="shared" ref="Q83:U83" si="48">Q82+Q77+Q69+Q19</f>
        <v>105.56205000000001</v>
      </c>
      <c r="R83" s="661">
        <f t="shared" si="48"/>
        <v>0</v>
      </c>
      <c r="S83" s="661">
        <f t="shared" si="48"/>
        <v>-169.84320000000002</v>
      </c>
      <c r="T83" s="661">
        <f t="shared" si="48"/>
        <v>0</v>
      </c>
      <c r="U83" s="661">
        <f t="shared" si="48"/>
        <v>110.16132000000002</v>
      </c>
      <c r="V83" s="662" t="e">
        <f>V77+#REF!+V19</f>
        <v>#REF!</v>
      </c>
      <c r="W83" s="662" t="e">
        <f>SUM(W82,W77,#REF!,W19)</f>
        <v>#REF!</v>
      </c>
      <c r="X83" s="662" t="e">
        <f>SUM(X82,X77,#REF!,X19)</f>
        <v>#REF!</v>
      </c>
    </row>
    <row r="84" spans="1:215" x14ac:dyDescent="0.25">
      <c r="A84" s="663" t="s">
        <v>76</v>
      </c>
      <c r="B84" s="663"/>
      <c r="C84" s="664"/>
      <c r="D84" s="664"/>
      <c r="E84" s="664"/>
      <c r="F84" s="664"/>
      <c r="G84" s="664"/>
      <c r="H84" s="664"/>
      <c r="I84" s="665"/>
      <c r="J84" s="665"/>
      <c r="K84" s="665"/>
      <c r="L84" s="665"/>
      <c r="M84" s="665"/>
      <c r="N84" s="665"/>
      <c r="O84" s="666">
        <f t="shared" ref="O84" si="49">SUM(O83)</f>
        <v>3684.8620000000001</v>
      </c>
      <c r="P84" s="666">
        <f t="shared" ref="P84:U84" si="50">SUM(P83)</f>
        <v>307.07183333333336</v>
      </c>
      <c r="Q84" s="666">
        <f t="shared" si="50"/>
        <v>105.56205000000001</v>
      </c>
      <c r="R84" s="666"/>
      <c r="S84" s="666">
        <f t="shared" si="50"/>
        <v>-169.84320000000002</v>
      </c>
      <c r="T84" s="666">
        <f t="shared" si="50"/>
        <v>0</v>
      </c>
      <c r="U84" s="666">
        <f t="shared" si="50"/>
        <v>110.16132000000002</v>
      </c>
      <c r="V84" s="664"/>
      <c r="W84" s="665" t="e">
        <f t="shared" ref="W84:X84" si="51">SUM(W83)</f>
        <v>#REF!</v>
      </c>
      <c r="X84" s="665" t="e">
        <f t="shared" si="51"/>
        <v>#REF!</v>
      </c>
      <c r="Y84" s="667"/>
      <c r="Z84" s="667"/>
      <c r="AA84" s="667"/>
      <c r="AB84" s="667"/>
      <c r="AC84" s="667"/>
      <c r="AD84" s="667"/>
      <c r="AE84" s="667"/>
      <c r="AF84" s="667"/>
      <c r="AG84" s="667"/>
      <c r="AH84" s="667"/>
      <c r="AI84" s="667"/>
      <c r="AJ84" s="667"/>
      <c r="AK84" s="667"/>
      <c r="AL84" s="667"/>
      <c r="AM84" s="667"/>
      <c r="AN84" s="667"/>
      <c r="AO84" s="667"/>
      <c r="AP84" s="667"/>
      <c r="AQ84" s="667"/>
      <c r="AR84" s="667"/>
      <c r="AS84" s="667"/>
      <c r="AT84" s="667"/>
      <c r="AU84" s="667"/>
      <c r="AV84" s="667"/>
      <c r="AW84" s="667"/>
      <c r="AX84" s="667"/>
      <c r="AY84" s="667"/>
      <c r="AZ84" s="667"/>
      <c r="BA84" s="667"/>
      <c r="BB84" s="667"/>
      <c r="BC84" s="667"/>
      <c r="BD84" s="667"/>
      <c r="BE84" s="667"/>
      <c r="BF84" s="667"/>
      <c r="BG84" s="667"/>
      <c r="BH84" s="667"/>
      <c r="BI84" s="667"/>
      <c r="BJ84" s="667"/>
      <c r="BK84" s="667"/>
      <c r="BL84" s="667"/>
      <c r="BM84" s="667"/>
      <c r="BN84" s="667"/>
      <c r="BO84" s="667"/>
      <c r="BP84" s="667"/>
      <c r="BQ84" s="667"/>
      <c r="BR84" s="667"/>
      <c r="BS84" s="667"/>
      <c r="BT84" s="667"/>
      <c r="BU84" s="667"/>
      <c r="BV84" s="667"/>
      <c r="BW84" s="667"/>
      <c r="BX84" s="667"/>
      <c r="BY84" s="667"/>
      <c r="BZ84" s="667"/>
      <c r="CA84" s="667"/>
      <c r="CB84" s="667"/>
      <c r="CC84" s="667"/>
      <c r="CD84" s="667"/>
      <c r="CE84" s="667"/>
      <c r="CF84" s="667"/>
      <c r="CG84" s="667"/>
      <c r="CH84" s="667"/>
      <c r="CI84" s="667"/>
      <c r="CJ84" s="667"/>
      <c r="CK84" s="667"/>
      <c r="CL84" s="667"/>
      <c r="CM84" s="667"/>
      <c r="CN84" s="667"/>
      <c r="CO84" s="667"/>
      <c r="CP84" s="667"/>
      <c r="CQ84" s="667"/>
      <c r="CR84" s="667"/>
      <c r="CS84" s="667"/>
      <c r="CT84" s="667"/>
      <c r="CU84" s="667"/>
      <c r="CV84" s="667"/>
      <c r="CW84" s="667"/>
      <c r="CX84" s="667"/>
      <c r="CY84" s="667"/>
      <c r="CZ84" s="667"/>
      <c r="DA84" s="667"/>
      <c r="DB84" s="667"/>
      <c r="DC84" s="667"/>
      <c r="DD84" s="667"/>
      <c r="DE84" s="667"/>
      <c r="DF84" s="667"/>
      <c r="DG84" s="667"/>
      <c r="DH84" s="667"/>
      <c r="DI84" s="667"/>
      <c r="DJ84" s="667"/>
      <c r="DK84" s="667"/>
      <c r="DL84" s="667"/>
      <c r="DM84" s="667"/>
      <c r="DN84" s="667"/>
      <c r="DO84" s="667"/>
      <c r="DP84" s="667"/>
      <c r="DQ84" s="667"/>
      <c r="DR84" s="667"/>
      <c r="DS84" s="667"/>
      <c r="DT84" s="667"/>
      <c r="DU84" s="667"/>
      <c r="DV84" s="667"/>
      <c r="DW84" s="667"/>
      <c r="DX84" s="667"/>
      <c r="DY84" s="667"/>
      <c r="DZ84" s="667"/>
      <c r="EA84" s="667"/>
      <c r="EB84" s="667"/>
      <c r="EC84" s="667"/>
      <c r="ED84" s="667"/>
      <c r="EE84" s="667"/>
      <c r="EF84" s="667"/>
      <c r="EG84" s="667"/>
      <c r="EH84" s="667"/>
      <c r="EI84" s="667"/>
      <c r="EJ84" s="667"/>
      <c r="EK84" s="667"/>
      <c r="EL84" s="667"/>
      <c r="EM84" s="667"/>
      <c r="EN84" s="667"/>
      <c r="EO84" s="667"/>
      <c r="EP84" s="667"/>
      <c r="EQ84" s="667"/>
      <c r="ER84" s="667"/>
      <c r="ES84" s="667"/>
      <c r="ET84" s="667"/>
      <c r="EU84" s="667"/>
      <c r="EV84" s="667"/>
      <c r="EW84" s="667"/>
      <c r="EX84" s="667"/>
      <c r="EY84" s="667"/>
      <c r="EZ84" s="667"/>
      <c r="FA84" s="667"/>
      <c r="FB84" s="667"/>
      <c r="FC84" s="667"/>
      <c r="FD84" s="667"/>
      <c r="FE84" s="667"/>
      <c r="FF84" s="667"/>
      <c r="FG84" s="667"/>
      <c r="FH84" s="667"/>
      <c r="FI84" s="667"/>
      <c r="FJ84" s="667"/>
      <c r="FK84" s="667"/>
      <c r="FL84" s="667"/>
      <c r="FM84" s="667"/>
      <c r="FN84" s="667"/>
      <c r="FO84" s="667"/>
      <c r="FP84" s="667"/>
      <c r="FQ84" s="667"/>
      <c r="FR84" s="667"/>
      <c r="FS84" s="667"/>
      <c r="FT84" s="667"/>
      <c r="FU84" s="667"/>
      <c r="FV84" s="667"/>
      <c r="FW84" s="667"/>
      <c r="FX84" s="667"/>
      <c r="FY84" s="667"/>
      <c r="FZ84" s="667"/>
      <c r="GA84" s="667"/>
      <c r="GB84" s="667"/>
      <c r="GC84" s="667"/>
      <c r="GD84" s="667"/>
      <c r="GE84" s="667"/>
      <c r="GF84" s="667"/>
      <c r="GG84" s="667"/>
      <c r="GH84" s="667"/>
      <c r="GI84" s="667"/>
      <c r="GJ84" s="667"/>
      <c r="GK84" s="667"/>
      <c r="GL84" s="667"/>
      <c r="GM84" s="667"/>
      <c r="GN84" s="667"/>
      <c r="GO84" s="667"/>
      <c r="GP84" s="667"/>
      <c r="GQ84" s="667"/>
      <c r="GR84" s="667"/>
      <c r="GS84" s="667"/>
      <c r="GT84" s="667"/>
      <c r="GU84" s="667"/>
      <c r="GV84" s="667"/>
      <c r="GW84" s="667"/>
      <c r="GX84" s="667"/>
      <c r="GY84" s="667"/>
      <c r="GZ84" s="667"/>
      <c r="HA84" s="667"/>
      <c r="HB84" s="667"/>
      <c r="HC84" s="667"/>
      <c r="HD84" s="667"/>
      <c r="HE84" s="667"/>
      <c r="HF84" s="667"/>
      <c r="HG84" s="667"/>
    </row>
    <row r="85" spans="1:215" x14ac:dyDescent="0.25">
      <c r="A85" s="345" t="s">
        <v>80</v>
      </c>
      <c r="B85" s="345"/>
      <c r="C85" s="167">
        <f>SUM(C19)</f>
        <v>56</v>
      </c>
      <c r="D85" s="167">
        <f>SUM(D19)</f>
        <v>5</v>
      </c>
      <c r="E85" s="167">
        <f>SUM(E19)</f>
        <v>2</v>
      </c>
      <c r="F85" s="167">
        <f>E85/D85*100</f>
        <v>40</v>
      </c>
      <c r="G85" s="668">
        <f>I85/C85</f>
        <v>0</v>
      </c>
      <c r="H85" s="668"/>
      <c r="I85" s="167">
        <f>SUM(I19)</f>
        <v>0</v>
      </c>
      <c r="J85" s="167">
        <f>SUM(J19)</f>
        <v>0</v>
      </c>
      <c r="K85" s="167">
        <f>SUM(K19)</f>
        <v>21</v>
      </c>
      <c r="L85" s="167" t="e">
        <f>K85/J85*100</f>
        <v>#DIV/0!</v>
      </c>
      <c r="M85" s="167">
        <f>SUM(M19)</f>
        <v>0</v>
      </c>
      <c r="N85" s="117" t="e">
        <f>K85/$A$2*12/M85</f>
        <v>#DIV/0!</v>
      </c>
      <c r="O85" s="668">
        <f>SUM(O19)</f>
        <v>3127.2060000000001</v>
      </c>
      <c r="P85" s="668">
        <f>SUM(P19)</f>
        <v>260.60050000000001</v>
      </c>
      <c r="Q85" s="668">
        <f>SUM(Q19)</f>
        <v>79.996490000000009</v>
      </c>
      <c r="R85" s="668"/>
      <c r="S85" s="668">
        <f t="shared" ref="S85:X85" si="52">SUM(S19)</f>
        <v>-180.60401000000002</v>
      </c>
      <c r="T85" s="668">
        <f t="shared" si="52"/>
        <v>0</v>
      </c>
      <c r="U85" s="668">
        <f t="shared" si="52"/>
        <v>79.996490000000009</v>
      </c>
      <c r="V85" s="167">
        <f t="shared" si="52"/>
        <v>0</v>
      </c>
      <c r="W85" s="167">
        <f t="shared" si="52"/>
        <v>0</v>
      </c>
      <c r="X85" s="167">
        <f t="shared" si="52"/>
        <v>0</v>
      </c>
      <c r="Y85" s="667"/>
      <c r="Z85" s="667"/>
      <c r="AA85" s="667"/>
      <c r="AB85" s="667"/>
      <c r="AC85" s="667"/>
      <c r="AD85" s="667"/>
      <c r="AE85" s="667"/>
      <c r="AF85" s="667"/>
      <c r="AG85" s="667"/>
      <c r="AH85" s="667"/>
      <c r="AI85" s="667"/>
      <c r="AJ85" s="667"/>
      <c r="AK85" s="667"/>
      <c r="AL85" s="667"/>
      <c r="AM85" s="667"/>
      <c r="AN85" s="667"/>
      <c r="AO85" s="667"/>
      <c r="AP85" s="667"/>
      <c r="AQ85" s="667"/>
      <c r="AR85" s="667"/>
      <c r="AS85" s="667"/>
      <c r="AT85" s="667"/>
      <c r="AU85" s="667"/>
      <c r="AV85" s="667"/>
      <c r="AW85" s="667"/>
      <c r="AX85" s="667"/>
      <c r="AY85" s="667"/>
      <c r="AZ85" s="667"/>
      <c r="BA85" s="667"/>
      <c r="BB85" s="667"/>
      <c r="BC85" s="667"/>
      <c r="BD85" s="667"/>
      <c r="BE85" s="667"/>
      <c r="BF85" s="667"/>
      <c r="BG85" s="667"/>
      <c r="BH85" s="667"/>
      <c r="BI85" s="667"/>
      <c r="BJ85" s="667"/>
      <c r="BK85" s="667"/>
      <c r="BL85" s="667"/>
      <c r="BM85" s="667"/>
      <c r="BN85" s="667"/>
      <c r="BO85" s="667"/>
      <c r="BP85" s="667"/>
      <c r="BQ85" s="667"/>
      <c r="BR85" s="667"/>
      <c r="BS85" s="667"/>
      <c r="BT85" s="667"/>
      <c r="BU85" s="667"/>
      <c r="BV85" s="667"/>
      <c r="BW85" s="667"/>
      <c r="BX85" s="667"/>
      <c r="BY85" s="667"/>
      <c r="BZ85" s="667"/>
      <c r="CA85" s="667"/>
      <c r="CB85" s="667"/>
      <c r="CC85" s="667"/>
      <c r="CD85" s="667"/>
      <c r="CE85" s="667"/>
      <c r="CF85" s="667"/>
      <c r="CG85" s="667"/>
      <c r="CH85" s="667"/>
      <c r="CI85" s="667"/>
      <c r="CJ85" s="667"/>
      <c r="CK85" s="667"/>
      <c r="CL85" s="667"/>
      <c r="CM85" s="667"/>
      <c r="CN85" s="667"/>
      <c r="CO85" s="667"/>
      <c r="CP85" s="667"/>
      <c r="CQ85" s="667"/>
      <c r="CR85" s="667"/>
      <c r="CS85" s="667"/>
      <c r="CT85" s="667"/>
      <c r="CU85" s="667"/>
      <c r="CV85" s="667"/>
      <c r="CW85" s="667"/>
      <c r="CX85" s="667"/>
      <c r="CY85" s="667"/>
      <c r="CZ85" s="667"/>
      <c r="DA85" s="667"/>
      <c r="DB85" s="667"/>
      <c r="DC85" s="667"/>
      <c r="DD85" s="667"/>
      <c r="DE85" s="667"/>
      <c r="DF85" s="667"/>
      <c r="DG85" s="667"/>
      <c r="DH85" s="667"/>
      <c r="DI85" s="667"/>
      <c r="DJ85" s="667"/>
      <c r="DK85" s="667"/>
      <c r="DL85" s="667"/>
      <c r="DM85" s="667"/>
      <c r="DN85" s="667"/>
      <c r="DO85" s="667"/>
      <c r="DP85" s="667"/>
      <c r="DQ85" s="667"/>
      <c r="DR85" s="667"/>
      <c r="DS85" s="667"/>
      <c r="DT85" s="667"/>
      <c r="DU85" s="667"/>
      <c r="DV85" s="667"/>
      <c r="DW85" s="667"/>
      <c r="DX85" s="667"/>
      <c r="DY85" s="667"/>
      <c r="DZ85" s="667"/>
      <c r="EA85" s="667"/>
      <c r="EB85" s="667"/>
      <c r="EC85" s="667"/>
      <c r="ED85" s="667"/>
      <c r="EE85" s="667"/>
      <c r="EF85" s="667"/>
      <c r="EG85" s="667"/>
      <c r="EH85" s="667"/>
      <c r="EI85" s="667"/>
      <c r="EJ85" s="667"/>
      <c r="EK85" s="667"/>
      <c r="EL85" s="667"/>
      <c r="EM85" s="667"/>
      <c r="EN85" s="667"/>
      <c r="EO85" s="667"/>
      <c r="EP85" s="667"/>
      <c r="EQ85" s="667"/>
      <c r="ER85" s="667"/>
      <c r="ES85" s="667"/>
      <c r="ET85" s="667"/>
      <c r="EU85" s="667"/>
      <c r="EV85" s="667"/>
      <c r="EW85" s="667"/>
      <c r="EX85" s="667"/>
      <c r="EY85" s="667"/>
      <c r="EZ85" s="667"/>
      <c r="FA85" s="667"/>
      <c r="FB85" s="667"/>
      <c r="FC85" s="667"/>
      <c r="FD85" s="667"/>
      <c r="FE85" s="667"/>
      <c r="FF85" s="667"/>
      <c r="FG85" s="667"/>
      <c r="FH85" s="667"/>
      <c r="FI85" s="667"/>
      <c r="FJ85" s="667"/>
      <c r="FK85" s="667"/>
      <c r="FL85" s="667"/>
      <c r="FM85" s="667"/>
      <c r="FN85" s="667"/>
      <c r="FO85" s="667"/>
      <c r="FP85" s="667"/>
      <c r="FQ85" s="667"/>
      <c r="FR85" s="667"/>
      <c r="FS85" s="667"/>
      <c r="FT85" s="667"/>
      <c r="FU85" s="667"/>
      <c r="FV85" s="667"/>
      <c r="FW85" s="667"/>
      <c r="FX85" s="667"/>
      <c r="FY85" s="667"/>
      <c r="FZ85" s="667"/>
      <c r="GA85" s="667"/>
      <c r="GB85" s="667"/>
      <c r="GC85" s="667"/>
      <c r="GD85" s="667"/>
      <c r="GE85" s="667"/>
      <c r="GF85" s="667"/>
      <c r="GG85" s="667"/>
      <c r="GH85" s="667"/>
      <c r="GI85" s="667"/>
      <c r="GJ85" s="667"/>
      <c r="GK85" s="667"/>
      <c r="GL85" s="667"/>
      <c r="GM85" s="667"/>
      <c r="GN85" s="667"/>
      <c r="GO85" s="667"/>
      <c r="GP85" s="667"/>
      <c r="GQ85" s="667"/>
      <c r="GR85" s="667"/>
      <c r="GS85" s="667"/>
      <c r="GT85" s="667"/>
      <c r="GU85" s="667"/>
      <c r="GV85" s="667"/>
      <c r="GW85" s="667"/>
      <c r="GX85" s="667"/>
      <c r="GY85" s="667"/>
      <c r="GZ85" s="667"/>
      <c r="HA85" s="667"/>
      <c r="HB85" s="667"/>
      <c r="HC85" s="667"/>
      <c r="HD85" s="667"/>
      <c r="HE85" s="667"/>
      <c r="HF85" s="667"/>
      <c r="HG85" s="667"/>
    </row>
    <row r="86" spans="1:215" s="667" customFormat="1" x14ac:dyDescent="0.25">
      <c r="A86" s="366" t="s">
        <v>14</v>
      </c>
      <c r="B86" s="63"/>
      <c r="C86" s="164"/>
      <c r="D86" s="164"/>
      <c r="E86" s="164"/>
      <c r="F86" s="164"/>
      <c r="G86" s="669"/>
      <c r="H86" s="669"/>
      <c r="I86" s="117"/>
      <c r="J86" s="117"/>
      <c r="K86" s="117"/>
      <c r="L86" s="117"/>
      <c r="M86" s="117"/>
      <c r="N86" s="117"/>
      <c r="O86" s="670"/>
      <c r="P86" s="670"/>
      <c r="Q86" s="670"/>
      <c r="R86" s="670"/>
      <c r="S86" s="670"/>
      <c r="T86" s="670"/>
      <c r="U86" s="670"/>
      <c r="V86" s="164"/>
      <c r="W86" s="636"/>
      <c r="X86" s="636"/>
    </row>
    <row r="87" spans="1:215" s="667" customFormat="1" ht="38.1" customHeight="1" x14ac:dyDescent="0.25">
      <c r="A87" s="100" t="s">
        <v>259</v>
      </c>
      <c r="B87" s="63"/>
      <c r="C87" s="164"/>
      <c r="D87" s="164"/>
      <c r="E87" s="164"/>
      <c r="F87" s="167"/>
      <c r="G87" s="669"/>
      <c r="H87" s="669"/>
      <c r="I87" s="117"/>
      <c r="J87" s="117"/>
      <c r="K87" s="117"/>
      <c r="L87" s="117"/>
      <c r="M87" s="117"/>
      <c r="N87" s="117"/>
      <c r="O87" s="670">
        <f t="shared" ref="O87:U88" si="53">O21</f>
        <v>0</v>
      </c>
      <c r="P87" s="670">
        <f t="shared" si="53"/>
        <v>0</v>
      </c>
      <c r="Q87" s="670">
        <f t="shared" si="53"/>
        <v>0</v>
      </c>
      <c r="R87" s="670">
        <f t="shared" si="53"/>
        <v>0</v>
      </c>
      <c r="S87" s="670">
        <f t="shared" si="53"/>
        <v>0</v>
      </c>
      <c r="T87" s="670">
        <f t="shared" si="53"/>
        <v>0</v>
      </c>
      <c r="U87" s="670">
        <f t="shared" si="53"/>
        <v>0</v>
      </c>
      <c r="V87" s="164"/>
      <c r="W87" s="636"/>
      <c r="X87" s="636"/>
    </row>
    <row r="88" spans="1:215" s="667" customFormat="1" ht="38.1" customHeight="1" x14ac:dyDescent="0.25">
      <c r="A88" s="451" t="s">
        <v>484</v>
      </c>
      <c r="B88" s="63"/>
      <c r="C88" s="164"/>
      <c r="D88" s="164"/>
      <c r="E88" s="164"/>
      <c r="F88" s="167"/>
      <c r="G88" s="669"/>
      <c r="H88" s="669"/>
      <c r="I88" s="117"/>
      <c r="J88" s="117"/>
      <c r="K88" s="117"/>
      <c r="L88" s="117"/>
      <c r="M88" s="117"/>
      <c r="N88" s="117"/>
      <c r="O88" s="670">
        <f t="shared" si="53"/>
        <v>0</v>
      </c>
      <c r="P88" s="670">
        <f t="shared" si="53"/>
        <v>0</v>
      </c>
      <c r="Q88" s="670">
        <f t="shared" si="53"/>
        <v>0</v>
      </c>
      <c r="R88" s="670">
        <f t="shared" si="53"/>
        <v>0</v>
      </c>
      <c r="S88" s="670">
        <f t="shared" si="53"/>
        <v>0</v>
      </c>
      <c r="T88" s="670">
        <f t="shared" si="53"/>
        <v>0</v>
      </c>
      <c r="U88" s="670">
        <f t="shared" si="53"/>
        <v>0</v>
      </c>
      <c r="V88" s="164"/>
      <c r="W88" s="636"/>
      <c r="X88" s="636"/>
    </row>
    <row r="89" spans="1:215" s="667" customFormat="1" ht="38.1" customHeight="1" x14ac:dyDescent="0.25">
      <c r="A89" s="193" t="s">
        <v>427</v>
      </c>
      <c r="B89" s="63"/>
      <c r="C89" s="164">
        <f t="shared" ref="C89:F108" si="54">C23</f>
        <v>0</v>
      </c>
      <c r="D89" s="164">
        <f t="shared" si="54"/>
        <v>0</v>
      </c>
      <c r="E89" s="164">
        <f t="shared" si="54"/>
        <v>0</v>
      </c>
      <c r="F89" s="167" t="e">
        <f t="shared" si="54"/>
        <v>#DIV/0!</v>
      </c>
      <c r="G89" s="669"/>
      <c r="H89" s="669"/>
      <c r="I89" s="117"/>
      <c r="J89" s="117"/>
      <c r="K89" s="117"/>
      <c r="L89" s="117"/>
      <c r="M89" s="117"/>
      <c r="N89" s="117"/>
      <c r="O89" s="670"/>
      <c r="P89" s="670"/>
      <c r="Q89" s="670"/>
      <c r="R89" s="670"/>
      <c r="S89" s="670"/>
      <c r="T89" s="670"/>
      <c r="U89" s="670"/>
      <c r="V89" s="164"/>
      <c r="W89" s="636"/>
      <c r="X89" s="636"/>
    </row>
    <row r="90" spans="1:215" s="667" customFormat="1" ht="38.1" customHeight="1" x14ac:dyDescent="0.25">
      <c r="A90" s="452" t="s">
        <v>260</v>
      </c>
      <c r="B90" s="63"/>
      <c r="C90" s="164">
        <f t="shared" si="54"/>
        <v>0</v>
      </c>
      <c r="D90" s="164">
        <f t="shared" si="54"/>
        <v>0</v>
      </c>
      <c r="E90" s="164">
        <f t="shared" si="54"/>
        <v>0</v>
      </c>
      <c r="F90" s="167">
        <f t="shared" si="54"/>
        <v>0</v>
      </c>
      <c r="G90" s="669"/>
      <c r="H90" s="669"/>
      <c r="I90" s="117"/>
      <c r="J90" s="117"/>
      <c r="K90" s="117"/>
      <c r="L90" s="117"/>
      <c r="M90" s="117"/>
      <c r="N90" s="117"/>
      <c r="O90" s="670"/>
      <c r="P90" s="670"/>
      <c r="Q90" s="670"/>
      <c r="R90" s="670"/>
      <c r="S90" s="670"/>
      <c r="T90" s="670"/>
      <c r="U90" s="670"/>
      <c r="V90" s="164"/>
      <c r="W90" s="636"/>
      <c r="X90" s="636"/>
    </row>
    <row r="91" spans="1:215" s="667" customFormat="1" ht="38.1" customHeight="1" x14ac:dyDescent="0.25">
      <c r="A91" s="452" t="s">
        <v>261</v>
      </c>
      <c r="B91" s="63"/>
      <c r="C91" s="164">
        <f t="shared" si="54"/>
        <v>0</v>
      </c>
      <c r="D91" s="164">
        <f t="shared" si="54"/>
        <v>0</v>
      </c>
      <c r="E91" s="164">
        <f t="shared" si="54"/>
        <v>0</v>
      </c>
      <c r="F91" s="167" t="e">
        <f t="shared" si="54"/>
        <v>#DIV/0!</v>
      </c>
      <c r="G91" s="669"/>
      <c r="H91" s="669"/>
      <c r="I91" s="117"/>
      <c r="J91" s="117"/>
      <c r="K91" s="117"/>
      <c r="L91" s="117"/>
      <c r="M91" s="117"/>
      <c r="N91" s="117"/>
      <c r="O91" s="670"/>
      <c r="P91" s="670"/>
      <c r="Q91" s="670"/>
      <c r="R91" s="670"/>
      <c r="S91" s="670"/>
      <c r="T91" s="670"/>
      <c r="U91" s="670"/>
      <c r="V91" s="164"/>
      <c r="W91" s="636"/>
      <c r="X91" s="636"/>
    </row>
    <row r="92" spans="1:215" s="667" customFormat="1" ht="38.1" customHeight="1" x14ac:dyDescent="0.25">
      <c r="A92" s="453" t="s">
        <v>428</v>
      </c>
      <c r="B92" s="63"/>
      <c r="C92" s="164">
        <f t="shared" si="54"/>
        <v>0</v>
      </c>
      <c r="D92" s="164">
        <f t="shared" si="54"/>
        <v>0</v>
      </c>
      <c r="E92" s="164">
        <f t="shared" si="54"/>
        <v>0</v>
      </c>
      <c r="F92" s="167" t="e">
        <f t="shared" si="54"/>
        <v>#DIV/0!</v>
      </c>
      <c r="G92" s="669"/>
      <c r="H92" s="669"/>
      <c r="I92" s="117"/>
      <c r="J92" s="117"/>
      <c r="K92" s="117"/>
      <c r="L92" s="117"/>
      <c r="M92" s="117"/>
      <c r="N92" s="117"/>
      <c r="O92" s="670"/>
      <c r="P92" s="670"/>
      <c r="Q92" s="670"/>
      <c r="R92" s="670"/>
      <c r="S92" s="670"/>
      <c r="T92" s="670"/>
      <c r="U92" s="670"/>
      <c r="V92" s="164"/>
      <c r="W92" s="636"/>
      <c r="X92" s="636"/>
    </row>
    <row r="93" spans="1:215" s="667" customFormat="1" ht="38.1" customHeight="1" x14ac:dyDescent="0.25">
      <c r="A93" s="454" t="s">
        <v>429</v>
      </c>
      <c r="B93" s="63"/>
      <c r="C93" s="164">
        <f t="shared" si="54"/>
        <v>0</v>
      </c>
      <c r="D93" s="164">
        <f t="shared" si="54"/>
        <v>0</v>
      </c>
      <c r="E93" s="164">
        <f t="shared" si="54"/>
        <v>0</v>
      </c>
      <c r="F93" s="167" t="e">
        <f t="shared" si="54"/>
        <v>#DIV/0!</v>
      </c>
      <c r="G93" s="669"/>
      <c r="H93" s="669"/>
      <c r="I93" s="117"/>
      <c r="J93" s="117"/>
      <c r="K93" s="117"/>
      <c r="L93" s="117"/>
      <c r="M93" s="117"/>
      <c r="N93" s="117"/>
      <c r="O93" s="670"/>
      <c r="P93" s="670"/>
      <c r="Q93" s="670"/>
      <c r="R93" s="670"/>
      <c r="S93" s="670"/>
      <c r="T93" s="670"/>
      <c r="U93" s="670"/>
      <c r="V93" s="164"/>
      <c r="W93" s="636"/>
      <c r="X93" s="636"/>
    </row>
    <row r="94" spans="1:215" s="667" customFormat="1" ht="38.1" customHeight="1" x14ac:dyDescent="0.25">
      <c r="A94" s="454" t="s">
        <v>430</v>
      </c>
      <c r="B94" s="63"/>
      <c r="C94" s="164">
        <f t="shared" si="54"/>
        <v>0</v>
      </c>
      <c r="D94" s="164">
        <f t="shared" si="54"/>
        <v>0</v>
      </c>
      <c r="E94" s="164">
        <f t="shared" si="54"/>
        <v>0</v>
      </c>
      <c r="F94" s="167" t="e">
        <f t="shared" si="54"/>
        <v>#DIV/0!</v>
      </c>
      <c r="G94" s="669"/>
      <c r="H94" s="669"/>
      <c r="I94" s="117"/>
      <c r="J94" s="117"/>
      <c r="K94" s="117"/>
      <c r="L94" s="117"/>
      <c r="M94" s="117"/>
      <c r="N94" s="117"/>
      <c r="O94" s="670"/>
      <c r="P94" s="670"/>
      <c r="Q94" s="670"/>
      <c r="R94" s="670"/>
      <c r="S94" s="670"/>
      <c r="T94" s="670"/>
      <c r="U94" s="670"/>
      <c r="V94" s="164"/>
      <c r="W94" s="636"/>
      <c r="X94" s="636"/>
    </row>
    <row r="95" spans="1:215" s="667" customFormat="1" ht="38.1" customHeight="1" x14ac:dyDescent="0.25">
      <c r="A95" s="454" t="s">
        <v>431</v>
      </c>
      <c r="B95" s="63"/>
      <c r="C95" s="164">
        <f t="shared" si="54"/>
        <v>0</v>
      </c>
      <c r="D95" s="164">
        <f t="shared" si="54"/>
        <v>0</v>
      </c>
      <c r="E95" s="164">
        <f t="shared" si="54"/>
        <v>0</v>
      </c>
      <c r="F95" s="167" t="e">
        <f t="shared" si="54"/>
        <v>#DIV/0!</v>
      </c>
      <c r="G95" s="669"/>
      <c r="H95" s="669"/>
      <c r="I95" s="117"/>
      <c r="J95" s="117"/>
      <c r="K95" s="117"/>
      <c r="L95" s="117"/>
      <c r="M95" s="117"/>
      <c r="N95" s="117"/>
      <c r="O95" s="670"/>
      <c r="P95" s="670"/>
      <c r="Q95" s="670"/>
      <c r="R95" s="670"/>
      <c r="S95" s="670"/>
      <c r="T95" s="670"/>
      <c r="U95" s="670"/>
      <c r="V95" s="164"/>
      <c r="W95" s="636"/>
      <c r="X95" s="636"/>
    </row>
    <row r="96" spans="1:215" s="667" customFormat="1" ht="38.1" customHeight="1" x14ac:dyDescent="0.25">
      <c r="A96" s="454" t="s">
        <v>432</v>
      </c>
      <c r="B96" s="63"/>
      <c r="C96" s="164">
        <f t="shared" si="54"/>
        <v>0</v>
      </c>
      <c r="D96" s="164">
        <f t="shared" si="54"/>
        <v>0</v>
      </c>
      <c r="E96" s="164">
        <f t="shared" si="54"/>
        <v>0</v>
      </c>
      <c r="F96" s="167" t="e">
        <f t="shared" si="54"/>
        <v>#DIV/0!</v>
      </c>
      <c r="G96" s="669"/>
      <c r="H96" s="669"/>
      <c r="I96" s="117"/>
      <c r="J96" s="117"/>
      <c r="K96" s="117"/>
      <c r="L96" s="117"/>
      <c r="M96" s="117"/>
      <c r="N96" s="117"/>
      <c r="O96" s="670"/>
      <c r="P96" s="670"/>
      <c r="Q96" s="670"/>
      <c r="R96" s="670"/>
      <c r="S96" s="670"/>
      <c r="T96" s="670"/>
      <c r="U96" s="670"/>
      <c r="V96" s="164"/>
      <c r="W96" s="636"/>
      <c r="X96" s="636"/>
    </row>
    <row r="97" spans="1:24" s="667" customFormat="1" ht="38.1" customHeight="1" x14ac:dyDescent="0.25">
      <c r="A97" s="455" t="s">
        <v>136</v>
      </c>
      <c r="B97" s="63"/>
      <c r="C97" s="164">
        <f t="shared" si="54"/>
        <v>0</v>
      </c>
      <c r="D97" s="164">
        <f t="shared" si="54"/>
        <v>0</v>
      </c>
      <c r="E97" s="164">
        <f t="shared" si="54"/>
        <v>0</v>
      </c>
      <c r="F97" s="167" t="e">
        <f t="shared" si="54"/>
        <v>#DIV/0!</v>
      </c>
      <c r="G97" s="669"/>
      <c r="H97" s="669"/>
      <c r="I97" s="117"/>
      <c r="J97" s="117"/>
      <c r="K97" s="117"/>
      <c r="L97" s="117"/>
      <c r="M97" s="117"/>
      <c r="N97" s="117"/>
      <c r="O97" s="670"/>
      <c r="P97" s="670"/>
      <c r="Q97" s="670"/>
      <c r="R97" s="670"/>
      <c r="S97" s="670"/>
      <c r="T97" s="670"/>
      <c r="U97" s="670"/>
      <c r="V97" s="164"/>
      <c r="W97" s="636"/>
      <c r="X97" s="636"/>
    </row>
    <row r="98" spans="1:24" s="667" customFormat="1" ht="38.1" customHeight="1" x14ac:dyDescent="0.25">
      <c r="A98" s="456" t="s">
        <v>316</v>
      </c>
      <c r="B98" s="63"/>
      <c r="C98" s="164">
        <f t="shared" si="54"/>
        <v>0</v>
      </c>
      <c r="D98" s="164">
        <f t="shared" si="54"/>
        <v>0</v>
      </c>
      <c r="E98" s="164">
        <f t="shared" si="54"/>
        <v>0</v>
      </c>
      <c r="F98" s="167" t="e">
        <f t="shared" si="54"/>
        <v>#DIV/0!</v>
      </c>
      <c r="G98" s="669"/>
      <c r="H98" s="669"/>
      <c r="I98" s="117"/>
      <c r="J98" s="117"/>
      <c r="K98" s="117"/>
      <c r="L98" s="117"/>
      <c r="M98" s="117"/>
      <c r="N98" s="117"/>
      <c r="O98" s="670"/>
      <c r="P98" s="670"/>
      <c r="Q98" s="670"/>
      <c r="R98" s="670"/>
      <c r="S98" s="670"/>
      <c r="T98" s="670"/>
      <c r="U98" s="670"/>
      <c r="V98" s="164"/>
      <c r="W98" s="636"/>
      <c r="X98" s="636"/>
    </row>
    <row r="99" spans="1:24" s="667" customFormat="1" ht="38.1" customHeight="1" x14ac:dyDescent="0.25">
      <c r="A99" s="456" t="s">
        <v>433</v>
      </c>
      <c r="B99" s="63"/>
      <c r="C99" s="164">
        <f t="shared" si="54"/>
        <v>0</v>
      </c>
      <c r="D99" s="164">
        <f t="shared" si="54"/>
        <v>0</v>
      </c>
      <c r="E99" s="164">
        <f t="shared" si="54"/>
        <v>0</v>
      </c>
      <c r="F99" s="167" t="e">
        <f t="shared" si="54"/>
        <v>#DIV/0!</v>
      </c>
      <c r="G99" s="669"/>
      <c r="H99" s="669"/>
      <c r="I99" s="117"/>
      <c r="J99" s="117"/>
      <c r="K99" s="117"/>
      <c r="L99" s="117"/>
      <c r="M99" s="117"/>
      <c r="N99" s="117"/>
      <c r="O99" s="670"/>
      <c r="P99" s="670"/>
      <c r="Q99" s="670"/>
      <c r="R99" s="670"/>
      <c r="S99" s="670"/>
      <c r="T99" s="670"/>
      <c r="U99" s="670"/>
      <c r="V99" s="164"/>
      <c r="W99" s="636"/>
      <c r="X99" s="636"/>
    </row>
    <row r="100" spans="1:24" s="667" customFormat="1" ht="38.1" customHeight="1" x14ac:dyDescent="0.25">
      <c r="A100" s="457" t="s">
        <v>451</v>
      </c>
      <c r="B100" s="63"/>
      <c r="C100" s="164">
        <f t="shared" si="54"/>
        <v>0</v>
      </c>
      <c r="D100" s="164">
        <f t="shared" si="54"/>
        <v>0</v>
      </c>
      <c r="E100" s="164">
        <f t="shared" si="54"/>
        <v>0</v>
      </c>
      <c r="F100" s="167" t="e">
        <f t="shared" si="54"/>
        <v>#DIV/0!</v>
      </c>
      <c r="G100" s="669"/>
      <c r="H100" s="669"/>
      <c r="I100" s="117"/>
      <c r="J100" s="117"/>
      <c r="K100" s="117"/>
      <c r="L100" s="117"/>
      <c r="M100" s="117"/>
      <c r="N100" s="117"/>
      <c r="O100" s="670"/>
      <c r="P100" s="670"/>
      <c r="Q100" s="670"/>
      <c r="R100" s="670"/>
      <c r="S100" s="670"/>
      <c r="T100" s="670"/>
      <c r="U100" s="670"/>
      <c r="V100" s="164"/>
      <c r="W100" s="636"/>
      <c r="X100" s="636"/>
    </row>
    <row r="101" spans="1:24" s="667" customFormat="1" ht="38.1" customHeight="1" x14ac:dyDescent="0.25">
      <c r="A101" s="458" t="s">
        <v>262</v>
      </c>
      <c r="B101" s="63"/>
      <c r="C101" s="164">
        <f t="shared" si="54"/>
        <v>0</v>
      </c>
      <c r="D101" s="164">
        <f t="shared" si="54"/>
        <v>0</v>
      </c>
      <c r="E101" s="164">
        <f t="shared" si="54"/>
        <v>0</v>
      </c>
      <c r="F101" s="167">
        <f t="shared" si="54"/>
        <v>0</v>
      </c>
      <c r="G101" s="669"/>
      <c r="H101" s="669"/>
      <c r="I101" s="117"/>
      <c r="J101" s="117"/>
      <c r="K101" s="117"/>
      <c r="L101" s="117"/>
      <c r="M101" s="117"/>
      <c r="N101" s="117"/>
      <c r="O101" s="670"/>
      <c r="P101" s="670"/>
      <c r="Q101" s="670"/>
      <c r="R101" s="670"/>
      <c r="S101" s="670"/>
      <c r="T101" s="670"/>
      <c r="U101" s="670"/>
      <c r="V101" s="164"/>
      <c r="W101" s="636"/>
      <c r="X101" s="636"/>
    </row>
    <row r="102" spans="1:24" s="667" customFormat="1" ht="38.1" customHeight="1" x14ac:dyDescent="0.25">
      <c r="A102" s="453" t="s">
        <v>424</v>
      </c>
      <c r="B102" s="63"/>
      <c r="C102" s="164">
        <f t="shared" si="54"/>
        <v>0</v>
      </c>
      <c r="D102" s="164">
        <f t="shared" si="54"/>
        <v>0</v>
      </c>
      <c r="E102" s="164">
        <f t="shared" si="54"/>
        <v>0</v>
      </c>
      <c r="F102" s="167">
        <f t="shared" si="54"/>
        <v>0</v>
      </c>
      <c r="G102" s="669"/>
      <c r="H102" s="669"/>
      <c r="I102" s="117"/>
      <c r="J102" s="117"/>
      <c r="K102" s="117"/>
      <c r="L102" s="117"/>
      <c r="M102" s="117"/>
      <c r="N102" s="117"/>
      <c r="O102" s="670"/>
      <c r="P102" s="670"/>
      <c r="Q102" s="670"/>
      <c r="R102" s="670"/>
      <c r="S102" s="670"/>
      <c r="T102" s="670"/>
      <c r="U102" s="670"/>
      <c r="V102" s="164"/>
      <c r="W102" s="636"/>
      <c r="X102" s="636"/>
    </row>
    <row r="103" spans="1:24" s="667" customFormat="1" ht="38.1" customHeight="1" x14ac:dyDescent="0.25">
      <c r="A103" s="459" t="s">
        <v>435</v>
      </c>
      <c r="B103" s="63"/>
      <c r="C103" s="164">
        <f t="shared" si="54"/>
        <v>0</v>
      </c>
      <c r="D103" s="164">
        <f t="shared" si="54"/>
        <v>0</v>
      </c>
      <c r="E103" s="164">
        <f t="shared" si="54"/>
        <v>0</v>
      </c>
      <c r="F103" s="167" t="e">
        <f t="shared" si="54"/>
        <v>#DIV/0!</v>
      </c>
      <c r="G103" s="669"/>
      <c r="H103" s="669"/>
      <c r="I103" s="117"/>
      <c r="J103" s="117"/>
      <c r="K103" s="117"/>
      <c r="L103" s="117"/>
      <c r="M103" s="117"/>
      <c r="N103" s="117"/>
      <c r="O103" s="670">
        <f t="shared" ref="O103:U103" si="55">O37</f>
        <v>0</v>
      </c>
      <c r="P103" s="670">
        <f t="shared" si="55"/>
        <v>0</v>
      </c>
      <c r="Q103" s="670">
        <f t="shared" si="55"/>
        <v>0</v>
      </c>
      <c r="R103" s="670">
        <f t="shared" si="55"/>
        <v>0</v>
      </c>
      <c r="S103" s="670">
        <f t="shared" si="55"/>
        <v>0</v>
      </c>
      <c r="T103" s="670">
        <f t="shared" si="55"/>
        <v>0</v>
      </c>
      <c r="U103" s="670">
        <f t="shared" si="55"/>
        <v>0</v>
      </c>
      <c r="V103" s="164"/>
      <c r="W103" s="636"/>
      <c r="X103" s="636"/>
    </row>
    <row r="104" spans="1:24" s="667" customFormat="1" ht="38.1" customHeight="1" x14ac:dyDescent="0.25">
      <c r="A104" s="453" t="s">
        <v>436</v>
      </c>
      <c r="B104" s="63"/>
      <c r="C104" s="164">
        <f t="shared" si="54"/>
        <v>0</v>
      </c>
      <c r="D104" s="164">
        <f t="shared" si="54"/>
        <v>0</v>
      </c>
      <c r="E104" s="164">
        <f t="shared" si="54"/>
        <v>0</v>
      </c>
      <c r="F104" s="167" t="e">
        <f t="shared" si="54"/>
        <v>#DIV/0!</v>
      </c>
      <c r="G104" s="669"/>
      <c r="H104" s="669"/>
      <c r="I104" s="117"/>
      <c r="J104" s="117"/>
      <c r="K104" s="117"/>
      <c r="L104" s="117"/>
      <c r="M104" s="117"/>
      <c r="N104" s="117"/>
      <c r="O104" s="670"/>
      <c r="P104" s="670"/>
      <c r="Q104" s="670"/>
      <c r="R104" s="670"/>
      <c r="S104" s="670"/>
      <c r="T104" s="670"/>
      <c r="U104" s="670"/>
      <c r="V104" s="164"/>
      <c r="W104" s="636"/>
      <c r="X104" s="636"/>
    </row>
    <row r="105" spans="1:24" s="667" customFormat="1" ht="38.1" customHeight="1" x14ac:dyDescent="0.25">
      <c r="A105" s="454" t="s">
        <v>437</v>
      </c>
      <c r="B105" s="63"/>
      <c r="C105" s="164">
        <f t="shared" si="54"/>
        <v>0</v>
      </c>
      <c r="D105" s="164">
        <f t="shared" si="54"/>
        <v>0</v>
      </c>
      <c r="E105" s="164">
        <f t="shared" si="54"/>
        <v>0</v>
      </c>
      <c r="F105" s="167" t="e">
        <f t="shared" si="54"/>
        <v>#DIV/0!</v>
      </c>
      <c r="G105" s="669"/>
      <c r="H105" s="669"/>
      <c r="I105" s="117"/>
      <c r="J105" s="117"/>
      <c r="K105" s="117"/>
      <c r="L105" s="117"/>
      <c r="M105" s="117"/>
      <c r="N105" s="117"/>
      <c r="O105" s="670"/>
      <c r="P105" s="670"/>
      <c r="Q105" s="670"/>
      <c r="R105" s="670"/>
      <c r="S105" s="670"/>
      <c r="T105" s="670"/>
      <c r="U105" s="670"/>
      <c r="V105" s="164"/>
      <c r="W105" s="636"/>
      <c r="X105" s="636"/>
    </row>
    <row r="106" spans="1:24" s="667" customFormat="1" ht="38.1" customHeight="1" x14ac:dyDescent="0.25">
      <c r="A106" s="454" t="s">
        <v>438</v>
      </c>
      <c r="B106" s="63"/>
      <c r="C106" s="164">
        <f t="shared" si="54"/>
        <v>0</v>
      </c>
      <c r="D106" s="164">
        <f t="shared" si="54"/>
        <v>0</v>
      </c>
      <c r="E106" s="164">
        <f t="shared" si="54"/>
        <v>0</v>
      </c>
      <c r="F106" s="167">
        <f t="shared" si="54"/>
        <v>0</v>
      </c>
      <c r="G106" s="669"/>
      <c r="H106" s="669"/>
      <c r="I106" s="117"/>
      <c r="J106" s="117"/>
      <c r="K106" s="117"/>
      <c r="L106" s="117"/>
      <c r="M106" s="117"/>
      <c r="N106" s="117"/>
      <c r="O106" s="670"/>
      <c r="P106" s="670"/>
      <c r="Q106" s="670"/>
      <c r="R106" s="670"/>
      <c r="S106" s="670"/>
      <c r="T106" s="670"/>
      <c r="U106" s="670"/>
      <c r="V106" s="164"/>
      <c r="W106" s="636"/>
      <c r="X106" s="636"/>
    </row>
    <row r="107" spans="1:24" s="667" customFormat="1" ht="38.1" customHeight="1" x14ac:dyDescent="0.25">
      <c r="A107" s="454" t="s">
        <v>439</v>
      </c>
      <c r="B107" s="63"/>
      <c r="C107" s="164">
        <f t="shared" si="54"/>
        <v>0</v>
      </c>
      <c r="D107" s="164">
        <f t="shared" si="54"/>
        <v>0</v>
      </c>
      <c r="E107" s="164">
        <f t="shared" si="54"/>
        <v>0</v>
      </c>
      <c r="F107" s="167" t="e">
        <f t="shared" si="54"/>
        <v>#DIV/0!</v>
      </c>
      <c r="G107" s="669"/>
      <c r="H107" s="669"/>
      <c r="I107" s="117"/>
      <c r="J107" s="117"/>
      <c r="K107" s="117"/>
      <c r="L107" s="117"/>
      <c r="M107" s="117"/>
      <c r="N107" s="117"/>
      <c r="O107" s="670"/>
      <c r="P107" s="670"/>
      <c r="Q107" s="670"/>
      <c r="R107" s="670"/>
      <c r="S107" s="670"/>
      <c r="T107" s="670"/>
      <c r="U107" s="670"/>
      <c r="V107" s="164"/>
      <c r="W107" s="636"/>
      <c r="X107" s="636"/>
    </row>
    <row r="108" spans="1:24" s="667" customFormat="1" ht="38.1" customHeight="1" x14ac:dyDescent="0.25">
      <c r="A108" s="454" t="s">
        <v>440</v>
      </c>
      <c r="B108" s="63"/>
      <c r="C108" s="164">
        <f t="shared" si="54"/>
        <v>0</v>
      </c>
      <c r="D108" s="164">
        <f t="shared" si="54"/>
        <v>0</v>
      </c>
      <c r="E108" s="164">
        <f t="shared" si="54"/>
        <v>0</v>
      </c>
      <c r="F108" s="167" t="e">
        <f t="shared" si="54"/>
        <v>#DIV/0!</v>
      </c>
      <c r="G108" s="669"/>
      <c r="H108" s="669"/>
      <c r="I108" s="117"/>
      <c r="J108" s="117"/>
      <c r="K108" s="117"/>
      <c r="L108" s="117"/>
      <c r="M108" s="117"/>
      <c r="N108" s="117"/>
      <c r="O108" s="670"/>
      <c r="P108" s="670"/>
      <c r="Q108" s="670"/>
      <c r="R108" s="670"/>
      <c r="S108" s="670"/>
      <c r="T108" s="670"/>
      <c r="U108" s="670"/>
      <c r="V108" s="164"/>
      <c r="W108" s="636"/>
      <c r="X108" s="636"/>
    </row>
    <row r="109" spans="1:24" s="667" customFormat="1" ht="38.1" customHeight="1" x14ac:dyDescent="0.25">
      <c r="A109" s="453" t="s">
        <v>441</v>
      </c>
      <c r="B109" s="63"/>
      <c r="C109" s="164">
        <f t="shared" ref="C109:F128" si="56">C43</f>
        <v>0</v>
      </c>
      <c r="D109" s="164">
        <f t="shared" si="56"/>
        <v>0</v>
      </c>
      <c r="E109" s="164">
        <f t="shared" si="56"/>
        <v>0</v>
      </c>
      <c r="F109" s="167" t="e">
        <f t="shared" si="56"/>
        <v>#DIV/0!</v>
      </c>
      <c r="G109" s="669"/>
      <c r="H109" s="669"/>
      <c r="I109" s="117"/>
      <c r="J109" s="117"/>
      <c r="K109" s="117"/>
      <c r="L109" s="117"/>
      <c r="M109" s="117"/>
      <c r="N109" s="117"/>
      <c r="O109" s="670"/>
      <c r="P109" s="670"/>
      <c r="Q109" s="670"/>
      <c r="R109" s="670"/>
      <c r="S109" s="670"/>
      <c r="T109" s="670"/>
      <c r="U109" s="670"/>
      <c r="V109" s="164"/>
      <c r="W109" s="636"/>
      <c r="X109" s="636"/>
    </row>
    <row r="110" spans="1:24" s="667" customFormat="1" ht="38.1" customHeight="1" x14ac:dyDescent="0.25">
      <c r="A110" s="454" t="s">
        <v>442</v>
      </c>
      <c r="B110" s="63"/>
      <c r="C110" s="164">
        <f t="shared" si="56"/>
        <v>0</v>
      </c>
      <c r="D110" s="164">
        <f t="shared" si="56"/>
        <v>0</v>
      </c>
      <c r="E110" s="164">
        <f t="shared" si="56"/>
        <v>0</v>
      </c>
      <c r="F110" s="167" t="e">
        <f t="shared" si="56"/>
        <v>#DIV/0!</v>
      </c>
      <c r="G110" s="669"/>
      <c r="H110" s="669"/>
      <c r="I110" s="117"/>
      <c r="J110" s="117"/>
      <c r="K110" s="117"/>
      <c r="L110" s="117"/>
      <c r="M110" s="117"/>
      <c r="N110" s="117"/>
      <c r="O110" s="670"/>
      <c r="P110" s="670"/>
      <c r="Q110" s="670"/>
      <c r="R110" s="670"/>
      <c r="S110" s="670"/>
      <c r="T110" s="670"/>
      <c r="U110" s="670"/>
      <c r="V110" s="164"/>
      <c r="W110" s="636"/>
      <c r="X110" s="636"/>
    </row>
    <row r="111" spans="1:24" s="667" customFormat="1" ht="38.1" customHeight="1" x14ac:dyDescent="0.25">
      <c r="A111" s="454" t="s">
        <v>443</v>
      </c>
      <c r="B111" s="63"/>
      <c r="C111" s="164">
        <f t="shared" si="56"/>
        <v>0</v>
      </c>
      <c r="D111" s="164">
        <f t="shared" si="56"/>
        <v>0</v>
      </c>
      <c r="E111" s="164">
        <f t="shared" si="56"/>
        <v>0</v>
      </c>
      <c r="F111" s="167" t="e">
        <f t="shared" si="56"/>
        <v>#DIV/0!</v>
      </c>
      <c r="G111" s="669"/>
      <c r="H111" s="669"/>
      <c r="I111" s="117"/>
      <c r="J111" s="117"/>
      <c r="K111" s="117"/>
      <c r="L111" s="117"/>
      <c r="M111" s="117"/>
      <c r="N111" s="117"/>
      <c r="O111" s="670"/>
      <c r="P111" s="670"/>
      <c r="Q111" s="670"/>
      <c r="R111" s="670"/>
      <c r="S111" s="670"/>
      <c r="T111" s="670"/>
      <c r="U111" s="670"/>
      <c r="V111" s="164"/>
      <c r="W111" s="636"/>
      <c r="X111" s="636"/>
    </row>
    <row r="112" spans="1:24" s="667" customFormat="1" ht="38.1" customHeight="1" x14ac:dyDescent="0.25">
      <c r="A112" s="454" t="s">
        <v>444</v>
      </c>
      <c r="B112" s="63"/>
      <c r="C112" s="164">
        <f t="shared" si="56"/>
        <v>0</v>
      </c>
      <c r="D112" s="164">
        <f t="shared" si="56"/>
        <v>0</v>
      </c>
      <c r="E112" s="164">
        <f t="shared" si="56"/>
        <v>0</v>
      </c>
      <c r="F112" s="167" t="e">
        <f t="shared" si="56"/>
        <v>#DIV/0!</v>
      </c>
      <c r="G112" s="669"/>
      <c r="H112" s="669"/>
      <c r="I112" s="117"/>
      <c r="J112" s="117"/>
      <c r="K112" s="117"/>
      <c r="L112" s="117"/>
      <c r="M112" s="117"/>
      <c r="N112" s="117"/>
      <c r="O112" s="670"/>
      <c r="P112" s="670"/>
      <c r="Q112" s="670"/>
      <c r="R112" s="670"/>
      <c r="S112" s="670"/>
      <c r="T112" s="670"/>
      <c r="U112" s="670"/>
      <c r="V112" s="164"/>
      <c r="W112" s="636"/>
      <c r="X112" s="636"/>
    </row>
    <row r="113" spans="1:24" s="667" customFormat="1" ht="38.1" customHeight="1" x14ac:dyDescent="0.25">
      <c r="A113" s="193" t="s">
        <v>404</v>
      </c>
      <c r="B113" s="63"/>
      <c r="C113" s="164">
        <f t="shared" si="56"/>
        <v>0</v>
      </c>
      <c r="D113" s="164">
        <f t="shared" si="56"/>
        <v>0</v>
      </c>
      <c r="E113" s="164">
        <f t="shared" si="56"/>
        <v>0</v>
      </c>
      <c r="F113" s="167" t="e">
        <f t="shared" si="56"/>
        <v>#DIV/0!</v>
      </c>
      <c r="G113" s="669"/>
      <c r="H113" s="669"/>
      <c r="I113" s="117"/>
      <c r="J113" s="117"/>
      <c r="K113" s="117"/>
      <c r="L113" s="117"/>
      <c r="M113" s="117"/>
      <c r="N113" s="117"/>
      <c r="O113" s="670"/>
      <c r="P113" s="670"/>
      <c r="Q113" s="670"/>
      <c r="R113" s="670"/>
      <c r="S113" s="670"/>
      <c r="T113" s="670"/>
      <c r="U113" s="670"/>
      <c r="V113" s="164"/>
      <c r="W113" s="636"/>
      <c r="X113" s="636"/>
    </row>
    <row r="114" spans="1:24" s="667" customFormat="1" ht="38.1" customHeight="1" x14ac:dyDescent="0.25">
      <c r="A114" s="454" t="s">
        <v>389</v>
      </c>
      <c r="B114" s="63"/>
      <c r="C114" s="164">
        <f t="shared" si="56"/>
        <v>0</v>
      </c>
      <c r="D114" s="164">
        <f t="shared" si="56"/>
        <v>0</v>
      </c>
      <c r="E114" s="164">
        <f t="shared" si="56"/>
        <v>0</v>
      </c>
      <c r="F114" s="167">
        <f t="shared" si="56"/>
        <v>0</v>
      </c>
      <c r="G114" s="669"/>
      <c r="H114" s="669"/>
      <c r="I114" s="117"/>
      <c r="J114" s="117"/>
      <c r="K114" s="117"/>
      <c r="L114" s="117"/>
      <c r="M114" s="117"/>
      <c r="N114" s="117"/>
      <c r="O114" s="670"/>
      <c r="P114" s="670"/>
      <c r="Q114" s="670"/>
      <c r="R114" s="670"/>
      <c r="S114" s="670"/>
      <c r="T114" s="670"/>
      <c r="U114" s="670"/>
      <c r="V114" s="164"/>
      <c r="W114" s="636"/>
      <c r="X114" s="636"/>
    </row>
    <row r="115" spans="1:24" s="667" customFormat="1" ht="38.1" customHeight="1" x14ac:dyDescent="0.25">
      <c r="A115" s="453" t="s">
        <v>390</v>
      </c>
      <c r="B115" s="63"/>
      <c r="C115" s="164">
        <f t="shared" si="56"/>
        <v>0</v>
      </c>
      <c r="D115" s="164">
        <f t="shared" si="56"/>
        <v>0</v>
      </c>
      <c r="E115" s="164">
        <f t="shared" si="56"/>
        <v>0</v>
      </c>
      <c r="F115" s="167">
        <f t="shared" si="56"/>
        <v>0</v>
      </c>
      <c r="G115" s="669"/>
      <c r="H115" s="669"/>
      <c r="I115" s="117"/>
      <c r="J115" s="117"/>
      <c r="K115" s="117"/>
      <c r="L115" s="117"/>
      <c r="M115" s="117"/>
      <c r="N115" s="117"/>
      <c r="O115" s="670"/>
      <c r="P115" s="670"/>
      <c r="Q115" s="670"/>
      <c r="R115" s="670"/>
      <c r="S115" s="670"/>
      <c r="T115" s="670"/>
      <c r="U115" s="670"/>
      <c r="V115" s="164"/>
      <c r="W115" s="636"/>
      <c r="X115" s="636"/>
    </row>
    <row r="116" spans="1:24" s="667" customFormat="1" ht="38.1" customHeight="1" x14ac:dyDescent="0.25">
      <c r="A116" s="454" t="s">
        <v>391</v>
      </c>
      <c r="B116" s="63"/>
      <c r="C116" s="164">
        <f t="shared" si="56"/>
        <v>0</v>
      </c>
      <c r="D116" s="164">
        <f t="shared" si="56"/>
        <v>0</v>
      </c>
      <c r="E116" s="164">
        <f t="shared" si="56"/>
        <v>0</v>
      </c>
      <c r="F116" s="167">
        <f t="shared" si="56"/>
        <v>0</v>
      </c>
      <c r="G116" s="669"/>
      <c r="H116" s="669"/>
      <c r="I116" s="117"/>
      <c r="J116" s="117"/>
      <c r="K116" s="117"/>
      <c r="L116" s="117"/>
      <c r="M116" s="117"/>
      <c r="N116" s="117"/>
      <c r="O116" s="670"/>
      <c r="P116" s="670"/>
      <c r="Q116" s="670"/>
      <c r="R116" s="670"/>
      <c r="S116" s="670"/>
      <c r="T116" s="670"/>
      <c r="U116" s="670"/>
      <c r="V116" s="164"/>
      <c r="W116" s="636"/>
      <c r="X116" s="636"/>
    </row>
    <row r="117" spans="1:24" s="667" customFormat="1" ht="38.1" customHeight="1" x14ac:dyDescent="0.25">
      <c r="A117" s="454" t="s">
        <v>415</v>
      </c>
      <c r="B117" s="63"/>
      <c r="C117" s="164">
        <f t="shared" si="56"/>
        <v>0</v>
      </c>
      <c r="D117" s="164">
        <f t="shared" si="56"/>
        <v>0</v>
      </c>
      <c r="E117" s="164">
        <f t="shared" si="56"/>
        <v>0</v>
      </c>
      <c r="F117" s="167">
        <f t="shared" si="56"/>
        <v>0</v>
      </c>
      <c r="G117" s="669"/>
      <c r="H117" s="669"/>
      <c r="I117" s="117"/>
      <c r="J117" s="117"/>
      <c r="K117" s="117"/>
      <c r="L117" s="117"/>
      <c r="M117" s="117"/>
      <c r="N117" s="117"/>
      <c r="O117" s="670"/>
      <c r="P117" s="670"/>
      <c r="Q117" s="670"/>
      <c r="R117" s="670"/>
      <c r="S117" s="670"/>
      <c r="T117" s="670"/>
      <c r="U117" s="670"/>
      <c r="V117" s="164"/>
      <c r="W117" s="636"/>
      <c r="X117" s="636"/>
    </row>
    <row r="118" spans="1:24" s="667" customFormat="1" ht="38.1" customHeight="1" x14ac:dyDescent="0.25">
      <c r="A118" s="454" t="s">
        <v>445</v>
      </c>
      <c r="B118" s="63"/>
      <c r="C118" s="164">
        <f t="shared" si="56"/>
        <v>0</v>
      </c>
      <c r="D118" s="164">
        <f t="shared" si="56"/>
        <v>0</v>
      </c>
      <c r="E118" s="164">
        <f t="shared" si="56"/>
        <v>0</v>
      </c>
      <c r="F118" s="167" t="e">
        <f t="shared" si="56"/>
        <v>#DIV/0!</v>
      </c>
      <c r="G118" s="669"/>
      <c r="H118" s="669"/>
      <c r="I118" s="117"/>
      <c r="J118" s="117"/>
      <c r="K118" s="117"/>
      <c r="L118" s="117"/>
      <c r="M118" s="117"/>
      <c r="N118" s="117"/>
      <c r="O118" s="670"/>
      <c r="P118" s="670"/>
      <c r="Q118" s="670"/>
      <c r="R118" s="670"/>
      <c r="S118" s="670"/>
      <c r="T118" s="670"/>
      <c r="U118" s="670"/>
      <c r="V118" s="164"/>
      <c r="W118" s="636"/>
      <c r="X118" s="636"/>
    </row>
    <row r="119" spans="1:24" s="667" customFormat="1" ht="38.1" customHeight="1" x14ac:dyDescent="0.25">
      <c r="A119" s="454" t="s">
        <v>393</v>
      </c>
      <c r="B119" s="63"/>
      <c r="C119" s="164">
        <f t="shared" si="56"/>
        <v>0</v>
      </c>
      <c r="D119" s="164">
        <f t="shared" si="56"/>
        <v>0</v>
      </c>
      <c r="E119" s="164">
        <f t="shared" si="56"/>
        <v>0</v>
      </c>
      <c r="F119" s="167">
        <f t="shared" si="56"/>
        <v>0</v>
      </c>
      <c r="G119" s="669"/>
      <c r="H119" s="669"/>
      <c r="I119" s="117"/>
      <c r="J119" s="117"/>
      <c r="K119" s="117"/>
      <c r="L119" s="117"/>
      <c r="M119" s="117"/>
      <c r="N119" s="117"/>
      <c r="O119" s="670"/>
      <c r="P119" s="670"/>
      <c r="Q119" s="670"/>
      <c r="R119" s="670"/>
      <c r="S119" s="670"/>
      <c r="T119" s="670"/>
      <c r="U119" s="670"/>
      <c r="V119" s="164">
        <f t="shared" ref="V119:X121" si="57">V23</f>
        <v>0</v>
      </c>
      <c r="W119" s="164">
        <f t="shared" si="57"/>
        <v>0</v>
      </c>
      <c r="X119" s="164">
        <f t="shared" si="57"/>
        <v>0</v>
      </c>
    </row>
    <row r="120" spans="1:24" s="667" customFormat="1" ht="38.1" customHeight="1" x14ac:dyDescent="0.25">
      <c r="A120" s="454" t="s">
        <v>394</v>
      </c>
      <c r="B120" s="63"/>
      <c r="C120" s="164">
        <f t="shared" si="56"/>
        <v>0</v>
      </c>
      <c r="D120" s="164">
        <f t="shared" si="56"/>
        <v>0</v>
      </c>
      <c r="E120" s="164">
        <f t="shared" si="56"/>
        <v>0</v>
      </c>
      <c r="F120" s="167">
        <f t="shared" si="56"/>
        <v>0</v>
      </c>
      <c r="G120" s="669"/>
      <c r="H120" s="669"/>
      <c r="I120" s="117"/>
      <c r="J120" s="117"/>
      <c r="K120" s="117"/>
      <c r="L120" s="117"/>
      <c r="M120" s="117"/>
      <c r="N120" s="117"/>
      <c r="O120" s="670"/>
      <c r="P120" s="670"/>
      <c r="Q120" s="670"/>
      <c r="R120" s="670"/>
      <c r="S120" s="670"/>
      <c r="T120" s="670"/>
      <c r="U120" s="670"/>
      <c r="V120" s="164">
        <f t="shared" si="57"/>
        <v>0</v>
      </c>
      <c r="W120" s="164">
        <f t="shared" si="57"/>
        <v>0</v>
      </c>
      <c r="X120" s="164">
        <f t="shared" si="57"/>
        <v>0</v>
      </c>
    </row>
    <row r="121" spans="1:24" s="667" customFormat="1" ht="38.1" customHeight="1" x14ac:dyDescent="0.25">
      <c r="A121" s="452" t="s">
        <v>405</v>
      </c>
      <c r="B121" s="63"/>
      <c r="C121" s="164">
        <f t="shared" si="56"/>
        <v>0</v>
      </c>
      <c r="D121" s="164">
        <f t="shared" si="56"/>
        <v>0</v>
      </c>
      <c r="E121" s="164">
        <f t="shared" si="56"/>
        <v>0</v>
      </c>
      <c r="F121" s="167">
        <f t="shared" si="56"/>
        <v>0</v>
      </c>
      <c r="G121" s="669"/>
      <c r="H121" s="669"/>
      <c r="I121" s="117"/>
      <c r="J121" s="117"/>
      <c r="K121" s="117"/>
      <c r="L121" s="117"/>
      <c r="M121" s="117"/>
      <c r="N121" s="117"/>
      <c r="O121" s="670"/>
      <c r="P121" s="670"/>
      <c r="Q121" s="670"/>
      <c r="R121" s="670"/>
      <c r="S121" s="670"/>
      <c r="T121" s="670"/>
      <c r="U121" s="670"/>
      <c r="V121" s="164">
        <f t="shared" si="57"/>
        <v>0</v>
      </c>
      <c r="W121" s="164">
        <f t="shared" si="57"/>
        <v>0</v>
      </c>
      <c r="X121" s="164">
        <f t="shared" si="57"/>
        <v>0</v>
      </c>
    </row>
    <row r="122" spans="1:24" s="667" customFormat="1" ht="38.1" customHeight="1" x14ac:dyDescent="0.25">
      <c r="A122" s="193" t="s">
        <v>417</v>
      </c>
      <c r="B122" s="63"/>
      <c r="C122" s="164">
        <f t="shared" si="56"/>
        <v>0</v>
      </c>
      <c r="D122" s="164">
        <f t="shared" si="56"/>
        <v>0</v>
      </c>
      <c r="E122" s="164">
        <f t="shared" si="56"/>
        <v>0</v>
      </c>
      <c r="F122" s="167">
        <f t="shared" si="56"/>
        <v>0</v>
      </c>
      <c r="G122" s="669"/>
      <c r="H122" s="669"/>
      <c r="I122" s="117"/>
      <c r="J122" s="117"/>
      <c r="K122" s="117"/>
      <c r="L122" s="117"/>
      <c r="M122" s="117"/>
      <c r="N122" s="117"/>
      <c r="O122" s="670"/>
      <c r="P122" s="670"/>
      <c r="Q122" s="670"/>
      <c r="R122" s="670"/>
      <c r="S122" s="670"/>
      <c r="T122" s="670"/>
      <c r="U122" s="670"/>
      <c r="V122" s="164">
        <f t="shared" ref="V122:X124" si="58">V62</f>
        <v>0</v>
      </c>
      <c r="W122" s="164">
        <f t="shared" si="58"/>
        <v>0</v>
      </c>
      <c r="X122" s="164">
        <f t="shared" si="58"/>
        <v>0</v>
      </c>
    </row>
    <row r="123" spans="1:24" s="667" customFormat="1" ht="38.1" customHeight="1" x14ac:dyDescent="0.25">
      <c r="A123" s="193" t="s">
        <v>418</v>
      </c>
      <c r="B123" s="63"/>
      <c r="C123" s="164">
        <f t="shared" si="56"/>
        <v>0</v>
      </c>
      <c r="D123" s="164">
        <f t="shared" si="56"/>
        <v>0</v>
      </c>
      <c r="E123" s="164">
        <f t="shared" si="56"/>
        <v>0</v>
      </c>
      <c r="F123" s="167">
        <f t="shared" si="56"/>
        <v>0</v>
      </c>
      <c r="G123" s="669"/>
      <c r="H123" s="669"/>
      <c r="I123" s="117"/>
      <c r="J123" s="117"/>
      <c r="K123" s="117"/>
      <c r="L123" s="117"/>
      <c r="M123" s="117"/>
      <c r="N123" s="117"/>
      <c r="O123" s="670"/>
      <c r="P123" s="670"/>
      <c r="Q123" s="670"/>
      <c r="R123" s="670"/>
      <c r="S123" s="670"/>
      <c r="T123" s="670"/>
      <c r="U123" s="670"/>
      <c r="V123" s="164">
        <f t="shared" si="58"/>
        <v>0</v>
      </c>
      <c r="W123" s="164">
        <f t="shared" si="58"/>
        <v>0</v>
      </c>
      <c r="X123" s="164">
        <f t="shared" si="58"/>
        <v>0</v>
      </c>
    </row>
    <row r="124" spans="1:24" s="667" customFormat="1" ht="38.1" customHeight="1" x14ac:dyDescent="0.25">
      <c r="A124" s="454" t="s">
        <v>419</v>
      </c>
      <c r="B124" s="63"/>
      <c r="C124" s="164">
        <f t="shared" si="56"/>
        <v>0</v>
      </c>
      <c r="D124" s="164">
        <f t="shared" si="56"/>
        <v>0</v>
      </c>
      <c r="E124" s="164">
        <f t="shared" si="56"/>
        <v>0</v>
      </c>
      <c r="F124" s="167">
        <f t="shared" si="56"/>
        <v>0</v>
      </c>
      <c r="G124" s="669"/>
      <c r="H124" s="669"/>
      <c r="I124" s="117"/>
      <c r="J124" s="117"/>
      <c r="K124" s="117"/>
      <c r="L124" s="117"/>
      <c r="M124" s="117"/>
      <c r="N124" s="117"/>
      <c r="O124" s="670"/>
      <c r="P124" s="670"/>
      <c r="Q124" s="670"/>
      <c r="R124" s="670"/>
      <c r="S124" s="670"/>
      <c r="T124" s="670"/>
      <c r="U124" s="670"/>
      <c r="V124" s="164">
        <f t="shared" si="58"/>
        <v>0</v>
      </c>
      <c r="W124" s="164">
        <f t="shared" si="58"/>
        <v>0</v>
      </c>
      <c r="X124" s="164">
        <f t="shared" si="58"/>
        <v>0</v>
      </c>
    </row>
    <row r="125" spans="1:24" s="667" customFormat="1" ht="52.5" customHeight="1" x14ac:dyDescent="0.25">
      <c r="A125" s="457" t="s">
        <v>395</v>
      </c>
      <c r="B125" s="63"/>
      <c r="C125" s="164">
        <f t="shared" si="56"/>
        <v>0</v>
      </c>
      <c r="D125" s="164">
        <f t="shared" si="56"/>
        <v>0</v>
      </c>
      <c r="E125" s="164">
        <f t="shared" si="56"/>
        <v>3</v>
      </c>
      <c r="F125" s="164" t="e">
        <f t="shared" si="56"/>
        <v>#DIV/0!</v>
      </c>
      <c r="G125" s="669"/>
      <c r="H125" s="669"/>
      <c r="I125" s="117"/>
      <c r="J125" s="117"/>
      <c r="K125" s="117"/>
      <c r="L125" s="117"/>
      <c r="M125" s="117"/>
      <c r="N125" s="117"/>
      <c r="O125" s="670"/>
      <c r="P125" s="670"/>
      <c r="Q125" s="670"/>
      <c r="R125" s="670"/>
      <c r="S125" s="670"/>
      <c r="T125" s="670"/>
      <c r="U125" s="670"/>
      <c r="V125" s="164"/>
      <c r="W125" s="164"/>
      <c r="X125" s="164"/>
    </row>
    <row r="126" spans="1:24" s="667" customFormat="1" ht="38.1" customHeight="1" x14ac:dyDescent="0.25">
      <c r="A126" s="193" t="s">
        <v>256</v>
      </c>
      <c r="B126" s="63"/>
      <c r="C126" s="164">
        <f t="shared" si="56"/>
        <v>0</v>
      </c>
      <c r="D126" s="164">
        <f t="shared" si="56"/>
        <v>0</v>
      </c>
      <c r="E126" s="164">
        <f t="shared" si="56"/>
        <v>0</v>
      </c>
      <c r="F126" s="167">
        <f t="shared" si="56"/>
        <v>0</v>
      </c>
      <c r="G126" s="669"/>
      <c r="H126" s="669"/>
      <c r="I126" s="117"/>
      <c r="J126" s="117"/>
      <c r="K126" s="117"/>
      <c r="L126" s="117"/>
      <c r="M126" s="117"/>
      <c r="N126" s="117"/>
      <c r="O126" s="670"/>
      <c r="P126" s="670"/>
      <c r="Q126" s="670"/>
      <c r="R126" s="670"/>
      <c r="S126" s="670"/>
      <c r="T126" s="670"/>
      <c r="U126" s="670"/>
      <c r="V126" s="164">
        <f t="shared" ref="V126:X129" si="59">V66</f>
        <v>0</v>
      </c>
      <c r="W126" s="164">
        <f t="shared" si="59"/>
        <v>0</v>
      </c>
      <c r="X126" s="164">
        <f t="shared" si="59"/>
        <v>0</v>
      </c>
    </row>
    <row r="127" spans="1:24" s="667" customFormat="1" ht="38.1" customHeight="1" x14ac:dyDescent="0.25">
      <c r="A127" s="456" t="s">
        <v>426</v>
      </c>
      <c r="B127" s="63"/>
      <c r="C127" s="164">
        <f t="shared" si="56"/>
        <v>0</v>
      </c>
      <c r="D127" s="164">
        <f t="shared" si="56"/>
        <v>0</v>
      </c>
      <c r="E127" s="164">
        <f t="shared" si="56"/>
        <v>0</v>
      </c>
      <c r="F127" s="167" t="e">
        <f t="shared" si="56"/>
        <v>#DIV/0!</v>
      </c>
      <c r="G127" s="669"/>
      <c r="H127" s="669"/>
      <c r="I127" s="117"/>
      <c r="J127" s="117"/>
      <c r="K127" s="117"/>
      <c r="L127" s="117"/>
      <c r="M127" s="117"/>
      <c r="N127" s="117"/>
      <c r="O127" s="670"/>
      <c r="P127" s="670"/>
      <c r="Q127" s="670"/>
      <c r="R127" s="670"/>
      <c r="S127" s="670"/>
      <c r="T127" s="670"/>
      <c r="U127" s="670"/>
      <c r="V127" s="164">
        <f t="shared" si="59"/>
        <v>0</v>
      </c>
      <c r="W127" s="164">
        <f t="shared" si="59"/>
        <v>0</v>
      </c>
      <c r="X127" s="164">
        <f t="shared" si="59"/>
        <v>0</v>
      </c>
    </row>
    <row r="128" spans="1:24" s="667" customFormat="1" ht="38.1" customHeight="1" x14ac:dyDescent="0.25">
      <c r="A128" s="193" t="s">
        <v>299</v>
      </c>
      <c r="B128" s="63"/>
      <c r="C128" s="164">
        <f t="shared" si="56"/>
        <v>0</v>
      </c>
      <c r="D128" s="164">
        <f t="shared" si="56"/>
        <v>0</v>
      </c>
      <c r="E128" s="164">
        <f t="shared" si="56"/>
        <v>0</v>
      </c>
      <c r="F128" s="167" t="e">
        <f t="shared" si="56"/>
        <v>#DIV/0!</v>
      </c>
      <c r="G128" s="669"/>
      <c r="H128" s="669"/>
      <c r="I128" s="117"/>
      <c r="J128" s="117"/>
      <c r="K128" s="117"/>
      <c r="L128" s="117"/>
      <c r="M128" s="117"/>
      <c r="N128" s="117"/>
      <c r="O128" s="670">
        <f t="shared" ref="O128:U128" si="60">O62</f>
        <v>0</v>
      </c>
      <c r="P128" s="670">
        <f t="shared" si="60"/>
        <v>0</v>
      </c>
      <c r="Q128" s="670">
        <f t="shared" si="60"/>
        <v>0</v>
      </c>
      <c r="R128" s="670">
        <f t="shared" si="60"/>
        <v>0</v>
      </c>
      <c r="S128" s="670">
        <f t="shared" si="60"/>
        <v>0</v>
      </c>
      <c r="T128" s="670">
        <f t="shared" si="60"/>
        <v>0</v>
      </c>
      <c r="U128" s="670">
        <f t="shared" si="60"/>
        <v>0</v>
      </c>
      <c r="V128" s="164">
        <f t="shared" si="59"/>
        <v>0</v>
      </c>
      <c r="W128" s="164">
        <f t="shared" si="59"/>
        <v>0</v>
      </c>
      <c r="X128" s="164">
        <f t="shared" si="59"/>
        <v>0</v>
      </c>
    </row>
    <row r="129" spans="1:215" s="667" customFormat="1" ht="38.1" customHeight="1" x14ac:dyDescent="0.25">
      <c r="A129" s="460" t="s">
        <v>401</v>
      </c>
      <c r="B129" s="63"/>
      <c r="C129" s="176">
        <f t="shared" ref="C129:F133" si="61">C65</f>
        <v>0</v>
      </c>
      <c r="D129" s="176">
        <f t="shared" si="61"/>
        <v>0</v>
      </c>
      <c r="E129" s="176">
        <f t="shared" si="61"/>
        <v>0</v>
      </c>
      <c r="F129" s="167" t="e">
        <f t="shared" si="61"/>
        <v>#DIV/0!</v>
      </c>
      <c r="G129" s="669"/>
      <c r="H129" s="669"/>
      <c r="I129" s="117"/>
      <c r="J129" s="117"/>
      <c r="K129" s="117"/>
      <c r="L129" s="117"/>
      <c r="M129" s="117"/>
      <c r="N129" s="117"/>
      <c r="O129" s="670"/>
      <c r="P129" s="670"/>
      <c r="Q129" s="670"/>
      <c r="R129" s="670"/>
      <c r="S129" s="670"/>
      <c r="T129" s="670"/>
      <c r="U129" s="670"/>
      <c r="V129" s="164">
        <f t="shared" si="59"/>
        <v>0</v>
      </c>
      <c r="W129" s="636">
        <f t="shared" si="59"/>
        <v>0</v>
      </c>
      <c r="X129" s="636">
        <f t="shared" si="59"/>
        <v>0</v>
      </c>
    </row>
    <row r="130" spans="1:215" s="667" customFormat="1" ht="38.1" customHeight="1" x14ac:dyDescent="0.25">
      <c r="A130" s="460" t="s">
        <v>446</v>
      </c>
      <c r="B130" s="63"/>
      <c r="C130" s="176">
        <f t="shared" si="61"/>
        <v>0</v>
      </c>
      <c r="D130" s="176">
        <f t="shared" si="61"/>
        <v>0</v>
      </c>
      <c r="E130" s="176">
        <f t="shared" si="61"/>
        <v>0</v>
      </c>
      <c r="F130" s="167" t="e">
        <f t="shared" si="61"/>
        <v>#DIV/0!</v>
      </c>
      <c r="G130" s="669"/>
      <c r="H130" s="669"/>
      <c r="I130" s="117"/>
      <c r="J130" s="117"/>
      <c r="K130" s="117"/>
      <c r="L130" s="117"/>
      <c r="M130" s="117"/>
      <c r="N130" s="117"/>
      <c r="O130" s="670"/>
      <c r="P130" s="670"/>
      <c r="Q130" s="670"/>
      <c r="R130" s="670"/>
      <c r="S130" s="670"/>
      <c r="T130" s="670"/>
      <c r="U130" s="670"/>
      <c r="V130" s="164"/>
      <c r="W130" s="636"/>
      <c r="X130" s="636"/>
    </row>
    <row r="131" spans="1:215" s="667" customFormat="1" ht="38.1" customHeight="1" x14ac:dyDescent="0.25">
      <c r="A131" s="460" t="s">
        <v>402</v>
      </c>
      <c r="B131" s="63"/>
      <c r="C131" s="176">
        <f t="shared" si="61"/>
        <v>0</v>
      </c>
      <c r="D131" s="176">
        <f t="shared" si="61"/>
        <v>0</v>
      </c>
      <c r="E131" s="176">
        <f t="shared" si="61"/>
        <v>0</v>
      </c>
      <c r="F131" s="167" t="e">
        <f t="shared" si="61"/>
        <v>#DIV/0!</v>
      </c>
      <c r="G131" s="669"/>
      <c r="H131" s="669"/>
      <c r="I131" s="117"/>
      <c r="J131" s="117"/>
      <c r="K131" s="117"/>
      <c r="L131" s="117"/>
      <c r="M131" s="117"/>
      <c r="N131" s="117"/>
      <c r="O131" s="670"/>
      <c r="P131" s="670"/>
      <c r="Q131" s="670"/>
      <c r="R131" s="670"/>
      <c r="S131" s="670"/>
      <c r="T131" s="670"/>
      <c r="U131" s="670"/>
      <c r="V131" s="164" t="e">
        <f>#REF!</f>
        <v>#REF!</v>
      </c>
      <c r="W131" s="164" t="e">
        <f>#REF!</f>
        <v>#REF!</v>
      </c>
      <c r="X131" s="164" t="e">
        <f>#REF!</f>
        <v>#REF!</v>
      </c>
    </row>
    <row r="132" spans="1:215" s="667" customFormat="1" ht="38.1" customHeight="1" x14ac:dyDescent="0.25">
      <c r="A132" s="460" t="s">
        <v>403</v>
      </c>
      <c r="B132" s="63"/>
      <c r="C132" s="176">
        <f t="shared" si="61"/>
        <v>0</v>
      </c>
      <c r="D132" s="176">
        <f t="shared" si="61"/>
        <v>0</v>
      </c>
      <c r="E132" s="176">
        <f t="shared" si="61"/>
        <v>3</v>
      </c>
      <c r="F132" s="167" t="e">
        <f t="shared" si="61"/>
        <v>#DIV/0!</v>
      </c>
      <c r="G132" s="669"/>
      <c r="H132" s="669"/>
      <c r="I132" s="117"/>
      <c r="J132" s="117"/>
      <c r="K132" s="117"/>
      <c r="L132" s="117"/>
      <c r="M132" s="117"/>
      <c r="N132" s="117"/>
      <c r="O132" s="670">
        <f t="shared" ref="O132:U133" si="62">O68</f>
        <v>0</v>
      </c>
      <c r="P132" s="670">
        <f t="shared" si="62"/>
        <v>0</v>
      </c>
      <c r="Q132" s="670">
        <f t="shared" si="62"/>
        <v>0</v>
      </c>
      <c r="R132" s="670">
        <f t="shared" si="62"/>
        <v>0</v>
      </c>
      <c r="S132" s="670">
        <f t="shared" si="62"/>
        <v>0</v>
      </c>
      <c r="T132" s="670">
        <f t="shared" si="62"/>
        <v>0</v>
      </c>
      <c r="U132" s="670">
        <f t="shared" si="62"/>
        <v>0</v>
      </c>
      <c r="V132" s="164" t="e">
        <f>#REF!</f>
        <v>#REF!</v>
      </c>
      <c r="W132" s="164" t="e">
        <f>#REF!</f>
        <v>#REF!</v>
      </c>
      <c r="X132" s="164" t="e">
        <f>#REF!</f>
        <v>#REF!</v>
      </c>
    </row>
    <row r="133" spans="1:215" s="667" customFormat="1" ht="38.1" customHeight="1" x14ac:dyDescent="0.25">
      <c r="A133" s="461" t="s">
        <v>141</v>
      </c>
      <c r="B133" s="63"/>
      <c r="C133" s="176">
        <f t="shared" si="61"/>
        <v>321</v>
      </c>
      <c r="D133" s="176">
        <f t="shared" si="61"/>
        <v>27</v>
      </c>
      <c r="E133" s="176">
        <f t="shared" si="61"/>
        <v>3</v>
      </c>
      <c r="F133" s="167">
        <f t="shared" si="61"/>
        <v>11.111111111111111</v>
      </c>
      <c r="G133" s="669"/>
      <c r="H133" s="669"/>
      <c r="I133" s="117"/>
      <c r="J133" s="117"/>
      <c r="K133" s="117"/>
      <c r="L133" s="117"/>
      <c r="M133" s="117"/>
      <c r="N133" s="117"/>
      <c r="O133" s="670">
        <f t="shared" si="62"/>
        <v>379.99900000000002</v>
      </c>
      <c r="P133" s="670">
        <f t="shared" si="62"/>
        <v>31.666583333333335</v>
      </c>
      <c r="Q133" s="670">
        <f t="shared" si="62"/>
        <v>0</v>
      </c>
      <c r="R133" s="670">
        <f t="shared" si="62"/>
        <v>0</v>
      </c>
      <c r="S133" s="670">
        <f t="shared" si="62"/>
        <v>0</v>
      </c>
      <c r="T133" s="670">
        <f t="shared" si="62"/>
        <v>0</v>
      </c>
      <c r="U133" s="670">
        <f t="shared" si="62"/>
        <v>4.5992700000000006</v>
      </c>
      <c r="V133" s="164" t="e">
        <f>#REF!</f>
        <v>#REF!</v>
      </c>
      <c r="W133" s="164" t="e">
        <f>#REF!</f>
        <v>#REF!</v>
      </c>
      <c r="X133" s="164" t="e">
        <f>#REF!</f>
        <v>#REF!</v>
      </c>
    </row>
    <row r="134" spans="1:215" x14ac:dyDescent="0.25">
      <c r="A134" s="345" t="s">
        <v>69</v>
      </c>
      <c r="B134" s="345"/>
      <c r="C134" s="167">
        <f t="shared" ref="C134:X134" si="63">C73</f>
        <v>2</v>
      </c>
      <c r="D134" s="167">
        <f t="shared" si="63"/>
        <v>0</v>
      </c>
      <c r="E134" s="167">
        <f t="shared" si="63"/>
        <v>0</v>
      </c>
      <c r="F134" s="167" t="e">
        <f t="shared" si="63"/>
        <v>#DIV/0!</v>
      </c>
      <c r="G134" s="668">
        <f t="shared" si="63"/>
        <v>0</v>
      </c>
      <c r="H134" s="668" t="e">
        <f t="shared" si="63"/>
        <v>#DIV/0!</v>
      </c>
      <c r="I134" s="167">
        <f t="shared" si="63"/>
        <v>0</v>
      </c>
      <c r="J134" s="167">
        <f t="shared" si="63"/>
        <v>0</v>
      </c>
      <c r="K134" s="167">
        <f t="shared" si="63"/>
        <v>0</v>
      </c>
      <c r="L134" s="167" t="e">
        <f t="shared" si="63"/>
        <v>#DIV/0!</v>
      </c>
      <c r="M134" s="167">
        <f t="shared" si="63"/>
        <v>0</v>
      </c>
      <c r="N134" s="117" t="e">
        <f t="shared" si="63"/>
        <v>#DIV/0!</v>
      </c>
      <c r="O134" s="668">
        <f t="shared" si="63"/>
        <v>56.276000000000003</v>
      </c>
      <c r="P134" s="668">
        <f t="shared" si="63"/>
        <v>4.6896666666666667</v>
      </c>
      <c r="Q134" s="668">
        <f t="shared" si="63"/>
        <v>0</v>
      </c>
      <c r="R134" s="668">
        <f t="shared" si="63"/>
        <v>0</v>
      </c>
      <c r="S134" s="668">
        <f t="shared" si="63"/>
        <v>0</v>
      </c>
      <c r="T134" s="668">
        <f t="shared" si="63"/>
        <v>0</v>
      </c>
      <c r="U134" s="668">
        <f t="shared" si="63"/>
        <v>0</v>
      </c>
      <c r="V134" s="167">
        <f t="shared" si="63"/>
        <v>0</v>
      </c>
      <c r="W134" s="167">
        <f t="shared" si="63"/>
        <v>0</v>
      </c>
      <c r="X134" s="167">
        <f t="shared" si="63"/>
        <v>0</v>
      </c>
      <c r="Y134" s="667"/>
      <c r="Z134" s="667"/>
      <c r="AA134" s="667"/>
      <c r="AB134" s="667"/>
      <c r="AC134" s="667"/>
      <c r="AD134" s="667"/>
      <c r="AE134" s="667"/>
      <c r="AF134" s="667"/>
      <c r="AG134" s="667"/>
      <c r="AH134" s="667"/>
      <c r="AI134" s="667"/>
      <c r="AJ134" s="667"/>
      <c r="AK134" s="667"/>
      <c r="AL134" s="667"/>
      <c r="AM134" s="667"/>
      <c r="AN134" s="667"/>
      <c r="AO134" s="667"/>
      <c r="AP134" s="667"/>
      <c r="AQ134" s="667"/>
      <c r="AR134" s="667"/>
      <c r="AS134" s="667"/>
      <c r="AT134" s="667"/>
      <c r="AU134" s="667"/>
      <c r="AV134" s="667"/>
      <c r="AW134" s="667"/>
      <c r="AX134" s="667"/>
      <c r="AY134" s="667"/>
      <c r="AZ134" s="667"/>
      <c r="BA134" s="667"/>
      <c r="BB134" s="667"/>
      <c r="BC134" s="667"/>
      <c r="BD134" s="667"/>
      <c r="BE134" s="667"/>
      <c r="BF134" s="667"/>
      <c r="BG134" s="667"/>
      <c r="BH134" s="667"/>
      <c r="BI134" s="667"/>
      <c r="BJ134" s="667"/>
      <c r="BK134" s="667"/>
      <c r="BL134" s="667"/>
      <c r="BM134" s="667"/>
      <c r="BN134" s="667"/>
      <c r="BO134" s="667"/>
      <c r="BP134" s="667"/>
      <c r="BQ134" s="667"/>
      <c r="BR134" s="667"/>
      <c r="BS134" s="667"/>
      <c r="BT134" s="667"/>
      <c r="BU134" s="667"/>
      <c r="BV134" s="667"/>
      <c r="BW134" s="667"/>
      <c r="BX134" s="667"/>
      <c r="BY134" s="667"/>
      <c r="BZ134" s="667"/>
      <c r="CA134" s="667"/>
      <c r="CB134" s="667"/>
      <c r="CC134" s="667"/>
      <c r="CD134" s="667"/>
      <c r="CE134" s="667"/>
      <c r="CF134" s="667"/>
      <c r="CG134" s="667"/>
      <c r="CH134" s="667"/>
      <c r="CI134" s="667"/>
      <c r="CJ134" s="667"/>
      <c r="CK134" s="667"/>
      <c r="CL134" s="667"/>
      <c r="CM134" s="667"/>
      <c r="CN134" s="667"/>
      <c r="CO134" s="667"/>
      <c r="CP134" s="667"/>
      <c r="CQ134" s="667"/>
      <c r="CR134" s="667"/>
      <c r="CS134" s="667"/>
      <c r="CT134" s="667"/>
      <c r="CU134" s="667"/>
      <c r="CV134" s="667"/>
      <c r="CW134" s="667"/>
      <c r="CX134" s="667"/>
      <c r="CY134" s="667"/>
      <c r="CZ134" s="667"/>
      <c r="DA134" s="667"/>
      <c r="DB134" s="667"/>
      <c r="DC134" s="667"/>
      <c r="DD134" s="667"/>
      <c r="DE134" s="667"/>
      <c r="DF134" s="667"/>
      <c r="DG134" s="667"/>
      <c r="DH134" s="667"/>
      <c r="DI134" s="667"/>
      <c r="DJ134" s="667"/>
      <c r="DK134" s="667"/>
      <c r="DL134" s="667"/>
      <c r="DM134" s="667"/>
      <c r="DN134" s="667"/>
      <c r="DO134" s="667"/>
      <c r="DP134" s="667"/>
      <c r="DQ134" s="667"/>
      <c r="DR134" s="667"/>
      <c r="DS134" s="667"/>
      <c r="DT134" s="667"/>
      <c r="DU134" s="667"/>
      <c r="DV134" s="667"/>
      <c r="DW134" s="667"/>
      <c r="DX134" s="667"/>
      <c r="DY134" s="667"/>
      <c r="DZ134" s="667"/>
      <c r="EA134" s="667"/>
      <c r="EB134" s="667"/>
      <c r="EC134" s="667"/>
      <c r="ED134" s="667"/>
      <c r="EE134" s="667"/>
      <c r="EF134" s="667"/>
      <c r="EG134" s="667"/>
      <c r="EH134" s="667"/>
      <c r="EI134" s="667"/>
      <c r="EJ134" s="667"/>
      <c r="EK134" s="667"/>
      <c r="EL134" s="667"/>
      <c r="EM134" s="667"/>
      <c r="EN134" s="667"/>
      <c r="EO134" s="667"/>
      <c r="EP134" s="667"/>
      <c r="EQ134" s="667"/>
      <c r="ER134" s="667"/>
      <c r="ES134" s="667"/>
      <c r="ET134" s="667"/>
      <c r="EU134" s="667"/>
      <c r="EV134" s="667"/>
      <c r="EW134" s="667"/>
      <c r="EX134" s="667"/>
      <c r="EY134" s="667"/>
      <c r="EZ134" s="667"/>
      <c r="FA134" s="667"/>
      <c r="FB134" s="667"/>
      <c r="FC134" s="667"/>
      <c r="FD134" s="667"/>
      <c r="FE134" s="667"/>
      <c r="FF134" s="667"/>
      <c r="FG134" s="667"/>
      <c r="FH134" s="667"/>
      <c r="FI134" s="667"/>
      <c r="FJ134" s="667"/>
      <c r="FK134" s="667"/>
      <c r="FL134" s="667"/>
      <c r="FM134" s="667"/>
      <c r="FN134" s="667"/>
      <c r="FO134" s="667"/>
      <c r="FP134" s="667"/>
      <c r="FQ134" s="667"/>
      <c r="FR134" s="667"/>
      <c r="FS134" s="667"/>
      <c r="FT134" s="667"/>
      <c r="FU134" s="667"/>
      <c r="FV134" s="667"/>
      <c r="FW134" s="667"/>
      <c r="FX134" s="667"/>
      <c r="FY134" s="667"/>
      <c r="FZ134" s="667"/>
      <c r="GA134" s="667"/>
      <c r="GB134" s="667"/>
      <c r="GC134" s="667"/>
      <c r="GD134" s="667"/>
      <c r="GE134" s="667"/>
      <c r="GF134" s="667"/>
      <c r="GG134" s="667"/>
      <c r="GH134" s="667"/>
      <c r="GI134" s="667"/>
      <c r="GJ134" s="667"/>
      <c r="GK134" s="667"/>
      <c r="GL134" s="667"/>
      <c r="GM134" s="667"/>
      <c r="GN134" s="667"/>
      <c r="GO134" s="667"/>
      <c r="GP134" s="667"/>
      <c r="GQ134" s="667"/>
      <c r="GR134" s="667"/>
      <c r="GS134" s="667"/>
      <c r="GT134" s="667"/>
      <c r="GU134" s="667"/>
      <c r="GV134" s="667"/>
      <c r="GW134" s="667"/>
      <c r="GX134" s="667"/>
      <c r="GY134" s="667"/>
      <c r="GZ134" s="667"/>
      <c r="HA134" s="667"/>
      <c r="HB134" s="667"/>
      <c r="HC134" s="667"/>
      <c r="HD134" s="667"/>
      <c r="HE134" s="667"/>
      <c r="HF134" s="667"/>
      <c r="HG134" s="667"/>
    </row>
    <row r="135" spans="1:215" x14ac:dyDescent="0.25">
      <c r="A135" s="15" t="s">
        <v>16</v>
      </c>
      <c r="B135" s="15"/>
      <c r="C135" s="8">
        <f t="shared" ref="C135:E136" si="64">SUM(C76)</f>
        <v>0</v>
      </c>
      <c r="D135" s="8">
        <f t="shared" si="64"/>
        <v>0</v>
      </c>
      <c r="E135" s="8">
        <f t="shared" si="64"/>
        <v>0</v>
      </c>
      <c r="F135" s="8" t="e">
        <f t="shared" ref="F135:F141" si="65">E135/D135*100</f>
        <v>#DIV/0!</v>
      </c>
      <c r="G135" s="671" t="e">
        <f t="shared" ref="G135:K136" si="66">SUM(G76)</f>
        <v>#DIV/0!</v>
      </c>
      <c r="H135" s="671" t="e">
        <f t="shared" si="66"/>
        <v>#DIV/0!</v>
      </c>
      <c r="I135" s="8">
        <f t="shared" si="66"/>
        <v>0</v>
      </c>
      <c r="J135" s="8">
        <f t="shared" si="66"/>
        <v>0</v>
      </c>
      <c r="K135" s="8">
        <f t="shared" si="66"/>
        <v>0</v>
      </c>
      <c r="L135" s="8" t="e">
        <f>K135/J135*100</f>
        <v>#DIV/0!</v>
      </c>
      <c r="M135" s="8">
        <f>SUM(M76)</f>
        <v>0</v>
      </c>
      <c r="N135" s="117" t="e">
        <f>K135/$A$2*12/M135</f>
        <v>#DIV/0!</v>
      </c>
      <c r="O135" s="604"/>
      <c r="P135" s="604"/>
      <c r="Q135" s="604"/>
      <c r="R135" s="604"/>
      <c r="S135" s="604"/>
      <c r="T135" s="604"/>
      <c r="U135" s="604"/>
      <c r="V135" s="8">
        <f>SUM(V76)</f>
        <v>0</v>
      </c>
      <c r="W135" s="8"/>
      <c r="X135" s="8"/>
      <c r="Y135" s="667"/>
      <c r="Z135" s="667"/>
      <c r="AA135" s="667"/>
      <c r="AB135" s="667"/>
      <c r="AC135" s="667"/>
      <c r="AD135" s="667"/>
      <c r="AE135" s="667"/>
      <c r="AF135" s="667"/>
      <c r="AG135" s="667"/>
      <c r="AH135" s="667"/>
      <c r="AI135" s="667"/>
      <c r="AJ135" s="667"/>
      <c r="AK135" s="667"/>
      <c r="AL135" s="667"/>
      <c r="AM135" s="667"/>
      <c r="AN135" s="667"/>
      <c r="AO135" s="667"/>
      <c r="AP135" s="667"/>
      <c r="AQ135" s="667"/>
      <c r="AR135" s="667"/>
      <c r="AS135" s="667"/>
      <c r="AT135" s="667"/>
      <c r="AU135" s="667"/>
      <c r="AV135" s="667"/>
      <c r="AW135" s="667"/>
      <c r="AX135" s="667"/>
      <c r="AY135" s="667"/>
      <c r="AZ135" s="667"/>
      <c r="BA135" s="667"/>
      <c r="BB135" s="667"/>
      <c r="BC135" s="667"/>
      <c r="BD135" s="667"/>
      <c r="BE135" s="667"/>
      <c r="BF135" s="667"/>
      <c r="BG135" s="667"/>
      <c r="BH135" s="667"/>
      <c r="BI135" s="667"/>
      <c r="BJ135" s="667"/>
      <c r="BK135" s="667"/>
      <c r="BL135" s="667"/>
      <c r="BM135" s="667"/>
      <c r="BN135" s="667"/>
      <c r="BO135" s="667"/>
      <c r="BP135" s="667"/>
      <c r="BQ135" s="667"/>
      <c r="BR135" s="667"/>
      <c r="BS135" s="667"/>
      <c r="BT135" s="667"/>
      <c r="BU135" s="667"/>
      <c r="BV135" s="667"/>
      <c r="BW135" s="667"/>
      <c r="BX135" s="667"/>
      <c r="BY135" s="667"/>
      <c r="BZ135" s="667"/>
      <c r="CA135" s="667"/>
      <c r="CB135" s="667"/>
      <c r="CC135" s="667"/>
      <c r="CD135" s="667"/>
      <c r="CE135" s="667"/>
      <c r="CF135" s="667"/>
      <c r="CG135" s="667"/>
      <c r="CH135" s="667"/>
      <c r="CI135" s="667"/>
      <c r="CJ135" s="667"/>
      <c r="CK135" s="667"/>
      <c r="CL135" s="667"/>
      <c r="CM135" s="667"/>
      <c r="CN135" s="667"/>
      <c r="CO135" s="667"/>
      <c r="CP135" s="667"/>
      <c r="CQ135" s="667"/>
      <c r="CR135" s="667"/>
      <c r="CS135" s="667"/>
      <c r="CT135" s="667"/>
      <c r="CU135" s="667"/>
      <c r="CV135" s="667"/>
      <c r="CW135" s="667"/>
      <c r="CX135" s="667"/>
      <c r="CY135" s="667"/>
      <c r="CZ135" s="667"/>
      <c r="DA135" s="667"/>
      <c r="DB135" s="667"/>
      <c r="DC135" s="667"/>
      <c r="DD135" s="667"/>
      <c r="DE135" s="667"/>
      <c r="DF135" s="667"/>
      <c r="DG135" s="667"/>
      <c r="DH135" s="667"/>
      <c r="DI135" s="667"/>
      <c r="DJ135" s="667"/>
      <c r="DK135" s="667"/>
      <c r="DL135" s="667"/>
      <c r="DM135" s="667"/>
      <c r="DN135" s="667"/>
      <c r="DO135" s="667"/>
      <c r="DP135" s="667"/>
      <c r="DQ135" s="667"/>
      <c r="DR135" s="667"/>
      <c r="DS135" s="667"/>
      <c r="DT135" s="667"/>
      <c r="DU135" s="667"/>
      <c r="DV135" s="667"/>
      <c r="DW135" s="667"/>
      <c r="DX135" s="667"/>
      <c r="DY135" s="667"/>
      <c r="DZ135" s="667"/>
      <c r="EA135" s="667"/>
      <c r="EB135" s="667"/>
      <c r="EC135" s="667"/>
      <c r="ED135" s="667"/>
      <c r="EE135" s="667"/>
      <c r="EF135" s="667"/>
      <c r="EG135" s="667"/>
      <c r="EH135" s="667"/>
      <c r="EI135" s="667"/>
      <c r="EJ135" s="667"/>
      <c r="EK135" s="667"/>
      <c r="EL135" s="667"/>
      <c r="EM135" s="667"/>
      <c r="EN135" s="667"/>
      <c r="EO135" s="667"/>
      <c r="EP135" s="667"/>
      <c r="EQ135" s="667"/>
      <c r="ER135" s="667"/>
      <c r="ES135" s="667"/>
      <c r="ET135" s="667"/>
      <c r="EU135" s="667"/>
      <c r="EV135" s="667"/>
      <c r="EW135" s="667"/>
      <c r="EX135" s="667"/>
      <c r="EY135" s="667"/>
      <c r="EZ135" s="667"/>
      <c r="FA135" s="667"/>
      <c r="FB135" s="667"/>
      <c r="FC135" s="667"/>
      <c r="FD135" s="667"/>
      <c r="FE135" s="667"/>
      <c r="FF135" s="667"/>
      <c r="FG135" s="667"/>
      <c r="FH135" s="667"/>
      <c r="FI135" s="667"/>
      <c r="FJ135" s="667"/>
      <c r="FK135" s="667"/>
      <c r="FL135" s="667"/>
      <c r="FM135" s="667"/>
      <c r="FN135" s="667"/>
      <c r="FO135" s="667"/>
      <c r="FP135" s="667"/>
      <c r="FQ135" s="667"/>
      <c r="FR135" s="667"/>
      <c r="FS135" s="667"/>
      <c r="FT135" s="667"/>
      <c r="FU135" s="667"/>
      <c r="FV135" s="667"/>
      <c r="FW135" s="667"/>
      <c r="FX135" s="667"/>
      <c r="FY135" s="667"/>
      <c r="FZ135" s="667"/>
      <c r="GA135" s="667"/>
      <c r="GB135" s="667"/>
      <c r="GC135" s="667"/>
      <c r="GD135" s="667"/>
      <c r="GE135" s="667"/>
      <c r="GF135" s="667"/>
      <c r="GG135" s="667"/>
      <c r="GH135" s="667"/>
      <c r="GI135" s="667"/>
      <c r="GJ135" s="667"/>
      <c r="GK135" s="667"/>
      <c r="GL135" s="667"/>
      <c r="GM135" s="667"/>
      <c r="GN135" s="667"/>
      <c r="GO135" s="667"/>
      <c r="GP135" s="667"/>
      <c r="GQ135" s="667"/>
      <c r="GR135" s="667"/>
      <c r="GS135" s="667"/>
      <c r="GT135" s="667"/>
      <c r="GU135" s="667"/>
      <c r="GV135" s="667"/>
      <c r="GW135" s="667"/>
      <c r="GX135" s="667"/>
      <c r="GY135" s="667"/>
      <c r="GZ135" s="667"/>
      <c r="HA135" s="667"/>
      <c r="HB135" s="667"/>
      <c r="HC135" s="667"/>
      <c r="HD135" s="667"/>
      <c r="HE135" s="667"/>
      <c r="HF135" s="667"/>
      <c r="HG135" s="667"/>
    </row>
    <row r="136" spans="1:215" ht="29.25" x14ac:dyDescent="0.25">
      <c r="A136" s="349" t="s">
        <v>77</v>
      </c>
      <c r="B136" s="349"/>
      <c r="C136" s="167">
        <f t="shared" si="64"/>
        <v>2</v>
      </c>
      <c r="D136" s="167">
        <f t="shared" si="64"/>
        <v>0</v>
      </c>
      <c r="E136" s="167">
        <f t="shared" si="64"/>
        <v>0</v>
      </c>
      <c r="F136" s="167" t="e">
        <f t="shared" si="65"/>
        <v>#DIV/0!</v>
      </c>
      <c r="G136" s="671">
        <f t="shared" si="66"/>
        <v>0</v>
      </c>
      <c r="H136" s="671" t="e">
        <f t="shared" si="66"/>
        <v>#DIV/0!</v>
      </c>
      <c r="I136" s="167">
        <f t="shared" si="66"/>
        <v>0</v>
      </c>
      <c r="J136" s="167">
        <f t="shared" si="66"/>
        <v>0</v>
      </c>
      <c r="K136" s="167">
        <f t="shared" si="66"/>
        <v>0</v>
      </c>
      <c r="L136" s="167" t="e">
        <f>K136/J136*100</f>
        <v>#DIV/0!</v>
      </c>
      <c r="M136" s="167">
        <f>SUM(M77)</f>
        <v>0</v>
      </c>
      <c r="N136" s="117" t="e">
        <f>K136/$A$2*12/M136</f>
        <v>#DIV/0!</v>
      </c>
      <c r="O136" s="668">
        <f>SUM(O77)</f>
        <v>56.276000000000003</v>
      </c>
      <c r="P136" s="668">
        <f>SUM(P77)</f>
        <v>4.6896666666666667</v>
      </c>
      <c r="Q136" s="668">
        <f>SUM(Q77)</f>
        <v>0</v>
      </c>
      <c r="R136" s="668"/>
      <c r="S136" s="668">
        <f>SUM(S77)</f>
        <v>-4.6896666666666667</v>
      </c>
      <c r="T136" s="668">
        <f>SUM(T77)</f>
        <v>0</v>
      </c>
      <c r="U136" s="668">
        <f>SUM(U77)</f>
        <v>0</v>
      </c>
      <c r="V136" s="167">
        <f>SUM(V77)</f>
        <v>0</v>
      </c>
      <c r="W136" s="167">
        <f>SUM(W77)</f>
        <v>0</v>
      </c>
      <c r="X136" s="167">
        <f>SUM(X77)</f>
        <v>0</v>
      </c>
    </row>
    <row r="137" spans="1:215" x14ac:dyDescent="0.25">
      <c r="A137" s="349" t="s">
        <v>508</v>
      </c>
      <c r="B137" s="349"/>
      <c r="C137" s="167">
        <f t="shared" ref="C137:E141" si="67">C78</f>
        <v>46</v>
      </c>
      <c r="D137" s="167">
        <f t="shared" si="67"/>
        <v>4</v>
      </c>
      <c r="E137" s="167">
        <f t="shared" si="67"/>
        <v>5</v>
      </c>
      <c r="F137" s="167">
        <f t="shared" si="65"/>
        <v>125</v>
      </c>
      <c r="G137" s="600"/>
      <c r="H137" s="8"/>
      <c r="I137" s="167"/>
      <c r="J137" s="167"/>
      <c r="K137" s="167"/>
      <c r="L137" s="167"/>
      <c r="M137" s="167"/>
      <c r="N137" s="117"/>
      <c r="O137" s="668"/>
      <c r="P137" s="668"/>
      <c r="Q137" s="668"/>
      <c r="R137" s="668"/>
      <c r="S137" s="668"/>
      <c r="T137" s="668"/>
      <c r="U137" s="668"/>
      <c r="V137" s="167">
        <f>V78</f>
        <v>0</v>
      </c>
      <c r="W137" s="167"/>
      <c r="X137" s="167"/>
    </row>
    <row r="138" spans="1:215" x14ac:dyDescent="0.25">
      <c r="A138" s="75" t="s">
        <v>266</v>
      </c>
      <c r="B138" s="75"/>
      <c r="C138" s="170">
        <f t="shared" si="67"/>
        <v>46</v>
      </c>
      <c r="D138" s="170">
        <f t="shared" si="67"/>
        <v>4</v>
      </c>
      <c r="E138" s="170">
        <f t="shared" si="67"/>
        <v>5</v>
      </c>
      <c r="F138" s="157">
        <f t="shared" si="65"/>
        <v>125</v>
      </c>
      <c r="G138" s="599"/>
      <c r="H138" s="599"/>
      <c r="I138" s="170"/>
      <c r="J138" s="170"/>
      <c r="K138" s="170"/>
      <c r="L138" s="170"/>
      <c r="M138" s="170"/>
      <c r="N138" s="672"/>
      <c r="O138" s="673"/>
      <c r="P138" s="673"/>
      <c r="Q138" s="673"/>
      <c r="R138" s="673"/>
      <c r="S138" s="673"/>
      <c r="T138" s="673"/>
      <c r="U138" s="673"/>
      <c r="V138" s="170">
        <f>V79</f>
        <v>0</v>
      </c>
      <c r="W138" s="170"/>
      <c r="X138" s="170"/>
    </row>
    <row r="139" spans="1:215" x14ac:dyDescent="0.25">
      <c r="A139" s="375" t="s">
        <v>267</v>
      </c>
      <c r="B139" s="375"/>
      <c r="C139" s="172">
        <f t="shared" si="67"/>
        <v>0</v>
      </c>
      <c r="D139" s="172">
        <f t="shared" si="67"/>
        <v>0</v>
      </c>
      <c r="E139" s="172">
        <f t="shared" si="67"/>
        <v>0</v>
      </c>
      <c r="F139" s="167" t="e">
        <f t="shared" si="65"/>
        <v>#DIV/0!</v>
      </c>
      <c r="G139" s="674"/>
      <c r="H139" s="674"/>
      <c r="I139" s="195"/>
      <c r="J139" s="195"/>
      <c r="K139" s="195"/>
      <c r="L139" s="195"/>
      <c r="M139" s="195"/>
      <c r="N139" s="644"/>
      <c r="O139" s="675"/>
      <c r="P139" s="675"/>
      <c r="Q139" s="675"/>
      <c r="R139" s="675"/>
      <c r="S139" s="675"/>
      <c r="T139" s="675"/>
      <c r="U139" s="675"/>
      <c r="V139" s="172">
        <f>V80</f>
        <v>0</v>
      </c>
      <c r="W139" s="195"/>
      <c r="X139" s="195"/>
    </row>
    <row r="140" spans="1:215" ht="29.25" x14ac:dyDescent="0.25">
      <c r="A140" s="38" t="s">
        <v>268</v>
      </c>
      <c r="B140" s="38"/>
      <c r="C140" s="195">
        <f t="shared" si="67"/>
        <v>0</v>
      </c>
      <c r="D140" s="195">
        <f t="shared" si="67"/>
        <v>0</v>
      </c>
      <c r="E140" s="195">
        <f t="shared" si="67"/>
        <v>0</v>
      </c>
      <c r="F140" s="167" t="e">
        <f t="shared" si="65"/>
        <v>#DIV/0!</v>
      </c>
      <c r="G140" s="674"/>
      <c r="H140" s="674"/>
      <c r="I140" s="195"/>
      <c r="J140" s="195"/>
      <c r="K140" s="195"/>
      <c r="L140" s="195"/>
      <c r="M140" s="195"/>
      <c r="N140" s="644"/>
      <c r="O140" s="675"/>
      <c r="P140" s="675"/>
      <c r="Q140" s="675"/>
      <c r="R140" s="675"/>
      <c r="S140" s="675"/>
      <c r="T140" s="675"/>
      <c r="U140" s="675"/>
      <c r="V140" s="195">
        <f>V81</f>
        <v>0</v>
      </c>
      <c r="W140" s="195"/>
      <c r="X140" s="195"/>
    </row>
    <row r="141" spans="1:215" ht="15.75" thickBot="1" x14ac:dyDescent="0.3">
      <c r="A141" s="462" t="s">
        <v>279</v>
      </c>
      <c r="B141" s="462"/>
      <c r="C141" s="676">
        <f t="shared" si="67"/>
        <v>46</v>
      </c>
      <c r="D141" s="676">
        <f t="shared" si="67"/>
        <v>4</v>
      </c>
      <c r="E141" s="676">
        <f t="shared" si="67"/>
        <v>5</v>
      </c>
      <c r="F141" s="677">
        <f t="shared" si="65"/>
        <v>125</v>
      </c>
      <c r="G141" s="678"/>
      <c r="H141" s="678"/>
      <c r="I141" s="677"/>
      <c r="J141" s="677"/>
      <c r="K141" s="677"/>
      <c r="L141" s="677"/>
      <c r="M141" s="677"/>
      <c r="N141" s="679"/>
      <c r="O141" s="680">
        <f t="shared" ref="O141:U141" si="68">O82</f>
        <v>121.381</v>
      </c>
      <c r="P141" s="680">
        <f t="shared" si="68"/>
        <v>10.115083333333333</v>
      </c>
      <c r="Q141" s="680">
        <f t="shared" si="68"/>
        <v>25.565560000000001</v>
      </c>
      <c r="R141" s="680">
        <f t="shared" si="68"/>
        <v>0</v>
      </c>
      <c r="S141" s="680">
        <f t="shared" si="68"/>
        <v>15.450476666666669</v>
      </c>
      <c r="T141" s="680">
        <f t="shared" si="68"/>
        <v>0</v>
      </c>
      <c r="U141" s="680">
        <f t="shared" si="68"/>
        <v>25.565560000000001</v>
      </c>
      <c r="V141" s="676">
        <f>V82</f>
        <v>0</v>
      </c>
      <c r="W141" s="677">
        <f>W82</f>
        <v>0</v>
      </c>
      <c r="X141" s="677">
        <f>X82</f>
        <v>0</v>
      </c>
    </row>
    <row r="142" spans="1:215" ht="17.25" customHeight="1" x14ac:dyDescent="0.25">
      <c r="V142" s="667"/>
      <c r="W142" s="667"/>
      <c r="X142" s="667"/>
      <c r="Y142" s="667"/>
      <c r="Z142" s="667"/>
      <c r="AA142" s="667"/>
      <c r="AB142" s="667"/>
      <c r="AC142" s="667"/>
      <c r="AD142" s="667"/>
      <c r="AE142" s="667"/>
      <c r="AF142" s="667"/>
      <c r="AG142" s="667"/>
      <c r="AH142" s="667"/>
      <c r="AI142" s="667"/>
      <c r="AJ142" s="667"/>
      <c r="AK142" s="667"/>
      <c r="AL142" s="667"/>
      <c r="AM142" s="667"/>
      <c r="AN142" s="667"/>
      <c r="AO142" s="667"/>
      <c r="AP142" s="667"/>
      <c r="AQ142" s="667"/>
      <c r="AR142" s="667"/>
      <c r="AS142" s="667"/>
      <c r="AT142" s="667"/>
      <c r="AU142" s="667"/>
      <c r="AV142" s="667"/>
      <c r="AW142" s="667"/>
      <c r="AX142" s="667"/>
      <c r="AY142" s="667"/>
      <c r="AZ142" s="667"/>
      <c r="BA142" s="667"/>
      <c r="BB142" s="667"/>
      <c r="BC142" s="667"/>
      <c r="BD142" s="667"/>
      <c r="BE142" s="667"/>
      <c r="BF142" s="667"/>
      <c r="BG142" s="667"/>
      <c r="BH142" s="667"/>
      <c r="BI142" s="667"/>
      <c r="BJ142" s="667"/>
      <c r="BK142" s="667"/>
      <c r="BL142" s="667"/>
      <c r="BM142" s="667"/>
      <c r="BN142" s="667"/>
      <c r="BO142" s="667"/>
      <c r="BP142" s="667"/>
      <c r="BQ142" s="667"/>
      <c r="BR142" s="667"/>
      <c r="BS142" s="667"/>
      <c r="BT142" s="667"/>
      <c r="BU142" s="667"/>
      <c r="BV142" s="667"/>
      <c r="BW142" s="667"/>
      <c r="BX142" s="667"/>
      <c r="BY142" s="667"/>
      <c r="BZ142" s="667"/>
      <c r="CA142" s="667"/>
      <c r="CB142" s="667"/>
      <c r="CC142" s="667"/>
      <c r="CD142" s="667"/>
      <c r="CE142" s="667"/>
      <c r="CF142" s="667"/>
      <c r="CG142" s="667"/>
      <c r="CH142" s="667"/>
      <c r="CI142" s="667"/>
      <c r="CJ142" s="667"/>
      <c r="CK142" s="667"/>
      <c r="CL142" s="667"/>
      <c r="CM142" s="667"/>
      <c r="CN142" s="667"/>
      <c r="CO142" s="667"/>
      <c r="CP142" s="667"/>
      <c r="CQ142" s="667"/>
      <c r="CR142" s="667"/>
      <c r="CS142" s="667"/>
      <c r="CT142" s="667"/>
      <c r="CU142" s="667"/>
      <c r="CV142" s="667"/>
      <c r="CW142" s="667"/>
      <c r="CX142" s="667"/>
      <c r="CY142" s="667"/>
      <c r="CZ142" s="667"/>
      <c r="DA142" s="667"/>
      <c r="DB142" s="667"/>
      <c r="DC142" s="667"/>
      <c r="DD142" s="667"/>
      <c r="DE142" s="667"/>
      <c r="DF142" s="667"/>
      <c r="DG142" s="667"/>
      <c r="DH142" s="667"/>
      <c r="DI142" s="667"/>
      <c r="DJ142" s="667"/>
      <c r="DK142" s="667"/>
      <c r="DL142" s="667"/>
      <c r="DM142" s="667"/>
      <c r="DN142" s="667"/>
      <c r="DO142" s="667"/>
      <c r="DP142" s="667"/>
      <c r="DQ142" s="667"/>
      <c r="DR142" s="667"/>
      <c r="DS142" s="667"/>
      <c r="DT142" s="667"/>
      <c r="DU142" s="667"/>
      <c r="DV142" s="667"/>
      <c r="DW142" s="667"/>
      <c r="DX142" s="667"/>
      <c r="DY142" s="667"/>
      <c r="DZ142" s="667"/>
      <c r="EA142" s="667"/>
      <c r="EB142" s="667"/>
      <c r="EC142" s="667"/>
      <c r="ED142" s="667"/>
      <c r="EE142" s="667"/>
      <c r="EF142" s="667"/>
      <c r="EG142" s="667"/>
      <c r="EH142" s="667"/>
      <c r="EI142" s="667"/>
      <c r="EJ142" s="667"/>
      <c r="EK142" s="667"/>
      <c r="EL142" s="667"/>
      <c r="EM142" s="667"/>
      <c r="EN142" s="667"/>
      <c r="EO142" s="667"/>
      <c r="EP142" s="667"/>
      <c r="EQ142" s="667"/>
      <c r="ER142" s="667"/>
      <c r="ES142" s="667"/>
      <c r="ET142" s="667"/>
      <c r="EU142" s="667"/>
      <c r="EV142" s="667"/>
      <c r="EW142" s="667"/>
      <c r="EX142" s="667"/>
      <c r="EY142" s="667"/>
      <c r="EZ142" s="667"/>
      <c r="FA142" s="667"/>
      <c r="FB142" s="667"/>
      <c r="FC142" s="667"/>
      <c r="FD142" s="667"/>
      <c r="FE142" s="667"/>
      <c r="FF142" s="667"/>
      <c r="FG142" s="667"/>
      <c r="FH142" s="667"/>
      <c r="FI142" s="667"/>
      <c r="FJ142" s="667"/>
      <c r="FK142" s="667"/>
      <c r="FL142" s="667"/>
      <c r="FM142" s="667"/>
      <c r="FN142" s="667"/>
      <c r="FO142" s="667"/>
      <c r="FP142" s="667"/>
      <c r="FQ142" s="667"/>
      <c r="FR142" s="667"/>
      <c r="FS142" s="667"/>
      <c r="FT142" s="667"/>
      <c r="FU142" s="667"/>
      <c r="FV142" s="667"/>
      <c r="FW142" s="667"/>
      <c r="FX142" s="667"/>
      <c r="FY142" s="667"/>
      <c r="FZ142" s="667"/>
      <c r="GA142" s="667"/>
      <c r="GB142" s="667"/>
      <c r="GC142" s="667"/>
      <c r="GD142" s="667"/>
      <c r="GE142" s="667"/>
      <c r="GF142" s="667"/>
      <c r="GG142" s="667"/>
      <c r="GH142" s="667"/>
      <c r="GI142" s="667"/>
      <c r="GJ142" s="667"/>
      <c r="GK142" s="667"/>
      <c r="GL142" s="667"/>
      <c r="GM142" s="667"/>
      <c r="GN142" s="667"/>
      <c r="GO142" s="667"/>
      <c r="GP142" s="667"/>
      <c r="GQ142" s="667"/>
      <c r="GR142" s="667"/>
      <c r="GS142" s="667"/>
      <c r="GT142" s="667"/>
      <c r="GU142" s="667"/>
      <c r="GV142" s="667"/>
      <c r="GW142" s="667"/>
      <c r="GX142" s="667"/>
      <c r="GY142" s="667"/>
      <c r="GZ142" s="667"/>
      <c r="HA142" s="667"/>
      <c r="HB142" s="667"/>
      <c r="HC142" s="667"/>
      <c r="HD142" s="667"/>
      <c r="HE142" s="667"/>
      <c r="HF142" s="667"/>
      <c r="HG142" s="667"/>
    </row>
  </sheetData>
  <mergeCells count="18">
    <mergeCell ref="A1:U1"/>
    <mergeCell ref="C4:F5"/>
    <mergeCell ref="G4:H5"/>
    <mergeCell ref="I4:L5"/>
    <mergeCell ref="M4:M6"/>
    <mergeCell ref="B4:B6"/>
    <mergeCell ref="N4:N6"/>
    <mergeCell ref="P4:P6"/>
    <mergeCell ref="Q4:Q6"/>
    <mergeCell ref="S4:S6"/>
    <mergeCell ref="T4:T6"/>
    <mergeCell ref="U4:U6"/>
    <mergeCell ref="R4:R6"/>
    <mergeCell ref="V4:X4"/>
    <mergeCell ref="V5:V6"/>
    <mergeCell ref="W5:W6"/>
    <mergeCell ref="X5:X6"/>
    <mergeCell ref="O4:O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GN1218"/>
  <sheetViews>
    <sheetView showZeros="0" tabSelected="1" zoomScaleNormal="100" zoomScaleSheetLayoutView="80" workbookViewId="0">
      <pane xSplit="2" ySplit="7" topLeftCell="C1134" activePane="bottomRight" state="frozen"/>
      <selection activeCell="C173" sqref="C173"/>
      <selection pane="topRight" activeCell="C173" sqref="C173"/>
      <selection pane="bottomLeft" activeCell="C173" sqref="C173"/>
      <selection pane="bottomRight" activeCell="P1142" sqref="P1142"/>
    </sheetView>
  </sheetViews>
  <sheetFormatPr defaultColWidth="9.140625" defaultRowHeight="15" x14ac:dyDescent="0.25"/>
  <cols>
    <col min="1" max="1" width="4" style="17" customWidth="1"/>
    <col min="2" max="2" width="41.140625" style="17" customWidth="1"/>
    <col min="3" max="3" width="14.28515625" style="18" customWidth="1"/>
    <col min="4" max="4" width="13.28515625" style="18" customWidth="1"/>
    <col min="5" max="5" width="13.42578125" style="18" customWidth="1"/>
    <col min="6" max="6" width="9" style="19" customWidth="1"/>
    <col min="7" max="7" width="16" style="17" hidden="1" customWidth="1"/>
    <col min="8" max="8" width="11.28515625" style="17" hidden="1" customWidth="1"/>
    <col min="9" max="11" width="13.5703125" style="17" hidden="1" customWidth="1"/>
    <col min="12" max="12" width="9.85546875" style="17" hidden="1" customWidth="1"/>
    <col min="13" max="13" width="11" style="17" hidden="1" customWidth="1"/>
    <col min="14" max="14" width="11.5703125" style="17" hidden="1" customWidth="1"/>
    <col min="15" max="15" width="17" style="17" customWidth="1"/>
    <col min="16" max="16" width="16.5703125" style="17" customWidth="1"/>
    <col min="17" max="17" width="19.28515625" style="17" customWidth="1"/>
    <col min="18" max="18" width="14.140625" style="17" customWidth="1"/>
    <col min="19" max="19" width="16.28515625" style="17" customWidth="1"/>
    <col min="20" max="20" width="12.5703125" style="17" customWidth="1"/>
    <col min="21" max="21" width="17" style="17" customWidth="1"/>
    <col min="22" max="22" width="10.42578125" style="17" customWidth="1"/>
    <col min="23" max="23" width="8.85546875" style="17" customWidth="1"/>
    <col min="24" max="28" width="17" style="17" hidden="1" customWidth="1"/>
    <col min="29" max="29" width="13.5703125" style="17" customWidth="1"/>
    <col min="30" max="30" width="9.140625" style="205" customWidth="1"/>
    <col min="31" max="32" width="13" style="17" customWidth="1"/>
    <col min="33" max="33" width="9.7109375" style="17" customWidth="1"/>
    <col min="34" max="16384" width="9.140625" style="17"/>
  </cols>
  <sheetData>
    <row r="1" spans="1:30" ht="15" customHeight="1" x14ac:dyDescent="0.25">
      <c r="B1" s="2340" t="str">
        <f>'1 уровень'!B2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январь 2020</v>
      </c>
      <c r="C1" s="2340"/>
      <c r="D1" s="2340"/>
      <c r="E1" s="2340"/>
      <c r="F1" s="2340"/>
      <c r="G1" s="2340"/>
      <c r="H1" s="2340"/>
      <c r="I1" s="2340"/>
      <c r="J1" s="2340"/>
      <c r="K1" s="2340"/>
      <c r="L1" s="2340"/>
      <c r="M1" s="2340"/>
      <c r="N1" s="2340"/>
      <c r="O1" s="2340"/>
      <c r="P1" s="2340"/>
      <c r="Q1" s="2340"/>
      <c r="R1" s="2340"/>
      <c r="S1" s="2340"/>
      <c r="T1" s="2340"/>
      <c r="U1" s="2340"/>
      <c r="V1" s="2340"/>
      <c r="W1" s="2340"/>
      <c r="X1" s="2340"/>
      <c r="Y1" s="2340"/>
      <c r="Z1" s="2340"/>
      <c r="AA1" s="204"/>
      <c r="AB1" s="204"/>
      <c r="AC1" s="204"/>
    </row>
    <row r="2" spans="1:30" ht="33.75" customHeight="1" thickBot="1" x14ac:dyDescent="0.3">
      <c r="B2" s="2340"/>
      <c r="C2" s="2340"/>
      <c r="D2" s="2340"/>
      <c r="E2" s="2340"/>
      <c r="F2" s="2340"/>
      <c r="G2" s="2340"/>
      <c r="H2" s="2340"/>
      <c r="I2" s="2340"/>
      <c r="J2" s="2340"/>
      <c r="K2" s="2340"/>
      <c r="L2" s="2340"/>
      <c r="M2" s="2340"/>
      <c r="N2" s="2340"/>
      <c r="O2" s="2340"/>
      <c r="P2" s="2340"/>
      <c r="Q2" s="2340"/>
      <c r="R2" s="2340"/>
      <c r="S2" s="2340"/>
      <c r="T2" s="2340"/>
      <c r="U2" s="2340"/>
      <c r="V2" s="2340"/>
      <c r="W2" s="2340"/>
      <c r="X2" s="2340"/>
      <c r="Y2" s="2340"/>
      <c r="Z2" s="2340"/>
      <c r="AA2" s="204"/>
      <c r="AB2" s="204"/>
      <c r="AC2" s="204"/>
    </row>
    <row r="3" spans="1:30" ht="15" hidden="1" customHeight="1" thickBot="1" x14ac:dyDescent="0.3">
      <c r="B3" s="206">
        <v>1</v>
      </c>
    </row>
    <row r="4" spans="1:30" ht="30" customHeight="1" thickBot="1" x14ac:dyDescent="0.3">
      <c r="B4" s="207" t="s">
        <v>1</v>
      </c>
      <c r="C4" s="2301" t="s">
        <v>149</v>
      </c>
      <c r="D4" s="2302"/>
      <c r="E4" s="2302"/>
      <c r="F4" s="2303"/>
      <c r="G4" s="2307" t="s">
        <v>387</v>
      </c>
      <c r="H4" s="2308"/>
      <c r="I4" s="2307" t="s">
        <v>467</v>
      </c>
      <c r="J4" s="2311"/>
      <c r="K4" s="2311"/>
      <c r="L4" s="2308"/>
      <c r="M4" s="2313" t="s">
        <v>154</v>
      </c>
      <c r="N4" s="2313" t="s">
        <v>155</v>
      </c>
      <c r="O4" s="2324" t="s">
        <v>513</v>
      </c>
      <c r="P4" s="2324" t="s">
        <v>514</v>
      </c>
      <c r="Q4" s="2324" t="s">
        <v>147</v>
      </c>
      <c r="R4" s="2324" t="s">
        <v>301</v>
      </c>
      <c r="S4" s="2324" t="s">
        <v>43</v>
      </c>
      <c r="T4" s="2324" t="s">
        <v>148</v>
      </c>
      <c r="U4" s="2324" t="s">
        <v>302</v>
      </c>
      <c r="V4" s="2324" t="s">
        <v>292</v>
      </c>
      <c r="W4" s="2343" t="s">
        <v>293</v>
      </c>
      <c r="X4" s="2319" t="s">
        <v>341</v>
      </c>
      <c r="Y4" s="2320"/>
      <c r="Z4" s="2329"/>
      <c r="AA4" s="52" t="s">
        <v>324</v>
      </c>
      <c r="AB4" s="52" t="s">
        <v>324</v>
      </c>
      <c r="AC4" s="52"/>
    </row>
    <row r="5" spans="1:30" ht="15" customHeight="1" thickBot="1" x14ac:dyDescent="0.3">
      <c r="B5" s="208"/>
      <c r="C5" s="2304"/>
      <c r="D5" s="2305"/>
      <c r="E5" s="2305"/>
      <c r="F5" s="2306"/>
      <c r="G5" s="2309"/>
      <c r="H5" s="2310"/>
      <c r="I5" s="2309"/>
      <c r="J5" s="2312"/>
      <c r="K5" s="2312"/>
      <c r="L5" s="2310"/>
      <c r="M5" s="2314"/>
      <c r="N5" s="2337"/>
      <c r="O5" s="2325"/>
      <c r="P5" s="2325"/>
      <c r="Q5" s="2325"/>
      <c r="R5" s="2325"/>
      <c r="S5" s="2325"/>
      <c r="T5" s="2325"/>
      <c r="U5" s="2325"/>
      <c r="V5" s="2325"/>
      <c r="W5" s="2344"/>
      <c r="X5" s="2330" t="s">
        <v>312</v>
      </c>
      <c r="Y5" s="2341" t="s">
        <v>313</v>
      </c>
      <c r="Z5" s="2332" t="s">
        <v>314</v>
      </c>
      <c r="AA5" s="209"/>
      <c r="AB5" s="209"/>
      <c r="AC5" s="209"/>
    </row>
    <row r="6" spans="1:30" ht="62.45" customHeight="1" thickBot="1" x14ac:dyDescent="0.3">
      <c r="A6" s="17">
        <v>1</v>
      </c>
      <c r="B6" s="210" t="s">
        <v>2</v>
      </c>
      <c r="C6" s="211" t="s">
        <v>385</v>
      </c>
      <c r="D6" s="20" t="s">
        <v>386</v>
      </c>
      <c r="E6" s="212" t="s">
        <v>150</v>
      </c>
      <c r="F6" s="212" t="s">
        <v>151</v>
      </c>
      <c r="G6" s="20" t="s">
        <v>152</v>
      </c>
      <c r="H6" s="21" t="s">
        <v>150</v>
      </c>
      <c r="I6" s="212" t="s">
        <v>385</v>
      </c>
      <c r="J6" s="20" t="s">
        <v>386</v>
      </c>
      <c r="K6" s="212" t="s">
        <v>150</v>
      </c>
      <c r="L6" s="212" t="s">
        <v>151</v>
      </c>
      <c r="M6" s="2315"/>
      <c r="N6" s="2338"/>
      <c r="O6" s="2326"/>
      <c r="P6" s="2326"/>
      <c r="Q6" s="2326"/>
      <c r="R6" s="2326"/>
      <c r="S6" s="2326"/>
      <c r="T6" s="2326"/>
      <c r="U6" s="2326"/>
      <c r="V6" s="2326"/>
      <c r="W6" s="2344"/>
      <c r="X6" s="2331"/>
      <c r="Y6" s="2342"/>
      <c r="Z6" s="2333"/>
      <c r="AA6" s="209"/>
      <c r="AB6" s="209"/>
      <c r="AC6" s="209"/>
    </row>
    <row r="7" spans="1:30" s="24" customFormat="1" ht="15.75" thickBot="1" x14ac:dyDescent="0.3">
      <c r="A7" s="17">
        <v>1</v>
      </c>
      <c r="B7" s="213">
        <v>1</v>
      </c>
      <c r="C7" s="214">
        <v>3</v>
      </c>
      <c r="D7" s="215">
        <v>4</v>
      </c>
      <c r="E7" s="215">
        <v>5</v>
      </c>
      <c r="F7" s="215">
        <v>6</v>
      </c>
      <c r="G7" s="21">
        <v>7</v>
      </c>
      <c r="H7" s="21">
        <v>8</v>
      </c>
      <c r="I7" s="21">
        <v>9</v>
      </c>
      <c r="J7" s="21">
        <v>10</v>
      </c>
      <c r="K7" s="21">
        <v>11</v>
      </c>
      <c r="L7" s="21">
        <v>12</v>
      </c>
      <c r="M7" s="21">
        <v>13</v>
      </c>
      <c r="N7" s="21">
        <v>14</v>
      </c>
      <c r="O7" s="22"/>
      <c r="P7" s="22">
        <v>15</v>
      </c>
      <c r="Q7" s="22">
        <v>16</v>
      </c>
      <c r="R7" s="22">
        <v>17</v>
      </c>
      <c r="S7" s="22">
        <v>18</v>
      </c>
      <c r="T7" s="22">
        <v>19</v>
      </c>
      <c r="U7" s="22">
        <v>20</v>
      </c>
      <c r="V7" s="216">
        <v>21</v>
      </c>
      <c r="W7" s="22">
        <v>22</v>
      </c>
      <c r="X7" s="22"/>
      <c r="Y7" s="23"/>
      <c r="Z7" s="22"/>
      <c r="AA7" s="217"/>
      <c r="AB7" s="217"/>
      <c r="AC7" s="217"/>
      <c r="AD7" s="218"/>
    </row>
    <row r="8" spans="1:30" s="27" customFormat="1" ht="15" customHeight="1" x14ac:dyDescent="0.25">
      <c r="A8" s="17">
        <v>1</v>
      </c>
      <c r="B8" s="219" t="s">
        <v>114</v>
      </c>
      <c r="C8" s="220">
        <f>'1 уровень'!E2483</f>
        <v>0</v>
      </c>
      <c r="D8" s="220">
        <f>'1 уровень'!F2483</f>
        <v>0</v>
      </c>
      <c r="E8" s="220">
        <f>'1 уровень'!G2483</f>
        <v>0</v>
      </c>
      <c r="F8" s="221">
        <f>'1 уровень'!H2483</f>
        <v>0</v>
      </c>
      <c r="G8" s="34">
        <f>'1 уровень'!I2483</f>
        <v>0</v>
      </c>
      <c r="H8" s="34">
        <f>'1 уровень'!J2483</f>
        <v>0</v>
      </c>
      <c r="I8" s="34">
        <f>'1 уровень'!K2483</f>
        <v>0</v>
      </c>
      <c r="J8" s="34">
        <f>'1 уровень'!L2483</f>
        <v>0</v>
      </c>
      <c r="K8" s="34">
        <f>'1 уровень'!M2483</f>
        <v>0</v>
      </c>
      <c r="L8" s="34">
        <f>'1 уровень'!N2483</f>
        <v>0</v>
      </c>
      <c r="M8" s="34">
        <f>'1 уровень'!O2483</f>
        <v>0</v>
      </c>
      <c r="N8" s="34">
        <f>'1 уровень'!P2483</f>
        <v>0</v>
      </c>
      <c r="O8" s="222">
        <f>'1 уровень'!Q2483</f>
        <v>136543.42700000003</v>
      </c>
      <c r="P8" s="222">
        <f>'1 уровень'!R2483</f>
        <v>11378.618916666665</v>
      </c>
      <c r="Q8" s="222">
        <f>'1 уровень'!S2483</f>
        <v>5372.4212499999994</v>
      </c>
      <c r="R8" s="222">
        <f>'1 уровень'!T2483</f>
        <v>0</v>
      </c>
      <c r="S8" s="222">
        <f>'1 уровень'!U2483</f>
        <v>-3441.3815633333325</v>
      </c>
      <c r="T8" s="222">
        <f>'1 уровень'!V2483</f>
        <v>0</v>
      </c>
      <c r="U8" s="223">
        <f>'1 уровень'!W2483</f>
        <v>5480.6706699999995</v>
      </c>
      <c r="V8" s="222">
        <f>Q8/P8*100</f>
        <v>47.215055617433713</v>
      </c>
      <c r="W8" s="222">
        <f>U8/P8*100</f>
        <v>48.166396204483725</v>
      </c>
      <c r="X8" s="26">
        <f>'1 уровень'!X2483</f>
        <v>0</v>
      </c>
      <c r="Y8" s="26" t="e">
        <f>'1 уровень'!Y2483</f>
        <v>#REF!</v>
      </c>
      <c r="Z8" s="25" t="e">
        <f>'1 уровень'!Z2483</f>
        <v>#REF!</v>
      </c>
      <c r="AA8" s="224"/>
      <c r="AB8" s="224"/>
      <c r="AC8" s="224"/>
      <c r="AD8" s="225"/>
    </row>
    <row r="9" spans="1:30" s="27" customFormat="1" ht="15" customHeight="1" x14ac:dyDescent="0.25">
      <c r="A9" s="17">
        <v>1</v>
      </c>
      <c r="B9" s="226" t="s">
        <v>7</v>
      </c>
      <c r="C9" s="227">
        <f>'1 уровень'!E2484</f>
        <v>2193</v>
      </c>
      <c r="D9" s="228">
        <f>'1 уровень'!F2484</f>
        <v>183.16666666666666</v>
      </c>
      <c r="E9" s="228">
        <f>'1 уровень'!G2484</f>
        <v>96</v>
      </c>
      <c r="F9" s="229">
        <f>'1 уровень'!H2484</f>
        <v>52.411282984531397</v>
      </c>
      <c r="G9" s="230">
        <f>'1 уровень'!I2484</f>
        <v>0</v>
      </c>
      <c r="H9" s="230">
        <f>'1 уровень'!J2484</f>
        <v>8.1875</v>
      </c>
      <c r="I9" s="230">
        <f>'1 уровень'!K2484</f>
        <v>0</v>
      </c>
      <c r="J9" s="230">
        <f>'1 уровень'!L2484</f>
        <v>0</v>
      </c>
      <c r="K9" s="230">
        <f>'1 уровень'!M2484</f>
        <v>786</v>
      </c>
      <c r="L9" s="230" t="e">
        <f>'1 уровень'!N2484</f>
        <v>#DIV/0!</v>
      </c>
      <c r="M9" s="230">
        <f>'1 уровень'!O2484</f>
        <v>0</v>
      </c>
      <c r="N9" s="230" t="e">
        <f>'1 уровень'!P2484</f>
        <v>#DIV/0!</v>
      </c>
      <c r="O9" s="231">
        <f>'1 уровень'!Q2484</f>
        <v>89436.391000000003</v>
      </c>
      <c r="P9" s="231">
        <f>'1 уровень'!R2484</f>
        <v>7453.0325833333336</v>
      </c>
      <c r="Q9" s="231">
        <f>'1 уровень'!S2484</f>
        <v>2990.8041599999997</v>
      </c>
      <c r="R9" s="231">
        <f>'1 уровень'!T2484</f>
        <v>0</v>
      </c>
      <c r="S9" s="231">
        <f>'1 уровень'!U2484</f>
        <v>-4462.2284233333339</v>
      </c>
      <c r="T9" s="231">
        <f>'1 уровень'!V2484</f>
        <v>0</v>
      </c>
      <c r="U9" s="232">
        <f>'1 уровень'!W2484</f>
        <v>2990.8041599999997</v>
      </c>
      <c r="V9" s="231">
        <f>Q9/P9*100</f>
        <v>40.128687571930307</v>
      </c>
      <c r="W9" s="231">
        <f>U9/P9*100</f>
        <v>40.128687571930307</v>
      </c>
      <c r="X9" s="228">
        <f>'1 уровень'!X2484</f>
        <v>0</v>
      </c>
      <c r="Y9" s="228">
        <f>'1 уровень'!Y2484</f>
        <v>0</v>
      </c>
      <c r="Z9" s="228">
        <f>'1 уровень'!Z2484</f>
        <v>0</v>
      </c>
      <c r="AA9" s="233"/>
      <c r="AB9" s="233"/>
      <c r="AC9" s="233"/>
      <c r="AD9" s="225"/>
    </row>
    <row r="10" spans="1:30" s="27" customFormat="1" ht="50.25" customHeight="1" x14ac:dyDescent="0.25">
      <c r="A10" s="17">
        <v>1</v>
      </c>
      <c r="B10" s="234" t="s">
        <v>236</v>
      </c>
      <c r="C10" s="235">
        <f>'1 уровень'!E2485</f>
        <v>76</v>
      </c>
      <c r="D10" s="235">
        <f>'1 уровень'!F2485</f>
        <v>6.833333333333333</v>
      </c>
      <c r="E10" s="235">
        <f>'1 уровень'!G2485</f>
        <v>1</v>
      </c>
      <c r="F10" s="236">
        <f>'1 уровень'!H2485</f>
        <v>14.634146341463417</v>
      </c>
      <c r="G10" s="237">
        <f>'1 уровень'!I2485</f>
        <v>0</v>
      </c>
      <c r="H10" s="237">
        <f>'1 уровень'!J2485</f>
        <v>0</v>
      </c>
      <c r="I10" s="238">
        <f>'1 уровень'!K2485</f>
        <v>0</v>
      </c>
      <c r="J10" s="238">
        <f>'1 уровень'!L2485</f>
        <v>0</v>
      </c>
      <c r="K10" s="238">
        <f>'1 уровень'!M2485</f>
        <v>0</v>
      </c>
      <c r="L10" s="238">
        <f>'1 уровень'!N2485</f>
        <v>0</v>
      </c>
      <c r="M10" s="238">
        <f>'1 уровень'!O2485</f>
        <v>0</v>
      </c>
      <c r="N10" s="238">
        <f>'1 уровень'!P2485</f>
        <v>0</v>
      </c>
      <c r="O10" s="231">
        <f>'1 уровень'!Q2485</f>
        <v>11256.860999999999</v>
      </c>
      <c r="P10" s="231">
        <f>'1 уровень'!R2485</f>
        <v>938.07175000000007</v>
      </c>
      <c r="Q10" s="231">
        <f>'1 уровень'!S2485</f>
        <v>110.60289999999999</v>
      </c>
      <c r="R10" s="231">
        <f>'1 уровень'!T2485</f>
        <v>0</v>
      </c>
      <c r="S10" s="231">
        <f>'1 уровень'!U2485</f>
        <v>-827.46885000000009</v>
      </c>
      <c r="T10" s="231">
        <f>'1 уровень'!V2485</f>
        <v>0</v>
      </c>
      <c r="U10" s="232">
        <f>'1 уровень'!W2485</f>
        <v>110.60289999999999</v>
      </c>
      <c r="V10" s="231">
        <f>Q10/P10*100</f>
        <v>11.790452062968528</v>
      </c>
      <c r="W10" s="231">
        <f>U10/P10*100</f>
        <v>11.790452062968528</v>
      </c>
      <c r="X10" s="235">
        <f>'1 уровень'!X2485</f>
        <v>0</v>
      </c>
      <c r="Y10" s="235">
        <f>'1 уровень'!Y2485</f>
        <v>0</v>
      </c>
      <c r="Z10" s="235">
        <f>'1 уровень'!Z2485</f>
        <v>0</v>
      </c>
      <c r="AA10" s="233"/>
      <c r="AB10" s="233"/>
      <c r="AC10" s="233"/>
      <c r="AD10" s="225"/>
    </row>
    <row r="11" spans="1:30" s="27" customFormat="1" ht="33.75" customHeight="1" x14ac:dyDescent="0.25">
      <c r="A11" s="17">
        <v>1</v>
      </c>
      <c r="B11" s="239" t="s">
        <v>238</v>
      </c>
      <c r="C11" s="235">
        <f>'1 уровень'!E2486</f>
        <v>72</v>
      </c>
      <c r="D11" s="235">
        <f>'1 уровень'!F2486</f>
        <v>6</v>
      </c>
      <c r="E11" s="235">
        <f>'1 уровень'!G2486</f>
        <v>0</v>
      </c>
      <c r="F11" s="236">
        <f>'1 уровень'!H2486</f>
        <v>0</v>
      </c>
      <c r="G11" s="235">
        <f>'1 уровень'!I2486</f>
        <v>0</v>
      </c>
      <c r="H11" s="235" t="e">
        <f>'1 уровень'!J2486</f>
        <v>#DIV/0!</v>
      </c>
      <c r="I11" s="235">
        <f>'1 уровень'!K2486</f>
        <v>0</v>
      </c>
      <c r="J11" s="235">
        <f>'1 уровень'!L2486</f>
        <v>0</v>
      </c>
      <c r="K11" s="235">
        <f>'1 уровень'!M2486</f>
        <v>0</v>
      </c>
      <c r="L11" s="235" t="e">
        <f>'1 уровень'!N2486</f>
        <v>#DIV/0!</v>
      </c>
      <c r="M11" s="235">
        <f>'1 уровень'!O2486</f>
        <v>0</v>
      </c>
      <c r="N11" s="235" t="e">
        <f>'1 уровень'!P2486</f>
        <v>#DIV/0!</v>
      </c>
      <c r="O11" s="231">
        <f>'1 уровень'!Q2486</f>
        <v>3223.33</v>
      </c>
      <c r="P11" s="231">
        <f>'1 уровень'!R2486</f>
        <v>268.61083333333335</v>
      </c>
      <c r="Q11" s="237">
        <f>'1 уровень'!S2486</f>
        <v>0</v>
      </c>
      <c r="R11" s="237">
        <f>'1 уровень'!T2486</f>
        <v>0</v>
      </c>
      <c r="S11" s="231">
        <f>'1 уровень'!U2486</f>
        <v>-268.61083333333335</v>
      </c>
      <c r="T11" s="237">
        <f>'1 уровень'!V2486</f>
        <v>0</v>
      </c>
      <c r="U11" s="240">
        <f>'1 уровень'!W2486</f>
        <v>0</v>
      </c>
      <c r="V11" s="231">
        <f>Q11/P11*100</f>
        <v>0</v>
      </c>
      <c r="W11" s="237">
        <f>U11/P11*100</f>
        <v>0</v>
      </c>
      <c r="X11" s="235">
        <f>'1 уровень'!X2486</f>
        <v>0</v>
      </c>
      <c r="Y11" s="235">
        <f>'1 уровень'!Y2486</f>
        <v>0</v>
      </c>
      <c r="Z11" s="235">
        <f>'1 уровень'!Z2486</f>
        <v>0</v>
      </c>
      <c r="AA11" s="241"/>
      <c r="AB11" s="241"/>
      <c r="AC11" s="241"/>
      <c r="AD11" s="225"/>
    </row>
    <row r="12" spans="1:30" s="27" customFormat="1" ht="15" customHeight="1" x14ac:dyDescent="0.25">
      <c r="A12" s="17">
        <v>1</v>
      </c>
      <c r="B12" s="113" t="s">
        <v>509</v>
      </c>
      <c r="C12" s="235">
        <f>'1 уровень'!E2487</f>
        <v>0</v>
      </c>
      <c r="D12" s="235">
        <f>'1 уровень'!F2487</f>
        <v>0</v>
      </c>
      <c r="E12" s="235">
        <f>'1 уровень'!G2487</f>
        <v>0</v>
      </c>
      <c r="F12" s="236">
        <f>'1 уровень'!H2487</f>
        <v>0</v>
      </c>
      <c r="G12" s="237">
        <f>'1 уровень'!I2487</f>
        <v>0</v>
      </c>
      <c r="H12" s="237">
        <f>'1 уровень'!J2487</f>
        <v>0</v>
      </c>
      <c r="I12" s="238">
        <f>'1 уровень'!K2487</f>
        <v>0</v>
      </c>
      <c r="J12" s="238">
        <f>'1 уровень'!L2487</f>
        <v>0</v>
      </c>
      <c r="K12" s="238">
        <f>'1 уровень'!M2487</f>
        <v>0</v>
      </c>
      <c r="L12" s="238">
        <f>'1 уровень'!N2487</f>
        <v>0</v>
      </c>
      <c r="M12" s="238">
        <f>'1 уровень'!O2487</f>
        <v>0</v>
      </c>
      <c r="N12" s="238">
        <f>'1 уровень'!P2487</f>
        <v>0</v>
      </c>
      <c r="O12" s="231">
        <f>'1 уровень'!Q2487</f>
        <v>0</v>
      </c>
      <c r="P12" s="231">
        <f>'1 уровень'!R2487</f>
        <v>0</v>
      </c>
      <c r="Q12" s="231">
        <f>'1 уровень'!S2487</f>
        <v>0</v>
      </c>
      <c r="R12" s="231">
        <f>'1 уровень'!T2487</f>
        <v>0</v>
      </c>
      <c r="S12" s="231">
        <f>'1 уровень'!U2487</f>
        <v>0</v>
      </c>
      <c r="T12" s="231">
        <f>'1 уровень'!V2487</f>
        <v>0</v>
      </c>
      <c r="U12" s="232">
        <f>'1 уровень'!W2487</f>
        <v>0</v>
      </c>
      <c r="V12" s="231"/>
      <c r="W12" s="231"/>
      <c r="X12" s="235">
        <f>'1 уровень'!X2523</f>
        <v>0</v>
      </c>
      <c r="Y12" s="235">
        <f>'1 уровень'!Y2523</f>
        <v>0</v>
      </c>
      <c r="Z12" s="235">
        <f>'1 уровень'!Z2523</f>
        <v>0</v>
      </c>
      <c r="AA12" s="233"/>
      <c r="AB12" s="233"/>
      <c r="AC12" s="233"/>
      <c r="AD12" s="225"/>
    </row>
    <row r="13" spans="1:30" s="27" customFormat="1" ht="29.1" customHeight="1" x14ac:dyDescent="0.25">
      <c r="A13" s="17">
        <v>1</v>
      </c>
      <c r="B13" s="63" t="s">
        <v>427</v>
      </c>
      <c r="C13" s="242">
        <f>'1 уровень'!E2488</f>
        <v>0</v>
      </c>
      <c r="D13" s="242">
        <f>'1 уровень'!F2488</f>
        <v>0</v>
      </c>
      <c r="E13" s="242">
        <f>'1 уровень'!G2488</f>
        <v>32</v>
      </c>
      <c r="F13" s="236" t="e">
        <f>'1 уровень'!H2488</f>
        <v>#DIV/0!</v>
      </c>
      <c r="G13" s="237">
        <f>'1 уровень'!I2488</f>
        <v>0</v>
      </c>
      <c r="H13" s="237">
        <f>'1 уровень'!J2488</f>
        <v>0</v>
      </c>
      <c r="I13" s="238">
        <f>'1 уровень'!K2488</f>
        <v>0</v>
      </c>
      <c r="J13" s="238">
        <f>'1 уровень'!L2488</f>
        <v>0</v>
      </c>
      <c r="K13" s="238">
        <f>'1 уровень'!M2488</f>
        <v>0</v>
      </c>
      <c r="L13" s="238">
        <f>'1 уровень'!N2488</f>
        <v>0</v>
      </c>
      <c r="M13" s="238">
        <f>'1 уровень'!O2488</f>
        <v>0</v>
      </c>
      <c r="N13" s="238">
        <f>'1 уровень'!P2488</f>
        <v>0</v>
      </c>
      <c r="O13" s="231">
        <f>'1 уровень'!Q2488</f>
        <v>0</v>
      </c>
      <c r="P13" s="231">
        <f>'1 уровень'!R2488</f>
        <v>0</v>
      </c>
      <c r="Q13" s="231">
        <f>'1 уровень'!S2488</f>
        <v>0</v>
      </c>
      <c r="R13" s="231">
        <f>'1 уровень'!T2488</f>
        <v>0</v>
      </c>
      <c r="S13" s="231">
        <f>'1 уровень'!U2488</f>
        <v>0</v>
      </c>
      <c r="T13" s="231">
        <f>'1 уровень'!V2488</f>
        <v>0</v>
      </c>
      <c r="U13" s="232">
        <f>'1 уровень'!W2488</f>
        <v>0</v>
      </c>
      <c r="V13" s="231"/>
      <c r="W13" s="231"/>
      <c r="X13" s="242">
        <f>'1 уровень'!X2524</f>
        <v>0</v>
      </c>
      <c r="Y13" s="242">
        <f>'1 уровень'!Y2524</f>
        <v>0</v>
      </c>
      <c r="Z13" s="242">
        <f>'1 уровень'!Z2524</f>
        <v>0</v>
      </c>
      <c r="AA13" s="233"/>
      <c r="AB13" s="233"/>
      <c r="AC13" s="233"/>
      <c r="AD13" s="225"/>
    </row>
    <row r="14" spans="1:30" s="27" customFormat="1" ht="29.1" customHeight="1" x14ac:dyDescent="0.25">
      <c r="A14" s="17">
        <v>1</v>
      </c>
      <c r="B14" s="63" t="s">
        <v>260</v>
      </c>
      <c r="C14" s="242">
        <f>'1 уровень'!E2489</f>
        <v>0</v>
      </c>
      <c r="D14" s="242">
        <f>'1 уровень'!F2489</f>
        <v>0</v>
      </c>
      <c r="E14" s="242">
        <f>'1 уровень'!G2489</f>
        <v>0</v>
      </c>
      <c r="F14" s="236" t="e">
        <f>'1 уровень'!H2489</f>
        <v>#DIV/0!</v>
      </c>
      <c r="G14" s="237">
        <f>'1 уровень'!I2489</f>
        <v>0</v>
      </c>
      <c r="H14" s="237">
        <f>'1 уровень'!J2489</f>
        <v>0</v>
      </c>
      <c r="I14" s="238">
        <f>'1 уровень'!K2489</f>
        <v>0</v>
      </c>
      <c r="J14" s="238">
        <f>'1 уровень'!L2489</f>
        <v>0</v>
      </c>
      <c r="K14" s="238">
        <f>'1 уровень'!M2489</f>
        <v>0</v>
      </c>
      <c r="L14" s="238">
        <f>'1 уровень'!N2489</f>
        <v>0</v>
      </c>
      <c r="M14" s="238">
        <f>'1 уровень'!O2489</f>
        <v>0</v>
      </c>
      <c r="N14" s="238">
        <f>'1 уровень'!P2489</f>
        <v>0</v>
      </c>
      <c r="O14" s="231">
        <f>'1 уровень'!Q2489</f>
        <v>0</v>
      </c>
      <c r="P14" s="231">
        <f>'1 уровень'!R2489</f>
        <v>0</v>
      </c>
      <c r="Q14" s="231">
        <f>'1 уровень'!S2489</f>
        <v>0</v>
      </c>
      <c r="R14" s="231">
        <f>'1 уровень'!T2489</f>
        <v>0</v>
      </c>
      <c r="S14" s="231">
        <f>'1 уровень'!U2489</f>
        <v>0</v>
      </c>
      <c r="T14" s="231">
        <f>'1 уровень'!V2489</f>
        <v>0</v>
      </c>
      <c r="U14" s="232">
        <f>'1 уровень'!W2489</f>
        <v>0</v>
      </c>
      <c r="V14" s="231"/>
      <c r="W14" s="231"/>
      <c r="X14" s="242">
        <f>'1 уровень'!X2525</f>
        <v>0</v>
      </c>
      <c r="Y14" s="242">
        <f>'1 уровень'!Y2525</f>
        <v>0</v>
      </c>
      <c r="Z14" s="242">
        <f>'1 уровень'!Z2525</f>
        <v>0</v>
      </c>
      <c r="AA14" s="233"/>
      <c r="AB14" s="233"/>
      <c r="AC14" s="233"/>
      <c r="AD14" s="225"/>
    </row>
    <row r="15" spans="1:30" s="27" customFormat="1" ht="29.1" customHeight="1" x14ac:dyDescent="0.25">
      <c r="A15" s="17"/>
      <c r="B15" s="63" t="s">
        <v>261</v>
      </c>
      <c r="C15" s="242">
        <f>'1 уровень'!E2490</f>
        <v>0</v>
      </c>
      <c r="D15" s="242">
        <f>'1 уровень'!F2490</f>
        <v>0</v>
      </c>
      <c r="E15" s="242">
        <f>'1 уровень'!G2490</f>
        <v>0</v>
      </c>
      <c r="F15" s="236" t="e">
        <f>'1 уровень'!H2490</f>
        <v>#DIV/0!</v>
      </c>
      <c r="G15" s="237">
        <f>'1 уровень'!I2490</f>
        <v>0</v>
      </c>
      <c r="H15" s="237">
        <f>'1 уровень'!J2490</f>
        <v>0</v>
      </c>
      <c r="I15" s="238">
        <f>'1 уровень'!K2490</f>
        <v>0</v>
      </c>
      <c r="J15" s="238">
        <f>'1 уровень'!L2490</f>
        <v>0</v>
      </c>
      <c r="K15" s="238">
        <f>'1 уровень'!M2490</f>
        <v>0</v>
      </c>
      <c r="L15" s="238">
        <f>'1 уровень'!N2490</f>
        <v>0</v>
      </c>
      <c r="M15" s="238">
        <f>'1 уровень'!O2490</f>
        <v>0</v>
      </c>
      <c r="N15" s="238">
        <f>'1 уровень'!P2490</f>
        <v>0</v>
      </c>
      <c r="O15" s="231">
        <f>'1 уровень'!Q2490</f>
        <v>0</v>
      </c>
      <c r="P15" s="231">
        <f>'1 уровень'!R2490</f>
        <v>0</v>
      </c>
      <c r="Q15" s="231">
        <f>'1 уровень'!S2490</f>
        <v>0</v>
      </c>
      <c r="R15" s="231">
        <f>'1 уровень'!T2490</f>
        <v>0</v>
      </c>
      <c r="S15" s="231">
        <f>'1 уровень'!U2490</f>
        <v>0</v>
      </c>
      <c r="T15" s="231">
        <f>'1 уровень'!V2490</f>
        <v>0</v>
      </c>
      <c r="U15" s="232">
        <f>'1 уровень'!W2490</f>
        <v>0</v>
      </c>
      <c r="V15" s="231"/>
      <c r="W15" s="231"/>
      <c r="X15" s="242"/>
      <c r="Y15" s="242"/>
      <c r="Z15" s="242"/>
      <c r="AA15" s="233"/>
      <c r="AB15" s="233"/>
      <c r="AC15" s="233"/>
      <c r="AD15" s="225"/>
    </row>
    <row r="16" spans="1:30" s="27" customFormat="1" ht="29.1" customHeight="1" x14ac:dyDescent="0.25">
      <c r="A16" s="17"/>
      <c r="B16" s="63" t="s">
        <v>428</v>
      </c>
      <c r="C16" s="242">
        <f>'1 уровень'!E2491</f>
        <v>0</v>
      </c>
      <c r="D16" s="242">
        <f>'1 уровень'!F2491</f>
        <v>0</v>
      </c>
      <c r="E16" s="242">
        <f>'1 уровень'!G2491</f>
        <v>30</v>
      </c>
      <c r="F16" s="236" t="e">
        <f>'1 уровень'!H2491</f>
        <v>#DIV/0!</v>
      </c>
      <c r="G16" s="237">
        <f>'1 уровень'!I2491</f>
        <v>0</v>
      </c>
      <c r="H16" s="237">
        <f>'1 уровень'!J2491</f>
        <v>0</v>
      </c>
      <c r="I16" s="238">
        <f>'1 уровень'!K2491</f>
        <v>0</v>
      </c>
      <c r="J16" s="238">
        <f>'1 уровень'!L2491</f>
        <v>0</v>
      </c>
      <c r="K16" s="238">
        <f>'1 уровень'!M2491</f>
        <v>0</v>
      </c>
      <c r="L16" s="238">
        <f>'1 уровень'!N2491</f>
        <v>0</v>
      </c>
      <c r="M16" s="238">
        <f>'1 уровень'!O2491</f>
        <v>0</v>
      </c>
      <c r="N16" s="238">
        <f>'1 уровень'!P2491</f>
        <v>0</v>
      </c>
      <c r="O16" s="231">
        <f>'1 уровень'!Q2491</f>
        <v>0</v>
      </c>
      <c r="P16" s="231">
        <f>'1 уровень'!R2491</f>
        <v>0</v>
      </c>
      <c r="Q16" s="231">
        <f>'1 уровень'!S2491</f>
        <v>0</v>
      </c>
      <c r="R16" s="231">
        <f>'1 уровень'!T2491</f>
        <v>0</v>
      </c>
      <c r="S16" s="231">
        <f>'1 уровень'!U2491</f>
        <v>0</v>
      </c>
      <c r="T16" s="231">
        <f>'1 уровень'!V2491</f>
        <v>0</v>
      </c>
      <c r="U16" s="232">
        <f>'1 уровень'!W2491</f>
        <v>0</v>
      </c>
      <c r="V16" s="231"/>
      <c r="W16" s="231"/>
      <c r="X16" s="242"/>
      <c r="Y16" s="242"/>
      <c r="Z16" s="242"/>
      <c r="AA16" s="233"/>
      <c r="AB16" s="233"/>
      <c r="AC16" s="233"/>
      <c r="AD16" s="225"/>
    </row>
    <row r="17" spans="1:30" s="27" customFormat="1" ht="29.1" customHeight="1" x14ac:dyDescent="0.25">
      <c r="A17" s="17"/>
      <c r="B17" s="63" t="s">
        <v>429</v>
      </c>
      <c r="C17" s="242">
        <f>'1 уровень'!E2492</f>
        <v>0</v>
      </c>
      <c r="D17" s="242">
        <f>'1 уровень'!F2492</f>
        <v>0</v>
      </c>
      <c r="E17" s="242">
        <f>'1 уровень'!G2492</f>
        <v>30</v>
      </c>
      <c r="F17" s="236" t="e">
        <f>'1 уровень'!H2492</f>
        <v>#DIV/0!</v>
      </c>
      <c r="G17" s="237">
        <f>'1 уровень'!I2492</f>
        <v>0</v>
      </c>
      <c r="H17" s="237">
        <f>'1 уровень'!J2492</f>
        <v>0</v>
      </c>
      <c r="I17" s="238">
        <f>'1 уровень'!K2492</f>
        <v>0</v>
      </c>
      <c r="J17" s="238">
        <f>'1 уровень'!L2492</f>
        <v>0</v>
      </c>
      <c r="K17" s="238">
        <f>'1 уровень'!M2492</f>
        <v>0</v>
      </c>
      <c r="L17" s="238">
        <f>'1 уровень'!N2492</f>
        <v>0</v>
      </c>
      <c r="M17" s="238">
        <f>'1 уровень'!O2492</f>
        <v>0</v>
      </c>
      <c r="N17" s="238">
        <f>'1 уровень'!P2492</f>
        <v>0</v>
      </c>
      <c r="O17" s="231">
        <f>'1 уровень'!Q2492</f>
        <v>0</v>
      </c>
      <c r="P17" s="231">
        <f>'1 уровень'!R2492</f>
        <v>0</v>
      </c>
      <c r="Q17" s="231">
        <f>'1 уровень'!S2492</f>
        <v>0</v>
      </c>
      <c r="R17" s="231">
        <f>'1 уровень'!T2492</f>
        <v>0</v>
      </c>
      <c r="S17" s="231">
        <f>'1 уровень'!U2492</f>
        <v>0</v>
      </c>
      <c r="T17" s="231">
        <f>'1 уровень'!V2492</f>
        <v>0</v>
      </c>
      <c r="U17" s="232">
        <f>'1 уровень'!W2492</f>
        <v>0</v>
      </c>
      <c r="V17" s="231"/>
      <c r="W17" s="231"/>
      <c r="X17" s="242"/>
      <c r="Y17" s="242"/>
      <c r="Z17" s="242"/>
      <c r="AA17" s="233"/>
      <c r="AB17" s="233"/>
      <c r="AC17" s="233"/>
      <c r="AD17" s="225"/>
    </row>
    <row r="18" spans="1:30" s="27" customFormat="1" ht="29.1" customHeight="1" x14ac:dyDescent="0.25">
      <c r="A18" s="17"/>
      <c r="B18" s="63" t="s">
        <v>430</v>
      </c>
      <c r="C18" s="242">
        <f>'1 уровень'!E2493</f>
        <v>0</v>
      </c>
      <c r="D18" s="242">
        <f>'1 уровень'!F2493</f>
        <v>0</v>
      </c>
      <c r="E18" s="242">
        <f>'1 уровень'!G2493</f>
        <v>0</v>
      </c>
      <c r="F18" s="236" t="e">
        <f>'1 уровень'!H2493</f>
        <v>#DIV/0!</v>
      </c>
      <c r="G18" s="237">
        <f>'1 уровень'!I2493</f>
        <v>0</v>
      </c>
      <c r="H18" s="237">
        <f>'1 уровень'!J2493</f>
        <v>0</v>
      </c>
      <c r="I18" s="238">
        <f>'1 уровень'!K2493</f>
        <v>0</v>
      </c>
      <c r="J18" s="238">
        <f>'1 уровень'!L2493</f>
        <v>0</v>
      </c>
      <c r="K18" s="238">
        <f>'1 уровень'!M2493</f>
        <v>0</v>
      </c>
      <c r="L18" s="238">
        <f>'1 уровень'!N2493</f>
        <v>0</v>
      </c>
      <c r="M18" s="238">
        <f>'1 уровень'!O2493</f>
        <v>0</v>
      </c>
      <c r="N18" s="238">
        <f>'1 уровень'!P2493</f>
        <v>0</v>
      </c>
      <c r="O18" s="231">
        <f>'1 уровень'!Q2493</f>
        <v>0</v>
      </c>
      <c r="P18" s="231">
        <f>'1 уровень'!R2493</f>
        <v>0</v>
      </c>
      <c r="Q18" s="231">
        <f>'1 уровень'!S2493</f>
        <v>0</v>
      </c>
      <c r="R18" s="231">
        <f>'1 уровень'!T2493</f>
        <v>0</v>
      </c>
      <c r="S18" s="231">
        <f>'1 уровень'!U2493</f>
        <v>0</v>
      </c>
      <c r="T18" s="231">
        <f>'1 уровень'!V2493</f>
        <v>0</v>
      </c>
      <c r="U18" s="232">
        <f>'1 уровень'!W2493</f>
        <v>0</v>
      </c>
      <c r="V18" s="231"/>
      <c r="W18" s="231"/>
      <c r="X18" s="242"/>
      <c r="Y18" s="242"/>
      <c r="Z18" s="242"/>
      <c r="AA18" s="233"/>
      <c r="AB18" s="233"/>
      <c r="AC18" s="233"/>
      <c r="AD18" s="225"/>
    </row>
    <row r="19" spans="1:30" s="27" customFormat="1" ht="29.1" customHeight="1" x14ac:dyDescent="0.25">
      <c r="A19" s="17"/>
      <c r="B19" s="63" t="s">
        <v>431</v>
      </c>
      <c r="C19" s="242">
        <f>'1 уровень'!E2494</f>
        <v>0</v>
      </c>
      <c r="D19" s="242">
        <f>'1 уровень'!F2494</f>
        <v>0</v>
      </c>
      <c r="E19" s="242">
        <f>'1 уровень'!G2494</f>
        <v>0</v>
      </c>
      <c r="F19" s="236" t="e">
        <f>'1 уровень'!H2494</f>
        <v>#DIV/0!</v>
      </c>
      <c r="G19" s="237">
        <f>'1 уровень'!I2494</f>
        <v>0</v>
      </c>
      <c r="H19" s="237">
        <f>'1 уровень'!J2494</f>
        <v>0</v>
      </c>
      <c r="I19" s="238">
        <f>'1 уровень'!K2494</f>
        <v>0</v>
      </c>
      <c r="J19" s="238">
        <f>'1 уровень'!L2494</f>
        <v>0</v>
      </c>
      <c r="K19" s="238">
        <f>'1 уровень'!M2494</f>
        <v>0</v>
      </c>
      <c r="L19" s="238">
        <f>'1 уровень'!N2494</f>
        <v>0</v>
      </c>
      <c r="M19" s="238">
        <f>'1 уровень'!O2494</f>
        <v>0</v>
      </c>
      <c r="N19" s="238">
        <f>'1 уровень'!P2494</f>
        <v>0</v>
      </c>
      <c r="O19" s="231">
        <f>'1 уровень'!Q2494</f>
        <v>0</v>
      </c>
      <c r="P19" s="231">
        <f>'1 уровень'!R2494</f>
        <v>0</v>
      </c>
      <c r="Q19" s="231">
        <f>'1 уровень'!S2494</f>
        <v>0</v>
      </c>
      <c r="R19" s="231">
        <f>'1 уровень'!T2494</f>
        <v>0</v>
      </c>
      <c r="S19" s="231">
        <f>'1 уровень'!U2494</f>
        <v>0</v>
      </c>
      <c r="T19" s="231">
        <f>'1 уровень'!V2494</f>
        <v>0</v>
      </c>
      <c r="U19" s="232">
        <f>'1 уровень'!W2494</f>
        <v>0</v>
      </c>
      <c r="V19" s="231"/>
      <c r="W19" s="231"/>
      <c r="X19" s="242"/>
      <c r="Y19" s="242"/>
      <c r="Z19" s="242"/>
      <c r="AA19" s="233"/>
      <c r="AB19" s="233"/>
      <c r="AC19" s="233"/>
      <c r="AD19" s="225"/>
    </row>
    <row r="20" spans="1:30" s="27" customFormat="1" ht="29.1" customHeight="1" x14ac:dyDescent="0.25">
      <c r="A20" s="17"/>
      <c r="B20" s="63" t="s">
        <v>432</v>
      </c>
      <c r="C20" s="242">
        <f>'1 уровень'!E2495</f>
        <v>0</v>
      </c>
      <c r="D20" s="242">
        <f>'1 уровень'!F2495</f>
        <v>0</v>
      </c>
      <c r="E20" s="242">
        <f>'1 уровень'!G2495</f>
        <v>3</v>
      </c>
      <c r="F20" s="236" t="e">
        <f>'1 уровень'!H2495</f>
        <v>#DIV/0!</v>
      </c>
      <c r="G20" s="237">
        <f>'1 уровень'!I2495</f>
        <v>0</v>
      </c>
      <c r="H20" s="237">
        <f>'1 уровень'!J2495</f>
        <v>0</v>
      </c>
      <c r="I20" s="238">
        <f>'1 уровень'!K2495</f>
        <v>0</v>
      </c>
      <c r="J20" s="238">
        <f>'1 уровень'!L2495</f>
        <v>0</v>
      </c>
      <c r="K20" s="238">
        <f>'1 уровень'!M2495</f>
        <v>0</v>
      </c>
      <c r="L20" s="238">
        <f>'1 уровень'!N2495</f>
        <v>0</v>
      </c>
      <c r="M20" s="238">
        <f>'1 уровень'!O2495</f>
        <v>0</v>
      </c>
      <c r="N20" s="238">
        <f>'1 уровень'!P2495</f>
        <v>0</v>
      </c>
      <c r="O20" s="231">
        <f>'1 уровень'!Q2495</f>
        <v>0</v>
      </c>
      <c r="P20" s="231">
        <f>'1 уровень'!R2495</f>
        <v>0</v>
      </c>
      <c r="Q20" s="231">
        <f>'1 уровень'!S2495</f>
        <v>0</v>
      </c>
      <c r="R20" s="231">
        <f>'1 уровень'!T2495</f>
        <v>0</v>
      </c>
      <c r="S20" s="231">
        <f>'1 уровень'!U2495</f>
        <v>0</v>
      </c>
      <c r="T20" s="231">
        <f>'1 уровень'!V2495</f>
        <v>0</v>
      </c>
      <c r="U20" s="232">
        <f>'1 уровень'!W2495</f>
        <v>0</v>
      </c>
      <c r="V20" s="231"/>
      <c r="W20" s="231"/>
      <c r="X20" s="242"/>
      <c r="Y20" s="242"/>
      <c r="Z20" s="242"/>
      <c r="AA20" s="233"/>
      <c r="AB20" s="233"/>
      <c r="AC20" s="233"/>
      <c r="AD20" s="225"/>
    </row>
    <row r="21" spans="1:30" s="27" customFormat="1" ht="29.1" customHeight="1" x14ac:dyDescent="0.25">
      <c r="A21" s="17"/>
      <c r="B21" s="63" t="s">
        <v>136</v>
      </c>
      <c r="C21" s="242">
        <f>'1 уровень'!E2496</f>
        <v>0</v>
      </c>
      <c r="D21" s="242">
        <f>'1 уровень'!F2496</f>
        <v>0</v>
      </c>
      <c r="E21" s="242">
        <f>'1 уровень'!G2496</f>
        <v>21</v>
      </c>
      <c r="F21" s="236" t="e">
        <f>'1 уровень'!H2496</f>
        <v>#DIV/0!</v>
      </c>
      <c r="G21" s="237">
        <f>'1 уровень'!I2496</f>
        <v>0</v>
      </c>
      <c r="H21" s="237">
        <f>'1 уровень'!J2496</f>
        <v>0</v>
      </c>
      <c r="I21" s="238">
        <f>'1 уровень'!K2496</f>
        <v>0</v>
      </c>
      <c r="J21" s="238">
        <f>'1 уровень'!L2496</f>
        <v>0</v>
      </c>
      <c r="K21" s="238">
        <f>'1 уровень'!M2496</f>
        <v>0</v>
      </c>
      <c r="L21" s="238">
        <f>'1 уровень'!N2496</f>
        <v>0</v>
      </c>
      <c r="M21" s="238">
        <f>'1 уровень'!O2496</f>
        <v>0</v>
      </c>
      <c r="N21" s="238">
        <f>'1 уровень'!P2496</f>
        <v>0</v>
      </c>
      <c r="O21" s="231">
        <f>'1 уровень'!Q2496</f>
        <v>0</v>
      </c>
      <c r="P21" s="231">
        <f>'1 уровень'!R2496</f>
        <v>0</v>
      </c>
      <c r="Q21" s="231">
        <f>'1 уровень'!S2496</f>
        <v>0</v>
      </c>
      <c r="R21" s="231">
        <f>'1 уровень'!T2496</f>
        <v>0</v>
      </c>
      <c r="S21" s="231">
        <f>'1 уровень'!U2496</f>
        <v>0</v>
      </c>
      <c r="T21" s="231">
        <f>'1 уровень'!V2496</f>
        <v>0</v>
      </c>
      <c r="U21" s="232">
        <f>'1 уровень'!W2496</f>
        <v>0</v>
      </c>
      <c r="V21" s="231"/>
      <c r="W21" s="231"/>
      <c r="X21" s="242"/>
      <c r="Y21" s="242"/>
      <c r="Z21" s="242"/>
      <c r="AA21" s="233"/>
      <c r="AB21" s="233"/>
      <c r="AC21" s="233"/>
      <c r="AD21" s="225"/>
    </row>
    <row r="22" spans="1:30" s="27" customFormat="1" ht="29.1" customHeight="1" x14ac:dyDescent="0.25">
      <c r="A22" s="17"/>
      <c r="B22" s="63" t="s">
        <v>316</v>
      </c>
      <c r="C22" s="242">
        <f>'1 уровень'!E2497</f>
        <v>0</v>
      </c>
      <c r="D22" s="242">
        <f>'1 уровень'!F2497</f>
        <v>0</v>
      </c>
      <c r="E22" s="242">
        <f>'1 уровень'!G2497</f>
        <v>21</v>
      </c>
      <c r="F22" s="236" t="e">
        <f>'1 уровень'!H2497</f>
        <v>#DIV/0!</v>
      </c>
      <c r="G22" s="237">
        <f>'1 уровень'!I2497</f>
        <v>0</v>
      </c>
      <c r="H22" s="237">
        <f>'1 уровень'!J2497</f>
        <v>0</v>
      </c>
      <c r="I22" s="238">
        <f>'1 уровень'!K2497</f>
        <v>0</v>
      </c>
      <c r="J22" s="238">
        <f>'1 уровень'!L2497</f>
        <v>0</v>
      </c>
      <c r="K22" s="238">
        <f>'1 уровень'!M2497</f>
        <v>0</v>
      </c>
      <c r="L22" s="238">
        <f>'1 уровень'!N2497</f>
        <v>0</v>
      </c>
      <c r="M22" s="238">
        <f>'1 уровень'!O2497</f>
        <v>0</v>
      </c>
      <c r="N22" s="238">
        <f>'1 уровень'!P2497</f>
        <v>0</v>
      </c>
      <c r="O22" s="231">
        <f>'1 уровень'!Q2497</f>
        <v>0</v>
      </c>
      <c r="P22" s="231">
        <f>'1 уровень'!R2497</f>
        <v>0</v>
      </c>
      <c r="Q22" s="231">
        <f>'1 уровень'!S2497</f>
        <v>0</v>
      </c>
      <c r="R22" s="231">
        <f>'1 уровень'!T2497</f>
        <v>0</v>
      </c>
      <c r="S22" s="231">
        <f>'1 уровень'!U2497</f>
        <v>0</v>
      </c>
      <c r="T22" s="231">
        <f>'1 уровень'!V2497</f>
        <v>0</v>
      </c>
      <c r="U22" s="232">
        <f>'1 уровень'!W2497</f>
        <v>0</v>
      </c>
      <c r="V22" s="231"/>
      <c r="W22" s="231"/>
      <c r="X22" s="242"/>
      <c r="Y22" s="242"/>
      <c r="Z22" s="242"/>
      <c r="AA22" s="233"/>
      <c r="AB22" s="233"/>
      <c r="AC22" s="233"/>
      <c r="AD22" s="225"/>
    </row>
    <row r="23" spans="1:30" s="27" customFormat="1" ht="29.1" customHeight="1" x14ac:dyDescent="0.25">
      <c r="A23" s="17"/>
      <c r="B23" s="63" t="s">
        <v>433</v>
      </c>
      <c r="C23" s="242">
        <f>'1 уровень'!E2498</f>
        <v>0</v>
      </c>
      <c r="D23" s="242">
        <f>'1 уровень'!F2498</f>
        <v>0</v>
      </c>
      <c r="E23" s="242">
        <f>'1 уровень'!G2498</f>
        <v>0</v>
      </c>
      <c r="F23" s="236" t="e">
        <f>'1 уровень'!H2498</f>
        <v>#DIV/0!</v>
      </c>
      <c r="G23" s="237">
        <f>'1 уровень'!I2498</f>
        <v>0</v>
      </c>
      <c r="H23" s="237">
        <f>'1 уровень'!J2498</f>
        <v>0</v>
      </c>
      <c r="I23" s="238">
        <f>'1 уровень'!K2498</f>
        <v>0</v>
      </c>
      <c r="J23" s="238">
        <f>'1 уровень'!L2498</f>
        <v>0</v>
      </c>
      <c r="K23" s="238">
        <f>'1 уровень'!M2498</f>
        <v>0</v>
      </c>
      <c r="L23" s="238">
        <f>'1 уровень'!N2498</f>
        <v>0</v>
      </c>
      <c r="M23" s="238">
        <f>'1 уровень'!O2498</f>
        <v>0</v>
      </c>
      <c r="N23" s="238">
        <f>'1 уровень'!P2498</f>
        <v>0</v>
      </c>
      <c r="O23" s="231">
        <f>'1 уровень'!Q2498</f>
        <v>0</v>
      </c>
      <c r="P23" s="231">
        <f>'1 уровень'!R2498</f>
        <v>0</v>
      </c>
      <c r="Q23" s="231">
        <f>'1 уровень'!S2498</f>
        <v>0</v>
      </c>
      <c r="R23" s="231">
        <f>'1 уровень'!T2498</f>
        <v>0</v>
      </c>
      <c r="S23" s="231">
        <f>'1 уровень'!U2498</f>
        <v>0</v>
      </c>
      <c r="T23" s="231">
        <f>'1 уровень'!V2498</f>
        <v>0</v>
      </c>
      <c r="U23" s="232">
        <f>'1 уровень'!W2498</f>
        <v>0</v>
      </c>
      <c r="V23" s="231"/>
      <c r="W23" s="231"/>
      <c r="X23" s="242"/>
      <c r="Y23" s="242"/>
      <c r="Z23" s="242"/>
      <c r="AA23" s="233"/>
      <c r="AB23" s="233"/>
      <c r="AC23" s="233"/>
      <c r="AD23" s="225"/>
    </row>
    <row r="24" spans="1:30" s="27" customFormat="1" ht="29.1" customHeight="1" x14ac:dyDescent="0.25">
      <c r="A24" s="17"/>
      <c r="B24" s="63" t="s">
        <v>451</v>
      </c>
      <c r="C24" s="242">
        <f>'1 уровень'!E2499</f>
        <v>0</v>
      </c>
      <c r="D24" s="242">
        <f>'1 уровень'!F2499</f>
        <v>0</v>
      </c>
      <c r="E24" s="242">
        <f>'1 уровень'!G2499</f>
        <v>0</v>
      </c>
      <c r="F24" s="236" t="e">
        <f>'1 уровень'!H2499</f>
        <v>#DIV/0!</v>
      </c>
      <c r="G24" s="237">
        <f>'1 уровень'!I2499</f>
        <v>0</v>
      </c>
      <c r="H24" s="237">
        <f>'1 уровень'!J2499</f>
        <v>0</v>
      </c>
      <c r="I24" s="238">
        <f>'1 уровень'!K2499</f>
        <v>0</v>
      </c>
      <c r="J24" s="238">
        <f>'1 уровень'!L2499</f>
        <v>0</v>
      </c>
      <c r="K24" s="238">
        <f>'1 уровень'!M2499</f>
        <v>0</v>
      </c>
      <c r="L24" s="238">
        <f>'1 уровень'!N2499</f>
        <v>0</v>
      </c>
      <c r="M24" s="238">
        <f>'1 уровень'!O2499</f>
        <v>0</v>
      </c>
      <c r="N24" s="238">
        <f>'1 уровень'!P2499</f>
        <v>0</v>
      </c>
      <c r="O24" s="231">
        <f>'1 уровень'!Q2499</f>
        <v>0</v>
      </c>
      <c r="P24" s="231">
        <f>'1 уровень'!R2499</f>
        <v>0</v>
      </c>
      <c r="Q24" s="231">
        <f>'1 уровень'!S2499</f>
        <v>0</v>
      </c>
      <c r="R24" s="231">
        <f>'1 уровень'!T2499</f>
        <v>0</v>
      </c>
      <c r="S24" s="231">
        <f>'1 уровень'!U2499</f>
        <v>0</v>
      </c>
      <c r="T24" s="231">
        <f>'1 уровень'!V2499</f>
        <v>0</v>
      </c>
      <c r="U24" s="232">
        <f>'1 уровень'!W2499</f>
        <v>0</v>
      </c>
      <c r="V24" s="231"/>
      <c r="W24" s="231"/>
      <c r="X24" s="242"/>
      <c r="Y24" s="242"/>
      <c r="Z24" s="242"/>
      <c r="AA24" s="233"/>
      <c r="AB24" s="233"/>
      <c r="AC24" s="233"/>
      <c r="AD24" s="225"/>
    </row>
    <row r="25" spans="1:30" s="27" customFormat="1" ht="29.1" customHeight="1" x14ac:dyDescent="0.25">
      <c r="A25" s="17"/>
      <c r="B25" s="63" t="s">
        <v>262</v>
      </c>
      <c r="C25" s="242">
        <f>'1 уровень'!E2500</f>
        <v>0</v>
      </c>
      <c r="D25" s="242">
        <f>'1 уровень'!F2500</f>
        <v>0</v>
      </c>
      <c r="E25" s="242">
        <f>'1 уровень'!G2500</f>
        <v>0</v>
      </c>
      <c r="F25" s="236">
        <f>'1 уровень'!H2500</f>
        <v>0</v>
      </c>
      <c r="G25" s="237">
        <f>'1 уровень'!I2500</f>
        <v>0</v>
      </c>
      <c r="H25" s="237">
        <f>'1 уровень'!J2500</f>
        <v>0</v>
      </c>
      <c r="I25" s="238">
        <f>'1 уровень'!K2500</f>
        <v>0</v>
      </c>
      <c r="J25" s="238">
        <f>'1 уровень'!L2500</f>
        <v>0</v>
      </c>
      <c r="K25" s="238">
        <f>'1 уровень'!M2500</f>
        <v>0</v>
      </c>
      <c r="L25" s="238">
        <f>'1 уровень'!N2500</f>
        <v>0</v>
      </c>
      <c r="M25" s="238">
        <f>'1 уровень'!O2500</f>
        <v>0</v>
      </c>
      <c r="N25" s="238">
        <f>'1 уровень'!P2500</f>
        <v>0</v>
      </c>
      <c r="O25" s="231">
        <f>'1 уровень'!Q2500</f>
        <v>0</v>
      </c>
      <c r="P25" s="231">
        <f>'1 уровень'!R2500</f>
        <v>0</v>
      </c>
      <c r="Q25" s="231">
        <f>'1 уровень'!S2500</f>
        <v>0</v>
      </c>
      <c r="R25" s="231">
        <f>'1 уровень'!T2500</f>
        <v>0</v>
      </c>
      <c r="S25" s="231">
        <f>'1 уровень'!U2500</f>
        <v>0</v>
      </c>
      <c r="T25" s="231">
        <f>'1 уровень'!V2500</f>
        <v>0</v>
      </c>
      <c r="U25" s="232">
        <f>'1 уровень'!W2500</f>
        <v>0</v>
      </c>
      <c r="V25" s="231"/>
      <c r="W25" s="231"/>
      <c r="X25" s="242"/>
      <c r="Y25" s="242"/>
      <c r="Z25" s="242"/>
      <c r="AA25" s="233"/>
      <c r="AB25" s="233"/>
      <c r="AC25" s="233"/>
      <c r="AD25" s="225"/>
    </row>
    <row r="26" spans="1:30" s="27" customFormat="1" ht="29.1" customHeight="1" x14ac:dyDescent="0.25">
      <c r="A26" s="17"/>
      <c r="B26" s="63" t="s">
        <v>424</v>
      </c>
      <c r="C26" s="242">
        <f>'1 уровень'!E2501</f>
        <v>0</v>
      </c>
      <c r="D26" s="242">
        <f>'1 уровень'!F2501</f>
        <v>0</v>
      </c>
      <c r="E26" s="242">
        <f>'1 уровень'!G2501</f>
        <v>0</v>
      </c>
      <c r="F26" s="236">
        <f>'1 уровень'!H2501</f>
        <v>0</v>
      </c>
      <c r="G26" s="237">
        <f>'1 уровень'!I2501</f>
        <v>0</v>
      </c>
      <c r="H26" s="237">
        <f>'1 уровень'!J2501</f>
        <v>0</v>
      </c>
      <c r="I26" s="238">
        <f>'1 уровень'!K2501</f>
        <v>0</v>
      </c>
      <c r="J26" s="238">
        <f>'1 уровень'!L2501</f>
        <v>0</v>
      </c>
      <c r="K26" s="238">
        <f>'1 уровень'!M2501</f>
        <v>0</v>
      </c>
      <c r="L26" s="238">
        <f>'1 уровень'!N2501</f>
        <v>0</v>
      </c>
      <c r="M26" s="238">
        <f>'1 уровень'!O2501</f>
        <v>0</v>
      </c>
      <c r="N26" s="238">
        <f>'1 уровень'!P2501</f>
        <v>0</v>
      </c>
      <c r="O26" s="231">
        <f>'1 уровень'!Q2501</f>
        <v>0</v>
      </c>
      <c r="P26" s="231">
        <f>'1 уровень'!R2501</f>
        <v>0</v>
      </c>
      <c r="Q26" s="231">
        <f>'1 уровень'!S2501</f>
        <v>0</v>
      </c>
      <c r="R26" s="231">
        <f>'1 уровень'!T2501</f>
        <v>0</v>
      </c>
      <c r="S26" s="231">
        <f>'1 уровень'!U2501</f>
        <v>0</v>
      </c>
      <c r="T26" s="231">
        <f>'1 уровень'!V2501</f>
        <v>0</v>
      </c>
      <c r="U26" s="232">
        <f>'1 уровень'!W2501</f>
        <v>0</v>
      </c>
      <c r="V26" s="231"/>
      <c r="W26" s="231"/>
      <c r="X26" s="242"/>
      <c r="Y26" s="242"/>
      <c r="Z26" s="242"/>
      <c r="AA26" s="233"/>
      <c r="AB26" s="233"/>
      <c r="AC26" s="233"/>
      <c r="AD26" s="225"/>
    </row>
    <row r="27" spans="1:30" s="27" customFormat="1" ht="29.1" customHeight="1" x14ac:dyDescent="0.25">
      <c r="A27" s="17"/>
      <c r="B27" s="63" t="s">
        <v>435</v>
      </c>
      <c r="C27" s="242">
        <f>'1 уровень'!E2502</f>
        <v>0</v>
      </c>
      <c r="D27" s="242">
        <f>'1 уровень'!F2502</f>
        <v>0</v>
      </c>
      <c r="E27" s="242">
        <f>'1 уровень'!G2502</f>
        <v>17</v>
      </c>
      <c r="F27" s="236" t="e">
        <f>'1 уровень'!H2502</f>
        <v>#DIV/0!</v>
      </c>
      <c r="G27" s="237">
        <f>'1 уровень'!I2502</f>
        <v>0</v>
      </c>
      <c r="H27" s="237">
        <f>'1 уровень'!J2502</f>
        <v>0</v>
      </c>
      <c r="I27" s="238">
        <f>'1 уровень'!K2502</f>
        <v>0</v>
      </c>
      <c r="J27" s="238">
        <f>'1 уровень'!L2502</f>
        <v>0</v>
      </c>
      <c r="K27" s="238">
        <f>'1 уровень'!M2502</f>
        <v>0</v>
      </c>
      <c r="L27" s="238">
        <f>'1 уровень'!N2502</f>
        <v>0</v>
      </c>
      <c r="M27" s="238">
        <f>'1 уровень'!O2502</f>
        <v>0</v>
      </c>
      <c r="N27" s="238">
        <f>'1 уровень'!P2502</f>
        <v>0</v>
      </c>
      <c r="O27" s="231">
        <f>'1 уровень'!Q2502</f>
        <v>0</v>
      </c>
      <c r="P27" s="231">
        <f>'1 уровень'!R2502</f>
        <v>0</v>
      </c>
      <c r="Q27" s="231">
        <f>'1 уровень'!S2502</f>
        <v>0</v>
      </c>
      <c r="R27" s="231">
        <f>'1 уровень'!T2502</f>
        <v>0</v>
      </c>
      <c r="S27" s="231">
        <f>'1 уровень'!U2502</f>
        <v>0</v>
      </c>
      <c r="T27" s="231">
        <f>'1 уровень'!V2502</f>
        <v>0</v>
      </c>
      <c r="U27" s="232">
        <f>'1 уровень'!W2502</f>
        <v>0</v>
      </c>
      <c r="V27" s="231"/>
      <c r="W27" s="231"/>
      <c r="X27" s="242"/>
      <c r="Y27" s="242"/>
      <c r="Z27" s="242"/>
      <c r="AA27" s="233"/>
      <c r="AB27" s="233"/>
      <c r="AC27" s="233"/>
      <c r="AD27" s="225"/>
    </row>
    <row r="28" spans="1:30" s="27" customFormat="1" ht="29.1" customHeight="1" x14ac:dyDescent="0.25">
      <c r="A28" s="17"/>
      <c r="B28" s="63" t="s">
        <v>436</v>
      </c>
      <c r="C28" s="242">
        <f>'1 уровень'!E2503</f>
        <v>0</v>
      </c>
      <c r="D28" s="242">
        <f>'1 уровень'!F2503</f>
        <v>0</v>
      </c>
      <c r="E28" s="242">
        <f>'1 уровень'!G2503</f>
        <v>3</v>
      </c>
      <c r="F28" s="236" t="e">
        <f>'1 уровень'!H2503</f>
        <v>#DIV/0!</v>
      </c>
      <c r="G28" s="237">
        <f>'1 уровень'!I2503</f>
        <v>0</v>
      </c>
      <c r="H28" s="237">
        <f>'1 уровень'!J2503</f>
        <v>0</v>
      </c>
      <c r="I28" s="238">
        <f>'1 уровень'!K2503</f>
        <v>0</v>
      </c>
      <c r="J28" s="238">
        <f>'1 уровень'!L2503</f>
        <v>0</v>
      </c>
      <c r="K28" s="238">
        <f>'1 уровень'!M2503</f>
        <v>0</v>
      </c>
      <c r="L28" s="238">
        <f>'1 уровень'!N2503</f>
        <v>0</v>
      </c>
      <c r="M28" s="238">
        <f>'1 уровень'!O2503</f>
        <v>0</v>
      </c>
      <c r="N28" s="238">
        <f>'1 уровень'!P2503</f>
        <v>0</v>
      </c>
      <c r="O28" s="231">
        <f>'1 уровень'!Q2503</f>
        <v>0</v>
      </c>
      <c r="P28" s="231">
        <f>'1 уровень'!R2503</f>
        <v>0</v>
      </c>
      <c r="Q28" s="231">
        <f>'1 уровень'!S2503</f>
        <v>0</v>
      </c>
      <c r="R28" s="231">
        <f>'1 уровень'!T2503</f>
        <v>0</v>
      </c>
      <c r="S28" s="231">
        <f>'1 уровень'!U2503</f>
        <v>0</v>
      </c>
      <c r="T28" s="231">
        <f>'1 уровень'!V2503</f>
        <v>0</v>
      </c>
      <c r="U28" s="232">
        <f>'1 уровень'!W2503</f>
        <v>0</v>
      </c>
      <c r="V28" s="231"/>
      <c r="W28" s="231"/>
      <c r="X28" s="242"/>
      <c r="Y28" s="242"/>
      <c r="Z28" s="242"/>
      <c r="AA28" s="233"/>
      <c r="AB28" s="233"/>
      <c r="AC28" s="233"/>
      <c r="AD28" s="225"/>
    </row>
    <row r="29" spans="1:30" s="27" customFormat="1" ht="29.1" customHeight="1" x14ac:dyDescent="0.25">
      <c r="A29" s="17"/>
      <c r="B29" s="63" t="s">
        <v>437</v>
      </c>
      <c r="C29" s="242">
        <f>'1 уровень'!E2504</f>
        <v>0</v>
      </c>
      <c r="D29" s="242">
        <f>'1 уровень'!F2504</f>
        <v>0</v>
      </c>
      <c r="E29" s="242">
        <f>'1 уровень'!G2504</f>
        <v>0</v>
      </c>
      <c r="F29" s="236" t="e">
        <f>'1 уровень'!H2504</f>
        <v>#DIV/0!</v>
      </c>
      <c r="G29" s="237">
        <f>'1 уровень'!I2504</f>
        <v>0</v>
      </c>
      <c r="H29" s="237">
        <f>'1 уровень'!J2504</f>
        <v>0</v>
      </c>
      <c r="I29" s="238">
        <f>'1 уровень'!K2504</f>
        <v>0</v>
      </c>
      <c r="J29" s="238">
        <f>'1 уровень'!L2504</f>
        <v>0</v>
      </c>
      <c r="K29" s="238">
        <f>'1 уровень'!M2504</f>
        <v>0</v>
      </c>
      <c r="L29" s="238">
        <f>'1 уровень'!N2504</f>
        <v>0</v>
      </c>
      <c r="M29" s="238">
        <f>'1 уровень'!O2504</f>
        <v>0</v>
      </c>
      <c r="N29" s="238">
        <f>'1 уровень'!P2504</f>
        <v>0</v>
      </c>
      <c r="O29" s="231">
        <f>'1 уровень'!Q2504</f>
        <v>0</v>
      </c>
      <c r="P29" s="231">
        <f>'1 уровень'!R2504</f>
        <v>0</v>
      </c>
      <c r="Q29" s="231">
        <f>'1 уровень'!S2504</f>
        <v>0</v>
      </c>
      <c r="R29" s="231">
        <f>'1 уровень'!T2504</f>
        <v>0</v>
      </c>
      <c r="S29" s="231">
        <f>'1 уровень'!U2504</f>
        <v>0</v>
      </c>
      <c r="T29" s="231">
        <f>'1 уровень'!V2504</f>
        <v>0</v>
      </c>
      <c r="U29" s="232">
        <f>'1 уровень'!W2504</f>
        <v>0</v>
      </c>
      <c r="V29" s="231"/>
      <c r="W29" s="231"/>
      <c r="X29" s="242"/>
      <c r="Y29" s="242"/>
      <c r="Z29" s="242"/>
      <c r="AA29" s="233"/>
      <c r="AB29" s="233"/>
      <c r="AC29" s="233"/>
      <c r="AD29" s="225"/>
    </row>
    <row r="30" spans="1:30" s="27" customFormat="1" ht="29.1" customHeight="1" x14ac:dyDescent="0.25">
      <c r="A30" s="17"/>
      <c r="B30" s="63" t="s">
        <v>438</v>
      </c>
      <c r="C30" s="242">
        <f>'1 уровень'!E2505</f>
        <v>0</v>
      </c>
      <c r="D30" s="242">
        <f>'1 уровень'!F2505</f>
        <v>0</v>
      </c>
      <c r="E30" s="242">
        <f>'1 уровень'!G2505</f>
        <v>0</v>
      </c>
      <c r="F30" s="236">
        <f>'1 уровень'!H2505</f>
        <v>0</v>
      </c>
      <c r="G30" s="237">
        <f>'1 уровень'!I2505</f>
        <v>0</v>
      </c>
      <c r="H30" s="237">
        <f>'1 уровень'!J2505</f>
        <v>0</v>
      </c>
      <c r="I30" s="238">
        <f>'1 уровень'!K2505</f>
        <v>0</v>
      </c>
      <c r="J30" s="238">
        <f>'1 уровень'!L2505</f>
        <v>0</v>
      </c>
      <c r="K30" s="238">
        <f>'1 уровень'!M2505</f>
        <v>0</v>
      </c>
      <c r="L30" s="238">
        <f>'1 уровень'!N2505</f>
        <v>0</v>
      </c>
      <c r="M30" s="238">
        <f>'1 уровень'!O2505</f>
        <v>0</v>
      </c>
      <c r="N30" s="238">
        <f>'1 уровень'!P2505</f>
        <v>0</v>
      </c>
      <c r="O30" s="231">
        <f>'1 уровень'!Q2505</f>
        <v>0</v>
      </c>
      <c r="P30" s="231">
        <f>'1 уровень'!R2505</f>
        <v>0</v>
      </c>
      <c r="Q30" s="231">
        <f>'1 уровень'!S2505</f>
        <v>0</v>
      </c>
      <c r="R30" s="231">
        <f>'1 уровень'!T2505</f>
        <v>0</v>
      </c>
      <c r="S30" s="231">
        <f>'1 уровень'!U2505</f>
        <v>0</v>
      </c>
      <c r="T30" s="231">
        <f>'1 уровень'!V2505</f>
        <v>0</v>
      </c>
      <c r="U30" s="232">
        <f>'1 уровень'!W2505</f>
        <v>0</v>
      </c>
      <c r="V30" s="231"/>
      <c r="W30" s="231"/>
      <c r="X30" s="242"/>
      <c r="Y30" s="242"/>
      <c r="Z30" s="242"/>
      <c r="AA30" s="233"/>
      <c r="AB30" s="233"/>
      <c r="AC30" s="233"/>
      <c r="AD30" s="225"/>
    </row>
    <row r="31" spans="1:30" s="27" customFormat="1" ht="29.1" customHeight="1" x14ac:dyDescent="0.25">
      <c r="A31" s="17"/>
      <c r="B31" s="63" t="s">
        <v>439</v>
      </c>
      <c r="C31" s="242">
        <f>'1 уровень'!E2506</f>
        <v>0</v>
      </c>
      <c r="D31" s="242">
        <f>'1 уровень'!F2506</f>
        <v>0</v>
      </c>
      <c r="E31" s="242">
        <f>'1 уровень'!G2506</f>
        <v>2</v>
      </c>
      <c r="F31" s="236" t="e">
        <f>'1 уровень'!H2506</f>
        <v>#DIV/0!</v>
      </c>
      <c r="G31" s="237">
        <f>'1 уровень'!I2506</f>
        <v>0</v>
      </c>
      <c r="H31" s="237">
        <f>'1 уровень'!J2506</f>
        <v>0</v>
      </c>
      <c r="I31" s="238">
        <f>'1 уровень'!K2506</f>
        <v>0</v>
      </c>
      <c r="J31" s="238">
        <f>'1 уровень'!L2506</f>
        <v>0</v>
      </c>
      <c r="K31" s="238">
        <f>'1 уровень'!M2506</f>
        <v>0</v>
      </c>
      <c r="L31" s="238">
        <f>'1 уровень'!N2506</f>
        <v>0</v>
      </c>
      <c r="M31" s="238">
        <f>'1 уровень'!O2506</f>
        <v>0</v>
      </c>
      <c r="N31" s="238">
        <f>'1 уровень'!P2506</f>
        <v>0</v>
      </c>
      <c r="O31" s="231">
        <f>'1 уровень'!Q2506</f>
        <v>0</v>
      </c>
      <c r="P31" s="231">
        <f>'1 уровень'!R2506</f>
        <v>0</v>
      </c>
      <c r="Q31" s="231">
        <f>'1 уровень'!S2506</f>
        <v>0</v>
      </c>
      <c r="R31" s="231">
        <f>'1 уровень'!T2506</f>
        <v>0</v>
      </c>
      <c r="S31" s="231">
        <f>'1 уровень'!U2506</f>
        <v>0</v>
      </c>
      <c r="T31" s="231">
        <f>'1 уровень'!V2506</f>
        <v>0</v>
      </c>
      <c r="U31" s="232">
        <f>'1 уровень'!W2506</f>
        <v>0</v>
      </c>
      <c r="V31" s="231"/>
      <c r="W31" s="231"/>
      <c r="X31" s="242"/>
      <c r="Y31" s="242"/>
      <c r="Z31" s="242"/>
      <c r="AA31" s="233"/>
      <c r="AB31" s="233"/>
      <c r="AC31" s="233"/>
      <c r="AD31" s="225"/>
    </row>
    <row r="32" spans="1:30" s="27" customFormat="1" ht="29.1" customHeight="1" x14ac:dyDescent="0.25">
      <c r="A32" s="17"/>
      <c r="B32" s="63" t="s">
        <v>440</v>
      </c>
      <c r="C32" s="242">
        <f>'1 уровень'!E2507</f>
        <v>0</v>
      </c>
      <c r="D32" s="242">
        <f>'1 уровень'!F2507</f>
        <v>0</v>
      </c>
      <c r="E32" s="242">
        <f>'1 уровень'!G2507</f>
        <v>1</v>
      </c>
      <c r="F32" s="236" t="e">
        <f>'1 уровень'!H2507</f>
        <v>#DIV/0!</v>
      </c>
      <c r="G32" s="237">
        <f>'1 уровень'!I2507</f>
        <v>0</v>
      </c>
      <c r="H32" s="237">
        <f>'1 уровень'!J2507</f>
        <v>0</v>
      </c>
      <c r="I32" s="238">
        <f>'1 уровень'!K2507</f>
        <v>0</v>
      </c>
      <c r="J32" s="238">
        <f>'1 уровень'!L2507</f>
        <v>0</v>
      </c>
      <c r="K32" s="238">
        <f>'1 уровень'!M2507</f>
        <v>0</v>
      </c>
      <c r="L32" s="238">
        <f>'1 уровень'!N2507</f>
        <v>0</v>
      </c>
      <c r="M32" s="238">
        <f>'1 уровень'!O2507</f>
        <v>0</v>
      </c>
      <c r="N32" s="238">
        <f>'1 уровень'!P2507</f>
        <v>0</v>
      </c>
      <c r="O32" s="231">
        <f>'1 уровень'!Q2507</f>
        <v>0</v>
      </c>
      <c r="P32" s="231">
        <f>'1 уровень'!R2507</f>
        <v>0</v>
      </c>
      <c r="Q32" s="231">
        <f>'1 уровень'!S2507</f>
        <v>0</v>
      </c>
      <c r="R32" s="231">
        <f>'1 уровень'!T2507</f>
        <v>0</v>
      </c>
      <c r="S32" s="231">
        <f>'1 уровень'!U2507</f>
        <v>0</v>
      </c>
      <c r="T32" s="231">
        <f>'1 уровень'!V2507</f>
        <v>0</v>
      </c>
      <c r="U32" s="232">
        <f>'1 уровень'!W2507</f>
        <v>0</v>
      </c>
      <c r="V32" s="231"/>
      <c r="W32" s="231"/>
      <c r="X32" s="242"/>
      <c r="Y32" s="242"/>
      <c r="Z32" s="242"/>
      <c r="AA32" s="233"/>
      <c r="AB32" s="233"/>
      <c r="AC32" s="233"/>
      <c r="AD32" s="225"/>
    </row>
    <row r="33" spans="1:30" s="27" customFormat="1" ht="29.1" customHeight="1" x14ac:dyDescent="0.25">
      <c r="A33" s="17"/>
      <c r="B33" s="63" t="s">
        <v>441</v>
      </c>
      <c r="C33" s="242">
        <f>'1 уровень'!E2508</f>
        <v>0</v>
      </c>
      <c r="D33" s="242">
        <f>'1 уровень'!F2508</f>
        <v>0</v>
      </c>
      <c r="E33" s="242">
        <f>'1 уровень'!G2508</f>
        <v>14</v>
      </c>
      <c r="F33" s="236" t="e">
        <f>'1 уровень'!H2508</f>
        <v>#DIV/0!</v>
      </c>
      <c r="G33" s="237">
        <f>'1 уровень'!I2508</f>
        <v>0</v>
      </c>
      <c r="H33" s="237">
        <f>'1 уровень'!J2508</f>
        <v>0</v>
      </c>
      <c r="I33" s="238">
        <f>'1 уровень'!K2508</f>
        <v>0</v>
      </c>
      <c r="J33" s="238">
        <f>'1 уровень'!L2508</f>
        <v>0</v>
      </c>
      <c r="K33" s="238">
        <f>'1 уровень'!M2508</f>
        <v>0</v>
      </c>
      <c r="L33" s="238">
        <f>'1 уровень'!N2508</f>
        <v>0</v>
      </c>
      <c r="M33" s="238">
        <f>'1 уровень'!O2508</f>
        <v>0</v>
      </c>
      <c r="N33" s="238">
        <f>'1 уровень'!P2508</f>
        <v>0</v>
      </c>
      <c r="O33" s="231">
        <f>'1 уровень'!Q2508</f>
        <v>0</v>
      </c>
      <c r="P33" s="231">
        <f>'1 уровень'!R2508</f>
        <v>0</v>
      </c>
      <c r="Q33" s="231">
        <f>'1 уровень'!S2508</f>
        <v>0</v>
      </c>
      <c r="R33" s="231">
        <f>'1 уровень'!T2508</f>
        <v>0</v>
      </c>
      <c r="S33" s="231">
        <f>'1 уровень'!U2508</f>
        <v>0</v>
      </c>
      <c r="T33" s="231">
        <f>'1 уровень'!V2508</f>
        <v>0</v>
      </c>
      <c r="U33" s="232">
        <f>'1 уровень'!W2508</f>
        <v>0</v>
      </c>
      <c r="V33" s="231"/>
      <c r="W33" s="231"/>
      <c r="X33" s="242"/>
      <c r="Y33" s="242"/>
      <c r="Z33" s="242"/>
      <c r="AA33" s="233"/>
      <c r="AB33" s="233"/>
      <c r="AC33" s="233"/>
      <c r="AD33" s="225"/>
    </row>
    <row r="34" spans="1:30" s="27" customFormat="1" ht="29.1" customHeight="1" x14ac:dyDescent="0.25">
      <c r="A34" s="17"/>
      <c r="B34" s="63" t="s">
        <v>442</v>
      </c>
      <c r="C34" s="242">
        <f>'1 уровень'!E2509</f>
        <v>0</v>
      </c>
      <c r="D34" s="242">
        <f>'1 уровень'!F2509</f>
        <v>0</v>
      </c>
      <c r="E34" s="242">
        <f>'1 уровень'!G2509</f>
        <v>0</v>
      </c>
      <c r="F34" s="236" t="e">
        <f>'1 уровень'!H2509</f>
        <v>#DIV/0!</v>
      </c>
      <c r="G34" s="237">
        <f>'1 уровень'!I2509</f>
        <v>0</v>
      </c>
      <c r="H34" s="237">
        <f>'1 уровень'!J2509</f>
        <v>0</v>
      </c>
      <c r="I34" s="238">
        <f>'1 уровень'!K2509</f>
        <v>0</v>
      </c>
      <c r="J34" s="238">
        <f>'1 уровень'!L2509</f>
        <v>0</v>
      </c>
      <c r="K34" s="238">
        <f>'1 уровень'!M2509</f>
        <v>0</v>
      </c>
      <c r="L34" s="238">
        <f>'1 уровень'!N2509</f>
        <v>0</v>
      </c>
      <c r="M34" s="238">
        <f>'1 уровень'!O2509</f>
        <v>0</v>
      </c>
      <c r="N34" s="238">
        <f>'1 уровень'!P2509</f>
        <v>0</v>
      </c>
      <c r="O34" s="231">
        <f>'1 уровень'!Q2509</f>
        <v>0</v>
      </c>
      <c r="P34" s="231">
        <f>'1 уровень'!R2509</f>
        <v>0</v>
      </c>
      <c r="Q34" s="231">
        <f>'1 уровень'!S2509</f>
        <v>0</v>
      </c>
      <c r="R34" s="231">
        <f>'1 уровень'!T2509</f>
        <v>0</v>
      </c>
      <c r="S34" s="231">
        <f>'1 уровень'!U2509</f>
        <v>0</v>
      </c>
      <c r="T34" s="231">
        <f>'1 уровень'!V2509</f>
        <v>0</v>
      </c>
      <c r="U34" s="232">
        <f>'1 уровень'!W2509</f>
        <v>0</v>
      </c>
      <c r="V34" s="231"/>
      <c r="W34" s="231"/>
      <c r="X34" s="242"/>
      <c r="Y34" s="242"/>
      <c r="Z34" s="242"/>
      <c r="AA34" s="233"/>
      <c r="AB34" s="233"/>
      <c r="AC34" s="233"/>
      <c r="AD34" s="225"/>
    </row>
    <row r="35" spans="1:30" s="27" customFormat="1" ht="29.1" customHeight="1" x14ac:dyDescent="0.25">
      <c r="A35" s="17"/>
      <c r="B35" s="63" t="s">
        <v>443</v>
      </c>
      <c r="C35" s="242">
        <f>'1 уровень'!E2510</f>
        <v>0</v>
      </c>
      <c r="D35" s="242">
        <f>'1 уровень'!F2510</f>
        <v>0</v>
      </c>
      <c r="E35" s="242">
        <f>'1 уровень'!G2510</f>
        <v>14</v>
      </c>
      <c r="F35" s="236" t="e">
        <f>'1 уровень'!H2510</f>
        <v>#DIV/0!</v>
      </c>
      <c r="G35" s="237">
        <f>'1 уровень'!I2510</f>
        <v>0</v>
      </c>
      <c r="H35" s="237">
        <f>'1 уровень'!J2510</f>
        <v>0</v>
      </c>
      <c r="I35" s="238">
        <f>'1 уровень'!K2510</f>
        <v>0</v>
      </c>
      <c r="J35" s="238">
        <f>'1 уровень'!L2510</f>
        <v>0</v>
      </c>
      <c r="K35" s="238">
        <f>'1 уровень'!M2510</f>
        <v>0</v>
      </c>
      <c r="L35" s="238">
        <f>'1 уровень'!N2510</f>
        <v>0</v>
      </c>
      <c r="M35" s="238">
        <f>'1 уровень'!O2510</f>
        <v>0</v>
      </c>
      <c r="N35" s="238">
        <f>'1 уровень'!P2510</f>
        <v>0</v>
      </c>
      <c r="O35" s="231">
        <f>'1 уровень'!Q2510</f>
        <v>0</v>
      </c>
      <c r="P35" s="231">
        <f>'1 уровень'!R2510</f>
        <v>0</v>
      </c>
      <c r="Q35" s="231">
        <f>'1 уровень'!S2510</f>
        <v>0</v>
      </c>
      <c r="R35" s="231">
        <f>'1 уровень'!T2510</f>
        <v>0</v>
      </c>
      <c r="S35" s="231">
        <f>'1 уровень'!U2510</f>
        <v>0</v>
      </c>
      <c r="T35" s="231">
        <f>'1 уровень'!V2510</f>
        <v>0</v>
      </c>
      <c r="U35" s="232">
        <f>'1 уровень'!W2510</f>
        <v>0</v>
      </c>
      <c r="V35" s="231"/>
      <c r="W35" s="231"/>
      <c r="X35" s="242"/>
      <c r="Y35" s="242"/>
      <c r="Z35" s="242"/>
      <c r="AA35" s="233"/>
      <c r="AB35" s="233"/>
      <c r="AC35" s="233"/>
      <c r="AD35" s="225"/>
    </row>
    <row r="36" spans="1:30" s="27" customFormat="1" ht="29.1" customHeight="1" x14ac:dyDescent="0.25">
      <c r="A36" s="17"/>
      <c r="B36" s="63" t="s">
        <v>444</v>
      </c>
      <c r="C36" s="242">
        <f>'1 уровень'!E2511</f>
        <v>0</v>
      </c>
      <c r="D36" s="242">
        <f>'1 уровень'!F2511</f>
        <v>0</v>
      </c>
      <c r="E36" s="242">
        <f>'1 уровень'!G2511</f>
        <v>0</v>
      </c>
      <c r="F36" s="236" t="e">
        <f>'1 уровень'!H2511</f>
        <v>#DIV/0!</v>
      </c>
      <c r="G36" s="237">
        <f>'1 уровень'!I2511</f>
        <v>0</v>
      </c>
      <c r="H36" s="237">
        <f>'1 уровень'!J2511</f>
        <v>0</v>
      </c>
      <c r="I36" s="238">
        <f>'1 уровень'!K2511</f>
        <v>0</v>
      </c>
      <c r="J36" s="238">
        <f>'1 уровень'!L2511</f>
        <v>0</v>
      </c>
      <c r="K36" s="238">
        <f>'1 уровень'!M2511</f>
        <v>0</v>
      </c>
      <c r="L36" s="238">
        <f>'1 уровень'!N2511</f>
        <v>0</v>
      </c>
      <c r="M36" s="238">
        <f>'1 уровень'!O2511</f>
        <v>0</v>
      </c>
      <c r="N36" s="238">
        <f>'1 уровень'!P2511</f>
        <v>0</v>
      </c>
      <c r="O36" s="231">
        <f>'1 уровень'!Q2511</f>
        <v>0</v>
      </c>
      <c r="P36" s="231">
        <f>'1 уровень'!R2511</f>
        <v>0</v>
      </c>
      <c r="Q36" s="231">
        <f>'1 уровень'!S2511</f>
        <v>0</v>
      </c>
      <c r="R36" s="231">
        <f>'1 уровень'!T2511</f>
        <v>0</v>
      </c>
      <c r="S36" s="231">
        <f>'1 уровень'!U2511</f>
        <v>0</v>
      </c>
      <c r="T36" s="231">
        <f>'1 уровень'!V2511</f>
        <v>0</v>
      </c>
      <c r="U36" s="232">
        <f>'1 уровень'!W2511</f>
        <v>0</v>
      </c>
      <c r="V36" s="231"/>
      <c r="W36" s="231"/>
      <c r="X36" s="242"/>
      <c r="Y36" s="242"/>
      <c r="Z36" s="242"/>
      <c r="AA36" s="233"/>
      <c r="AB36" s="233"/>
      <c r="AC36" s="233"/>
      <c r="AD36" s="225"/>
    </row>
    <row r="37" spans="1:30" s="27" customFormat="1" ht="29.1" customHeight="1" x14ac:dyDescent="0.25">
      <c r="A37" s="17"/>
      <c r="B37" s="63" t="s">
        <v>404</v>
      </c>
      <c r="C37" s="242">
        <f>'1 уровень'!E2512</f>
        <v>0</v>
      </c>
      <c r="D37" s="242">
        <f>'1 уровень'!F2512</f>
        <v>0</v>
      </c>
      <c r="E37" s="242">
        <f>'1 уровень'!G2512</f>
        <v>44.064999999999998</v>
      </c>
      <c r="F37" s="236" t="e">
        <f>'1 уровень'!H2512</f>
        <v>#DIV/0!</v>
      </c>
      <c r="G37" s="237">
        <f>'1 уровень'!I2512</f>
        <v>0</v>
      </c>
      <c r="H37" s="237">
        <f>'1 уровень'!J2512</f>
        <v>0</v>
      </c>
      <c r="I37" s="238">
        <f>'1 уровень'!K2512</f>
        <v>0</v>
      </c>
      <c r="J37" s="238">
        <f>'1 уровень'!L2512</f>
        <v>0</v>
      </c>
      <c r="K37" s="238">
        <f>'1 уровень'!M2512</f>
        <v>0</v>
      </c>
      <c r="L37" s="238">
        <f>'1 уровень'!N2512</f>
        <v>0</v>
      </c>
      <c r="M37" s="238">
        <f>'1 уровень'!O2512</f>
        <v>0</v>
      </c>
      <c r="N37" s="238">
        <f>'1 уровень'!P2512</f>
        <v>0</v>
      </c>
      <c r="O37" s="231">
        <f>'1 уровень'!Q2512</f>
        <v>0</v>
      </c>
      <c r="P37" s="231">
        <f>'1 уровень'!R2512</f>
        <v>0</v>
      </c>
      <c r="Q37" s="231">
        <f>'1 уровень'!S2512</f>
        <v>0</v>
      </c>
      <c r="R37" s="231">
        <f>'1 уровень'!T2512</f>
        <v>0</v>
      </c>
      <c r="S37" s="231">
        <f>'1 уровень'!U2512</f>
        <v>0</v>
      </c>
      <c r="T37" s="231">
        <f>'1 уровень'!V2512</f>
        <v>0</v>
      </c>
      <c r="U37" s="232">
        <f>'1 уровень'!W2512</f>
        <v>0</v>
      </c>
      <c r="V37" s="231"/>
      <c r="W37" s="231"/>
      <c r="X37" s="242"/>
      <c r="Y37" s="242"/>
      <c r="Z37" s="242"/>
      <c r="AA37" s="233"/>
      <c r="AB37" s="233"/>
      <c r="AC37" s="233"/>
      <c r="AD37" s="225"/>
    </row>
    <row r="38" spans="1:30" s="27" customFormat="1" ht="29.1" customHeight="1" x14ac:dyDescent="0.25">
      <c r="A38" s="17"/>
      <c r="B38" s="63" t="s">
        <v>389</v>
      </c>
      <c r="C38" s="242">
        <f>'1 уровень'!E2513</f>
        <v>0</v>
      </c>
      <c r="D38" s="242">
        <f>'1 уровень'!F2513</f>
        <v>0</v>
      </c>
      <c r="E38" s="242">
        <f>'1 уровень'!G2513</f>
        <v>0</v>
      </c>
      <c r="F38" s="236" t="e">
        <f>'1 уровень'!H2513</f>
        <v>#DIV/0!</v>
      </c>
      <c r="G38" s="237">
        <f>'1 уровень'!I2513</f>
        <v>0</v>
      </c>
      <c r="H38" s="237">
        <f>'1 уровень'!J2513</f>
        <v>0</v>
      </c>
      <c r="I38" s="238">
        <f>'1 уровень'!K2513</f>
        <v>0</v>
      </c>
      <c r="J38" s="238">
        <f>'1 уровень'!L2513</f>
        <v>0</v>
      </c>
      <c r="K38" s="238">
        <f>'1 уровень'!M2513</f>
        <v>0</v>
      </c>
      <c r="L38" s="238">
        <f>'1 уровень'!N2513</f>
        <v>0</v>
      </c>
      <c r="M38" s="238">
        <f>'1 уровень'!O2513</f>
        <v>0</v>
      </c>
      <c r="N38" s="238">
        <f>'1 уровень'!P2513</f>
        <v>0</v>
      </c>
      <c r="O38" s="231">
        <f>'1 уровень'!Q2513</f>
        <v>0</v>
      </c>
      <c r="P38" s="231">
        <f>'1 уровень'!R2513</f>
        <v>0</v>
      </c>
      <c r="Q38" s="231">
        <f>'1 уровень'!S2513</f>
        <v>0</v>
      </c>
      <c r="R38" s="231">
        <f>'1 уровень'!T2513</f>
        <v>0</v>
      </c>
      <c r="S38" s="231">
        <f>'1 уровень'!U2513</f>
        <v>0</v>
      </c>
      <c r="T38" s="231">
        <f>'1 уровень'!V2513</f>
        <v>0</v>
      </c>
      <c r="U38" s="232">
        <f>'1 уровень'!W2513</f>
        <v>0</v>
      </c>
      <c r="V38" s="231"/>
      <c r="W38" s="231"/>
      <c r="X38" s="242"/>
      <c r="Y38" s="242"/>
      <c r="Z38" s="242"/>
      <c r="AA38" s="233"/>
      <c r="AB38" s="233"/>
      <c r="AC38" s="233"/>
      <c r="AD38" s="225"/>
    </row>
    <row r="39" spans="1:30" s="27" customFormat="1" ht="29.1" customHeight="1" x14ac:dyDescent="0.25">
      <c r="A39" s="17"/>
      <c r="B39" s="63" t="s">
        <v>390</v>
      </c>
      <c r="C39" s="242">
        <f>'1 уровень'!E2514</f>
        <v>0</v>
      </c>
      <c r="D39" s="242">
        <f>'1 уровень'!F2514</f>
        <v>0</v>
      </c>
      <c r="E39" s="242">
        <f>'1 уровень'!G2514</f>
        <v>39.064999999999998</v>
      </c>
      <c r="F39" s="236" t="e">
        <f>'1 уровень'!H2514</f>
        <v>#DIV/0!</v>
      </c>
      <c r="G39" s="237">
        <f>'1 уровень'!I2514</f>
        <v>0</v>
      </c>
      <c r="H39" s="237">
        <f>'1 уровень'!J2514</f>
        <v>0</v>
      </c>
      <c r="I39" s="238">
        <f>'1 уровень'!K2514</f>
        <v>0</v>
      </c>
      <c r="J39" s="238">
        <f>'1 уровень'!L2514</f>
        <v>0</v>
      </c>
      <c r="K39" s="238">
        <f>'1 уровень'!M2514</f>
        <v>0</v>
      </c>
      <c r="L39" s="238">
        <f>'1 уровень'!N2514</f>
        <v>0</v>
      </c>
      <c r="M39" s="238">
        <f>'1 уровень'!O2514</f>
        <v>0</v>
      </c>
      <c r="N39" s="238">
        <f>'1 уровень'!P2514</f>
        <v>0</v>
      </c>
      <c r="O39" s="231">
        <f>'1 уровень'!Q2514</f>
        <v>0</v>
      </c>
      <c r="P39" s="231">
        <f>'1 уровень'!R2514</f>
        <v>0</v>
      </c>
      <c r="Q39" s="231">
        <f>'1 уровень'!S2514</f>
        <v>0</v>
      </c>
      <c r="R39" s="231">
        <f>'1 уровень'!T2514</f>
        <v>0</v>
      </c>
      <c r="S39" s="231">
        <f>'1 уровень'!U2514</f>
        <v>0</v>
      </c>
      <c r="T39" s="231">
        <f>'1 уровень'!V2514</f>
        <v>0</v>
      </c>
      <c r="U39" s="232">
        <f>'1 уровень'!W2514</f>
        <v>0</v>
      </c>
      <c r="V39" s="231"/>
      <c r="W39" s="231"/>
      <c r="X39" s="242"/>
      <c r="Y39" s="242"/>
      <c r="Z39" s="242"/>
      <c r="AA39" s="233"/>
      <c r="AB39" s="233"/>
      <c r="AC39" s="233"/>
      <c r="AD39" s="225"/>
    </row>
    <row r="40" spans="1:30" s="27" customFormat="1" ht="29.1" customHeight="1" x14ac:dyDescent="0.25">
      <c r="A40" s="17"/>
      <c r="B40" s="63" t="s">
        <v>391</v>
      </c>
      <c r="C40" s="242">
        <f>'1 уровень'!E2515</f>
        <v>0</v>
      </c>
      <c r="D40" s="242">
        <f>'1 уровень'!F2515</f>
        <v>0</v>
      </c>
      <c r="E40" s="242">
        <f>'1 уровень'!G2515</f>
        <v>21</v>
      </c>
      <c r="F40" s="236" t="e">
        <f>'1 уровень'!H2515</f>
        <v>#DIV/0!</v>
      </c>
      <c r="G40" s="237">
        <f>'1 уровень'!I2515</f>
        <v>0</v>
      </c>
      <c r="H40" s="237">
        <f>'1 уровень'!J2515</f>
        <v>0</v>
      </c>
      <c r="I40" s="238">
        <f>'1 уровень'!K2515</f>
        <v>0</v>
      </c>
      <c r="J40" s="238">
        <f>'1 уровень'!L2515</f>
        <v>0</v>
      </c>
      <c r="K40" s="238">
        <f>'1 уровень'!M2515</f>
        <v>0</v>
      </c>
      <c r="L40" s="238">
        <f>'1 уровень'!N2515</f>
        <v>0</v>
      </c>
      <c r="M40" s="238">
        <f>'1 уровень'!O2515</f>
        <v>0</v>
      </c>
      <c r="N40" s="238">
        <f>'1 уровень'!P2515</f>
        <v>0</v>
      </c>
      <c r="O40" s="231">
        <f>'1 уровень'!Q2515</f>
        <v>0</v>
      </c>
      <c r="P40" s="231">
        <f>'1 уровень'!R2515</f>
        <v>0</v>
      </c>
      <c r="Q40" s="231">
        <f>'1 уровень'!S2515</f>
        <v>0</v>
      </c>
      <c r="R40" s="231">
        <f>'1 уровень'!T2515</f>
        <v>0</v>
      </c>
      <c r="S40" s="231">
        <f>'1 уровень'!U2515</f>
        <v>0</v>
      </c>
      <c r="T40" s="231">
        <f>'1 уровень'!V2515</f>
        <v>0</v>
      </c>
      <c r="U40" s="232">
        <f>'1 уровень'!W2515</f>
        <v>0</v>
      </c>
      <c r="V40" s="231"/>
      <c r="W40" s="231"/>
      <c r="X40" s="242"/>
      <c r="Y40" s="242"/>
      <c r="Z40" s="242"/>
      <c r="AA40" s="233"/>
      <c r="AB40" s="233"/>
      <c r="AC40" s="233"/>
      <c r="AD40" s="225"/>
    </row>
    <row r="41" spans="1:30" s="27" customFormat="1" ht="29.1" customHeight="1" x14ac:dyDescent="0.25">
      <c r="A41" s="17"/>
      <c r="B41" s="63" t="s">
        <v>415</v>
      </c>
      <c r="C41" s="242">
        <f>'1 уровень'!E2516</f>
        <v>0</v>
      </c>
      <c r="D41" s="242">
        <f>'1 уровень'!F2516</f>
        <v>0</v>
      </c>
      <c r="E41" s="242">
        <f>'1 уровень'!G2516</f>
        <v>72.260000000000005</v>
      </c>
      <c r="F41" s="236" t="e">
        <f>'1 уровень'!H2516</f>
        <v>#DIV/0!</v>
      </c>
      <c r="G41" s="237">
        <f>'1 уровень'!I2516</f>
        <v>0</v>
      </c>
      <c r="H41" s="237">
        <f>'1 уровень'!J2516</f>
        <v>0</v>
      </c>
      <c r="I41" s="238">
        <f>'1 уровень'!K2516</f>
        <v>0</v>
      </c>
      <c r="J41" s="238">
        <f>'1 уровень'!L2516</f>
        <v>0</v>
      </c>
      <c r="K41" s="238">
        <f>'1 уровень'!M2516</f>
        <v>0</v>
      </c>
      <c r="L41" s="238">
        <f>'1 уровень'!N2516</f>
        <v>0</v>
      </c>
      <c r="M41" s="238">
        <f>'1 уровень'!O2516</f>
        <v>0</v>
      </c>
      <c r="N41" s="238">
        <f>'1 уровень'!P2516</f>
        <v>0</v>
      </c>
      <c r="O41" s="231">
        <f>'1 уровень'!Q2516</f>
        <v>0</v>
      </c>
      <c r="P41" s="231">
        <f>'1 уровень'!R2516</f>
        <v>0</v>
      </c>
      <c r="Q41" s="231">
        <f>'1 уровень'!S2516</f>
        <v>0</v>
      </c>
      <c r="R41" s="231">
        <f>'1 уровень'!T2516</f>
        <v>0</v>
      </c>
      <c r="S41" s="231">
        <f>'1 уровень'!U2516</f>
        <v>0</v>
      </c>
      <c r="T41" s="231">
        <f>'1 уровень'!V2516</f>
        <v>0</v>
      </c>
      <c r="U41" s="232">
        <f>'1 уровень'!W2516</f>
        <v>0</v>
      </c>
      <c r="V41" s="231"/>
      <c r="W41" s="231"/>
      <c r="X41" s="242"/>
      <c r="Y41" s="242"/>
      <c r="Z41" s="242"/>
      <c r="AA41" s="233"/>
      <c r="AB41" s="233"/>
      <c r="AC41" s="233"/>
      <c r="AD41" s="225"/>
    </row>
    <row r="42" spans="1:30" s="27" customFormat="1" ht="29.1" customHeight="1" x14ac:dyDescent="0.25">
      <c r="A42" s="17"/>
      <c r="B42" s="63" t="s">
        <v>392</v>
      </c>
      <c r="C42" s="242">
        <f>'1 уровень'!E2517</f>
        <v>0</v>
      </c>
      <c r="D42" s="242">
        <f>'1 уровень'!F2517</f>
        <v>0</v>
      </c>
      <c r="E42" s="242">
        <f>'1 уровень'!G2517</f>
        <v>0</v>
      </c>
      <c r="F42" s="236" t="e">
        <f>'1 уровень'!H2517</f>
        <v>#DIV/0!</v>
      </c>
      <c r="G42" s="237">
        <f>'1 уровень'!I2517</f>
        <v>0</v>
      </c>
      <c r="H42" s="237">
        <f>'1 уровень'!J2517</f>
        <v>0</v>
      </c>
      <c r="I42" s="238">
        <f>'1 уровень'!K2517</f>
        <v>0</v>
      </c>
      <c r="J42" s="238">
        <f>'1 уровень'!L2517</f>
        <v>0</v>
      </c>
      <c r="K42" s="238">
        <f>'1 уровень'!M2517</f>
        <v>0</v>
      </c>
      <c r="L42" s="238">
        <f>'1 уровень'!N2517</f>
        <v>0</v>
      </c>
      <c r="M42" s="238">
        <f>'1 уровень'!O2517</f>
        <v>0</v>
      </c>
      <c r="N42" s="238">
        <f>'1 уровень'!P2517</f>
        <v>0</v>
      </c>
      <c r="O42" s="231">
        <f>'1 уровень'!Q2517</f>
        <v>0</v>
      </c>
      <c r="P42" s="231">
        <f>'1 уровень'!R2517</f>
        <v>0</v>
      </c>
      <c r="Q42" s="231">
        <f>'1 уровень'!S2517</f>
        <v>0</v>
      </c>
      <c r="R42" s="231">
        <f>'1 уровень'!T2517</f>
        <v>0</v>
      </c>
      <c r="S42" s="231">
        <f>'1 уровень'!U2517</f>
        <v>0</v>
      </c>
      <c r="T42" s="231">
        <f>'1 уровень'!V2517</f>
        <v>0</v>
      </c>
      <c r="U42" s="232">
        <f>'1 уровень'!W2517</f>
        <v>0</v>
      </c>
      <c r="V42" s="231"/>
      <c r="W42" s="231"/>
      <c r="X42" s="242"/>
      <c r="Y42" s="242"/>
      <c r="Z42" s="242"/>
      <c r="AA42" s="233"/>
      <c r="AB42" s="233"/>
      <c r="AC42" s="233"/>
      <c r="AD42" s="225"/>
    </row>
    <row r="43" spans="1:30" s="27" customFormat="1" ht="29.1" customHeight="1" x14ac:dyDescent="0.25">
      <c r="A43" s="17"/>
      <c r="B43" s="63" t="s">
        <v>445</v>
      </c>
      <c r="C43" s="242">
        <f>'1 уровень'!E2518</f>
        <v>0</v>
      </c>
      <c r="D43" s="242">
        <f>'1 уровень'!F2518</f>
        <v>0</v>
      </c>
      <c r="E43" s="242">
        <f>'1 уровень'!G2518</f>
        <v>0</v>
      </c>
      <c r="F43" s="236" t="e">
        <f>'1 уровень'!H2518</f>
        <v>#DIV/0!</v>
      </c>
      <c r="G43" s="237">
        <f>'1 уровень'!I2518</f>
        <v>0</v>
      </c>
      <c r="H43" s="237">
        <f>'1 уровень'!J2518</f>
        <v>0</v>
      </c>
      <c r="I43" s="238">
        <f>'1 уровень'!K2518</f>
        <v>0</v>
      </c>
      <c r="J43" s="238">
        <f>'1 уровень'!L2518</f>
        <v>0</v>
      </c>
      <c r="K43" s="238">
        <f>'1 уровень'!M2518</f>
        <v>0</v>
      </c>
      <c r="L43" s="238">
        <f>'1 уровень'!N2518</f>
        <v>0</v>
      </c>
      <c r="M43" s="238">
        <f>'1 уровень'!O2518</f>
        <v>0</v>
      </c>
      <c r="N43" s="238">
        <f>'1 уровень'!P2518</f>
        <v>0</v>
      </c>
      <c r="O43" s="231">
        <f>'1 уровень'!Q2518</f>
        <v>0</v>
      </c>
      <c r="P43" s="231">
        <f>'1 уровень'!R2518</f>
        <v>0</v>
      </c>
      <c r="Q43" s="231">
        <f>'1 уровень'!S2518</f>
        <v>0</v>
      </c>
      <c r="R43" s="231">
        <f>'1 уровень'!T2518</f>
        <v>0</v>
      </c>
      <c r="S43" s="231">
        <f>'1 уровень'!U2518</f>
        <v>0</v>
      </c>
      <c r="T43" s="231">
        <f>'1 уровень'!V2518</f>
        <v>0</v>
      </c>
      <c r="U43" s="232">
        <f>'1 уровень'!W2518</f>
        <v>0</v>
      </c>
      <c r="V43" s="231"/>
      <c r="W43" s="231"/>
      <c r="X43" s="242"/>
      <c r="Y43" s="242"/>
      <c r="Z43" s="242"/>
      <c r="AA43" s="233"/>
      <c r="AB43" s="233"/>
      <c r="AC43" s="233"/>
      <c r="AD43" s="225"/>
    </row>
    <row r="44" spans="1:30" s="27" customFormat="1" ht="29.1" customHeight="1" x14ac:dyDescent="0.25">
      <c r="A44" s="17"/>
      <c r="B44" s="63" t="s">
        <v>393</v>
      </c>
      <c r="C44" s="242">
        <f>'1 уровень'!E2519</f>
        <v>0</v>
      </c>
      <c r="D44" s="242">
        <f>'1 уровень'!F2519</f>
        <v>0</v>
      </c>
      <c r="E44" s="242">
        <f>'1 уровень'!G2519</f>
        <v>0</v>
      </c>
      <c r="F44" s="236">
        <f>'1 уровень'!H2519</f>
        <v>0</v>
      </c>
      <c r="G44" s="237">
        <f>'1 уровень'!I2519</f>
        <v>0</v>
      </c>
      <c r="H44" s="237">
        <f>'1 уровень'!J2519</f>
        <v>0</v>
      </c>
      <c r="I44" s="238">
        <f>'1 уровень'!K2519</f>
        <v>0</v>
      </c>
      <c r="J44" s="238">
        <f>'1 уровень'!L2519</f>
        <v>0</v>
      </c>
      <c r="K44" s="238">
        <f>'1 уровень'!M2519</f>
        <v>0</v>
      </c>
      <c r="L44" s="238">
        <f>'1 уровень'!N2519</f>
        <v>0</v>
      </c>
      <c r="M44" s="238">
        <f>'1 уровень'!O2519</f>
        <v>0</v>
      </c>
      <c r="N44" s="238">
        <f>'1 уровень'!P2519</f>
        <v>0</v>
      </c>
      <c r="O44" s="231">
        <f>'1 уровень'!Q2519</f>
        <v>0</v>
      </c>
      <c r="P44" s="231">
        <f>'1 уровень'!R2519</f>
        <v>0</v>
      </c>
      <c r="Q44" s="231">
        <f>'1 уровень'!S2519</f>
        <v>0</v>
      </c>
      <c r="R44" s="231">
        <f>'1 уровень'!T2519</f>
        <v>0</v>
      </c>
      <c r="S44" s="231">
        <f>'1 уровень'!U2519</f>
        <v>0</v>
      </c>
      <c r="T44" s="231">
        <f>'1 уровень'!V2519</f>
        <v>0</v>
      </c>
      <c r="U44" s="232">
        <f>'1 уровень'!W2519</f>
        <v>0</v>
      </c>
      <c r="V44" s="231"/>
      <c r="W44" s="231"/>
      <c r="X44" s="242"/>
      <c r="Y44" s="242"/>
      <c r="Z44" s="242"/>
      <c r="AA44" s="233"/>
      <c r="AB44" s="233"/>
      <c r="AC44" s="233"/>
      <c r="AD44" s="225"/>
    </row>
    <row r="45" spans="1:30" s="27" customFormat="1" ht="29.1" customHeight="1" x14ac:dyDescent="0.25">
      <c r="A45" s="17"/>
      <c r="B45" s="63" t="s">
        <v>394</v>
      </c>
      <c r="C45" s="242">
        <f>'1 уровень'!E2520</f>
        <v>0</v>
      </c>
      <c r="D45" s="242">
        <f>'1 уровень'!F2520</f>
        <v>0</v>
      </c>
      <c r="E45" s="242">
        <f>'1 уровень'!G2520</f>
        <v>5</v>
      </c>
      <c r="F45" s="236" t="e">
        <f>'1 уровень'!H2520</f>
        <v>#DIV/0!</v>
      </c>
      <c r="G45" s="237">
        <f>'1 уровень'!I2520</f>
        <v>0</v>
      </c>
      <c r="H45" s="237">
        <f>'1 уровень'!J2520</f>
        <v>0</v>
      </c>
      <c r="I45" s="238">
        <f>'1 уровень'!K2520</f>
        <v>0</v>
      </c>
      <c r="J45" s="238">
        <f>'1 уровень'!L2520</f>
        <v>0</v>
      </c>
      <c r="K45" s="238">
        <f>'1 уровень'!M2520</f>
        <v>0</v>
      </c>
      <c r="L45" s="238">
        <f>'1 уровень'!N2520</f>
        <v>0</v>
      </c>
      <c r="M45" s="238">
        <f>'1 уровень'!O2520</f>
        <v>0</v>
      </c>
      <c r="N45" s="238">
        <f>'1 уровень'!P2520</f>
        <v>0</v>
      </c>
      <c r="O45" s="231">
        <f>'1 уровень'!Q2520</f>
        <v>0</v>
      </c>
      <c r="P45" s="231">
        <f>'1 уровень'!R2520</f>
        <v>0</v>
      </c>
      <c r="Q45" s="231">
        <f>'1 уровень'!S2520</f>
        <v>0</v>
      </c>
      <c r="R45" s="231">
        <f>'1 уровень'!T2520</f>
        <v>0</v>
      </c>
      <c r="S45" s="231">
        <f>'1 уровень'!U2520</f>
        <v>0</v>
      </c>
      <c r="T45" s="231">
        <f>'1 уровень'!V2520</f>
        <v>0</v>
      </c>
      <c r="U45" s="232">
        <f>'1 уровень'!W2520</f>
        <v>0</v>
      </c>
      <c r="V45" s="231"/>
      <c r="W45" s="231"/>
      <c r="X45" s="242"/>
      <c r="Y45" s="242"/>
      <c r="Z45" s="242"/>
      <c r="AA45" s="233"/>
      <c r="AB45" s="233"/>
      <c r="AC45" s="233"/>
      <c r="AD45" s="225"/>
    </row>
    <row r="46" spans="1:30" s="27" customFormat="1" ht="29.1" customHeight="1" x14ac:dyDescent="0.25">
      <c r="A46" s="17"/>
      <c r="B46" s="63" t="s">
        <v>405</v>
      </c>
      <c r="C46" s="242">
        <f>'1 уровень'!E2521</f>
        <v>0</v>
      </c>
      <c r="D46" s="242">
        <f>'1 уровень'!F2521</f>
        <v>0</v>
      </c>
      <c r="E46" s="242">
        <f>'1 уровень'!G2521</f>
        <v>72.876595744680841</v>
      </c>
      <c r="F46" s="236" t="e">
        <f>'1 уровень'!H2521</f>
        <v>#DIV/0!</v>
      </c>
      <c r="G46" s="237">
        <f>'1 уровень'!I2521</f>
        <v>0</v>
      </c>
      <c r="H46" s="237">
        <f>'1 уровень'!J2521</f>
        <v>0</v>
      </c>
      <c r="I46" s="238">
        <f>'1 уровень'!K2521</f>
        <v>0</v>
      </c>
      <c r="J46" s="238">
        <f>'1 уровень'!L2521</f>
        <v>0</v>
      </c>
      <c r="K46" s="238">
        <f>'1 уровень'!M2521</f>
        <v>0</v>
      </c>
      <c r="L46" s="238">
        <f>'1 уровень'!N2521</f>
        <v>0</v>
      </c>
      <c r="M46" s="238">
        <f>'1 уровень'!O2521</f>
        <v>0</v>
      </c>
      <c r="N46" s="238">
        <f>'1 уровень'!P2521</f>
        <v>0</v>
      </c>
      <c r="O46" s="231">
        <f>'1 уровень'!Q2521</f>
        <v>0</v>
      </c>
      <c r="P46" s="231">
        <f>'1 уровень'!R2521</f>
        <v>0</v>
      </c>
      <c r="Q46" s="231">
        <f>'1 уровень'!S2521</f>
        <v>0</v>
      </c>
      <c r="R46" s="231">
        <f>'1 уровень'!T2521</f>
        <v>0</v>
      </c>
      <c r="S46" s="231">
        <f>'1 уровень'!U2521</f>
        <v>0</v>
      </c>
      <c r="T46" s="231">
        <f>'1 уровень'!V2521</f>
        <v>0</v>
      </c>
      <c r="U46" s="232">
        <f>'1 уровень'!W2521</f>
        <v>0</v>
      </c>
      <c r="V46" s="231"/>
      <c r="W46" s="231"/>
      <c r="X46" s="242"/>
      <c r="Y46" s="242"/>
      <c r="Z46" s="242"/>
      <c r="AA46" s="233"/>
      <c r="AB46" s="233"/>
      <c r="AC46" s="233"/>
      <c r="AD46" s="225"/>
    </row>
    <row r="47" spans="1:30" s="27" customFormat="1" ht="29.1" customHeight="1" x14ac:dyDescent="0.25">
      <c r="A47" s="17"/>
      <c r="B47" s="63" t="s">
        <v>417</v>
      </c>
      <c r="C47" s="242">
        <f>'1 уровень'!E2522</f>
        <v>0</v>
      </c>
      <c r="D47" s="242">
        <f>'1 уровень'!F2522</f>
        <v>0</v>
      </c>
      <c r="E47" s="242">
        <f>'1 уровень'!G2522</f>
        <v>15</v>
      </c>
      <c r="F47" s="236" t="e">
        <f>'1 уровень'!H2522</f>
        <v>#DIV/0!</v>
      </c>
      <c r="G47" s="237">
        <f>'1 уровень'!I2522</f>
        <v>0</v>
      </c>
      <c r="H47" s="237">
        <f>'1 уровень'!J2522</f>
        <v>0</v>
      </c>
      <c r="I47" s="238">
        <f>'1 уровень'!K2522</f>
        <v>0</v>
      </c>
      <c r="J47" s="238">
        <f>'1 уровень'!L2522</f>
        <v>0</v>
      </c>
      <c r="K47" s="238">
        <f>'1 уровень'!M2522</f>
        <v>0</v>
      </c>
      <c r="L47" s="238">
        <f>'1 уровень'!N2522</f>
        <v>0</v>
      </c>
      <c r="M47" s="238">
        <f>'1 уровень'!O2522</f>
        <v>0</v>
      </c>
      <c r="N47" s="238">
        <f>'1 уровень'!P2522</f>
        <v>0</v>
      </c>
      <c r="O47" s="231">
        <f>'1 уровень'!Q2522</f>
        <v>0</v>
      </c>
      <c r="P47" s="231">
        <f>'1 уровень'!R2522</f>
        <v>0</v>
      </c>
      <c r="Q47" s="231">
        <f>'1 уровень'!S2522</f>
        <v>0</v>
      </c>
      <c r="R47" s="231">
        <f>'1 уровень'!T2522</f>
        <v>0</v>
      </c>
      <c r="S47" s="231">
        <f>'1 уровень'!U2522</f>
        <v>0</v>
      </c>
      <c r="T47" s="231">
        <f>'1 уровень'!V2522</f>
        <v>0</v>
      </c>
      <c r="U47" s="232">
        <f>'1 уровень'!W2522</f>
        <v>0</v>
      </c>
      <c r="V47" s="231"/>
      <c r="W47" s="231"/>
      <c r="X47" s="242"/>
      <c r="Y47" s="242"/>
      <c r="Z47" s="242"/>
      <c r="AA47" s="233"/>
      <c r="AB47" s="233"/>
      <c r="AC47" s="233"/>
      <c r="AD47" s="225"/>
    </row>
    <row r="48" spans="1:30" s="27" customFormat="1" ht="29.1" customHeight="1" x14ac:dyDescent="0.25">
      <c r="A48" s="17"/>
      <c r="B48" s="63" t="s">
        <v>418</v>
      </c>
      <c r="C48" s="242">
        <f>'1 уровень'!E2523</f>
        <v>0</v>
      </c>
      <c r="D48" s="242">
        <f>'1 уровень'!F2523</f>
        <v>0</v>
      </c>
      <c r="E48" s="242">
        <f>'1 уровень'!G2523</f>
        <v>61.14361702127659</v>
      </c>
      <c r="F48" s="236" t="e">
        <f>'1 уровень'!H2523</f>
        <v>#DIV/0!</v>
      </c>
      <c r="G48" s="237">
        <f>'1 уровень'!I2523</f>
        <v>0</v>
      </c>
      <c r="H48" s="237">
        <f>'1 уровень'!J2523</f>
        <v>0</v>
      </c>
      <c r="I48" s="238">
        <f>'1 уровень'!K2523</f>
        <v>0</v>
      </c>
      <c r="J48" s="238">
        <f>'1 уровень'!L2523</f>
        <v>0</v>
      </c>
      <c r="K48" s="238">
        <f>'1 уровень'!M2523</f>
        <v>0</v>
      </c>
      <c r="L48" s="238">
        <f>'1 уровень'!N2523</f>
        <v>0</v>
      </c>
      <c r="M48" s="238">
        <f>'1 уровень'!O2523</f>
        <v>0</v>
      </c>
      <c r="N48" s="238">
        <f>'1 уровень'!P2523</f>
        <v>0</v>
      </c>
      <c r="O48" s="231">
        <f>'1 уровень'!Q2523</f>
        <v>0</v>
      </c>
      <c r="P48" s="231">
        <f>'1 уровень'!R2523</f>
        <v>0</v>
      </c>
      <c r="Q48" s="231">
        <f>'1 уровень'!S2523</f>
        <v>0</v>
      </c>
      <c r="R48" s="231">
        <f>'1 уровень'!T2523</f>
        <v>0</v>
      </c>
      <c r="S48" s="231">
        <f>'1 уровень'!U2523</f>
        <v>0</v>
      </c>
      <c r="T48" s="231">
        <f>'1 уровень'!V2523</f>
        <v>0</v>
      </c>
      <c r="U48" s="232">
        <f>'1 уровень'!W2523</f>
        <v>0</v>
      </c>
      <c r="V48" s="231"/>
      <c r="W48" s="231"/>
      <c r="X48" s="242"/>
      <c r="Y48" s="242"/>
      <c r="Z48" s="242"/>
      <c r="AA48" s="233"/>
      <c r="AB48" s="233"/>
      <c r="AC48" s="233"/>
      <c r="AD48" s="225"/>
    </row>
    <row r="49" spans="1:196" s="27" customFormat="1" ht="29.1" customHeight="1" x14ac:dyDescent="0.25">
      <c r="A49" s="17">
        <v>1</v>
      </c>
      <c r="B49" s="63" t="s">
        <v>419</v>
      </c>
      <c r="C49" s="242">
        <f>'1 уровень'!E2524</f>
        <v>0</v>
      </c>
      <c r="D49" s="242">
        <f>'1 уровень'!F2524</f>
        <v>0</v>
      </c>
      <c r="E49" s="242">
        <f>'1 уровень'!G2524</f>
        <v>555.67999999999995</v>
      </c>
      <c r="F49" s="236" t="e">
        <f>'1 уровень'!H2524</f>
        <v>#DIV/0!</v>
      </c>
      <c r="G49" s="237">
        <f>'1 уровень'!I2524</f>
        <v>0</v>
      </c>
      <c r="H49" s="237">
        <f>'1 уровень'!J2524</f>
        <v>0</v>
      </c>
      <c r="I49" s="238">
        <f>'1 уровень'!K2524</f>
        <v>0</v>
      </c>
      <c r="J49" s="238">
        <f>'1 уровень'!L2524</f>
        <v>0</v>
      </c>
      <c r="K49" s="238">
        <f>'1 уровень'!M2524</f>
        <v>0</v>
      </c>
      <c r="L49" s="238">
        <f>'1 уровень'!N2524</f>
        <v>0</v>
      </c>
      <c r="M49" s="238">
        <f>'1 уровень'!O2524</f>
        <v>0</v>
      </c>
      <c r="N49" s="238">
        <f>'1 уровень'!P2524</f>
        <v>0</v>
      </c>
      <c r="O49" s="231">
        <f>'1 уровень'!Q2524</f>
        <v>0</v>
      </c>
      <c r="P49" s="231">
        <f>'1 уровень'!R2524</f>
        <v>0</v>
      </c>
      <c r="Q49" s="231">
        <f>'1 уровень'!S2524</f>
        <v>0</v>
      </c>
      <c r="R49" s="231">
        <f>'1 уровень'!T2524</f>
        <v>0</v>
      </c>
      <c r="S49" s="231">
        <f>'1 уровень'!U2524</f>
        <v>0</v>
      </c>
      <c r="T49" s="231">
        <f>'1 уровень'!V2524</f>
        <v>0</v>
      </c>
      <c r="U49" s="232">
        <f>'1 уровень'!W2524</f>
        <v>0</v>
      </c>
      <c r="V49" s="231"/>
      <c r="W49" s="231"/>
      <c r="X49" s="242">
        <f>'1 уровень'!X2526</f>
        <v>0</v>
      </c>
      <c r="Y49" s="242">
        <f>'1 уровень'!Y2526</f>
        <v>0</v>
      </c>
      <c r="Z49" s="242">
        <f>'1 уровень'!Z2526</f>
        <v>0</v>
      </c>
      <c r="AA49" s="233"/>
      <c r="AB49" s="233"/>
      <c r="AC49" s="233"/>
      <c r="AD49" s="225"/>
    </row>
    <row r="50" spans="1:196" ht="29.1" customHeight="1" x14ac:dyDescent="0.25">
      <c r="A50" s="17">
        <v>1</v>
      </c>
      <c r="B50" s="63" t="s">
        <v>462</v>
      </c>
      <c r="C50" s="243">
        <f>'1 уровень'!E2525</f>
        <v>0</v>
      </c>
      <c r="D50" s="243">
        <f>'1 уровень'!F2525</f>
        <v>0</v>
      </c>
      <c r="E50" s="243">
        <f>'1 уровень'!G2525</f>
        <v>19.07</v>
      </c>
      <c r="F50" s="244" t="e">
        <f>'1 уровень'!H2525</f>
        <v>#DIV/0!</v>
      </c>
      <c r="G50" s="245">
        <f>'1 уровень'!I2525</f>
        <v>0</v>
      </c>
      <c r="H50" s="245">
        <f>'1 уровень'!J2525</f>
        <v>0</v>
      </c>
      <c r="I50" s="246">
        <f>'1 уровень'!K2525</f>
        <v>0</v>
      </c>
      <c r="J50" s="246">
        <f>'1 уровень'!L2525</f>
        <v>0</v>
      </c>
      <c r="K50" s="246">
        <f>'1 уровень'!M2525</f>
        <v>0</v>
      </c>
      <c r="L50" s="246">
        <f>'1 уровень'!N2525</f>
        <v>0</v>
      </c>
      <c r="M50" s="246">
        <f>'1 уровень'!O2525</f>
        <v>0</v>
      </c>
      <c r="N50" s="246">
        <f>'1 уровень'!P2525</f>
        <v>0</v>
      </c>
      <c r="O50" s="231">
        <f>'1 уровень'!Q2525</f>
        <v>0</v>
      </c>
      <c r="P50" s="231">
        <f>'1 уровень'!R2525</f>
        <v>0</v>
      </c>
      <c r="Q50" s="231">
        <f>'1 уровень'!S2525</f>
        <v>0</v>
      </c>
      <c r="R50" s="231">
        <f>'1 уровень'!T2525</f>
        <v>0</v>
      </c>
      <c r="S50" s="231">
        <f>'1 уровень'!U2525</f>
        <v>0</v>
      </c>
      <c r="T50" s="231">
        <f>'1 уровень'!V2525</f>
        <v>0</v>
      </c>
      <c r="U50" s="232">
        <f>'1 уровень'!W2525</f>
        <v>0</v>
      </c>
      <c r="V50" s="231"/>
      <c r="W50" s="231"/>
      <c r="X50" s="243">
        <f>'1 уровень'!X2527</f>
        <v>0</v>
      </c>
      <c r="Y50" s="243">
        <f>'1 уровень'!Y2527</f>
        <v>0</v>
      </c>
      <c r="Z50" s="243">
        <f>'1 уровень'!Z2527</f>
        <v>0</v>
      </c>
      <c r="AA50" s="233"/>
      <c r="AB50" s="233"/>
      <c r="AC50" s="233"/>
      <c r="AD50" s="225"/>
    </row>
    <row r="51" spans="1:196" ht="29.1" customHeight="1" x14ac:dyDescent="0.25">
      <c r="A51" s="17">
        <v>1</v>
      </c>
      <c r="B51" s="63" t="s">
        <v>395</v>
      </c>
      <c r="C51" s="243">
        <f>'1 уровень'!E2526</f>
        <v>0</v>
      </c>
      <c r="D51" s="243">
        <f>'1 уровень'!F2526</f>
        <v>0</v>
      </c>
      <c r="E51" s="243">
        <f>'1 уровень'!G2526</f>
        <v>51</v>
      </c>
      <c r="F51" s="244" t="e">
        <f>'1 уровень'!H2526</f>
        <v>#DIV/0!</v>
      </c>
      <c r="G51" s="245">
        <f>'1 уровень'!I2526</f>
        <v>0</v>
      </c>
      <c r="H51" s="245">
        <f>'1 уровень'!J2526</f>
        <v>0</v>
      </c>
      <c r="I51" s="246">
        <f>'1 уровень'!K2526</f>
        <v>0</v>
      </c>
      <c r="J51" s="246">
        <f>'1 уровень'!L2526</f>
        <v>0</v>
      </c>
      <c r="K51" s="246">
        <f>'1 уровень'!M2526</f>
        <v>0</v>
      </c>
      <c r="L51" s="246">
        <f>'1 уровень'!N2526</f>
        <v>0</v>
      </c>
      <c r="M51" s="246">
        <f>'1 уровень'!O2526</f>
        <v>0</v>
      </c>
      <c r="N51" s="246">
        <f>'1 уровень'!P2526</f>
        <v>0</v>
      </c>
      <c r="O51" s="231">
        <f>'1 уровень'!Q2526</f>
        <v>0</v>
      </c>
      <c r="P51" s="231">
        <f>'1 уровень'!R2526</f>
        <v>0</v>
      </c>
      <c r="Q51" s="231">
        <f>'1 уровень'!S2526</f>
        <v>0</v>
      </c>
      <c r="R51" s="231">
        <f>'1 уровень'!T2526</f>
        <v>0</v>
      </c>
      <c r="S51" s="231">
        <f>'1 уровень'!U2526</f>
        <v>0</v>
      </c>
      <c r="T51" s="231">
        <f>'1 уровень'!V2526</f>
        <v>0</v>
      </c>
      <c r="U51" s="232">
        <f>'1 уровень'!W2526</f>
        <v>0</v>
      </c>
      <c r="V51" s="231"/>
      <c r="W51" s="231"/>
      <c r="X51" s="243">
        <f>'1 уровень'!X2528</f>
        <v>0</v>
      </c>
      <c r="Y51" s="243">
        <f>'1 уровень'!Y2528</f>
        <v>0</v>
      </c>
      <c r="Z51" s="243">
        <f>'1 уровень'!Z2528</f>
        <v>0</v>
      </c>
      <c r="AA51" s="233"/>
      <c r="AB51" s="233"/>
      <c r="AC51" s="233"/>
      <c r="AD51" s="225"/>
      <c r="AE51" s="27"/>
      <c r="AF51" s="27"/>
      <c r="AG51" s="27"/>
      <c r="AH51" s="27"/>
      <c r="AI51" s="27"/>
      <c r="AJ51" s="27"/>
      <c r="AK51" s="27"/>
      <c r="AL51" s="27"/>
      <c r="AM51" s="27"/>
      <c r="AN51" s="27"/>
      <c r="AO51" s="27"/>
      <c r="AP51" s="27"/>
      <c r="AQ51" s="27"/>
      <c r="AR51" s="27"/>
      <c r="AS51" s="27"/>
      <c r="AT51" s="27"/>
      <c r="AU51" s="27"/>
      <c r="AV51" s="27"/>
      <c r="AW51" s="27"/>
      <c r="AX51" s="27"/>
      <c r="AY51" s="27"/>
      <c r="AZ51" s="27"/>
      <c r="BA51" s="27"/>
      <c r="BB51" s="27"/>
      <c r="BC51" s="27"/>
      <c r="BD51" s="27"/>
      <c r="BE51" s="27"/>
      <c r="BF51" s="27"/>
      <c r="BG51" s="27"/>
      <c r="BH51" s="27"/>
      <c r="BI51" s="27"/>
      <c r="BJ51" s="27"/>
      <c r="BK51" s="27"/>
      <c r="BL51" s="27"/>
      <c r="BM51" s="27"/>
      <c r="BN51" s="27"/>
      <c r="BO51" s="27"/>
      <c r="BP51" s="27"/>
      <c r="BQ51" s="27"/>
      <c r="BR51" s="27"/>
      <c r="BS51" s="27"/>
      <c r="BT51" s="27"/>
      <c r="BU51" s="27"/>
      <c r="BV51" s="27"/>
      <c r="BW51" s="27"/>
      <c r="BX51" s="27"/>
      <c r="BY51" s="27"/>
      <c r="BZ51" s="27"/>
      <c r="CA51" s="27"/>
      <c r="CB51" s="27"/>
      <c r="CC51" s="27"/>
      <c r="CD51" s="27"/>
      <c r="CE51" s="27"/>
      <c r="CF51" s="27"/>
      <c r="CG51" s="27"/>
      <c r="CH51" s="27"/>
      <c r="CI51" s="27"/>
      <c r="CJ51" s="27"/>
      <c r="CK51" s="27"/>
      <c r="CL51" s="27"/>
      <c r="CM51" s="27"/>
      <c r="CN51" s="27"/>
      <c r="CO51" s="27"/>
      <c r="CP51" s="27"/>
      <c r="CQ51" s="27"/>
      <c r="CR51" s="27"/>
      <c r="CS51" s="27"/>
      <c r="CT51" s="27"/>
      <c r="CU51" s="27"/>
      <c r="CV51" s="27"/>
      <c r="CW51" s="27"/>
      <c r="CX51" s="27"/>
      <c r="CY51" s="27"/>
      <c r="CZ51" s="27"/>
      <c r="DA51" s="27"/>
      <c r="DB51" s="27"/>
      <c r="DC51" s="27"/>
      <c r="DD51" s="27"/>
      <c r="DE51" s="27"/>
      <c r="DF51" s="27"/>
      <c r="DG51" s="27"/>
      <c r="DH51" s="27"/>
      <c r="DI51" s="27"/>
      <c r="DJ51" s="27"/>
      <c r="DK51" s="27"/>
      <c r="DL51" s="27"/>
      <c r="DM51" s="27"/>
      <c r="DN51" s="27"/>
      <c r="DO51" s="27"/>
      <c r="DP51" s="27"/>
      <c r="DQ51" s="27"/>
      <c r="DR51" s="27"/>
      <c r="DS51" s="27"/>
      <c r="DT51" s="27"/>
      <c r="DU51" s="27"/>
      <c r="DV51" s="27"/>
      <c r="DW51" s="27"/>
      <c r="DX51" s="27"/>
      <c r="DY51" s="27"/>
      <c r="DZ51" s="27"/>
      <c r="EA51" s="27"/>
      <c r="EB51" s="27"/>
      <c r="EC51" s="27"/>
      <c r="ED51" s="27"/>
      <c r="EE51" s="27"/>
      <c r="EF51" s="27"/>
      <c r="EG51" s="27"/>
      <c r="EH51" s="27"/>
      <c r="EI51" s="27"/>
      <c r="EJ51" s="27"/>
      <c r="EK51" s="27"/>
      <c r="EL51" s="27"/>
      <c r="EM51" s="27"/>
      <c r="EN51" s="27"/>
      <c r="EO51" s="27"/>
      <c r="EP51" s="27"/>
      <c r="EQ51" s="27"/>
      <c r="ER51" s="27"/>
      <c r="ES51" s="27"/>
      <c r="ET51" s="27"/>
      <c r="EU51" s="27"/>
      <c r="EV51" s="27"/>
      <c r="EW51" s="27"/>
      <c r="EX51" s="27"/>
      <c r="EY51" s="27"/>
      <c r="EZ51" s="27"/>
      <c r="FA51" s="27"/>
      <c r="FB51" s="27"/>
      <c r="FC51" s="27"/>
      <c r="FD51" s="27"/>
      <c r="FE51" s="27"/>
      <c r="FF51" s="27"/>
      <c r="FG51" s="27"/>
      <c r="FH51" s="27"/>
      <c r="FI51" s="27"/>
      <c r="FJ51" s="27"/>
      <c r="FK51" s="27"/>
      <c r="FL51" s="27"/>
      <c r="FM51" s="27"/>
      <c r="FN51" s="27"/>
      <c r="FO51" s="27"/>
      <c r="FP51" s="27"/>
      <c r="FQ51" s="27"/>
      <c r="FR51" s="27"/>
      <c r="FS51" s="27"/>
      <c r="FT51" s="27"/>
      <c r="FU51" s="27"/>
      <c r="FV51" s="27"/>
      <c r="FW51" s="27"/>
      <c r="FX51" s="27"/>
      <c r="FY51" s="27"/>
      <c r="FZ51" s="27"/>
      <c r="GA51" s="27"/>
      <c r="GB51" s="27"/>
      <c r="GC51" s="27"/>
      <c r="GD51" s="27"/>
      <c r="GE51" s="27"/>
      <c r="GF51" s="27"/>
      <c r="GG51" s="27"/>
      <c r="GH51" s="27"/>
      <c r="GI51" s="27"/>
      <c r="GJ51" s="27"/>
      <c r="GK51" s="27"/>
      <c r="GL51" s="27"/>
      <c r="GM51" s="27"/>
      <c r="GN51" s="27"/>
    </row>
    <row r="52" spans="1:196" ht="29.1" customHeight="1" x14ac:dyDescent="0.25">
      <c r="A52" s="17">
        <v>1</v>
      </c>
      <c r="B52" s="63" t="s">
        <v>256</v>
      </c>
      <c r="C52" s="243">
        <f>'1 уровень'!E2527</f>
        <v>0</v>
      </c>
      <c r="D52" s="243">
        <f>'1 уровень'!F2527</f>
        <v>0</v>
      </c>
      <c r="E52" s="243">
        <f>'1 уровень'!G2527</f>
        <v>17</v>
      </c>
      <c r="F52" s="244" t="e">
        <f>'1 уровень'!H2527</f>
        <v>#DIV/0!</v>
      </c>
      <c r="G52" s="245">
        <f>'1 уровень'!I2527</f>
        <v>0</v>
      </c>
      <c r="H52" s="245">
        <f>'1 уровень'!J2527</f>
        <v>0</v>
      </c>
      <c r="I52" s="246">
        <f>'1 уровень'!K2527</f>
        <v>0</v>
      </c>
      <c r="J52" s="246">
        <f>'1 уровень'!L2527</f>
        <v>0</v>
      </c>
      <c r="K52" s="246">
        <f>'1 уровень'!M2527</f>
        <v>0</v>
      </c>
      <c r="L52" s="246">
        <f>'1 уровень'!N2527</f>
        <v>0</v>
      </c>
      <c r="M52" s="246">
        <f>'1 уровень'!O2527</f>
        <v>0</v>
      </c>
      <c r="N52" s="246">
        <f>'1 уровень'!P2527</f>
        <v>0</v>
      </c>
      <c r="O52" s="231">
        <f>'1 уровень'!Q2527</f>
        <v>0</v>
      </c>
      <c r="P52" s="231">
        <f>'1 уровень'!R2527</f>
        <v>0</v>
      </c>
      <c r="Q52" s="231">
        <f>'1 уровень'!S2527</f>
        <v>0</v>
      </c>
      <c r="R52" s="231">
        <f>'1 уровень'!T2527</f>
        <v>0</v>
      </c>
      <c r="S52" s="231">
        <f>'1 уровень'!U2527</f>
        <v>0</v>
      </c>
      <c r="T52" s="231">
        <f>'1 уровень'!V2527</f>
        <v>0</v>
      </c>
      <c r="U52" s="232">
        <f>'1 уровень'!W2527</f>
        <v>0</v>
      </c>
      <c r="V52" s="231"/>
      <c r="W52" s="231"/>
      <c r="X52" s="243">
        <f>'1 уровень'!X2529</f>
        <v>0</v>
      </c>
      <c r="Y52" s="243">
        <f>'1 уровень'!Y2529</f>
        <v>0</v>
      </c>
      <c r="Z52" s="243">
        <f>'1 уровень'!Z2529</f>
        <v>0</v>
      </c>
      <c r="AA52" s="233"/>
      <c r="AB52" s="233"/>
      <c r="AC52" s="233"/>
      <c r="AD52" s="225"/>
      <c r="AE52" s="27"/>
      <c r="AF52" s="27"/>
      <c r="AG52" s="27"/>
      <c r="AH52" s="27"/>
      <c r="AI52" s="27"/>
      <c r="AJ52" s="27"/>
      <c r="AK52" s="27"/>
      <c r="AL52" s="27"/>
      <c r="AM52" s="27"/>
      <c r="AN52" s="27"/>
      <c r="AO52" s="27"/>
      <c r="AP52" s="27"/>
      <c r="AQ52" s="27"/>
      <c r="AR52" s="27"/>
      <c r="AS52" s="27"/>
      <c r="AT52" s="27"/>
      <c r="AU52" s="27"/>
      <c r="AV52" s="27"/>
      <c r="AW52" s="27"/>
      <c r="AX52" s="27"/>
      <c r="AY52" s="27"/>
      <c r="AZ52" s="27"/>
      <c r="BA52" s="27"/>
      <c r="BB52" s="27"/>
      <c r="BC52" s="27"/>
      <c r="BD52" s="27"/>
      <c r="BE52" s="27"/>
      <c r="BF52" s="27"/>
      <c r="BG52" s="27"/>
      <c r="BH52" s="27"/>
      <c r="BI52" s="27"/>
      <c r="BJ52" s="27"/>
      <c r="BK52" s="27"/>
      <c r="BL52" s="27"/>
      <c r="BM52" s="27"/>
      <c r="BN52" s="27"/>
      <c r="BO52" s="27"/>
      <c r="BP52" s="27"/>
      <c r="BQ52" s="27"/>
      <c r="BR52" s="27"/>
      <c r="BS52" s="27"/>
      <c r="BT52" s="27"/>
      <c r="BU52" s="27"/>
      <c r="BV52" s="27"/>
      <c r="BW52" s="27"/>
      <c r="BX52" s="27"/>
      <c r="BY52" s="27"/>
      <c r="BZ52" s="27"/>
      <c r="CA52" s="27"/>
      <c r="CB52" s="27"/>
      <c r="CC52" s="27"/>
      <c r="CD52" s="27"/>
      <c r="CE52" s="27"/>
      <c r="CF52" s="27"/>
      <c r="CG52" s="27"/>
      <c r="CH52" s="27"/>
      <c r="CI52" s="27"/>
      <c r="CJ52" s="27"/>
      <c r="CK52" s="27"/>
      <c r="CL52" s="27"/>
      <c r="CM52" s="27"/>
      <c r="CN52" s="27"/>
      <c r="CO52" s="27"/>
      <c r="CP52" s="27"/>
      <c r="CQ52" s="27"/>
      <c r="CR52" s="27"/>
      <c r="CS52" s="27"/>
      <c r="CT52" s="27"/>
      <c r="CU52" s="27"/>
      <c r="CV52" s="27"/>
      <c r="CW52" s="27"/>
      <c r="CX52" s="27"/>
      <c r="CY52" s="27"/>
      <c r="CZ52" s="27"/>
      <c r="DA52" s="27"/>
      <c r="DB52" s="27"/>
      <c r="DC52" s="27"/>
      <c r="DD52" s="27"/>
      <c r="DE52" s="27"/>
      <c r="DF52" s="27"/>
      <c r="DG52" s="27"/>
      <c r="DH52" s="27"/>
      <c r="DI52" s="27"/>
      <c r="DJ52" s="27"/>
      <c r="DK52" s="27"/>
      <c r="DL52" s="27"/>
      <c r="DM52" s="27"/>
      <c r="DN52" s="27"/>
      <c r="DO52" s="27"/>
      <c r="DP52" s="27"/>
      <c r="DQ52" s="27"/>
      <c r="DR52" s="27"/>
      <c r="DS52" s="27"/>
      <c r="DT52" s="27"/>
      <c r="DU52" s="27"/>
      <c r="DV52" s="27"/>
      <c r="DW52" s="27"/>
      <c r="DX52" s="27"/>
      <c r="DY52" s="27"/>
      <c r="DZ52" s="27"/>
      <c r="EA52" s="27"/>
      <c r="EB52" s="27"/>
      <c r="EC52" s="27"/>
      <c r="ED52" s="27"/>
      <c r="EE52" s="27"/>
      <c r="EF52" s="27"/>
      <c r="EG52" s="27"/>
      <c r="EH52" s="27"/>
      <c r="EI52" s="27"/>
      <c r="EJ52" s="27"/>
      <c r="EK52" s="27"/>
      <c r="EL52" s="27"/>
      <c r="EM52" s="27"/>
      <c r="EN52" s="27"/>
      <c r="EO52" s="27"/>
      <c r="EP52" s="27"/>
      <c r="EQ52" s="27"/>
      <c r="ER52" s="27"/>
      <c r="ES52" s="27"/>
      <c r="ET52" s="27"/>
      <c r="EU52" s="27"/>
      <c r="EV52" s="27"/>
      <c r="EW52" s="27"/>
      <c r="EX52" s="27"/>
      <c r="EY52" s="27"/>
      <c r="EZ52" s="27"/>
      <c r="FA52" s="27"/>
      <c r="FB52" s="27"/>
      <c r="FC52" s="27"/>
      <c r="FD52" s="27"/>
      <c r="FE52" s="27"/>
      <c r="FF52" s="27"/>
      <c r="FG52" s="27"/>
      <c r="FH52" s="27"/>
      <c r="FI52" s="27"/>
      <c r="FJ52" s="27"/>
      <c r="FK52" s="27"/>
      <c r="FL52" s="27"/>
      <c r="FM52" s="27"/>
      <c r="FN52" s="27"/>
      <c r="FO52" s="27"/>
      <c r="FP52" s="27"/>
      <c r="FQ52" s="27"/>
      <c r="FR52" s="27"/>
      <c r="FS52" s="27"/>
      <c r="FT52" s="27"/>
      <c r="FU52" s="27"/>
      <c r="FV52" s="27"/>
      <c r="FW52" s="27"/>
      <c r="FX52" s="27"/>
      <c r="FY52" s="27"/>
      <c r="FZ52" s="27"/>
      <c r="GA52" s="27"/>
      <c r="GB52" s="27"/>
      <c r="GC52" s="27"/>
      <c r="GD52" s="27"/>
      <c r="GE52" s="27"/>
      <c r="GF52" s="27"/>
      <c r="GG52" s="27"/>
      <c r="GH52" s="27"/>
      <c r="GI52" s="27"/>
      <c r="GJ52" s="27"/>
      <c r="GK52" s="27"/>
      <c r="GL52" s="27"/>
      <c r="GM52" s="27"/>
      <c r="GN52" s="27"/>
    </row>
    <row r="53" spans="1:196" ht="29.1" customHeight="1" x14ac:dyDescent="0.25">
      <c r="A53" s="17">
        <v>1</v>
      </c>
      <c r="B53" s="63" t="s">
        <v>426</v>
      </c>
      <c r="C53" s="243">
        <f>'1 уровень'!E2528</f>
        <v>0</v>
      </c>
      <c r="D53" s="243">
        <f>'1 уровень'!F2528</f>
        <v>0</v>
      </c>
      <c r="E53" s="243">
        <f>'1 уровень'!G2528</f>
        <v>17</v>
      </c>
      <c r="F53" s="244" t="e">
        <f>'1 уровень'!H2528</f>
        <v>#DIV/0!</v>
      </c>
      <c r="G53" s="245">
        <f>'1 уровень'!I2528</f>
        <v>0</v>
      </c>
      <c r="H53" s="245">
        <f>'1 уровень'!J2528</f>
        <v>0</v>
      </c>
      <c r="I53" s="246">
        <f>'1 уровень'!K2528</f>
        <v>0</v>
      </c>
      <c r="J53" s="246">
        <f>'1 уровень'!L2528</f>
        <v>0</v>
      </c>
      <c r="K53" s="246">
        <f>'1 уровень'!M2528</f>
        <v>0</v>
      </c>
      <c r="L53" s="246">
        <f>'1 уровень'!N2528</f>
        <v>0</v>
      </c>
      <c r="M53" s="246">
        <f>'1 уровень'!O2528</f>
        <v>0</v>
      </c>
      <c r="N53" s="246">
        <f>'1 уровень'!P2528</f>
        <v>0</v>
      </c>
      <c r="O53" s="231">
        <f>'1 уровень'!Q2528</f>
        <v>0</v>
      </c>
      <c r="P53" s="231">
        <f>'1 уровень'!R2528</f>
        <v>0</v>
      </c>
      <c r="Q53" s="231">
        <f>'1 уровень'!S2528</f>
        <v>0</v>
      </c>
      <c r="R53" s="231">
        <f>'1 уровень'!T2528</f>
        <v>0</v>
      </c>
      <c r="S53" s="231">
        <f>'1 уровень'!U2528</f>
        <v>0</v>
      </c>
      <c r="T53" s="231">
        <f>'1 уровень'!V2528</f>
        <v>0</v>
      </c>
      <c r="U53" s="232">
        <f>'1 уровень'!W2528</f>
        <v>0</v>
      </c>
      <c r="V53" s="231"/>
      <c r="W53" s="231"/>
      <c r="X53" s="243">
        <f>'1 уровень'!X2530</f>
        <v>0</v>
      </c>
      <c r="Y53" s="243">
        <f>'1 уровень'!Y2530</f>
        <v>0</v>
      </c>
      <c r="Z53" s="243">
        <f>'1 уровень'!Z2530</f>
        <v>0</v>
      </c>
      <c r="AA53" s="233"/>
      <c r="AB53" s="233"/>
      <c r="AC53" s="233"/>
      <c r="AD53" s="225"/>
      <c r="AE53" s="27"/>
      <c r="AF53" s="27"/>
      <c r="AG53" s="27"/>
      <c r="AH53" s="27"/>
      <c r="AI53" s="27"/>
      <c r="AJ53" s="27"/>
      <c r="AK53" s="27"/>
      <c r="AL53" s="27"/>
      <c r="AM53" s="27"/>
      <c r="AN53" s="27"/>
      <c r="AO53" s="27"/>
      <c r="AP53" s="27"/>
      <c r="AQ53" s="27"/>
      <c r="AR53" s="27"/>
      <c r="AS53" s="27"/>
      <c r="AT53" s="27"/>
      <c r="AU53" s="27"/>
      <c r="AV53" s="27"/>
      <c r="AW53" s="27"/>
      <c r="AX53" s="27"/>
      <c r="AY53" s="27"/>
      <c r="AZ53" s="27"/>
      <c r="BA53" s="27"/>
      <c r="BB53" s="27"/>
      <c r="BC53" s="27"/>
      <c r="BD53" s="27"/>
      <c r="BE53" s="27"/>
      <c r="BF53" s="27"/>
      <c r="BG53" s="27"/>
      <c r="BH53" s="27"/>
      <c r="BI53" s="27"/>
      <c r="BJ53" s="27"/>
      <c r="BK53" s="27"/>
      <c r="BL53" s="27"/>
      <c r="BM53" s="27"/>
      <c r="BN53" s="27"/>
      <c r="BO53" s="27"/>
      <c r="BP53" s="27"/>
      <c r="BQ53" s="27"/>
      <c r="BR53" s="27"/>
      <c r="BS53" s="27"/>
      <c r="BT53" s="27"/>
      <c r="BU53" s="27"/>
      <c r="BV53" s="27"/>
      <c r="BW53" s="27"/>
      <c r="BX53" s="27"/>
      <c r="BY53" s="27"/>
      <c r="BZ53" s="27"/>
      <c r="CA53" s="27"/>
      <c r="CB53" s="27"/>
      <c r="CC53" s="27"/>
      <c r="CD53" s="27"/>
      <c r="CE53" s="27"/>
      <c r="CF53" s="27"/>
      <c r="CG53" s="27"/>
      <c r="CH53" s="27"/>
      <c r="CI53" s="27"/>
      <c r="CJ53" s="27"/>
      <c r="CK53" s="27"/>
      <c r="CL53" s="27"/>
      <c r="CM53" s="27"/>
      <c r="CN53" s="27"/>
      <c r="CO53" s="27"/>
      <c r="CP53" s="27"/>
      <c r="CQ53" s="27"/>
      <c r="CR53" s="27"/>
      <c r="CS53" s="27"/>
      <c r="CT53" s="27"/>
      <c r="CU53" s="27"/>
      <c r="CV53" s="27"/>
      <c r="CW53" s="27"/>
      <c r="CX53" s="27"/>
      <c r="CY53" s="27"/>
      <c r="CZ53" s="27"/>
      <c r="DA53" s="27"/>
      <c r="DB53" s="27"/>
      <c r="DC53" s="27"/>
      <c r="DD53" s="27"/>
      <c r="DE53" s="27"/>
      <c r="DF53" s="27"/>
      <c r="DG53" s="27"/>
      <c r="DH53" s="27"/>
      <c r="DI53" s="27"/>
      <c r="DJ53" s="27"/>
      <c r="DK53" s="27"/>
      <c r="DL53" s="27"/>
      <c r="DM53" s="27"/>
      <c r="DN53" s="27"/>
      <c r="DO53" s="27"/>
      <c r="DP53" s="27"/>
      <c r="DQ53" s="27"/>
      <c r="DR53" s="27"/>
      <c r="DS53" s="27"/>
      <c r="DT53" s="27"/>
      <c r="DU53" s="27"/>
      <c r="DV53" s="27"/>
      <c r="DW53" s="27"/>
      <c r="DX53" s="27"/>
      <c r="DY53" s="27"/>
      <c r="DZ53" s="27"/>
      <c r="EA53" s="27"/>
      <c r="EB53" s="27"/>
      <c r="EC53" s="27"/>
      <c r="ED53" s="27"/>
      <c r="EE53" s="27"/>
      <c r="EF53" s="27"/>
      <c r="EG53" s="27"/>
      <c r="EH53" s="27"/>
      <c r="EI53" s="27"/>
      <c r="EJ53" s="27"/>
      <c r="EK53" s="27"/>
      <c r="EL53" s="27"/>
      <c r="EM53" s="27"/>
      <c r="EN53" s="27"/>
      <c r="EO53" s="27"/>
      <c r="EP53" s="27"/>
      <c r="EQ53" s="27"/>
      <c r="ER53" s="27"/>
      <c r="ES53" s="27"/>
      <c r="ET53" s="27"/>
      <c r="EU53" s="27"/>
      <c r="EV53" s="27"/>
      <c r="EW53" s="27"/>
      <c r="EX53" s="27"/>
      <c r="EY53" s="27"/>
      <c r="EZ53" s="27"/>
      <c r="FA53" s="27"/>
      <c r="FB53" s="27"/>
      <c r="FC53" s="27"/>
      <c r="FD53" s="27"/>
      <c r="FE53" s="27"/>
      <c r="FF53" s="27"/>
      <c r="FG53" s="27"/>
      <c r="FH53" s="27"/>
      <c r="FI53" s="27"/>
      <c r="FJ53" s="27"/>
      <c r="FK53" s="27"/>
      <c r="FL53" s="27"/>
      <c r="FM53" s="27"/>
      <c r="FN53" s="27"/>
      <c r="FO53" s="27"/>
      <c r="FP53" s="27"/>
      <c r="FQ53" s="27"/>
      <c r="FR53" s="27"/>
      <c r="FS53" s="27"/>
      <c r="FT53" s="27"/>
      <c r="FU53" s="27"/>
      <c r="FV53" s="27"/>
      <c r="FW53" s="27"/>
      <c r="FX53" s="27"/>
      <c r="FY53" s="27"/>
      <c r="FZ53" s="27"/>
      <c r="GA53" s="27"/>
      <c r="GB53" s="27"/>
      <c r="GC53" s="27"/>
      <c r="GD53" s="27"/>
      <c r="GE53" s="27"/>
      <c r="GF53" s="27"/>
      <c r="GG53" s="27"/>
      <c r="GH53" s="27"/>
      <c r="GI53" s="27"/>
      <c r="GJ53" s="27"/>
      <c r="GK53" s="27"/>
      <c r="GL53" s="27"/>
      <c r="GM53" s="27"/>
      <c r="GN53" s="27"/>
    </row>
    <row r="54" spans="1:196" ht="29.1" customHeight="1" x14ac:dyDescent="0.25">
      <c r="A54" s="17">
        <v>1</v>
      </c>
      <c r="B54" s="63" t="s">
        <v>299</v>
      </c>
      <c r="C54" s="243">
        <f>'1 уровень'!E2529</f>
        <v>4050</v>
      </c>
      <c r="D54" s="243">
        <f>'1 уровень'!F2529</f>
        <v>338</v>
      </c>
      <c r="E54" s="243">
        <f>'1 уровень'!G2529</f>
        <v>162</v>
      </c>
      <c r="F54" s="244">
        <f>'1 уровень'!H2529</f>
        <v>47.928994082840234</v>
      </c>
      <c r="G54" s="245">
        <f>'1 уровень'!I2529</f>
        <v>0</v>
      </c>
      <c r="H54" s="245">
        <f>'1 уровень'!J2529</f>
        <v>0</v>
      </c>
      <c r="I54" s="246">
        <f>'1 уровень'!K2529</f>
        <v>0</v>
      </c>
      <c r="J54" s="246">
        <f>'1 уровень'!L2529</f>
        <v>0</v>
      </c>
      <c r="K54" s="246">
        <f>'1 уровень'!M2529</f>
        <v>0</v>
      </c>
      <c r="L54" s="246">
        <f>'1 уровень'!N2529</f>
        <v>0</v>
      </c>
      <c r="M54" s="246">
        <f>'1 уровень'!O2529</f>
        <v>0</v>
      </c>
      <c r="N54" s="246">
        <f>'1 уровень'!P2529</f>
        <v>0</v>
      </c>
      <c r="O54" s="231">
        <f>'1 уровень'!Q2529</f>
        <v>0</v>
      </c>
      <c r="P54" s="231">
        <f>'1 уровень'!R2529</f>
        <v>0</v>
      </c>
      <c r="Q54" s="231">
        <f>'1 уровень'!S2529</f>
        <v>1148.01163</v>
      </c>
      <c r="R54" s="231">
        <f>'1 уровень'!T2529</f>
        <v>0</v>
      </c>
      <c r="S54" s="231">
        <f>'1 уровень'!U2529</f>
        <v>1148.01163</v>
      </c>
      <c r="T54" s="231">
        <f>'1 уровень'!V2529</f>
        <v>0</v>
      </c>
      <c r="U54" s="232">
        <f>'1 уровень'!W2529</f>
        <v>1148.01163</v>
      </c>
      <c r="V54" s="231"/>
      <c r="W54" s="231"/>
      <c r="X54" s="243">
        <f>'1 уровень'!X2531</f>
        <v>0</v>
      </c>
      <c r="Y54" s="243">
        <f>'1 уровень'!Y2531</f>
        <v>0</v>
      </c>
      <c r="Z54" s="243">
        <f>'1 уровень'!Z2531</f>
        <v>0</v>
      </c>
      <c r="AA54" s="233"/>
      <c r="AB54" s="233"/>
      <c r="AC54" s="233"/>
      <c r="AD54" s="225"/>
      <c r="AE54" s="27"/>
      <c r="AF54" s="27"/>
      <c r="AG54" s="27"/>
      <c r="AH54" s="27"/>
      <c r="AI54" s="27"/>
      <c r="AJ54" s="27"/>
      <c r="AK54" s="27"/>
      <c r="AL54" s="27"/>
      <c r="AM54" s="27"/>
      <c r="AN54" s="27"/>
      <c r="AO54" s="27"/>
      <c r="AP54" s="27"/>
      <c r="AQ54" s="27"/>
      <c r="AR54" s="27"/>
      <c r="AS54" s="27"/>
      <c r="AT54" s="27"/>
      <c r="AU54" s="27"/>
      <c r="AV54" s="27"/>
      <c r="AW54" s="27"/>
      <c r="AX54" s="27"/>
      <c r="AY54" s="27"/>
      <c r="AZ54" s="27"/>
      <c r="BA54" s="27"/>
      <c r="BB54" s="27"/>
      <c r="BC54" s="27"/>
      <c r="BD54" s="27"/>
      <c r="BE54" s="27"/>
      <c r="BF54" s="27"/>
      <c r="BG54" s="27"/>
      <c r="BH54" s="27"/>
      <c r="BI54" s="27"/>
      <c r="BJ54" s="27"/>
      <c r="BK54" s="27"/>
      <c r="BL54" s="27"/>
      <c r="BM54" s="27"/>
      <c r="BN54" s="27"/>
      <c r="BO54" s="27"/>
      <c r="BP54" s="27"/>
      <c r="BQ54" s="27"/>
      <c r="BR54" s="27"/>
      <c r="BS54" s="27"/>
      <c r="BT54" s="27"/>
      <c r="BU54" s="27"/>
      <c r="BV54" s="27"/>
      <c r="BW54" s="27"/>
      <c r="BX54" s="27"/>
      <c r="BY54" s="27"/>
      <c r="BZ54" s="27"/>
      <c r="CA54" s="27"/>
      <c r="CB54" s="27"/>
      <c r="CC54" s="27"/>
      <c r="CD54" s="27"/>
      <c r="CE54" s="27"/>
      <c r="CF54" s="27"/>
      <c r="CG54" s="27"/>
      <c r="CH54" s="27"/>
      <c r="CI54" s="27"/>
      <c r="CJ54" s="27"/>
      <c r="CK54" s="27"/>
      <c r="CL54" s="27"/>
      <c r="CM54" s="27"/>
      <c r="CN54" s="27"/>
      <c r="CO54" s="27"/>
      <c r="CP54" s="27"/>
      <c r="CQ54" s="27"/>
      <c r="CR54" s="27"/>
      <c r="CS54" s="27"/>
      <c r="CT54" s="27"/>
      <c r="CU54" s="27"/>
      <c r="CV54" s="27"/>
      <c r="CW54" s="27"/>
      <c r="CX54" s="27"/>
      <c r="CY54" s="27"/>
      <c r="CZ54" s="27"/>
      <c r="DA54" s="27"/>
      <c r="DB54" s="27"/>
      <c r="DC54" s="27"/>
      <c r="DD54" s="27"/>
      <c r="DE54" s="27"/>
      <c r="DF54" s="27"/>
      <c r="DG54" s="27"/>
      <c r="DH54" s="27"/>
      <c r="DI54" s="27"/>
      <c r="DJ54" s="27"/>
      <c r="DK54" s="27"/>
      <c r="DL54" s="27"/>
      <c r="DM54" s="27"/>
      <c r="DN54" s="27"/>
      <c r="DO54" s="27"/>
      <c r="DP54" s="27"/>
      <c r="DQ54" s="27"/>
      <c r="DR54" s="27"/>
      <c r="DS54" s="27"/>
      <c r="DT54" s="27"/>
      <c r="DU54" s="27"/>
      <c r="DV54" s="27"/>
      <c r="DW54" s="27"/>
      <c r="DX54" s="27"/>
      <c r="DY54" s="27"/>
      <c r="DZ54" s="27"/>
      <c r="EA54" s="27"/>
      <c r="EB54" s="27"/>
      <c r="EC54" s="27"/>
      <c r="ED54" s="27"/>
      <c r="EE54" s="27"/>
      <c r="EF54" s="27"/>
      <c r="EG54" s="27"/>
      <c r="EH54" s="27"/>
      <c r="EI54" s="27"/>
      <c r="EJ54" s="27"/>
      <c r="EK54" s="27"/>
      <c r="EL54" s="27"/>
      <c r="EM54" s="27"/>
      <c r="EN54" s="27"/>
      <c r="EO54" s="27"/>
      <c r="EP54" s="27"/>
      <c r="EQ54" s="27"/>
      <c r="ER54" s="27"/>
      <c r="ES54" s="27"/>
      <c r="ET54" s="27"/>
      <c r="EU54" s="27"/>
      <c r="EV54" s="27"/>
      <c r="EW54" s="27"/>
      <c r="EX54" s="27"/>
      <c r="EY54" s="27"/>
      <c r="EZ54" s="27"/>
      <c r="FA54" s="27"/>
      <c r="FB54" s="27"/>
      <c r="FC54" s="27"/>
      <c r="FD54" s="27"/>
      <c r="FE54" s="27"/>
      <c r="FF54" s="27"/>
      <c r="FG54" s="27"/>
      <c r="FH54" s="27"/>
      <c r="FI54" s="27"/>
      <c r="FJ54" s="27"/>
      <c r="FK54" s="27"/>
      <c r="FL54" s="27"/>
      <c r="FM54" s="27"/>
      <c r="FN54" s="27"/>
      <c r="FO54" s="27"/>
      <c r="FP54" s="27"/>
      <c r="FQ54" s="27"/>
      <c r="FR54" s="27"/>
      <c r="FS54" s="27"/>
      <c r="FT54" s="27"/>
      <c r="FU54" s="27"/>
      <c r="FV54" s="27"/>
      <c r="FW54" s="27"/>
      <c r="FX54" s="27"/>
      <c r="FY54" s="27"/>
      <c r="FZ54" s="27"/>
      <c r="GA54" s="27"/>
      <c r="GB54" s="27"/>
      <c r="GC54" s="27"/>
      <c r="GD54" s="27"/>
      <c r="GE54" s="27"/>
      <c r="GF54" s="27"/>
      <c r="GG54" s="27"/>
      <c r="GH54" s="27"/>
      <c r="GI54" s="27"/>
      <c r="GJ54" s="27"/>
      <c r="GK54" s="27"/>
      <c r="GL54" s="27"/>
      <c r="GM54" s="27"/>
      <c r="GN54" s="27"/>
    </row>
    <row r="55" spans="1:196" s="27" customFormat="1" ht="29.1" customHeight="1" x14ac:dyDescent="0.2">
      <c r="A55" s="27">
        <v>1</v>
      </c>
      <c r="B55" s="101" t="s">
        <v>401</v>
      </c>
      <c r="C55" s="235">
        <f>'1 уровень'!E2530</f>
        <v>0</v>
      </c>
      <c r="D55" s="235">
        <f>'1 уровень'!F2530</f>
        <v>0</v>
      </c>
      <c r="E55" s="235">
        <f>'1 уровень'!G2530</f>
        <v>74.064999999999998</v>
      </c>
      <c r="F55" s="236" t="e">
        <f>'1 уровень'!H2530</f>
        <v>#DIV/0!</v>
      </c>
      <c r="G55" s="245">
        <f>'1 уровень'!I2530</f>
        <v>0</v>
      </c>
      <c r="H55" s="245">
        <f>'1 уровень'!J2530</f>
        <v>0</v>
      </c>
      <c r="I55" s="238">
        <f>'1 уровень'!K2530</f>
        <v>0</v>
      </c>
      <c r="J55" s="238">
        <f>'1 уровень'!L2530</f>
        <v>0</v>
      </c>
      <c r="K55" s="238">
        <f>'1 уровень'!M2530</f>
        <v>0</v>
      </c>
      <c r="L55" s="238">
        <f>'1 уровень'!N2530</f>
        <v>0</v>
      </c>
      <c r="M55" s="238">
        <f>'1 уровень'!O2530</f>
        <v>0</v>
      </c>
      <c r="N55" s="238">
        <f>'1 уровень'!P2530</f>
        <v>0</v>
      </c>
      <c r="O55" s="231">
        <f>'1 уровень'!Q2530</f>
        <v>0</v>
      </c>
      <c r="P55" s="231">
        <f>'1 уровень'!R2530</f>
        <v>0</v>
      </c>
      <c r="Q55" s="231">
        <f>'1 уровень'!S2530</f>
        <v>0</v>
      </c>
      <c r="R55" s="231">
        <f>'1 уровень'!T2530</f>
        <v>0</v>
      </c>
      <c r="S55" s="231">
        <f>'1 уровень'!U2530</f>
        <v>0</v>
      </c>
      <c r="T55" s="231">
        <f>'1 уровень'!V2530</f>
        <v>0</v>
      </c>
      <c r="U55" s="232">
        <f>'1 уровень'!W2530</f>
        <v>0</v>
      </c>
      <c r="V55" s="231"/>
      <c r="W55" s="231"/>
      <c r="X55" s="235">
        <f>'1 уровень'!X2532</f>
        <v>0</v>
      </c>
      <c r="Y55" s="235">
        <f>'1 уровень'!Y2532</f>
        <v>0</v>
      </c>
      <c r="Z55" s="235">
        <f>'1 уровень'!Z2532</f>
        <v>0</v>
      </c>
      <c r="AA55" s="233"/>
      <c r="AB55" s="233"/>
      <c r="AC55" s="233"/>
      <c r="AD55" s="225"/>
    </row>
    <row r="56" spans="1:196" s="27" customFormat="1" ht="29.1" customHeight="1" x14ac:dyDescent="0.2">
      <c r="A56" s="27">
        <v>1</v>
      </c>
      <c r="B56" s="101" t="s">
        <v>446</v>
      </c>
      <c r="C56" s="235">
        <f>'1 уровень'!E2531</f>
        <v>0</v>
      </c>
      <c r="D56" s="235">
        <f>'1 уровень'!F2531</f>
        <v>0</v>
      </c>
      <c r="E56" s="235">
        <f>'1 уровень'!G2531</f>
        <v>17</v>
      </c>
      <c r="F56" s="236" t="e">
        <f>'1 уровень'!H2531</f>
        <v>#DIV/0!</v>
      </c>
      <c r="G56" s="245">
        <f>'1 уровень'!I2531</f>
        <v>0</v>
      </c>
      <c r="H56" s="245">
        <f>'1 уровень'!J2531</f>
        <v>0</v>
      </c>
      <c r="I56" s="238">
        <f>'1 уровень'!K2531</f>
        <v>0</v>
      </c>
      <c r="J56" s="238">
        <f>'1 уровень'!L2531</f>
        <v>0</v>
      </c>
      <c r="K56" s="238">
        <f>'1 уровень'!M2531</f>
        <v>0</v>
      </c>
      <c r="L56" s="238">
        <f>'1 уровень'!N2531</f>
        <v>0</v>
      </c>
      <c r="M56" s="238">
        <f>'1 уровень'!O2531</f>
        <v>0</v>
      </c>
      <c r="N56" s="238">
        <f>'1 уровень'!P2531</f>
        <v>0</v>
      </c>
      <c r="O56" s="231">
        <f>'1 уровень'!Q2531</f>
        <v>0</v>
      </c>
      <c r="P56" s="231">
        <f>'1 уровень'!R2531</f>
        <v>0</v>
      </c>
      <c r="Q56" s="231">
        <f>'1 уровень'!S2531</f>
        <v>0</v>
      </c>
      <c r="R56" s="231">
        <f>'1 уровень'!T2531</f>
        <v>0</v>
      </c>
      <c r="S56" s="231">
        <f>'1 уровень'!U2531</f>
        <v>0</v>
      </c>
      <c r="T56" s="231">
        <f>'1 уровень'!V2531</f>
        <v>0</v>
      </c>
      <c r="U56" s="232">
        <f>'1 уровень'!W2531</f>
        <v>0</v>
      </c>
      <c r="V56" s="231"/>
      <c r="W56" s="231"/>
      <c r="X56" s="235">
        <f>'1 уровень'!X2533</f>
        <v>0</v>
      </c>
      <c r="Y56" s="235">
        <f>'1 уровень'!Y2533</f>
        <v>0</v>
      </c>
      <c r="Z56" s="235">
        <f>'1 уровень'!Z2533</f>
        <v>0</v>
      </c>
      <c r="AA56" s="233"/>
      <c r="AB56" s="233"/>
      <c r="AC56" s="233"/>
      <c r="AD56" s="225"/>
    </row>
    <row r="57" spans="1:196" s="27" customFormat="1" ht="29.1" customHeight="1" x14ac:dyDescent="0.2">
      <c r="A57" s="27">
        <v>1</v>
      </c>
      <c r="B57" s="101" t="s">
        <v>402</v>
      </c>
      <c r="C57" s="235">
        <f>'1 уровень'!E2532</f>
        <v>0</v>
      </c>
      <c r="D57" s="235">
        <f>'1 уровень'!F2532</f>
        <v>0</v>
      </c>
      <c r="E57" s="235">
        <f>'1 уровень'!G2532</f>
        <v>93.876595744680841</v>
      </c>
      <c r="F57" s="236" t="e">
        <f>'1 уровень'!H2532</f>
        <v>#DIV/0!</v>
      </c>
      <c r="G57" s="245">
        <f>'1 уровень'!I2532</f>
        <v>0</v>
      </c>
      <c r="H57" s="245">
        <f>'1 уровень'!J2532</f>
        <v>0</v>
      </c>
      <c r="I57" s="238">
        <f>'1 уровень'!K2532</f>
        <v>0</v>
      </c>
      <c r="J57" s="238">
        <f>'1 уровень'!L2532</f>
        <v>0</v>
      </c>
      <c r="K57" s="238">
        <f>'1 уровень'!M2532</f>
        <v>0</v>
      </c>
      <c r="L57" s="238">
        <f>'1 уровень'!N2532</f>
        <v>0</v>
      </c>
      <c r="M57" s="238">
        <f>'1 уровень'!O2532</f>
        <v>0</v>
      </c>
      <c r="N57" s="238">
        <f>'1 уровень'!P2532</f>
        <v>0</v>
      </c>
      <c r="O57" s="231">
        <f>'1 уровень'!Q2532</f>
        <v>0</v>
      </c>
      <c r="P57" s="231">
        <f>'1 уровень'!R2532</f>
        <v>0</v>
      </c>
      <c r="Q57" s="231">
        <f>'1 уровень'!S2532</f>
        <v>0</v>
      </c>
      <c r="R57" s="231">
        <f>'1 уровень'!T2532</f>
        <v>0</v>
      </c>
      <c r="S57" s="231">
        <f>'1 уровень'!U2532</f>
        <v>0</v>
      </c>
      <c r="T57" s="231">
        <f>'1 уровень'!V2532</f>
        <v>0</v>
      </c>
      <c r="U57" s="232">
        <f>'1 уровень'!W2532</f>
        <v>0</v>
      </c>
      <c r="V57" s="231" t="e">
        <f>Q57/P57*100</f>
        <v>#DIV/0!</v>
      </c>
      <c r="W57" s="231" t="e">
        <f>U57/P57*100</f>
        <v>#DIV/0!</v>
      </c>
      <c r="X57" s="235">
        <f>'1 уровень'!X2534</f>
        <v>0</v>
      </c>
      <c r="Y57" s="235">
        <f>'1 уровень'!Y2534</f>
        <v>0</v>
      </c>
      <c r="Z57" s="235">
        <f>'1 уровень'!Z2534</f>
        <v>0</v>
      </c>
      <c r="AA57" s="233"/>
      <c r="AB57" s="233"/>
      <c r="AC57" s="233"/>
      <c r="AD57" s="225"/>
    </row>
    <row r="58" spans="1:196" s="27" customFormat="1" ht="29.1" customHeight="1" x14ac:dyDescent="0.2">
      <c r="A58" s="27">
        <v>1</v>
      </c>
      <c r="B58" s="101" t="s">
        <v>403</v>
      </c>
      <c r="C58" s="235">
        <f>'1 уровень'!E2533</f>
        <v>0</v>
      </c>
      <c r="D58" s="235">
        <f>'1 уровень'!F2533</f>
        <v>0</v>
      </c>
      <c r="E58" s="235">
        <f>'1 уровень'!G2533</f>
        <v>66</v>
      </c>
      <c r="F58" s="236" t="e">
        <f>'1 уровень'!H2533</f>
        <v>#DIV/0!</v>
      </c>
      <c r="G58" s="245">
        <f>'1 уровень'!I2533</f>
        <v>0</v>
      </c>
      <c r="H58" s="245">
        <f>'1 уровень'!J2533</f>
        <v>0</v>
      </c>
      <c r="I58" s="238">
        <f>'1 уровень'!K2533</f>
        <v>0</v>
      </c>
      <c r="J58" s="238">
        <f>'1 уровень'!L2533</f>
        <v>0</v>
      </c>
      <c r="K58" s="238">
        <f>'1 уровень'!M2533</f>
        <v>0</v>
      </c>
      <c r="L58" s="238">
        <f>'1 уровень'!N2533</f>
        <v>0</v>
      </c>
      <c r="M58" s="238">
        <f>'1 уровень'!O2533</f>
        <v>0</v>
      </c>
      <c r="N58" s="238">
        <f>'1 уровень'!P2533</f>
        <v>0</v>
      </c>
      <c r="O58" s="231">
        <f>'1 уровень'!Q2533</f>
        <v>0</v>
      </c>
      <c r="P58" s="231">
        <f>'1 уровень'!R2533</f>
        <v>0</v>
      </c>
      <c r="Q58" s="231">
        <f>'1 уровень'!S2533</f>
        <v>0</v>
      </c>
      <c r="R58" s="231">
        <f>'1 уровень'!T2533</f>
        <v>0</v>
      </c>
      <c r="S58" s="231">
        <f>'1 уровень'!U2533</f>
        <v>0</v>
      </c>
      <c r="T58" s="231">
        <f>'1 уровень'!V2533</f>
        <v>0</v>
      </c>
      <c r="U58" s="232">
        <f>'1 уровень'!W2533</f>
        <v>0</v>
      </c>
      <c r="V58" s="231"/>
      <c r="W58" s="231"/>
      <c r="X58" s="235" t="e">
        <f>'1 уровень'!#REF!</f>
        <v>#REF!</v>
      </c>
      <c r="Y58" s="235" t="e">
        <f>'1 уровень'!#REF!</f>
        <v>#REF!</v>
      </c>
      <c r="Z58" s="235" t="e">
        <f>'1 уровень'!#REF!</f>
        <v>#REF!</v>
      </c>
      <c r="AA58" s="233"/>
      <c r="AB58" s="233"/>
      <c r="AC58" s="233"/>
      <c r="AD58" s="225"/>
    </row>
    <row r="59" spans="1:196" s="27" customFormat="1" ht="29.1" customHeight="1" x14ac:dyDescent="0.25">
      <c r="A59" s="27">
        <v>1</v>
      </c>
      <c r="B59" s="247" t="s">
        <v>141</v>
      </c>
      <c r="C59" s="235">
        <f>'1 уровень'!E2534</f>
        <v>10013</v>
      </c>
      <c r="D59" s="235">
        <f>'1 уровень'!F2534</f>
        <v>834.25</v>
      </c>
      <c r="E59" s="235">
        <f>'1 уровень'!G2534</f>
        <v>393.76976190476176</v>
      </c>
      <c r="F59" s="236">
        <f>'1 уровень'!H2534</f>
        <v>47.200450932545614</v>
      </c>
      <c r="G59" s="245">
        <f>'1 уровень'!I2534</f>
        <v>0</v>
      </c>
      <c r="H59" s="245">
        <f>'1 уровень'!J2534</f>
        <v>0</v>
      </c>
      <c r="I59" s="238">
        <f>'1 уровень'!K2534</f>
        <v>0</v>
      </c>
      <c r="J59" s="238">
        <f>'1 уровень'!L2534</f>
        <v>0</v>
      </c>
      <c r="K59" s="238">
        <f>'1 уровень'!M2534</f>
        <v>0</v>
      </c>
      <c r="L59" s="238">
        <f>'1 уровень'!N2534</f>
        <v>0</v>
      </c>
      <c r="M59" s="238">
        <f>'1 уровень'!O2534</f>
        <v>0</v>
      </c>
      <c r="N59" s="238">
        <f>'1 уровень'!P2534</f>
        <v>0</v>
      </c>
      <c r="O59" s="231">
        <f>'1 уровень'!Q2534</f>
        <v>33345.113999999987</v>
      </c>
      <c r="P59" s="231">
        <f>'1 уровень'!R2534</f>
        <v>2778.7594999999997</v>
      </c>
      <c r="Q59" s="231">
        <f>'1 уровень'!S2534</f>
        <v>1153.43588</v>
      </c>
      <c r="R59" s="231">
        <f>'1 уровень'!T2534</f>
        <v>0</v>
      </c>
      <c r="S59" s="231">
        <f>'1 уровень'!U2534</f>
        <v>1140.6252133333332</v>
      </c>
      <c r="T59" s="231">
        <f>'1 уровень'!V2534</f>
        <v>0</v>
      </c>
      <c r="U59" s="232">
        <f>'1 уровень'!W2534</f>
        <v>1462.8180299999997</v>
      </c>
      <c r="V59" s="231"/>
      <c r="W59" s="231"/>
      <c r="X59" s="235" t="e">
        <f>'1 уровень'!#REF!</f>
        <v>#REF!</v>
      </c>
      <c r="Y59" s="235" t="e">
        <f>'1 уровень'!#REF!</f>
        <v>#REF!</v>
      </c>
      <c r="Z59" s="235" t="e">
        <f>'1 уровень'!#REF!</f>
        <v>#REF!</v>
      </c>
      <c r="AA59" s="233"/>
      <c r="AB59" s="233"/>
      <c r="AC59" s="233"/>
      <c r="AD59" s="225"/>
    </row>
    <row r="60" spans="1:196" ht="29.1" customHeight="1" x14ac:dyDescent="0.25">
      <c r="A60" s="17">
        <v>1</v>
      </c>
      <c r="B60" s="248" t="s">
        <v>29</v>
      </c>
      <c r="C60" s="243">
        <f>'1 уровень'!E2535</f>
        <v>0</v>
      </c>
      <c r="D60" s="243">
        <f>'1 уровень'!F2535</f>
        <v>0</v>
      </c>
      <c r="E60" s="243">
        <f>'1 уровень'!G2535</f>
        <v>0</v>
      </c>
      <c r="F60" s="244">
        <f>'1 уровень'!H2535</f>
        <v>0</v>
      </c>
      <c r="G60" s="245">
        <f>'1 уровень'!I2535</f>
        <v>0</v>
      </c>
      <c r="H60" s="245">
        <f>'1 уровень'!J2535</f>
        <v>0</v>
      </c>
      <c r="I60" s="246">
        <f>'1 уровень'!K2535</f>
        <v>0</v>
      </c>
      <c r="J60" s="246">
        <f>'1 уровень'!L2535</f>
        <v>0</v>
      </c>
      <c r="K60" s="246">
        <f>'1 уровень'!M2535</f>
        <v>0</v>
      </c>
      <c r="L60" s="246">
        <f>'1 уровень'!N2535</f>
        <v>0</v>
      </c>
      <c r="M60" s="246">
        <f>'1 уровень'!O2535</f>
        <v>0</v>
      </c>
      <c r="N60" s="246">
        <f>'1 уровень'!P2535</f>
        <v>0</v>
      </c>
      <c r="O60" s="231">
        <f>'1 уровень'!Q2535</f>
        <v>0</v>
      </c>
      <c r="P60" s="231">
        <f>'1 уровень'!R2535</f>
        <v>0</v>
      </c>
      <c r="Q60" s="231">
        <f>'1 уровень'!S2535</f>
        <v>0</v>
      </c>
      <c r="R60" s="231">
        <f>'1 уровень'!T2535</f>
        <v>0</v>
      </c>
      <c r="S60" s="231">
        <f>'1 уровень'!U2535</f>
        <v>0</v>
      </c>
      <c r="T60" s="231">
        <f>'1 уровень'!V2535</f>
        <v>0</v>
      </c>
      <c r="U60" s="232">
        <f>'1 уровень'!W2535</f>
        <v>0</v>
      </c>
      <c r="V60" s="231"/>
      <c r="W60" s="231"/>
      <c r="X60" s="243" t="e">
        <f>'1 уровень'!#REF!</f>
        <v>#REF!</v>
      </c>
      <c r="Y60" s="243" t="e">
        <f>'1 уровень'!#REF!</f>
        <v>#REF!</v>
      </c>
      <c r="Z60" s="243" t="e">
        <f>'1 уровень'!#REF!</f>
        <v>#REF!</v>
      </c>
      <c r="AA60" s="233"/>
      <c r="AB60" s="233"/>
      <c r="AC60" s="233"/>
      <c r="AD60" s="225"/>
      <c r="AE60" s="27"/>
      <c r="AF60" s="27"/>
      <c r="AG60" s="27"/>
      <c r="AH60" s="27"/>
      <c r="AI60" s="27"/>
      <c r="AJ60" s="27"/>
      <c r="AK60" s="27"/>
      <c r="AL60" s="27"/>
      <c r="AM60" s="27"/>
      <c r="AN60" s="27"/>
      <c r="AO60" s="27"/>
      <c r="AP60" s="27"/>
      <c r="AQ60" s="27"/>
      <c r="AR60" s="27"/>
      <c r="AS60" s="27"/>
      <c r="AT60" s="27"/>
      <c r="AU60" s="27"/>
      <c r="AV60" s="27"/>
      <c r="AW60" s="27"/>
      <c r="AX60" s="27"/>
      <c r="AY60" s="27"/>
      <c r="AZ60" s="27"/>
      <c r="BA60" s="27"/>
      <c r="BB60" s="27"/>
      <c r="BC60" s="27"/>
      <c r="BD60" s="27"/>
      <c r="BE60" s="27"/>
      <c r="BF60" s="27"/>
      <c r="BG60" s="27"/>
      <c r="BH60" s="27"/>
      <c r="BI60" s="27"/>
      <c r="BJ60" s="27"/>
      <c r="BK60" s="27"/>
      <c r="BL60" s="27"/>
      <c r="BM60" s="27"/>
      <c r="BN60" s="27"/>
      <c r="BO60" s="27"/>
      <c r="BP60" s="27"/>
      <c r="BQ60" s="27"/>
      <c r="BR60" s="27"/>
      <c r="BS60" s="27"/>
      <c r="BT60" s="27"/>
      <c r="BU60" s="27"/>
      <c r="BV60" s="27"/>
      <c r="BW60" s="27"/>
      <c r="BX60" s="27"/>
      <c r="BY60" s="27"/>
      <c r="BZ60" s="27"/>
      <c r="CA60" s="27"/>
      <c r="CB60" s="27"/>
      <c r="CC60" s="27"/>
      <c r="CD60" s="27"/>
      <c r="CE60" s="27"/>
      <c r="CF60" s="27"/>
      <c r="CG60" s="27"/>
      <c r="CH60" s="27"/>
      <c r="CI60" s="27"/>
      <c r="CJ60" s="27"/>
      <c r="CK60" s="27"/>
      <c r="CL60" s="27"/>
      <c r="CM60" s="27"/>
      <c r="CN60" s="27"/>
      <c r="CO60" s="27"/>
      <c r="CP60" s="27"/>
      <c r="CQ60" s="27"/>
      <c r="CR60" s="27"/>
      <c r="CS60" s="27"/>
      <c r="CT60" s="27"/>
      <c r="CU60" s="27"/>
      <c r="CV60" s="27"/>
      <c r="CW60" s="27"/>
      <c r="CX60" s="27"/>
      <c r="CY60" s="27"/>
      <c r="CZ60" s="27"/>
      <c r="DA60" s="27"/>
      <c r="DB60" s="27"/>
      <c r="DC60" s="27"/>
      <c r="DD60" s="27"/>
      <c r="DE60" s="27"/>
      <c r="DF60" s="27"/>
      <c r="DG60" s="27"/>
      <c r="DH60" s="27"/>
      <c r="DI60" s="27"/>
      <c r="DJ60" s="27"/>
      <c r="DK60" s="27"/>
      <c r="DL60" s="27"/>
      <c r="DM60" s="27"/>
      <c r="DN60" s="27"/>
      <c r="DO60" s="27"/>
      <c r="DP60" s="27"/>
      <c r="DQ60" s="27"/>
      <c r="DR60" s="27"/>
      <c r="DS60" s="27"/>
      <c r="DT60" s="27"/>
      <c r="DU60" s="27"/>
      <c r="DV60" s="27"/>
      <c r="DW60" s="27"/>
      <c r="DX60" s="27"/>
      <c r="DY60" s="27"/>
      <c r="DZ60" s="27"/>
      <c r="EA60" s="27"/>
      <c r="EB60" s="27"/>
      <c r="EC60" s="27"/>
      <c r="ED60" s="27"/>
      <c r="EE60" s="27"/>
      <c r="EF60" s="27"/>
      <c r="EG60" s="27"/>
      <c r="EH60" s="27"/>
      <c r="EI60" s="27"/>
      <c r="EJ60" s="27"/>
      <c r="EK60" s="27"/>
      <c r="EL60" s="27"/>
      <c r="EM60" s="27"/>
      <c r="EN60" s="27"/>
      <c r="EO60" s="27"/>
      <c r="EP60" s="27"/>
      <c r="EQ60" s="27"/>
      <c r="ER60" s="27"/>
      <c r="ES60" s="27"/>
      <c r="ET60" s="27"/>
      <c r="EU60" s="27"/>
      <c r="EV60" s="27"/>
      <c r="EW60" s="27"/>
      <c r="EX60" s="27"/>
      <c r="EY60" s="27"/>
      <c r="EZ60" s="27"/>
      <c r="FA60" s="27"/>
      <c r="FB60" s="27"/>
      <c r="FC60" s="27"/>
      <c r="FD60" s="27"/>
      <c r="FE60" s="27"/>
      <c r="FF60" s="27"/>
      <c r="FG60" s="27"/>
      <c r="FH60" s="27"/>
      <c r="FI60" s="27"/>
      <c r="FJ60" s="27"/>
      <c r="FK60" s="27"/>
      <c r="FL60" s="27"/>
      <c r="FM60" s="27"/>
      <c r="FN60" s="27"/>
      <c r="FO60" s="27"/>
      <c r="FP60" s="27"/>
      <c r="FQ60" s="27"/>
      <c r="FR60" s="27"/>
      <c r="FS60" s="27"/>
      <c r="FT60" s="27"/>
      <c r="FU60" s="27"/>
      <c r="FV60" s="27"/>
      <c r="FW60" s="27"/>
      <c r="FX60" s="27"/>
      <c r="FY60" s="27"/>
      <c r="FZ60" s="27"/>
      <c r="GA60" s="27"/>
      <c r="GB60" s="27"/>
      <c r="GC60" s="27"/>
      <c r="GD60" s="27"/>
      <c r="GE60" s="27"/>
      <c r="GF60" s="27"/>
      <c r="GG60" s="27"/>
      <c r="GH60" s="27"/>
      <c r="GI60" s="27"/>
      <c r="GJ60" s="27"/>
      <c r="GK60" s="27"/>
      <c r="GL60" s="27"/>
      <c r="GM60" s="27"/>
      <c r="GN60" s="27"/>
    </row>
    <row r="61" spans="1:196" ht="29.1" customHeight="1" x14ac:dyDescent="0.25">
      <c r="A61" s="17">
        <v>1</v>
      </c>
      <c r="B61" s="249" t="s">
        <v>318</v>
      </c>
      <c r="C61" s="243">
        <f>'1 уровень'!E2536</f>
        <v>64</v>
      </c>
      <c r="D61" s="243">
        <f>'1 уровень'!F2536</f>
        <v>4.5</v>
      </c>
      <c r="E61" s="243">
        <f>'1 уровень'!G2536</f>
        <v>4</v>
      </c>
      <c r="F61" s="244">
        <f>'1 уровень'!H2536</f>
        <v>88.888888888888886</v>
      </c>
      <c r="G61" s="245">
        <f>'1 уровень'!I2536</f>
        <v>0</v>
      </c>
      <c r="H61" s="245">
        <f>'1 уровень'!J2536</f>
        <v>4.75</v>
      </c>
      <c r="I61" s="246">
        <f>'1 уровень'!K2536</f>
        <v>0</v>
      </c>
      <c r="J61" s="246">
        <f>'1 уровень'!L2536</f>
        <v>0</v>
      </c>
      <c r="K61" s="246">
        <f>'1 уровень'!M2536</f>
        <v>19</v>
      </c>
      <c r="L61" s="246" t="e">
        <f>'1 уровень'!N2536</f>
        <v>#DIV/0!</v>
      </c>
      <c r="M61" s="246">
        <f>'1 уровень'!O2536</f>
        <v>0</v>
      </c>
      <c r="N61" s="246" t="e">
        <f>'1 уровень'!P2536</f>
        <v>#DIV/0!</v>
      </c>
      <c r="O61" s="231">
        <f>'1 уровень'!Q2536</f>
        <v>0</v>
      </c>
      <c r="P61" s="231">
        <f>'1 уровень'!R2536</f>
        <v>0</v>
      </c>
      <c r="Q61" s="231">
        <f>'1 уровень'!S2536</f>
        <v>0</v>
      </c>
      <c r="R61" s="231">
        <f>'1 уровень'!T2536</f>
        <v>0</v>
      </c>
      <c r="S61" s="231">
        <f>'1 уровень'!U2536</f>
        <v>0</v>
      </c>
      <c r="T61" s="231">
        <f>'1 уровень'!V2536</f>
        <v>0</v>
      </c>
      <c r="U61" s="232">
        <f>'1 уровень'!W2536</f>
        <v>0</v>
      </c>
      <c r="V61" s="231"/>
      <c r="W61" s="231"/>
      <c r="X61" s="243" t="e">
        <f>'1 уровень'!#REF!</f>
        <v>#REF!</v>
      </c>
      <c r="Y61" s="243" t="e">
        <f>'1 уровень'!#REF!</f>
        <v>#REF!</v>
      </c>
      <c r="Z61" s="243" t="e">
        <f>'1 уровень'!#REF!</f>
        <v>#REF!</v>
      </c>
      <c r="AA61" s="233"/>
      <c r="AB61" s="233"/>
      <c r="AC61" s="233"/>
      <c r="AD61" s="225"/>
      <c r="AE61" s="27"/>
      <c r="AF61" s="27"/>
      <c r="AG61" s="27"/>
      <c r="AH61" s="27"/>
      <c r="AI61" s="27"/>
      <c r="AJ61" s="27"/>
      <c r="AK61" s="27"/>
      <c r="AL61" s="27"/>
      <c r="AM61" s="27"/>
      <c r="AN61" s="27"/>
      <c r="AO61" s="27"/>
      <c r="AP61" s="27"/>
      <c r="AQ61" s="27"/>
      <c r="AR61" s="27"/>
      <c r="AS61" s="27"/>
      <c r="AT61" s="27"/>
      <c r="AU61" s="27"/>
      <c r="AV61" s="27"/>
      <c r="AW61" s="27"/>
      <c r="AX61" s="27"/>
      <c r="AY61" s="27"/>
      <c r="AZ61" s="27"/>
      <c r="BA61" s="27"/>
      <c r="BB61" s="27"/>
      <c r="BC61" s="27"/>
      <c r="BD61" s="27"/>
      <c r="BE61" s="27"/>
      <c r="BF61" s="27"/>
      <c r="BG61" s="27"/>
      <c r="BH61" s="27"/>
      <c r="BI61" s="27"/>
      <c r="BJ61" s="27"/>
      <c r="BK61" s="27"/>
      <c r="BL61" s="27"/>
      <c r="BM61" s="27"/>
      <c r="BN61" s="27"/>
      <c r="BO61" s="27"/>
      <c r="BP61" s="27"/>
      <c r="BQ61" s="27"/>
      <c r="BR61" s="27"/>
      <c r="BS61" s="27"/>
      <c r="BT61" s="27"/>
      <c r="BU61" s="27"/>
      <c r="BV61" s="27"/>
      <c r="BW61" s="27"/>
      <c r="BX61" s="27"/>
      <c r="BY61" s="27"/>
      <c r="BZ61" s="27"/>
      <c r="CA61" s="27"/>
      <c r="CB61" s="27"/>
      <c r="CC61" s="27"/>
      <c r="CD61" s="27"/>
      <c r="CE61" s="27"/>
      <c r="CF61" s="27"/>
      <c r="CG61" s="27"/>
      <c r="CH61" s="27"/>
      <c r="CI61" s="27"/>
      <c r="CJ61" s="27"/>
      <c r="CK61" s="27"/>
      <c r="CL61" s="27"/>
      <c r="CM61" s="27"/>
      <c r="CN61" s="27"/>
      <c r="CO61" s="27"/>
      <c r="CP61" s="27"/>
      <c r="CQ61" s="27"/>
      <c r="CR61" s="27"/>
      <c r="CS61" s="27"/>
      <c r="CT61" s="27"/>
      <c r="CU61" s="27"/>
      <c r="CV61" s="27"/>
      <c r="CW61" s="27"/>
      <c r="CX61" s="27"/>
      <c r="CY61" s="27"/>
      <c r="CZ61" s="27"/>
      <c r="DA61" s="27"/>
      <c r="DB61" s="27"/>
      <c r="DC61" s="27"/>
      <c r="DD61" s="27"/>
      <c r="DE61" s="27"/>
      <c r="DF61" s="27"/>
      <c r="DG61" s="27"/>
      <c r="DH61" s="27"/>
      <c r="DI61" s="27"/>
      <c r="DJ61" s="27"/>
      <c r="DK61" s="27"/>
      <c r="DL61" s="27"/>
      <c r="DM61" s="27"/>
      <c r="DN61" s="27"/>
      <c r="DO61" s="27"/>
      <c r="DP61" s="27"/>
      <c r="DQ61" s="27"/>
      <c r="DR61" s="27"/>
      <c r="DS61" s="27"/>
      <c r="DT61" s="27"/>
      <c r="DU61" s="27"/>
      <c r="DV61" s="27"/>
      <c r="DW61" s="27"/>
      <c r="DX61" s="27"/>
      <c r="DY61" s="27"/>
      <c r="DZ61" s="27"/>
      <c r="EA61" s="27"/>
      <c r="EB61" s="27"/>
      <c r="EC61" s="27"/>
      <c r="ED61" s="27"/>
      <c r="EE61" s="27"/>
      <c r="EF61" s="27"/>
      <c r="EG61" s="27"/>
      <c r="EH61" s="27"/>
      <c r="EI61" s="27"/>
      <c r="EJ61" s="27"/>
      <c r="EK61" s="27"/>
      <c r="EL61" s="27"/>
      <c r="EM61" s="27"/>
      <c r="EN61" s="27"/>
      <c r="EO61" s="27"/>
      <c r="EP61" s="27"/>
      <c r="EQ61" s="27"/>
      <c r="ER61" s="27"/>
      <c r="ES61" s="27"/>
      <c r="ET61" s="27"/>
      <c r="EU61" s="27"/>
      <c r="EV61" s="27"/>
      <c r="EW61" s="27"/>
      <c r="EX61" s="27"/>
      <c r="EY61" s="27"/>
      <c r="EZ61" s="27"/>
      <c r="FA61" s="27"/>
      <c r="FB61" s="27"/>
      <c r="FC61" s="27"/>
      <c r="FD61" s="27"/>
      <c r="FE61" s="27"/>
      <c r="FF61" s="27"/>
      <c r="FG61" s="27"/>
      <c r="FH61" s="27"/>
      <c r="FI61" s="27"/>
      <c r="FJ61" s="27"/>
      <c r="FK61" s="27"/>
      <c r="FL61" s="27"/>
      <c r="FM61" s="27"/>
      <c r="FN61" s="27"/>
      <c r="FO61" s="27"/>
      <c r="FP61" s="27"/>
      <c r="FQ61" s="27"/>
      <c r="FR61" s="27"/>
      <c r="FS61" s="27"/>
      <c r="FT61" s="27"/>
      <c r="FU61" s="27"/>
      <c r="FV61" s="27"/>
      <c r="FW61" s="27"/>
      <c r="FX61" s="27"/>
      <c r="FY61" s="27"/>
      <c r="FZ61" s="27"/>
      <c r="GA61" s="27"/>
      <c r="GB61" s="27"/>
      <c r="GC61" s="27"/>
      <c r="GD61" s="27"/>
      <c r="GE61" s="27"/>
      <c r="GF61" s="27"/>
      <c r="GG61" s="27"/>
      <c r="GH61" s="27"/>
      <c r="GI61" s="27"/>
      <c r="GJ61" s="27"/>
      <c r="GK61" s="27"/>
      <c r="GL61" s="27"/>
      <c r="GM61" s="27"/>
      <c r="GN61" s="27"/>
    </row>
    <row r="62" spans="1:196" ht="29.1" customHeight="1" x14ac:dyDescent="0.25">
      <c r="A62" s="17">
        <v>1</v>
      </c>
      <c r="B62" s="249" t="s">
        <v>319</v>
      </c>
      <c r="C62" s="243">
        <f>'1 уровень'!E2537</f>
        <v>64</v>
      </c>
      <c r="D62" s="243">
        <f>'1 уровень'!F2537</f>
        <v>5.75</v>
      </c>
      <c r="E62" s="243">
        <f>'1 уровень'!G2537</f>
        <v>4</v>
      </c>
      <c r="F62" s="244">
        <f>'1 уровень'!H2537</f>
        <v>69.565217391304344</v>
      </c>
      <c r="G62" s="245">
        <f>'1 уровень'!I2537</f>
        <v>0</v>
      </c>
      <c r="H62" s="245">
        <f>'1 уровень'!J2537</f>
        <v>2</v>
      </c>
      <c r="I62" s="246">
        <f>'1 уровень'!K2537</f>
        <v>0</v>
      </c>
      <c r="J62" s="246">
        <f>'1 уровень'!L2537</f>
        <v>0</v>
      </c>
      <c r="K62" s="246">
        <f>'1 уровень'!M2537</f>
        <v>8</v>
      </c>
      <c r="L62" s="246" t="e">
        <f>'1 уровень'!N2537</f>
        <v>#DIV/0!</v>
      </c>
      <c r="M62" s="246">
        <f>'1 уровень'!O2537</f>
        <v>0</v>
      </c>
      <c r="N62" s="246" t="e">
        <f>'1 уровень'!P2537</f>
        <v>#DIV/0!</v>
      </c>
      <c r="O62" s="231">
        <f>'1 уровень'!Q2537</f>
        <v>0</v>
      </c>
      <c r="P62" s="231">
        <f>'1 уровень'!R2537</f>
        <v>0</v>
      </c>
      <c r="Q62" s="231">
        <f>'1 уровень'!S2537</f>
        <v>0</v>
      </c>
      <c r="R62" s="231">
        <f>'1 уровень'!T2537</f>
        <v>0</v>
      </c>
      <c r="S62" s="231">
        <f>'1 уровень'!U2537</f>
        <v>0</v>
      </c>
      <c r="T62" s="231">
        <f>'1 уровень'!V2537</f>
        <v>0</v>
      </c>
      <c r="U62" s="232">
        <f>'1 уровень'!W2537</f>
        <v>0</v>
      </c>
      <c r="V62" s="231"/>
      <c r="W62" s="231"/>
      <c r="X62" s="243" t="e">
        <f>'1 уровень'!#REF!</f>
        <v>#REF!</v>
      </c>
      <c r="Y62" s="243" t="e">
        <f>'1 уровень'!#REF!</f>
        <v>#REF!</v>
      </c>
      <c r="Z62" s="243" t="e">
        <f>'1 уровень'!#REF!</f>
        <v>#REF!</v>
      </c>
      <c r="AA62" s="233"/>
      <c r="AB62" s="233"/>
      <c r="AC62" s="233"/>
      <c r="AD62" s="225"/>
      <c r="AE62" s="27"/>
      <c r="AF62" s="27"/>
      <c r="AG62" s="27"/>
      <c r="AH62" s="27"/>
      <c r="AI62" s="27"/>
      <c r="AJ62" s="27"/>
      <c r="AK62" s="27"/>
      <c r="AL62" s="27"/>
      <c r="AM62" s="27"/>
      <c r="AN62" s="27"/>
      <c r="AO62" s="27"/>
      <c r="AP62" s="27"/>
      <c r="AQ62" s="27"/>
      <c r="AR62" s="27"/>
      <c r="AS62" s="27"/>
      <c r="AT62" s="27"/>
      <c r="AU62" s="27"/>
      <c r="AV62" s="27"/>
      <c r="AW62" s="27"/>
      <c r="AX62" s="27"/>
      <c r="AY62" s="27"/>
      <c r="AZ62" s="27"/>
      <c r="BA62" s="27"/>
      <c r="BB62" s="27"/>
      <c r="BC62" s="27"/>
      <c r="BD62" s="27"/>
      <c r="BE62" s="27"/>
      <c r="BF62" s="27"/>
      <c r="BG62" s="27"/>
      <c r="BH62" s="27"/>
      <c r="BI62" s="27"/>
      <c r="BJ62" s="27"/>
      <c r="BK62" s="27"/>
      <c r="BL62" s="27"/>
      <c r="BM62" s="27"/>
      <c r="BN62" s="27"/>
      <c r="BO62" s="27"/>
      <c r="BP62" s="27"/>
      <c r="BQ62" s="27"/>
      <c r="BR62" s="27"/>
      <c r="BS62" s="27"/>
      <c r="BT62" s="27"/>
      <c r="BU62" s="27"/>
      <c r="BV62" s="27"/>
      <c r="BW62" s="27"/>
      <c r="BX62" s="27"/>
      <c r="BY62" s="27"/>
      <c r="BZ62" s="27"/>
      <c r="CA62" s="27"/>
      <c r="CB62" s="27"/>
      <c r="CC62" s="27"/>
      <c r="CD62" s="27"/>
      <c r="CE62" s="27"/>
      <c r="CF62" s="27"/>
      <c r="CG62" s="27"/>
      <c r="CH62" s="27"/>
      <c r="CI62" s="27"/>
      <c r="CJ62" s="27"/>
      <c r="CK62" s="27"/>
      <c r="CL62" s="27"/>
      <c r="CM62" s="27"/>
      <c r="CN62" s="27"/>
      <c r="CO62" s="27"/>
      <c r="CP62" s="27"/>
      <c r="CQ62" s="27"/>
      <c r="CR62" s="27"/>
      <c r="CS62" s="27"/>
      <c r="CT62" s="27"/>
      <c r="CU62" s="27"/>
      <c r="CV62" s="27"/>
      <c r="CW62" s="27"/>
      <c r="CX62" s="27"/>
      <c r="CY62" s="27"/>
      <c r="CZ62" s="27"/>
      <c r="DA62" s="27"/>
      <c r="DB62" s="27"/>
      <c r="DC62" s="27"/>
      <c r="DD62" s="27"/>
      <c r="DE62" s="27"/>
      <c r="DF62" s="27"/>
      <c r="DG62" s="27"/>
      <c r="DH62" s="27"/>
      <c r="DI62" s="27"/>
      <c r="DJ62" s="27"/>
      <c r="DK62" s="27"/>
      <c r="DL62" s="27"/>
      <c r="DM62" s="27"/>
      <c r="DN62" s="27"/>
      <c r="DO62" s="27"/>
      <c r="DP62" s="27"/>
      <c r="DQ62" s="27"/>
      <c r="DR62" s="27"/>
      <c r="DS62" s="27"/>
      <c r="DT62" s="27"/>
      <c r="DU62" s="27"/>
      <c r="DV62" s="27"/>
      <c r="DW62" s="27"/>
      <c r="DX62" s="27"/>
      <c r="DY62" s="27"/>
      <c r="DZ62" s="27"/>
      <c r="EA62" s="27"/>
      <c r="EB62" s="27"/>
      <c r="EC62" s="27"/>
      <c r="ED62" s="27"/>
      <c r="EE62" s="27"/>
      <c r="EF62" s="27"/>
      <c r="EG62" s="27"/>
      <c r="EH62" s="27"/>
      <c r="EI62" s="27"/>
      <c r="EJ62" s="27"/>
      <c r="EK62" s="27"/>
      <c r="EL62" s="27"/>
      <c r="EM62" s="27"/>
      <c r="EN62" s="27"/>
      <c r="EO62" s="27"/>
      <c r="EP62" s="27"/>
      <c r="EQ62" s="27"/>
      <c r="ER62" s="27"/>
      <c r="ES62" s="27"/>
      <c r="ET62" s="27"/>
      <c r="EU62" s="27"/>
      <c r="EV62" s="27"/>
      <c r="EW62" s="27"/>
      <c r="EX62" s="27"/>
      <c r="EY62" s="27"/>
      <c r="EZ62" s="27"/>
      <c r="FA62" s="27"/>
      <c r="FB62" s="27"/>
      <c r="FC62" s="27"/>
      <c r="FD62" s="27"/>
      <c r="FE62" s="27"/>
      <c r="FF62" s="27"/>
      <c r="FG62" s="27"/>
      <c r="FH62" s="27"/>
      <c r="FI62" s="27"/>
      <c r="FJ62" s="27"/>
      <c r="FK62" s="27"/>
      <c r="FL62" s="27"/>
      <c r="FM62" s="27"/>
      <c r="FN62" s="27"/>
      <c r="FO62" s="27"/>
      <c r="FP62" s="27"/>
      <c r="FQ62" s="27"/>
      <c r="FR62" s="27"/>
      <c r="FS62" s="27"/>
      <c r="FT62" s="27"/>
      <c r="FU62" s="27"/>
      <c r="FV62" s="27"/>
      <c r="FW62" s="27"/>
      <c r="FX62" s="27"/>
      <c r="FY62" s="27"/>
      <c r="FZ62" s="27"/>
      <c r="GA62" s="27"/>
      <c r="GB62" s="27"/>
      <c r="GC62" s="27"/>
      <c r="GD62" s="27"/>
      <c r="GE62" s="27"/>
      <c r="GF62" s="27"/>
      <c r="GG62" s="27"/>
      <c r="GH62" s="27"/>
      <c r="GI62" s="27"/>
      <c r="GJ62" s="27"/>
      <c r="GK62" s="27"/>
      <c r="GL62" s="27"/>
      <c r="GM62" s="27"/>
      <c r="GN62" s="27"/>
    </row>
    <row r="63" spans="1:196" ht="29.1" customHeight="1" x14ac:dyDescent="0.25">
      <c r="A63" s="17">
        <v>1</v>
      </c>
      <c r="B63" s="101" t="s">
        <v>146</v>
      </c>
      <c r="C63" s="243">
        <f>'1 уровень'!E2538</f>
        <v>129</v>
      </c>
      <c r="D63" s="243">
        <f>'1 уровень'!F2538</f>
        <v>10.25</v>
      </c>
      <c r="E63" s="243">
        <f>'1 уровень'!G2538</f>
        <v>8</v>
      </c>
      <c r="F63" s="244">
        <f>'1 уровень'!H2538</f>
        <v>78.048780487804876</v>
      </c>
      <c r="G63" s="245">
        <f>'1 уровень'!I2538</f>
        <v>0</v>
      </c>
      <c r="H63" s="245">
        <f>'1 уровень'!J2538</f>
        <v>3.375</v>
      </c>
      <c r="I63" s="246">
        <f>'1 уровень'!K2538</f>
        <v>0</v>
      </c>
      <c r="J63" s="246">
        <f>'1 уровень'!L2538</f>
        <v>0</v>
      </c>
      <c r="K63" s="246">
        <f>'1 уровень'!M2538</f>
        <v>27</v>
      </c>
      <c r="L63" s="246" t="e">
        <f>'1 уровень'!N2538</f>
        <v>#DIV/0!</v>
      </c>
      <c r="M63" s="246">
        <f>'1 уровень'!O2538</f>
        <v>0</v>
      </c>
      <c r="N63" s="246" t="e">
        <f>'1 уровень'!P2538</f>
        <v>#DIV/0!</v>
      </c>
      <c r="O63" s="231">
        <f>'1 уровень'!Q2538</f>
        <v>2296.692</v>
      </c>
      <c r="P63" s="231">
        <f>'1 уровень'!R2538</f>
        <v>191.39099999999999</v>
      </c>
      <c r="Q63" s="231">
        <f>'1 уровень'!S2538</f>
        <v>409.33669999999995</v>
      </c>
      <c r="R63" s="231">
        <f>'1 уровень'!T2538</f>
        <v>0</v>
      </c>
      <c r="S63" s="231">
        <f>'1 уровень'!U2538</f>
        <v>217.94569999999999</v>
      </c>
      <c r="T63" s="231">
        <f>'1 уровень'!V2538</f>
        <v>0</v>
      </c>
      <c r="U63" s="232">
        <f>'1 уровень'!W2538</f>
        <v>409.33669999999995</v>
      </c>
      <c r="V63" s="231"/>
      <c r="W63" s="231"/>
      <c r="X63" s="243" t="e">
        <f>'1 уровень'!#REF!</f>
        <v>#REF!</v>
      </c>
      <c r="Y63" s="243" t="e">
        <f>'1 уровень'!#REF!</f>
        <v>#REF!</v>
      </c>
      <c r="Z63" s="243" t="e">
        <f>'1 уровень'!#REF!</f>
        <v>#REF!</v>
      </c>
      <c r="AA63" s="233"/>
      <c r="AB63" s="233"/>
      <c r="AC63" s="233"/>
      <c r="AD63" s="225"/>
      <c r="AE63" s="27"/>
      <c r="AF63" s="27"/>
      <c r="AG63" s="27"/>
      <c r="AH63" s="27"/>
      <c r="AI63" s="27"/>
      <c r="AJ63" s="27"/>
      <c r="AK63" s="27"/>
      <c r="AL63" s="27"/>
      <c r="AM63" s="27"/>
      <c r="AN63" s="27"/>
      <c r="AO63" s="27"/>
      <c r="AP63" s="27"/>
      <c r="AQ63" s="27"/>
      <c r="AR63" s="27"/>
      <c r="AS63" s="27"/>
      <c r="AT63" s="27"/>
      <c r="AU63" s="27"/>
      <c r="AV63" s="27"/>
      <c r="AW63" s="27"/>
      <c r="AX63" s="27"/>
      <c r="AY63" s="27"/>
      <c r="AZ63" s="27"/>
      <c r="BA63" s="27"/>
      <c r="BB63" s="27"/>
      <c r="BC63" s="27"/>
      <c r="BD63" s="27"/>
      <c r="BE63" s="27"/>
      <c r="BF63" s="27"/>
      <c r="BG63" s="27"/>
      <c r="BH63" s="27"/>
      <c r="BI63" s="27"/>
      <c r="BJ63" s="27"/>
      <c r="BK63" s="27"/>
      <c r="BL63" s="27"/>
      <c r="BM63" s="27"/>
      <c r="BN63" s="27"/>
      <c r="BO63" s="27"/>
      <c r="BP63" s="27"/>
      <c r="BQ63" s="27"/>
      <c r="BR63" s="27"/>
      <c r="BS63" s="27"/>
      <c r="BT63" s="27"/>
      <c r="BU63" s="27"/>
      <c r="BV63" s="27"/>
      <c r="BW63" s="27"/>
      <c r="BX63" s="27"/>
      <c r="BY63" s="27"/>
      <c r="BZ63" s="27"/>
      <c r="CA63" s="27"/>
      <c r="CB63" s="27"/>
      <c r="CC63" s="27"/>
      <c r="CD63" s="27"/>
      <c r="CE63" s="27"/>
      <c r="CF63" s="27"/>
      <c r="CG63" s="27"/>
      <c r="CH63" s="27"/>
      <c r="CI63" s="27"/>
      <c r="CJ63" s="27"/>
      <c r="CK63" s="27"/>
      <c r="CL63" s="27"/>
      <c r="CM63" s="27"/>
      <c r="CN63" s="27"/>
      <c r="CO63" s="27"/>
      <c r="CP63" s="27"/>
      <c r="CQ63" s="27"/>
      <c r="CR63" s="27"/>
      <c r="CS63" s="27"/>
      <c r="CT63" s="27"/>
      <c r="CU63" s="27"/>
      <c r="CV63" s="27"/>
      <c r="CW63" s="27"/>
      <c r="CX63" s="27"/>
      <c r="CY63" s="27"/>
      <c r="CZ63" s="27"/>
      <c r="DA63" s="27"/>
      <c r="DB63" s="27"/>
      <c r="DC63" s="27"/>
      <c r="DD63" s="27"/>
      <c r="DE63" s="27"/>
      <c r="DF63" s="27"/>
      <c r="DG63" s="27"/>
      <c r="DH63" s="27"/>
      <c r="DI63" s="27"/>
      <c r="DJ63" s="27"/>
      <c r="DK63" s="27"/>
      <c r="DL63" s="27"/>
      <c r="DM63" s="27"/>
      <c r="DN63" s="27"/>
      <c r="DO63" s="27"/>
      <c r="DP63" s="27"/>
      <c r="DQ63" s="27"/>
      <c r="DR63" s="27"/>
      <c r="DS63" s="27"/>
      <c r="DT63" s="27"/>
      <c r="DU63" s="27"/>
      <c r="DV63" s="27"/>
      <c r="DW63" s="27"/>
      <c r="DX63" s="27"/>
      <c r="DY63" s="27"/>
      <c r="DZ63" s="27"/>
      <c r="EA63" s="27"/>
      <c r="EB63" s="27"/>
      <c r="EC63" s="27"/>
      <c r="ED63" s="27"/>
      <c r="EE63" s="27"/>
      <c r="EF63" s="27"/>
      <c r="EG63" s="27"/>
      <c r="EH63" s="27"/>
      <c r="EI63" s="27"/>
      <c r="EJ63" s="27"/>
      <c r="EK63" s="27"/>
      <c r="EL63" s="27"/>
      <c r="EM63" s="27"/>
      <c r="EN63" s="27"/>
      <c r="EO63" s="27"/>
      <c r="EP63" s="27"/>
      <c r="EQ63" s="27"/>
      <c r="ER63" s="27"/>
      <c r="ES63" s="27"/>
      <c r="ET63" s="27"/>
      <c r="EU63" s="27"/>
      <c r="EV63" s="27"/>
      <c r="EW63" s="27"/>
      <c r="EX63" s="27"/>
      <c r="EY63" s="27"/>
      <c r="EZ63" s="27"/>
      <c r="FA63" s="27"/>
      <c r="FB63" s="27"/>
      <c r="FC63" s="27"/>
      <c r="FD63" s="27"/>
      <c r="FE63" s="27"/>
      <c r="FF63" s="27"/>
      <c r="FG63" s="27"/>
      <c r="FH63" s="27"/>
      <c r="FI63" s="27"/>
      <c r="FJ63" s="27"/>
      <c r="FK63" s="27"/>
      <c r="FL63" s="27"/>
      <c r="FM63" s="27"/>
      <c r="FN63" s="27"/>
      <c r="FO63" s="27"/>
      <c r="FP63" s="27"/>
      <c r="FQ63" s="27"/>
      <c r="FR63" s="27"/>
      <c r="FS63" s="27"/>
      <c r="FT63" s="27"/>
      <c r="FU63" s="27"/>
      <c r="FV63" s="27"/>
      <c r="FW63" s="27"/>
      <c r="FX63" s="27"/>
      <c r="FY63" s="27"/>
      <c r="FZ63" s="27"/>
      <c r="GA63" s="27"/>
      <c r="GB63" s="27"/>
      <c r="GC63" s="27"/>
      <c r="GD63" s="27"/>
      <c r="GE63" s="27"/>
      <c r="GF63" s="27"/>
      <c r="GG63" s="27"/>
      <c r="GH63" s="27"/>
      <c r="GI63" s="27"/>
      <c r="GJ63" s="27"/>
      <c r="GK63" s="27"/>
      <c r="GL63" s="27"/>
      <c r="GM63" s="27"/>
      <c r="GN63" s="27"/>
    </row>
    <row r="64" spans="1:196" ht="29.1" customHeight="1" x14ac:dyDescent="0.25">
      <c r="A64" s="17">
        <v>1</v>
      </c>
      <c r="B64" s="63" t="s">
        <v>294</v>
      </c>
      <c r="C64" s="243">
        <f>'1 уровень'!E2539</f>
        <v>0</v>
      </c>
      <c r="D64" s="243">
        <f>'1 уровень'!F2539</f>
        <v>0</v>
      </c>
      <c r="E64" s="243">
        <f>'1 уровень'!G2539</f>
        <v>0</v>
      </c>
      <c r="F64" s="244" t="e">
        <f>'1 уровень'!H2539</f>
        <v>#DIV/0!</v>
      </c>
      <c r="G64" s="245" t="e">
        <f>'1 уровень'!I2539</f>
        <v>#DIV/0!</v>
      </c>
      <c r="H64" s="245" t="e">
        <f>'1 уровень'!J2539</f>
        <v>#DIV/0!</v>
      </c>
      <c r="I64" s="246">
        <f>'1 уровень'!K2539</f>
        <v>0</v>
      </c>
      <c r="J64" s="246">
        <f>'1 уровень'!L2539</f>
        <v>0</v>
      </c>
      <c r="K64" s="246">
        <f>'1 уровень'!M2539</f>
        <v>0</v>
      </c>
      <c r="L64" s="246" t="e">
        <f>'1 уровень'!N2539</f>
        <v>#DIV/0!</v>
      </c>
      <c r="M64" s="246">
        <f>'1 уровень'!O2539</f>
        <v>0</v>
      </c>
      <c r="N64" s="246" t="e">
        <f>'1 уровень'!P2539</f>
        <v>#DIV/0!</v>
      </c>
      <c r="O64" s="231">
        <f>'1 уровень'!Q2539</f>
        <v>0</v>
      </c>
      <c r="P64" s="231">
        <f>'1 уровень'!R2539</f>
        <v>0</v>
      </c>
      <c r="Q64" s="231">
        <f>'1 уровень'!S2539</f>
        <v>0</v>
      </c>
      <c r="R64" s="231">
        <f>'1 уровень'!T2539</f>
        <v>0</v>
      </c>
      <c r="S64" s="231">
        <f>'1 уровень'!U2539</f>
        <v>0</v>
      </c>
      <c r="T64" s="231">
        <f>'1 уровень'!V2539</f>
        <v>0</v>
      </c>
      <c r="U64" s="232">
        <f>'1 уровень'!W2539</f>
        <v>0</v>
      </c>
      <c r="V64" s="231"/>
      <c r="W64" s="231"/>
      <c r="X64" s="243" t="e">
        <f>'1 уровень'!#REF!</f>
        <v>#REF!</v>
      </c>
      <c r="Y64" s="243" t="e">
        <f>'1 уровень'!#REF!</f>
        <v>#REF!</v>
      </c>
      <c r="Z64" s="243" t="e">
        <f>'1 уровень'!#REF!</f>
        <v>#REF!</v>
      </c>
      <c r="AA64" s="233"/>
      <c r="AB64" s="233"/>
      <c r="AC64" s="233"/>
      <c r="AD64" s="225"/>
      <c r="AE64" s="27"/>
      <c r="AF64" s="27"/>
      <c r="AG64" s="27"/>
      <c r="AH64" s="27"/>
      <c r="AI64" s="27"/>
      <c r="AJ64" s="27"/>
      <c r="AK64" s="27"/>
      <c r="AL64" s="27"/>
      <c r="AM64" s="27"/>
      <c r="AN64" s="27"/>
      <c r="AO64" s="27"/>
      <c r="AP64" s="27"/>
      <c r="AQ64" s="27"/>
      <c r="AR64" s="27"/>
      <c r="AS64" s="27"/>
      <c r="AT64" s="27"/>
      <c r="AU64" s="27"/>
      <c r="AV64" s="27"/>
      <c r="AW64" s="27"/>
      <c r="AX64" s="27"/>
      <c r="AY64" s="27"/>
      <c r="AZ64" s="27"/>
      <c r="BA64" s="27"/>
      <c r="BB64" s="27"/>
      <c r="BC64" s="27"/>
      <c r="BD64" s="27"/>
      <c r="BE64" s="27"/>
      <c r="BF64" s="27"/>
      <c r="BG64" s="27"/>
      <c r="BH64" s="27"/>
      <c r="BI64" s="27"/>
      <c r="BJ64" s="27"/>
      <c r="BK64" s="27"/>
      <c r="BL64" s="27"/>
      <c r="BM64" s="27"/>
      <c r="BN64" s="27"/>
      <c r="BO64" s="27"/>
      <c r="BP64" s="27"/>
      <c r="BQ64" s="27"/>
      <c r="BR64" s="27"/>
      <c r="BS64" s="27"/>
      <c r="BT64" s="27"/>
      <c r="BU64" s="27"/>
      <c r="BV64" s="27"/>
      <c r="BW64" s="27"/>
      <c r="BX64" s="27"/>
      <c r="BY64" s="27"/>
      <c r="BZ64" s="27"/>
      <c r="CA64" s="27"/>
      <c r="CB64" s="27"/>
      <c r="CC64" s="27"/>
      <c r="CD64" s="27"/>
      <c r="CE64" s="27"/>
      <c r="CF64" s="27"/>
      <c r="CG64" s="27"/>
      <c r="CH64" s="27"/>
      <c r="CI64" s="27"/>
      <c r="CJ64" s="27"/>
      <c r="CK64" s="27"/>
      <c r="CL64" s="27"/>
      <c r="CM64" s="27"/>
      <c r="CN64" s="27"/>
      <c r="CO64" s="27"/>
      <c r="CP64" s="27"/>
      <c r="CQ64" s="27"/>
      <c r="CR64" s="27"/>
      <c r="CS64" s="27"/>
      <c r="CT64" s="27"/>
      <c r="CU64" s="27"/>
      <c r="CV64" s="27"/>
      <c r="CW64" s="27"/>
      <c r="CX64" s="27"/>
      <c r="CY64" s="27"/>
      <c r="CZ64" s="27"/>
      <c r="DA64" s="27"/>
      <c r="DB64" s="27"/>
      <c r="DC64" s="27"/>
      <c r="DD64" s="27"/>
      <c r="DE64" s="27"/>
      <c r="DF64" s="27"/>
      <c r="DG64" s="27"/>
      <c r="DH64" s="27"/>
      <c r="DI64" s="27"/>
      <c r="DJ64" s="27"/>
      <c r="DK64" s="27"/>
      <c r="DL64" s="27"/>
      <c r="DM64" s="27"/>
      <c r="DN64" s="27"/>
      <c r="DO64" s="27"/>
      <c r="DP64" s="27"/>
      <c r="DQ64" s="27"/>
      <c r="DR64" s="27"/>
      <c r="DS64" s="27"/>
      <c r="DT64" s="27"/>
      <c r="DU64" s="27"/>
      <c r="DV64" s="27"/>
      <c r="DW64" s="27"/>
      <c r="DX64" s="27"/>
      <c r="DY64" s="27"/>
      <c r="DZ64" s="27"/>
      <c r="EA64" s="27"/>
      <c r="EB64" s="27"/>
      <c r="EC64" s="27"/>
      <c r="ED64" s="27"/>
      <c r="EE64" s="27"/>
      <c r="EF64" s="27"/>
      <c r="EG64" s="27"/>
      <c r="EH64" s="27"/>
      <c r="EI64" s="27"/>
      <c r="EJ64" s="27"/>
      <c r="EK64" s="27"/>
      <c r="EL64" s="27"/>
      <c r="EM64" s="27"/>
      <c r="EN64" s="27"/>
      <c r="EO64" s="27"/>
      <c r="EP64" s="27"/>
      <c r="EQ64" s="27"/>
      <c r="ER64" s="27"/>
      <c r="ES64" s="27"/>
      <c r="ET64" s="27"/>
      <c r="EU64" s="27"/>
      <c r="EV64" s="27"/>
      <c r="EW64" s="27"/>
      <c r="EX64" s="27"/>
      <c r="EY64" s="27"/>
      <c r="EZ64" s="27"/>
      <c r="FA64" s="27"/>
      <c r="FB64" s="27"/>
      <c r="FC64" s="27"/>
      <c r="FD64" s="27"/>
      <c r="FE64" s="27"/>
      <c r="FF64" s="27"/>
      <c r="FG64" s="27"/>
      <c r="FH64" s="27"/>
      <c r="FI64" s="27"/>
      <c r="FJ64" s="27"/>
      <c r="FK64" s="27"/>
      <c r="FL64" s="27"/>
      <c r="FM64" s="27"/>
      <c r="FN64" s="27"/>
      <c r="FO64" s="27"/>
      <c r="FP64" s="27"/>
      <c r="FQ64" s="27"/>
      <c r="FR64" s="27"/>
      <c r="FS64" s="27"/>
      <c r="FT64" s="27"/>
      <c r="FU64" s="27"/>
      <c r="FV64" s="27"/>
      <c r="FW64" s="27"/>
      <c r="FX64" s="27"/>
      <c r="FY64" s="27"/>
      <c r="FZ64" s="27"/>
      <c r="GA64" s="27"/>
      <c r="GB64" s="27"/>
      <c r="GC64" s="27"/>
      <c r="GD64" s="27"/>
      <c r="GE64" s="27"/>
      <c r="GF64" s="27"/>
      <c r="GG64" s="27"/>
      <c r="GH64" s="27"/>
      <c r="GI64" s="27"/>
      <c r="GJ64" s="27"/>
      <c r="GK64" s="27"/>
      <c r="GL64" s="27"/>
      <c r="GM64" s="27"/>
      <c r="GN64" s="27"/>
    </row>
    <row r="65" spans="1:196" ht="29.1" customHeight="1" x14ac:dyDescent="0.25">
      <c r="A65" s="17">
        <v>1</v>
      </c>
      <c r="B65" s="63" t="s">
        <v>337</v>
      </c>
      <c r="C65" s="243">
        <f>'1 уровень'!E2540</f>
        <v>5</v>
      </c>
      <c r="D65" s="243">
        <f>'1 уровень'!F2540</f>
        <v>0</v>
      </c>
      <c r="E65" s="243">
        <f>'1 уровень'!G2540</f>
        <v>0</v>
      </c>
      <c r="F65" s="244" t="e">
        <f>'1 уровень'!H2540</f>
        <v>#DIV/0!</v>
      </c>
      <c r="G65" s="245">
        <f>'1 уровень'!I2540</f>
        <v>10</v>
      </c>
      <c r="H65" s="245" t="e">
        <f>'1 уровень'!J2540</f>
        <v>#DIV/0!</v>
      </c>
      <c r="I65" s="246">
        <f>'1 уровень'!K2540</f>
        <v>0</v>
      </c>
      <c r="J65" s="246">
        <f>'1 уровень'!L2540</f>
        <v>0</v>
      </c>
      <c r="K65" s="246">
        <f>'1 уровень'!M2540</f>
        <v>0</v>
      </c>
      <c r="L65" s="246" t="e">
        <f>'1 уровень'!N2540</f>
        <v>#DIV/0!</v>
      </c>
      <c r="M65" s="246">
        <f>'1 уровень'!O2540</f>
        <v>0</v>
      </c>
      <c r="N65" s="246" t="e">
        <f>'1 уровень'!P2540</f>
        <v>#DIV/0!</v>
      </c>
      <c r="O65" s="231">
        <f>'1 уровень'!Q2540</f>
        <v>93.429000000000002</v>
      </c>
      <c r="P65" s="231">
        <f>'1 уровень'!R2540</f>
        <v>7.7857500000000002</v>
      </c>
      <c r="Q65" s="231">
        <f>'1 уровень'!S2540</f>
        <v>0</v>
      </c>
      <c r="R65" s="231">
        <f>'1 уровень'!T2540</f>
        <v>0</v>
      </c>
      <c r="S65" s="231">
        <f>'1 уровень'!U2540</f>
        <v>-7.7857500000000002</v>
      </c>
      <c r="T65" s="231">
        <f>'1 уровень'!V2540</f>
        <v>0</v>
      </c>
      <c r="U65" s="232">
        <f>'1 уровень'!W2540</f>
        <v>0</v>
      </c>
      <c r="V65" s="231"/>
      <c r="W65" s="231"/>
      <c r="X65" s="243" t="e">
        <f>'1 уровень'!#REF!</f>
        <v>#REF!</v>
      </c>
      <c r="Y65" s="243" t="e">
        <f>'1 уровень'!#REF!</f>
        <v>#REF!</v>
      </c>
      <c r="Z65" s="243" t="e">
        <f>'1 уровень'!#REF!</f>
        <v>#REF!</v>
      </c>
      <c r="AA65" s="233"/>
      <c r="AB65" s="233"/>
      <c r="AC65" s="233"/>
      <c r="AD65" s="225"/>
      <c r="AE65" s="27"/>
      <c r="AF65" s="27"/>
      <c r="AG65" s="27"/>
      <c r="AH65" s="27"/>
      <c r="AI65" s="27"/>
      <c r="AJ65" s="27"/>
      <c r="AK65" s="27"/>
      <c r="AL65" s="27"/>
      <c r="AM65" s="27"/>
      <c r="AN65" s="27"/>
      <c r="AO65" s="27"/>
      <c r="AP65" s="27"/>
      <c r="AQ65" s="27"/>
      <c r="AR65" s="27"/>
      <c r="AS65" s="27"/>
      <c r="AT65" s="27"/>
      <c r="AU65" s="27"/>
      <c r="AV65" s="27"/>
      <c r="AW65" s="27"/>
      <c r="AX65" s="27"/>
      <c r="AY65" s="27"/>
      <c r="AZ65" s="27"/>
      <c r="BA65" s="27"/>
      <c r="BB65" s="27"/>
      <c r="BC65" s="27"/>
      <c r="BD65" s="27"/>
      <c r="BE65" s="27"/>
      <c r="BF65" s="27"/>
      <c r="BG65" s="27"/>
      <c r="BH65" s="27"/>
      <c r="BI65" s="27"/>
      <c r="BJ65" s="27"/>
      <c r="BK65" s="27"/>
      <c r="BL65" s="27"/>
      <c r="BM65" s="27"/>
      <c r="BN65" s="27"/>
      <c r="BO65" s="27"/>
      <c r="BP65" s="27"/>
      <c r="BQ65" s="27"/>
      <c r="BR65" s="27"/>
      <c r="BS65" s="27"/>
      <c r="BT65" s="27"/>
      <c r="BU65" s="27"/>
      <c r="BV65" s="27"/>
      <c r="BW65" s="27"/>
      <c r="BX65" s="27"/>
      <c r="BY65" s="27"/>
      <c r="BZ65" s="27"/>
      <c r="CA65" s="27"/>
      <c r="CB65" s="27"/>
      <c r="CC65" s="27"/>
      <c r="CD65" s="27"/>
      <c r="CE65" s="27"/>
      <c r="CF65" s="27"/>
      <c r="CG65" s="27"/>
      <c r="CH65" s="27"/>
      <c r="CI65" s="27"/>
      <c r="CJ65" s="27"/>
      <c r="CK65" s="27"/>
      <c r="CL65" s="27"/>
      <c r="CM65" s="27"/>
      <c r="CN65" s="27"/>
      <c r="CO65" s="27"/>
      <c r="CP65" s="27"/>
      <c r="CQ65" s="27"/>
      <c r="CR65" s="27"/>
      <c r="CS65" s="27"/>
      <c r="CT65" s="27"/>
      <c r="CU65" s="27"/>
      <c r="CV65" s="27"/>
      <c r="CW65" s="27"/>
      <c r="CX65" s="27"/>
      <c r="CY65" s="27"/>
      <c r="CZ65" s="27"/>
      <c r="DA65" s="27"/>
      <c r="DB65" s="27"/>
      <c r="DC65" s="27"/>
      <c r="DD65" s="27"/>
      <c r="DE65" s="27"/>
      <c r="DF65" s="27"/>
      <c r="DG65" s="27"/>
      <c r="DH65" s="27"/>
      <c r="DI65" s="27"/>
      <c r="DJ65" s="27"/>
      <c r="DK65" s="27"/>
      <c r="DL65" s="27"/>
      <c r="DM65" s="27"/>
      <c r="DN65" s="27"/>
      <c r="DO65" s="27"/>
      <c r="DP65" s="27"/>
      <c r="DQ65" s="27"/>
      <c r="DR65" s="27"/>
      <c r="DS65" s="27"/>
      <c r="DT65" s="27"/>
      <c r="DU65" s="27"/>
      <c r="DV65" s="27"/>
      <c r="DW65" s="27"/>
      <c r="DX65" s="27"/>
      <c r="DY65" s="27"/>
      <c r="DZ65" s="27"/>
      <c r="EA65" s="27"/>
      <c r="EB65" s="27"/>
      <c r="EC65" s="27"/>
      <c r="ED65" s="27"/>
      <c r="EE65" s="27"/>
      <c r="EF65" s="27"/>
      <c r="EG65" s="27"/>
      <c r="EH65" s="27"/>
      <c r="EI65" s="27"/>
      <c r="EJ65" s="27"/>
      <c r="EK65" s="27"/>
      <c r="EL65" s="27"/>
      <c r="EM65" s="27"/>
      <c r="EN65" s="27"/>
      <c r="EO65" s="27"/>
      <c r="EP65" s="27"/>
      <c r="EQ65" s="27"/>
      <c r="ER65" s="27"/>
      <c r="ES65" s="27"/>
      <c r="ET65" s="27"/>
      <c r="EU65" s="27"/>
      <c r="EV65" s="27"/>
      <c r="EW65" s="27"/>
      <c r="EX65" s="27"/>
      <c r="EY65" s="27"/>
      <c r="EZ65" s="27"/>
      <c r="FA65" s="27"/>
      <c r="FB65" s="27"/>
      <c r="FC65" s="27"/>
      <c r="FD65" s="27"/>
      <c r="FE65" s="27"/>
      <c r="FF65" s="27"/>
      <c r="FG65" s="27"/>
      <c r="FH65" s="27"/>
      <c r="FI65" s="27"/>
      <c r="FJ65" s="27"/>
      <c r="FK65" s="27"/>
      <c r="FL65" s="27"/>
      <c r="FM65" s="27"/>
      <c r="FN65" s="27"/>
      <c r="FO65" s="27"/>
      <c r="FP65" s="27"/>
      <c r="FQ65" s="27"/>
      <c r="FR65" s="27"/>
      <c r="FS65" s="27"/>
      <c r="FT65" s="27"/>
      <c r="FU65" s="27"/>
      <c r="FV65" s="27"/>
      <c r="FW65" s="27"/>
      <c r="FX65" s="27"/>
      <c r="FY65" s="27"/>
      <c r="FZ65" s="27"/>
      <c r="GA65" s="27"/>
      <c r="GB65" s="27"/>
      <c r="GC65" s="27"/>
      <c r="GD65" s="27"/>
      <c r="GE65" s="27"/>
      <c r="GF65" s="27"/>
      <c r="GG65" s="27"/>
      <c r="GH65" s="27"/>
      <c r="GI65" s="27"/>
      <c r="GJ65" s="27"/>
      <c r="GK65" s="27"/>
      <c r="GL65" s="27"/>
      <c r="GM65" s="27"/>
      <c r="GN65" s="27"/>
    </row>
    <row r="66" spans="1:196" ht="29.1" customHeight="1" x14ac:dyDescent="0.25">
      <c r="A66" s="17">
        <v>1</v>
      </c>
      <c r="B66" s="63" t="s">
        <v>253</v>
      </c>
      <c r="C66" s="243">
        <f>'1 уровень'!E2541</f>
        <v>0</v>
      </c>
      <c r="D66" s="243">
        <f>'1 уровень'!F2541</f>
        <v>0</v>
      </c>
      <c r="E66" s="243">
        <f>'1 уровень'!G2541</f>
        <v>0</v>
      </c>
      <c r="F66" s="244" t="e">
        <f>'1 уровень'!H2541</f>
        <v>#DIV/0!</v>
      </c>
      <c r="G66" s="245">
        <f>'1 уровень'!I2541</f>
        <v>0</v>
      </c>
      <c r="H66" s="245">
        <f>'1 уровень'!J2541</f>
        <v>0</v>
      </c>
      <c r="I66" s="246">
        <f>'1 уровень'!K2541</f>
        <v>0</v>
      </c>
      <c r="J66" s="246">
        <f>'1 уровень'!L2541</f>
        <v>0</v>
      </c>
      <c r="K66" s="246">
        <f>'1 уровень'!M2541</f>
        <v>0</v>
      </c>
      <c r="L66" s="246">
        <f>'1 уровень'!N2541</f>
        <v>0</v>
      </c>
      <c r="M66" s="246">
        <f>'1 уровень'!O2541</f>
        <v>0</v>
      </c>
      <c r="N66" s="246">
        <f>'1 уровень'!P2541</f>
        <v>0</v>
      </c>
      <c r="O66" s="231">
        <f>'1 уровень'!Q2541</f>
        <v>0</v>
      </c>
      <c r="P66" s="231">
        <f>'1 уровень'!R2541</f>
        <v>0</v>
      </c>
      <c r="Q66" s="231">
        <f>'1 уровень'!S2541</f>
        <v>0</v>
      </c>
      <c r="R66" s="231">
        <f>'1 уровень'!T2541</f>
        <v>0</v>
      </c>
      <c r="S66" s="231">
        <f>'1 уровень'!U2541</f>
        <v>0</v>
      </c>
      <c r="T66" s="231">
        <f>'1 уровень'!V2541</f>
        <v>0</v>
      </c>
      <c r="U66" s="232">
        <f>'1 уровень'!W2541</f>
        <v>0</v>
      </c>
      <c r="V66" s="231"/>
      <c r="W66" s="231"/>
      <c r="X66" s="243" t="e">
        <f>'1 уровень'!#REF!</f>
        <v>#REF!</v>
      </c>
      <c r="Y66" s="243" t="e">
        <f>'1 уровень'!#REF!</f>
        <v>#REF!</v>
      </c>
      <c r="Z66" s="243" t="e">
        <f>'1 уровень'!#REF!</f>
        <v>#REF!</v>
      </c>
      <c r="AA66" s="233"/>
      <c r="AB66" s="233"/>
      <c r="AC66" s="233"/>
      <c r="AD66" s="225"/>
      <c r="AE66" s="27"/>
      <c r="AF66" s="27"/>
      <c r="AG66" s="27"/>
      <c r="AH66" s="27"/>
      <c r="AI66" s="27"/>
      <c r="AJ66" s="27"/>
      <c r="AK66" s="27"/>
      <c r="AL66" s="27"/>
      <c r="AM66" s="27"/>
      <c r="AN66" s="27"/>
      <c r="AO66" s="27"/>
      <c r="AP66" s="27"/>
      <c r="AQ66" s="27"/>
      <c r="AR66" s="27"/>
      <c r="AS66" s="27"/>
      <c r="AT66" s="27"/>
      <c r="AU66" s="27"/>
      <c r="AV66" s="27"/>
      <c r="AW66" s="27"/>
      <c r="AX66" s="27"/>
      <c r="AY66" s="27"/>
      <c r="AZ66" s="27"/>
      <c r="BA66" s="27"/>
      <c r="BB66" s="27"/>
      <c r="BC66" s="27"/>
      <c r="BD66" s="27"/>
      <c r="BE66" s="27"/>
      <c r="BF66" s="27"/>
      <c r="BG66" s="27"/>
      <c r="BH66" s="27"/>
      <c r="BI66" s="27"/>
      <c r="BJ66" s="27"/>
      <c r="BK66" s="27"/>
      <c r="BL66" s="27"/>
      <c r="BM66" s="27"/>
      <c r="BN66" s="27"/>
      <c r="BO66" s="27"/>
      <c r="BP66" s="27"/>
      <c r="BQ66" s="27"/>
      <c r="BR66" s="27"/>
      <c r="BS66" s="27"/>
      <c r="BT66" s="27"/>
      <c r="BU66" s="27"/>
      <c r="BV66" s="27"/>
      <c r="BW66" s="27"/>
      <c r="BX66" s="27"/>
      <c r="BY66" s="27"/>
      <c r="BZ66" s="27"/>
      <c r="CA66" s="27"/>
      <c r="CB66" s="27"/>
      <c r="CC66" s="27"/>
      <c r="CD66" s="27"/>
      <c r="CE66" s="27"/>
      <c r="CF66" s="27"/>
      <c r="CG66" s="27"/>
      <c r="CH66" s="27"/>
      <c r="CI66" s="27"/>
      <c r="CJ66" s="27"/>
      <c r="CK66" s="27"/>
      <c r="CL66" s="27"/>
      <c r="CM66" s="27"/>
      <c r="CN66" s="27"/>
      <c r="CO66" s="27"/>
      <c r="CP66" s="27"/>
      <c r="CQ66" s="27"/>
      <c r="CR66" s="27"/>
      <c r="CS66" s="27"/>
      <c r="CT66" s="27"/>
      <c r="CU66" s="27"/>
      <c r="CV66" s="27"/>
      <c r="CW66" s="27"/>
      <c r="CX66" s="27"/>
      <c r="CY66" s="27"/>
      <c r="CZ66" s="27"/>
      <c r="DA66" s="27"/>
      <c r="DB66" s="27"/>
      <c r="DC66" s="27"/>
      <c r="DD66" s="27"/>
      <c r="DE66" s="27"/>
      <c r="DF66" s="27"/>
      <c r="DG66" s="27"/>
      <c r="DH66" s="27"/>
      <c r="DI66" s="27"/>
      <c r="DJ66" s="27"/>
      <c r="DK66" s="27"/>
      <c r="DL66" s="27"/>
      <c r="DM66" s="27"/>
      <c r="DN66" s="27"/>
      <c r="DO66" s="27"/>
      <c r="DP66" s="27"/>
      <c r="DQ66" s="27"/>
      <c r="DR66" s="27"/>
      <c r="DS66" s="27"/>
      <c r="DT66" s="27"/>
      <c r="DU66" s="27"/>
      <c r="DV66" s="27"/>
      <c r="DW66" s="27"/>
      <c r="DX66" s="27"/>
      <c r="DY66" s="27"/>
      <c r="DZ66" s="27"/>
      <c r="EA66" s="27"/>
      <c r="EB66" s="27"/>
      <c r="EC66" s="27"/>
      <c r="ED66" s="27"/>
      <c r="EE66" s="27"/>
      <c r="EF66" s="27"/>
      <c r="EG66" s="27"/>
      <c r="EH66" s="27"/>
      <c r="EI66" s="27"/>
      <c r="EJ66" s="27"/>
      <c r="EK66" s="27"/>
      <c r="EL66" s="27"/>
      <c r="EM66" s="27"/>
      <c r="EN66" s="27"/>
      <c r="EO66" s="27"/>
      <c r="EP66" s="27"/>
      <c r="EQ66" s="27"/>
      <c r="ER66" s="27"/>
      <c r="ES66" s="27"/>
      <c r="ET66" s="27"/>
      <c r="EU66" s="27"/>
      <c r="EV66" s="27"/>
      <c r="EW66" s="27"/>
      <c r="EX66" s="27"/>
      <c r="EY66" s="27"/>
      <c r="EZ66" s="27"/>
      <c r="FA66" s="27"/>
      <c r="FB66" s="27"/>
      <c r="FC66" s="27"/>
      <c r="FD66" s="27"/>
      <c r="FE66" s="27"/>
      <c r="FF66" s="27"/>
      <c r="FG66" s="27"/>
      <c r="FH66" s="27"/>
      <c r="FI66" s="27"/>
      <c r="FJ66" s="27"/>
      <c r="FK66" s="27"/>
      <c r="FL66" s="27"/>
      <c r="FM66" s="27"/>
      <c r="FN66" s="27"/>
      <c r="FO66" s="27"/>
      <c r="FP66" s="27"/>
      <c r="FQ66" s="27"/>
      <c r="FR66" s="27"/>
      <c r="FS66" s="27"/>
      <c r="FT66" s="27"/>
      <c r="FU66" s="27"/>
      <c r="FV66" s="27"/>
      <c r="FW66" s="27"/>
      <c r="FX66" s="27"/>
      <c r="FY66" s="27"/>
      <c r="FZ66" s="27"/>
      <c r="GA66" s="27"/>
      <c r="GB66" s="27"/>
      <c r="GC66" s="27"/>
      <c r="GD66" s="27"/>
      <c r="GE66" s="27"/>
      <c r="GF66" s="27"/>
      <c r="GG66" s="27"/>
      <c r="GH66" s="27"/>
      <c r="GI66" s="27"/>
      <c r="GJ66" s="27"/>
      <c r="GK66" s="27"/>
      <c r="GL66" s="27"/>
      <c r="GM66" s="27"/>
      <c r="GN66" s="27"/>
    </row>
    <row r="67" spans="1:196" ht="29.1" customHeight="1" x14ac:dyDescent="0.25">
      <c r="A67" s="17">
        <v>1</v>
      </c>
      <c r="B67" s="63" t="s">
        <v>252</v>
      </c>
      <c r="C67" s="243">
        <f>'1 уровень'!E2542</f>
        <v>0</v>
      </c>
      <c r="D67" s="243">
        <f>'1 уровень'!F2542</f>
        <v>0</v>
      </c>
      <c r="E67" s="243">
        <f>'1 уровень'!G2542</f>
        <v>0</v>
      </c>
      <c r="F67" s="244" t="e">
        <f>'1 уровень'!H2542</f>
        <v>#DIV/0!</v>
      </c>
      <c r="G67" s="245">
        <f>'1 уровень'!I2542</f>
        <v>0</v>
      </c>
      <c r="H67" s="245">
        <f>'1 уровень'!J2542</f>
        <v>0</v>
      </c>
      <c r="I67" s="246">
        <f>'1 уровень'!K2542</f>
        <v>0</v>
      </c>
      <c r="J67" s="246">
        <f>'1 уровень'!L2542</f>
        <v>0</v>
      </c>
      <c r="K67" s="246">
        <f>'1 уровень'!M2542</f>
        <v>0</v>
      </c>
      <c r="L67" s="246">
        <f>'1 уровень'!N2542</f>
        <v>0</v>
      </c>
      <c r="M67" s="246">
        <f>'1 уровень'!O2542</f>
        <v>0</v>
      </c>
      <c r="N67" s="246">
        <f>'1 уровень'!P2542</f>
        <v>0</v>
      </c>
      <c r="O67" s="231">
        <f>'1 уровень'!Q2542</f>
        <v>0</v>
      </c>
      <c r="P67" s="231">
        <f>'1 уровень'!R2542</f>
        <v>0</v>
      </c>
      <c r="Q67" s="231">
        <f>'1 уровень'!S2542</f>
        <v>0</v>
      </c>
      <c r="R67" s="231">
        <f>'1 уровень'!T2542</f>
        <v>0</v>
      </c>
      <c r="S67" s="231">
        <f>'1 уровень'!U2542</f>
        <v>0</v>
      </c>
      <c r="T67" s="231">
        <f>'1 уровень'!V2542</f>
        <v>0</v>
      </c>
      <c r="U67" s="232">
        <f>'1 уровень'!W2542</f>
        <v>0</v>
      </c>
      <c r="V67" s="231"/>
      <c r="W67" s="231"/>
      <c r="X67" s="243" t="e">
        <f>'1 уровень'!#REF!</f>
        <v>#REF!</v>
      </c>
      <c r="Y67" s="243" t="e">
        <f>'1 уровень'!#REF!</f>
        <v>#REF!</v>
      </c>
      <c r="Z67" s="243" t="e">
        <f>'1 уровень'!#REF!</f>
        <v>#REF!</v>
      </c>
      <c r="AA67" s="233"/>
      <c r="AB67" s="233"/>
      <c r="AC67" s="233"/>
      <c r="AD67" s="225"/>
      <c r="AE67" s="27"/>
      <c r="AF67" s="27"/>
      <c r="AG67" s="27"/>
      <c r="AH67" s="27"/>
      <c r="AI67" s="27"/>
      <c r="AJ67" s="27"/>
      <c r="AK67" s="27"/>
      <c r="AL67" s="27"/>
      <c r="AM67" s="27"/>
      <c r="AN67" s="27"/>
      <c r="AO67" s="27"/>
      <c r="AP67" s="27"/>
      <c r="AQ67" s="27"/>
      <c r="AR67" s="27"/>
      <c r="AS67" s="27"/>
      <c r="AT67" s="27"/>
      <c r="AU67" s="27"/>
      <c r="AV67" s="27"/>
      <c r="AW67" s="27"/>
      <c r="AX67" s="27"/>
      <c r="AY67" s="27"/>
      <c r="AZ67" s="27"/>
      <c r="BA67" s="27"/>
      <c r="BB67" s="27"/>
      <c r="BC67" s="27"/>
      <c r="BD67" s="27"/>
      <c r="BE67" s="27"/>
      <c r="BF67" s="27"/>
      <c r="BG67" s="27"/>
      <c r="BH67" s="27"/>
      <c r="BI67" s="27"/>
      <c r="BJ67" s="27"/>
      <c r="BK67" s="27"/>
      <c r="BL67" s="27"/>
      <c r="BM67" s="27"/>
      <c r="BN67" s="27"/>
      <c r="BO67" s="27"/>
      <c r="BP67" s="27"/>
      <c r="BQ67" s="27"/>
      <c r="BR67" s="27"/>
      <c r="BS67" s="27"/>
      <c r="BT67" s="27"/>
      <c r="BU67" s="27"/>
      <c r="BV67" s="27"/>
      <c r="BW67" s="27"/>
      <c r="BX67" s="27"/>
      <c r="BY67" s="27"/>
      <c r="BZ67" s="27"/>
      <c r="CA67" s="27"/>
      <c r="CB67" s="27"/>
      <c r="CC67" s="27"/>
      <c r="CD67" s="27"/>
      <c r="CE67" s="27"/>
      <c r="CF67" s="27"/>
      <c r="CG67" s="27"/>
      <c r="CH67" s="27"/>
      <c r="CI67" s="27"/>
      <c r="CJ67" s="27"/>
      <c r="CK67" s="27"/>
      <c r="CL67" s="27"/>
      <c r="CM67" s="27"/>
      <c r="CN67" s="27"/>
      <c r="CO67" s="27"/>
      <c r="CP67" s="27"/>
      <c r="CQ67" s="27"/>
      <c r="CR67" s="27"/>
      <c r="CS67" s="27"/>
      <c r="CT67" s="27"/>
      <c r="CU67" s="27"/>
      <c r="CV67" s="27"/>
      <c r="CW67" s="27"/>
      <c r="CX67" s="27"/>
      <c r="CY67" s="27"/>
      <c r="CZ67" s="27"/>
      <c r="DA67" s="27"/>
      <c r="DB67" s="27"/>
      <c r="DC67" s="27"/>
      <c r="DD67" s="27"/>
      <c r="DE67" s="27"/>
      <c r="DF67" s="27"/>
      <c r="DG67" s="27"/>
      <c r="DH67" s="27"/>
      <c r="DI67" s="27"/>
      <c r="DJ67" s="27"/>
      <c r="DK67" s="27"/>
      <c r="DL67" s="27"/>
      <c r="DM67" s="27"/>
      <c r="DN67" s="27"/>
      <c r="DO67" s="27"/>
      <c r="DP67" s="27"/>
      <c r="DQ67" s="27"/>
      <c r="DR67" s="27"/>
      <c r="DS67" s="27"/>
      <c r="DT67" s="27"/>
      <c r="DU67" s="27"/>
      <c r="DV67" s="27"/>
      <c r="DW67" s="27"/>
      <c r="DX67" s="27"/>
      <c r="DY67" s="27"/>
      <c r="DZ67" s="27"/>
      <c r="EA67" s="27"/>
      <c r="EB67" s="27"/>
      <c r="EC67" s="27"/>
      <c r="ED67" s="27"/>
      <c r="EE67" s="27"/>
      <c r="EF67" s="27"/>
      <c r="EG67" s="27"/>
      <c r="EH67" s="27"/>
      <c r="EI67" s="27"/>
      <c r="EJ67" s="27"/>
      <c r="EK67" s="27"/>
      <c r="EL67" s="27"/>
      <c r="EM67" s="27"/>
      <c r="EN67" s="27"/>
      <c r="EO67" s="27"/>
      <c r="EP67" s="27"/>
      <c r="EQ67" s="27"/>
      <c r="ER67" s="27"/>
      <c r="ES67" s="27"/>
      <c r="ET67" s="27"/>
      <c r="EU67" s="27"/>
      <c r="EV67" s="27"/>
      <c r="EW67" s="27"/>
      <c r="EX67" s="27"/>
      <c r="EY67" s="27"/>
      <c r="EZ67" s="27"/>
      <c r="FA67" s="27"/>
      <c r="FB67" s="27"/>
      <c r="FC67" s="27"/>
      <c r="FD67" s="27"/>
      <c r="FE67" s="27"/>
      <c r="FF67" s="27"/>
      <c r="FG67" s="27"/>
      <c r="FH67" s="27"/>
      <c r="FI67" s="27"/>
      <c r="FJ67" s="27"/>
      <c r="FK67" s="27"/>
      <c r="FL67" s="27"/>
      <c r="FM67" s="27"/>
      <c r="FN67" s="27"/>
      <c r="FO67" s="27"/>
      <c r="FP67" s="27"/>
      <c r="FQ67" s="27"/>
      <c r="FR67" s="27"/>
      <c r="FS67" s="27"/>
      <c r="FT67" s="27"/>
      <c r="FU67" s="27"/>
      <c r="FV67" s="27"/>
      <c r="FW67" s="27"/>
      <c r="FX67" s="27"/>
      <c r="FY67" s="27"/>
      <c r="FZ67" s="27"/>
      <c r="GA67" s="27"/>
      <c r="GB67" s="27"/>
      <c r="GC67" s="27"/>
      <c r="GD67" s="27"/>
      <c r="GE67" s="27"/>
      <c r="GF67" s="27"/>
      <c r="GG67" s="27"/>
      <c r="GH67" s="27"/>
      <c r="GI67" s="27"/>
      <c r="GJ67" s="27"/>
      <c r="GK67" s="27"/>
      <c r="GL67" s="27"/>
      <c r="GM67" s="27"/>
      <c r="GN67" s="27"/>
    </row>
    <row r="68" spans="1:196" ht="29.1" customHeight="1" x14ac:dyDescent="0.25">
      <c r="A68" s="17">
        <v>1</v>
      </c>
      <c r="B68" s="63" t="s">
        <v>287</v>
      </c>
      <c r="C68" s="243">
        <f>'1 уровень'!E2543</f>
        <v>0</v>
      </c>
      <c r="D68" s="243">
        <f>'1 уровень'!F2543</f>
        <v>0</v>
      </c>
      <c r="E68" s="243">
        <f>'1 уровень'!G2543</f>
        <v>0</v>
      </c>
      <c r="F68" s="244" t="e">
        <f>'1 уровень'!H2543</f>
        <v>#DIV/0!</v>
      </c>
      <c r="G68" s="245">
        <f>'1 уровень'!I2543</f>
        <v>0</v>
      </c>
      <c r="H68" s="245">
        <f>'1 уровень'!J2543</f>
        <v>0</v>
      </c>
      <c r="I68" s="246">
        <f>'1 уровень'!K2543</f>
        <v>0</v>
      </c>
      <c r="J68" s="246">
        <f>'1 уровень'!L2543</f>
        <v>0</v>
      </c>
      <c r="K68" s="246">
        <f>'1 уровень'!M2543</f>
        <v>0</v>
      </c>
      <c r="L68" s="246">
        <f>'1 уровень'!N2543</f>
        <v>0</v>
      </c>
      <c r="M68" s="246">
        <f>'1 уровень'!O2543</f>
        <v>0</v>
      </c>
      <c r="N68" s="246">
        <f>'1 уровень'!P2543</f>
        <v>0</v>
      </c>
      <c r="O68" s="231">
        <f>'1 уровень'!Q2543</f>
        <v>0</v>
      </c>
      <c r="P68" s="231">
        <f>'1 уровень'!R2543</f>
        <v>0</v>
      </c>
      <c r="Q68" s="231">
        <f>'1 уровень'!S2543</f>
        <v>0</v>
      </c>
      <c r="R68" s="231">
        <f>'1 уровень'!T2543</f>
        <v>0</v>
      </c>
      <c r="S68" s="231">
        <f>'1 уровень'!U2543</f>
        <v>0</v>
      </c>
      <c r="T68" s="231">
        <f>'1 уровень'!V2543</f>
        <v>0</v>
      </c>
      <c r="U68" s="232">
        <f>'1 уровень'!W2543</f>
        <v>0</v>
      </c>
      <c r="V68" s="231"/>
      <c r="W68" s="231"/>
      <c r="X68" s="243" t="e">
        <f>'1 уровень'!#REF!</f>
        <v>#REF!</v>
      </c>
      <c r="Y68" s="243" t="e">
        <f>'1 уровень'!#REF!</f>
        <v>#REF!</v>
      </c>
      <c r="Z68" s="243" t="e">
        <f>'1 уровень'!#REF!</f>
        <v>#REF!</v>
      </c>
      <c r="AA68" s="233"/>
      <c r="AB68" s="233"/>
      <c r="AC68" s="233"/>
      <c r="AD68" s="225"/>
      <c r="AE68" s="27"/>
      <c r="AF68" s="27"/>
      <c r="AG68" s="27"/>
      <c r="AH68" s="27"/>
      <c r="AI68" s="27"/>
      <c r="AJ68" s="27"/>
      <c r="AK68" s="27"/>
      <c r="AL68" s="27"/>
      <c r="AM68" s="27"/>
      <c r="AN68" s="27"/>
      <c r="AO68" s="27"/>
      <c r="AP68" s="27"/>
      <c r="AQ68" s="27"/>
      <c r="AR68" s="27"/>
      <c r="AS68" s="27"/>
      <c r="AT68" s="27"/>
      <c r="AU68" s="27"/>
      <c r="AV68" s="27"/>
      <c r="AW68" s="27"/>
      <c r="AX68" s="27"/>
      <c r="AY68" s="27"/>
      <c r="AZ68" s="27"/>
      <c r="BA68" s="27"/>
      <c r="BB68" s="27"/>
      <c r="BC68" s="27"/>
      <c r="BD68" s="27"/>
      <c r="BE68" s="27"/>
      <c r="BF68" s="27"/>
      <c r="BG68" s="27"/>
      <c r="BH68" s="27"/>
      <c r="BI68" s="27"/>
      <c r="BJ68" s="27"/>
      <c r="BK68" s="27"/>
      <c r="BL68" s="27"/>
      <c r="BM68" s="27"/>
      <c r="BN68" s="27"/>
      <c r="BO68" s="27"/>
      <c r="BP68" s="27"/>
      <c r="BQ68" s="27"/>
      <c r="BR68" s="27"/>
      <c r="BS68" s="27"/>
      <c r="BT68" s="27"/>
      <c r="BU68" s="27"/>
      <c r="BV68" s="27"/>
      <c r="BW68" s="27"/>
      <c r="BX68" s="27"/>
      <c r="BY68" s="27"/>
      <c r="BZ68" s="27"/>
      <c r="CA68" s="27"/>
      <c r="CB68" s="27"/>
      <c r="CC68" s="27"/>
      <c r="CD68" s="27"/>
      <c r="CE68" s="27"/>
      <c r="CF68" s="27"/>
      <c r="CG68" s="27"/>
      <c r="CH68" s="27"/>
      <c r="CI68" s="27"/>
      <c r="CJ68" s="27"/>
      <c r="CK68" s="27"/>
      <c r="CL68" s="27"/>
      <c r="CM68" s="27"/>
      <c r="CN68" s="27"/>
      <c r="CO68" s="27"/>
      <c r="CP68" s="27"/>
      <c r="CQ68" s="27"/>
      <c r="CR68" s="27"/>
      <c r="CS68" s="27"/>
      <c r="CT68" s="27"/>
      <c r="CU68" s="27"/>
      <c r="CV68" s="27"/>
      <c r="CW68" s="27"/>
      <c r="CX68" s="27"/>
      <c r="CY68" s="27"/>
      <c r="CZ68" s="27"/>
      <c r="DA68" s="27"/>
      <c r="DB68" s="27"/>
      <c r="DC68" s="27"/>
      <c r="DD68" s="27"/>
      <c r="DE68" s="27"/>
      <c r="DF68" s="27"/>
      <c r="DG68" s="27"/>
      <c r="DH68" s="27"/>
      <c r="DI68" s="27"/>
      <c r="DJ68" s="27"/>
      <c r="DK68" s="27"/>
      <c r="DL68" s="27"/>
      <c r="DM68" s="27"/>
      <c r="DN68" s="27"/>
      <c r="DO68" s="27"/>
      <c r="DP68" s="27"/>
      <c r="DQ68" s="27"/>
      <c r="DR68" s="27"/>
      <c r="DS68" s="27"/>
      <c r="DT68" s="27"/>
      <c r="DU68" s="27"/>
      <c r="DV68" s="27"/>
      <c r="DW68" s="27"/>
      <c r="DX68" s="27"/>
      <c r="DY68" s="27"/>
      <c r="DZ68" s="27"/>
      <c r="EA68" s="27"/>
      <c r="EB68" s="27"/>
      <c r="EC68" s="27"/>
      <c r="ED68" s="27"/>
      <c r="EE68" s="27"/>
      <c r="EF68" s="27"/>
      <c r="EG68" s="27"/>
      <c r="EH68" s="27"/>
      <c r="EI68" s="27"/>
      <c r="EJ68" s="27"/>
      <c r="EK68" s="27"/>
      <c r="EL68" s="27"/>
      <c r="EM68" s="27"/>
      <c r="EN68" s="27"/>
      <c r="EO68" s="27"/>
      <c r="EP68" s="27"/>
      <c r="EQ68" s="27"/>
      <c r="ER68" s="27"/>
      <c r="ES68" s="27"/>
      <c r="ET68" s="27"/>
      <c r="EU68" s="27"/>
      <c r="EV68" s="27"/>
      <c r="EW68" s="27"/>
      <c r="EX68" s="27"/>
      <c r="EY68" s="27"/>
      <c r="EZ68" s="27"/>
      <c r="FA68" s="27"/>
      <c r="FB68" s="27"/>
      <c r="FC68" s="27"/>
      <c r="FD68" s="27"/>
      <c r="FE68" s="27"/>
      <c r="FF68" s="27"/>
      <c r="FG68" s="27"/>
      <c r="FH68" s="27"/>
      <c r="FI68" s="27"/>
      <c r="FJ68" s="27"/>
      <c r="FK68" s="27"/>
      <c r="FL68" s="27"/>
      <c r="FM68" s="27"/>
      <c r="FN68" s="27"/>
      <c r="FO68" s="27"/>
      <c r="FP68" s="27"/>
      <c r="FQ68" s="27"/>
      <c r="FR68" s="27"/>
      <c r="FS68" s="27"/>
      <c r="FT68" s="27"/>
      <c r="FU68" s="27"/>
      <c r="FV68" s="27"/>
      <c r="FW68" s="27"/>
      <c r="FX68" s="27"/>
      <c r="FY68" s="27"/>
      <c r="FZ68" s="27"/>
      <c r="GA68" s="27"/>
      <c r="GB68" s="27"/>
      <c r="GC68" s="27"/>
      <c r="GD68" s="27"/>
      <c r="GE68" s="27"/>
      <c r="GF68" s="27"/>
      <c r="GG68" s="27"/>
      <c r="GH68" s="27"/>
      <c r="GI68" s="27"/>
      <c r="GJ68" s="27"/>
      <c r="GK68" s="27"/>
      <c r="GL68" s="27"/>
      <c r="GM68" s="27"/>
      <c r="GN68" s="27"/>
    </row>
    <row r="69" spans="1:196" s="27" customFormat="1" ht="29.1" customHeight="1" x14ac:dyDescent="0.2">
      <c r="A69" s="27">
        <v>1</v>
      </c>
      <c r="B69" s="101" t="s">
        <v>285</v>
      </c>
      <c r="C69" s="235">
        <f>'1 уровень'!E2544</f>
        <v>0</v>
      </c>
      <c r="D69" s="235">
        <f>'1 уровень'!F2544</f>
        <v>0</v>
      </c>
      <c r="E69" s="235">
        <f>'1 уровень'!G2544</f>
        <v>0</v>
      </c>
      <c r="F69" s="236" t="e">
        <f>'1 уровень'!H2544</f>
        <v>#DIV/0!</v>
      </c>
      <c r="G69" s="245">
        <f>'1 уровень'!I2544</f>
        <v>0</v>
      </c>
      <c r="H69" s="245">
        <f>'1 уровень'!J2544</f>
        <v>0</v>
      </c>
      <c r="I69" s="238">
        <f>'1 уровень'!K2544</f>
        <v>0</v>
      </c>
      <c r="J69" s="238">
        <f>'1 уровень'!L2544</f>
        <v>0</v>
      </c>
      <c r="K69" s="238">
        <f>'1 уровень'!M2544</f>
        <v>0</v>
      </c>
      <c r="L69" s="238">
        <f>'1 уровень'!N2544</f>
        <v>0</v>
      </c>
      <c r="M69" s="238">
        <f>'1 уровень'!O2544</f>
        <v>0</v>
      </c>
      <c r="N69" s="238">
        <f>'1 уровень'!P2544</f>
        <v>0</v>
      </c>
      <c r="O69" s="231">
        <f>'1 уровень'!Q2544</f>
        <v>0</v>
      </c>
      <c r="P69" s="231">
        <f>'1 уровень'!R2544</f>
        <v>0</v>
      </c>
      <c r="Q69" s="231">
        <f>'1 уровень'!S2544</f>
        <v>0</v>
      </c>
      <c r="R69" s="231">
        <f>'1 уровень'!T2544</f>
        <v>0</v>
      </c>
      <c r="S69" s="231">
        <f>'1 уровень'!U2544</f>
        <v>0</v>
      </c>
      <c r="T69" s="231">
        <f>'1 уровень'!V2544</f>
        <v>0</v>
      </c>
      <c r="U69" s="232">
        <f>'1 уровень'!W2544</f>
        <v>0</v>
      </c>
      <c r="V69" s="231"/>
      <c r="W69" s="231"/>
      <c r="X69" s="235" t="e">
        <f>'1 уровень'!#REF!</f>
        <v>#REF!</v>
      </c>
      <c r="Y69" s="235" t="e">
        <f>'1 уровень'!#REF!</f>
        <v>#REF!</v>
      </c>
      <c r="Z69" s="235" t="e">
        <f>'1 уровень'!#REF!</f>
        <v>#REF!</v>
      </c>
      <c r="AA69" s="233"/>
      <c r="AB69" s="233"/>
      <c r="AC69" s="233"/>
      <c r="AD69" s="225"/>
    </row>
    <row r="70" spans="1:196" ht="29.1" customHeight="1" x14ac:dyDescent="0.25">
      <c r="A70" s="17">
        <v>1</v>
      </c>
      <c r="B70" s="63" t="s">
        <v>508</v>
      </c>
      <c r="C70" s="243">
        <f>'1 уровень'!E2545</f>
        <v>3935</v>
      </c>
      <c r="D70" s="243">
        <f>'1 уровень'!F2545</f>
        <v>328</v>
      </c>
      <c r="E70" s="243">
        <f>'1 уровень'!G2545</f>
        <v>207</v>
      </c>
      <c r="F70" s="244">
        <f>'1 уровень'!H2545</f>
        <v>63.109756097560975</v>
      </c>
      <c r="G70" s="245">
        <f>'1 уровень'!I2545</f>
        <v>0</v>
      </c>
      <c r="H70" s="245">
        <f>'1 уровень'!J2545</f>
        <v>0</v>
      </c>
      <c r="I70" s="246">
        <f>'1 уровень'!K2545</f>
        <v>0</v>
      </c>
      <c r="J70" s="246">
        <f>'1 уровень'!L2545</f>
        <v>0</v>
      </c>
      <c r="K70" s="246">
        <f>'1 уровень'!M2545</f>
        <v>0</v>
      </c>
      <c r="L70" s="246">
        <f>'1 уровень'!N2545</f>
        <v>0</v>
      </c>
      <c r="M70" s="246">
        <f>'1 уровень'!O2545</f>
        <v>0</v>
      </c>
      <c r="N70" s="246">
        <f>'1 уровень'!P2545</f>
        <v>0</v>
      </c>
      <c r="O70" s="231">
        <f>'1 уровень'!Q2545</f>
        <v>0</v>
      </c>
      <c r="P70" s="231">
        <f>'1 уровень'!R2545</f>
        <v>0</v>
      </c>
      <c r="Q70" s="231">
        <f>'1 уровень'!S2545</f>
        <v>0</v>
      </c>
      <c r="R70" s="231">
        <f>'1 уровень'!T2545</f>
        <v>0</v>
      </c>
      <c r="S70" s="231">
        <f>'1 уровень'!U2545</f>
        <v>0</v>
      </c>
      <c r="T70" s="231">
        <f>'1 уровень'!V2545</f>
        <v>0</v>
      </c>
      <c r="U70" s="232">
        <f>'1 уровень'!W2545</f>
        <v>0</v>
      </c>
      <c r="V70" s="231"/>
      <c r="W70" s="231"/>
      <c r="X70" s="243" t="e">
        <f>'1 уровень'!#REF!</f>
        <v>#REF!</v>
      </c>
      <c r="Y70" s="243" t="e">
        <f>'1 уровень'!#REF!</f>
        <v>#REF!</v>
      </c>
      <c r="Z70" s="243" t="e">
        <f>'1 уровень'!#REF!</f>
        <v>#REF!</v>
      </c>
      <c r="AA70" s="233"/>
      <c r="AB70" s="233"/>
      <c r="AC70" s="233"/>
      <c r="AD70" s="225"/>
      <c r="AE70" s="27"/>
      <c r="AF70" s="27"/>
      <c r="AG70" s="27"/>
      <c r="AH70" s="27"/>
      <c r="AI70" s="27"/>
      <c r="AJ70" s="27"/>
      <c r="AK70" s="27"/>
      <c r="AL70" s="27"/>
      <c r="AM70" s="27"/>
      <c r="AN70" s="27"/>
      <c r="AO70" s="27"/>
      <c r="AP70" s="27"/>
      <c r="AQ70" s="27"/>
      <c r="AR70" s="27"/>
      <c r="AS70" s="27"/>
      <c r="AT70" s="27"/>
      <c r="AU70" s="27"/>
      <c r="AV70" s="27"/>
      <c r="AW70" s="27"/>
      <c r="AX70" s="27"/>
      <c r="AY70" s="27"/>
      <c r="AZ70" s="27"/>
      <c r="BA70" s="27"/>
      <c r="BB70" s="27"/>
      <c r="BC70" s="27"/>
      <c r="BD70" s="27"/>
      <c r="BE70" s="27"/>
      <c r="BF70" s="27"/>
      <c r="BG70" s="27"/>
      <c r="BH70" s="27"/>
      <c r="BI70" s="27"/>
      <c r="BJ70" s="27"/>
      <c r="BK70" s="27"/>
      <c r="BL70" s="27"/>
      <c r="BM70" s="27"/>
      <c r="BN70" s="27"/>
      <c r="BO70" s="27"/>
      <c r="BP70" s="27"/>
      <c r="BQ70" s="27"/>
      <c r="BR70" s="27"/>
      <c r="BS70" s="27"/>
      <c r="BT70" s="27"/>
      <c r="BU70" s="27"/>
      <c r="BV70" s="27"/>
      <c r="BW70" s="27"/>
      <c r="BX70" s="27"/>
      <c r="BY70" s="27"/>
      <c r="BZ70" s="27"/>
      <c r="CA70" s="27"/>
      <c r="CB70" s="27"/>
      <c r="CC70" s="27"/>
      <c r="CD70" s="27"/>
      <c r="CE70" s="27"/>
      <c r="CF70" s="27"/>
      <c r="CG70" s="27"/>
      <c r="CH70" s="27"/>
      <c r="CI70" s="27"/>
      <c r="CJ70" s="27"/>
      <c r="CK70" s="27"/>
      <c r="CL70" s="27"/>
      <c r="CM70" s="27"/>
      <c r="CN70" s="27"/>
      <c r="CO70" s="27"/>
      <c r="CP70" s="27"/>
      <c r="CQ70" s="27"/>
      <c r="CR70" s="27"/>
      <c r="CS70" s="27"/>
      <c r="CT70" s="27"/>
      <c r="CU70" s="27"/>
      <c r="CV70" s="27"/>
      <c r="CW70" s="27"/>
      <c r="CX70" s="27"/>
      <c r="CY70" s="27"/>
      <c r="CZ70" s="27"/>
      <c r="DA70" s="27"/>
      <c r="DB70" s="27"/>
      <c r="DC70" s="27"/>
      <c r="DD70" s="27"/>
      <c r="DE70" s="27"/>
      <c r="DF70" s="27"/>
      <c r="DG70" s="27"/>
      <c r="DH70" s="27"/>
      <c r="DI70" s="27"/>
      <c r="DJ70" s="27"/>
      <c r="DK70" s="27"/>
      <c r="DL70" s="27"/>
      <c r="DM70" s="27"/>
      <c r="DN70" s="27"/>
      <c r="DO70" s="27"/>
      <c r="DP70" s="27"/>
      <c r="DQ70" s="27"/>
      <c r="DR70" s="27"/>
      <c r="DS70" s="27"/>
      <c r="DT70" s="27"/>
      <c r="DU70" s="27"/>
      <c r="DV70" s="27"/>
      <c r="DW70" s="27"/>
      <c r="DX70" s="27"/>
      <c r="DY70" s="27"/>
      <c r="DZ70" s="27"/>
      <c r="EA70" s="27"/>
      <c r="EB70" s="27"/>
      <c r="EC70" s="27"/>
      <c r="ED70" s="27"/>
      <c r="EE70" s="27"/>
      <c r="EF70" s="27"/>
      <c r="EG70" s="27"/>
      <c r="EH70" s="27"/>
      <c r="EI70" s="27"/>
      <c r="EJ70" s="27"/>
      <c r="EK70" s="27"/>
      <c r="EL70" s="27"/>
      <c r="EM70" s="27"/>
      <c r="EN70" s="27"/>
      <c r="EO70" s="27"/>
      <c r="EP70" s="27"/>
      <c r="EQ70" s="27"/>
      <c r="ER70" s="27"/>
      <c r="ES70" s="27"/>
      <c r="ET70" s="27"/>
      <c r="EU70" s="27"/>
      <c r="EV70" s="27"/>
      <c r="EW70" s="27"/>
      <c r="EX70" s="27"/>
      <c r="EY70" s="27"/>
      <c r="EZ70" s="27"/>
      <c r="FA70" s="27"/>
      <c r="FB70" s="27"/>
      <c r="FC70" s="27"/>
      <c r="FD70" s="27"/>
      <c r="FE70" s="27"/>
      <c r="FF70" s="27"/>
      <c r="FG70" s="27"/>
      <c r="FH70" s="27"/>
      <c r="FI70" s="27"/>
      <c r="FJ70" s="27"/>
      <c r="FK70" s="27"/>
      <c r="FL70" s="27"/>
      <c r="FM70" s="27"/>
      <c r="FN70" s="27"/>
      <c r="FO70" s="27"/>
      <c r="FP70" s="27"/>
      <c r="FQ70" s="27"/>
      <c r="FR70" s="27"/>
      <c r="FS70" s="27"/>
      <c r="FT70" s="27"/>
      <c r="FU70" s="27"/>
      <c r="FV70" s="27"/>
      <c r="FW70" s="27"/>
      <c r="FX70" s="27"/>
      <c r="FY70" s="27"/>
      <c r="FZ70" s="27"/>
      <c r="GA70" s="27"/>
      <c r="GB70" s="27"/>
      <c r="GC70" s="27"/>
      <c r="GD70" s="27"/>
      <c r="GE70" s="27"/>
      <c r="GF70" s="27"/>
      <c r="GG70" s="27"/>
      <c r="GH70" s="27"/>
      <c r="GI70" s="27"/>
      <c r="GJ70" s="27"/>
      <c r="GK70" s="27"/>
      <c r="GL70" s="27"/>
      <c r="GM70" s="27"/>
      <c r="GN70" s="27"/>
    </row>
    <row r="71" spans="1:196" ht="29.1" customHeight="1" x14ac:dyDescent="0.25">
      <c r="A71" s="17">
        <v>1</v>
      </c>
      <c r="B71" s="63" t="s">
        <v>266</v>
      </c>
      <c r="C71" s="243">
        <f>'1 уровень'!E2546</f>
        <v>3935</v>
      </c>
      <c r="D71" s="243">
        <f>'1 уровень'!F2546</f>
        <v>328</v>
      </c>
      <c r="E71" s="243">
        <f>'1 уровень'!G2546</f>
        <v>207</v>
      </c>
      <c r="F71" s="244">
        <f>'1 уровень'!H2546</f>
        <v>63.109756097560975</v>
      </c>
      <c r="G71" s="245">
        <f>'1 уровень'!I2546</f>
        <v>0</v>
      </c>
      <c r="H71" s="245">
        <f>'1 уровень'!J2546</f>
        <v>0</v>
      </c>
      <c r="I71" s="246">
        <f>'1 уровень'!K2546</f>
        <v>0</v>
      </c>
      <c r="J71" s="246">
        <f>'1 уровень'!L2546</f>
        <v>0</v>
      </c>
      <c r="K71" s="246">
        <f>'1 уровень'!M2546</f>
        <v>0</v>
      </c>
      <c r="L71" s="246">
        <f>'1 уровень'!N2546</f>
        <v>0</v>
      </c>
      <c r="M71" s="246">
        <f>'1 уровень'!O2546</f>
        <v>0</v>
      </c>
      <c r="N71" s="246">
        <f>'1 уровень'!P2546</f>
        <v>0</v>
      </c>
      <c r="O71" s="231">
        <f>'1 уровень'!Q2546</f>
        <v>0</v>
      </c>
      <c r="P71" s="231">
        <f>'1 уровень'!R2546</f>
        <v>0</v>
      </c>
      <c r="Q71" s="231">
        <f>'1 уровень'!S2546</f>
        <v>0</v>
      </c>
      <c r="R71" s="231">
        <f>'1 уровень'!T2546</f>
        <v>0</v>
      </c>
      <c r="S71" s="231">
        <f>'1 уровень'!U2546</f>
        <v>0</v>
      </c>
      <c r="T71" s="231">
        <f>'1 уровень'!V2546</f>
        <v>0</v>
      </c>
      <c r="U71" s="232">
        <f>'1 уровень'!W2546</f>
        <v>0</v>
      </c>
      <c r="V71" s="231"/>
      <c r="W71" s="231"/>
      <c r="X71" s="243" t="e">
        <f>'1 уровень'!#REF!</f>
        <v>#REF!</v>
      </c>
      <c r="Y71" s="243" t="e">
        <f>'1 уровень'!#REF!</f>
        <v>#REF!</v>
      </c>
      <c r="Z71" s="243" t="e">
        <f>'1 уровень'!#REF!</f>
        <v>#REF!</v>
      </c>
      <c r="AA71" s="233"/>
      <c r="AB71" s="233"/>
      <c r="AC71" s="233"/>
      <c r="AD71" s="225"/>
      <c r="AE71" s="27"/>
      <c r="AF71" s="27"/>
      <c r="AG71" s="27"/>
      <c r="AH71" s="27"/>
      <c r="AI71" s="27"/>
      <c r="AJ71" s="27"/>
      <c r="AK71" s="27"/>
      <c r="AL71" s="27"/>
      <c r="AM71" s="27"/>
      <c r="AN71" s="27"/>
      <c r="AO71" s="27"/>
      <c r="AP71" s="27"/>
      <c r="AQ71" s="27"/>
      <c r="AR71" s="27"/>
      <c r="AS71" s="27"/>
      <c r="AT71" s="27"/>
      <c r="AU71" s="27"/>
      <c r="AV71" s="27"/>
      <c r="AW71" s="27"/>
      <c r="AX71" s="27"/>
      <c r="AY71" s="27"/>
      <c r="AZ71" s="27"/>
      <c r="BA71" s="27"/>
      <c r="BB71" s="27"/>
      <c r="BC71" s="27"/>
      <c r="BD71" s="27"/>
      <c r="BE71" s="27"/>
      <c r="BF71" s="27"/>
      <c r="BG71" s="27"/>
      <c r="BH71" s="27"/>
      <c r="BI71" s="27"/>
      <c r="BJ71" s="27"/>
      <c r="BK71" s="27"/>
      <c r="BL71" s="27"/>
      <c r="BM71" s="27"/>
      <c r="BN71" s="27"/>
      <c r="BO71" s="27"/>
      <c r="BP71" s="27"/>
      <c r="BQ71" s="27"/>
      <c r="BR71" s="27"/>
      <c r="BS71" s="27"/>
      <c r="BT71" s="27"/>
      <c r="BU71" s="27"/>
      <c r="BV71" s="27"/>
      <c r="BW71" s="27"/>
      <c r="BX71" s="27"/>
      <c r="BY71" s="27"/>
      <c r="BZ71" s="27"/>
      <c r="CA71" s="27"/>
      <c r="CB71" s="27"/>
      <c r="CC71" s="27"/>
      <c r="CD71" s="27"/>
      <c r="CE71" s="27"/>
      <c r="CF71" s="27"/>
      <c r="CG71" s="27"/>
      <c r="CH71" s="27"/>
      <c r="CI71" s="27"/>
      <c r="CJ71" s="27"/>
      <c r="CK71" s="27"/>
      <c r="CL71" s="27"/>
      <c r="CM71" s="27"/>
      <c r="CN71" s="27"/>
      <c r="CO71" s="27"/>
      <c r="CP71" s="27"/>
      <c r="CQ71" s="27"/>
      <c r="CR71" s="27"/>
      <c r="CS71" s="27"/>
      <c r="CT71" s="27"/>
      <c r="CU71" s="27"/>
      <c r="CV71" s="27"/>
      <c r="CW71" s="27"/>
      <c r="CX71" s="27"/>
      <c r="CY71" s="27"/>
      <c r="CZ71" s="27"/>
      <c r="DA71" s="27"/>
      <c r="DB71" s="27"/>
      <c r="DC71" s="27"/>
      <c r="DD71" s="27"/>
      <c r="DE71" s="27"/>
      <c r="DF71" s="27"/>
      <c r="DG71" s="27"/>
      <c r="DH71" s="27"/>
      <c r="DI71" s="27"/>
      <c r="DJ71" s="27"/>
      <c r="DK71" s="27"/>
      <c r="DL71" s="27"/>
      <c r="DM71" s="27"/>
      <c r="DN71" s="27"/>
      <c r="DO71" s="27"/>
      <c r="DP71" s="27"/>
      <c r="DQ71" s="27"/>
      <c r="DR71" s="27"/>
      <c r="DS71" s="27"/>
      <c r="DT71" s="27"/>
      <c r="DU71" s="27"/>
      <c r="DV71" s="27"/>
      <c r="DW71" s="27"/>
      <c r="DX71" s="27"/>
      <c r="DY71" s="27"/>
      <c r="DZ71" s="27"/>
      <c r="EA71" s="27"/>
      <c r="EB71" s="27"/>
      <c r="EC71" s="27"/>
      <c r="ED71" s="27"/>
      <c r="EE71" s="27"/>
      <c r="EF71" s="27"/>
      <c r="EG71" s="27"/>
      <c r="EH71" s="27"/>
      <c r="EI71" s="27"/>
      <c r="EJ71" s="27"/>
      <c r="EK71" s="27"/>
      <c r="EL71" s="27"/>
      <c r="EM71" s="27"/>
      <c r="EN71" s="27"/>
      <c r="EO71" s="27"/>
      <c r="EP71" s="27"/>
      <c r="EQ71" s="27"/>
      <c r="ER71" s="27"/>
      <c r="ES71" s="27"/>
      <c r="ET71" s="27"/>
      <c r="EU71" s="27"/>
      <c r="EV71" s="27"/>
      <c r="EW71" s="27"/>
      <c r="EX71" s="27"/>
      <c r="EY71" s="27"/>
      <c r="EZ71" s="27"/>
      <c r="FA71" s="27"/>
      <c r="FB71" s="27"/>
      <c r="FC71" s="27"/>
      <c r="FD71" s="27"/>
      <c r="FE71" s="27"/>
      <c r="FF71" s="27"/>
      <c r="FG71" s="27"/>
      <c r="FH71" s="27"/>
      <c r="FI71" s="27"/>
      <c r="FJ71" s="27"/>
      <c r="FK71" s="27"/>
      <c r="FL71" s="27"/>
      <c r="FM71" s="27"/>
      <c r="FN71" s="27"/>
      <c r="FO71" s="27"/>
      <c r="FP71" s="27"/>
      <c r="FQ71" s="27"/>
      <c r="FR71" s="27"/>
      <c r="FS71" s="27"/>
      <c r="FT71" s="27"/>
      <c r="FU71" s="27"/>
      <c r="FV71" s="27"/>
      <c r="FW71" s="27"/>
      <c r="FX71" s="27"/>
      <c r="FY71" s="27"/>
      <c r="FZ71" s="27"/>
      <c r="GA71" s="27"/>
      <c r="GB71" s="27"/>
      <c r="GC71" s="27"/>
      <c r="GD71" s="27"/>
      <c r="GE71" s="27"/>
      <c r="GF71" s="27"/>
      <c r="GG71" s="27"/>
      <c r="GH71" s="27"/>
      <c r="GI71" s="27"/>
      <c r="GJ71" s="27"/>
      <c r="GK71" s="27"/>
      <c r="GL71" s="27"/>
      <c r="GM71" s="27"/>
      <c r="GN71" s="27"/>
    </row>
    <row r="72" spans="1:196" ht="29.1" customHeight="1" x14ac:dyDescent="0.25">
      <c r="A72" s="17">
        <v>1</v>
      </c>
      <c r="B72" s="63" t="s">
        <v>267</v>
      </c>
      <c r="C72" s="243">
        <f>'1 уровень'!E2547</f>
        <v>0</v>
      </c>
      <c r="D72" s="243">
        <f>'1 уровень'!F2547</f>
        <v>0</v>
      </c>
      <c r="E72" s="243">
        <f>'1 уровень'!G2547</f>
        <v>0</v>
      </c>
      <c r="F72" s="244" t="e">
        <f>'1 уровень'!H2547</f>
        <v>#DIV/0!</v>
      </c>
      <c r="G72" s="245">
        <f>'1 уровень'!I2547</f>
        <v>0</v>
      </c>
      <c r="H72" s="245">
        <f>'1 уровень'!J2547</f>
        <v>0</v>
      </c>
      <c r="I72" s="246">
        <f>'1 уровень'!K2547</f>
        <v>0</v>
      </c>
      <c r="J72" s="246">
        <f>'1 уровень'!L2547</f>
        <v>0</v>
      </c>
      <c r="K72" s="246">
        <f>'1 уровень'!M2547</f>
        <v>0</v>
      </c>
      <c r="L72" s="246">
        <f>'1 уровень'!N2547</f>
        <v>0</v>
      </c>
      <c r="M72" s="246">
        <f>'1 уровень'!O2547</f>
        <v>0</v>
      </c>
      <c r="N72" s="246">
        <f>'1 уровень'!P2547</f>
        <v>0</v>
      </c>
      <c r="O72" s="231">
        <f>'1 уровень'!Q2547</f>
        <v>0</v>
      </c>
      <c r="P72" s="231">
        <f>'1 уровень'!R2547</f>
        <v>0</v>
      </c>
      <c r="Q72" s="231">
        <f>'1 уровень'!S2547</f>
        <v>0</v>
      </c>
      <c r="R72" s="231">
        <f>'1 уровень'!T2547</f>
        <v>0</v>
      </c>
      <c r="S72" s="231">
        <f>'1 уровень'!U2547</f>
        <v>0</v>
      </c>
      <c r="T72" s="231">
        <f>'1 уровень'!V2547</f>
        <v>0</v>
      </c>
      <c r="U72" s="232">
        <f>'1 уровень'!W2547</f>
        <v>0</v>
      </c>
      <c r="V72" s="231"/>
      <c r="W72" s="231"/>
      <c r="X72" s="243" t="e">
        <f>'1 уровень'!#REF!</f>
        <v>#REF!</v>
      </c>
      <c r="Y72" s="243" t="e">
        <f>'1 уровень'!#REF!</f>
        <v>#REF!</v>
      </c>
      <c r="Z72" s="243" t="e">
        <f>'1 уровень'!#REF!</f>
        <v>#REF!</v>
      </c>
      <c r="AA72" s="233"/>
      <c r="AB72" s="233"/>
      <c r="AC72" s="233"/>
      <c r="AD72" s="225"/>
      <c r="AE72" s="27"/>
      <c r="AF72" s="27"/>
      <c r="AG72" s="27"/>
      <c r="AH72" s="27"/>
      <c r="AI72" s="27"/>
      <c r="AJ72" s="27"/>
      <c r="AK72" s="27"/>
      <c r="AL72" s="27"/>
      <c r="AM72" s="27"/>
      <c r="AN72" s="27"/>
      <c r="AO72" s="27"/>
      <c r="AP72" s="27"/>
      <c r="AQ72" s="27"/>
      <c r="AR72" s="27"/>
      <c r="AS72" s="27"/>
      <c r="AT72" s="27"/>
      <c r="AU72" s="27"/>
      <c r="AV72" s="27"/>
      <c r="AW72" s="27"/>
      <c r="AX72" s="27"/>
      <c r="AY72" s="27"/>
      <c r="AZ72" s="27"/>
      <c r="BA72" s="27"/>
      <c r="BB72" s="27"/>
      <c r="BC72" s="27"/>
      <c r="BD72" s="27"/>
      <c r="BE72" s="27"/>
      <c r="BF72" s="27"/>
      <c r="BG72" s="27"/>
      <c r="BH72" s="27"/>
      <c r="BI72" s="27"/>
      <c r="BJ72" s="27"/>
      <c r="BK72" s="27"/>
      <c r="BL72" s="27"/>
      <c r="BM72" s="27"/>
      <c r="BN72" s="27"/>
      <c r="BO72" s="27"/>
      <c r="BP72" s="27"/>
      <c r="BQ72" s="27"/>
      <c r="BR72" s="27"/>
      <c r="BS72" s="27"/>
      <c r="BT72" s="27"/>
      <c r="BU72" s="27"/>
      <c r="BV72" s="27"/>
      <c r="BW72" s="27"/>
      <c r="BX72" s="27"/>
      <c r="BY72" s="27"/>
      <c r="BZ72" s="27"/>
      <c r="CA72" s="27"/>
      <c r="CB72" s="27"/>
      <c r="CC72" s="27"/>
      <c r="CD72" s="27"/>
      <c r="CE72" s="27"/>
      <c r="CF72" s="27"/>
      <c r="CG72" s="27"/>
      <c r="CH72" s="27"/>
      <c r="CI72" s="27"/>
      <c r="CJ72" s="27"/>
      <c r="CK72" s="27"/>
      <c r="CL72" s="27"/>
      <c r="CM72" s="27"/>
      <c r="CN72" s="27"/>
      <c r="CO72" s="27"/>
      <c r="CP72" s="27"/>
      <c r="CQ72" s="27"/>
      <c r="CR72" s="27"/>
      <c r="CS72" s="27"/>
      <c r="CT72" s="27"/>
      <c r="CU72" s="27"/>
      <c r="CV72" s="27"/>
      <c r="CW72" s="27"/>
      <c r="CX72" s="27"/>
      <c r="CY72" s="27"/>
      <c r="CZ72" s="27"/>
      <c r="DA72" s="27"/>
      <c r="DB72" s="27"/>
      <c r="DC72" s="27"/>
      <c r="DD72" s="27"/>
      <c r="DE72" s="27"/>
      <c r="DF72" s="27"/>
      <c r="DG72" s="27"/>
      <c r="DH72" s="27"/>
      <c r="DI72" s="27"/>
      <c r="DJ72" s="27"/>
      <c r="DK72" s="27"/>
      <c r="DL72" s="27"/>
      <c r="DM72" s="27"/>
      <c r="DN72" s="27"/>
      <c r="DO72" s="27"/>
      <c r="DP72" s="27"/>
      <c r="DQ72" s="27"/>
      <c r="DR72" s="27"/>
      <c r="DS72" s="27"/>
      <c r="DT72" s="27"/>
      <c r="DU72" s="27"/>
      <c r="DV72" s="27"/>
      <c r="DW72" s="27"/>
      <c r="DX72" s="27"/>
      <c r="DY72" s="27"/>
      <c r="DZ72" s="27"/>
      <c r="EA72" s="27"/>
      <c r="EB72" s="27"/>
      <c r="EC72" s="27"/>
      <c r="ED72" s="27"/>
      <c r="EE72" s="27"/>
      <c r="EF72" s="27"/>
      <c r="EG72" s="27"/>
      <c r="EH72" s="27"/>
      <c r="EI72" s="27"/>
      <c r="EJ72" s="27"/>
      <c r="EK72" s="27"/>
      <c r="EL72" s="27"/>
      <c r="EM72" s="27"/>
      <c r="EN72" s="27"/>
      <c r="EO72" s="27"/>
      <c r="EP72" s="27"/>
      <c r="EQ72" s="27"/>
      <c r="ER72" s="27"/>
      <c r="ES72" s="27"/>
      <c r="ET72" s="27"/>
      <c r="EU72" s="27"/>
      <c r="EV72" s="27"/>
      <c r="EW72" s="27"/>
      <c r="EX72" s="27"/>
      <c r="EY72" s="27"/>
      <c r="EZ72" s="27"/>
      <c r="FA72" s="27"/>
      <c r="FB72" s="27"/>
      <c r="FC72" s="27"/>
      <c r="FD72" s="27"/>
      <c r="FE72" s="27"/>
      <c r="FF72" s="27"/>
      <c r="FG72" s="27"/>
      <c r="FH72" s="27"/>
      <c r="FI72" s="27"/>
      <c r="FJ72" s="27"/>
      <c r="FK72" s="27"/>
      <c r="FL72" s="27"/>
      <c r="FM72" s="27"/>
      <c r="FN72" s="27"/>
      <c r="FO72" s="27"/>
      <c r="FP72" s="27"/>
      <c r="FQ72" s="27"/>
      <c r="FR72" s="27"/>
      <c r="FS72" s="27"/>
      <c r="FT72" s="27"/>
      <c r="FU72" s="27"/>
      <c r="FV72" s="27"/>
      <c r="FW72" s="27"/>
      <c r="FX72" s="27"/>
      <c r="FY72" s="27"/>
      <c r="FZ72" s="27"/>
      <c r="GA72" s="27"/>
      <c r="GB72" s="27"/>
      <c r="GC72" s="27"/>
      <c r="GD72" s="27"/>
      <c r="GE72" s="27"/>
      <c r="GF72" s="27"/>
      <c r="GG72" s="27"/>
      <c r="GH72" s="27"/>
      <c r="GI72" s="27"/>
      <c r="GJ72" s="27"/>
      <c r="GK72" s="27"/>
      <c r="GL72" s="27"/>
      <c r="GM72" s="27"/>
      <c r="GN72" s="27"/>
    </row>
    <row r="73" spans="1:196" ht="29.1" customHeight="1" x14ac:dyDescent="0.25">
      <c r="A73" s="17">
        <v>1</v>
      </c>
      <c r="B73" s="63" t="s">
        <v>268</v>
      </c>
      <c r="C73" s="243">
        <f>'1 уровень'!E2548</f>
        <v>0</v>
      </c>
      <c r="D73" s="243">
        <f>'1 уровень'!F2548</f>
        <v>0</v>
      </c>
      <c r="E73" s="243">
        <f>'1 уровень'!G2548</f>
        <v>0</v>
      </c>
      <c r="F73" s="244" t="e">
        <f>'1 уровень'!H2548</f>
        <v>#DIV/0!</v>
      </c>
      <c r="G73" s="245">
        <f>'1 уровень'!I2548</f>
        <v>0</v>
      </c>
      <c r="H73" s="245">
        <f>'1 уровень'!J2548</f>
        <v>0</v>
      </c>
      <c r="I73" s="246">
        <f>'1 уровень'!K2548</f>
        <v>0</v>
      </c>
      <c r="J73" s="246">
        <f>'1 уровень'!L2548</f>
        <v>0</v>
      </c>
      <c r="K73" s="246">
        <f>'1 уровень'!M2548</f>
        <v>0</v>
      </c>
      <c r="L73" s="246">
        <f>'1 уровень'!N2548</f>
        <v>0</v>
      </c>
      <c r="M73" s="246">
        <f>'1 уровень'!O2548</f>
        <v>0</v>
      </c>
      <c r="N73" s="246">
        <f>'1 уровень'!P2548</f>
        <v>0</v>
      </c>
      <c r="O73" s="231">
        <f>'1 уровень'!Q2548</f>
        <v>0</v>
      </c>
      <c r="P73" s="231">
        <f>'1 уровень'!R2548</f>
        <v>0</v>
      </c>
      <c r="Q73" s="231">
        <f>'1 уровень'!S2548</f>
        <v>0</v>
      </c>
      <c r="R73" s="231">
        <f>'1 уровень'!T2548</f>
        <v>0</v>
      </c>
      <c r="S73" s="231">
        <f>'1 уровень'!U2548</f>
        <v>0</v>
      </c>
      <c r="T73" s="231">
        <f>'1 уровень'!V2548</f>
        <v>0</v>
      </c>
      <c r="U73" s="232">
        <f>'1 уровень'!W2548</f>
        <v>0</v>
      </c>
      <c r="V73" s="231"/>
      <c r="W73" s="231"/>
      <c r="X73" s="243" t="e">
        <f>'1 уровень'!#REF!</f>
        <v>#REF!</v>
      </c>
      <c r="Y73" s="243" t="e">
        <f>'1 уровень'!#REF!</f>
        <v>#REF!</v>
      </c>
      <c r="Z73" s="243" t="e">
        <f>'1 уровень'!#REF!</f>
        <v>#REF!</v>
      </c>
      <c r="AA73" s="233"/>
      <c r="AB73" s="233"/>
      <c r="AC73" s="233"/>
      <c r="AD73" s="225"/>
      <c r="AE73" s="27"/>
      <c r="AF73" s="27"/>
      <c r="AG73" s="27"/>
      <c r="AH73" s="27"/>
      <c r="AI73" s="27"/>
      <c r="AJ73" s="27"/>
      <c r="AK73" s="27"/>
      <c r="AL73" s="27"/>
      <c r="AM73" s="27"/>
      <c r="AN73" s="27"/>
      <c r="AO73" s="27"/>
      <c r="AP73" s="27"/>
      <c r="AQ73" s="27"/>
      <c r="AR73" s="27"/>
      <c r="AS73" s="27"/>
      <c r="AT73" s="27"/>
      <c r="AU73" s="27"/>
      <c r="AV73" s="27"/>
      <c r="AW73" s="27"/>
      <c r="AX73" s="27"/>
      <c r="AY73" s="27"/>
      <c r="AZ73" s="27"/>
      <c r="BA73" s="27"/>
      <c r="BB73" s="27"/>
      <c r="BC73" s="27"/>
      <c r="BD73" s="27"/>
      <c r="BE73" s="27"/>
      <c r="BF73" s="27"/>
      <c r="BG73" s="27"/>
      <c r="BH73" s="27"/>
      <c r="BI73" s="27"/>
      <c r="BJ73" s="27"/>
      <c r="BK73" s="27"/>
      <c r="BL73" s="27"/>
      <c r="BM73" s="27"/>
      <c r="BN73" s="27"/>
      <c r="BO73" s="27"/>
      <c r="BP73" s="27"/>
      <c r="BQ73" s="27"/>
      <c r="BR73" s="27"/>
      <c r="BS73" s="27"/>
      <c r="BT73" s="27"/>
      <c r="BU73" s="27"/>
      <c r="BV73" s="27"/>
      <c r="BW73" s="27"/>
      <c r="BX73" s="27"/>
      <c r="BY73" s="27"/>
      <c r="BZ73" s="27"/>
      <c r="CA73" s="27"/>
      <c r="CB73" s="27"/>
      <c r="CC73" s="27"/>
      <c r="CD73" s="27"/>
      <c r="CE73" s="27"/>
      <c r="CF73" s="27"/>
      <c r="CG73" s="27"/>
      <c r="CH73" s="27"/>
      <c r="CI73" s="27"/>
      <c r="CJ73" s="27"/>
      <c r="CK73" s="27"/>
      <c r="CL73" s="27"/>
      <c r="CM73" s="27"/>
      <c r="CN73" s="27"/>
      <c r="CO73" s="27"/>
      <c r="CP73" s="27"/>
      <c r="CQ73" s="27"/>
      <c r="CR73" s="27"/>
      <c r="CS73" s="27"/>
      <c r="CT73" s="27"/>
      <c r="CU73" s="27"/>
      <c r="CV73" s="27"/>
      <c r="CW73" s="27"/>
      <c r="CX73" s="27"/>
      <c r="CY73" s="27"/>
      <c r="CZ73" s="27"/>
      <c r="DA73" s="27"/>
      <c r="DB73" s="27"/>
      <c r="DC73" s="27"/>
      <c r="DD73" s="27"/>
      <c r="DE73" s="27"/>
      <c r="DF73" s="27"/>
      <c r="DG73" s="27"/>
      <c r="DH73" s="27"/>
      <c r="DI73" s="27"/>
      <c r="DJ73" s="27"/>
      <c r="DK73" s="27"/>
      <c r="DL73" s="27"/>
      <c r="DM73" s="27"/>
      <c r="DN73" s="27"/>
      <c r="DO73" s="27"/>
      <c r="DP73" s="27"/>
      <c r="DQ73" s="27"/>
      <c r="DR73" s="27"/>
      <c r="DS73" s="27"/>
      <c r="DT73" s="27"/>
      <c r="DU73" s="27"/>
      <c r="DV73" s="27"/>
      <c r="DW73" s="27"/>
      <c r="DX73" s="27"/>
      <c r="DY73" s="27"/>
      <c r="DZ73" s="27"/>
      <c r="EA73" s="27"/>
      <c r="EB73" s="27"/>
      <c r="EC73" s="27"/>
      <c r="ED73" s="27"/>
      <c r="EE73" s="27"/>
      <c r="EF73" s="27"/>
      <c r="EG73" s="27"/>
      <c r="EH73" s="27"/>
      <c r="EI73" s="27"/>
      <c r="EJ73" s="27"/>
      <c r="EK73" s="27"/>
      <c r="EL73" s="27"/>
      <c r="EM73" s="27"/>
      <c r="EN73" s="27"/>
      <c r="EO73" s="27"/>
      <c r="EP73" s="27"/>
      <c r="EQ73" s="27"/>
      <c r="ER73" s="27"/>
      <c r="ES73" s="27"/>
      <c r="ET73" s="27"/>
      <c r="EU73" s="27"/>
      <c r="EV73" s="27"/>
      <c r="EW73" s="27"/>
      <c r="EX73" s="27"/>
      <c r="EY73" s="27"/>
      <c r="EZ73" s="27"/>
      <c r="FA73" s="27"/>
      <c r="FB73" s="27"/>
      <c r="FC73" s="27"/>
      <c r="FD73" s="27"/>
      <c r="FE73" s="27"/>
      <c r="FF73" s="27"/>
      <c r="FG73" s="27"/>
      <c r="FH73" s="27"/>
      <c r="FI73" s="27"/>
      <c r="FJ73" s="27"/>
      <c r="FK73" s="27"/>
      <c r="FL73" s="27"/>
      <c r="FM73" s="27"/>
      <c r="FN73" s="27"/>
      <c r="FO73" s="27"/>
      <c r="FP73" s="27"/>
      <c r="FQ73" s="27"/>
      <c r="FR73" s="27"/>
      <c r="FS73" s="27"/>
      <c r="FT73" s="27"/>
      <c r="FU73" s="27"/>
      <c r="FV73" s="27"/>
      <c r="FW73" s="27"/>
      <c r="FX73" s="27"/>
      <c r="FY73" s="27"/>
      <c r="FZ73" s="27"/>
      <c r="GA73" s="27"/>
      <c r="GB73" s="27"/>
      <c r="GC73" s="27"/>
      <c r="GD73" s="27"/>
      <c r="GE73" s="27"/>
      <c r="GF73" s="27"/>
      <c r="GG73" s="27"/>
      <c r="GH73" s="27"/>
      <c r="GI73" s="27"/>
      <c r="GJ73" s="27"/>
      <c r="GK73" s="27"/>
      <c r="GL73" s="27"/>
      <c r="GM73" s="27"/>
      <c r="GN73" s="27"/>
    </row>
    <row r="74" spans="1:196" s="27" customFormat="1" ht="29.1" customHeight="1" thickBot="1" x14ac:dyDescent="0.25">
      <c r="A74" s="27">
        <v>1</v>
      </c>
      <c r="B74" s="250" t="s">
        <v>279</v>
      </c>
      <c r="C74" s="251">
        <f>'1 уровень'!E2549</f>
        <v>3935</v>
      </c>
      <c r="D74" s="251">
        <f>'1 уровень'!F2549</f>
        <v>328</v>
      </c>
      <c r="E74" s="251">
        <f>'1 уровень'!G2549</f>
        <v>207</v>
      </c>
      <c r="F74" s="252">
        <f>'1 уровень'!H2549</f>
        <v>63.109756097560975</v>
      </c>
      <c r="G74" s="253">
        <f>'1 уровень'!I2549</f>
        <v>0</v>
      </c>
      <c r="H74" s="253">
        <f>'1 уровень'!J2549</f>
        <v>0</v>
      </c>
      <c r="I74" s="254">
        <f>'1 уровень'!K2549</f>
        <v>0</v>
      </c>
      <c r="J74" s="254">
        <f>'1 уровень'!L2549</f>
        <v>0</v>
      </c>
      <c r="K74" s="254">
        <f>'1 уровень'!M2549</f>
        <v>0</v>
      </c>
      <c r="L74" s="254">
        <f>'1 уровень'!N2549</f>
        <v>0</v>
      </c>
      <c r="M74" s="254">
        <f>'1 уровень'!O2549</f>
        <v>0</v>
      </c>
      <c r="N74" s="254">
        <f>'1 уровень'!P2549</f>
        <v>0</v>
      </c>
      <c r="O74" s="255">
        <f>'1 уровень'!Q2549</f>
        <v>11465.23</v>
      </c>
      <c r="P74" s="255">
        <f>'1 уровень'!R2549</f>
        <v>955.43583333333333</v>
      </c>
      <c r="Q74" s="255">
        <f>'1 уровень'!S2549</f>
        <v>617.71177999999998</v>
      </c>
      <c r="R74" s="255">
        <f>'1 уровень'!T2549</f>
        <v>0</v>
      </c>
      <c r="S74" s="255">
        <f>'1 уровень'!U2549</f>
        <v>-337.72405333333336</v>
      </c>
      <c r="T74" s="255">
        <f>'1 уровень'!V2549</f>
        <v>0</v>
      </c>
      <c r="U74" s="256">
        <f>'1 уровень'!W2549</f>
        <v>617.71177999999998</v>
      </c>
      <c r="V74" s="255"/>
      <c r="W74" s="255"/>
      <c r="X74" s="235" t="e">
        <f>'1 уровень'!#REF!</f>
        <v>#REF!</v>
      </c>
      <c r="Y74" s="235" t="e">
        <f>'1 уровень'!#REF!</f>
        <v>#REF!</v>
      </c>
      <c r="Z74" s="235" t="e">
        <f>'1 уровень'!#REF!</f>
        <v>#REF!</v>
      </c>
      <c r="AA74" s="233"/>
      <c r="AB74" s="233"/>
      <c r="AC74" s="233"/>
      <c r="AD74" s="225"/>
    </row>
    <row r="75" spans="1:196" s="27" customFormat="1" ht="15" customHeight="1" x14ac:dyDescent="0.25">
      <c r="A75" s="17">
        <v>1</v>
      </c>
      <c r="B75" s="257" t="s">
        <v>97</v>
      </c>
      <c r="C75" s="258"/>
      <c r="D75" s="258"/>
      <c r="E75" s="258"/>
      <c r="F75" s="259"/>
      <c r="G75" s="260"/>
      <c r="H75" s="260"/>
      <c r="I75" s="261"/>
      <c r="J75" s="261"/>
      <c r="K75" s="261"/>
      <c r="L75" s="261"/>
      <c r="M75" s="261"/>
      <c r="N75" s="261"/>
      <c r="O75" s="222">
        <f>O76-O77-O128-O132-O136-O141</f>
        <v>0</v>
      </c>
      <c r="P75" s="222">
        <f t="shared" ref="P75:U75" si="0">P76-P77-P128-P132-P136-P141</f>
        <v>0</v>
      </c>
      <c r="Q75" s="222">
        <f t="shared" si="0"/>
        <v>0</v>
      </c>
      <c r="R75" s="222">
        <f t="shared" si="0"/>
        <v>2.2204460492503131E-16</v>
      </c>
      <c r="S75" s="222">
        <f t="shared" si="0"/>
        <v>0</v>
      </c>
      <c r="T75" s="222">
        <f t="shared" si="0"/>
        <v>0</v>
      </c>
      <c r="U75" s="222">
        <f t="shared" si="0"/>
        <v>0</v>
      </c>
      <c r="V75" s="222"/>
      <c r="W75" s="222"/>
      <c r="X75" s="262"/>
      <c r="Y75" s="262"/>
      <c r="Z75" s="262"/>
      <c r="AA75" s="263"/>
      <c r="AB75" s="263"/>
      <c r="AC75" s="263"/>
      <c r="AD75" s="225"/>
      <c r="AE75" s="17"/>
      <c r="AF75" s="17"/>
      <c r="AG75" s="17"/>
      <c r="AH75" s="17"/>
      <c r="AI75" s="17"/>
      <c r="AJ75" s="17"/>
      <c r="AK75" s="17"/>
      <c r="AL75" s="17"/>
      <c r="AM75" s="17"/>
      <c r="AN75" s="17"/>
      <c r="AO75" s="17"/>
      <c r="AP75" s="17"/>
      <c r="AQ75" s="17"/>
      <c r="AR75" s="17"/>
      <c r="AS75" s="17"/>
      <c r="AT75" s="17"/>
      <c r="AU75" s="17"/>
      <c r="AV75" s="17"/>
      <c r="AW75" s="17"/>
      <c r="AX75" s="17"/>
      <c r="AY75" s="17"/>
      <c r="AZ75" s="17"/>
      <c r="BA75" s="17"/>
      <c r="BB75" s="17"/>
      <c r="BC75" s="17"/>
      <c r="BD75" s="17"/>
      <c r="BE75" s="17"/>
      <c r="BF75" s="17"/>
      <c r="BG75" s="17"/>
      <c r="BH75" s="17"/>
      <c r="BI75" s="17"/>
      <c r="BJ75" s="17"/>
      <c r="BK75" s="17"/>
      <c r="BL75" s="17"/>
      <c r="BM75" s="17"/>
      <c r="BN75" s="17"/>
      <c r="BO75" s="17"/>
      <c r="BP75" s="17"/>
      <c r="BQ75" s="17"/>
      <c r="BR75" s="17"/>
      <c r="BS75" s="17"/>
      <c r="BT75" s="17"/>
      <c r="BU75" s="17"/>
      <c r="BV75" s="17"/>
      <c r="BW75" s="17"/>
      <c r="BX75" s="17"/>
      <c r="BY75" s="17"/>
      <c r="BZ75" s="17"/>
      <c r="CA75" s="17"/>
      <c r="CB75" s="17"/>
      <c r="CC75" s="17"/>
      <c r="CD75" s="17"/>
      <c r="CE75" s="17"/>
      <c r="CF75" s="17"/>
      <c r="CG75" s="17"/>
      <c r="CH75" s="17"/>
      <c r="CI75" s="17"/>
      <c r="CJ75" s="17"/>
      <c r="CK75" s="17"/>
      <c r="CL75" s="17"/>
      <c r="CM75" s="17"/>
      <c r="CN75" s="17"/>
      <c r="CO75" s="17"/>
      <c r="CP75" s="17"/>
      <c r="CQ75" s="17"/>
      <c r="CR75" s="17"/>
      <c r="CS75" s="17"/>
      <c r="CT75" s="17"/>
      <c r="CU75" s="17"/>
      <c r="CV75" s="17"/>
      <c r="CW75" s="17"/>
      <c r="CX75" s="17"/>
      <c r="CY75" s="17"/>
      <c r="CZ75" s="17"/>
      <c r="DA75" s="17"/>
      <c r="DB75" s="17"/>
      <c r="DC75" s="17"/>
      <c r="DD75" s="17"/>
      <c r="DE75" s="17"/>
      <c r="DF75" s="17"/>
      <c r="DG75" s="17"/>
      <c r="DH75" s="17"/>
      <c r="DI75" s="17"/>
      <c r="DJ75" s="17"/>
      <c r="DK75" s="17"/>
      <c r="DL75" s="17"/>
      <c r="DM75" s="17"/>
      <c r="DN75" s="17"/>
      <c r="DO75" s="17"/>
      <c r="DP75" s="17"/>
      <c r="DQ75" s="17"/>
      <c r="DR75" s="17"/>
      <c r="DS75" s="17"/>
      <c r="DT75" s="17"/>
      <c r="DU75" s="17"/>
      <c r="DV75" s="17"/>
      <c r="DW75" s="17"/>
      <c r="DX75" s="17"/>
      <c r="DY75" s="17"/>
      <c r="DZ75" s="17"/>
      <c r="EA75" s="17"/>
      <c r="EB75" s="17"/>
      <c r="EC75" s="17"/>
      <c r="ED75" s="17"/>
      <c r="EE75" s="17"/>
      <c r="EF75" s="17"/>
      <c r="EG75" s="17"/>
      <c r="EH75" s="17"/>
      <c r="EI75" s="17"/>
      <c r="EJ75" s="17"/>
      <c r="EK75" s="17"/>
      <c r="EL75" s="17"/>
      <c r="EM75" s="17"/>
      <c r="EN75" s="17"/>
      <c r="EO75" s="17"/>
      <c r="EP75" s="17"/>
      <c r="EQ75" s="17"/>
      <c r="ER75" s="17"/>
      <c r="ES75" s="17"/>
      <c r="ET75" s="17"/>
      <c r="EU75" s="17"/>
      <c r="EV75" s="17"/>
      <c r="EW75" s="17"/>
      <c r="EX75" s="17"/>
      <c r="EY75" s="17"/>
      <c r="EZ75" s="17"/>
      <c r="FA75" s="17"/>
      <c r="FB75" s="17"/>
      <c r="FC75" s="17"/>
      <c r="FD75" s="17"/>
      <c r="FE75" s="17"/>
      <c r="FF75" s="17"/>
      <c r="FG75" s="17"/>
      <c r="FH75" s="17"/>
      <c r="FI75" s="17"/>
      <c r="FJ75" s="17"/>
      <c r="FK75" s="17"/>
      <c r="FL75" s="17"/>
      <c r="FM75" s="17"/>
      <c r="FN75" s="17"/>
      <c r="FO75" s="17"/>
      <c r="FP75" s="17"/>
      <c r="FQ75" s="17"/>
      <c r="FR75" s="17"/>
      <c r="FS75" s="17"/>
      <c r="FT75" s="17"/>
      <c r="FU75" s="17"/>
      <c r="FV75" s="17"/>
      <c r="FW75" s="17"/>
      <c r="FX75" s="17"/>
      <c r="FY75" s="17"/>
      <c r="FZ75" s="17"/>
      <c r="GA75" s="17"/>
      <c r="GB75" s="17"/>
      <c r="GC75" s="17"/>
      <c r="GD75" s="17"/>
      <c r="GE75" s="17"/>
      <c r="GF75" s="17"/>
      <c r="GG75" s="17"/>
      <c r="GH75" s="17"/>
      <c r="GI75" s="17"/>
      <c r="GJ75" s="17"/>
      <c r="GK75" s="17"/>
      <c r="GL75" s="17"/>
      <c r="GM75" s="17"/>
      <c r="GN75" s="17"/>
    </row>
    <row r="76" spans="1:196" s="27" customFormat="1" ht="15" customHeight="1" x14ac:dyDescent="0.25">
      <c r="A76" s="17">
        <v>1</v>
      </c>
      <c r="B76" s="264" t="s">
        <v>96</v>
      </c>
      <c r="C76" s="265">
        <f>'2 уровень'!F817</f>
        <v>0</v>
      </c>
      <c r="D76" s="265">
        <f>'2 уровень'!G817</f>
        <v>0</v>
      </c>
      <c r="E76" s="265">
        <f>'2 уровень'!H817</f>
        <v>0</v>
      </c>
      <c r="F76" s="266">
        <f>'2 уровень'!I817</f>
        <v>0</v>
      </c>
      <c r="G76" s="267">
        <f>'2 уровень'!J817</f>
        <v>0</v>
      </c>
      <c r="H76" s="267">
        <f>'2 уровень'!K817</f>
        <v>0</v>
      </c>
      <c r="I76" s="268">
        <f>'2 уровень'!L817</f>
        <v>0</v>
      </c>
      <c r="J76" s="268">
        <f>'2 уровень'!M817</f>
        <v>0</v>
      </c>
      <c r="K76" s="268">
        <f>'2 уровень'!N817</f>
        <v>0</v>
      </c>
      <c r="L76" s="268">
        <f>'2 уровень'!O817</f>
        <v>0</v>
      </c>
      <c r="M76" s="268">
        <f>'2 уровень'!P817</f>
        <v>0</v>
      </c>
      <c r="N76" s="268">
        <f>'2 уровень'!Q817</f>
        <v>0</v>
      </c>
      <c r="O76" s="269">
        <f>'2 уровень'!R817</f>
        <v>21205.738999999998</v>
      </c>
      <c r="P76" s="269">
        <f>'2 уровень'!S817</f>
        <v>1767.1449166666666</v>
      </c>
      <c r="Q76" s="269">
        <f>'2 уровень'!T817</f>
        <v>1148.4197099999999</v>
      </c>
      <c r="R76" s="269">
        <f>'2 уровень'!U817</f>
        <v>-4.8308400000000002</v>
      </c>
      <c r="S76" s="269">
        <f>'2 уровень'!V817</f>
        <v>-366.35878999999989</v>
      </c>
      <c r="T76" s="269">
        <f>'2 уровень'!W817</f>
        <v>0</v>
      </c>
      <c r="U76" s="270">
        <f>'2 уровень'!X817</f>
        <v>1243</v>
      </c>
      <c r="V76" s="269">
        <f>Q76/P76*100</f>
        <v>64.987296693597898</v>
      </c>
      <c r="W76" s="269">
        <f>U76/P76*100</f>
        <v>70.339449146290065</v>
      </c>
      <c r="X76" s="265" t="e">
        <f>'2 уровень'!#REF!</f>
        <v>#REF!</v>
      </c>
      <c r="Y76" s="265" t="e">
        <f>'2 уровень'!#REF!</f>
        <v>#REF!</v>
      </c>
      <c r="Z76" s="265" t="e">
        <f>'2 уровень'!#REF!</f>
        <v>#REF!</v>
      </c>
      <c r="AA76" s="271"/>
      <c r="AB76" s="271"/>
      <c r="AC76" s="271"/>
      <c r="AD76" s="225"/>
    </row>
    <row r="77" spans="1:196" s="27" customFormat="1" ht="15" customHeight="1" x14ac:dyDescent="0.25">
      <c r="A77" s="17">
        <v>1</v>
      </c>
      <c r="B77" s="272" t="s">
        <v>7</v>
      </c>
      <c r="C77" s="235">
        <f>'2 уровень'!F818</f>
        <v>293</v>
      </c>
      <c r="D77" s="235">
        <f>'2 уровень'!G818</f>
        <v>24.416666666666668</v>
      </c>
      <c r="E77" s="235">
        <f>'2 уровень'!H818</f>
        <v>19</v>
      </c>
      <c r="F77" s="236">
        <f>'2 уровень'!I818</f>
        <v>77.815699658703068</v>
      </c>
      <c r="G77" s="267">
        <f>'2 уровень'!J818</f>
        <v>0</v>
      </c>
      <c r="H77" s="267">
        <f>'2 уровень'!K818</f>
        <v>10.526315789473685</v>
      </c>
      <c r="I77" s="268">
        <f>'2 уровень'!L818</f>
        <v>0</v>
      </c>
      <c r="J77" s="268">
        <f>'2 уровень'!M818</f>
        <v>0</v>
      </c>
      <c r="K77" s="268">
        <f>'2 уровень'!N818</f>
        <v>200</v>
      </c>
      <c r="L77" s="268" t="e">
        <f>'2 уровень'!O818</f>
        <v>#DIV/0!</v>
      </c>
      <c r="M77" s="268">
        <f>'2 уровень'!P818</f>
        <v>0</v>
      </c>
      <c r="N77" s="268" t="e">
        <f>'2 уровень'!Q818</f>
        <v>#DIV/0!</v>
      </c>
      <c r="O77" s="269">
        <f>'2 уровень'!R818</f>
        <v>14086.475999999999</v>
      </c>
      <c r="P77" s="269">
        <f>'2 уровень'!S818</f>
        <v>1173.8729999999998</v>
      </c>
      <c r="Q77" s="269">
        <f>'2 уровень'!T818</f>
        <v>868.07963999999993</v>
      </c>
      <c r="R77" s="269">
        <f>'2 уровень'!U818</f>
        <v>-6.1110000000000007</v>
      </c>
      <c r="S77" s="269">
        <f>'2 уровень'!V818</f>
        <v>-305.79335999999995</v>
      </c>
      <c r="T77" s="269">
        <f>'2 уровень'!W818</f>
        <v>0</v>
      </c>
      <c r="U77" s="270">
        <f>'2 уровень'!X818</f>
        <v>861.96863999999994</v>
      </c>
      <c r="V77" s="269">
        <f>Q77/P77*100</f>
        <v>73.950047407172676</v>
      </c>
      <c r="W77" s="269">
        <f>U77/P77*100</f>
        <v>73.429462982792856</v>
      </c>
      <c r="X77" s="235" t="e">
        <f>'2 уровень'!#REF!</f>
        <v>#REF!</v>
      </c>
      <c r="Y77" s="235" t="e">
        <f>'2 уровень'!#REF!</f>
        <v>#REF!</v>
      </c>
      <c r="Z77" s="235" t="e">
        <f>'2 уровень'!#REF!</f>
        <v>#REF!</v>
      </c>
      <c r="AA77" s="271"/>
      <c r="AB77" s="271"/>
      <c r="AC77" s="271"/>
      <c r="AD77" s="225"/>
      <c r="AE77" s="17"/>
      <c r="AF77" s="17"/>
      <c r="AG77" s="17"/>
      <c r="AH77" s="17"/>
      <c r="AI77" s="17"/>
      <c r="AJ77" s="17"/>
      <c r="AK77" s="17"/>
      <c r="AL77" s="17"/>
      <c r="AM77" s="17"/>
      <c r="AN77" s="17"/>
      <c r="AO77" s="17"/>
      <c r="AP77" s="17"/>
      <c r="AQ77" s="17"/>
      <c r="AR77" s="17"/>
      <c r="AS77" s="17"/>
      <c r="AT77" s="17"/>
      <c r="AU77" s="17"/>
      <c r="AV77" s="17"/>
      <c r="AW77" s="17"/>
      <c r="AX77" s="17"/>
      <c r="AY77" s="17"/>
      <c r="AZ77" s="17"/>
      <c r="BA77" s="17"/>
      <c r="BB77" s="17"/>
      <c r="BC77" s="17"/>
      <c r="BD77" s="17"/>
      <c r="BE77" s="17"/>
      <c r="BF77" s="17"/>
      <c r="BG77" s="17"/>
      <c r="BH77" s="17"/>
      <c r="BI77" s="17"/>
      <c r="BJ77" s="17"/>
      <c r="BK77" s="17"/>
      <c r="BL77" s="17"/>
      <c r="BM77" s="17"/>
      <c r="BN77" s="17"/>
      <c r="BO77" s="17"/>
      <c r="BP77" s="17"/>
      <c r="BQ77" s="17"/>
      <c r="BR77" s="17"/>
      <c r="BS77" s="17"/>
      <c r="BT77" s="17"/>
      <c r="BU77" s="17"/>
      <c r="BV77" s="17"/>
      <c r="BW77" s="17"/>
      <c r="BX77" s="17"/>
      <c r="BY77" s="17"/>
      <c r="BZ77" s="17"/>
      <c r="CA77" s="17"/>
      <c r="CB77" s="17"/>
      <c r="CC77" s="17"/>
      <c r="CD77" s="17"/>
      <c r="CE77" s="17"/>
      <c r="CF77" s="17"/>
      <c r="CG77" s="17"/>
      <c r="CH77" s="17"/>
      <c r="CI77" s="17"/>
      <c r="CJ77" s="17"/>
      <c r="CK77" s="17"/>
      <c r="CL77" s="17"/>
      <c r="CM77" s="17"/>
      <c r="CN77" s="17"/>
      <c r="CO77" s="17"/>
      <c r="CP77" s="17"/>
      <c r="CQ77" s="17"/>
      <c r="CR77" s="17"/>
      <c r="CS77" s="17"/>
      <c r="CT77" s="17"/>
      <c r="CU77" s="17"/>
      <c r="CV77" s="17"/>
      <c r="CW77" s="17"/>
      <c r="CX77" s="17"/>
      <c r="CY77" s="17"/>
      <c r="CZ77" s="17"/>
      <c r="DA77" s="17"/>
      <c r="DB77" s="17"/>
      <c r="DC77" s="17"/>
      <c r="DD77" s="17"/>
      <c r="DE77" s="17"/>
      <c r="DF77" s="17"/>
      <c r="DG77" s="17"/>
      <c r="DH77" s="17"/>
      <c r="DI77" s="17"/>
      <c r="DJ77" s="17"/>
      <c r="DK77" s="17"/>
      <c r="DL77" s="17"/>
      <c r="DM77" s="17"/>
      <c r="DN77" s="17"/>
      <c r="DO77" s="17"/>
      <c r="DP77" s="17"/>
      <c r="DQ77" s="17"/>
      <c r="DR77" s="17"/>
      <c r="DS77" s="17"/>
      <c r="DT77" s="17"/>
      <c r="DU77" s="17"/>
      <c r="DV77" s="17"/>
      <c r="DW77" s="17"/>
      <c r="DX77" s="17"/>
      <c r="DY77" s="17"/>
      <c r="DZ77" s="17"/>
      <c r="EA77" s="17"/>
      <c r="EB77" s="17"/>
      <c r="EC77" s="17"/>
      <c r="ED77" s="17"/>
      <c r="EE77" s="17"/>
      <c r="EF77" s="17"/>
      <c r="EG77" s="17"/>
      <c r="EH77" s="17"/>
      <c r="EI77" s="17"/>
      <c r="EJ77" s="17"/>
      <c r="EK77" s="17"/>
      <c r="EL77" s="17"/>
      <c r="EM77" s="17"/>
      <c r="EN77" s="17"/>
      <c r="EO77" s="17"/>
      <c r="EP77" s="17"/>
      <c r="EQ77" s="17"/>
      <c r="ER77" s="17"/>
      <c r="ES77" s="17"/>
      <c r="ET77" s="17"/>
      <c r="EU77" s="17"/>
      <c r="EV77" s="17"/>
      <c r="EW77" s="17"/>
      <c r="EX77" s="17"/>
      <c r="EY77" s="17"/>
      <c r="EZ77" s="17"/>
      <c r="FA77" s="17"/>
      <c r="FB77" s="17"/>
      <c r="FC77" s="17"/>
      <c r="FD77" s="17"/>
      <c r="FE77" s="17"/>
      <c r="FF77" s="17"/>
      <c r="FG77" s="17"/>
      <c r="FH77" s="17"/>
      <c r="FI77" s="17"/>
      <c r="FJ77" s="17"/>
      <c r="FK77" s="17"/>
      <c r="FL77" s="17"/>
      <c r="FM77" s="17"/>
      <c r="FN77" s="17"/>
      <c r="FO77" s="17"/>
      <c r="FP77" s="17"/>
      <c r="FQ77" s="17"/>
      <c r="FR77" s="17"/>
      <c r="FS77" s="17"/>
      <c r="FT77" s="17"/>
      <c r="FU77" s="17"/>
      <c r="FV77" s="17"/>
      <c r="FW77" s="17"/>
      <c r="FX77" s="17"/>
      <c r="FY77" s="17"/>
      <c r="FZ77" s="17"/>
      <c r="GA77" s="17"/>
      <c r="GB77" s="17"/>
      <c r="GC77" s="17"/>
      <c r="GD77" s="17"/>
      <c r="GE77" s="17"/>
      <c r="GF77" s="17"/>
      <c r="GG77" s="17"/>
      <c r="GH77" s="17"/>
      <c r="GI77" s="17"/>
      <c r="GJ77" s="17"/>
      <c r="GK77" s="17"/>
      <c r="GL77" s="17"/>
      <c r="GM77" s="17"/>
      <c r="GN77" s="17"/>
    </row>
    <row r="78" spans="1:196" s="27" customFormat="1" ht="30" customHeight="1" x14ac:dyDescent="0.25">
      <c r="A78" s="17">
        <v>1</v>
      </c>
      <c r="B78" s="273" t="s">
        <v>236</v>
      </c>
      <c r="C78" s="235">
        <f>'2 уровень'!F819</f>
        <v>7</v>
      </c>
      <c r="D78" s="235">
        <f>'2 уровень'!G819</f>
        <v>1</v>
      </c>
      <c r="E78" s="235">
        <f>'2 уровень'!H819</f>
        <v>0</v>
      </c>
      <c r="F78" s="236">
        <f>'2 уровень'!I819</f>
        <v>0</v>
      </c>
      <c r="G78" s="267">
        <f>'2 уровень'!J819</f>
        <v>0</v>
      </c>
      <c r="H78" s="267">
        <f>'2 уровень'!K819</f>
        <v>0</v>
      </c>
      <c r="I78" s="268">
        <f>'2 уровень'!L819</f>
        <v>0</v>
      </c>
      <c r="J78" s="268">
        <f>'2 уровень'!M819</f>
        <v>0</v>
      </c>
      <c r="K78" s="268">
        <f>'2 уровень'!N819</f>
        <v>0</v>
      </c>
      <c r="L78" s="268">
        <f>'2 уровень'!O819</f>
        <v>0</v>
      </c>
      <c r="M78" s="268">
        <f>'2 уровень'!P819</f>
        <v>0</v>
      </c>
      <c r="N78" s="268">
        <f>'2 уровень'!Q819</f>
        <v>0</v>
      </c>
      <c r="O78" s="269">
        <f>'2 уровень'!R819</f>
        <v>995.66</v>
      </c>
      <c r="P78" s="269">
        <f>'2 уровень'!S819</f>
        <v>82.971666666666664</v>
      </c>
      <c r="Q78" s="269">
        <f>'2 уровень'!T819</f>
        <v>0</v>
      </c>
      <c r="R78" s="269">
        <f>'2 уровень'!U819</f>
        <v>0</v>
      </c>
      <c r="S78" s="269">
        <f>'2 уровень'!V819</f>
        <v>-82.971666666666664</v>
      </c>
      <c r="T78" s="269">
        <f>'2 уровень'!W819</f>
        <v>0</v>
      </c>
      <c r="U78" s="270">
        <f>'2 уровень'!X819</f>
        <v>0</v>
      </c>
      <c r="V78" s="269">
        <f>Q78/P78*100</f>
        <v>0</v>
      </c>
      <c r="W78" s="269">
        <f>U78/P78*100</f>
        <v>0</v>
      </c>
      <c r="X78" s="235" t="e">
        <f>'2 уровень'!#REF!</f>
        <v>#REF!</v>
      </c>
      <c r="Y78" s="235" t="e">
        <f>'2 уровень'!#REF!</f>
        <v>#REF!</v>
      </c>
      <c r="Z78" s="235" t="e">
        <f>'2 уровень'!#REF!</f>
        <v>#REF!</v>
      </c>
      <c r="AA78" s="271"/>
      <c r="AB78" s="271"/>
      <c r="AC78" s="271"/>
      <c r="AD78" s="225"/>
      <c r="AE78" s="17"/>
      <c r="AF78" s="17"/>
      <c r="AG78" s="17"/>
      <c r="AH78" s="17"/>
      <c r="AI78" s="17"/>
      <c r="AJ78" s="17"/>
      <c r="AK78" s="17"/>
      <c r="AL78" s="17"/>
      <c r="AM78" s="17"/>
      <c r="AN78" s="17"/>
      <c r="AO78" s="17"/>
      <c r="AP78" s="17"/>
      <c r="AQ78" s="17"/>
      <c r="AR78" s="17"/>
      <c r="AS78" s="17"/>
      <c r="AT78" s="17"/>
      <c r="AU78" s="17"/>
      <c r="AV78" s="17"/>
      <c r="AW78" s="17"/>
      <c r="AX78" s="17"/>
      <c r="AY78" s="17"/>
      <c r="AZ78" s="17"/>
      <c r="BA78" s="17"/>
      <c r="BB78" s="17"/>
      <c r="BC78" s="17"/>
      <c r="BD78" s="17"/>
      <c r="BE78" s="17"/>
      <c r="BF78" s="17"/>
      <c r="BG78" s="17"/>
      <c r="BH78" s="17"/>
      <c r="BI78" s="17"/>
      <c r="BJ78" s="17"/>
      <c r="BK78" s="17"/>
      <c r="BL78" s="17"/>
      <c r="BM78" s="17"/>
      <c r="BN78" s="17"/>
      <c r="BO78" s="17"/>
      <c r="BP78" s="17"/>
      <c r="BQ78" s="17"/>
      <c r="BR78" s="17"/>
      <c r="BS78" s="17"/>
      <c r="BT78" s="17"/>
      <c r="BU78" s="17"/>
      <c r="BV78" s="17"/>
      <c r="BW78" s="17"/>
      <c r="BX78" s="17"/>
      <c r="BY78" s="17"/>
      <c r="BZ78" s="17"/>
      <c r="CA78" s="17"/>
      <c r="CB78" s="17"/>
      <c r="CC78" s="17"/>
      <c r="CD78" s="17"/>
      <c r="CE78" s="17"/>
      <c r="CF78" s="17"/>
      <c r="CG78" s="17"/>
      <c r="CH78" s="17"/>
      <c r="CI78" s="17"/>
      <c r="CJ78" s="17"/>
      <c r="CK78" s="17"/>
      <c r="CL78" s="17"/>
      <c r="CM78" s="17"/>
      <c r="CN78" s="17"/>
      <c r="CO78" s="17"/>
      <c r="CP78" s="17"/>
      <c r="CQ78" s="17"/>
      <c r="CR78" s="17"/>
      <c r="CS78" s="17"/>
      <c r="CT78" s="17"/>
      <c r="CU78" s="17"/>
      <c r="CV78" s="17"/>
      <c r="CW78" s="17"/>
      <c r="CX78" s="17"/>
      <c r="CY78" s="17"/>
      <c r="CZ78" s="17"/>
      <c r="DA78" s="17"/>
      <c r="DB78" s="17"/>
      <c r="DC78" s="17"/>
      <c r="DD78" s="17"/>
      <c r="DE78" s="17"/>
      <c r="DF78" s="17"/>
      <c r="DG78" s="17"/>
      <c r="DH78" s="17"/>
      <c r="DI78" s="17"/>
      <c r="DJ78" s="17"/>
      <c r="DK78" s="17"/>
      <c r="DL78" s="17"/>
      <c r="DM78" s="17"/>
      <c r="DN78" s="17"/>
      <c r="DO78" s="17"/>
      <c r="DP78" s="17"/>
      <c r="DQ78" s="17"/>
      <c r="DR78" s="17"/>
      <c r="DS78" s="17"/>
      <c r="DT78" s="17"/>
      <c r="DU78" s="17"/>
      <c r="DV78" s="17"/>
      <c r="DW78" s="17"/>
      <c r="DX78" s="17"/>
      <c r="DY78" s="17"/>
      <c r="DZ78" s="17"/>
      <c r="EA78" s="17"/>
      <c r="EB78" s="17"/>
      <c r="EC78" s="17"/>
      <c r="ED78" s="17"/>
      <c r="EE78" s="17"/>
      <c r="EF78" s="17"/>
      <c r="EG78" s="17"/>
      <c r="EH78" s="17"/>
      <c r="EI78" s="17"/>
      <c r="EJ78" s="17"/>
      <c r="EK78" s="17"/>
      <c r="EL78" s="17"/>
      <c r="EM78" s="17"/>
      <c r="EN78" s="17"/>
      <c r="EO78" s="17"/>
      <c r="EP78" s="17"/>
      <c r="EQ78" s="17"/>
      <c r="ER78" s="17"/>
      <c r="ES78" s="17"/>
      <c r="ET78" s="17"/>
      <c r="EU78" s="17"/>
      <c r="EV78" s="17"/>
      <c r="EW78" s="17"/>
      <c r="EX78" s="17"/>
      <c r="EY78" s="17"/>
      <c r="EZ78" s="17"/>
      <c r="FA78" s="17"/>
      <c r="FB78" s="17"/>
      <c r="FC78" s="17"/>
      <c r="FD78" s="17"/>
      <c r="FE78" s="17"/>
      <c r="FF78" s="17"/>
      <c r="FG78" s="17"/>
      <c r="FH78" s="17"/>
      <c r="FI78" s="17"/>
      <c r="FJ78" s="17"/>
      <c r="FK78" s="17"/>
      <c r="FL78" s="17"/>
      <c r="FM78" s="17"/>
      <c r="FN78" s="17"/>
      <c r="FO78" s="17"/>
      <c r="FP78" s="17"/>
      <c r="FQ78" s="17"/>
      <c r="FR78" s="17"/>
      <c r="FS78" s="17"/>
      <c r="FT78" s="17"/>
      <c r="FU78" s="17"/>
      <c r="FV78" s="17"/>
      <c r="FW78" s="17"/>
      <c r="FX78" s="17"/>
      <c r="FY78" s="17"/>
      <c r="FZ78" s="17"/>
      <c r="GA78" s="17"/>
      <c r="GB78" s="17"/>
      <c r="GC78" s="17"/>
      <c r="GD78" s="17"/>
      <c r="GE78" s="17"/>
      <c r="GF78" s="17"/>
      <c r="GG78" s="17"/>
      <c r="GH78" s="17"/>
      <c r="GI78" s="17"/>
      <c r="GJ78" s="17"/>
      <c r="GK78" s="17"/>
      <c r="GL78" s="17"/>
      <c r="GM78" s="17"/>
      <c r="GN78" s="17"/>
    </row>
    <row r="79" spans="1:196" s="27" customFormat="1" ht="15" customHeight="1" x14ac:dyDescent="0.25">
      <c r="A79" s="17">
        <v>1</v>
      </c>
      <c r="B79" s="274" t="s">
        <v>509</v>
      </c>
      <c r="C79" s="235">
        <f>'2 уровень'!F820</f>
        <v>0</v>
      </c>
      <c r="D79" s="235">
        <f>'2 уровень'!G820</f>
        <v>0</v>
      </c>
      <c r="E79" s="235">
        <f>'2 уровень'!H820</f>
        <v>0</v>
      </c>
      <c r="F79" s="236">
        <f>'2 уровень'!I820</f>
        <v>0</v>
      </c>
      <c r="G79" s="267">
        <f>'2 уровень'!J820</f>
        <v>0</v>
      </c>
      <c r="H79" s="267">
        <f>'2 уровень'!K820</f>
        <v>0</v>
      </c>
      <c r="I79" s="268">
        <f>'2 уровень'!L820</f>
        <v>0</v>
      </c>
      <c r="J79" s="268">
        <f>'2 уровень'!M820</f>
        <v>0</v>
      </c>
      <c r="K79" s="268">
        <f>'2 уровень'!N820</f>
        <v>0</v>
      </c>
      <c r="L79" s="268">
        <f>'2 уровень'!O820</f>
        <v>0</v>
      </c>
      <c r="M79" s="268">
        <f>'2 уровень'!P820</f>
        <v>0</v>
      </c>
      <c r="N79" s="268">
        <f>'2 уровень'!Q820</f>
        <v>0</v>
      </c>
      <c r="O79" s="269">
        <f>'2 уровень'!R820</f>
        <v>0</v>
      </c>
      <c r="P79" s="269">
        <f>'2 уровень'!S820</f>
        <v>0</v>
      </c>
      <c r="Q79" s="269">
        <f>'2 уровень'!T820</f>
        <v>0</v>
      </c>
      <c r="R79" s="269">
        <f>'2 уровень'!U820</f>
        <v>0</v>
      </c>
      <c r="S79" s="269">
        <f>'2 уровень'!V820</f>
        <v>0</v>
      </c>
      <c r="T79" s="269">
        <f>'2 уровень'!W820</f>
        <v>0</v>
      </c>
      <c r="U79" s="270">
        <f>'2 уровень'!X820</f>
        <v>0</v>
      </c>
      <c r="V79" s="269"/>
      <c r="W79" s="269"/>
      <c r="X79" s="235" t="e">
        <f>'2 уровень'!#REF!</f>
        <v>#REF!</v>
      </c>
      <c r="Y79" s="235" t="e">
        <f>'2 уровень'!#REF!</f>
        <v>#REF!</v>
      </c>
      <c r="Z79" s="235" t="e">
        <f>'2 уровень'!#REF!</f>
        <v>#REF!</v>
      </c>
      <c r="AA79" s="271"/>
      <c r="AB79" s="271"/>
      <c r="AC79" s="271"/>
      <c r="AD79" s="225"/>
      <c r="AE79" s="17"/>
      <c r="AF79" s="17"/>
      <c r="AG79" s="17"/>
      <c r="AH79" s="17"/>
      <c r="AI79" s="17"/>
      <c r="AJ79" s="17"/>
      <c r="AK79" s="17"/>
      <c r="AL79" s="17"/>
      <c r="AM79" s="17"/>
      <c r="AN79" s="17"/>
      <c r="AO79" s="17"/>
      <c r="AP79" s="17"/>
      <c r="AQ79" s="17"/>
      <c r="AR79" s="17"/>
      <c r="AS79" s="17"/>
      <c r="AT79" s="17"/>
      <c r="AU79" s="17"/>
      <c r="AV79" s="17"/>
      <c r="AW79" s="17"/>
      <c r="AX79" s="17"/>
      <c r="AY79" s="17"/>
      <c r="AZ79" s="17"/>
      <c r="BA79" s="17"/>
      <c r="BB79" s="17"/>
      <c r="BC79" s="17"/>
      <c r="BD79" s="17"/>
      <c r="BE79" s="17"/>
      <c r="BF79" s="17"/>
      <c r="BG79" s="17"/>
      <c r="BH79" s="17"/>
      <c r="BI79" s="17"/>
      <c r="BJ79" s="17"/>
      <c r="BK79" s="17"/>
      <c r="BL79" s="17"/>
      <c r="BM79" s="17"/>
      <c r="BN79" s="17"/>
      <c r="BO79" s="17"/>
      <c r="BP79" s="17"/>
      <c r="BQ79" s="17"/>
      <c r="BR79" s="17"/>
      <c r="BS79" s="17"/>
      <c r="BT79" s="17"/>
      <c r="BU79" s="17"/>
      <c r="BV79" s="17"/>
      <c r="BW79" s="17"/>
      <c r="BX79" s="17"/>
      <c r="BY79" s="17"/>
      <c r="BZ79" s="17"/>
      <c r="CA79" s="17"/>
      <c r="CB79" s="17"/>
      <c r="CC79" s="17"/>
      <c r="CD79" s="17"/>
      <c r="CE79" s="17"/>
      <c r="CF79" s="17"/>
      <c r="CG79" s="17"/>
      <c r="CH79" s="17"/>
      <c r="CI79" s="17"/>
      <c r="CJ79" s="17"/>
      <c r="CK79" s="17"/>
      <c r="CL79" s="17"/>
      <c r="CM79" s="17"/>
      <c r="CN79" s="17"/>
      <c r="CO79" s="17"/>
      <c r="CP79" s="17"/>
      <c r="CQ79" s="17"/>
      <c r="CR79" s="17"/>
      <c r="CS79" s="17"/>
      <c r="CT79" s="17"/>
      <c r="CU79" s="17"/>
      <c r="CV79" s="17"/>
      <c r="CW79" s="17"/>
      <c r="CX79" s="17"/>
      <c r="CY79" s="17"/>
      <c r="CZ79" s="17"/>
      <c r="DA79" s="17"/>
      <c r="DB79" s="17"/>
      <c r="DC79" s="17"/>
      <c r="DD79" s="17"/>
      <c r="DE79" s="17"/>
      <c r="DF79" s="17"/>
      <c r="DG79" s="17"/>
      <c r="DH79" s="17"/>
      <c r="DI79" s="17"/>
      <c r="DJ79" s="17"/>
      <c r="DK79" s="17"/>
      <c r="DL79" s="17"/>
      <c r="DM79" s="17"/>
      <c r="DN79" s="17"/>
      <c r="DO79" s="17"/>
      <c r="DP79" s="17"/>
      <c r="DQ79" s="17"/>
      <c r="DR79" s="17"/>
      <c r="DS79" s="17"/>
      <c r="DT79" s="17"/>
      <c r="DU79" s="17"/>
      <c r="DV79" s="17"/>
      <c r="DW79" s="17"/>
      <c r="DX79" s="17"/>
      <c r="DY79" s="17"/>
      <c r="DZ79" s="17"/>
      <c r="EA79" s="17"/>
      <c r="EB79" s="17"/>
      <c r="EC79" s="17"/>
      <c r="ED79" s="17"/>
      <c r="EE79" s="17"/>
      <c r="EF79" s="17"/>
      <c r="EG79" s="17"/>
      <c r="EH79" s="17"/>
      <c r="EI79" s="17"/>
      <c r="EJ79" s="17"/>
      <c r="EK79" s="17"/>
      <c r="EL79" s="17"/>
      <c r="EM79" s="17"/>
      <c r="EN79" s="17"/>
      <c r="EO79" s="17"/>
      <c r="EP79" s="17"/>
      <c r="EQ79" s="17"/>
      <c r="ER79" s="17"/>
      <c r="ES79" s="17"/>
      <c r="ET79" s="17"/>
      <c r="EU79" s="17"/>
      <c r="EV79" s="17"/>
      <c r="EW79" s="17"/>
      <c r="EX79" s="17"/>
      <c r="EY79" s="17"/>
      <c r="EZ79" s="17"/>
      <c r="FA79" s="17"/>
      <c r="FB79" s="17"/>
      <c r="FC79" s="17"/>
      <c r="FD79" s="17"/>
      <c r="FE79" s="17"/>
      <c r="FF79" s="17"/>
      <c r="FG79" s="17"/>
      <c r="FH79" s="17"/>
      <c r="FI79" s="17"/>
      <c r="FJ79" s="17"/>
      <c r="FK79" s="17"/>
      <c r="FL79" s="17"/>
      <c r="FM79" s="17"/>
      <c r="FN79" s="17"/>
      <c r="FO79" s="17"/>
      <c r="FP79" s="17"/>
      <c r="FQ79" s="17"/>
      <c r="FR79" s="17"/>
      <c r="FS79" s="17"/>
      <c r="FT79" s="17"/>
      <c r="FU79" s="17"/>
      <c r="FV79" s="17"/>
      <c r="FW79" s="17"/>
      <c r="FX79" s="17"/>
      <c r="FY79" s="17"/>
      <c r="FZ79" s="17"/>
      <c r="GA79" s="17"/>
      <c r="GB79" s="17"/>
      <c r="GC79" s="17"/>
      <c r="GD79" s="17"/>
      <c r="GE79" s="17"/>
      <c r="GF79" s="17"/>
      <c r="GG79" s="17"/>
      <c r="GH79" s="17"/>
      <c r="GI79" s="17"/>
      <c r="GJ79" s="17"/>
      <c r="GK79" s="17"/>
      <c r="GL79" s="17"/>
      <c r="GM79" s="17"/>
      <c r="GN79" s="17"/>
    </row>
    <row r="80" spans="1:196" s="27" customFormat="1" ht="15" customHeight="1" x14ac:dyDescent="0.25">
      <c r="A80" s="17"/>
      <c r="B80" s="275" t="s">
        <v>484</v>
      </c>
      <c r="C80" s="235"/>
      <c r="D80" s="235"/>
      <c r="E80" s="235"/>
      <c r="F80" s="236"/>
      <c r="G80" s="267"/>
      <c r="H80" s="267"/>
      <c r="I80" s="268"/>
      <c r="J80" s="268"/>
      <c r="K80" s="268"/>
      <c r="L80" s="268"/>
      <c r="M80" s="268"/>
      <c r="N80" s="268"/>
      <c r="O80" s="269">
        <f>'2 уровень'!R821</f>
        <v>0</v>
      </c>
      <c r="P80" s="269">
        <f>'2 уровень'!S821</f>
        <v>0</v>
      </c>
      <c r="Q80" s="269">
        <f>'2 уровень'!T821</f>
        <v>0</v>
      </c>
      <c r="R80" s="269">
        <f>'2 уровень'!U821</f>
        <v>0</v>
      </c>
      <c r="S80" s="269">
        <f>'2 уровень'!V821</f>
        <v>0</v>
      </c>
      <c r="T80" s="269">
        <f>'2 уровень'!W821</f>
        <v>0</v>
      </c>
      <c r="U80" s="270">
        <f>'2 уровень'!X821</f>
        <v>0</v>
      </c>
      <c r="V80" s="269"/>
      <c r="W80" s="269"/>
      <c r="X80" s="235"/>
      <c r="Y80" s="235"/>
      <c r="Z80" s="235"/>
      <c r="AA80" s="271"/>
      <c r="AB80" s="271"/>
      <c r="AC80" s="271"/>
      <c r="AD80" s="225"/>
      <c r="AE80" s="17"/>
      <c r="AF80" s="17"/>
      <c r="AG80" s="17"/>
      <c r="AH80" s="17"/>
      <c r="AI80" s="17"/>
      <c r="AJ80" s="17"/>
      <c r="AK80" s="17"/>
      <c r="AL80" s="17"/>
      <c r="AM80" s="17"/>
      <c r="AN80" s="17"/>
      <c r="AO80" s="17"/>
      <c r="AP80" s="17"/>
      <c r="AQ80" s="17"/>
      <c r="AR80" s="17"/>
      <c r="AS80" s="17"/>
      <c r="AT80" s="17"/>
      <c r="AU80" s="17"/>
      <c r="AV80" s="17"/>
      <c r="AW80" s="17"/>
      <c r="AX80" s="17"/>
      <c r="AY80" s="17"/>
      <c r="AZ80" s="17"/>
      <c r="BA80" s="17"/>
      <c r="BB80" s="17"/>
      <c r="BC80" s="17"/>
      <c r="BD80" s="17"/>
      <c r="BE80" s="17"/>
      <c r="BF80" s="17"/>
      <c r="BG80" s="17"/>
      <c r="BH80" s="17"/>
      <c r="BI80" s="17"/>
      <c r="BJ80" s="17"/>
      <c r="BK80" s="17"/>
      <c r="BL80" s="17"/>
      <c r="BM80" s="17"/>
      <c r="BN80" s="17"/>
      <c r="BO80" s="17"/>
      <c r="BP80" s="17"/>
      <c r="BQ80" s="17"/>
      <c r="BR80" s="17"/>
      <c r="BS80" s="17"/>
      <c r="BT80" s="17"/>
      <c r="BU80" s="17"/>
      <c r="BV80" s="17"/>
      <c r="BW80" s="17"/>
      <c r="BX80" s="17"/>
      <c r="BY80" s="17"/>
      <c r="BZ80" s="17"/>
      <c r="CA80" s="17"/>
      <c r="CB80" s="17"/>
      <c r="CC80" s="17"/>
      <c r="CD80" s="17"/>
      <c r="CE80" s="17"/>
      <c r="CF80" s="17"/>
      <c r="CG80" s="17"/>
      <c r="CH80" s="17"/>
      <c r="CI80" s="17"/>
      <c r="CJ80" s="17"/>
      <c r="CK80" s="17"/>
      <c r="CL80" s="17"/>
      <c r="CM80" s="17"/>
      <c r="CN80" s="17"/>
      <c r="CO80" s="17"/>
      <c r="CP80" s="17"/>
      <c r="CQ80" s="17"/>
      <c r="CR80" s="17"/>
      <c r="CS80" s="17"/>
      <c r="CT80" s="17"/>
      <c r="CU80" s="17"/>
      <c r="CV80" s="17"/>
      <c r="CW80" s="17"/>
      <c r="CX80" s="17"/>
      <c r="CY80" s="17"/>
      <c r="CZ80" s="17"/>
      <c r="DA80" s="17"/>
      <c r="DB80" s="17"/>
      <c r="DC80" s="17"/>
      <c r="DD80" s="17"/>
      <c r="DE80" s="17"/>
      <c r="DF80" s="17"/>
      <c r="DG80" s="17"/>
      <c r="DH80" s="17"/>
      <c r="DI80" s="17"/>
      <c r="DJ80" s="17"/>
      <c r="DK80" s="17"/>
      <c r="DL80" s="17"/>
      <c r="DM80" s="17"/>
      <c r="DN80" s="17"/>
      <c r="DO80" s="17"/>
      <c r="DP80" s="17"/>
      <c r="DQ80" s="17"/>
      <c r="DR80" s="17"/>
      <c r="DS80" s="17"/>
      <c r="DT80" s="17"/>
      <c r="DU80" s="17"/>
      <c r="DV80" s="17"/>
      <c r="DW80" s="17"/>
      <c r="DX80" s="17"/>
      <c r="DY80" s="17"/>
      <c r="DZ80" s="17"/>
      <c r="EA80" s="17"/>
      <c r="EB80" s="17"/>
      <c r="EC80" s="17"/>
      <c r="ED80" s="17"/>
      <c r="EE80" s="17"/>
      <c r="EF80" s="17"/>
      <c r="EG80" s="17"/>
      <c r="EH80" s="17"/>
      <c r="EI80" s="17"/>
      <c r="EJ80" s="17"/>
      <c r="EK80" s="17"/>
      <c r="EL80" s="17"/>
      <c r="EM80" s="17"/>
      <c r="EN80" s="17"/>
      <c r="EO80" s="17"/>
      <c r="EP80" s="17"/>
      <c r="EQ80" s="17"/>
      <c r="ER80" s="17"/>
      <c r="ES80" s="17"/>
      <c r="ET80" s="17"/>
      <c r="EU80" s="17"/>
      <c r="EV80" s="17"/>
      <c r="EW80" s="17"/>
      <c r="EX80" s="17"/>
      <c r="EY80" s="17"/>
      <c r="EZ80" s="17"/>
      <c r="FA80" s="17"/>
      <c r="FB80" s="17"/>
      <c r="FC80" s="17"/>
      <c r="FD80" s="17"/>
      <c r="FE80" s="17"/>
      <c r="FF80" s="17"/>
      <c r="FG80" s="17"/>
      <c r="FH80" s="17"/>
      <c r="FI80" s="17"/>
      <c r="FJ80" s="17"/>
      <c r="FK80" s="17"/>
      <c r="FL80" s="17"/>
      <c r="FM80" s="17"/>
      <c r="FN80" s="17"/>
      <c r="FO80" s="17"/>
      <c r="FP80" s="17"/>
      <c r="FQ80" s="17"/>
      <c r="FR80" s="17"/>
      <c r="FS80" s="17"/>
      <c r="FT80" s="17"/>
      <c r="FU80" s="17"/>
      <c r="FV80" s="17"/>
      <c r="FW80" s="17"/>
      <c r="FX80" s="17"/>
      <c r="FY80" s="17"/>
      <c r="FZ80" s="17"/>
      <c r="GA80" s="17"/>
      <c r="GB80" s="17"/>
      <c r="GC80" s="17"/>
      <c r="GD80" s="17"/>
      <c r="GE80" s="17"/>
      <c r="GF80" s="17"/>
      <c r="GG80" s="17"/>
      <c r="GH80" s="17"/>
      <c r="GI80" s="17"/>
      <c r="GJ80" s="17"/>
      <c r="GK80" s="17"/>
      <c r="GL80" s="17"/>
      <c r="GM80" s="17"/>
      <c r="GN80" s="17"/>
    </row>
    <row r="81" spans="1:196" s="27" customFormat="1" ht="31.5" customHeight="1" x14ac:dyDescent="0.25">
      <c r="A81" s="17">
        <v>1</v>
      </c>
      <c r="B81" s="276" t="s">
        <v>427</v>
      </c>
      <c r="C81" s="242">
        <f>'2 уровень'!F822</f>
        <v>0</v>
      </c>
      <c r="D81" s="242">
        <f>'2 уровень'!G822</f>
        <v>0</v>
      </c>
      <c r="E81" s="235">
        <f>'2 уровень'!H822</f>
        <v>24</v>
      </c>
      <c r="F81" s="236" t="e">
        <f>'2 уровень'!I822</f>
        <v>#DIV/0!</v>
      </c>
      <c r="G81" s="267">
        <f>'2 уровень'!J822</f>
        <v>0</v>
      </c>
      <c r="H81" s="267">
        <f>'2 уровень'!K822</f>
        <v>0</v>
      </c>
      <c r="I81" s="268">
        <f>'2 уровень'!L822</f>
        <v>0</v>
      </c>
      <c r="J81" s="268">
        <f>'2 уровень'!M822</f>
        <v>0</v>
      </c>
      <c r="K81" s="268">
        <f>'2 уровень'!N822</f>
        <v>0</v>
      </c>
      <c r="L81" s="268">
        <f>'2 уровень'!O822</f>
        <v>0</v>
      </c>
      <c r="M81" s="268">
        <f>'2 уровень'!P822</f>
        <v>0</v>
      </c>
      <c r="N81" s="268">
        <f>'2 уровень'!Q822</f>
        <v>0</v>
      </c>
      <c r="O81" s="269">
        <f>'2 уровень'!R822</f>
        <v>0</v>
      </c>
      <c r="P81" s="269">
        <f>'2 уровень'!S822</f>
        <v>0</v>
      </c>
      <c r="Q81" s="269">
        <f>'2 уровень'!T822</f>
        <v>0</v>
      </c>
      <c r="R81" s="269">
        <f>'2 уровень'!U822</f>
        <v>0</v>
      </c>
      <c r="S81" s="269">
        <f>'2 уровень'!V822</f>
        <v>0</v>
      </c>
      <c r="T81" s="269">
        <f>'2 уровень'!W822</f>
        <v>0</v>
      </c>
      <c r="U81" s="270">
        <f>'2 уровень'!X822</f>
        <v>0</v>
      </c>
      <c r="V81" s="269"/>
      <c r="W81" s="269"/>
      <c r="X81" s="235" t="e">
        <f>'2 уровень'!#REF!</f>
        <v>#REF!</v>
      </c>
      <c r="Y81" s="235" t="e">
        <f>'2 уровень'!#REF!</f>
        <v>#REF!</v>
      </c>
      <c r="Z81" s="235" t="e">
        <f>'2 уровень'!#REF!</f>
        <v>#REF!</v>
      </c>
      <c r="AA81" s="271"/>
      <c r="AB81" s="271"/>
      <c r="AC81" s="271"/>
      <c r="AD81" s="225"/>
      <c r="AE81" s="17"/>
      <c r="AF81" s="17"/>
      <c r="AG81" s="17"/>
      <c r="AH81" s="17"/>
      <c r="AI81" s="17"/>
      <c r="AJ81" s="17"/>
      <c r="AK81" s="17"/>
      <c r="AL81" s="17"/>
      <c r="AM81" s="17"/>
      <c r="AN81" s="17"/>
      <c r="AO81" s="17"/>
      <c r="AP81" s="17"/>
      <c r="AQ81" s="17"/>
      <c r="AR81" s="17"/>
      <c r="AS81" s="17"/>
      <c r="AT81" s="17"/>
      <c r="AU81" s="17"/>
      <c r="AV81" s="17"/>
      <c r="AW81" s="17"/>
      <c r="AX81" s="17"/>
      <c r="AY81" s="17"/>
      <c r="AZ81" s="17"/>
      <c r="BA81" s="17"/>
      <c r="BB81" s="17"/>
      <c r="BC81" s="17"/>
      <c r="BD81" s="17"/>
      <c r="BE81" s="17"/>
      <c r="BF81" s="17"/>
      <c r="BG81" s="17"/>
      <c r="BH81" s="17"/>
      <c r="BI81" s="17"/>
      <c r="BJ81" s="17"/>
      <c r="BK81" s="17"/>
      <c r="BL81" s="17"/>
      <c r="BM81" s="17"/>
      <c r="BN81" s="17"/>
      <c r="BO81" s="17"/>
      <c r="BP81" s="17"/>
      <c r="BQ81" s="17"/>
      <c r="BR81" s="17"/>
      <c r="BS81" s="17"/>
      <c r="BT81" s="17"/>
      <c r="BU81" s="17"/>
      <c r="BV81" s="17"/>
      <c r="BW81" s="17"/>
      <c r="BX81" s="17"/>
      <c r="BY81" s="17"/>
      <c r="BZ81" s="17"/>
      <c r="CA81" s="17"/>
      <c r="CB81" s="17"/>
      <c r="CC81" s="17"/>
      <c r="CD81" s="17"/>
      <c r="CE81" s="17"/>
      <c r="CF81" s="17"/>
      <c r="CG81" s="17"/>
      <c r="CH81" s="17"/>
      <c r="CI81" s="17"/>
      <c r="CJ81" s="17"/>
      <c r="CK81" s="17"/>
      <c r="CL81" s="17"/>
      <c r="CM81" s="17"/>
      <c r="CN81" s="17"/>
      <c r="CO81" s="17"/>
      <c r="CP81" s="17"/>
      <c r="CQ81" s="17"/>
      <c r="CR81" s="17"/>
      <c r="CS81" s="17"/>
      <c r="CT81" s="17"/>
      <c r="CU81" s="17"/>
      <c r="CV81" s="17"/>
      <c r="CW81" s="17"/>
      <c r="CX81" s="17"/>
      <c r="CY81" s="17"/>
      <c r="CZ81" s="17"/>
      <c r="DA81" s="17"/>
      <c r="DB81" s="17"/>
      <c r="DC81" s="17"/>
      <c r="DD81" s="17"/>
      <c r="DE81" s="17"/>
      <c r="DF81" s="17"/>
      <c r="DG81" s="17"/>
      <c r="DH81" s="17"/>
      <c r="DI81" s="17"/>
      <c r="DJ81" s="17"/>
      <c r="DK81" s="17"/>
      <c r="DL81" s="17"/>
      <c r="DM81" s="17"/>
      <c r="DN81" s="17"/>
      <c r="DO81" s="17"/>
      <c r="DP81" s="17"/>
      <c r="DQ81" s="17"/>
      <c r="DR81" s="17"/>
      <c r="DS81" s="17"/>
      <c r="DT81" s="17"/>
      <c r="DU81" s="17"/>
      <c r="DV81" s="17"/>
      <c r="DW81" s="17"/>
      <c r="DX81" s="17"/>
      <c r="DY81" s="17"/>
      <c r="DZ81" s="17"/>
      <c r="EA81" s="17"/>
      <c r="EB81" s="17"/>
      <c r="EC81" s="17"/>
      <c r="ED81" s="17"/>
      <c r="EE81" s="17"/>
      <c r="EF81" s="17"/>
      <c r="EG81" s="17"/>
      <c r="EH81" s="17"/>
      <c r="EI81" s="17"/>
      <c r="EJ81" s="17"/>
      <c r="EK81" s="17"/>
      <c r="EL81" s="17"/>
      <c r="EM81" s="17"/>
      <c r="EN81" s="17"/>
      <c r="EO81" s="17"/>
      <c r="EP81" s="17"/>
      <c r="EQ81" s="17"/>
      <c r="ER81" s="17"/>
      <c r="ES81" s="17"/>
      <c r="ET81" s="17"/>
      <c r="EU81" s="17"/>
      <c r="EV81" s="17"/>
      <c r="EW81" s="17"/>
      <c r="EX81" s="17"/>
      <c r="EY81" s="17"/>
      <c r="EZ81" s="17"/>
      <c r="FA81" s="17"/>
      <c r="FB81" s="17"/>
      <c r="FC81" s="17"/>
      <c r="FD81" s="17"/>
      <c r="FE81" s="17"/>
      <c r="FF81" s="17"/>
      <c r="FG81" s="17"/>
      <c r="FH81" s="17"/>
      <c r="FI81" s="17"/>
      <c r="FJ81" s="17"/>
      <c r="FK81" s="17"/>
      <c r="FL81" s="17"/>
      <c r="FM81" s="17"/>
      <c r="FN81" s="17"/>
      <c r="FO81" s="17"/>
      <c r="FP81" s="17"/>
      <c r="FQ81" s="17"/>
      <c r="FR81" s="17"/>
      <c r="FS81" s="17"/>
      <c r="FT81" s="17"/>
      <c r="FU81" s="17"/>
      <c r="FV81" s="17"/>
      <c r="FW81" s="17"/>
      <c r="FX81" s="17"/>
      <c r="FY81" s="17"/>
      <c r="FZ81" s="17"/>
      <c r="GA81" s="17"/>
      <c r="GB81" s="17"/>
      <c r="GC81" s="17"/>
      <c r="GD81" s="17"/>
      <c r="GE81" s="17"/>
      <c r="GF81" s="17"/>
      <c r="GG81" s="17"/>
      <c r="GH81" s="17"/>
      <c r="GI81" s="17"/>
      <c r="GJ81" s="17"/>
      <c r="GK81" s="17"/>
      <c r="GL81" s="17"/>
      <c r="GM81" s="17"/>
      <c r="GN81" s="17"/>
    </row>
    <row r="82" spans="1:196" s="27" customFormat="1" ht="15" customHeight="1" x14ac:dyDescent="0.25">
      <c r="A82" s="17"/>
      <c r="B82" s="152" t="s">
        <v>260</v>
      </c>
      <c r="C82" s="242">
        <f>'2 уровень'!F823</f>
        <v>0</v>
      </c>
      <c r="D82" s="242">
        <f>'2 уровень'!G823</f>
        <v>0</v>
      </c>
      <c r="E82" s="235">
        <f>'2 уровень'!H823</f>
        <v>0</v>
      </c>
      <c r="F82" s="236" t="e">
        <f>'2 уровень'!I823</f>
        <v>#DIV/0!</v>
      </c>
      <c r="G82" s="267">
        <f>'2 уровень'!J823</f>
        <v>0</v>
      </c>
      <c r="H82" s="267">
        <f>'2 уровень'!K823</f>
        <v>0</v>
      </c>
      <c r="I82" s="268">
        <f>'2 уровень'!L823</f>
        <v>0</v>
      </c>
      <c r="J82" s="268">
        <f>'2 уровень'!M823</f>
        <v>0</v>
      </c>
      <c r="K82" s="268">
        <f>'2 уровень'!N823</f>
        <v>0</v>
      </c>
      <c r="L82" s="268">
        <f>'2 уровень'!O823</f>
        <v>0</v>
      </c>
      <c r="M82" s="268">
        <f>'2 уровень'!P823</f>
        <v>0</v>
      </c>
      <c r="N82" s="268">
        <f>'2 уровень'!Q823</f>
        <v>0</v>
      </c>
      <c r="O82" s="269">
        <f>'2 уровень'!R823</f>
        <v>0</v>
      </c>
      <c r="P82" s="269">
        <f>'2 уровень'!S823</f>
        <v>0</v>
      </c>
      <c r="Q82" s="269">
        <f>'2 уровень'!T823</f>
        <v>0</v>
      </c>
      <c r="R82" s="269">
        <f>'2 уровень'!U823</f>
        <v>0</v>
      </c>
      <c r="S82" s="269">
        <f>'2 уровень'!V823</f>
        <v>0</v>
      </c>
      <c r="T82" s="269">
        <f>'2 уровень'!W823</f>
        <v>0</v>
      </c>
      <c r="U82" s="270">
        <f>'2 уровень'!X823</f>
        <v>0</v>
      </c>
      <c r="V82" s="269"/>
      <c r="W82" s="269"/>
      <c r="X82" s="235"/>
      <c r="Y82" s="235"/>
      <c r="Z82" s="235"/>
      <c r="AA82" s="271"/>
      <c r="AB82" s="271"/>
      <c r="AC82" s="271"/>
      <c r="AD82" s="225"/>
      <c r="AE82" s="17"/>
      <c r="AF82" s="17"/>
      <c r="AG82" s="17"/>
      <c r="AH82" s="17"/>
      <c r="AI82" s="17"/>
      <c r="AJ82" s="17"/>
      <c r="AK82" s="17"/>
      <c r="AL82" s="17"/>
      <c r="AM82" s="17"/>
      <c r="AN82" s="17"/>
      <c r="AO82" s="17"/>
      <c r="AP82" s="17"/>
      <c r="AQ82" s="17"/>
      <c r="AR82" s="17"/>
      <c r="AS82" s="17"/>
      <c r="AT82" s="17"/>
      <c r="AU82" s="17"/>
      <c r="AV82" s="17"/>
      <c r="AW82" s="17"/>
      <c r="AX82" s="17"/>
      <c r="AY82" s="17"/>
      <c r="AZ82" s="17"/>
      <c r="BA82" s="17"/>
      <c r="BB82" s="17"/>
      <c r="BC82" s="17"/>
      <c r="BD82" s="17"/>
      <c r="BE82" s="17"/>
      <c r="BF82" s="17"/>
      <c r="BG82" s="17"/>
      <c r="BH82" s="17"/>
      <c r="BI82" s="17"/>
      <c r="BJ82" s="17"/>
      <c r="BK82" s="17"/>
      <c r="BL82" s="17"/>
      <c r="BM82" s="17"/>
      <c r="BN82" s="17"/>
      <c r="BO82" s="17"/>
      <c r="BP82" s="17"/>
      <c r="BQ82" s="17"/>
      <c r="BR82" s="17"/>
      <c r="BS82" s="17"/>
      <c r="BT82" s="17"/>
      <c r="BU82" s="17"/>
      <c r="BV82" s="17"/>
      <c r="BW82" s="17"/>
      <c r="BX82" s="17"/>
      <c r="BY82" s="17"/>
      <c r="BZ82" s="17"/>
      <c r="CA82" s="17"/>
      <c r="CB82" s="17"/>
      <c r="CC82" s="17"/>
      <c r="CD82" s="17"/>
      <c r="CE82" s="17"/>
      <c r="CF82" s="17"/>
      <c r="CG82" s="17"/>
      <c r="CH82" s="17"/>
      <c r="CI82" s="17"/>
      <c r="CJ82" s="17"/>
      <c r="CK82" s="17"/>
      <c r="CL82" s="17"/>
      <c r="CM82" s="17"/>
      <c r="CN82" s="17"/>
      <c r="CO82" s="17"/>
      <c r="CP82" s="17"/>
      <c r="CQ82" s="17"/>
      <c r="CR82" s="17"/>
      <c r="CS82" s="17"/>
      <c r="CT82" s="17"/>
      <c r="CU82" s="17"/>
      <c r="CV82" s="17"/>
      <c r="CW82" s="17"/>
      <c r="CX82" s="17"/>
      <c r="CY82" s="17"/>
      <c r="CZ82" s="17"/>
      <c r="DA82" s="17"/>
      <c r="DB82" s="17"/>
      <c r="DC82" s="17"/>
      <c r="DD82" s="17"/>
      <c r="DE82" s="17"/>
      <c r="DF82" s="17"/>
      <c r="DG82" s="17"/>
      <c r="DH82" s="17"/>
      <c r="DI82" s="17"/>
      <c r="DJ82" s="17"/>
      <c r="DK82" s="17"/>
      <c r="DL82" s="17"/>
      <c r="DM82" s="17"/>
      <c r="DN82" s="17"/>
      <c r="DO82" s="17"/>
      <c r="DP82" s="17"/>
      <c r="DQ82" s="17"/>
      <c r="DR82" s="17"/>
      <c r="DS82" s="17"/>
      <c r="DT82" s="17"/>
      <c r="DU82" s="17"/>
      <c r="DV82" s="17"/>
      <c r="DW82" s="17"/>
      <c r="DX82" s="17"/>
      <c r="DY82" s="17"/>
      <c r="DZ82" s="17"/>
      <c r="EA82" s="17"/>
      <c r="EB82" s="17"/>
      <c r="EC82" s="17"/>
      <c r="ED82" s="17"/>
      <c r="EE82" s="17"/>
      <c r="EF82" s="17"/>
      <c r="EG82" s="17"/>
      <c r="EH82" s="17"/>
      <c r="EI82" s="17"/>
      <c r="EJ82" s="17"/>
      <c r="EK82" s="17"/>
      <c r="EL82" s="17"/>
      <c r="EM82" s="17"/>
      <c r="EN82" s="17"/>
      <c r="EO82" s="17"/>
      <c r="EP82" s="17"/>
      <c r="EQ82" s="17"/>
      <c r="ER82" s="17"/>
      <c r="ES82" s="17"/>
      <c r="ET82" s="17"/>
      <c r="EU82" s="17"/>
      <c r="EV82" s="17"/>
      <c r="EW82" s="17"/>
      <c r="EX82" s="17"/>
      <c r="EY82" s="17"/>
      <c r="EZ82" s="17"/>
      <c r="FA82" s="17"/>
      <c r="FB82" s="17"/>
      <c r="FC82" s="17"/>
      <c r="FD82" s="17"/>
      <c r="FE82" s="17"/>
      <c r="FF82" s="17"/>
      <c r="FG82" s="17"/>
      <c r="FH82" s="17"/>
      <c r="FI82" s="17"/>
      <c r="FJ82" s="17"/>
      <c r="FK82" s="17"/>
      <c r="FL82" s="17"/>
      <c r="FM82" s="17"/>
      <c r="FN82" s="17"/>
      <c r="FO82" s="17"/>
      <c r="FP82" s="17"/>
      <c r="FQ82" s="17"/>
      <c r="FR82" s="17"/>
      <c r="FS82" s="17"/>
      <c r="FT82" s="17"/>
      <c r="FU82" s="17"/>
      <c r="FV82" s="17"/>
      <c r="FW82" s="17"/>
      <c r="FX82" s="17"/>
      <c r="FY82" s="17"/>
      <c r="FZ82" s="17"/>
      <c r="GA82" s="17"/>
      <c r="GB82" s="17"/>
      <c r="GC82" s="17"/>
      <c r="GD82" s="17"/>
      <c r="GE82" s="17"/>
      <c r="GF82" s="17"/>
      <c r="GG82" s="17"/>
      <c r="GH82" s="17"/>
      <c r="GI82" s="17"/>
      <c r="GJ82" s="17"/>
      <c r="GK82" s="17"/>
      <c r="GL82" s="17"/>
      <c r="GM82" s="17"/>
      <c r="GN82" s="17"/>
    </row>
    <row r="83" spans="1:196" s="27" customFormat="1" ht="15" customHeight="1" x14ac:dyDescent="0.25">
      <c r="A83" s="17"/>
      <c r="B83" s="152" t="s">
        <v>261</v>
      </c>
      <c r="C83" s="242">
        <f>'2 уровень'!F824</f>
        <v>0</v>
      </c>
      <c r="D83" s="242">
        <f>'2 уровень'!G824</f>
        <v>0</v>
      </c>
      <c r="E83" s="235">
        <f>'2 уровень'!H824</f>
        <v>0</v>
      </c>
      <c r="F83" s="236" t="e">
        <f>'2 уровень'!I824</f>
        <v>#DIV/0!</v>
      </c>
      <c r="G83" s="267">
        <f>'2 уровень'!J824</f>
        <v>0</v>
      </c>
      <c r="H83" s="267">
        <f>'2 уровень'!K824</f>
        <v>0</v>
      </c>
      <c r="I83" s="268">
        <f>'2 уровень'!L824</f>
        <v>0</v>
      </c>
      <c r="J83" s="268">
        <f>'2 уровень'!M824</f>
        <v>0</v>
      </c>
      <c r="K83" s="268">
        <f>'2 уровень'!N824</f>
        <v>0</v>
      </c>
      <c r="L83" s="268">
        <f>'2 уровень'!O824</f>
        <v>0</v>
      </c>
      <c r="M83" s="268">
        <f>'2 уровень'!P824</f>
        <v>0</v>
      </c>
      <c r="N83" s="268">
        <f>'2 уровень'!Q824</f>
        <v>0</v>
      </c>
      <c r="O83" s="269">
        <f>'2 уровень'!R824</f>
        <v>0</v>
      </c>
      <c r="P83" s="269">
        <f>'2 уровень'!S824</f>
        <v>0</v>
      </c>
      <c r="Q83" s="269">
        <f>'2 уровень'!T824</f>
        <v>0</v>
      </c>
      <c r="R83" s="269">
        <f>'2 уровень'!U824</f>
        <v>0</v>
      </c>
      <c r="S83" s="269">
        <f>'2 уровень'!V824</f>
        <v>0</v>
      </c>
      <c r="T83" s="269">
        <f>'2 уровень'!W824</f>
        <v>0</v>
      </c>
      <c r="U83" s="270">
        <f>'2 уровень'!X824</f>
        <v>0</v>
      </c>
      <c r="V83" s="269"/>
      <c r="W83" s="269"/>
      <c r="X83" s="235"/>
      <c r="Y83" s="235"/>
      <c r="Z83" s="235"/>
      <c r="AA83" s="271"/>
      <c r="AB83" s="271"/>
      <c r="AC83" s="271"/>
      <c r="AD83" s="225"/>
      <c r="AE83" s="17"/>
      <c r="AF83" s="17"/>
      <c r="AG83" s="17"/>
      <c r="AH83" s="17"/>
      <c r="AI83" s="17"/>
      <c r="AJ83" s="17"/>
      <c r="AK83" s="17"/>
      <c r="AL83" s="17"/>
      <c r="AM83" s="17"/>
      <c r="AN83" s="17"/>
      <c r="AO83" s="17"/>
      <c r="AP83" s="17"/>
      <c r="AQ83" s="17"/>
      <c r="AR83" s="17"/>
      <c r="AS83" s="17"/>
      <c r="AT83" s="17"/>
      <c r="AU83" s="17"/>
      <c r="AV83" s="17"/>
      <c r="AW83" s="17"/>
      <c r="AX83" s="17"/>
      <c r="AY83" s="17"/>
      <c r="AZ83" s="17"/>
      <c r="BA83" s="17"/>
      <c r="BB83" s="17"/>
      <c r="BC83" s="17"/>
      <c r="BD83" s="17"/>
      <c r="BE83" s="17"/>
      <c r="BF83" s="17"/>
      <c r="BG83" s="17"/>
      <c r="BH83" s="17"/>
      <c r="BI83" s="17"/>
      <c r="BJ83" s="17"/>
      <c r="BK83" s="17"/>
      <c r="BL83" s="17"/>
      <c r="BM83" s="17"/>
      <c r="BN83" s="17"/>
      <c r="BO83" s="17"/>
      <c r="BP83" s="17"/>
      <c r="BQ83" s="17"/>
      <c r="BR83" s="17"/>
      <c r="BS83" s="17"/>
      <c r="BT83" s="17"/>
      <c r="BU83" s="17"/>
      <c r="BV83" s="17"/>
      <c r="BW83" s="17"/>
      <c r="BX83" s="17"/>
      <c r="BY83" s="17"/>
      <c r="BZ83" s="17"/>
      <c r="CA83" s="17"/>
      <c r="CB83" s="17"/>
      <c r="CC83" s="17"/>
      <c r="CD83" s="17"/>
      <c r="CE83" s="17"/>
      <c r="CF83" s="17"/>
      <c r="CG83" s="17"/>
      <c r="CH83" s="17"/>
      <c r="CI83" s="17"/>
      <c r="CJ83" s="17"/>
      <c r="CK83" s="17"/>
      <c r="CL83" s="17"/>
      <c r="CM83" s="17"/>
      <c r="CN83" s="17"/>
      <c r="CO83" s="17"/>
      <c r="CP83" s="17"/>
      <c r="CQ83" s="17"/>
      <c r="CR83" s="17"/>
      <c r="CS83" s="17"/>
      <c r="CT83" s="17"/>
      <c r="CU83" s="17"/>
      <c r="CV83" s="17"/>
      <c r="CW83" s="17"/>
      <c r="CX83" s="17"/>
      <c r="CY83" s="17"/>
      <c r="CZ83" s="17"/>
      <c r="DA83" s="17"/>
      <c r="DB83" s="17"/>
      <c r="DC83" s="17"/>
      <c r="DD83" s="17"/>
      <c r="DE83" s="17"/>
      <c r="DF83" s="17"/>
      <c r="DG83" s="17"/>
      <c r="DH83" s="17"/>
      <c r="DI83" s="17"/>
      <c r="DJ83" s="17"/>
      <c r="DK83" s="17"/>
      <c r="DL83" s="17"/>
      <c r="DM83" s="17"/>
      <c r="DN83" s="17"/>
      <c r="DO83" s="17"/>
      <c r="DP83" s="17"/>
      <c r="DQ83" s="17"/>
      <c r="DR83" s="17"/>
      <c r="DS83" s="17"/>
      <c r="DT83" s="17"/>
      <c r="DU83" s="17"/>
      <c r="DV83" s="17"/>
      <c r="DW83" s="17"/>
      <c r="DX83" s="17"/>
      <c r="DY83" s="17"/>
      <c r="DZ83" s="17"/>
      <c r="EA83" s="17"/>
      <c r="EB83" s="17"/>
      <c r="EC83" s="17"/>
      <c r="ED83" s="17"/>
      <c r="EE83" s="17"/>
      <c r="EF83" s="17"/>
      <c r="EG83" s="17"/>
      <c r="EH83" s="17"/>
      <c r="EI83" s="17"/>
      <c r="EJ83" s="17"/>
      <c r="EK83" s="17"/>
      <c r="EL83" s="17"/>
      <c r="EM83" s="17"/>
      <c r="EN83" s="17"/>
      <c r="EO83" s="17"/>
      <c r="EP83" s="17"/>
      <c r="EQ83" s="17"/>
      <c r="ER83" s="17"/>
      <c r="ES83" s="17"/>
      <c r="ET83" s="17"/>
      <c r="EU83" s="17"/>
      <c r="EV83" s="17"/>
      <c r="EW83" s="17"/>
      <c r="EX83" s="17"/>
      <c r="EY83" s="17"/>
      <c r="EZ83" s="17"/>
      <c r="FA83" s="17"/>
      <c r="FB83" s="17"/>
      <c r="FC83" s="17"/>
      <c r="FD83" s="17"/>
      <c r="FE83" s="17"/>
      <c r="FF83" s="17"/>
      <c r="FG83" s="17"/>
      <c r="FH83" s="17"/>
      <c r="FI83" s="17"/>
      <c r="FJ83" s="17"/>
      <c r="FK83" s="17"/>
      <c r="FL83" s="17"/>
      <c r="FM83" s="17"/>
      <c r="FN83" s="17"/>
      <c r="FO83" s="17"/>
      <c r="FP83" s="17"/>
      <c r="FQ83" s="17"/>
      <c r="FR83" s="17"/>
      <c r="FS83" s="17"/>
      <c r="FT83" s="17"/>
      <c r="FU83" s="17"/>
      <c r="FV83" s="17"/>
      <c r="FW83" s="17"/>
      <c r="FX83" s="17"/>
      <c r="FY83" s="17"/>
      <c r="FZ83" s="17"/>
      <c r="GA83" s="17"/>
      <c r="GB83" s="17"/>
      <c r="GC83" s="17"/>
      <c r="GD83" s="17"/>
      <c r="GE83" s="17"/>
      <c r="GF83" s="17"/>
      <c r="GG83" s="17"/>
      <c r="GH83" s="17"/>
      <c r="GI83" s="17"/>
      <c r="GJ83" s="17"/>
      <c r="GK83" s="17"/>
      <c r="GL83" s="17"/>
      <c r="GM83" s="17"/>
      <c r="GN83" s="17"/>
    </row>
    <row r="84" spans="1:196" s="27" customFormat="1" ht="15" customHeight="1" x14ac:dyDescent="0.25">
      <c r="A84" s="17"/>
      <c r="B84" s="277" t="s">
        <v>428</v>
      </c>
      <c r="C84" s="242">
        <f>'2 уровень'!F825</f>
        <v>0</v>
      </c>
      <c r="D84" s="242">
        <f>'2 уровень'!G825</f>
        <v>0</v>
      </c>
      <c r="E84" s="235">
        <f>'2 уровень'!H825</f>
        <v>24</v>
      </c>
      <c r="F84" s="236" t="e">
        <f>'2 уровень'!I825</f>
        <v>#DIV/0!</v>
      </c>
      <c r="G84" s="267">
        <f>'2 уровень'!J825</f>
        <v>0</v>
      </c>
      <c r="H84" s="267">
        <f>'2 уровень'!K825</f>
        <v>0</v>
      </c>
      <c r="I84" s="268">
        <f>'2 уровень'!L825</f>
        <v>0</v>
      </c>
      <c r="J84" s="268">
        <f>'2 уровень'!M825</f>
        <v>0</v>
      </c>
      <c r="K84" s="268">
        <f>'2 уровень'!N825</f>
        <v>0</v>
      </c>
      <c r="L84" s="268">
        <f>'2 уровень'!O825</f>
        <v>0</v>
      </c>
      <c r="M84" s="268">
        <f>'2 уровень'!P825</f>
        <v>0</v>
      </c>
      <c r="N84" s="268">
        <f>'2 уровень'!Q825</f>
        <v>0</v>
      </c>
      <c r="O84" s="269">
        <f>'2 уровень'!R825</f>
        <v>0</v>
      </c>
      <c r="P84" s="269">
        <f>'2 уровень'!S825</f>
        <v>0</v>
      </c>
      <c r="Q84" s="269">
        <f>'2 уровень'!T825</f>
        <v>0</v>
      </c>
      <c r="R84" s="269">
        <f>'2 уровень'!U825</f>
        <v>0</v>
      </c>
      <c r="S84" s="269">
        <f>'2 уровень'!V825</f>
        <v>0</v>
      </c>
      <c r="T84" s="269">
        <f>'2 уровень'!W825</f>
        <v>0</v>
      </c>
      <c r="U84" s="270">
        <f>'2 уровень'!X825</f>
        <v>0</v>
      </c>
      <c r="V84" s="269"/>
      <c r="W84" s="269"/>
      <c r="X84" s="235"/>
      <c r="Y84" s="235"/>
      <c r="Z84" s="235"/>
      <c r="AA84" s="271"/>
      <c r="AB84" s="271"/>
      <c r="AC84" s="271"/>
      <c r="AD84" s="225"/>
      <c r="AE84" s="17"/>
      <c r="AF84" s="17"/>
      <c r="AG84" s="17"/>
      <c r="AH84" s="17"/>
      <c r="AI84" s="17"/>
      <c r="AJ84" s="17"/>
      <c r="AK84" s="17"/>
      <c r="AL84" s="17"/>
      <c r="AM84" s="17"/>
      <c r="AN84" s="17"/>
      <c r="AO84" s="17"/>
      <c r="AP84" s="17"/>
      <c r="AQ84" s="17"/>
      <c r="AR84" s="17"/>
      <c r="AS84" s="17"/>
      <c r="AT84" s="17"/>
      <c r="AU84" s="17"/>
      <c r="AV84" s="17"/>
      <c r="AW84" s="17"/>
      <c r="AX84" s="17"/>
      <c r="AY84" s="17"/>
      <c r="AZ84" s="17"/>
      <c r="BA84" s="17"/>
      <c r="BB84" s="17"/>
      <c r="BC84" s="17"/>
      <c r="BD84" s="17"/>
      <c r="BE84" s="17"/>
      <c r="BF84" s="17"/>
      <c r="BG84" s="17"/>
      <c r="BH84" s="17"/>
      <c r="BI84" s="17"/>
      <c r="BJ84" s="17"/>
      <c r="BK84" s="17"/>
      <c r="BL84" s="17"/>
      <c r="BM84" s="17"/>
      <c r="BN84" s="17"/>
      <c r="BO84" s="17"/>
      <c r="BP84" s="17"/>
      <c r="BQ84" s="17"/>
      <c r="BR84" s="17"/>
      <c r="BS84" s="17"/>
      <c r="BT84" s="17"/>
      <c r="BU84" s="17"/>
      <c r="BV84" s="17"/>
      <c r="BW84" s="17"/>
      <c r="BX84" s="17"/>
      <c r="BY84" s="17"/>
      <c r="BZ84" s="17"/>
      <c r="CA84" s="17"/>
      <c r="CB84" s="17"/>
      <c r="CC84" s="17"/>
      <c r="CD84" s="17"/>
      <c r="CE84" s="17"/>
      <c r="CF84" s="17"/>
      <c r="CG84" s="17"/>
      <c r="CH84" s="17"/>
      <c r="CI84" s="17"/>
      <c r="CJ84" s="17"/>
      <c r="CK84" s="17"/>
      <c r="CL84" s="17"/>
      <c r="CM84" s="17"/>
      <c r="CN84" s="17"/>
      <c r="CO84" s="17"/>
      <c r="CP84" s="17"/>
      <c r="CQ84" s="17"/>
      <c r="CR84" s="17"/>
      <c r="CS84" s="17"/>
      <c r="CT84" s="17"/>
      <c r="CU84" s="17"/>
      <c r="CV84" s="17"/>
      <c r="CW84" s="17"/>
      <c r="CX84" s="17"/>
      <c r="CY84" s="17"/>
      <c r="CZ84" s="17"/>
      <c r="DA84" s="17"/>
      <c r="DB84" s="17"/>
      <c r="DC84" s="17"/>
      <c r="DD84" s="17"/>
      <c r="DE84" s="17"/>
      <c r="DF84" s="17"/>
      <c r="DG84" s="17"/>
      <c r="DH84" s="17"/>
      <c r="DI84" s="17"/>
      <c r="DJ84" s="17"/>
      <c r="DK84" s="17"/>
      <c r="DL84" s="17"/>
      <c r="DM84" s="17"/>
      <c r="DN84" s="17"/>
      <c r="DO84" s="17"/>
      <c r="DP84" s="17"/>
      <c r="DQ84" s="17"/>
      <c r="DR84" s="17"/>
      <c r="DS84" s="17"/>
      <c r="DT84" s="17"/>
      <c r="DU84" s="17"/>
      <c r="DV84" s="17"/>
      <c r="DW84" s="17"/>
      <c r="DX84" s="17"/>
      <c r="DY84" s="17"/>
      <c r="DZ84" s="17"/>
      <c r="EA84" s="17"/>
      <c r="EB84" s="17"/>
      <c r="EC84" s="17"/>
      <c r="ED84" s="17"/>
      <c r="EE84" s="17"/>
      <c r="EF84" s="17"/>
      <c r="EG84" s="17"/>
      <c r="EH84" s="17"/>
      <c r="EI84" s="17"/>
      <c r="EJ84" s="17"/>
      <c r="EK84" s="17"/>
      <c r="EL84" s="17"/>
      <c r="EM84" s="17"/>
      <c r="EN84" s="17"/>
      <c r="EO84" s="17"/>
      <c r="EP84" s="17"/>
      <c r="EQ84" s="17"/>
      <c r="ER84" s="17"/>
      <c r="ES84" s="17"/>
      <c r="ET84" s="17"/>
      <c r="EU84" s="17"/>
      <c r="EV84" s="17"/>
      <c r="EW84" s="17"/>
      <c r="EX84" s="17"/>
      <c r="EY84" s="17"/>
      <c r="EZ84" s="17"/>
      <c r="FA84" s="17"/>
      <c r="FB84" s="17"/>
      <c r="FC84" s="17"/>
      <c r="FD84" s="17"/>
      <c r="FE84" s="17"/>
      <c r="FF84" s="17"/>
      <c r="FG84" s="17"/>
      <c r="FH84" s="17"/>
      <c r="FI84" s="17"/>
      <c r="FJ84" s="17"/>
      <c r="FK84" s="17"/>
      <c r="FL84" s="17"/>
      <c r="FM84" s="17"/>
      <c r="FN84" s="17"/>
      <c r="FO84" s="17"/>
      <c r="FP84" s="17"/>
      <c r="FQ84" s="17"/>
      <c r="FR84" s="17"/>
      <c r="FS84" s="17"/>
      <c r="FT84" s="17"/>
      <c r="FU84" s="17"/>
      <c r="FV84" s="17"/>
      <c r="FW84" s="17"/>
      <c r="FX84" s="17"/>
      <c r="FY84" s="17"/>
      <c r="FZ84" s="17"/>
      <c r="GA84" s="17"/>
      <c r="GB84" s="17"/>
      <c r="GC84" s="17"/>
      <c r="GD84" s="17"/>
      <c r="GE84" s="17"/>
      <c r="GF84" s="17"/>
      <c r="GG84" s="17"/>
      <c r="GH84" s="17"/>
      <c r="GI84" s="17"/>
      <c r="GJ84" s="17"/>
      <c r="GK84" s="17"/>
      <c r="GL84" s="17"/>
      <c r="GM84" s="17"/>
      <c r="GN84" s="17"/>
    </row>
    <row r="85" spans="1:196" s="27" customFormat="1" ht="15" customHeight="1" x14ac:dyDescent="0.25">
      <c r="A85" s="17"/>
      <c r="B85" s="63" t="s">
        <v>429</v>
      </c>
      <c r="C85" s="242">
        <f>'2 уровень'!F826</f>
        <v>0</v>
      </c>
      <c r="D85" s="242">
        <f>'2 уровень'!G826</f>
        <v>0</v>
      </c>
      <c r="E85" s="235">
        <f>'2 уровень'!H826</f>
        <v>24</v>
      </c>
      <c r="F85" s="236" t="e">
        <f>'2 уровень'!I826</f>
        <v>#DIV/0!</v>
      </c>
      <c r="G85" s="267">
        <f>'2 уровень'!J826</f>
        <v>0</v>
      </c>
      <c r="H85" s="267">
        <f>'2 уровень'!K826</f>
        <v>0</v>
      </c>
      <c r="I85" s="268">
        <f>'2 уровень'!L826</f>
        <v>0</v>
      </c>
      <c r="J85" s="268">
        <f>'2 уровень'!M826</f>
        <v>0</v>
      </c>
      <c r="K85" s="268">
        <f>'2 уровень'!N826</f>
        <v>0</v>
      </c>
      <c r="L85" s="268">
        <f>'2 уровень'!O826</f>
        <v>0</v>
      </c>
      <c r="M85" s="268">
        <f>'2 уровень'!P826</f>
        <v>0</v>
      </c>
      <c r="N85" s="268">
        <f>'2 уровень'!Q826</f>
        <v>0</v>
      </c>
      <c r="O85" s="269">
        <f>'2 уровень'!R826</f>
        <v>0</v>
      </c>
      <c r="P85" s="269">
        <f>'2 уровень'!S826</f>
        <v>0</v>
      </c>
      <c r="Q85" s="269">
        <f>'2 уровень'!T826</f>
        <v>0</v>
      </c>
      <c r="R85" s="269">
        <f>'2 уровень'!U826</f>
        <v>0</v>
      </c>
      <c r="S85" s="269">
        <f>'2 уровень'!V826</f>
        <v>0</v>
      </c>
      <c r="T85" s="269">
        <f>'2 уровень'!W826</f>
        <v>0</v>
      </c>
      <c r="U85" s="270">
        <f>'2 уровень'!X826</f>
        <v>0</v>
      </c>
      <c r="V85" s="269"/>
      <c r="W85" s="269"/>
      <c r="X85" s="235"/>
      <c r="Y85" s="235"/>
      <c r="Z85" s="235"/>
      <c r="AA85" s="271"/>
      <c r="AB85" s="271"/>
      <c r="AC85" s="271"/>
      <c r="AD85" s="225"/>
      <c r="AE85" s="17"/>
      <c r="AF85" s="17"/>
      <c r="AG85" s="17"/>
      <c r="AH85" s="17"/>
      <c r="AI85" s="17"/>
      <c r="AJ85" s="17"/>
      <c r="AK85" s="17"/>
      <c r="AL85" s="17"/>
      <c r="AM85" s="17"/>
      <c r="AN85" s="17"/>
      <c r="AO85" s="17"/>
      <c r="AP85" s="17"/>
      <c r="AQ85" s="17"/>
      <c r="AR85" s="17"/>
      <c r="AS85" s="17"/>
      <c r="AT85" s="17"/>
      <c r="AU85" s="17"/>
      <c r="AV85" s="17"/>
      <c r="AW85" s="17"/>
      <c r="AX85" s="17"/>
      <c r="AY85" s="17"/>
      <c r="AZ85" s="17"/>
      <c r="BA85" s="17"/>
      <c r="BB85" s="17"/>
      <c r="BC85" s="17"/>
      <c r="BD85" s="17"/>
      <c r="BE85" s="17"/>
      <c r="BF85" s="17"/>
      <c r="BG85" s="17"/>
      <c r="BH85" s="17"/>
      <c r="BI85" s="17"/>
      <c r="BJ85" s="17"/>
      <c r="BK85" s="17"/>
      <c r="BL85" s="17"/>
      <c r="BM85" s="17"/>
      <c r="BN85" s="17"/>
      <c r="BO85" s="17"/>
      <c r="BP85" s="17"/>
      <c r="BQ85" s="17"/>
      <c r="BR85" s="17"/>
      <c r="BS85" s="17"/>
      <c r="BT85" s="17"/>
      <c r="BU85" s="17"/>
      <c r="BV85" s="17"/>
      <c r="BW85" s="17"/>
      <c r="BX85" s="17"/>
      <c r="BY85" s="17"/>
      <c r="BZ85" s="17"/>
      <c r="CA85" s="17"/>
      <c r="CB85" s="17"/>
      <c r="CC85" s="17"/>
      <c r="CD85" s="17"/>
      <c r="CE85" s="17"/>
      <c r="CF85" s="17"/>
      <c r="CG85" s="17"/>
      <c r="CH85" s="17"/>
      <c r="CI85" s="17"/>
      <c r="CJ85" s="17"/>
      <c r="CK85" s="17"/>
      <c r="CL85" s="17"/>
      <c r="CM85" s="17"/>
      <c r="CN85" s="17"/>
      <c r="CO85" s="17"/>
      <c r="CP85" s="17"/>
      <c r="CQ85" s="17"/>
      <c r="CR85" s="17"/>
      <c r="CS85" s="17"/>
      <c r="CT85" s="17"/>
      <c r="CU85" s="17"/>
      <c r="CV85" s="17"/>
      <c r="CW85" s="17"/>
      <c r="CX85" s="17"/>
      <c r="CY85" s="17"/>
      <c r="CZ85" s="17"/>
      <c r="DA85" s="17"/>
      <c r="DB85" s="17"/>
      <c r="DC85" s="17"/>
      <c r="DD85" s="17"/>
      <c r="DE85" s="17"/>
      <c r="DF85" s="17"/>
      <c r="DG85" s="17"/>
      <c r="DH85" s="17"/>
      <c r="DI85" s="17"/>
      <c r="DJ85" s="17"/>
      <c r="DK85" s="17"/>
      <c r="DL85" s="17"/>
      <c r="DM85" s="17"/>
      <c r="DN85" s="17"/>
      <c r="DO85" s="17"/>
      <c r="DP85" s="17"/>
      <c r="DQ85" s="17"/>
      <c r="DR85" s="17"/>
      <c r="DS85" s="17"/>
      <c r="DT85" s="17"/>
      <c r="DU85" s="17"/>
      <c r="DV85" s="17"/>
      <c r="DW85" s="17"/>
      <c r="DX85" s="17"/>
      <c r="DY85" s="17"/>
      <c r="DZ85" s="17"/>
      <c r="EA85" s="17"/>
      <c r="EB85" s="17"/>
      <c r="EC85" s="17"/>
      <c r="ED85" s="17"/>
      <c r="EE85" s="17"/>
      <c r="EF85" s="17"/>
      <c r="EG85" s="17"/>
      <c r="EH85" s="17"/>
      <c r="EI85" s="17"/>
      <c r="EJ85" s="17"/>
      <c r="EK85" s="17"/>
      <c r="EL85" s="17"/>
      <c r="EM85" s="17"/>
      <c r="EN85" s="17"/>
      <c r="EO85" s="17"/>
      <c r="EP85" s="17"/>
      <c r="EQ85" s="17"/>
      <c r="ER85" s="17"/>
      <c r="ES85" s="17"/>
      <c r="ET85" s="17"/>
      <c r="EU85" s="17"/>
      <c r="EV85" s="17"/>
      <c r="EW85" s="17"/>
      <c r="EX85" s="17"/>
      <c r="EY85" s="17"/>
      <c r="EZ85" s="17"/>
      <c r="FA85" s="17"/>
      <c r="FB85" s="17"/>
      <c r="FC85" s="17"/>
      <c r="FD85" s="17"/>
      <c r="FE85" s="17"/>
      <c r="FF85" s="17"/>
      <c r="FG85" s="17"/>
      <c r="FH85" s="17"/>
      <c r="FI85" s="17"/>
      <c r="FJ85" s="17"/>
      <c r="FK85" s="17"/>
      <c r="FL85" s="17"/>
      <c r="FM85" s="17"/>
      <c r="FN85" s="17"/>
      <c r="FO85" s="17"/>
      <c r="FP85" s="17"/>
      <c r="FQ85" s="17"/>
      <c r="FR85" s="17"/>
      <c r="FS85" s="17"/>
      <c r="FT85" s="17"/>
      <c r="FU85" s="17"/>
      <c r="FV85" s="17"/>
      <c r="FW85" s="17"/>
      <c r="FX85" s="17"/>
      <c r="FY85" s="17"/>
      <c r="FZ85" s="17"/>
      <c r="GA85" s="17"/>
      <c r="GB85" s="17"/>
      <c r="GC85" s="17"/>
      <c r="GD85" s="17"/>
      <c r="GE85" s="17"/>
      <c r="GF85" s="17"/>
      <c r="GG85" s="17"/>
      <c r="GH85" s="17"/>
      <c r="GI85" s="17"/>
      <c r="GJ85" s="17"/>
      <c r="GK85" s="17"/>
      <c r="GL85" s="17"/>
      <c r="GM85" s="17"/>
      <c r="GN85" s="17"/>
    </row>
    <row r="86" spans="1:196" s="27" customFormat="1" ht="15" customHeight="1" x14ac:dyDescent="0.25">
      <c r="A86" s="17"/>
      <c r="B86" s="153" t="s">
        <v>430</v>
      </c>
      <c r="C86" s="242">
        <f>'2 уровень'!F827</f>
        <v>0</v>
      </c>
      <c r="D86" s="242">
        <f>'2 уровень'!G827</f>
        <v>0</v>
      </c>
      <c r="E86" s="235">
        <f>'2 уровень'!H827</f>
        <v>0</v>
      </c>
      <c r="F86" s="236" t="e">
        <f>'2 уровень'!I827</f>
        <v>#DIV/0!</v>
      </c>
      <c r="G86" s="267">
        <f>'2 уровень'!J827</f>
        <v>0</v>
      </c>
      <c r="H86" s="267">
        <f>'2 уровень'!K827</f>
        <v>0</v>
      </c>
      <c r="I86" s="268">
        <f>'2 уровень'!L827</f>
        <v>0</v>
      </c>
      <c r="J86" s="268">
        <f>'2 уровень'!M827</f>
        <v>0</v>
      </c>
      <c r="K86" s="268">
        <f>'2 уровень'!N827</f>
        <v>0</v>
      </c>
      <c r="L86" s="268">
        <f>'2 уровень'!O827</f>
        <v>0</v>
      </c>
      <c r="M86" s="268">
        <f>'2 уровень'!P827</f>
        <v>0</v>
      </c>
      <c r="N86" s="268">
        <f>'2 уровень'!Q827</f>
        <v>0</v>
      </c>
      <c r="O86" s="269">
        <f>'2 уровень'!R827</f>
        <v>0</v>
      </c>
      <c r="P86" s="269">
        <f>'2 уровень'!S827</f>
        <v>0</v>
      </c>
      <c r="Q86" s="269">
        <f>'2 уровень'!T827</f>
        <v>0</v>
      </c>
      <c r="R86" s="269">
        <f>'2 уровень'!U827</f>
        <v>0</v>
      </c>
      <c r="S86" s="269">
        <f>'2 уровень'!V827</f>
        <v>0</v>
      </c>
      <c r="T86" s="269">
        <f>'2 уровень'!W827</f>
        <v>0</v>
      </c>
      <c r="U86" s="270">
        <f>'2 уровень'!X827</f>
        <v>0</v>
      </c>
      <c r="V86" s="269"/>
      <c r="W86" s="269"/>
      <c r="X86" s="235"/>
      <c r="Y86" s="235"/>
      <c r="Z86" s="235"/>
      <c r="AA86" s="271"/>
      <c r="AB86" s="271"/>
      <c r="AC86" s="271"/>
      <c r="AD86" s="225"/>
      <c r="AE86" s="17"/>
      <c r="AF86" s="17"/>
      <c r="AG86" s="17"/>
      <c r="AH86" s="17"/>
      <c r="AI86" s="17"/>
      <c r="AJ86" s="17"/>
      <c r="AK86" s="17"/>
      <c r="AL86" s="17"/>
      <c r="AM86" s="17"/>
      <c r="AN86" s="17"/>
      <c r="AO86" s="17"/>
      <c r="AP86" s="17"/>
      <c r="AQ86" s="17"/>
      <c r="AR86" s="17"/>
      <c r="AS86" s="17"/>
      <c r="AT86" s="17"/>
      <c r="AU86" s="17"/>
      <c r="AV86" s="17"/>
      <c r="AW86" s="17"/>
      <c r="AX86" s="17"/>
      <c r="AY86" s="17"/>
      <c r="AZ86" s="17"/>
      <c r="BA86" s="17"/>
      <c r="BB86" s="17"/>
      <c r="BC86" s="17"/>
      <c r="BD86" s="17"/>
      <c r="BE86" s="17"/>
      <c r="BF86" s="17"/>
      <c r="BG86" s="17"/>
      <c r="BH86" s="17"/>
      <c r="BI86" s="17"/>
      <c r="BJ86" s="17"/>
      <c r="BK86" s="17"/>
      <c r="BL86" s="17"/>
      <c r="BM86" s="17"/>
      <c r="BN86" s="17"/>
      <c r="BO86" s="17"/>
      <c r="BP86" s="17"/>
      <c r="BQ86" s="17"/>
      <c r="BR86" s="17"/>
      <c r="BS86" s="17"/>
      <c r="BT86" s="17"/>
      <c r="BU86" s="17"/>
      <c r="BV86" s="17"/>
      <c r="BW86" s="17"/>
      <c r="BX86" s="17"/>
      <c r="BY86" s="17"/>
      <c r="BZ86" s="17"/>
      <c r="CA86" s="17"/>
      <c r="CB86" s="17"/>
      <c r="CC86" s="17"/>
      <c r="CD86" s="17"/>
      <c r="CE86" s="17"/>
      <c r="CF86" s="17"/>
      <c r="CG86" s="17"/>
      <c r="CH86" s="17"/>
      <c r="CI86" s="17"/>
      <c r="CJ86" s="17"/>
      <c r="CK86" s="17"/>
      <c r="CL86" s="17"/>
      <c r="CM86" s="17"/>
      <c r="CN86" s="17"/>
      <c r="CO86" s="17"/>
      <c r="CP86" s="17"/>
      <c r="CQ86" s="17"/>
      <c r="CR86" s="17"/>
      <c r="CS86" s="17"/>
      <c r="CT86" s="17"/>
      <c r="CU86" s="17"/>
      <c r="CV86" s="17"/>
      <c r="CW86" s="17"/>
      <c r="CX86" s="17"/>
      <c r="CY86" s="17"/>
      <c r="CZ86" s="17"/>
      <c r="DA86" s="17"/>
      <c r="DB86" s="17"/>
      <c r="DC86" s="17"/>
      <c r="DD86" s="17"/>
      <c r="DE86" s="17"/>
      <c r="DF86" s="17"/>
      <c r="DG86" s="17"/>
      <c r="DH86" s="17"/>
      <c r="DI86" s="17"/>
      <c r="DJ86" s="17"/>
      <c r="DK86" s="17"/>
      <c r="DL86" s="17"/>
      <c r="DM86" s="17"/>
      <c r="DN86" s="17"/>
      <c r="DO86" s="17"/>
      <c r="DP86" s="17"/>
      <c r="DQ86" s="17"/>
      <c r="DR86" s="17"/>
      <c r="DS86" s="17"/>
      <c r="DT86" s="17"/>
      <c r="DU86" s="17"/>
      <c r="DV86" s="17"/>
      <c r="DW86" s="17"/>
      <c r="DX86" s="17"/>
      <c r="DY86" s="17"/>
      <c r="DZ86" s="17"/>
      <c r="EA86" s="17"/>
      <c r="EB86" s="17"/>
      <c r="EC86" s="17"/>
      <c r="ED86" s="17"/>
      <c r="EE86" s="17"/>
      <c r="EF86" s="17"/>
      <c r="EG86" s="17"/>
      <c r="EH86" s="17"/>
      <c r="EI86" s="17"/>
      <c r="EJ86" s="17"/>
      <c r="EK86" s="17"/>
      <c r="EL86" s="17"/>
      <c r="EM86" s="17"/>
      <c r="EN86" s="17"/>
      <c r="EO86" s="17"/>
      <c r="EP86" s="17"/>
      <c r="EQ86" s="17"/>
      <c r="ER86" s="17"/>
      <c r="ES86" s="17"/>
      <c r="ET86" s="17"/>
      <c r="EU86" s="17"/>
      <c r="EV86" s="17"/>
      <c r="EW86" s="17"/>
      <c r="EX86" s="17"/>
      <c r="EY86" s="17"/>
      <c r="EZ86" s="17"/>
      <c r="FA86" s="17"/>
      <c r="FB86" s="17"/>
      <c r="FC86" s="17"/>
      <c r="FD86" s="17"/>
      <c r="FE86" s="17"/>
      <c r="FF86" s="17"/>
      <c r="FG86" s="17"/>
      <c r="FH86" s="17"/>
      <c r="FI86" s="17"/>
      <c r="FJ86" s="17"/>
      <c r="FK86" s="17"/>
      <c r="FL86" s="17"/>
      <c r="FM86" s="17"/>
      <c r="FN86" s="17"/>
      <c r="FO86" s="17"/>
      <c r="FP86" s="17"/>
      <c r="FQ86" s="17"/>
      <c r="FR86" s="17"/>
      <c r="FS86" s="17"/>
      <c r="FT86" s="17"/>
      <c r="FU86" s="17"/>
      <c r="FV86" s="17"/>
      <c r="FW86" s="17"/>
      <c r="FX86" s="17"/>
      <c r="FY86" s="17"/>
      <c r="FZ86" s="17"/>
      <c r="GA86" s="17"/>
      <c r="GB86" s="17"/>
      <c r="GC86" s="17"/>
      <c r="GD86" s="17"/>
      <c r="GE86" s="17"/>
      <c r="GF86" s="17"/>
      <c r="GG86" s="17"/>
      <c r="GH86" s="17"/>
      <c r="GI86" s="17"/>
      <c r="GJ86" s="17"/>
      <c r="GK86" s="17"/>
      <c r="GL86" s="17"/>
      <c r="GM86" s="17"/>
      <c r="GN86" s="17"/>
    </row>
    <row r="87" spans="1:196" s="27" customFormat="1" ht="15" customHeight="1" x14ac:dyDescent="0.25">
      <c r="A87" s="17"/>
      <c r="B87" s="153" t="s">
        <v>431</v>
      </c>
      <c r="C87" s="242">
        <f>'2 уровень'!F828</f>
        <v>0</v>
      </c>
      <c r="D87" s="242">
        <f>'2 уровень'!G828</f>
        <v>0</v>
      </c>
      <c r="E87" s="235">
        <f>'2 уровень'!H828</f>
        <v>0</v>
      </c>
      <c r="F87" s="236" t="e">
        <f>'2 уровень'!I828</f>
        <v>#DIV/0!</v>
      </c>
      <c r="G87" s="267">
        <f>'2 уровень'!J828</f>
        <v>0</v>
      </c>
      <c r="H87" s="267">
        <f>'2 уровень'!K828</f>
        <v>0</v>
      </c>
      <c r="I87" s="268">
        <f>'2 уровень'!L828</f>
        <v>0</v>
      </c>
      <c r="J87" s="268">
        <f>'2 уровень'!M828</f>
        <v>0</v>
      </c>
      <c r="K87" s="268">
        <f>'2 уровень'!N828</f>
        <v>0</v>
      </c>
      <c r="L87" s="268">
        <f>'2 уровень'!O828</f>
        <v>0</v>
      </c>
      <c r="M87" s="268">
        <f>'2 уровень'!P828</f>
        <v>0</v>
      </c>
      <c r="N87" s="268">
        <f>'2 уровень'!Q828</f>
        <v>0</v>
      </c>
      <c r="O87" s="269">
        <f>'2 уровень'!R828</f>
        <v>0</v>
      </c>
      <c r="P87" s="269">
        <f>'2 уровень'!S828</f>
        <v>0</v>
      </c>
      <c r="Q87" s="269">
        <f>'2 уровень'!T828</f>
        <v>0</v>
      </c>
      <c r="R87" s="269">
        <f>'2 уровень'!U828</f>
        <v>0</v>
      </c>
      <c r="S87" s="269">
        <f>'2 уровень'!V828</f>
        <v>0</v>
      </c>
      <c r="T87" s="269">
        <f>'2 уровень'!W828</f>
        <v>0</v>
      </c>
      <c r="U87" s="270">
        <f>'2 уровень'!X828</f>
        <v>0</v>
      </c>
      <c r="V87" s="269"/>
      <c r="W87" s="269"/>
      <c r="X87" s="235"/>
      <c r="Y87" s="235"/>
      <c r="Z87" s="235"/>
      <c r="AA87" s="271"/>
      <c r="AB87" s="271"/>
      <c r="AC87" s="271"/>
      <c r="AD87" s="225"/>
      <c r="AE87" s="17"/>
      <c r="AF87" s="17"/>
      <c r="AG87" s="17"/>
      <c r="AH87" s="17"/>
      <c r="AI87" s="17"/>
      <c r="AJ87" s="17"/>
      <c r="AK87" s="17"/>
      <c r="AL87" s="17"/>
      <c r="AM87" s="17"/>
      <c r="AN87" s="17"/>
      <c r="AO87" s="17"/>
      <c r="AP87" s="17"/>
      <c r="AQ87" s="17"/>
      <c r="AR87" s="17"/>
      <c r="AS87" s="17"/>
      <c r="AT87" s="17"/>
      <c r="AU87" s="17"/>
      <c r="AV87" s="17"/>
      <c r="AW87" s="17"/>
      <c r="AX87" s="17"/>
      <c r="AY87" s="17"/>
      <c r="AZ87" s="17"/>
      <c r="BA87" s="17"/>
      <c r="BB87" s="17"/>
      <c r="BC87" s="17"/>
      <c r="BD87" s="17"/>
      <c r="BE87" s="17"/>
      <c r="BF87" s="17"/>
      <c r="BG87" s="17"/>
      <c r="BH87" s="17"/>
      <c r="BI87" s="17"/>
      <c r="BJ87" s="17"/>
      <c r="BK87" s="17"/>
      <c r="BL87" s="17"/>
      <c r="BM87" s="17"/>
      <c r="BN87" s="17"/>
      <c r="BO87" s="17"/>
      <c r="BP87" s="17"/>
      <c r="BQ87" s="17"/>
      <c r="BR87" s="17"/>
      <c r="BS87" s="17"/>
      <c r="BT87" s="17"/>
      <c r="BU87" s="17"/>
      <c r="BV87" s="17"/>
      <c r="BW87" s="17"/>
      <c r="BX87" s="17"/>
      <c r="BY87" s="17"/>
      <c r="BZ87" s="17"/>
      <c r="CA87" s="17"/>
      <c r="CB87" s="17"/>
      <c r="CC87" s="17"/>
      <c r="CD87" s="17"/>
      <c r="CE87" s="17"/>
      <c r="CF87" s="17"/>
      <c r="CG87" s="17"/>
      <c r="CH87" s="17"/>
      <c r="CI87" s="17"/>
      <c r="CJ87" s="17"/>
      <c r="CK87" s="17"/>
      <c r="CL87" s="17"/>
      <c r="CM87" s="17"/>
      <c r="CN87" s="17"/>
      <c r="CO87" s="17"/>
      <c r="CP87" s="17"/>
      <c r="CQ87" s="17"/>
      <c r="CR87" s="17"/>
      <c r="CS87" s="17"/>
      <c r="CT87" s="17"/>
      <c r="CU87" s="17"/>
      <c r="CV87" s="17"/>
      <c r="CW87" s="17"/>
      <c r="CX87" s="17"/>
      <c r="CY87" s="17"/>
      <c r="CZ87" s="17"/>
      <c r="DA87" s="17"/>
      <c r="DB87" s="17"/>
      <c r="DC87" s="17"/>
      <c r="DD87" s="17"/>
      <c r="DE87" s="17"/>
      <c r="DF87" s="17"/>
      <c r="DG87" s="17"/>
      <c r="DH87" s="17"/>
      <c r="DI87" s="17"/>
      <c r="DJ87" s="17"/>
      <c r="DK87" s="17"/>
      <c r="DL87" s="17"/>
      <c r="DM87" s="17"/>
      <c r="DN87" s="17"/>
      <c r="DO87" s="17"/>
      <c r="DP87" s="17"/>
      <c r="DQ87" s="17"/>
      <c r="DR87" s="17"/>
      <c r="DS87" s="17"/>
      <c r="DT87" s="17"/>
      <c r="DU87" s="17"/>
      <c r="DV87" s="17"/>
      <c r="DW87" s="17"/>
      <c r="DX87" s="17"/>
      <c r="DY87" s="17"/>
      <c r="DZ87" s="17"/>
      <c r="EA87" s="17"/>
      <c r="EB87" s="17"/>
      <c r="EC87" s="17"/>
      <c r="ED87" s="17"/>
      <c r="EE87" s="17"/>
      <c r="EF87" s="17"/>
      <c r="EG87" s="17"/>
      <c r="EH87" s="17"/>
      <c r="EI87" s="17"/>
      <c r="EJ87" s="17"/>
      <c r="EK87" s="17"/>
      <c r="EL87" s="17"/>
      <c r="EM87" s="17"/>
      <c r="EN87" s="17"/>
      <c r="EO87" s="17"/>
      <c r="EP87" s="17"/>
      <c r="EQ87" s="17"/>
      <c r="ER87" s="17"/>
      <c r="ES87" s="17"/>
      <c r="ET87" s="17"/>
      <c r="EU87" s="17"/>
      <c r="EV87" s="17"/>
      <c r="EW87" s="17"/>
      <c r="EX87" s="17"/>
      <c r="EY87" s="17"/>
      <c r="EZ87" s="17"/>
      <c r="FA87" s="17"/>
      <c r="FB87" s="17"/>
      <c r="FC87" s="17"/>
      <c r="FD87" s="17"/>
      <c r="FE87" s="17"/>
      <c r="FF87" s="17"/>
      <c r="FG87" s="17"/>
      <c r="FH87" s="17"/>
      <c r="FI87" s="17"/>
      <c r="FJ87" s="17"/>
      <c r="FK87" s="17"/>
      <c r="FL87" s="17"/>
      <c r="FM87" s="17"/>
      <c r="FN87" s="17"/>
      <c r="FO87" s="17"/>
      <c r="FP87" s="17"/>
      <c r="FQ87" s="17"/>
      <c r="FR87" s="17"/>
      <c r="FS87" s="17"/>
      <c r="FT87" s="17"/>
      <c r="FU87" s="17"/>
      <c r="FV87" s="17"/>
      <c r="FW87" s="17"/>
      <c r="FX87" s="17"/>
      <c r="FY87" s="17"/>
      <c r="FZ87" s="17"/>
      <c r="GA87" s="17"/>
      <c r="GB87" s="17"/>
      <c r="GC87" s="17"/>
      <c r="GD87" s="17"/>
      <c r="GE87" s="17"/>
      <c r="GF87" s="17"/>
      <c r="GG87" s="17"/>
      <c r="GH87" s="17"/>
      <c r="GI87" s="17"/>
      <c r="GJ87" s="17"/>
      <c r="GK87" s="17"/>
      <c r="GL87" s="17"/>
      <c r="GM87" s="17"/>
      <c r="GN87" s="17"/>
    </row>
    <row r="88" spans="1:196" s="27" customFormat="1" ht="15" customHeight="1" x14ac:dyDescent="0.25">
      <c r="A88" s="17"/>
      <c r="B88" s="153" t="s">
        <v>447</v>
      </c>
      <c r="C88" s="242">
        <f>'2 уровень'!F829</f>
        <v>0</v>
      </c>
      <c r="D88" s="242">
        <f>'2 уровень'!G829</f>
        <v>0</v>
      </c>
      <c r="E88" s="235">
        <f>'2 уровень'!H829</f>
        <v>0</v>
      </c>
      <c r="F88" s="236" t="e">
        <f>'2 уровень'!I829</f>
        <v>#DIV/0!</v>
      </c>
      <c r="G88" s="267">
        <f>'2 уровень'!J829</f>
        <v>0</v>
      </c>
      <c r="H88" s="267">
        <f>'2 уровень'!K829</f>
        <v>0</v>
      </c>
      <c r="I88" s="268">
        <f>'2 уровень'!L829</f>
        <v>0</v>
      </c>
      <c r="J88" s="268">
        <f>'2 уровень'!M829</f>
        <v>0</v>
      </c>
      <c r="K88" s="268">
        <f>'2 уровень'!N829</f>
        <v>0</v>
      </c>
      <c r="L88" s="268">
        <f>'2 уровень'!O829</f>
        <v>0</v>
      </c>
      <c r="M88" s="268">
        <f>'2 уровень'!P829</f>
        <v>0</v>
      </c>
      <c r="N88" s="268">
        <f>'2 уровень'!Q829</f>
        <v>0</v>
      </c>
      <c r="O88" s="269">
        <f>'2 уровень'!R829</f>
        <v>0</v>
      </c>
      <c r="P88" s="269">
        <f>'2 уровень'!S829</f>
        <v>0</v>
      </c>
      <c r="Q88" s="269">
        <f>'2 уровень'!T829</f>
        <v>0</v>
      </c>
      <c r="R88" s="269">
        <f>'2 уровень'!U829</f>
        <v>0</v>
      </c>
      <c r="S88" s="269">
        <f>'2 уровень'!V829</f>
        <v>0</v>
      </c>
      <c r="T88" s="269">
        <f>'2 уровень'!W829</f>
        <v>0</v>
      </c>
      <c r="U88" s="270">
        <f>'2 уровень'!X829</f>
        <v>0</v>
      </c>
      <c r="V88" s="269"/>
      <c r="W88" s="269"/>
      <c r="X88" s="235"/>
      <c r="Y88" s="235"/>
      <c r="Z88" s="235"/>
      <c r="AA88" s="271"/>
      <c r="AB88" s="271"/>
      <c r="AC88" s="271"/>
      <c r="AD88" s="225"/>
      <c r="AE88" s="17"/>
      <c r="AF88" s="17"/>
      <c r="AG88" s="17"/>
      <c r="AH88" s="17"/>
      <c r="AI88" s="17"/>
      <c r="AJ88" s="17"/>
      <c r="AK88" s="17"/>
      <c r="AL88" s="17"/>
      <c r="AM88" s="17"/>
      <c r="AN88" s="17"/>
      <c r="AO88" s="17"/>
      <c r="AP88" s="17"/>
      <c r="AQ88" s="17"/>
      <c r="AR88" s="17"/>
      <c r="AS88" s="17"/>
      <c r="AT88" s="17"/>
      <c r="AU88" s="17"/>
      <c r="AV88" s="17"/>
      <c r="AW88" s="17"/>
      <c r="AX88" s="17"/>
      <c r="AY88" s="17"/>
      <c r="AZ88" s="17"/>
      <c r="BA88" s="17"/>
      <c r="BB88" s="17"/>
      <c r="BC88" s="17"/>
      <c r="BD88" s="17"/>
      <c r="BE88" s="17"/>
      <c r="BF88" s="17"/>
      <c r="BG88" s="17"/>
      <c r="BH88" s="17"/>
      <c r="BI88" s="17"/>
      <c r="BJ88" s="17"/>
      <c r="BK88" s="17"/>
      <c r="BL88" s="17"/>
      <c r="BM88" s="17"/>
      <c r="BN88" s="17"/>
      <c r="BO88" s="17"/>
      <c r="BP88" s="17"/>
      <c r="BQ88" s="17"/>
      <c r="BR88" s="17"/>
      <c r="BS88" s="17"/>
      <c r="BT88" s="17"/>
      <c r="BU88" s="17"/>
      <c r="BV88" s="17"/>
      <c r="BW88" s="17"/>
      <c r="BX88" s="17"/>
      <c r="BY88" s="17"/>
      <c r="BZ88" s="17"/>
      <c r="CA88" s="17"/>
      <c r="CB88" s="17"/>
      <c r="CC88" s="17"/>
      <c r="CD88" s="17"/>
      <c r="CE88" s="17"/>
      <c r="CF88" s="17"/>
      <c r="CG88" s="17"/>
      <c r="CH88" s="17"/>
      <c r="CI88" s="17"/>
      <c r="CJ88" s="17"/>
      <c r="CK88" s="17"/>
      <c r="CL88" s="17"/>
      <c r="CM88" s="17"/>
      <c r="CN88" s="17"/>
      <c r="CO88" s="17"/>
      <c r="CP88" s="17"/>
      <c r="CQ88" s="17"/>
      <c r="CR88" s="17"/>
      <c r="CS88" s="17"/>
      <c r="CT88" s="17"/>
      <c r="CU88" s="17"/>
      <c r="CV88" s="17"/>
      <c r="CW88" s="17"/>
      <c r="CX88" s="17"/>
      <c r="CY88" s="17"/>
      <c r="CZ88" s="17"/>
      <c r="DA88" s="17"/>
      <c r="DB88" s="17"/>
      <c r="DC88" s="17"/>
      <c r="DD88" s="17"/>
      <c r="DE88" s="17"/>
      <c r="DF88" s="17"/>
      <c r="DG88" s="17"/>
      <c r="DH88" s="17"/>
      <c r="DI88" s="17"/>
      <c r="DJ88" s="17"/>
      <c r="DK88" s="17"/>
      <c r="DL88" s="17"/>
      <c r="DM88" s="17"/>
      <c r="DN88" s="17"/>
      <c r="DO88" s="17"/>
      <c r="DP88" s="17"/>
      <c r="DQ88" s="17"/>
      <c r="DR88" s="17"/>
      <c r="DS88" s="17"/>
      <c r="DT88" s="17"/>
      <c r="DU88" s="17"/>
      <c r="DV88" s="17"/>
      <c r="DW88" s="17"/>
      <c r="DX88" s="17"/>
      <c r="DY88" s="17"/>
      <c r="DZ88" s="17"/>
      <c r="EA88" s="17"/>
      <c r="EB88" s="17"/>
      <c r="EC88" s="17"/>
      <c r="ED88" s="17"/>
      <c r="EE88" s="17"/>
      <c r="EF88" s="17"/>
      <c r="EG88" s="17"/>
      <c r="EH88" s="17"/>
      <c r="EI88" s="17"/>
      <c r="EJ88" s="17"/>
      <c r="EK88" s="17"/>
      <c r="EL88" s="17"/>
      <c r="EM88" s="17"/>
      <c r="EN88" s="17"/>
      <c r="EO88" s="17"/>
      <c r="EP88" s="17"/>
      <c r="EQ88" s="17"/>
      <c r="ER88" s="17"/>
      <c r="ES88" s="17"/>
      <c r="ET88" s="17"/>
      <c r="EU88" s="17"/>
      <c r="EV88" s="17"/>
      <c r="EW88" s="17"/>
      <c r="EX88" s="17"/>
      <c r="EY88" s="17"/>
      <c r="EZ88" s="17"/>
      <c r="FA88" s="17"/>
      <c r="FB88" s="17"/>
      <c r="FC88" s="17"/>
      <c r="FD88" s="17"/>
      <c r="FE88" s="17"/>
      <c r="FF88" s="17"/>
      <c r="FG88" s="17"/>
      <c r="FH88" s="17"/>
      <c r="FI88" s="17"/>
      <c r="FJ88" s="17"/>
      <c r="FK88" s="17"/>
      <c r="FL88" s="17"/>
      <c r="FM88" s="17"/>
      <c r="FN88" s="17"/>
      <c r="FO88" s="17"/>
      <c r="FP88" s="17"/>
      <c r="FQ88" s="17"/>
      <c r="FR88" s="17"/>
      <c r="FS88" s="17"/>
      <c r="FT88" s="17"/>
      <c r="FU88" s="17"/>
      <c r="FV88" s="17"/>
      <c r="FW88" s="17"/>
      <c r="FX88" s="17"/>
      <c r="FY88" s="17"/>
      <c r="FZ88" s="17"/>
      <c r="GA88" s="17"/>
      <c r="GB88" s="17"/>
      <c r="GC88" s="17"/>
      <c r="GD88" s="17"/>
      <c r="GE88" s="17"/>
      <c r="GF88" s="17"/>
      <c r="GG88" s="17"/>
      <c r="GH88" s="17"/>
      <c r="GI88" s="17"/>
      <c r="GJ88" s="17"/>
      <c r="GK88" s="17"/>
      <c r="GL88" s="17"/>
      <c r="GM88" s="17"/>
      <c r="GN88" s="17"/>
    </row>
    <row r="89" spans="1:196" s="27" customFormat="1" ht="15" customHeight="1" x14ac:dyDescent="0.25">
      <c r="A89" s="17"/>
      <c r="B89" s="278" t="s">
        <v>136</v>
      </c>
      <c r="C89" s="242">
        <f>'2 уровень'!F830</f>
        <v>0</v>
      </c>
      <c r="D89" s="242">
        <f>'2 уровень'!G830</f>
        <v>0</v>
      </c>
      <c r="E89" s="235">
        <f>'2 уровень'!H830</f>
        <v>10</v>
      </c>
      <c r="F89" s="236" t="e">
        <f>'2 уровень'!I830</f>
        <v>#DIV/0!</v>
      </c>
      <c r="G89" s="267">
        <f>'2 уровень'!J830</f>
        <v>0</v>
      </c>
      <c r="H89" s="267">
        <f>'2 уровень'!K830</f>
        <v>0</v>
      </c>
      <c r="I89" s="268">
        <f>'2 уровень'!L830</f>
        <v>0</v>
      </c>
      <c r="J89" s="268">
        <f>'2 уровень'!M830</f>
        <v>0</v>
      </c>
      <c r="K89" s="268">
        <f>'2 уровень'!N830</f>
        <v>0</v>
      </c>
      <c r="L89" s="268">
        <f>'2 уровень'!O830</f>
        <v>0</v>
      </c>
      <c r="M89" s="268">
        <f>'2 уровень'!P830</f>
        <v>0</v>
      </c>
      <c r="N89" s="268">
        <f>'2 уровень'!Q830</f>
        <v>0</v>
      </c>
      <c r="O89" s="269">
        <f>'2 уровень'!R830</f>
        <v>0</v>
      </c>
      <c r="P89" s="269">
        <f>'2 уровень'!S830</f>
        <v>0</v>
      </c>
      <c r="Q89" s="269">
        <f>'2 уровень'!T830</f>
        <v>0</v>
      </c>
      <c r="R89" s="269">
        <f>'2 уровень'!U830</f>
        <v>0</v>
      </c>
      <c r="S89" s="269">
        <f>'2 уровень'!V830</f>
        <v>0</v>
      </c>
      <c r="T89" s="269">
        <f>'2 уровень'!W830</f>
        <v>0</v>
      </c>
      <c r="U89" s="270">
        <f>'2 уровень'!X830</f>
        <v>0</v>
      </c>
      <c r="V89" s="269"/>
      <c r="W89" s="269"/>
      <c r="X89" s="235"/>
      <c r="Y89" s="235"/>
      <c r="Z89" s="235"/>
      <c r="AA89" s="271"/>
      <c r="AB89" s="271"/>
      <c r="AC89" s="271"/>
      <c r="AD89" s="225"/>
      <c r="AE89" s="17"/>
      <c r="AF89" s="17"/>
      <c r="AG89" s="17"/>
      <c r="AH89" s="17"/>
      <c r="AI89" s="17"/>
      <c r="AJ89" s="17"/>
      <c r="AK89" s="17"/>
      <c r="AL89" s="17"/>
      <c r="AM89" s="17"/>
      <c r="AN89" s="17"/>
      <c r="AO89" s="17"/>
      <c r="AP89" s="17"/>
      <c r="AQ89" s="17"/>
      <c r="AR89" s="17"/>
      <c r="AS89" s="17"/>
      <c r="AT89" s="17"/>
      <c r="AU89" s="17"/>
      <c r="AV89" s="17"/>
      <c r="AW89" s="17"/>
      <c r="AX89" s="17"/>
      <c r="AY89" s="17"/>
      <c r="AZ89" s="17"/>
      <c r="BA89" s="17"/>
      <c r="BB89" s="17"/>
      <c r="BC89" s="17"/>
      <c r="BD89" s="17"/>
      <c r="BE89" s="17"/>
      <c r="BF89" s="17"/>
      <c r="BG89" s="17"/>
      <c r="BH89" s="17"/>
      <c r="BI89" s="17"/>
      <c r="BJ89" s="17"/>
      <c r="BK89" s="17"/>
      <c r="BL89" s="17"/>
      <c r="BM89" s="17"/>
      <c r="BN89" s="17"/>
      <c r="BO89" s="17"/>
      <c r="BP89" s="17"/>
      <c r="BQ89" s="17"/>
      <c r="BR89" s="17"/>
      <c r="BS89" s="17"/>
      <c r="BT89" s="17"/>
      <c r="BU89" s="17"/>
      <c r="BV89" s="17"/>
      <c r="BW89" s="17"/>
      <c r="BX89" s="17"/>
      <c r="BY89" s="17"/>
      <c r="BZ89" s="17"/>
      <c r="CA89" s="17"/>
      <c r="CB89" s="17"/>
      <c r="CC89" s="17"/>
      <c r="CD89" s="17"/>
      <c r="CE89" s="17"/>
      <c r="CF89" s="17"/>
      <c r="CG89" s="17"/>
      <c r="CH89" s="17"/>
      <c r="CI89" s="17"/>
      <c r="CJ89" s="17"/>
      <c r="CK89" s="17"/>
      <c r="CL89" s="17"/>
      <c r="CM89" s="17"/>
      <c r="CN89" s="17"/>
      <c r="CO89" s="17"/>
      <c r="CP89" s="17"/>
      <c r="CQ89" s="17"/>
      <c r="CR89" s="17"/>
      <c r="CS89" s="17"/>
      <c r="CT89" s="17"/>
      <c r="CU89" s="17"/>
      <c r="CV89" s="17"/>
      <c r="CW89" s="17"/>
      <c r="CX89" s="17"/>
      <c r="CY89" s="17"/>
      <c r="CZ89" s="17"/>
      <c r="DA89" s="17"/>
      <c r="DB89" s="17"/>
      <c r="DC89" s="17"/>
      <c r="DD89" s="17"/>
      <c r="DE89" s="17"/>
      <c r="DF89" s="17"/>
      <c r="DG89" s="17"/>
      <c r="DH89" s="17"/>
      <c r="DI89" s="17"/>
      <c r="DJ89" s="17"/>
      <c r="DK89" s="17"/>
      <c r="DL89" s="17"/>
      <c r="DM89" s="17"/>
      <c r="DN89" s="17"/>
      <c r="DO89" s="17"/>
      <c r="DP89" s="17"/>
      <c r="DQ89" s="17"/>
      <c r="DR89" s="17"/>
      <c r="DS89" s="17"/>
      <c r="DT89" s="17"/>
      <c r="DU89" s="17"/>
      <c r="DV89" s="17"/>
      <c r="DW89" s="17"/>
      <c r="DX89" s="17"/>
      <c r="DY89" s="17"/>
      <c r="DZ89" s="17"/>
      <c r="EA89" s="17"/>
      <c r="EB89" s="17"/>
      <c r="EC89" s="17"/>
      <c r="ED89" s="17"/>
      <c r="EE89" s="17"/>
      <c r="EF89" s="17"/>
      <c r="EG89" s="17"/>
      <c r="EH89" s="17"/>
      <c r="EI89" s="17"/>
      <c r="EJ89" s="17"/>
      <c r="EK89" s="17"/>
      <c r="EL89" s="17"/>
      <c r="EM89" s="17"/>
      <c r="EN89" s="17"/>
      <c r="EO89" s="17"/>
      <c r="EP89" s="17"/>
      <c r="EQ89" s="17"/>
      <c r="ER89" s="17"/>
      <c r="ES89" s="17"/>
      <c r="ET89" s="17"/>
      <c r="EU89" s="17"/>
      <c r="EV89" s="17"/>
      <c r="EW89" s="17"/>
      <c r="EX89" s="17"/>
      <c r="EY89" s="17"/>
      <c r="EZ89" s="17"/>
      <c r="FA89" s="17"/>
      <c r="FB89" s="17"/>
      <c r="FC89" s="17"/>
      <c r="FD89" s="17"/>
      <c r="FE89" s="17"/>
      <c r="FF89" s="17"/>
      <c r="FG89" s="17"/>
      <c r="FH89" s="17"/>
      <c r="FI89" s="17"/>
      <c r="FJ89" s="17"/>
      <c r="FK89" s="17"/>
      <c r="FL89" s="17"/>
      <c r="FM89" s="17"/>
      <c r="FN89" s="17"/>
      <c r="FO89" s="17"/>
      <c r="FP89" s="17"/>
      <c r="FQ89" s="17"/>
      <c r="FR89" s="17"/>
      <c r="FS89" s="17"/>
      <c r="FT89" s="17"/>
      <c r="FU89" s="17"/>
      <c r="FV89" s="17"/>
      <c r="FW89" s="17"/>
      <c r="FX89" s="17"/>
      <c r="FY89" s="17"/>
      <c r="FZ89" s="17"/>
      <c r="GA89" s="17"/>
      <c r="GB89" s="17"/>
      <c r="GC89" s="17"/>
      <c r="GD89" s="17"/>
      <c r="GE89" s="17"/>
      <c r="GF89" s="17"/>
      <c r="GG89" s="17"/>
      <c r="GH89" s="17"/>
      <c r="GI89" s="17"/>
      <c r="GJ89" s="17"/>
      <c r="GK89" s="17"/>
      <c r="GL89" s="17"/>
      <c r="GM89" s="17"/>
      <c r="GN89" s="17"/>
    </row>
    <row r="90" spans="1:196" s="27" customFormat="1" ht="15" customHeight="1" x14ac:dyDescent="0.25">
      <c r="A90" s="17"/>
      <c r="B90" s="142" t="s">
        <v>316</v>
      </c>
      <c r="C90" s="242">
        <f>'2 уровень'!F831</f>
        <v>0</v>
      </c>
      <c r="D90" s="242">
        <f>'2 уровень'!G831</f>
        <v>0</v>
      </c>
      <c r="E90" s="235">
        <f>'2 уровень'!H831</f>
        <v>10</v>
      </c>
      <c r="F90" s="236" t="e">
        <f>'2 уровень'!I831</f>
        <v>#DIV/0!</v>
      </c>
      <c r="G90" s="267">
        <f>'2 уровень'!J831</f>
        <v>0</v>
      </c>
      <c r="H90" s="267">
        <f>'2 уровень'!K831</f>
        <v>0</v>
      </c>
      <c r="I90" s="268">
        <f>'2 уровень'!L831</f>
        <v>0</v>
      </c>
      <c r="J90" s="268">
        <f>'2 уровень'!M831</f>
        <v>0</v>
      </c>
      <c r="K90" s="268">
        <f>'2 уровень'!N831</f>
        <v>0</v>
      </c>
      <c r="L90" s="268">
        <f>'2 уровень'!O831</f>
        <v>0</v>
      </c>
      <c r="M90" s="268">
        <f>'2 уровень'!P831</f>
        <v>0</v>
      </c>
      <c r="N90" s="268">
        <f>'2 уровень'!Q831</f>
        <v>0</v>
      </c>
      <c r="O90" s="269">
        <f>'2 уровень'!R831</f>
        <v>0</v>
      </c>
      <c r="P90" s="269">
        <f>'2 уровень'!S831</f>
        <v>0</v>
      </c>
      <c r="Q90" s="269">
        <f>'2 уровень'!T831</f>
        <v>0</v>
      </c>
      <c r="R90" s="269">
        <f>'2 уровень'!U831</f>
        <v>0</v>
      </c>
      <c r="S90" s="269">
        <f>'2 уровень'!V831</f>
        <v>0</v>
      </c>
      <c r="T90" s="269">
        <f>'2 уровень'!W831</f>
        <v>0</v>
      </c>
      <c r="U90" s="270">
        <f>'2 уровень'!X831</f>
        <v>0</v>
      </c>
      <c r="V90" s="269"/>
      <c r="W90" s="269"/>
      <c r="X90" s="235"/>
      <c r="Y90" s="235"/>
      <c r="Z90" s="235"/>
      <c r="AA90" s="271"/>
      <c r="AB90" s="271"/>
      <c r="AC90" s="271"/>
      <c r="AD90" s="225"/>
      <c r="AE90" s="17"/>
      <c r="AF90" s="17"/>
      <c r="AG90" s="17"/>
      <c r="AH90" s="17"/>
      <c r="AI90" s="17"/>
      <c r="AJ90" s="17"/>
      <c r="AK90" s="17"/>
      <c r="AL90" s="17"/>
      <c r="AM90" s="17"/>
      <c r="AN90" s="17"/>
      <c r="AO90" s="17"/>
      <c r="AP90" s="17"/>
      <c r="AQ90" s="17"/>
      <c r="AR90" s="17"/>
      <c r="AS90" s="17"/>
      <c r="AT90" s="17"/>
      <c r="AU90" s="17"/>
      <c r="AV90" s="17"/>
      <c r="AW90" s="17"/>
      <c r="AX90" s="17"/>
      <c r="AY90" s="17"/>
      <c r="AZ90" s="17"/>
      <c r="BA90" s="17"/>
      <c r="BB90" s="17"/>
      <c r="BC90" s="17"/>
      <c r="BD90" s="17"/>
      <c r="BE90" s="17"/>
      <c r="BF90" s="17"/>
      <c r="BG90" s="17"/>
      <c r="BH90" s="17"/>
      <c r="BI90" s="17"/>
      <c r="BJ90" s="17"/>
      <c r="BK90" s="17"/>
      <c r="BL90" s="17"/>
      <c r="BM90" s="17"/>
      <c r="BN90" s="17"/>
      <c r="BO90" s="17"/>
      <c r="BP90" s="17"/>
      <c r="BQ90" s="17"/>
      <c r="BR90" s="17"/>
      <c r="BS90" s="17"/>
      <c r="BT90" s="17"/>
      <c r="BU90" s="17"/>
      <c r="BV90" s="17"/>
      <c r="BW90" s="17"/>
      <c r="BX90" s="17"/>
      <c r="BY90" s="17"/>
      <c r="BZ90" s="17"/>
      <c r="CA90" s="17"/>
      <c r="CB90" s="17"/>
      <c r="CC90" s="17"/>
      <c r="CD90" s="17"/>
      <c r="CE90" s="17"/>
      <c r="CF90" s="17"/>
      <c r="CG90" s="17"/>
      <c r="CH90" s="17"/>
      <c r="CI90" s="17"/>
      <c r="CJ90" s="17"/>
      <c r="CK90" s="17"/>
      <c r="CL90" s="17"/>
      <c r="CM90" s="17"/>
      <c r="CN90" s="17"/>
      <c r="CO90" s="17"/>
      <c r="CP90" s="17"/>
      <c r="CQ90" s="17"/>
      <c r="CR90" s="17"/>
      <c r="CS90" s="17"/>
      <c r="CT90" s="17"/>
      <c r="CU90" s="17"/>
      <c r="CV90" s="17"/>
      <c r="CW90" s="17"/>
      <c r="CX90" s="17"/>
      <c r="CY90" s="17"/>
      <c r="CZ90" s="17"/>
      <c r="DA90" s="17"/>
      <c r="DB90" s="17"/>
      <c r="DC90" s="17"/>
      <c r="DD90" s="17"/>
      <c r="DE90" s="17"/>
      <c r="DF90" s="17"/>
      <c r="DG90" s="17"/>
      <c r="DH90" s="17"/>
      <c r="DI90" s="17"/>
      <c r="DJ90" s="17"/>
      <c r="DK90" s="17"/>
      <c r="DL90" s="17"/>
      <c r="DM90" s="17"/>
      <c r="DN90" s="17"/>
      <c r="DO90" s="17"/>
      <c r="DP90" s="17"/>
      <c r="DQ90" s="17"/>
      <c r="DR90" s="17"/>
      <c r="DS90" s="17"/>
      <c r="DT90" s="17"/>
      <c r="DU90" s="17"/>
      <c r="DV90" s="17"/>
      <c r="DW90" s="17"/>
      <c r="DX90" s="17"/>
      <c r="DY90" s="17"/>
      <c r="DZ90" s="17"/>
      <c r="EA90" s="17"/>
      <c r="EB90" s="17"/>
      <c r="EC90" s="17"/>
      <c r="ED90" s="17"/>
      <c r="EE90" s="17"/>
      <c r="EF90" s="17"/>
      <c r="EG90" s="17"/>
      <c r="EH90" s="17"/>
      <c r="EI90" s="17"/>
      <c r="EJ90" s="17"/>
      <c r="EK90" s="17"/>
      <c r="EL90" s="17"/>
      <c r="EM90" s="17"/>
      <c r="EN90" s="17"/>
      <c r="EO90" s="17"/>
      <c r="EP90" s="17"/>
      <c r="EQ90" s="17"/>
      <c r="ER90" s="17"/>
      <c r="ES90" s="17"/>
      <c r="ET90" s="17"/>
      <c r="EU90" s="17"/>
      <c r="EV90" s="17"/>
      <c r="EW90" s="17"/>
      <c r="EX90" s="17"/>
      <c r="EY90" s="17"/>
      <c r="EZ90" s="17"/>
      <c r="FA90" s="17"/>
      <c r="FB90" s="17"/>
      <c r="FC90" s="17"/>
      <c r="FD90" s="17"/>
      <c r="FE90" s="17"/>
      <c r="FF90" s="17"/>
      <c r="FG90" s="17"/>
      <c r="FH90" s="17"/>
      <c r="FI90" s="17"/>
      <c r="FJ90" s="17"/>
      <c r="FK90" s="17"/>
      <c r="FL90" s="17"/>
      <c r="FM90" s="17"/>
      <c r="FN90" s="17"/>
      <c r="FO90" s="17"/>
      <c r="FP90" s="17"/>
      <c r="FQ90" s="17"/>
      <c r="FR90" s="17"/>
      <c r="FS90" s="17"/>
      <c r="FT90" s="17"/>
      <c r="FU90" s="17"/>
      <c r="FV90" s="17"/>
      <c r="FW90" s="17"/>
      <c r="FX90" s="17"/>
      <c r="FY90" s="17"/>
      <c r="FZ90" s="17"/>
      <c r="GA90" s="17"/>
      <c r="GB90" s="17"/>
      <c r="GC90" s="17"/>
      <c r="GD90" s="17"/>
      <c r="GE90" s="17"/>
      <c r="GF90" s="17"/>
      <c r="GG90" s="17"/>
      <c r="GH90" s="17"/>
      <c r="GI90" s="17"/>
      <c r="GJ90" s="17"/>
      <c r="GK90" s="17"/>
      <c r="GL90" s="17"/>
      <c r="GM90" s="17"/>
      <c r="GN90" s="17"/>
    </row>
    <row r="91" spans="1:196" s="27" customFormat="1" ht="15" customHeight="1" x14ac:dyDescent="0.25">
      <c r="A91" s="17"/>
      <c r="B91" s="142" t="s">
        <v>433</v>
      </c>
      <c r="C91" s="242">
        <f>'2 уровень'!F832</f>
        <v>0</v>
      </c>
      <c r="D91" s="242">
        <f>'2 уровень'!G832</f>
        <v>0</v>
      </c>
      <c r="E91" s="235">
        <f>'2 уровень'!H832</f>
        <v>0</v>
      </c>
      <c r="F91" s="236" t="e">
        <f>'2 уровень'!I832</f>
        <v>#DIV/0!</v>
      </c>
      <c r="G91" s="267">
        <f>'2 уровень'!J832</f>
        <v>0</v>
      </c>
      <c r="H91" s="267">
        <f>'2 уровень'!K832</f>
        <v>0</v>
      </c>
      <c r="I91" s="268">
        <f>'2 уровень'!L832</f>
        <v>0</v>
      </c>
      <c r="J91" s="268">
        <f>'2 уровень'!M832</f>
        <v>0</v>
      </c>
      <c r="K91" s="268">
        <f>'2 уровень'!N832</f>
        <v>0</v>
      </c>
      <c r="L91" s="268">
        <f>'2 уровень'!O832</f>
        <v>0</v>
      </c>
      <c r="M91" s="268">
        <f>'2 уровень'!P832</f>
        <v>0</v>
      </c>
      <c r="N91" s="268">
        <f>'2 уровень'!Q832</f>
        <v>0</v>
      </c>
      <c r="O91" s="269">
        <f>'2 уровень'!R832</f>
        <v>0</v>
      </c>
      <c r="P91" s="269">
        <f>'2 уровень'!S832</f>
        <v>0</v>
      </c>
      <c r="Q91" s="269">
        <f>'2 уровень'!T832</f>
        <v>0</v>
      </c>
      <c r="R91" s="269">
        <f>'2 уровень'!U832</f>
        <v>0</v>
      </c>
      <c r="S91" s="269">
        <f>'2 уровень'!V832</f>
        <v>0</v>
      </c>
      <c r="T91" s="269">
        <f>'2 уровень'!W832</f>
        <v>0</v>
      </c>
      <c r="U91" s="270">
        <f>'2 уровень'!X832</f>
        <v>0</v>
      </c>
      <c r="V91" s="269"/>
      <c r="W91" s="269"/>
      <c r="X91" s="235"/>
      <c r="Y91" s="235"/>
      <c r="Z91" s="235"/>
      <c r="AA91" s="271"/>
      <c r="AB91" s="271"/>
      <c r="AC91" s="271"/>
      <c r="AD91" s="225"/>
      <c r="AE91" s="17"/>
      <c r="AF91" s="17"/>
      <c r="AG91" s="17"/>
      <c r="AH91" s="17"/>
      <c r="AI91" s="17"/>
      <c r="AJ91" s="17"/>
      <c r="AK91" s="17"/>
      <c r="AL91" s="17"/>
      <c r="AM91" s="17"/>
      <c r="AN91" s="17"/>
      <c r="AO91" s="17"/>
      <c r="AP91" s="17"/>
      <c r="AQ91" s="17"/>
      <c r="AR91" s="17"/>
      <c r="AS91" s="17"/>
      <c r="AT91" s="17"/>
      <c r="AU91" s="17"/>
      <c r="AV91" s="17"/>
      <c r="AW91" s="17"/>
      <c r="AX91" s="17"/>
      <c r="AY91" s="17"/>
      <c r="AZ91" s="17"/>
      <c r="BA91" s="17"/>
      <c r="BB91" s="17"/>
      <c r="BC91" s="17"/>
      <c r="BD91" s="17"/>
      <c r="BE91" s="17"/>
      <c r="BF91" s="17"/>
      <c r="BG91" s="17"/>
      <c r="BH91" s="17"/>
      <c r="BI91" s="17"/>
      <c r="BJ91" s="17"/>
      <c r="BK91" s="17"/>
      <c r="BL91" s="17"/>
      <c r="BM91" s="17"/>
      <c r="BN91" s="17"/>
      <c r="BO91" s="17"/>
      <c r="BP91" s="17"/>
      <c r="BQ91" s="17"/>
      <c r="BR91" s="17"/>
      <c r="BS91" s="17"/>
      <c r="BT91" s="17"/>
      <c r="BU91" s="17"/>
      <c r="BV91" s="17"/>
      <c r="BW91" s="17"/>
      <c r="BX91" s="17"/>
      <c r="BY91" s="17"/>
      <c r="BZ91" s="17"/>
      <c r="CA91" s="17"/>
      <c r="CB91" s="17"/>
      <c r="CC91" s="17"/>
      <c r="CD91" s="17"/>
      <c r="CE91" s="17"/>
      <c r="CF91" s="17"/>
      <c r="CG91" s="17"/>
      <c r="CH91" s="17"/>
      <c r="CI91" s="17"/>
      <c r="CJ91" s="17"/>
      <c r="CK91" s="17"/>
      <c r="CL91" s="17"/>
      <c r="CM91" s="17"/>
      <c r="CN91" s="17"/>
      <c r="CO91" s="17"/>
      <c r="CP91" s="17"/>
      <c r="CQ91" s="17"/>
      <c r="CR91" s="17"/>
      <c r="CS91" s="17"/>
      <c r="CT91" s="17"/>
      <c r="CU91" s="17"/>
      <c r="CV91" s="17"/>
      <c r="CW91" s="17"/>
      <c r="CX91" s="17"/>
      <c r="CY91" s="17"/>
      <c r="CZ91" s="17"/>
      <c r="DA91" s="17"/>
      <c r="DB91" s="17"/>
      <c r="DC91" s="17"/>
      <c r="DD91" s="17"/>
      <c r="DE91" s="17"/>
      <c r="DF91" s="17"/>
      <c r="DG91" s="17"/>
      <c r="DH91" s="17"/>
      <c r="DI91" s="17"/>
      <c r="DJ91" s="17"/>
      <c r="DK91" s="17"/>
      <c r="DL91" s="17"/>
      <c r="DM91" s="17"/>
      <c r="DN91" s="17"/>
      <c r="DO91" s="17"/>
      <c r="DP91" s="17"/>
      <c r="DQ91" s="17"/>
      <c r="DR91" s="17"/>
      <c r="DS91" s="17"/>
      <c r="DT91" s="17"/>
      <c r="DU91" s="17"/>
      <c r="DV91" s="17"/>
      <c r="DW91" s="17"/>
      <c r="DX91" s="17"/>
      <c r="DY91" s="17"/>
      <c r="DZ91" s="17"/>
      <c r="EA91" s="17"/>
      <c r="EB91" s="17"/>
      <c r="EC91" s="17"/>
      <c r="ED91" s="17"/>
      <c r="EE91" s="17"/>
      <c r="EF91" s="17"/>
      <c r="EG91" s="17"/>
      <c r="EH91" s="17"/>
      <c r="EI91" s="17"/>
      <c r="EJ91" s="17"/>
      <c r="EK91" s="17"/>
      <c r="EL91" s="17"/>
      <c r="EM91" s="17"/>
      <c r="EN91" s="17"/>
      <c r="EO91" s="17"/>
      <c r="EP91" s="17"/>
      <c r="EQ91" s="17"/>
      <c r="ER91" s="17"/>
      <c r="ES91" s="17"/>
      <c r="ET91" s="17"/>
      <c r="EU91" s="17"/>
      <c r="EV91" s="17"/>
      <c r="EW91" s="17"/>
      <c r="EX91" s="17"/>
      <c r="EY91" s="17"/>
      <c r="EZ91" s="17"/>
      <c r="FA91" s="17"/>
      <c r="FB91" s="17"/>
      <c r="FC91" s="17"/>
      <c r="FD91" s="17"/>
      <c r="FE91" s="17"/>
      <c r="FF91" s="17"/>
      <c r="FG91" s="17"/>
      <c r="FH91" s="17"/>
      <c r="FI91" s="17"/>
      <c r="FJ91" s="17"/>
      <c r="FK91" s="17"/>
      <c r="FL91" s="17"/>
      <c r="FM91" s="17"/>
      <c r="FN91" s="17"/>
      <c r="FO91" s="17"/>
      <c r="FP91" s="17"/>
      <c r="FQ91" s="17"/>
      <c r="FR91" s="17"/>
      <c r="FS91" s="17"/>
      <c r="FT91" s="17"/>
      <c r="FU91" s="17"/>
      <c r="FV91" s="17"/>
      <c r="FW91" s="17"/>
      <c r="FX91" s="17"/>
      <c r="FY91" s="17"/>
      <c r="FZ91" s="17"/>
      <c r="GA91" s="17"/>
      <c r="GB91" s="17"/>
      <c r="GC91" s="17"/>
      <c r="GD91" s="17"/>
      <c r="GE91" s="17"/>
      <c r="GF91" s="17"/>
      <c r="GG91" s="17"/>
      <c r="GH91" s="17"/>
      <c r="GI91" s="17"/>
      <c r="GJ91" s="17"/>
      <c r="GK91" s="17"/>
      <c r="GL91" s="17"/>
      <c r="GM91" s="17"/>
      <c r="GN91" s="17"/>
    </row>
    <row r="92" spans="1:196" s="27" customFormat="1" ht="15" customHeight="1" x14ac:dyDescent="0.25">
      <c r="A92" s="17"/>
      <c r="B92" s="279" t="s">
        <v>451</v>
      </c>
      <c r="C92" s="242">
        <f>'2 уровень'!F833</f>
        <v>0</v>
      </c>
      <c r="D92" s="242">
        <f>'2 уровень'!G833</f>
        <v>0</v>
      </c>
      <c r="E92" s="235">
        <f>'2 уровень'!H833</f>
        <v>0</v>
      </c>
      <c r="F92" s="236" t="e">
        <f>'2 уровень'!I833</f>
        <v>#DIV/0!</v>
      </c>
      <c r="G92" s="267">
        <f>'2 уровень'!J833</f>
        <v>0</v>
      </c>
      <c r="H92" s="267">
        <f>'2 уровень'!K833</f>
        <v>0</v>
      </c>
      <c r="I92" s="268">
        <f>'2 уровень'!L833</f>
        <v>0</v>
      </c>
      <c r="J92" s="268">
        <f>'2 уровень'!M833</f>
        <v>0</v>
      </c>
      <c r="K92" s="268">
        <f>'2 уровень'!N833</f>
        <v>0</v>
      </c>
      <c r="L92" s="268">
        <f>'2 уровень'!O833</f>
        <v>0</v>
      </c>
      <c r="M92" s="268">
        <f>'2 уровень'!P833</f>
        <v>0</v>
      </c>
      <c r="N92" s="268">
        <f>'2 уровень'!Q833</f>
        <v>0</v>
      </c>
      <c r="O92" s="269">
        <f>'2 уровень'!R833</f>
        <v>0</v>
      </c>
      <c r="P92" s="269">
        <f>'2 уровень'!S833</f>
        <v>0</v>
      </c>
      <c r="Q92" s="269">
        <f>'2 уровень'!T833</f>
        <v>0</v>
      </c>
      <c r="R92" s="269">
        <f>'2 уровень'!U833</f>
        <v>0</v>
      </c>
      <c r="S92" s="269">
        <f>'2 уровень'!V833</f>
        <v>0</v>
      </c>
      <c r="T92" s="269">
        <f>'2 уровень'!W833</f>
        <v>0</v>
      </c>
      <c r="U92" s="270">
        <f>'2 уровень'!X833</f>
        <v>0</v>
      </c>
      <c r="V92" s="269"/>
      <c r="W92" s="269"/>
      <c r="X92" s="235"/>
      <c r="Y92" s="235"/>
      <c r="Z92" s="235"/>
      <c r="AA92" s="271"/>
      <c r="AB92" s="271"/>
      <c r="AC92" s="271"/>
      <c r="AD92" s="225"/>
      <c r="AE92" s="17"/>
      <c r="AF92" s="17"/>
      <c r="AG92" s="17"/>
      <c r="AH92" s="17"/>
      <c r="AI92" s="17"/>
      <c r="AJ92" s="17"/>
      <c r="AK92" s="17"/>
      <c r="AL92" s="17"/>
      <c r="AM92" s="17"/>
      <c r="AN92" s="17"/>
      <c r="AO92" s="17"/>
      <c r="AP92" s="17"/>
      <c r="AQ92" s="17"/>
      <c r="AR92" s="17"/>
      <c r="AS92" s="17"/>
      <c r="AT92" s="17"/>
      <c r="AU92" s="17"/>
      <c r="AV92" s="17"/>
      <c r="AW92" s="17"/>
      <c r="AX92" s="17"/>
      <c r="AY92" s="17"/>
      <c r="AZ92" s="17"/>
      <c r="BA92" s="17"/>
      <c r="BB92" s="17"/>
      <c r="BC92" s="17"/>
      <c r="BD92" s="17"/>
      <c r="BE92" s="17"/>
      <c r="BF92" s="17"/>
      <c r="BG92" s="17"/>
      <c r="BH92" s="17"/>
      <c r="BI92" s="17"/>
      <c r="BJ92" s="17"/>
      <c r="BK92" s="17"/>
      <c r="BL92" s="17"/>
      <c r="BM92" s="17"/>
      <c r="BN92" s="17"/>
      <c r="BO92" s="17"/>
      <c r="BP92" s="17"/>
      <c r="BQ92" s="17"/>
      <c r="BR92" s="17"/>
      <c r="BS92" s="17"/>
      <c r="BT92" s="17"/>
      <c r="BU92" s="17"/>
      <c r="BV92" s="17"/>
      <c r="BW92" s="17"/>
      <c r="BX92" s="17"/>
      <c r="BY92" s="17"/>
      <c r="BZ92" s="17"/>
      <c r="CA92" s="17"/>
      <c r="CB92" s="17"/>
      <c r="CC92" s="17"/>
      <c r="CD92" s="17"/>
      <c r="CE92" s="17"/>
      <c r="CF92" s="17"/>
      <c r="CG92" s="17"/>
      <c r="CH92" s="17"/>
      <c r="CI92" s="17"/>
      <c r="CJ92" s="17"/>
      <c r="CK92" s="17"/>
      <c r="CL92" s="17"/>
      <c r="CM92" s="17"/>
      <c r="CN92" s="17"/>
      <c r="CO92" s="17"/>
      <c r="CP92" s="17"/>
      <c r="CQ92" s="17"/>
      <c r="CR92" s="17"/>
      <c r="CS92" s="17"/>
      <c r="CT92" s="17"/>
      <c r="CU92" s="17"/>
      <c r="CV92" s="17"/>
      <c r="CW92" s="17"/>
      <c r="CX92" s="17"/>
      <c r="CY92" s="17"/>
      <c r="CZ92" s="17"/>
      <c r="DA92" s="17"/>
      <c r="DB92" s="17"/>
      <c r="DC92" s="17"/>
      <c r="DD92" s="17"/>
      <c r="DE92" s="17"/>
      <c r="DF92" s="17"/>
      <c r="DG92" s="17"/>
      <c r="DH92" s="17"/>
      <c r="DI92" s="17"/>
      <c r="DJ92" s="17"/>
      <c r="DK92" s="17"/>
      <c r="DL92" s="17"/>
      <c r="DM92" s="17"/>
      <c r="DN92" s="17"/>
      <c r="DO92" s="17"/>
      <c r="DP92" s="17"/>
      <c r="DQ92" s="17"/>
      <c r="DR92" s="17"/>
      <c r="DS92" s="17"/>
      <c r="DT92" s="17"/>
      <c r="DU92" s="17"/>
      <c r="DV92" s="17"/>
      <c r="DW92" s="17"/>
      <c r="DX92" s="17"/>
      <c r="DY92" s="17"/>
      <c r="DZ92" s="17"/>
      <c r="EA92" s="17"/>
      <c r="EB92" s="17"/>
      <c r="EC92" s="17"/>
      <c r="ED92" s="17"/>
      <c r="EE92" s="17"/>
      <c r="EF92" s="17"/>
      <c r="EG92" s="17"/>
      <c r="EH92" s="17"/>
      <c r="EI92" s="17"/>
      <c r="EJ92" s="17"/>
      <c r="EK92" s="17"/>
      <c r="EL92" s="17"/>
      <c r="EM92" s="17"/>
      <c r="EN92" s="17"/>
      <c r="EO92" s="17"/>
      <c r="EP92" s="17"/>
      <c r="EQ92" s="17"/>
      <c r="ER92" s="17"/>
      <c r="ES92" s="17"/>
      <c r="ET92" s="17"/>
      <c r="EU92" s="17"/>
      <c r="EV92" s="17"/>
      <c r="EW92" s="17"/>
      <c r="EX92" s="17"/>
      <c r="EY92" s="17"/>
      <c r="EZ92" s="17"/>
      <c r="FA92" s="17"/>
      <c r="FB92" s="17"/>
      <c r="FC92" s="17"/>
      <c r="FD92" s="17"/>
      <c r="FE92" s="17"/>
      <c r="FF92" s="17"/>
      <c r="FG92" s="17"/>
      <c r="FH92" s="17"/>
      <c r="FI92" s="17"/>
      <c r="FJ92" s="17"/>
      <c r="FK92" s="17"/>
      <c r="FL92" s="17"/>
      <c r="FM92" s="17"/>
      <c r="FN92" s="17"/>
      <c r="FO92" s="17"/>
      <c r="FP92" s="17"/>
      <c r="FQ92" s="17"/>
      <c r="FR92" s="17"/>
      <c r="FS92" s="17"/>
      <c r="FT92" s="17"/>
      <c r="FU92" s="17"/>
      <c r="FV92" s="17"/>
      <c r="FW92" s="17"/>
      <c r="FX92" s="17"/>
      <c r="FY92" s="17"/>
      <c r="FZ92" s="17"/>
      <c r="GA92" s="17"/>
      <c r="GB92" s="17"/>
      <c r="GC92" s="17"/>
      <c r="GD92" s="17"/>
      <c r="GE92" s="17"/>
      <c r="GF92" s="17"/>
      <c r="GG92" s="17"/>
      <c r="GH92" s="17"/>
      <c r="GI92" s="17"/>
      <c r="GJ92" s="17"/>
      <c r="GK92" s="17"/>
      <c r="GL92" s="17"/>
      <c r="GM92" s="17"/>
      <c r="GN92" s="17"/>
    </row>
    <row r="93" spans="1:196" s="27" customFormat="1" ht="15" customHeight="1" x14ac:dyDescent="0.25">
      <c r="A93" s="17"/>
      <c r="B93" s="123" t="s">
        <v>262</v>
      </c>
      <c r="C93" s="242">
        <f>'2 уровень'!F834</f>
        <v>0</v>
      </c>
      <c r="D93" s="242">
        <f>'2 уровень'!G834</f>
        <v>0</v>
      </c>
      <c r="E93" s="235">
        <f>'2 уровень'!H834</f>
        <v>0</v>
      </c>
      <c r="F93" s="236">
        <f>'2 уровень'!I834</f>
        <v>0</v>
      </c>
      <c r="G93" s="267">
        <f>'2 уровень'!J834</f>
        <v>0</v>
      </c>
      <c r="H93" s="267">
        <f>'2 уровень'!K834</f>
        <v>0</v>
      </c>
      <c r="I93" s="268">
        <f>'2 уровень'!L834</f>
        <v>0</v>
      </c>
      <c r="J93" s="268">
        <f>'2 уровень'!M834</f>
        <v>0</v>
      </c>
      <c r="K93" s="268">
        <f>'2 уровень'!N834</f>
        <v>0</v>
      </c>
      <c r="L93" s="268">
        <f>'2 уровень'!O834</f>
        <v>0</v>
      </c>
      <c r="M93" s="268">
        <f>'2 уровень'!P834</f>
        <v>0</v>
      </c>
      <c r="N93" s="268">
        <f>'2 уровень'!Q834</f>
        <v>0</v>
      </c>
      <c r="O93" s="269">
        <f>'2 уровень'!R834</f>
        <v>0</v>
      </c>
      <c r="P93" s="269">
        <f>'2 уровень'!S834</f>
        <v>0</v>
      </c>
      <c r="Q93" s="269">
        <f>'2 уровень'!T834</f>
        <v>0</v>
      </c>
      <c r="R93" s="269">
        <f>'2 уровень'!U834</f>
        <v>0</v>
      </c>
      <c r="S93" s="269">
        <f>'2 уровень'!V834</f>
        <v>0</v>
      </c>
      <c r="T93" s="269">
        <f>'2 уровень'!W834</f>
        <v>0</v>
      </c>
      <c r="U93" s="270">
        <f>'2 уровень'!X834</f>
        <v>0</v>
      </c>
      <c r="V93" s="269"/>
      <c r="W93" s="269"/>
      <c r="X93" s="235"/>
      <c r="Y93" s="235"/>
      <c r="Z93" s="235"/>
      <c r="AA93" s="271"/>
      <c r="AB93" s="271"/>
      <c r="AC93" s="271"/>
      <c r="AD93" s="225"/>
      <c r="AE93" s="17"/>
      <c r="AF93" s="17"/>
      <c r="AG93" s="17"/>
      <c r="AH93" s="17"/>
      <c r="AI93" s="17"/>
      <c r="AJ93" s="17"/>
      <c r="AK93" s="17"/>
      <c r="AL93" s="17"/>
      <c r="AM93" s="17"/>
      <c r="AN93" s="17"/>
      <c r="AO93" s="17"/>
      <c r="AP93" s="17"/>
      <c r="AQ93" s="17"/>
      <c r="AR93" s="17"/>
      <c r="AS93" s="17"/>
      <c r="AT93" s="17"/>
      <c r="AU93" s="17"/>
      <c r="AV93" s="17"/>
      <c r="AW93" s="17"/>
      <c r="AX93" s="17"/>
      <c r="AY93" s="17"/>
      <c r="AZ93" s="17"/>
      <c r="BA93" s="17"/>
      <c r="BB93" s="17"/>
      <c r="BC93" s="17"/>
      <c r="BD93" s="17"/>
      <c r="BE93" s="17"/>
      <c r="BF93" s="17"/>
      <c r="BG93" s="17"/>
      <c r="BH93" s="17"/>
      <c r="BI93" s="17"/>
      <c r="BJ93" s="17"/>
      <c r="BK93" s="17"/>
      <c r="BL93" s="17"/>
      <c r="BM93" s="17"/>
      <c r="BN93" s="17"/>
      <c r="BO93" s="17"/>
      <c r="BP93" s="17"/>
      <c r="BQ93" s="17"/>
      <c r="BR93" s="17"/>
      <c r="BS93" s="17"/>
      <c r="BT93" s="17"/>
      <c r="BU93" s="17"/>
      <c r="BV93" s="17"/>
      <c r="BW93" s="17"/>
      <c r="BX93" s="17"/>
      <c r="BY93" s="17"/>
      <c r="BZ93" s="17"/>
      <c r="CA93" s="17"/>
      <c r="CB93" s="17"/>
      <c r="CC93" s="17"/>
      <c r="CD93" s="17"/>
      <c r="CE93" s="17"/>
      <c r="CF93" s="17"/>
      <c r="CG93" s="17"/>
      <c r="CH93" s="17"/>
      <c r="CI93" s="17"/>
      <c r="CJ93" s="17"/>
      <c r="CK93" s="17"/>
      <c r="CL93" s="17"/>
      <c r="CM93" s="17"/>
      <c r="CN93" s="17"/>
      <c r="CO93" s="17"/>
      <c r="CP93" s="17"/>
      <c r="CQ93" s="17"/>
      <c r="CR93" s="17"/>
      <c r="CS93" s="17"/>
      <c r="CT93" s="17"/>
      <c r="CU93" s="17"/>
      <c r="CV93" s="17"/>
      <c r="CW93" s="17"/>
      <c r="CX93" s="17"/>
      <c r="CY93" s="17"/>
      <c r="CZ93" s="17"/>
      <c r="DA93" s="17"/>
      <c r="DB93" s="17"/>
      <c r="DC93" s="17"/>
      <c r="DD93" s="17"/>
      <c r="DE93" s="17"/>
      <c r="DF93" s="17"/>
      <c r="DG93" s="17"/>
      <c r="DH93" s="17"/>
      <c r="DI93" s="17"/>
      <c r="DJ93" s="17"/>
      <c r="DK93" s="17"/>
      <c r="DL93" s="17"/>
      <c r="DM93" s="17"/>
      <c r="DN93" s="17"/>
      <c r="DO93" s="17"/>
      <c r="DP93" s="17"/>
      <c r="DQ93" s="17"/>
      <c r="DR93" s="17"/>
      <c r="DS93" s="17"/>
      <c r="DT93" s="17"/>
      <c r="DU93" s="17"/>
      <c r="DV93" s="17"/>
      <c r="DW93" s="17"/>
      <c r="DX93" s="17"/>
      <c r="DY93" s="17"/>
      <c r="DZ93" s="17"/>
      <c r="EA93" s="17"/>
      <c r="EB93" s="17"/>
      <c r="EC93" s="17"/>
      <c r="ED93" s="17"/>
      <c r="EE93" s="17"/>
      <c r="EF93" s="17"/>
      <c r="EG93" s="17"/>
      <c r="EH93" s="17"/>
      <c r="EI93" s="17"/>
      <c r="EJ93" s="17"/>
      <c r="EK93" s="17"/>
      <c r="EL93" s="17"/>
      <c r="EM93" s="17"/>
      <c r="EN93" s="17"/>
      <c r="EO93" s="17"/>
      <c r="EP93" s="17"/>
      <c r="EQ93" s="17"/>
      <c r="ER93" s="17"/>
      <c r="ES93" s="17"/>
      <c r="ET93" s="17"/>
      <c r="EU93" s="17"/>
      <c r="EV93" s="17"/>
      <c r="EW93" s="17"/>
      <c r="EX93" s="17"/>
      <c r="EY93" s="17"/>
      <c r="EZ93" s="17"/>
      <c r="FA93" s="17"/>
      <c r="FB93" s="17"/>
      <c r="FC93" s="17"/>
      <c r="FD93" s="17"/>
      <c r="FE93" s="17"/>
      <c r="FF93" s="17"/>
      <c r="FG93" s="17"/>
      <c r="FH93" s="17"/>
      <c r="FI93" s="17"/>
      <c r="FJ93" s="17"/>
      <c r="FK93" s="17"/>
      <c r="FL93" s="17"/>
      <c r="FM93" s="17"/>
      <c r="FN93" s="17"/>
      <c r="FO93" s="17"/>
      <c r="FP93" s="17"/>
      <c r="FQ93" s="17"/>
      <c r="FR93" s="17"/>
      <c r="FS93" s="17"/>
      <c r="FT93" s="17"/>
      <c r="FU93" s="17"/>
      <c r="FV93" s="17"/>
      <c r="FW93" s="17"/>
      <c r="FX93" s="17"/>
      <c r="FY93" s="17"/>
      <c r="FZ93" s="17"/>
      <c r="GA93" s="17"/>
      <c r="GB93" s="17"/>
      <c r="GC93" s="17"/>
      <c r="GD93" s="17"/>
      <c r="GE93" s="17"/>
      <c r="GF93" s="17"/>
      <c r="GG93" s="17"/>
      <c r="GH93" s="17"/>
      <c r="GI93" s="17"/>
      <c r="GJ93" s="17"/>
      <c r="GK93" s="17"/>
      <c r="GL93" s="17"/>
      <c r="GM93" s="17"/>
      <c r="GN93" s="17"/>
    </row>
    <row r="94" spans="1:196" s="27" customFormat="1" ht="15" customHeight="1" x14ac:dyDescent="0.25">
      <c r="A94" s="17"/>
      <c r="B94" s="277" t="s">
        <v>424</v>
      </c>
      <c r="C94" s="242">
        <f>'2 уровень'!F835</f>
        <v>0</v>
      </c>
      <c r="D94" s="242">
        <f>'2 уровень'!G835</f>
        <v>0</v>
      </c>
      <c r="E94" s="235">
        <f>'2 уровень'!H835</f>
        <v>0</v>
      </c>
      <c r="F94" s="236">
        <f>'2 уровень'!I835</f>
        <v>0</v>
      </c>
      <c r="G94" s="267">
        <f>'2 уровень'!J835</f>
        <v>0</v>
      </c>
      <c r="H94" s="267">
        <f>'2 уровень'!K835</f>
        <v>0</v>
      </c>
      <c r="I94" s="268">
        <f>'2 уровень'!L835</f>
        <v>0</v>
      </c>
      <c r="J94" s="268">
        <f>'2 уровень'!M835</f>
        <v>0</v>
      </c>
      <c r="K94" s="268">
        <f>'2 уровень'!N835</f>
        <v>0</v>
      </c>
      <c r="L94" s="268">
        <f>'2 уровень'!O835</f>
        <v>0</v>
      </c>
      <c r="M94" s="268">
        <f>'2 уровень'!P835</f>
        <v>0</v>
      </c>
      <c r="N94" s="268">
        <f>'2 уровень'!Q835</f>
        <v>0</v>
      </c>
      <c r="O94" s="269">
        <f>'2 уровень'!R835</f>
        <v>0</v>
      </c>
      <c r="P94" s="269">
        <f>'2 уровень'!S835</f>
        <v>0</v>
      </c>
      <c r="Q94" s="269">
        <f>'2 уровень'!T835</f>
        <v>0</v>
      </c>
      <c r="R94" s="269">
        <f>'2 уровень'!U835</f>
        <v>0</v>
      </c>
      <c r="S94" s="269">
        <f>'2 уровень'!V835</f>
        <v>0</v>
      </c>
      <c r="T94" s="269">
        <f>'2 уровень'!W835</f>
        <v>0</v>
      </c>
      <c r="U94" s="270">
        <f>'2 уровень'!X835</f>
        <v>0</v>
      </c>
      <c r="V94" s="269"/>
      <c r="W94" s="269"/>
      <c r="X94" s="235"/>
      <c r="Y94" s="235"/>
      <c r="Z94" s="235"/>
      <c r="AA94" s="271"/>
      <c r="AB94" s="271"/>
      <c r="AC94" s="271"/>
      <c r="AD94" s="225"/>
      <c r="AE94" s="17"/>
      <c r="AF94" s="17"/>
      <c r="AG94" s="17"/>
      <c r="AH94" s="17"/>
      <c r="AI94" s="17"/>
      <c r="AJ94" s="17"/>
      <c r="AK94" s="17"/>
      <c r="AL94" s="17"/>
      <c r="AM94" s="17"/>
      <c r="AN94" s="17"/>
      <c r="AO94" s="17"/>
      <c r="AP94" s="17"/>
      <c r="AQ94" s="17"/>
      <c r="AR94" s="17"/>
      <c r="AS94" s="17"/>
      <c r="AT94" s="17"/>
      <c r="AU94" s="17"/>
      <c r="AV94" s="17"/>
      <c r="AW94" s="17"/>
      <c r="AX94" s="17"/>
      <c r="AY94" s="17"/>
      <c r="AZ94" s="17"/>
      <c r="BA94" s="17"/>
      <c r="BB94" s="17"/>
      <c r="BC94" s="17"/>
      <c r="BD94" s="17"/>
      <c r="BE94" s="17"/>
      <c r="BF94" s="17"/>
      <c r="BG94" s="17"/>
      <c r="BH94" s="17"/>
      <c r="BI94" s="17"/>
      <c r="BJ94" s="17"/>
      <c r="BK94" s="17"/>
      <c r="BL94" s="17"/>
      <c r="BM94" s="17"/>
      <c r="BN94" s="17"/>
      <c r="BO94" s="17"/>
      <c r="BP94" s="17"/>
      <c r="BQ94" s="17"/>
      <c r="BR94" s="17"/>
      <c r="BS94" s="17"/>
      <c r="BT94" s="17"/>
      <c r="BU94" s="17"/>
      <c r="BV94" s="17"/>
      <c r="BW94" s="17"/>
      <c r="BX94" s="17"/>
      <c r="BY94" s="17"/>
      <c r="BZ94" s="17"/>
      <c r="CA94" s="17"/>
      <c r="CB94" s="17"/>
      <c r="CC94" s="17"/>
      <c r="CD94" s="17"/>
      <c r="CE94" s="17"/>
      <c r="CF94" s="17"/>
      <c r="CG94" s="17"/>
      <c r="CH94" s="17"/>
      <c r="CI94" s="17"/>
      <c r="CJ94" s="17"/>
      <c r="CK94" s="17"/>
      <c r="CL94" s="17"/>
      <c r="CM94" s="17"/>
      <c r="CN94" s="17"/>
      <c r="CO94" s="17"/>
      <c r="CP94" s="17"/>
      <c r="CQ94" s="17"/>
      <c r="CR94" s="17"/>
      <c r="CS94" s="17"/>
      <c r="CT94" s="17"/>
      <c r="CU94" s="17"/>
      <c r="CV94" s="17"/>
      <c r="CW94" s="17"/>
      <c r="CX94" s="17"/>
      <c r="CY94" s="17"/>
      <c r="CZ94" s="17"/>
      <c r="DA94" s="17"/>
      <c r="DB94" s="17"/>
      <c r="DC94" s="17"/>
      <c r="DD94" s="17"/>
      <c r="DE94" s="17"/>
      <c r="DF94" s="17"/>
      <c r="DG94" s="17"/>
      <c r="DH94" s="17"/>
      <c r="DI94" s="17"/>
      <c r="DJ94" s="17"/>
      <c r="DK94" s="17"/>
      <c r="DL94" s="17"/>
      <c r="DM94" s="17"/>
      <c r="DN94" s="17"/>
      <c r="DO94" s="17"/>
      <c r="DP94" s="17"/>
      <c r="DQ94" s="17"/>
      <c r="DR94" s="17"/>
      <c r="DS94" s="17"/>
      <c r="DT94" s="17"/>
      <c r="DU94" s="17"/>
      <c r="DV94" s="17"/>
      <c r="DW94" s="17"/>
      <c r="DX94" s="17"/>
      <c r="DY94" s="17"/>
      <c r="DZ94" s="17"/>
      <c r="EA94" s="17"/>
      <c r="EB94" s="17"/>
      <c r="EC94" s="17"/>
      <c r="ED94" s="17"/>
      <c r="EE94" s="17"/>
      <c r="EF94" s="17"/>
      <c r="EG94" s="17"/>
      <c r="EH94" s="17"/>
      <c r="EI94" s="17"/>
      <c r="EJ94" s="17"/>
      <c r="EK94" s="17"/>
      <c r="EL94" s="17"/>
      <c r="EM94" s="17"/>
      <c r="EN94" s="17"/>
      <c r="EO94" s="17"/>
      <c r="EP94" s="17"/>
      <c r="EQ94" s="17"/>
      <c r="ER94" s="17"/>
      <c r="ES94" s="17"/>
      <c r="ET94" s="17"/>
      <c r="EU94" s="17"/>
      <c r="EV94" s="17"/>
      <c r="EW94" s="17"/>
      <c r="EX94" s="17"/>
      <c r="EY94" s="17"/>
      <c r="EZ94" s="17"/>
      <c r="FA94" s="17"/>
      <c r="FB94" s="17"/>
      <c r="FC94" s="17"/>
      <c r="FD94" s="17"/>
      <c r="FE94" s="17"/>
      <c r="FF94" s="17"/>
      <c r="FG94" s="17"/>
      <c r="FH94" s="17"/>
      <c r="FI94" s="17"/>
      <c r="FJ94" s="17"/>
      <c r="FK94" s="17"/>
      <c r="FL94" s="17"/>
      <c r="FM94" s="17"/>
      <c r="FN94" s="17"/>
      <c r="FO94" s="17"/>
      <c r="FP94" s="17"/>
      <c r="FQ94" s="17"/>
      <c r="FR94" s="17"/>
      <c r="FS94" s="17"/>
      <c r="FT94" s="17"/>
      <c r="FU94" s="17"/>
      <c r="FV94" s="17"/>
      <c r="FW94" s="17"/>
      <c r="FX94" s="17"/>
      <c r="FY94" s="17"/>
      <c r="FZ94" s="17"/>
      <c r="GA94" s="17"/>
      <c r="GB94" s="17"/>
      <c r="GC94" s="17"/>
      <c r="GD94" s="17"/>
      <c r="GE94" s="17"/>
      <c r="GF94" s="17"/>
      <c r="GG94" s="17"/>
      <c r="GH94" s="17"/>
      <c r="GI94" s="17"/>
      <c r="GJ94" s="17"/>
      <c r="GK94" s="17"/>
      <c r="GL94" s="17"/>
      <c r="GM94" s="17"/>
      <c r="GN94" s="17"/>
    </row>
    <row r="95" spans="1:196" s="27" customFormat="1" ht="15" customHeight="1" x14ac:dyDescent="0.25">
      <c r="A95" s="17"/>
      <c r="B95" s="280" t="s">
        <v>435</v>
      </c>
      <c r="C95" s="242">
        <f>'2 уровень'!F836</f>
        <v>0</v>
      </c>
      <c r="D95" s="242">
        <f>'2 уровень'!G836</f>
        <v>0</v>
      </c>
      <c r="E95" s="235">
        <f>'2 уровень'!H836</f>
        <v>4.7407407407407405</v>
      </c>
      <c r="F95" s="236" t="e">
        <f>'2 уровень'!I836</f>
        <v>#DIV/0!</v>
      </c>
      <c r="G95" s="267">
        <f>'2 уровень'!J836</f>
        <v>0</v>
      </c>
      <c r="H95" s="267">
        <f>'2 уровень'!K836</f>
        <v>0</v>
      </c>
      <c r="I95" s="268">
        <f>'2 уровень'!L836</f>
        <v>0</v>
      </c>
      <c r="J95" s="268">
        <f>'2 уровень'!M836</f>
        <v>0</v>
      </c>
      <c r="K95" s="268">
        <f>'2 уровень'!N836</f>
        <v>0</v>
      </c>
      <c r="L95" s="268">
        <f>'2 уровень'!O836</f>
        <v>0</v>
      </c>
      <c r="M95" s="268">
        <f>'2 уровень'!P836</f>
        <v>0</v>
      </c>
      <c r="N95" s="268">
        <f>'2 уровень'!Q836</f>
        <v>0</v>
      </c>
      <c r="O95" s="269">
        <f>'2 уровень'!R836</f>
        <v>0</v>
      </c>
      <c r="P95" s="269">
        <f>'2 уровень'!S836</f>
        <v>0</v>
      </c>
      <c r="Q95" s="269">
        <f>'2 уровень'!T836</f>
        <v>0</v>
      </c>
      <c r="R95" s="269">
        <f>'2 уровень'!U836</f>
        <v>0</v>
      </c>
      <c r="S95" s="269">
        <f>'2 уровень'!V836</f>
        <v>0</v>
      </c>
      <c r="T95" s="269">
        <f>'2 уровень'!W836</f>
        <v>0</v>
      </c>
      <c r="U95" s="270">
        <f>'2 уровень'!X836</f>
        <v>0</v>
      </c>
      <c r="V95" s="269"/>
      <c r="W95" s="269"/>
      <c r="X95" s="235"/>
      <c r="Y95" s="235"/>
      <c r="Z95" s="235"/>
      <c r="AA95" s="271"/>
      <c r="AB95" s="271"/>
      <c r="AC95" s="271"/>
      <c r="AD95" s="225"/>
      <c r="AE95" s="17"/>
      <c r="AF95" s="17"/>
      <c r="AG95" s="17"/>
      <c r="AH95" s="17"/>
      <c r="AI95" s="17"/>
      <c r="AJ95" s="17"/>
      <c r="AK95" s="17"/>
      <c r="AL95" s="17"/>
      <c r="AM95" s="17"/>
      <c r="AN95" s="17"/>
      <c r="AO95" s="17"/>
      <c r="AP95" s="17"/>
      <c r="AQ95" s="17"/>
      <c r="AR95" s="17"/>
      <c r="AS95" s="17"/>
      <c r="AT95" s="17"/>
      <c r="AU95" s="17"/>
      <c r="AV95" s="17"/>
      <c r="AW95" s="17"/>
      <c r="AX95" s="17"/>
      <c r="AY95" s="17"/>
      <c r="AZ95" s="17"/>
      <c r="BA95" s="17"/>
      <c r="BB95" s="17"/>
      <c r="BC95" s="17"/>
      <c r="BD95" s="17"/>
      <c r="BE95" s="17"/>
      <c r="BF95" s="17"/>
      <c r="BG95" s="17"/>
      <c r="BH95" s="17"/>
      <c r="BI95" s="17"/>
      <c r="BJ95" s="17"/>
      <c r="BK95" s="17"/>
      <c r="BL95" s="17"/>
      <c r="BM95" s="17"/>
      <c r="BN95" s="17"/>
      <c r="BO95" s="17"/>
      <c r="BP95" s="17"/>
      <c r="BQ95" s="17"/>
      <c r="BR95" s="17"/>
      <c r="BS95" s="17"/>
      <c r="BT95" s="17"/>
      <c r="BU95" s="17"/>
      <c r="BV95" s="17"/>
      <c r="BW95" s="17"/>
      <c r="BX95" s="17"/>
      <c r="BY95" s="17"/>
      <c r="BZ95" s="17"/>
      <c r="CA95" s="17"/>
      <c r="CB95" s="17"/>
      <c r="CC95" s="17"/>
      <c r="CD95" s="17"/>
      <c r="CE95" s="17"/>
      <c r="CF95" s="17"/>
      <c r="CG95" s="17"/>
      <c r="CH95" s="17"/>
      <c r="CI95" s="17"/>
      <c r="CJ95" s="17"/>
      <c r="CK95" s="17"/>
      <c r="CL95" s="17"/>
      <c r="CM95" s="17"/>
      <c r="CN95" s="17"/>
      <c r="CO95" s="17"/>
      <c r="CP95" s="17"/>
      <c r="CQ95" s="17"/>
      <c r="CR95" s="17"/>
      <c r="CS95" s="17"/>
      <c r="CT95" s="17"/>
      <c r="CU95" s="17"/>
      <c r="CV95" s="17"/>
      <c r="CW95" s="17"/>
      <c r="CX95" s="17"/>
      <c r="CY95" s="17"/>
      <c r="CZ95" s="17"/>
      <c r="DA95" s="17"/>
      <c r="DB95" s="17"/>
      <c r="DC95" s="17"/>
      <c r="DD95" s="17"/>
      <c r="DE95" s="17"/>
      <c r="DF95" s="17"/>
      <c r="DG95" s="17"/>
      <c r="DH95" s="17"/>
      <c r="DI95" s="17"/>
      <c r="DJ95" s="17"/>
      <c r="DK95" s="17"/>
      <c r="DL95" s="17"/>
      <c r="DM95" s="17"/>
      <c r="DN95" s="17"/>
      <c r="DO95" s="17"/>
      <c r="DP95" s="17"/>
      <c r="DQ95" s="17"/>
      <c r="DR95" s="17"/>
      <c r="DS95" s="17"/>
      <c r="DT95" s="17"/>
      <c r="DU95" s="17"/>
      <c r="DV95" s="17"/>
      <c r="DW95" s="17"/>
      <c r="DX95" s="17"/>
      <c r="DY95" s="17"/>
      <c r="DZ95" s="17"/>
      <c r="EA95" s="17"/>
      <c r="EB95" s="17"/>
      <c r="EC95" s="17"/>
      <c r="ED95" s="17"/>
      <c r="EE95" s="17"/>
      <c r="EF95" s="17"/>
      <c r="EG95" s="17"/>
      <c r="EH95" s="17"/>
      <c r="EI95" s="17"/>
      <c r="EJ95" s="17"/>
      <c r="EK95" s="17"/>
      <c r="EL95" s="17"/>
      <c r="EM95" s="17"/>
      <c r="EN95" s="17"/>
      <c r="EO95" s="17"/>
      <c r="EP95" s="17"/>
      <c r="EQ95" s="17"/>
      <c r="ER95" s="17"/>
      <c r="ES95" s="17"/>
      <c r="ET95" s="17"/>
      <c r="EU95" s="17"/>
      <c r="EV95" s="17"/>
      <c r="EW95" s="17"/>
      <c r="EX95" s="17"/>
      <c r="EY95" s="17"/>
      <c r="EZ95" s="17"/>
      <c r="FA95" s="17"/>
      <c r="FB95" s="17"/>
      <c r="FC95" s="17"/>
      <c r="FD95" s="17"/>
      <c r="FE95" s="17"/>
      <c r="FF95" s="17"/>
      <c r="FG95" s="17"/>
      <c r="FH95" s="17"/>
      <c r="FI95" s="17"/>
      <c r="FJ95" s="17"/>
      <c r="FK95" s="17"/>
      <c r="FL95" s="17"/>
      <c r="FM95" s="17"/>
      <c r="FN95" s="17"/>
      <c r="FO95" s="17"/>
      <c r="FP95" s="17"/>
      <c r="FQ95" s="17"/>
      <c r="FR95" s="17"/>
      <c r="FS95" s="17"/>
      <c r="FT95" s="17"/>
      <c r="FU95" s="17"/>
      <c r="FV95" s="17"/>
      <c r="FW95" s="17"/>
      <c r="FX95" s="17"/>
      <c r="FY95" s="17"/>
      <c r="FZ95" s="17"/>
      <c r="GA95" s="17"/>
      <c r="GB95" s="17"/>
      <c r="GC95" s="17"/>
      <c r="GD95" s="17"/>
      <c r="GE95" s="17"/>
      <c r="GF95" s="17"/>
      <c r="GG95" s="17"/>
      <c r="GH95" s="17"/>
      <c r="GI95" s="17"/>
      <c r="GJ95" s="17"/>
      <c r="GK95" s="17"/>
      <c r="GL95" s="17"/>
      <c r="GM95" s="17"/>
      <c r="GN95" s="17"/>
    </row>
    <row r="96" spans="1:196" s="27" customFormat="1" ht="15" customHeight="1" x14ac:dyDescent="0.25">
      <c r="A96" s="17"/>
      <c r="B96" s="277" t="s">
        <v>436</v>
      </c>
      <c r="C96" s="242">
        <f>'2 уровень'!F837</f>
        <v>0</v>
      </c>
      <c r="D96" s="242">
        <f>'2 уровень'!G837</f>
        <v>0</v>
      </c>
      <c r="E96" s="235">
        <f>'2 уровень'!H837</f>
        <v>2.7407407407407405</v>
      </c>
      <c r="F96" s="236" t="e">
        <f>'2 уровень'!I837</f>
        <v>#DIV/0!</v>
      </c>
      <c r="G96" s="267">
        <f>'2 уровень'!J837</f>
        <v>0</v>
      </c>
      <c r="H96" s="267">
        <f>'2 уровень'!K837</f>
        <v>0</v>
      </c>
      <c r="I96" s="268">
        <f>'2 уровень'!L837</f>
        <v>0</v>
      </c>
      <c r="J96" s="268">
        <f>'2 уровень'!M837</f>
        <v>0</v>
      </c>
      <c r="K96" s="268">
        <f>'2 уровень'!N837</f>
        <v>0</v>
      </c>
      <c r="L96" s="268">
        <f>'2 уровень'!O837</f>
        <v>0</v>
      </c>
      <c r="M96" s="268">
        <f>'2 уровень'!P837</f>
        <v>0</v>
      </c>
      <c r="N96" s="268">
        <f>'2 уровень'!Q837</f>
        <v>0</v>
      </c>
      <c r="O96" s="269">
        <f>'2 уровень'!R837</f>
        <v>0</v>
      </c>
      <c r="P96" s="269">
        <f>'2 уровень'!S837</f>
        <v>0</v>
      </c>
      <c r="Q96" s="269">
        <f>'2 уровень'!T837</f>
        <v>0</v>
      </c>
      <c r="R96" s="269">
        <f>'2 уровень'!U837</f>
        <v>0</v>
      </c>
      <c r="S96" s="269">
        <f>'2 уровень'!V837</f>
        <v>0</v>
      </c>
      <c r="T96" s="269">
        <f>'2 уровень'!W837</f>
        <v>0</v>
      </c>
      <c r="U96" s="270">
        <f>'2 уровень'!X837</f>
        <v>0</v>
      </c>
      <c r="V96" s="269"/>
      <c r="W96" s="269"/>
      <c r="X96" s="235"/>
      <c r="Y96" s="235"/>
      <c r="Z96" s="235"/>
      <c r="AA96" s="271"/>
      <c r="AB96" s="271"/>
      <c r="AC96" s="271"/>
      <c r="AD96" s="225"/>
      <c r="AE96" s="17"/>
      <c r="AF96" s="17"/>
      <c r="AG96" s="17"/>
      <c r="AH96" s="17"/>
      <c r="AI96" s="17"/>
      <c r="AJ96" s="17"/>
      <c r="AK96" s="17"/>
      <c r="AL96" s="17"/>
      <c r="AM96" s="17"/>
      <c r="AN96" s="17"/>
      <c r="AO96" s="17"/>
      <c r="AP96" s="17"/>
      <c r="AQ96" s="17"/>
      <c r="AR96" s="17"/>
      <c r="AS96" s="17"/>
      <c r="AT96" s="17"/>
      <c r="AU96" s="17"/>
      <c r="AV96" s="17"/>
      <c r="AW96" s="17"/>
      <c r="AX96" s="17"/>
      <c r="AY96" s="17"/>
      <c r="AZ96" s="17"/>
      <c r="BA96" s="17"/>
      <c r="BB96" s="17"/>
      <c r="BC96" s="17"/>
      <c r="BD96" s="17"/>
      <c r="BE96" s="17"/>
      <c r="BF96" s="17"/>
      <c r="BG96" s="17"/>
      <c r="BH96" s="17"/>
      <c r="BI96" s="17"/>
      <c r="BJ96" s="17"/>
      <c r="BK96" s="17"/>
      <c r="BL96" s="17"/>
      <c r="BM96" s="17"/>
      <c r="BN96" s="17"/>
      <c r="BO96" s="17"/>
      <c r="BP96" s="17"/>
      <c r="BQ96" s="17"/>
      <c r="BR96" s="17"/>
      <c r="BS96" s="17"/>
      <c r="BT96" s="17"/>
      <c r="BU96" s="17"/>
      <c r="BV96" s="17"/>
      <c r="BW96" s="17"/>
      <c r="BX96" s="17"/>
      <c r="BY96" s="17"/>
      <c r="BZ96" s="17"/>
      <c r="CA96" s="17"/>
      <c r="CB96" s="17"/>
      <c r="CC96" s="17"/>
      <c r="CD96" s="17"/>
      <c r="CE96" s="17"/>
      <c r="CF96" s="17"/>
      <c r="CG96" s="17"/>
      <c r="CH96" s="17"/>
      <c r="CI96" s="17"/>
      <c r="CJ96" s="17"/>
      <c r="CK96" s="17"/>
      <c r="CL96" s="17"/>
      <c r="CM96" s="17"/>
      <c r="CN96" s="17"/>
      <c r="CO96" s="17"/>
      <c r="CP96" s="17"/>
      <c r="CQ96" s="17"/>
      <c r="CR96" s="17"/>
      <c r="CS96" s="17"/>
      <c r="CT96" s="17"/>
      <c r="CU96" s="17"/>
      <c r="CV96" s="17"/>
      <c r="CW96" s="17"/>
      <c r="CX96" s="17"/>
      <c r="CY96" s="17"/>
      <c r="CZ96" s="17"/>
      <c r="DA96" s="17"/>
      <c r="DB96" s="17"/>
      <c r="DC96" s="17"/>
      <c r="DD96" s="17"/>
      <c r="DE96" s="17"/>
      <c r="DF96" s="17"/>
      <c r="DG96" s="17"/>
      <c r="DH96" s="17"/>
      <c r="DI96" s="17"/>
      <c r="DJ96" s="17"/>
      <c r="DK96" s="17"/>
      <c r="DL96" s="17"/>
      <c r="DM96" s="17"/>
      <c r="DN96" s="17"/>
      <c r="DO96" s="17"/>
      <c r="DP96" s="17"/>
      <c r="DQ96" s="17"/>
      <c r="DR96" s="17"/>
      <c r="DS96" s="17"/>
      <c r="DT96" s="17"/>
      <c r="DU96" s="17"/>
      <c r="DV96" s="17"/>
      <c r="DW96" s="17"/>
      <c r="DX96" s="17"/>
      <c r="DY96" s="17"/>
      <c r="DZ96" s="17"/>
      <c r="EA96" s="17"/>
      <c r="EB96" s="17"/>
      <c r="EC96" s="17"/>
      <c r="ED96" s="17"/>
      <c r="EE96" s="17"/>
      <c r="EF96" s="17"/>
      <c r="EG96" s="17"/>
      <c r="EH96" s="17"/>
      <c r="EI96" s="17"/>
      <c r="EJ96" s="17"/>
      <c r="EK96" s="17"/>
      <c r="EL96" s="17"/>
      <c r="EM96" s="17"/>
      <c r="EN96" s="17"/>
      <c r="EO96" s="17"/>
      <c r="EP96" s="17"/>
      <c r="EQ96" s="17"/>
      <c r="ER96" s="17"/>
      <c r="ES96" s="17"/>
      <c r="ET96" s="17"/>
      <c r="EU96" s="17"/>
      <c r="EV96" s="17"/>
      <c r="EW96" s="17"/>
      <c r="EX96" s="17"/>
      <c r="EY96" s="17"/>
      <c r="EZ96" s="17"/>
      <c r="FA96" s="17"/>
      <c r="FB96" s="17"/>
      <c r="FC96" s="17"/>
      <c r="FD96" s="17"/>
      <c r="FE96" s="17"/>
      <c r="FF96" s="17"/>
      <c r="FG96" s="17"/>
      <c r="FH96" s="17"/>
      <c r="FI96" s="17"/>
      <c r="FJ96" s="17"/>
      <c r="FK96" s="17"/>
      <c r="FL96" s="17"/>
      <c r="FM96" s="17"/>
      <c r="FN96" s="17"/>
      <c r="FO96" s="17"/>
      <c r="FP96" s="17"/>
      <c r="FQ96" s="17"/>
      <c r="FR96" s="17"/>
      <c r="FS96" s="17"/>
      <c r="FT96" s="17"/>
      <c r="FU96" s="17"/>
      <c r="FV96" s="17"/>
      <c r="FW96" s="17"/>
      <c r="FX96" s="17"/>
      <c r="FY96" s="17"/>
      <c r="FZ96" s="17"/>
      <c r="GA96" s="17"/>
      <c r="GB96" s="17"/>
      <c r="GC96" s="17"/>
      <c r="GD96" s="17"/>
      <c r="GE96" s="17"/>
      <c r="GF96" s="17"/>
      <c r="GG96" s="17"/>
      <c r="GH96" s="17"/>
      <c r="GI96" s="17"/>
      <c r="GJ96" s="17"/>
      <c r="GK96" s="17"/>
      <c r="GL96" s="17"/>
      <c r="GM96" s="17"/>
      <c r="GN96" s="17"/>
    </row>
    <row r="97" spans="1:196" s="27" customFormat="1" ht="15" customHeight="1" x14ac:dyDescent="0.25">
      <c r="A97" s="17"/>
      <c r="B97" s="153" t="s">
        <v>437</v>
      </c>
      <c r="C97" s="242">
        <f>'2 уровень'!F838</f>
        <v>0</v>
      </c>
      <c r="D97" s="242">
        <f>'2 уровень'!G838</f>
        <v>0</v>
      </c>
      <c r="E97" s="235">
        <f>'2 уровень'!H838</f>
        <v>0</v>
      </c>
      <c r="F97" s="236" t="e">
        <f>'2 уровень'!I838</f>
        <v>#DIV/0!</v>
      </c>
      <c r="G97" s="267">
        <f>'2 уровень'!J838</f>
        <v>0</v>
      </c>
      <c r="H97" s="267">
        <f>'2 уровень'!K838</f>
        <v>0</v>
      </c>
      <c r="I97" s="268">
        <f>'2 уровень'!L838</f>
        <v>0</v>
      </c>
      <c r="J97" s="268">
        <f>'2 уровень'!M838</f>
        <v>0</v>
      </c>
      <c r="K97" s="268">
        <f>'2 уровень'!N838</f>
        <v>0</v>
      </c>
      <c r="L97" s="268">
        <f>'2 уровень'!O838</f>
        <v>0</v>
      </c>
      <c r="M97" s="268">
        <f>'2 уровень'!P838</f>
        <v>0</v>
      </c>
      <c r="N97" s="268">
        <f>'2 уровень'!Q838</f>
        <v>0</v>
      </c>
      <c r="O97" s="269">
        <f>'2 уровень'!R838</f>
        <v>0</v>
      </c>
      <c r="P97" s="269">
        <f>'2 уровень'!S838</f>
        <v>0</v>
      </c>
      <c r="Q97" s="269">
        <f>'2 уровень'!T838</f>
        <v>0</v>
      </c>
      <c r="R97" s="269">
        <f>'2 уровень'!U838</f>
        <v>0</v>
      </c>
      <c r="S97" s="269">
        <f>'2 уровень'!V838</f>
        <v>0</v>
      </c>
      <c r="T97" s="269">
        <f>'2 уровень'!W838</f>
        <v>0</v>
      </c>
      <c r="U97" s="270">
        <f>'2 уровень'!X838</f>
        <v>0</v>
      </c>
      <c r="V97" s="269"/>
      <c r="W97" s="269"/>
      <c r="X97" s="235"/>
      <c r="Y97" s="235"/>
      <c r="Z97" s="235"/>
      <c r="AA97" s="271"/>
      <c r="AB97" s="271"/>
      <c r="AC97" s="271"/>
      <c r="AD97" s="225"/>
      <c r="AE97" s="17"/>
      <c r="AF97" s="17"/>
      <c r="AG97" s="17"/>
      <c r="AH97" s="17"/>
      <c r="AI97" s="17"/>
      <c r="AJ97" s="17"/>
      <c r="AK97" s="17"/>
      <c r="AL97" s="17"/>
      <c r="AM97" s="17"/>
      <c r="AN97" s="17"/>
      <c r="AO97" s="17"/>
      <c r="AP97" s="17"/>
      <c r="AQ97" s="17"/>
      <c r="AR97" s="17"/>
      <c r="AS97" s="17"/>
      <c r="AT97" s="17"/>
      <c r="AU97" s="17"/>
      <c r="AV97" s="17"/>
      <c r="AW97" s="17"/>
      <c r="AX97" s="17"/>
      <c r="AY97" s="17"/>
      <c r="AZ97" s="17"/>
      <c r="BA97" s="17"/>
      <c r="BB97" s="17"/>
      <c r="BC97" s="17"/>
      <c r="BD97" s="17"/>
      <c r="BE97" s="17"/>
      <c r="BF97" s="17"/>
      <c r="BG97" s="17"/>
      <c r="BH97" s="17"/>
      <c r="BI97" s="17"/>
      <c r="BJ97" s="17"/>
      <c r="BK97" s="17"/>
      <c r="BL97" s="17"/>
      <c r="BM97" s="17"/>
      <c r="BN97" s="17"/>
      <c r="BO97" s="17"/>
      <c r="BP97" s="17"/>
      <c r="BQ97" s="17"/>
      <c r="BR97" s="17"/>
      <c r="BS97" s="17"/>
      <c r="BT97" s="17"/>
      <c r="BU97" s="17"/>
      <c r="BV97" s="17"/>
      <c r="BW97" s="17"/>
      <c r="BX97" s="17"/>
      <c r="BY97" s="17"/>
      <c r="BZ97" s="17"/>
      <c r="CA97" s="17"/>
      <c r="CB97" s="17"/>
      <c r="CC97" s="17"/>
      <c r="CD97" s="17"/>
      <c r="CE97" s="17"/>
      <c r="CF97" s="17"/>
      <c r="CG97" s="17"/>
      <c r="CH97" s="17"/>
      <c r="CI97" s="17"/>
      <c r="CJ97" s="17"/>
      <c r="CK97" s="17"/>
      <c r="CL97" s="17"/>
      <c r="CM97" s="17"/>
      <c r="CN97" s="17"/>
      <c r="CO97" s="17"/>
      <c r="CP97" s="17"/>
      <c r="CQ97" s="17"/>
      <c r="CR97" s="17"/>
      <c r="CS97" s="17"/>
      <c r="CT97" s="17"/>
      <c r="CU97" s="17"/>
      <c r="CV97" s="17"/>
      <c r="CW97" s="17"/>
      <c r="CX97" s="17"/>
      <c r="CY97" s="17"/>
      <c r="CZ97" s="17"/>
      <c r="DA97" s="17"/>
      <c r="DB97" s="17"/>
      <c r="DC97" s="17"/>
      <c r="DD97" s="17"/>
      <c r="DE97" s="17"/>
      <c r="DF97" s="17"/>
      <c r="DG97" s="17"/>
      <c r="DH97" s="17"/>
      <c r="DI97" s="17"/>
      <c r="DJ97" s="17"/>
      <c r="DK97" s="17"/>
      <c r="DL97" s="17"/>
      <c r="DM97" s="17"/>
      <c r="DN97" s="17"/>
      <c r="DO97" s="17"/>
      <c r="DP97" s="17"/>
      <c r="DQ97" s="17"/>
      <c r="DR97" s="17"/>
      <c r="DS97" s="17"/>
      <c r="DT97" s="17"/>
      <c r="DU97" s="17"/>
      <c r="DV97" s="17"/>
      <c r="DW97" s="17"/>
      <c r="DX97" s="17"/>
      <c r="DY97" s="17"/>
      <c r="DZ97" s="17"/>
      <c r="EA97" s="17"/>
      <c r="EB97" s="17"/>
      <c r="EC97" s="17"/>
      <c r="ED97" s="17"/>
      <c r="EE97" s="17"/>
      <c r="EF97" s="17"/>
      <c r="EG97" s="17"/>
      <c r="EH97" s="17"/>
      <c r="EI97" s="17"/>
      <c r="EJ97" s="17"/>
      <c r="EK97" s="17"/>
      <c r="EL97" s="17"/>
      <c r="EM97" s="17"/>
      <c r="EN97" s="17"/>
      <c r="EO97" s="17"/>
      <c r="EP97" s="17"/>
      <c r="EQ97" s="17"/>
      <c r="ER97" s="17"/>
      <c r="ES97" s="17"/>
      <c r="ET97" s="17"/>
      <c r="EU97" s="17"/>
      <c r="EV97" s="17"/>
      <c r="EW97" s="17"/>
      <c r="EX97" s="17"/>
      <c r="EY97" s="17"/>
      <c r="EZ97" s="17"/>
      <c r="FA97" s="17"/>
      <c r="FB97" s="17"/>
      <c r="FC97" s="17"/>
      <c r="FD97" s="17"/>
      <c r="FE97" s="17"/>
      <c r="FF97" s="17"/>
      <c r="FG97" s="17"/>
      <c r="FH97" s="17"/>
      <c r="FI97" s="17"/>
      <c r="FJ97" s="17"/>
      <c r="FK97" s="17"/>
      <c r="FL97" s="17"/>
      <c r="FM97" s="17"/>
      <c r="FN97" s="17"/>
      <c r="FO97" s="17"/>
      <c r="FP97" s="17"/>
      <c r="FQ97" s="17"/>
      <c r="FR97" s="17"/>
      <c r="FS97" s="17"/>
      <c r="FT97" s="17"/>
      <c r="FU97" s="17"/>
      <c r="FV97" s="17"/>
      <c r="FW97" s="17"/>
      <c r="FX97" s="17"/>
      <c r="FY97" s="17"/>
      <c r="FZ97" s="17"/>
      <c r="GA97" s="17"/>
      <c r="GB97" s="17"/>
      <c r="GC97" s="17"/>
      <c r="GD97" s="17"/>
      <c r="GE97" s="17"/>
      <c r="GF97" s="17"/>
      <c r="GG97" s="17"/>
      <c r="GH97" s="17"/>
      <c r="GI97" s="17"/>
      <c r="GJ97" s="17"/>
      <c r="GK97" s="17"/>
      <c r="GL97" s="17"/>
      <c r="GM97" s="17"/>
      <c r="GN97" s="17"/>
    </row>
    <row r="98" spans="1:196" s="27" customFormat="1" ht="15" customHeight="1" x14ac:dyDescent="0.25">
      <c r="A98" s="17"/>
      <c r="B98" s="153" t="s">
        <v>438</v>
      </c>
      <c r="C98" s="242">
        <f>'2 уровень'!F839</f>
        <v>0</v>
      </c>
      <c r="D98" s="242">
        <f>'2 уровень'!G839</f>
        <v>0</v>
      </c>
      <c r="E98" s="235">
        <f>'2 уровень'!H839</f>
        <v>0</v>
      </c>
      <c r="F98" s="236">
        <f>'2 уровень'!I839</f>
        <v>0</v>
      </c>
      <c r="G98" s="267">
        <f>'2 уровень'!J839</f>
        <v>0</v>
      </c>
      <c r="H98" s="267">
        <f>'2 уровень'!K839</f>
        <v>0</v>
      </c>
      <c r="I98" s="268">
        <f>'2 уровень'!L839</f>
        <v>0</v>
      </c>
      <c r="J98" s="268">
        <f>'2 уровень'!M839</f>
        <v>0</v>
      </c>
      <c r="K98" s="268">
        <f>'2 уровень'!N839</f>
        <v>0</v>
      </c>
      <c r="L98" s="268">
        <f>'2 уровень'!O839</f>
        <v>0</v>
      </c>
      <c r="M98" s="268">
        <f>'2 уровень'!P839</f>
        <v>0</v>
      </c>
      <c r="N98" s="268">
        <f>'2 уровень'!Q839</f>
        <v>0</v>
      </c>
      <c r="O98" s="269">
        <f>'2 уровень'!R839</f>
        <v>0</v>
      </c>
      <c r="P98" s="269">
        <f>'2 уровень'!S839</f>
        <v>0</v>
      </c>
      <c r="Q98" s="269">
        <f>'2 уровень'!T839</f>
        <v>0</v>
      </c>
      <c r="R98" s="269">
        <f>'2 уровень'!U839</f>
        <v>0</v>
      </c>
      <c r="S98" s="269">
        <f>'2 уровень'!V839</f>
        <v>0</v>
      </c>
      <c r="T98" s="269">
        <f>'2 уровень'!W839</f>
        <v>0</v>
      </c>
      <c r="U98" s="270">
        <f>'2 уровень'!X839</f>
        <v>0</v>
      </c>
      <c r="V98" s="269"/>
      <c r="W98" s="269"/>
      <c r="X98" s="235"/>
      <c r="Y98" s="235"/>
      <c r="Z98" s="235"/>
      <c r="AA98" s="271"/>
      <c r="AB98" s="271"/>
      <c r="AC98" s="271"/>
      <c r="AD98" s="225"/>
      <c r="AE98" s="17"/>
      <c r="AF98" s="17"/>
      <c r="AG98" s="17"/>
      <c r="AH98" s="17"/>
      <c r="AI98" s="17"/>
      <c r="AJ98" s="17"/>
      <c r="AK98" s="17"/>
      <c r="AL98" s="17"/>
      <c r="AM98" s="17"/>
      <c r="AN98" s="17"/>
      <c r="AO98" s="17"/>
      <c r="AP98" s="17"/>
      <c r="AQ98" s="17"/>
      <c r="AR98" s="17"/>
      <c r="AS98" s="17"/>
      <c r="AT98" s="17"/>
      <c r="AU98" s="17"/>
      <c r="AV98" s="17"/>
      <c r="AW98" s="17"/>
      <c r="AX98" s="17"/>
      <c r="AY98" s="17"/>
      <c r="AZ98" s="17"/>
      <c r="BA98" s="17"/>
      <c r="BB98" s="17"/>
      <c r="BC98" s="17"/>
      <c r="BD98" s="17"/>
      <c r="BE98" s="17"/>
      <c r="BF98" s="17"/>
      <c r="BG98" s="17"/>
      <c r="BH98" s="17"/>
      <c r="BI98" s="17"/>
      <c r="BJ98" s="17"/>
      <c r="BK98" s="17"/>
      <c r="BL98" s="17"/>
      <c r="BM98" s="17"/>
      <c r="BN98" s="17"/>
      <c r="BO98" s="17"/>
      <c r="BP98" s="17"/>
      <c r="BQ98" s="17"/>
      <c r="BR98" s="17"/>
      <c r="BS98" s="17"/>
      <c r="BT98" s="17"/>
      <c r="BU98" s="17"/>
      <c r="BV98" s="17"/>
      <c r="BW98" s="17"/>
      <c r="BX98" s="17"/>
      <c r="BY98" s="17"/>
      <c r="BZ98" s="17"/>
      <c r="CA98" s="17"/>
      <c r="CB98" s="17"/>
      <c r="CC98" s="17"/>
      <c r="CD98" s="17"/>
      <c r="CE98" s="17"/>
      <c r="CF98" s="17"/>
      <c r="CG98" s="17"/>
      <c r="CH98" s="17"/>
      <c r="CI98" s="17"/>
      <c r="CJ98" s="17"/>
      <c r="CK98" s="17"/>
      <c r="CL98" s="17"/>
      <c r="CM98" s="17"/>
      <c r="CN98" s="17"/>
      <c r="CO98" s="17"/>
      <c r="CP98" s="17"/>
      <c r="CQ98" s="17"/>
      <c r="CR98" s="17"/>
      <c r="CS98" s="17"/>
      <c r="CT98" s="17"/>
      <c r="CU98" s="17"/>
      <c r="CV98" s="17"/>
      <c r="CW98" s="17"/>
      <c r="CX98" s="17"/>
      <c r="CY98" s="17"/>
      <c r="CZ98" s="17"/>
      <c r="DA98" s="17"/>
      <c r="DB98" s="17"/>
      <c r="DC98" s="17"/>
      <c r="DD98" s="17"/>
      <c r="DE98" s="17"/>
      <c r="DF98" s="17"/>
      <c r="DG98" s="17"/>
      <c r="DH98" s="17"/>
      <c r="DI98" s="17"/>
      <c r="DJ98" s="17"/>
      <c r="DK98" s="17"/>
      <c r="DL98" s="17"/>
      <c r="DM98" s="17"/>
      <c r="DN98" s="17"/>
      <c r="DO98" s="17"/>
      <c r="DP98" s="17"/>
      <c r="DQ98" s="17"/>
      <c r="DR98" s="17"/>
      <c r="DS98" s="17"/>
      <c r="DT98" s="17"/>
      <c r="DU98" s="17"/>
      <c r="DV98" s="17"/>
      <c r="DW98" s="17"/>
      <c r="DX98" s="17"/>
      <c r="DY98" s="17"/>
      <c r="DZ98" s="17"/>
      <c r="EA98" s="17"/>
      <c r="EB98" s="17"/>
      <c r="EC98" s="17"/>
      <c r="ED98" s="17"/>
      <c r="EE98" s="17"/>
      <c r="EF98" s="17"/>
      <c r="EG98" s="17"/>
      <c r="EH98" s="17"/>
      <c r="EI98" s="17"/>
      <c r="EJ98" s="17"/>
      <c r="EK98" s="17"/>
      <c r="EL98" s="17"/>
      <c r="EM98" s="17"/>
      <c r="EN98" s="17"/>
      <c r="EO98" s="17"/>
      <c r="EP98" s="17"/>
      <c r="EQ98" s="17"/>
      <c r="ER98" s="17"/>
      <c r="ES98" s="17"/>
      <c r="ET98" s="17"/>
      <c r="EU98" s="17"/>
      <c r="EV98" s="17"/>
      <c r="EW98" s="17"/>
      <c r="EX98" s="17"/>
      <c r="EY98" s="17"/>
      <c r="EZ98" s="17"/>
      <c r="FA98" s="17"/>
      <c r="FB98" s="17"/>
      <c r="FC98" s="17"/>
      <c r="FD98" s="17"/>
      <c r="FE98" s="17"/>
      <c r="FF98" s="17"/>
      <c r="FG98" s="17"/>
      <c r="FH98" s="17"/>
      <c r="FI98" s="17"/>
      <c r="FJ98" s="17"/>
      <c r="FK98" s="17"/>
      <c r="FL98" s="17"/>
      <c r="FM98" s="17"/>
      <c r="FN98" s="17"/>
      <c r="FO98" s="17"/>
      <c r="FP98" s="17"/>
      <c r="FQ98" s="17"/>
      <c r="FR98" s="17"/>
      <c r="FS98" s="17"/>
      <c r="FT98" s="17"/>
      <c r="FU98" s="17"/>
      <c r="FV98" s="17"/>
      <c r="FW98" s="17"/>
      <c r="FX98" s="17"/>
      <c r="FY98" s="17"/>
      <c r="FZ98" s="17"/>
      <c r="GA98" s="17"/>
      <c r="GB98" s="17"/>
      <c r="GC98" s="17"/>
      <c r="GD98" s="17"/>
      <c r="GE98" s="17"/>
      <c r="GF98" s="17"/>
      <c r="GG98" s="17"/>
      <c r="GH98" s="17"/>
      <c r="GI98" s="17"/>
      <c r="GJ98" s="17"/>
      <c r="GK98" s="17"/>
      <c r="GL98" s="17"/>
      <c r="GM98" s="17"/>
      <c r="GN98" s="17"/>
    </row>
    <row r="99" spans="1:196" s="27" customFormat="1" ht="15" customHeight="1" x14ac:dyDescent="0.25">
      <c r="A99" s="17"/>
      <c r="B99" s="153" t="s">
        <v>439</v>
      </c>
      <c r="C99" s="242">
        <f>'2 уровень'!F840</f>
        <v>0</v>
      </c>
      <c r="D99" s="242">
        <f>'2 уровень'!G840</f>
        <v>0</v>
      </c>
      <c r="E99" s="235">
        <f>'2 уровень'!H840</f>
        <v>0</v>
      </c>
      <c r="F99" s="236" t="e">
        <f>'2 уровень'!I840</f>
        <v>#DIV/0!</v>
      </c>
      <c r="G99" s="267">
        <f>'2 уровень'!J840</f>
        <v>0</v>
      </c>
      <c r="H99" s="267">
        <f>'2 уровень'!K840</f>
        <v>0</v>
      </c>
      <c r="I99" s="268">
        <f>'2 уровень'!L840</f>
        <v>0</v>
      </c>
      <c r="J99" s="268">
        <f>'2 уровень'!M840</f>
        <v>0</v>
      </c>
      <c r="K99" s="268">
        <f>'2 уровень'!N840</f>
        <v>0</v>
      </c>
      <c r="L99" s="268">
        <f>'2 уровень'!O840</f>
        <v>0</v>
      </c>
      <c r="M99" s="268">
        <f>'2 уровень'!P840</f>
        <v>0</v>
      </c>
      <c r="N99" s="268">
        <f>'2 уровень'!Q840</f>
        <v>0</v>
      </c>
      <c r="O99" s="269">
        <f>'2 уровень'!R840</f>
        <v>0</v>
      </c>
      <c r="P99" s="269">
        <f>'2 уровень'!S840</f>
        <v>0</v>
      </c>
      <c r="Q99" s="269">
        <f>'2 уровень'!T840</f>
        <v>0</v>
      </c>
      <c r="R99" s="269">
        <f>'2 уровень'!U840</f>
        <v>0</v>
      </c>
      <c r="S99" s="269">
        <f>'2 уровень'!V840</f>
        <v>0</v>
      </c>
      <c r="T99" s="269">
        <f>'2 уровень'!W840</f>
        <v>0</v>
      </c>
      <c r="U99" s="270">
        <f>'2 уровень'!X840</f>
        <v>0</v>
      </c>
      <c r="V99" s="269"/>
      <c r="W99" s="269"/>
      <c r="X99" s="235"/>
      <c r="Y99" s="235"/>
      <c r="Z99" s="235"/>
      <c r="AA99" s="271"/>
      <c r="AB99" s="271"/>
      <c r="AC99" s="271"/>
      <c r="AD99" s="225"/>
      <c r="AE99" s="17"/>
      <c r="AF99" s="17"/>
      <c r="AG99" s="17"/>
      <c r="AH99" s="17"/>
      <c r="AI99" s="17"/>
      <c r="AJ99" s="17"/>
      <c r="AK99" s="17"/>
      <c r="AL99" s="17"/>
      <c r="AM99" s="17"/>
      <c r="AN99" s="17"/>
      <c r="AO99" s="17"/>
      <c r="AP99" s="17"/>
      <c r="AQ99" s="17"/>
      <c r="AR99" s="17"/>
      <c r="AS99" s="17"/>
      <c r="AT99" s="17"/>
      <c r="AU99" s="17"/>
      <c r="AV99" s="17"/>
      <c r="AW99" s="17"/>
      <c r="AX99" s="17"/>
      <c r="AY99" s="17"/>
      <c r="AZ99" s="17"/>
      <c r="BA99" s="17"/>
      <c r="BB99" s="17"/>
      <c r="BC99" s="17"/>
      <c r="BD99" s="17"/>
      <c r="BE99" s="17"/>
      <c r="BF99" s="17"/>
      <c r="BG99" s="17"/>
      <c r="BH99" s="17"/>
      <c r="BI99" s="17"/>
      <c r="BJ99" s="17"/>
      <c r="BK99" s="17"/>
      <c r="BL99" s="17"/>
      <c r="BM99" s="17"/>
      <c r="BN99" s="17"/>
      <c r="BO99" s="17"/>
      <c r="BP99" s="17"/>
      <c r="BQ99" s="17"/>
      <c r="BR99" s="17"/>
      <c r="BS99" s="17"/>
      <c r="BT99" s="17"/>
      <c r="BU99" s="17"/>
      <c r="BV99" s="17"/>
      <c r="BW99" s="17"/>
      <c r="BX99" s="17"/>
      <c r="BY99" s="17"/>
      <c r="BZ99" s="17"/>
      <c r="CA99" s="17"/>
      <c r="CB99" s="17"/>
      <c r="CC99" s="17"/>
      <c r="CD99" s="17"/>
      <c r="CE99" s="17"/>
      <c r="CF99" s="17"/>
      <c r="CG99" s="17"/>
      <c r="CH99" s="17"/>
      <c r="CI99" s="17"/>
      <c r="CJ99" s="17"/>
      <c r="CK99" s="17"/>
      <c r="CL99" s="17"/>
      <c r="CM99" s="17"/>
      <c r="CN99" s="17"/>
      <c r="CO99" s="17"/>
      <c r="CP99" s="17"/>
      <c r="CQ99" s="17"/>
      <c r="CR99" s="17"/>
      <c r="CS99" s="17"/>
      <c r="CT99" s="17"/>
      <c r="CU99" s="17"/>
      <c r="CV99" s="17"/>
      <c r="CW99" s="17"/>
      <c r="CX99" s="17"/>
      <c r="CY99" s="17"/>
      <c r="CZ99" s="17"/>
      <c r="DA99" s="17"/>
      <c r="DB99" s="17"/>
      <c r="DC99" s="17"/>
      <c r="DD99" s="17"/>
      <c r="DE99" s="17"/>
      <c r="DF99" s="17"/>
      <c r="DG99" s="17"/>
      <c r="DH99" s="17"/>
      <c r="DI99" s="17"/>
      <c r="DJ99" s="17"/>
      <c r="DK99" s="17"/>
      <c r="DL99" s="17"/>
      <c r="DM99" s="17"/>
      <c r="DN99" s="17"/>
      <c r="DO99" s="17"/>
      <c r="DP99" s="17"/>
      <c r="DQ99" s="17"/>
      <c r="DR99" s="17"/>
      <c r="DS99" s="17"/>
      <c r="DT99" s="17"/>
      <c r="DU99" s="17"/>
      <c r="DV99" s="17"/>
      <c r="DW99" s="17"/>
      <c r="DX99" s="17"/>
      <c r="DY99" s="17"/>
      <c r="DZ99" s="17"/>
      <c r="EA99" s="17"/>
      <c r="EB99" s="17"/>
      <c r="EC99" s="17"/>
      <c r="ED99" s="17"/>
      <c r="EE99" s="17"/>
      <c r="EF99" s="17"/>
      <c r="EG99" s="17"/>
      <c r="EH99" s="17"/>
      <c r="EI99" s="17"/>
      <c r="EJ99" s="17"/>
      <c r="EK99" s="17"/>
      <c r="EL99" s="17"/>
      <c r="EM99" s="17"/>
      <c r="EN99" s="17"/>
      <c r="EO99" s="17"/>
      <c r="EP99" s="17"/>
      <c r="EQ99" s="17"/>
      <c r="ER99" s="17"/>
      <c r="ES99" s="17"/>
      <c r="ET99" s="17"/>
      <c r="EU99" s="17"/>
      <c r="EV99" s="17"/>
      <c r="EW99" s="17"/>
      <c r="EX99" s="17"/>
      <c r="EY99" s="17"/>
      <c r="EZ99" s="17"/>
      <c r="FA99" s="17"/>
      <c r="FB99" s="17"/>
      <c r="FC99" s="17"/>
      <c r="FD99" s="17"/>
      <c r="FE99" s="17"/>
      <c r="FF99" s="17"/>
      <c r="FG99" s="17"/>
      <c r="FH99" s="17"/>
      <c r="FI99" s="17"/>
      <c r="FJ99" s="17"/>
      <c r="FK99" s="17"/>
      <c r="FL99" s="17"/>
      <c r="FM99" s="17"/>
      <c r="FN99" s="17"/>
      <c r="FO99" s="17"/>
      <c r="FP99" s="17"/>
      <c r="FQ99" s="17"/>
      <c r="FR99" s="17"/>
      <c r="FS99" s="17"/>
      <c r="FT99" s="17"/>
      <c r="FU99" s="17"/>
      <c r="FV99" s="17"/>
      <c r="FW99" s="17"/>
      <c r="FX99" s="17"/>
      <c r="FY99" s="17"/>
      <c r="FZ99" s="17"/>
      <c r="GA99" s="17"/>
      <c r="GB99" s="17"/>
      <c r="GC99" s="17"/>
      <c r="GD99" s="17"/>
      <c r="GE99" s="17"/>
      <c r="GF99" s="17"/>
      <c r="GG99" s="17"/>
      <c r="GH99" s="17"/>
      <c r="GI99" s="17"/>
      <c r="GJ99" s="17"/>
      <c r="GK99" s="17"/>
      <c r="GL99" s="17"/>
      <c r="GM99" s="17"/>
      <c r="GN99" s="17"/>
    </row>
    <row r="100" spans="1:196" s="27" customFormat="1" ht="15" customHeight="1" x14ac:dyDescent="0.25">
      <c r="A100" s="17"/>
      <c r="B100" s="153" t="s">
        <v>440</v>
      </c>
      <c r="C100" s="242">
        <f>'2 уровень'!F841</f>
        <v>0</v>
      </c>
      <c r="D100" s="242">
        <f>'2 уровень'!G841</f>
        <v>0</v>
      </c>
      <c r="E100" s="235">
        <f>'2 уровень'!H841</f>
        <v>2.7407407407407405</v>
      </c>
      <c r="F100" s="236" t="e">
        <f>'2 уровень'!I841</f>
        <v>#DIV/0!</v>
      </c>
      <c r="G100" s="267">
        <f>'2 уровень'!J841</f>
        <v>0</v>
      </c>
      <c r="H100" s="267">
        <f>'2 уровень'!K841</f>
        <v>0</v>
      </c>
      <c r="I100" s="268">
        <f>'2 уровень'!L841</f>
        <v>0</v>
      </c>
      <c r="J100" s="268">
        <f>'2 уровень'!M841</f>
        <v>0</v>
      </c>
      <c r="K100" s="268">
        <f>'2 уровень'!N841</f>
        <v>0</v>
      </c>
      <c r="L100" s="268">
        <f>'2 уровень'!O841</f>
        <v>0</v>
      </c>
      <c r="M100" s="268">
        <f>'2 уровень'!P841</f>
        <v>0</v>
      </c>
      <c r="N100" s="268">
        <f>'2 уровень'!Q841</f>
        <v>0</v>
      </c>
      <c r="O100" s="269">
        <f>'2 уровень'!R841</f>
        <v>0</v>
      </c>
      <c r="P100" s="269">
        <f>'2 уровень'!S841</f>
        <v>0</v>
      </c>
      <c r="Q100" s="269">
        <f>'2 уровень'!T841</f>
        <v>0</v>
      </c>
      <c r="R100" s="269">
        <f>'2 уровень'!U841</f>
        <v>0</v>
      </c>
      <c r="S100" s="269">
        <f>'2 уровень'!V841</f>
        <v>0</v>
      </c>
      <c r="T100" s="269">
        <f>'2 уровень'!W841</f>
        <v>0</v>
      </c>
      <c r="U100" s="270">
        <f>'2 уровень'!X841</f>
        <v>0</v>
      </c>
      <c r="V100" s="269"/>
      <c r="W100" s="269"/>
      <c r="X100" s="235"/>
      <c r="Y100" s="235"/>
      <c r="Z100" s="235"/>
      <c r="AA100" s="271"/>
      <c r="AB100" s="271"/>
      <c r="AC100" s="271"/>
      <c r="AD100" s="225"/>
      <c r="AE100" s="17"/>
      <c r="AF100" s="17"/>
      <c r="AG100" s="17"/>
      <c r="AH100" s="17"/>
      <c r="AI100" s="17"/>
      <c r="AJ100" s="17"/>
      <c r="AK100" s="17"/>
      <c r="AL100" s="17"/>
      <c r="AM100" s="17"/>
      <c r="AN100" s="17"/>
      <c r="AO100" s="17"/>
      <c r="AP100" s="17"/>
      <c r="AQ100" s="17"/>
      <c r="AR100" s="17"/>
      <c r="AS100" s="17"/>
      <c r="AT100" s="17"/>
      <c r="AU100" s="17"/>
      <c r="AV100" s="17"/>
      <c r="AW100" s="17"/>
      <c r="AX100" s="17"/>
      <c r="AY100" s="17"/>
      <c r="AZ100" s="17"/>
      <c r="BA100" s="17"/>
      <c r="BB100" s="17"/>
      <c r="BC100" s="17"/>
      <c r="BD100" s="17"/>
      <c r="BE100" s="17"/>
      <c r="BF100" s="17"/>
      <c r="BG100" s="17"/>
      <c r="BH100" s="17"/>
      <c r="BI100" s="17"/>
      <c r="BJ100" s="17"/>
      <c r="BK100" s="17"/>
      <c r="BL100" s="17"/>
      <c r="BM100" s="17"/>
      <c r="BN100" s="17"/>
      <c r="BO100" s="17"/>
      <c r="BP100" s="17"/>
      <c r="BQ100" s="17"/>
      <c r="BR100" s="17"/>
      <c r="BS100" s="17"/>
      <c r="BT100" s="17"/>
      <c r="BU100" s="17"/>
      <c r="BV100" s="17"/>
      <c r="BW100" s="17"/>
      <c r="BX100" s="17"/>
      <c r="BY100" s="17"/>
      <c r="BZ100" s="17"/>
      <c r="CA100" s="17"/>
      <c r="CB100" s="17"/>
      <c r="CC100" s="17"/>
      <c r="CD100" s="17"/>
      <c r="CE100" s="17"/>
      <c r="CF100" s="17"/>
      <c r="CG100" s="17"/>
      <c r="CH100" s="17"/>
      <c r="CI100" s="17"/>
      <c r="CJ100" s="17"/>
      <c r="CK100" s="17"/>
      <c r="CL100" s="17"/>
      <c r="CM100" s="17"/>
      <c r="CN100" s="17"/>
      <c r="CO100" s="17"/>
      <c r="CP100" s="17"/>
      <c r="CQ100" s="17"/>
      <c r="CR100" s="17"/>
      <c r="CS100" s="17"/>
      <c r="CT100" s="17"/>
      <c r="CU100" s="17"/>
      <c r="CV100" s="17"/>
      <c r="CW100" s="17"/>
      <c r="CX100" s="17"/>
      <c r="CY100" s="17"/>
      <c r="CZ100" s="17"/>
      <c r="DA100" s="17"/>
      <c r="DB100" s="17"/>
      <c r="DC100" s="17"/>
      <c r="DD100" s="17"/>
      <c r="DE100" s="17"/>
      <c r="DF100" s="17"/>
      <c r="DG100" s="17"/>
      <c r="DH100" s="17"/>
      <c r="DI100" s="17"/>
      <c r="DJ100" s="17"/>
      <c r="DK100" s="17"/>
      <c r="DL100" s="17"/>
      <c r="DM100" s="17"/>
      <c r="DN100" s="17"/>
      <c r="DO100" s="17"/>
      <c r="DP100" s="17"/>
      <c r="DQ100" s="17"/>
      <c r="DR100" s="17"/>
      <c r="DS100" s="17"/>
      <c r="DT100" s="17"/>
      <c r="DU100" s="17"/>
      <c r="DV100" s="17"/>
      <c r="DW100" s="17"/>
      <c r="DX100" s="17"/>
      <c r="DY100" s="17"/>
      <c r="DZ100" s="17"/>
      <c r="EA100" s="17"/>
      <c r="EB100" s="17"/>
      <c r="EC100" s="17"/>
      <c r="ED100" s="17"/>
      <c r="EE100" s="17"/>
      <c r="EF100" s="17"/>
      <c r="EG100" s="17"/>
      <c r="EH100" s="17"/>
      <c r="EI100" s="17"/>
      <c r="EJ100" s="17"/>
      <c r="EK100" s="17"/>
      <c r="EL100" s="17"/>
      <c r="EM100" s="17"/>
      <c r="EN100" s="17"/>
      <c r="EO100" s="17"/>
      <c r="EP100" s="17"/>
      <c r="EQ100" s="17"/>
      <c r="ER100" s="17"/>
      <c r="ES100" s="17"/>
      <c r="ET100" s="17"/>
      <c r="EU100" s="17"/>
      <c r="EV100" s="17"/>
      <c r="EW100" s="17"/>
      <c r="EX100" s="17"/>
      <c r="EY100" s="17"/>
      <c r="EZ100" s="17"/>
      <c r="FA100" s="17"/>
      <c r="FB100" s="17"/>
      <c r="FC100" s="17"/>
      <c r="FD100" s="17"/>
      <c r="FE100" s="17"/>
      <c r="FF100" s="17"/>
      <c r="FG100" s="17"/>
      <c r="FH100" s="17"/>
      <c r="FI100" s="17"/>
      <c r="FJ100" s="17"/>
      <c r="FK100" s="17"/>
      <c r="FL100" s="17"/>
      <c r="FM100" s="17"/>
      <c r="FN100" s="17"/>
      <c r="FO100" s="17"/>
      <c r="FP100" s="17"/>
      <c r="FQ100" s="17"/>
      <c r="FR100" s="17"/>
      <c r="FS100" s="17"/>
      <c r="FT100" s="17"/>
      <c r="FU100" s="17"/>
      <c r="FV100" s="17"/>
      <c r="FW100" s="17"/>
      <c r="FX100" s="17"/>
      <c r="FY100" s="17"/>
      <c r="FZ100" s="17"/>
      <c r="GA100" s="17"/>
      <c r="GB100" s="17"/>
      <c r="GC100" s="17"/>
      <c r="GD100" s="17"/>
      <c r="GE100" s="17"/>
      <c r="GF100" s="17"/>
      <c r="GG100" s="17"/>
      <c r="GH100" s="17"/>
      <c r="GI100" s="17"/>
      <c r="GJ100" s="17"/>
      <c r="GK100" s="17"/>
      <c r="GL100" s="17"/>
      <c r="GM100" s="17"/>
      <c r="GN100" s="17"/>
    </row>
    <row r="101" spans="1:196" s="27" customFormat="1" ht="15" customHeight="1" x14ac:dyDescent="0.25">
      <c r="A101" s="17"/>
      <c r="B101" s="277" t="s">
        <v>441</v>
      </c>
      <c r="C101" s="242">
        <f>'2 уровень'!F842</f>
        <v>0</v>
      </c>
      <c r="D101" s="242">
        <f>'2 уровень'!G842</f>
        <v>0</v>
      </c>
      <c r="E101" s="235">
        <f>'2 уровень'!H842</f>
        <v>2</v>
      </c>
      <c r="F101" s="236" t="e">
        <f>'2 уровень'!I842</f>
        <v>#DIV/0!</v>
      </c>
      <c r="G101" s="267">
        <f>'2 уровень'!J842</f>
        <v>0</v>
      </c>
      <c r="H101" s="267">
        <f>'2 уровень'!K842</f>
        <v>0</v>
      </c>
      <c r="I101" s="268">
        <f>'2 уровень'!L842</f>
        <v>0</v>
      </c>
      <c r="J101" s="268">
        <f>'2 уровень'!M842</f>
        <v>0</v>
      </c>
      <c r="K101" s="268">
        <f>'2 уровень'!N842</f>
        <v>0</v>
      </c>
      <c r="L101" s="268">
        <f>'2 уровень'!O842</f>
        <v>0</v>
      </c>
      <c r="M101" s="268">
        <f>'2 уровень'!P842</f>
        <v>0</v>
      </c>
      <c r="N101" s="268">
        <f>'2 уровень'!Q842</f>
        <v>0</v>
      </c>
      <c r="O101" s="269">
        <f>'2 уровень'!R842</f>
        <v>0</v>
      </c>
      <c r="P101" s="269">
        <f>'2 уровень'!S842</f>
        <v>0</v>
      </c>
      <c r="Q101" s="269">
        <f>'2 уровень'!T842</f>
        <v>0</v>
      </c>
      <c r="R101" s="269">
        <f>'2 уровень'!U842</f>
        <v>0</v>
      </c>
      <c r="S101" s="269">
        <f>'2 уровень'!V842</f>
        <v>0</v>
      </c>
      <c r="T101" s="269">
        <f>'2 уровень'!W842</f>
        <v>0</v>
      </c>
      <c r="U101" s="270">
        <f>'2 уровень'!X842</f>
        <v>0</v>
      </c>
      <c r="V101" s="269"/>
      <c r="W101" s="269"/>
      <c r="X101" s="235"/>
      <c r="Y101" s="235"/>
      <c r="Z101" s="235"/>
      <c r="AA101" s="271"/>
      <c r="AB101" s="271"/>
      <c r="AC101" s="271"/>
      <c r="AD101" s="225"/>
      <c r="AE101" s="17"/>
      <c r="AF101" s="17"/>
      <c r="AG101" s="17"/>
      <c r="AH101" s="17"/>
      <c r="AI101" s="17"/>
      <c r="AJ101" s="17"/>
      <c r="AK101" s="17"/>
      <c r="AL101" s="17"/>
      <c r="AM101" s="17"/>
      <c r="AN101" s="17"/>
      <c r="AO101" s="17"/>
      <c r="AP101" s="17"/>
      <c r="AQ101" s="17"/>
      <c r="AR101" s="17"/>
      <c r="AS101" s="17"/>
      <c r="AT101" s="17"/>
      <c r="AU101" s="17"/>
      <c r="AV101" s="17"/>
      <c r="AW101" s="17"/>
      <c r="AX101" s="17"/>
      <c r="AY101" s="17"/>
      <c r="AZ101" s="17"/>
      <c r="BA101" s="17"/>
      <c r="BB101" s="17"/>
      <c r="BC101" s="17"/>
      <c r="BD101" s="17"/>
      <c r="BE101" s="17"/>
      <c r="BF101" s="17"/>
      <c r="BG101" s="17"/>
      <c r="BH101" s="17"/>
      <c r="BI101" s="17"/>
      <c r="BJ101" s="17"/>
      <c r="BK101" s="17"/>
      <c r="BL101" s="17"/>
      <c r="BM101" s="17"/>
      <c r="BN101" s="17"/>
      <c r="BO101" s="17"/>
      <c r="BP101" s="17"/>
      <c r="BQ101" s="17"/>
      <c r="BR101" s="17"/>
      <c r="BS101" s="17"/>
      <c r="BT101" s="17"/>
      <c r="BU101" s="17"/>
      <c r="BV101" s="17"/>
      <c r="BW101" s="17"/>
      <c r="BX101" s="17"/>
      <c r="BY101" s="17"/>
      <c r="BZ101" s="17"/>
      <c r="CA101" s="17"/>
      <c r="CB101" s="17"/>
      <c r="CC101" s="17"/>
      <c r="CD101" s="17"/>
      <c r="CE101" s="17"/>
      <c r="CF101" s="17"/>
      <c r="CG101" s="17"/>
      <c r="CH101" s="17"/>
      <c r="CI101" s="17"/>
      <c r="CJ101" s="17"/>
      <c r="CK101" s="17"/>
      <c r="CL101" s="17"/>
      <c r="CM101" s="17"/>
      <c r="CN101" s="17"/>
      <c r="CO101" s="17"/>
      <c r="CP101" s="17"/>
      <c r="CQ101" s="17"/>
      <c r="CR101" s="17"/>
      <c r="CS101" s="17"/>
      <c r="CT101" s="17"/>
      <c r="CU101" s="17"/>
      <c r="CV101" s="17"/>
      <c r="CW101" s="17"/>
      <c r="CX101" s="17"/>
      <c r="CY101" s="17"/>
      <c r="CZ101" s="17"/>
      <c r="DA101" s="17"/>
      <c r="DB101" s="17"/>
      <c r="DC101" s="17"/>
      <c r="DD101" s="17"/>
      <c r="DE101" s="17"/>
      <c r="DF101" s="17"/>
      <c r="DG101" s="17"/>
      <c r="DH101" s="17"/>
      <c r="DI101" s="17"/>
      <c r="DJ101" s="17"/>
      <c r="DK101" s="17"/>
      <c r="DL101" s="17"/>
      <c r="DM101" s="17"/>
      <c r="DN101" s="17"/>
      <c r="DO101" s="17"/>
      <c r="DP101" s="17"/>
      <c r="DQ101" s="17"/>
      <c r="DR101" s="17"/>
      <c r="DS101" s="17"/>
      <c r="DT101" s="17"/>
      <c r="DU101" s="17"/>
      <c r="DV101" s="17"/>
      <c r="DW101" s="17"/>
      <c r="DX101" s="17"/>
      <c r="DY101" s="17"/>
      <c r="DZ101" s="17"/>
      <c r="EA101" s="17"/>
      <c r="EB101" s="17"/>
      <c r="EC101" s="17"/>
      <c r="ED101" s="17"/>
      <c r="EE101" s="17"/>
      <c r="EF101" s="17"/>
      <c r="EG101" s="17"/>
      <c r="EH101" s="17"/>
      <c r="EI101" s="17"/>
      <c r="EJ101" s="17"/>
      <c r="EK101" s="17"/>
      <c r="EL101" s="17"/>
      <c r="EM101" s="17"/>
      <c r="EN101" s="17"/>
      <c r="EO101" s="17"/>
      <c r="EP101" s="17"/>
      <c r="EQ101" s="17"/>
      <c r="ER101" s="17"/>
      <c r="ES101" s="17"/>
      <c r="ET101" s="17"/>
      <c r="EU101" s="17"/>
      <c r="EV101" s="17"/>
      <c r="EW101" s="17"/>
      <c r="EX101" s="17"/>
      <c r="EY101" s="17"/>
      <c r="EZ101" s="17"/>
      <c r="FA101" s="17"/>
      <c r="FB101" s="17"/>
      <c r="FC101" s="17"/>
      <c r="FD101" s="17"/>
      <c r="FE101" s="17"/>
      <c r="FF101" s="17"/>
      <c r="FG101" s="17"/>
      <c r="FH101" s="17"/>
      <c r="FI101" s="17"/>
      <c r="FJ101" s="17"/>
      <c r="FK101" s="17"/>
      <c r="FL101" s="17"/>
      <c r="FM101" s="17"/>
      <c r="FN101" s="17"/>
      <c r="FO101" s="17"/>
      <c r="FP101" s="17"/>
      <c r="FQ101" s="17"/>
      <c r="FR101" s="17"/>
      <c r="FS101" s="17"/>
      <c r="FT101" s="17"/>
      <c r="FU101" s="17"/>
      <c r="FV101" s="17"/>
      <c r="FW101" s="17"/>
      <c r="FX101" s="17"/>
      <c r="FY101" s="17"/>
      <c r="FZ101" s="17"/>
      <c r="GA101" s="17"/>
      <c r="GB101" s="17"/>
      <c r="GC101" s="17"/>
      <c r="GD101" s="17"/>
      <c r="GE101" s="17"/>
      <c r="GF101" s="17"/>
      <c r="GG101" s="17"/>
      <c r="GH101" s="17"/>
      <c r="GI101" s="17"/>
      <c r="GJ101" s="17"/>
      <c r="GK101" s="17"/>
      <c r="GL101" s="17"/>
      <c r="GM101" s="17"/>
      <c r="GN101" s="17"/>
    </row>
    <row r="102" spans="1:196" s="27" customFormat="1" ht="15" customHeight="1" x14ac:dyDescent="0.25">
      <c r="A102" s="17"/>
      <c r="B102" s="153" t="s">
        <v>442</v>
      </c>
      <c r="C102" s="242">
        <f>'2 уровень'!F843</f>
        <v>0</v>
      </c>
      <c r="D102" s="242">
        <f>'2 уровень'!G843</f>
        <v>0</v>
      </c>
      <c r="E102" s="235">
        <f>'2 уровень'!H843</f>
        <v>0</v>
      </c>
      <c r="F102" s="236" t="e">
        <f>'2 уровень'!I843</f>
        <v>#DIV/0!</v>
      </c>
      <c r="G102" s="267">
        <f>'2 уровень'!J843</f>
        <v>0</v>
      </c>
      <c r="H102" s="267">
        <f>'2 уровень'!K843</f>
        <v>0</v>
      </c>
      <c r="I102" s="268">
        <f>'2 уровень'!L843</f>
        <v>0</v>
      </c>
      <c r="J102" s="268">
        <f>'2 уровень'!M843</f>
        <v>0</v>
      </c>
      <c r="K102" s="268">
        <f>'2 уровень'!N843</f>
        <v>0</v>
      </c>
      <c r="L102" s="268">
        <f>'2 уровень'!O843</f>
        <v>0</v>
      </c>
      <c r="M102" s="268">
        <f>'2 уровень'!P843</f>
        <v>0</v>
      </c>
      <c r="N102" s="268">
        <f>'2 уровень'!Q843</f>
        <v>0</v>
      </c>
      <c r="O102" s="269">
        <f>'2 уровень'!R843</f>
        <v>0</v>
      </c>
      <c r="P102" s="269">
        <f>'2 уровень'!S843</f>
        <v>0</v>
      </c>
      <c r="Q102" s="269">
        <f>'2 уровень'!T843</f>
        <v>0</v>
      </c>
      <c r="R102" s="269">
        <f>'2 уровень'!U843</f>
        <v>0</v>
      </c>
      <c r="S102" s="269">
        <f>'2 уровень'!V843</f>
        <v>0</v>
      </c>
      <c r="T102" s="269">
        <f>'2 уровень'!W843</f>
        <v>0</v>
      </c>
      <c r="U102" s="270">
        <f>'2 уровень'!X843</f>
        <v>0</v>
      </c>
      <c r="V102" s="269"/>
      <c r="W102" s="269"/>
      <c r="X102" s="235"/>
      <c r="Y102" s="235"/>
      <c r="Z102" s="235"/>
      <c r="AA102" s="271"/>
      <c r="AB102" s="271"/>
      <c r="AC102" s="271"/>
      <c r="AD102" s="225"/>
      <c r="AE102" s="17"/>
      <c r="AF102" s="17"/>
      <c r="AG102" s="17"/>
      <c r="AH102" s="17"/>
      <c r="AI102" s="17"/>
      <c r="AJ102" s="17"/>
      <c r="AK102" s="17"/>
      <c r="AL102" s="17"/>
      <c r="AM102" s="17"/>
      <c r="AN102" s="17"/>
      <c r="AO102" s="17"/>
      <c r="AP102" s="17"/>
      <c r="AQ102" s="17"/>
      <c r="AR102" s="17"/>
      <c r="AS102" s="17"/>
      <c r="AT102" s="17"/>
      <c r="AU102" s="17"/>
      <c r="AV102" s="17"/>
      <c r="AW102" s="17"/>
      <c r="AX102" s="17"/>
      <c r="AY102" s="17"/>
      <c r="AZ102" s="17"/>
      <c r="BA102" s="17"/>
      <c r="BB102" s="17"/>
      <c r="BC102" s="17"/>
      <c r="BD102" s="17"/>
      <c r="BE102" s="17"/>
      <c r="BF102" s="17"/>
      <c r="BG102" s="17"/>
      <c r="BH102" s="17"/>
      <c r="BI102" s="17"/>
      <c r="BJ102" s="17"/>
      <c r="BK102" s="17"/>
      <c r="BL102" s="17"/>
      <c r="BM102" s="17"/>
      <c r="BN102" s="17"/>
      <c r="BO102" s="17"/>
      <c r="BP102" s="17"/>
      <c r="BQ102" s="17"/>
      <c r="BR102" s="17"/>
      <c r="BS102" s="17"/>
      <c r="BT102" s="17"/>
      <c r="BU102" s="17"/>
      <c r="BV102" s="17"/>
      <c r="BW102" s="17"/>
      <c r="BX102" s="17"/>
      <c r="BY102" s="17"/>
      <c r="BZ102" s="17"/>
      <c r="CA102" s="17"/>
      <c r="CB102" s="17"/>
      <c r="CC102" s="17"/>
      <c r="CD102" s="17"/>
      <c r="CE102" s="17"/>
      <c r="CF102" s="17"/>
      <c r="CG102" s="17"/>
      <c r="CH102" s="17"/>
      <c r="CI102" s="17"/>
      <c r="CJ102" s="17"/>
      <c r="CK102" s="17"/>
      <c r="CL102" s="17"/>
      <c r="CM102" s="17"/>
      <c r="CN102" s="17"/>
      <c r="CO102" s="17"/>
      <c r="CP102" s="17"/>
      <c r="CQ102" s="17"/>
      <c r="CR102" s="17"/>
      <c r="CS102" s="17"/>
      <c r="CT102" s="17"/>
      <c r="CU102" s="17"/>
      <c r="CV102" s="17"/>
      <c r="CW102" s="17"/>
      <c r="CX102" s="17"/>
      <c r="CY102" s="17"/>
      <c r="CZ102" s="17"/>
      <c r="DA102" s="17"/>
      <c r="DB102" s="17"/>
      <c r="DC102" s="17"/>
      <c r="DD102" s="17"/>
      <c r="DE102" s="17"/>
      <c r="DF102" s="17"/>
      <c r="DG102" s="17"/>
      <c r="DH102" s="17"/>
      <c r="DI102" s="17"/>
      <c r="DJ102" s="17"/>
      <c r="DK102" s="17"/>
      <c r="DL102" s="17"/>
      <c r="DM102" s="17"/>
      <c r="DN102" s="17"/>
      <c r="DO102" s="17"/>
      <c r="DP102" s="17"/>
      <c r="DQ102" s="17"/>
      <c r="DR102" s="17"/>
      <c r="DS102" s="17"/>
      <c r="DT102" s="17"/>
      <c r="DU102" s="17"/>
      <c r="DV102" s="17"/>
      <c r="DW102" s="17"/>
      <c r="DX102" s="17"/>
      <c r="DY102" s="17"/>
      <c r="DZ102" s="17"/>
      <c r="EA102" s="17"/>
      <c r="EB102" s="17"/>
      <c r="EC102" s="17"/>
      <c r="ED102" s="17"/>
      <c r="EE102" s="17"/>
      <c r="EF102" s="17"/>
      <c r="EG102" s="17"/>
      <c r="EH102" s="17"/>
      <c r="EI102" s="17"/>
      <c r="EJ102" s="17"/>
      <c r="EK102" s="17"/>
      <c r="EL102" s="17"/>
      <c r="EM102" s="17"/>
      <c r="EN102" s="17"/>
      <c r="EO102" s="17"/>
      <c r="EP102" s="17"/>
      <c r="EQ102" s="17"/>
      <c r="ER102" s="17"/>
      <c r="ES102" s="17"/>
      <c r="ET102" s="17"/>
      <c r="EU102" s="17"/>
      <c r="EV102" s="17"/>
      <c r="EW102" s="17"/>
      <c r="EX102" s="17"/>
      <c r="EY102" s="17"/>
      <c r="EZ102" s="17"/>
      <c r="FA102" s="17"/>
      <c r="FB102" s="17"/>
      <c r="FC102" s="17"/>
      <c r="FD102" s="17"/>
      <c r="FE102" s="17"/>
      <c r="FF102" s="17"/>
      <c r="FG102" s="17"/>
      <c r="FH102" s="17"/>
      <c r="FI102" s="17"/>
      <c r="FJ102" s="17"/>
      <c r="FK102" s="17"/>
      <c r="FL102" s="17"/>
      <c r="FM102" s="17"/>
      <c r="FN102" s="17"/>
      <c r="FO102" s="17"/>
      <c r="FP102" s="17"/>
      <c r="FQ102" s="17"/>
      <c r="FR102" s="17"/>
      <c r="FS102" s="17"/>
      <c r="FT102" s="17"/>
      <c r="FU102" s="17"/>
      <c r="FV102" s="17"/>
      <c r="FW102" s="17"/>
      <c r="FX102" s="17"/>
      <c r="FY102" s="17"/>
      <c r="FZ102" s="17"/>
      <c r="GA102" s="17"/>
      <c r="GB102" s="17"/>
      <c r="GC102" s="17"/>
      <c r="GD102" s="17"/>
      <c r="GE102" s="17"/>
      <c r="GF102" s="17"/>
      <c r="GG102" s="17"/>
      <c r="GH102" s="17"/>
      <c r="GI102" s="17"/>
      <c r="GJ102" s="17"/>
      <c r="GK102" s="17"/>
      <c r="GL102" s="17"/>
      <c r="GM102" s="17"/>
      <c r="GN102" s="17"/>
    </row>
    <row r="103" spans="1:196" s="27" customFormat="1" ht="15" customHeight="1" x14ac:dyDescent="0.25">
      <c r="A103" s="17"/>
      <c r="B103" s="153" t="s">
        <v>443</v>
      </c>
      <c r="C103" s="242">
        <f>'2 уровень'!F844</f>
        <v>0</v>
      </c>
      <c r="D103" s="242">
        <f>'2 уровень'!G844</f>
        <v>0</v>
      </c>
      <c r="E103" s="235">
        <f>'2 уровень'!H844</f>
        <v>2</v>
      </c>
      <c r="F103" s="236" t="e">
        <f>'2 уровень'!I844</f>
        <v>#DIV/0!</v>
      </c>
      <c r="G103" s="267">
        <f>'2 уровень'!J844</f>
        <v>0</v>
      </c>
      <c r="H103" s="267">
        <f>'2 уровень'!K844</f>
        <v>0</v>
      </c>
      <c r="I103" s="268">
        <f>'2 уровень'!L844</f>
        <v>0</v>
      </c>
      <c r="J103" s="268">
        <f>'2 уровень'!M844</f>
        <v>0</v>
      </c>
      <c r="K103" s="268">
        <f>'2 уровень'!N844</f>
        <v>0</v>
      </c>
      <c r="L103" s="268">
        <f>'2 уровень'!O844</f>
        <v>0</v>
      </c>
      <c r="M103" s="268">
        <f>'2 уровень'!P844</f>
        <v>0</v>
      </c>
      <c r="N103" s="268">
        <f>'2 уровень'!Q844</f>
        <v>0</v>
      </c>
      <c r="O103" s="269">
        <f>'2 уровень'!R844</f>
        <v>0</v>
      </c>
      <c r="P103" s="269">
        <f>'2 уровень'!S844</f>
        <v>0</v>
      </c>
      <c r="Q103" s="269">
        <f>'2 уровень'!T844</f>
        <v>0</v>
      </c>
      <c r="R103" s="269">
        <f>'2 уровень'!U844</f>
        <v>0</v>
      </c>
      <c r="S103" s="269">
        <f>'2 уровень'!V844</f>
        <v>0</v>
      </c>
      <c r="T103" s="269">
        <f>'2 уровень'!W844</f>
        <v>0</v>
      </c>
      <c r="U103" s="270">
        <f>'2 уровень'!X844</f>
        <v>0</v>
      </c>
      <c r="V103" s="269"/>
      <c r="W103" s="269"/>
      <c r="X103" s="235"/>
      <c r="Y103" s="235"/>
      <c r="Z103" s="235"/>
      <c r="AA103" s="271"/>
      <c r="AB103" s="271"/>
      <c r="AC103" s="271"/>
      <c r="AD103" s="225"/>
      <c r="AE103" s="17"/>
      <c r="AF103" s="17"/>
      <c r="AG103" s="17"/>
      <c r="AH103" s="17"/>
      <c r="AI103" s="17"/>
      <c r="AJ103" s="17"/>
      <c r="AK103" s="17"/>
      <c r="AL103" s="17"/>
      <c r="AM103" s="17"/>
      <c r="AN103" s="17"/>
      <c r="AO103" s="17"/>
      <c r="AP103" s="17"/>
      <c r="AQ103" s="17"/>
      <c r="AR103" s="17"/>
      <c r="AS103" s="17"/>
      <c r="AT103" s="17"/>
      <c r="AU103" s="17"/>
      <c r="AV103" s="17"/>
      <c r="AW103" s="17"/>
      <c r="AX103" s="17"/>
      <c r="AY103" s="17"/>
      <c r="AZ103" s="17"/>
      <c r="BA103" s="17"/>
      <c r="BB103" s="17"/>
      <c r="BC103" s="17"/>
      <c r="BD103" s="17"/>
      <c r="BE103" s="17"/>
      <c r="BF103" s="17"/>
      <c r="BG103" s="17"/>
      <c r="BH103" s="17"/>
      <c r="BI103" s="17"/>
      <c r="BJ103" s="17"/>
      <c r="BK103" s="17"/>
      <c r="BL103" s="17"/>
      <c r="BM103" s="17"/>
      <c r="BN103" s="17"/>
      <c r="BO103" s="17"/>
      <c r="BP103" s="17"/>
      <c r="BQ103" s="17"/>
      <c r="BR103" s="17"/>
      <c r="BS103" s="17"/>
      <c r="BT103" s="17"/>
      <c r="BU103" s="17"/>
      <c r="BV103" s="17"/>
      <c r="BW103" s="17"/>
      <c r="BX103" s="17"/>
      <c r="BY103" s="17"/>
      <c r="BZ103" s="17"/>
      <c r="CA103" s="17"/>
      <c r="CB103" s="17"/>
      <c r="CC103" s="17"/>
      <c r="CD103" s="17"/>
      <c r="CE103" s="17"/>
      <c r="CF103" s="17"/>
      <c r="CG103" s="17"/>
      <c r="CH103" s="17"/>
      <c r="CI103" s="17"/>
      <c r="CJ103" s="17"/>
      <c r="CK103" s="17"/>
      <c r="CL103" s="17"/>
      <c r="CM103" s="17"/>
      <c r="CN103" s="17"/>
      <c r="CO103" s="17"/>
      <c r="CP103" s="17"/>
      <c r="CQ103" s="17"/>
      <c r="CR103" s="17"/>
      <c r="CS103" s="17"/>
      <c r="CT103" s="17"/>
      <c r="CU103" s="17"/>
      <c r="CV103" s="17"/>
      <c r="CW103" s="17"/>
      <c r="CX103" s="17"/>
      <c r="CY103" s="17"/>
      <c r="CZ103" s="17"/>
      <c r="DA103" s="17"/>
      <c r="DB103" s="17"/>
      <c r="DC103" s="17"/>
      <c r="DD103" s="17"/>
      <c r="DE103" s="17"/>
      <c r="DF103" s="17"/>
      <c r="DG103" s="17"/>
      <c r="DH103" s="17"/>
      <c r="DI103" s="17"/>
      <c r="DJ103" s="17"/>
      <c r="DK103" s="17"/>
      <c r="DL103" s="17"/>
      <c r="DM103" s="17"/>
      <c r="DN103" s="17"/>
      <c r="DO103" s="17"/>
      <c r="DP103" s="17"/>
      <c r="DQ103" s="17"/>
      <c r="DR103" s="17"/>
      <c r="DS103" s="17"/>
      <c r="DT103" s="17"/>
      <c r="DU103" s="17"/>
      <c r="DV103" s="17"/>
      <c r="DW103" s="17"/>
      <c r="DX103" s="17"/>
      <c r="DY103" s="17"/>
      <c r="DZ103" s="17"/>
      <c r="EA103" s="17"/>
      <c r="EB103" s="17"/>
      <c r="EC103" s="17"/>
      <c r="ED103" s="17"/>
      <c r="EE103" s="17"/>
      <c r="EF103" s="17"/>
      <c r="EG103" s="17"/>
      <c r="EH103" s="17"/>
      <c r="EI103" s="17"/>
      <c r="EJ103" s="17"/>
      <c r="EK103" s="17"/>
      <c r="EL103" s="17"/>
      <c r="EM103" s="17"/>
      <c r="EN103" s="17"/>
      <c r="EO103" s="17"/>
      <c r="EP103" s="17"/>
      <c r="EQ103" s="17"/>
      <c r="ER103" s="17"/>
      <c r="ES103" s="17"/>
      <c r="ET103" s="17"/>
      <c r="EU103" s="17"/>
      <c r="EV103" s="17"/>
      <c r="EW103" s="17"/>
      <c r="EX103" s="17"/>
      <c r="EY103" s="17"/>
      <c r="EZ103" s="17"/>
      <c r="FA103" s="17"/>
      <c r="FB103" s="17"/>
      <c r="FC103" s="17"/>
      <c r="FD103" s="17"/>
      <c r="FE103" s="17"/>
      <c r="FF103" s="17"/>
      <c r="FG103" s="17"/>
      <c r="FH103" s="17"/>
      <c r="FI103" s="17"/>
      <c r="FJ103" s="17"/>
      <c r="FK103" s="17"/>
      <c r="FL103" s="17"/>
      <c r="FM103" s="17"/>
      <c r="FN103" s="17"/>
      <c r="FO103" s="17"/>
      <c r="FP103" s="17"/>
      <c r="FQ103" s="17"/>
      <c r="FR103" s="17"/>
      <c r="FS103" s="17"/>
      <c r="FT103" s="17"/>
      <c r="FU103" s="17"/>
      <c r="FV103" s="17"/>
      <c r="FW103" s="17"/>
      <c r="FX103" s="17"/>
      <c r="FY103" s="17"/>
      <c r="FZ103" s="17"/>
      <c r="GA103" s="17"/>
      <c r="GB103" s="17"/>
      <c r="GC103" s="17"/>
      <c r="GD103" s="17"/>
      <c r="GE103" s="17"/>
      <c r="GF103" s="17"/>
      <c r="GG103" s="17"/>
      <c r="GH103" s="17"/>
      <c r="GI103" s="17"/>
      <c r="GJ103" s="17"/>
      <c r="GK103" s="17"/>
      <c r="GL103" s="17"/>
      <c r="GM103" s="17"/>
      <c r="GN103" s="17"/>
    </row>
    <row r="104" spans="1:196" s="27" customFormat="1" ht="15" customHeight="1" x14ac:dyDescent="0.25">
      <c r="A104" s="17"/>
      <c r="B104" s="153" t="s">
        <v>444</v>
      </c>
      <c r="C104" s="242">
        <f>'2 уровень'!F845</f>
        <v>0</v>
      </c>
      <c r="D104" s="242">
        <f>'2 уровень'!G845</f>
        <v>0</v>
      </c>
      <c r="E104" s="235">
        <f>'2 уровень'!H845</f>
        <v>0</v>
      </c>
      <c r="F104" s="236" t="e">
        <f>'2 уровень'!I845</f>
        <v>#DIV/0!</v>
      </c>
      <c r="G104" s="267">
        <f>'2 уровень'!J845</f>
        <v>0</v>
      </c>
      <c r="H104" s="267">
        <f>'2 уровень'!K845</f>
        <v>0</v>
      </c>
      <c r="I104" s="268">
        <f>'2 уровень'!L845</f>
        <v>0</v>
      </c>
      <c r="J104" s="268">
        <f>'2 уровень'!M845</f>
        <v>0</v>
      </c>
      <c r="K104" s="268">
        <f>'2 уровень'!N845</f>
        <v>0</v>
      </c>
      <c r="L104" s="268">
        <f>'2 уровень'!O845</f>
        <v>0</v>
      </c>
      <c r="M104" s="268">
        <f>'2 уровень'!P845</f>
        <v>0</v>
      </c>
      <c r="N104" s="268">
        <f>'2 уровень'!Q845</f>
        <v>0</v>
      </c>
      <c r="O104" s="269">
        <f>'2 уровень'!R845</f>
        <v>0</v>
      </c>
      <c r="P104" s="269">
        <f>'2 уровень'!S845</f>
        <v>0</v>
      </c>
      <c r="Q104" s="269">
        <f>'2 уровень'!T845</f>
        <v>0</v>
      </c>
      <c r="R104" s="269">
        <f>'2 уровень'!U845</f>
        <v>0</v>
      </c>
      <c r="S104" s="269">
        <f>'2 уровень'!V845</f>
        <v>0</v>
      </c>
      <c r="T104" s="269">
        <f>'2 уровень'!W845</f>
        <v>0</v>
      </c>
      <c r="U104" s="270">
        <f>'2 уровень'!X845</f>
        <v>0</v>
      </c>
      <c r="V104" s="269"/>
      <c r="W104" s="269"/>
      <c r="X104" s="235"/>
      <c r="Y104" s="235"/>
      <c r="Z104" s="235"/>
      <c r="AA104" s="271"/>
      <c r="AB104" s="271"/>
      <c r="AC104" s="271"/>
      <c r="AD104" s="225"/>
      <c r="AE104" s="17"/>
      <c r="AF104" s="17"/>
      <c r="AG104" s="17"/>
      <c r="AH104" s="17"/>
      <c r="AI104" s="17"/>
      <c r="AJ104" s="17"/>
      <c r="AK104" s="17"/>
      <c r="AL104" s="17"/>
      <c r="AM104" s="17"/>
      <c r="AN104" s="17"/>
      <c r="AO104" s="17"/>
      <c r="AP104" s="17"/>
      <c r="AQ104" s="17"/>
      <c r="AR104" s="17"/>
      <c r="AS104" s="17"/>
      <c r="AT104" s="17"/>
      <c r="AU104" s="17"/>
      <c r="AV104" s="17"/>
      <c r="AW104" s="17"/>
      <c r="AX104" s="17"/>
      <c r="AY104" s="17"/>
      <c r="AZ104" s="17"/>
      <c r="BA104" s="17"/>
      <c r="BB104" s="17"/>
      <c r="BC104" s="17"/>
      <c r="BD104" s="17"/>
      <c r="BE104" s="17"/>
      <c r="BF104" s="17"/>
      <c r="BG104" s="17"/>
      <c r="BH104" s="17"/>
      <c r="BI104" s="17"/>
      <c r="BJ104" s="17"/>
      <c r="BK104" s="17"/>
      <c r="BL104" s="17"/>
      <c r="BM104" s="17"/>
      <c r="BN104" s="17"/>
      <c r="BO104" s="17"/>
      <c r="BP104" s="17"/>
      <c r="BQ104" s="17"/>
      <c r="BR104" s="17"/>
      <c r="BS104" s="17"/>
      <c r="BT104" s="17"/>
      <c r="BU104" s="17"/>
      <c r="BV104" s="17"/>
      <c r="BW104" s="17"/>
      <c r="BX104" s="17"/>
      <c r="BY104" s="17"/>
      <c r="BZ104" s="17"/>
      <c r="CA104" s="17"/>
      <c r="CB104" s="17"/>
      <c r="CC104" s="17"/>
      <c r="CD104" s="17"/>
      <c r="CE104" s="17"/>
      <c r="CF104" s="17"/>
      <c r="CG104" s="17"/>
      <c r="CH104" s="17"/>
      <c r="CI104" s="17"/>
      <c r="CJ104" s="17"/>
      <c r="CK104" s="17"/>
      <c r="CL104" s="17"/>
      <c r="CM104" s="17"/>
      <c r="CN104" s="17"/>
      <c r="CO104" s="17"/>
      <c r="CP104" s="17"/>
      <c r="CQ104" s="17"/>
      <c r="CR104" s="17"/>
      <c r="CS104" s="17"/>
      <c r="CT104" s="17"/>
      <c r="CU104" s="17"/>
      <c r="CV104" s="17"/>
      <c r="CW104" s="17"/>
      <c r="CX104" s="17"/>
      <c r="CY104" s="17"/>
      <c r="CZ104" s="17"/>
      <c r="DA104" s="17"/>
      <c r="DB104" s="17"/>
      <c r="DC104" s="17"/>
      <c r="DD104" s="17"/>
      <c r="DE104" s="17"/>
      <c r="DF104" s="17"/>
      <c r="DG104" s="17"/>
      <c r="DH104" s="17"/>
      <c r="DI104" s="17"/>
      <c r="DJ104" s="17"/>
      <c r="DK104" s="17"/>
      <c r="DL104" s="17"/>
      <c r="DM104" s="17"/>
      <c r="DN104" s="17"/>
      <c r="DO104" s="17"/>
      <c r="DP104" s="17"/>
      <c r="DQ104" s="17"/>
      <c r="DR104" s="17"/>
      <c r="DS104" s="17"/>
      <c r="DT104" s="17"/>
      <c r="DU104" s="17"/>
      <c r="DV104" s="17"/>
      <c r="DW104" s="17"/>
      <c r="DX104" s="17"/>
      <c r="DY104" s="17"/>
      <c r="DZ104" s="17"/>
      <c r="EA104" s="17"/>
      <c r="EB104" s="17"/>
      <c r="EC104" s="17"/>
      <c r="ED104" s="17"/>
      <c r="EE104" s="17"/>
      <c r="EF104" s="17"/>
      <c r="EG104" s="17"/>
      <c r="EH104" s="17"/>
      <c r="EI104" s="17"/>
      <c r="EJ104" s="17"/>
      <c r="EK104" s="17"/>
      <c r="EL104" s="17"/>
      <c r="EM104" s="17"/>
      <c r="EN104" s="17"/>
      <c r="EO104" s="17"/>
      <c r="EP104" s="17"/>
      <c r="EQ104" s="17"/>
      <c r="ER104" s="17"/>
      <c r="ES104" s="17"/>
      <c r="ET104" s="17"/>
      <c r="EU104" s="17"/>
      <c r="EV104" s="17"/>
      <c r="EW104" s="17"/>
      <c r="EX104" s="17"/>
      <c r="EY104" s="17"/>
      <c r="EZ104" s="17"/>
      <c r="FA104" s="17"/>
      <c r="FB104" s="17"/>
      <c r="FC104" s="17"/>
      <c r="FD104" s="17"/>
      <c r="FE104" s="17"/>
      <c r="FF104" s="17"/>
      <c r="FG104" s="17"/>
      <c r="FH104" s="17"/>
      <c r="FI104" s="17"/>
      <c r="FJ104" s="17"/>
      <c r="FK104" s="17"/>
      <c r="FL104" s="17"/>
      <c r="FM104" s="17"/>
      <c r="FN104" s="17"/>
      <c r="FO104" s="17"/>
      <c r="FP104" s="17"/>
      <c r="FQ104" s="17"/>
      <c r="FR104" s="17"/>
      <c r="FS104" s="17"/>
      <c r="FT104" s="17"/>
      <c r="FU104" s="17"/>
      <c r="FV104" s="17"/>
      <c r="FW104" s="17"/>
      <c r="FX104" s="17"/>
      <c r="FY104" s="17"/>
      <c r="FZ104" s="17"/>
      <c r="GA104" s="17"/>
      <c r="GB104" s="17"/>
      <c r="GC104" s="17"/>
      <c r="GD104" s="17"/>
      <c r="GE104" s="17"/>
      <c r="GF104" s="17"/>
      <c r="GG104" s="17"/>
      <c r="GH104" s="17"/>
      <c r="GI104" s="17"/>
      <c r="GJ104" s="17"/>
      <c r="GK104" s="17"/>
      <c r="GL104" s="17"/>
      <c r="GM104" s="17"/>
      <c r="GN104" s="17"/>
    </row>
    <row r="105" spans="1:196" s="27" customFormat="1" ht="15" customHeight="1" x14ac:dyDescent="0.25">
      <c r="A105" s="17"/>
      <c r="B105" s="276" t="s">
        <v>404</v>
      </c>
      <c r="C105" s="242">
        <f>'2 уровень'!F846</f>
        <v>0</v>
      </c>
      <c r="D105" s="242">
        <f>'2 уровень'!G846</f>
        <v>0</v>
      </c>
      <c r="E105" s="235">
        <f>'2 уровень'!H846</f>
        <v>20</v>
      </c>
      <c r="F105" s="236" t="e">
        <f>'2 уровень'!I846</f>
        <v>#DIV/0!</v>
      </c>
      <c r="G105" s="267">
        <f>'2 уровень'!J846</f>
        <v>0</v>
      </c>
      <c r="H105" s="267">
        <f>'2 уровень'!K846</f>
        <v>0</v>
      </c>
      <c r="I105" s="268">
        <f>'2 уровень'!L846</f>
        <v>0</v>
      </c>
      <c r="J105" s="268">
        <f>'2 уровень'!M846</f>
        <v>0</v>
      </c>
      <c r="K105" s="268">
        <f>'2 уровень'!N846</f>
        <v>0</v>
      </c>
      <c r="L105" s="268">
        <f>'2 уровень'!O846</f>
        <v>0</v>
      </c>
      <c r="M105" s="268">
        <f>'2 уровень'!P846</f>
        <v>0</v>
      </c>
      <c r="N105" s="268">
        <f>'2 уровень'!Q846</f>
        <v>0</v>
      </c>
      <c r="O105" s="269">
        <f>'2 уровень'!R846</f>
        <v>0</v>
      </c>
      <c r="P105" s="269">
        <f>'2 уровень'!S846</f>
        <v>0</v>
      </c>
      <c r="Q105" s="269">
        <f>'2 уровень'!T846</f>
        <v>0</v>
      </c>
      <c r="R105" s="269">
        <f>'2 уровень'!U846</f>
        <v>0</v>
      </c>
      <c r="S105" s="269">
        <f>'2 уровень'!V846</f>
        <v>0</v>
      </c>
      <c r="T105" s="269">
        <f>'2 уровень'!W846</f>
        <v>0</v>
      </c>
      <c r="U105" s="270">
        <f>'2 уровень'!X846</f>
        <v>0</v>
      </c>
      <c r="V105" s="269"/>
      <c r="W105" s="269"/>
      <c r="X105" s="235"/>
      <c r="Y105" s="235"/>
      <c r="Z105" s="235"/>
      <c r="AA105" s="271"/>
      <c r="AB105" s="271"/>
      <c r="AC105" s="271"/>
      <c r="AD105" s="225"/>
      <c r="AE105" s="17"/>
      <c r="AF105" s="17"/>
      <c r="AG105" s="17"/>
      <c r="AH105" s="17"/>
      <c r="AI105" s="17"/>
      <c r="AJ105" s="17"/>
      <c r="AK105" s="17"/>
      <c r="AL105" s="17"/>
      <c r="AM105" s="17"/>
      <c r="AN105" s="17"/>
      <c r="AO105" s="17"/>
      <c r="AP105" s="17"/>
      <c r="AQ105" s="17"/>
      <c r="AR105" s="17"/>
      <c r="AS105" s="17"/>
      <c r="AT105" s="17"/>
      <c r="AU105" s="17"/>
      <c r="AV105" s="17"/>
      <c r="AW105" s="17"/>
      <c r="AX105" s="17"/>
      <c r="AY105" s="17"/>
      <c r="AZ105" s="17"/>
      <c r="BA105" s="17"/>
      <c r="BB105" s="17"/>
      <c r="BC105" s="17"/>
      <c r="BD105" s="17"/>
      <c r="BE105" s="17"/>
      <c r="BF105" s="17"/>
      <c r="BG105" s="17"/>
      <c r="BH105" s="17"/>
      <c r="BI105" s="17"/>
      <c r="BJ105" s="17"/>
      <c r="BK105" s="17"/>
      <c r="BL105" s="17"/>
      <c r="BM105" s="17"/>
      <c r="BN105" s="17"/>
      <c r="BO105" s="17"/>
      <c r="BP105" s="17"/>
      <c r="BQ105" s="17"/>
      <c r="BR105" s="17"/>
      <c r="BS105" s="17"/>
      <c r="BT105" s="17"/>
      <c r="BU105" s="17"/>
      <c r="BV105" s="17"/>
      <c r="BW105" s="17"/>
      <c r="BX105" s="17"/>
      <c r="BY105" s="17"/>
      <c r="BZ105" s="17"/>
      <c r="CA105" s="17"/>
      <c r="CB105" s="17"/>
      <c r="CC105" s="17"/>
      <c r="CD105" s="17"/>
      <c r="CE105" s="17"/>
      <c r="CF105" s="17"/>
      <c r="CG105" s="17"/>
      <c r="CH105" s="17"/>
      <c r="CI105" s="17"/>
      <c r="CJ105" s="17"/>
      <c r="CK105" s="17"/>
      <c r="CL105" s="17"/>
      <c r="CM105" s="17"/>
      <c r="CN105" s="17"/>
      <c r="CO105" s="17"/>
      <c r="CP105" s="17"/>
      <c r="CQ105" s="17"/>
      <c r="CR105" s="17"/>
      <c r="CS105" s="17"/>
      <c r="CT105" s="17"/>
      <c r="CU105" s="17"/>
      <c r="CV105" s="17"/>
      <c r="CW105" s="17"/>
      <c r="CX105" s="17"/>
      <c r="CY105" s="17"/>
      <c r="CZ105" s="17"/>
      <c r="DA105" s="17"/>
      <c r="DB105" s="17"/>
      <c r="DC105" s="17"/>
      <c r="DD105" s="17"/>
      <c r="DE105" s="17"/>
      <c r="DF105" s="17"/>
      <c r="DG105" s="17"/>
      <c r="DH105" s="17"/>
      <c r="DI105" s="17"/>
      <c r="DJ105" s="17"/>
      <c r="DK105" s="17"/>
      <c r="DL105" s="17"/>
      <c r="DM105" s="17"/>
      <c r="DN105" s="17"/>
      <c r="DO105" s="17"/>
      <c r="DP105" s="17"/>
      <c r="DQ105" s="17"/>
      <c r="DR105" s="17"/>
      <c r="DS105" s="17"/>
      <c r="DT105" s="17"/>
      <c r="DU105" s="17"/>
      <c r="DV105" s="17"/>
      <c r="DW105" s="17"/>
      <c r="DX105" s="17"/>
      <c r="DY105" s="17"/>
      <c r="DZ105" s="17"/>
      <c r="EA105" s="17"/>
      <c r="EB105" s="17"/>
      <c r="EC105" s="17"/>
      <c r="ED105" s="17"/>
      <c r="EE105" s="17"/>
      <c r="EF105" s="17"/>
      <c r="EG105" s="17"/>
      <c r="EH105" s="17"/>
      <c r="EI105" s="17"/>
      <c r="EJ105" s="17"/>
      <c r="EK105" s="17"/>
      <c r="EL105" s="17"/>
      <c r="EM105" s="17"/>
      <c r="EN105" s="17"/>
      <c r="EO105" s="17"/>
      <c r="EP105" s="17"/>
      <c r="EQ105" s="17"/>
      <c r="ER105" s="17"/>
      <c r="ES105" s="17"/>
      <c r="ET105" s="17"/>
      <c r="EU105" s="17"/>
      <c r="EV105" s="17"/>
      <c r="EW105" s="17"/>
      <c r="EX105" s="17"/>
      <c r="EY105" s="17"/>
      <c r="EZ105" s="17"/>
      <c r="FA105" s="17"/>
      <c r="FB105" s="17"/>
      <c r="FC105" s="17"/>
      <c r="FD105" s="17"/>
      <c r="FE105" s="17"/>
      <c r="FF105" s="17"/>
      <c r="FG105" s="17"/>
      <c r="FH105" s="17"/>
      <c r="FI105" s="17"/>
      <c r="FJ105" s="17"/>
      <c r="FK105" s="17"/>
      <c r="FL105" s="17"/>
      <c r="FM105" s="17"/>
      <c r="FN105" s="17"/>
      <c r="FO105" s="17"/>
      <c r="FP105" s="17"/>
      <c r="FQ105" s="17"/>
      <c r="FR105" s="17"/>
      <c r="FS105" s="17"/>
      <c r="FT105" s="17"/>
      <c r="FU105" s="17"/>
      <c r="FV105" s="17"/>
      <c r="FW105" s="17"/>
      <c r="FX105" s="17"/>
      <c r="FY105" s="17"/>
      <c r="FZ105" s="17"/>
      <c r="GA105" s="17"/>
      <c r="GB105" s="17"/>
      <c r="GC105" s="17"/>
      <c r="GD105" s="17"/>
      <c r="GE105" s="17"/>
      <c r="GF105" s="17"/>
      <c r="GG105" s="17"/>
      <c r="GH105" s="17"/>
      <c r="GI105" s="17"/>
      <c r="GJ105" s="17"/>
      <c r="GK105" s="17"/>
      <c r="GL105" s="17"/>
      <c r="GM105" s="17"/>
      <c r="GN105" s="17"/>
    </row>
    <row r="106" spans="1:196" s="27" customFormat="1" ht="15" customHeight="1" x14ac:dyDescent="0.25">
      <c r="A106" s="17"/>
      <c r="B106" s="153" t="s">
        <v>389</v>
      </c>
      <c r="C106" s="242">
        <f>'2 уровень'!F847</f>
        <v>0</v>
      </c>
      <c r="D106" s="242">
        <f>'2 уровень'!G847</f>
        <v>0</v>
      </c>
      <c r="E106" s="235">
        <f>'2 уровень'!H847</f>
        <v>6</v>
      </c>
      <c r="F106" s="236" t="e">
        <f>'2 уровень'!I847</f>
        <v>#DIV/0!</v>
      </c>
      <c r="G106" s="267">
        <f>'2 уровень'!J847</f>
        <v>0</v>
      </c>
      <c r="H106" s="267">
        <f>'2 уровень'!K847</f>
        <v>0</v>
      </c>
      <c r="I106" s="268">
        <f>'2 уровень'!L847</f>
        <v>0</v>
      </c>
      <c r="J106" s="268">
        <f>'2 уровень'!M847</f>
        <v>0</v>
      </c>
      <c r="K106" s="268">
        <f>'2 уровень'!N847</f>
        <v>0</v>
      </c>
      <c r="L106" s="268">
        <f>'2 уровень'!O847</f>
        <v>0</v>
      </c>
      <c r="M106" s="268">
        <f>'2 уровень'!P847</f>
        <v>0</v>
      </c>
      <c r="N106" s="268">
        <f>'2 уровень'!Q847</f>
        <v>0</v>
      </c>
      <c r="O106" s="269">
        <f>'2 уровень'!R847</f>
        <v>0</v>
      </c>
      <c r="P106" s="269">
        <f>'2 уровень'!S847</f>
        <v>0</v>
      </c>
      <c r="Q106" s="269">
        <f>'2 уровень'!T847</f>
        <v>0</v>
      </c>
      <c r="R106" s="269">
        <f>'2 уровень'!U847</f>
        <v>0</v>
      </c>
      <c r="S106" s="269">
        <f>'2 уровень'!V847</f>
        <v>0</v>
      </c>
      <c r="T106" s="269">
        <f>'2 уровень'!W847</f>
        <v>0</v>
      </c>
      <c r="U106" s="270">
        <f>'2 уровень'!X847</f>
        <v>0</v>
      </c>
      <c r="V106" s="269"/>
      <c r="W106" s="269"/>
      <c r="X106" s="235"/>
      <c r="Y106" s="235"/>
      <c r="Z106" s="235"/>
      <c r="AA106" s="271"/>
      <c r="AB106" s="271"/>
      <c r="AC106" s="271"/>
      <c r="AD106" s="225"/>
      <c r="AE106" s="17"/>
      <c r="AF106" s="17"/>
      <c r="AG106" s="17"/>
      <c r="AH106" s="17"/>
      <c r="AI106" s="17"/>
      <c r="AJ106" s="17"/>
      <c r="AK106" s="17"/>
      <c r="AL106" s="17"/>
      <c r="AM106" s="17"/>
      <c r="AN106" s="17"/>
      <c r="AO106" s="17"/>
      <c r="AP106" s="17"/>
      <c r="AQ106" s="17"/>
      <c r="AR106" s="17"/>
      <c r="AS106" s="17"/>
      <c r="AT106" s="17"/>
      <c r="AU106" s="17"/>
      <c r="AV106" s="17"/>
      <c r="AW106" s="17"/>
      <c r="AX106" s="17"/>
      <c r="AY106" s="17"/>
      <c r="AZ106" s="17"/>
      <c r="BA106" s="17"/>
      <c r="BB106" s="17"/>
      <c r="BC106" s="17"/>
      <c r="BD106" s="17"/>
      <c r="BE106" s="17"/>
      <c r="BF106" s="17"/>
      <c r="BG106" s="17"/>
      <c r="BH106" s="17"/>
      <c r="BI106" s="17"/>
      <c r="BJ106" s="17"/>
      <c r="BK106" s="17"/>
      <c r="BL106" s="17"/>
      <c r="BM106" s="17"/>
      <c r="BN106" s="17"/>
      <c r="BO106" s="17"/>
      <c r="BP106" s="17"/>
      <c r="BQ106" s="17"/>
      <c r="BR106" s="17"/>
      <c r="BS106" s="17"/>
      <c r="BT106" s="17"/>
      <c r="BU106" s="17"/>
      <c r="BV106" s="17"/>
      <c r="BW106" s="17"/>
      <c r="BX106" s="17"/>
      <c r="BY106" s="17"/>
      <c r="BZ106" s="17"/>
      <c r="CA106" s="17"/>
      <c r="CB106" s="17"/>
      <c r="CC106" s="17"/>
      <c r="CD106" s="17"/>
      <c r="CE106" s="17"/>
      <c r="CF106" s="17"/>
      <c r="CG106" s="17"/>
      <c r="CH106" s="17"/>
      <c r="CI106" s="17"/>
      <c r="CJ106" s="17"/>
      <c r="CK106" s="17"/>
      <c r="CL106" s="17"/>
      <c r="CM106" s="17"/>
      <c r="CN106" s="17"/>
      <c r="CO106" s="17"/>
      <c r="CP106" s="17"/>
      <c r="CQ106" s="17"/>
      <c r="CR106" s="17"/>
      <c r="CS106" s="17"/>
      <c r="CT106" s="17"/>
      <c r="CU106" s="17"/>
      <c r="CV106" s="17"/>
      <c r="CW106" s="17"/>
      <c r="CX106" s="17"/>
      <c r="CY106" s="17"/>
      <c r="CZ106" s="17"/>
      <c r="DA106" s="17"/>
      <c r="DB106" s="17"/>
      <c r="DC106" s="17"/>
      <c r="DD106" s="17"/>
      <c r="DE106" s="17"/>
      <c r="DF106" s="17"/>
      <c r="DG106" s="17"/>
      <c r="DH106" s="17"/>
      <c r="DI106" s="17"/>
      <c r="DJ106" s="17"/>
      <c r="DK106" s="17"/>
      <c r="DL106" s="17"/>
      <c r="DM106" s="17"/>
      <c r="DN106" s="17"/>
      <c r="DO106" s="17"/>
      <c r="DP106" s="17"/>
      <c r="DQ106" s="17"/>
      <c r="DR106" s="17"/>
      <c r="DS106" s="17"/>
      <c r="DT106" s="17"/>
      <c r="DU106" s="17"/>
      <c r="DV106" s="17"/>
      <c r="DW106" s="17"/>
      <c r="DX106" s="17"/>
      <c r="DY106" s="17"/>
      <c r="DZ106" s="17"/>
      <c r="EA106" s="17"/>
      <c r="EB106" s="17"/>
      <c r="EC106" s="17"/>
      <c r="ED106" s="17"/>
      <c r="EE106" s="17"/>
      <c r="EF106" s="17"/>
      <c r="EG106" s="17"/>
      <c r="EH106" s="17"/>
      <c r="EI106" s="17"/>
      <c r="EJ106" s="17"/>
      <c r="EK106" s="17"/>
      <c r="EL106" s="17"/>
      <c r="EM106" s="17"/>
      <c r="EN106" s="17"/>
      <c r="EO106" s="17"/>
      <c r="EP106" s="17"/>
      <c r="EQ106" s="17"/>
      <c r="ER106" s="17"/>
      <c r="ES106" s="17"/>
      <c r="ET106" s="17"/>
      <c r="EU106" s="17"/>
      <c r="EV106" s="17"/>
      <c r="EW106" s="17"/>
      <c r="EX106" s="17"/>
      <c r="EY106" s="17"/>
      <c r="EZ106" s="17"/>
      <c r="FA106" s="17"/>
      <c r="FB106" s="17"/>
      <c r="FC106" s="17"/>
      <c r="FD106" s="17"/>
      <c r="FE106" s="17"/>
      <c r="FF106" s="17"/>
      <c r="FG106" s="17"/>
      <c r="FH106" s="17"/>
      <c r="FI106" s="17"/>
      <c r="FJ106" s="17"/>
      <c r="FK106" s="17"/>
      <c r="FL106" s="17"/>
      <c r="FM106" s="17"/>
      <c r="FN106" s="17"/>
      <c r="FO106" s="17"/>
      <c r="FP106" s="17"/>
      <c r="FQ106" s="17"/>
      <c r="FR106" s="17"/>
      <c r="FS106" s="17"/>
      <c r="FT106" s="17"/>
      <c r="FU106" s="17"/>
      <c r="FV106" s="17"/>
      <c r="FW106" s="17"/>
      <c r="FX106" s="17"/>
      <c r="FY106" s="17"/>
      <c r="FZ106" s="17"/>
      <c r="GA106" s="17"/>
      <c r="GB106" s="17"/>
      <c r="GC106" s="17"/>
      <c r="GD106" s="17"/>
      <c r="GE106" s="17"/>
      <c r="GF106" s="17"/>
      <c r="GG106" s="17"/>
      <c r="GH106" s="17"/>
      <c r="GI106" s="17"/>
      <c r="GJ106" s="17"/>
      <c r="GK106" s="17"/>
      <c r="GL106" s="17"/>
      <c r="GM106" s="17"/>
      <c r="GN106" s="17"/>
    </row>
    <row r="107" spans="1:196" s="27" customFormat="1" ht="15" customHeight="1" x14ac:dyDescent="0.25">
      <c r="A107" s="17"/>
      <c r="B107" s="277" t="s">
        <v>390</v>
      </c>
      <c r="C107" s="242">
        <f>'2 уровень'!F848</f>
        <v>0</v>
      </c>
      <c r="D107" s="242">
        <f>'2 уровень'!G848</f>
        <v>0</v>
      </c>
      <c r="E107" s="235">
        <f>'2 уровень'!H848</f>
        <v>11</v>
      </c>
      <c r="F107" s="236" t="e">
        <f>'2 уровень'!I848</f>
        <v>#DIV/0!</v>
      </c>
      <c r="G107" s="267">
        <f>'2 уровень'!J848</f>
        <v>0</v>
      </c>
      <c r="H107" s="267">
        <f>'2 уровень'!K848</f>
        <v>0</v>
      </c>
      <c r="I107" s="268">
        <f>'2 уровень'!L848</f>
        <v>0</v>
      </c>
      <c r="J107" s="268">
        <f>'2 уровень'!M848</f>
        <v>0</v>
      </c>
      <c r="K107" s="268">
        <f>'2 уровень'!N848</f>
        <v>0</v>
      </c>
      <c r="L107" s="268">
        <f>'2 уровень'!O848</f>
        <v>0</v>
      </c>
      <c r="M107" s="268">
        <f>'2 уровень'!P848</f>
        <v>0</v>
      </c>
      <c r="N107" s="268">
        <f>'2 уровень'!Q848</f>
        <v>0</v>
      </c>
      <c r="O107" s="269">
        <f>'2 уровень'!R848</f>
        <v>0</v>
      </c>
      <c r="P107" s="269">
        <f>'2 уровень'!S848</f>
        <v>0</v>
      </c>
      <c r="Q107" s="269">
        <f>'2 уровень'!T848</f>
        <v>0</v>
      </c>
      <c r="R107" s="269">
        <f>'2 уровень'!U848</f>
        <v>0</v>
      </c>
      <c r="S107" s="269">
        <f>'2 уровень'!V848</f>
        <v>0</v>
      </c>
      <c r="T107" s="269">
        <f>'2 уровень'!W848</f>
        <v>0</v>
      </c>
      <c r="U107" s="270">
        <f>'2 уровень'!X848</f>
        <v>0</v>
      </c>
      <c r="V107" s="269"/>
      <c r="W107" s="269"/>
      <c r="X107" s="235"/>
      <c r="Y107" s="235"/>
      <c r="Z107" s="235"/>
      <c r="AA107" s="271"/>
      <c r="AB107" s="271"/>
      <c r="AC107" s="271"/>
      <c r="AD107" s="225"/>
      <c r="AE107" s="17"/>
      <c r="AF107" s="17"/>
      <c r="AG107" s="17"/>
      <c r="AH107" s="17"/>
      <c r="AI107" s="17"/>
      <c r="AJ107" s="17"/>
      <c r="AK107" s="17"/>
      <c r="AL107" s="17"/>
      <c r="AM107" s="17"/>
      <c r="AN107" s="17"/>
      <c r="AO107" s="17"/>
      <c r="AP107" s="17"/>
      <c r="AQ107" s="17"/>
      <c r="AR107" s="17"/>
      <c r="AS107" s="17"/>
      <c r="AT107" s="17"/>
      <c r="AU107" s="17"/>
      <c r="AV107" s="17"/>
      <c r="AW107" s="17"/>
      <c r="AX107" s="17"/>
      <c r="AY107" s="17"/>
      <c r="AZ107" s="17"/>
      <c r="BA107" s="17"/>
      <c r="BB107" s="17"/>
      <c r="BC107" s="17"/>
      <c r="BD107" s="17"/>
      <c r="BE107" s="17"/>
      <c r="BF107" s="17"/>
      <c r="BG107" s="17"/>
      <c r="BH107" s="17"/>
      <c r="BI107" s="17"/>
      <c r="BJ107" s="17"/>
      <c r="BK107" s="17"/>
      <c r="BL107" s="17"/>
      <c r="BM107" s="17"/>
      <c r="BN107" s="17"/>
      <c r="BO107" s="17"/>
      <c r="BP107" s="17"/>
      <c r="BQ107" s="17"/>
      <c r="BR107" s="17"/>
      <c r="BS107" s="17"/>
      <c r="BT107" s="17"/>
      <c r="BU107" s="17"/>
      <c r="BV107" s="17"/>
      <c r="BW107" s="17"/>
      <c r="BX107" s="17"/>
      <c r="BY107" s="17"/>
      <c r="BZ107" s="17"/>
      <c r="CA107" s="17"/>
      <c r="CB107" s="17"/>
      <c r="CC107" s="17"/>
      <c r="CD107" s="17"/>
      <c r="CE107" s="17"/>
      <c r="CF107" s="17"/>
      <c r="CG107" s="17"/>
      <c r="CH107" s="17"/>
      <c r="CI107" s="17"/>
      <c r="CJ107" s="17"/>
      <c r="CK107" s="17"/>
      <c r="CL107" s="17"/>
      <c r="CM107" s="17"/>
      <c r="CN107" s="17"/>
      <c r="CO107" s="17"/>
      <c r="CP107" s="17"/>
      <c r="CQ107" s="17"/>
      <c r="CR107" s="17"/>
      <c r="CS107" s="17"/>
      <c r="CT107" s="17"/>
      <c r="CU107" s="17"/>
      <c r="CV107" s="17"/>
      <c r="CW107" s="17"/>
      <c r="CX107" s="17"/>
      <c r="CY107" s="17"/>
      <c r="CZ107" s="17"/>
      <c r="DA107" s="17"/>
      <c r="DB107" s="17"/>
      <c r="DC107" s="17"/>
      <c r="DD107" s="17"/>
      <c r="DE107" s="17"/>
      <c r="DF107" s="17"/>
      <c r="DG107" s="17"/>
      <c r="DH107" s="17"/>
      <c r="DI107" s="17"/>
      <c r="DJ107" s="17"/>
      <c r="DK107" s="17"/>
      <c r="DL107" s="17"/>
      <c r="DM107" s="17"/>
      <c r="DN107" s="17"/>
      <c r="DO107" s="17"/>
      <c r="DP107" s="17"/>
      <c r="DQ107" s="17"/>
      <c r="DR107" s="17"/>
      <c r="DS107" s="17"/>
      <c r="DT107" s="17"/>
      <c r="DU107" s="17"/>
      <c r="DV107" s="17"/>
      <c r="DW107" s="17"/>
      <c r="DX107" s="17"/>
      <c r="DY107" s="17"/>
      <c r="DZ107" s="17"/>
      <c r="EA107" s="17"/>
      <c r="EB107" s="17"/>
      <c r="EC107" s="17"/>
      <c r="ED107" s="17"/>
      <c r="EE107" s="17"/>
      <c r="EF107" s="17"/>
      <c r="EG107" s="17"/>
      <c r="EH107" s="17"/>
      <c r="EI107" s="17"/>
      <c r="EJ107" s="17"/>
      <c r="EK107" s="17"/>
      <c r="EL107" s="17"/>
      <c r="EM107" s="17"/>
      <c r="EN107" s="17"/>
      <c r="EO107" s="17"/>
      <c r="EP107" s="17"/>
      <c r="EQ107" s="17"/>
      <c r="ER107" s="17"/>
      <c r="ES107" s="17"/>
      <c r="ET107" s="17"/>
      <c r="EU107" s="17"/>
      <c r="EV107" s="17"/>
      <c r="EW107" s="17"/>
      <c r="EX107" s="17"/>
      <c r="EY107" s="17"/>
      <c r="EZ107" s="17"/>
      <c r="FA107" s="17"/>
      <c r="FB107" s="17"/>
      <c r="FC107" s="17"/>
      <c r="FD107" s="17"/>
      <c r="FE107" s="17"/>
      <c r="FF107" s="17"/>
      <c r="FG107" s="17"/>
      <c r="FH107" s="17"/>
      <c r="FI107" s="17"/>
      <c r="FJ107" s="17"/>
      <c r="FK107" s="17"/>
      <c r="FL107" s="17"/>
      <c r="FM107" s="17"/>
      <c r="FN107" s="17"/>
      <c r="FO107" s="17"/>
      <c r="FP107" s="17"/>
      <c r="FQ107" s="17"/>
      <c r="FR107" s="17"/>
      <c r="FS107" s="17"/>
      <c r="FT107" s="17"/>
      <c r="FU107" s="17"/>
      <c r="FV107" s="17"/>
      <c r="FW107" s="17"/>
      <c r="FX107" s="17"/>
      <c r="FY107" s="17"/>
      <c r="FZ107" s="17"/>
      <c r="GA107" s="17"/>
      <c r="GB107" s="17"/>
      <c r="GC107" s="17"/>
      <c r="GD107" s="17"/>
      <c r="GE107" s="17"/>
      <c r="GF107" s="17"/>
      <c r="GG107" s="17"/>
      <c r="GH107" s="17"/>
      <c r="GI107" s="17"/>
      <c r="GJ107" s="17"/>
      <c r="GK107" s="17"/>
      <c r="GL107" s="17"/>
      <c r="GM107" s="17"/>
      <c r="GN107" s="17"/>
    </row>
    <row r="108" spans="1:196" s="27" customFormat="1" ht="15" customHeight="1" x14ac:dyDescent="0.25">
      <c r="A108" s="17"/>
      <c r="B108" s="63" t="s">
        <v>391</v>
      </c>
      <c r="C108" s="242">
        <f>'2 уровень'!F849</f>
        <v>0</v>
      </c>
      <c r="D108" s="242">
        <f>'2 уровень'!G849</f>
        <v>0</v>
      </c>
      <c r="E108" s="235">
        <f>'2 уровень'!H849</f>
        <v>11</v>
      </c>
      <c r="F108" s="236" t="e">
        <f>'2 уровень'!I849</f>
        <v>#DIV/0!</v>
      </c>
      <c r="G108" s="267">
        <f>'2 уровень'!J849</f>
        <v>0</v>
      </c>
      <c r="H108" s="267">
        <f>'2 уровень'!K849</f>
        <v>0</v>
      </c>
      <c r="I108" s="268">
        <f>'2 уровень'!L849</f>
        <v>0</v>
      </c>
      <c r="J108" s="268">
        <f>'2 уровень'!M849</f>
        <v>0</v>
      </c>
      <c r="K108" s="268">
        <f>'2 уровень'!N849</f>
        <v>0</v>
      </c>
      <c r="L108" s="268">
        <f>'2 уровень'!O849</f>
        <v>0</v>
      </c>
      <c r="M108" s="268">
        <f>'2 уровень'!P849</f>
        <v>0</v>
      </c>
      <c r="N108" s="268">
        <f>'2 уровень'!Q849</f>
        <v>0</v>
      </c>
      <c r="O108" s="269">
        <f>'2 уровень'!R849</f>
        <v>0</v>
      </c>
      <c r="P108" s="269">
        <f>'2 уровень'!S849</f>
        <v>0</v>
      </c>
      <c r="Q108" s="269">
        <f>'2 уровень'!T849</f>
        <v>0</v>
      </c>
      <c r="R108" s="269">
        <f>'2 уровень'!U849</f>
        <v>0</v>
      </c>
      <c r="S108" s="269">
        <f>'2 уровень'!V849</f>
        <v>0</v>
      </c>
      <c r="T108" s="269">
        <f>'2 уровень'!W849</f>
        <v>0</v>
      </c>
      <c r="U108" s="270">
        <f>'2 уровень'!X849</f>
        <v>0</v>
      </c>
      <c r="V108" s="269"/>
      <c r="W108" s="269"/>
      <c r="X108" s="235"/>
      <c r="Y108" s="235"/>
      <c r="Z108" s="235"/>
      <c r="AA108" s="271"/>
      <c r="AB108" s="271"/>
      <c r="AC108" s="271"/>
      <c r="AD108" s="225"/>
      <c r="AE108" s="17"/>
      <c r="AF108" s="17"/>
      <c r="AG108" s="17"/>
      <c r="AH108" s="17"/>
      <c r="AI108" s="17"/>
      <c r="AJ108" s="17"/>
      <c r="AK108" s="17"/>
      <c r="AL108" s="17"/>
      <c r="AM108" s="17"/>
      <c r="AN108" s="17"/>
      <c r="AO108" s="17"/>
      <c r="AP108" s="17"/>
      <c r="AQ108" s="17"/>
      <c r="AR108" s="17"/>
      <c r="AS108" s="17"/>
      <c r="AT108" s="17"/>
      <c r="AU108" s="17"/>
      <c r="AV108" s="17"/>
      <c r="AW108" s="17"/>
      <c r="AX108" s="17"/>
      <c r="AY108" s="17"/>
      <c r="AZ108" s="17"/>
      <c r="BA108" s="17"/>
      <c r="BB108" s="17"/>
      <c r="BC108" s="17"/>
      <c r="BD108" s="17"/>
      <c r="BE108" s="17"/>
      <c r="BF108" s="17"/>
      <c r="BG108" s="17"/>
      <c r="BH108" s="17"/>
      <c r="BI108" s="17"/>
      <c r="BJ108" s="17"/>
      <c r="BK108" s="17"/>
      <c r="BL108" s="17"/>
      <c r="BM108" s="17"/>
      <c r="BN108" s="17"/>
      <c r="BO108" s="17"/>
      <c r="BP108" s="17"/>
      <c r="BQ108" s="17"/>
      <c r="BR108" s="17"/>
      <c r="BS108" s="17"/>
      <c r="BT108" s="17"/>
      <c r="BU108" s="17"/>
      <c r="BV108" s="17"/>
      <c r="BW108" s="17"/>
      <c r="BX108" s="17"/>
      <c r="BY108" s="17"/>
      <c r="BZ108" s="17"/>
      <c r="CA108" s="17"/>
      <c r="CB108" s="17"/>
      <c r="CC108" s="17"/>
      <c r="CD108" s="17"/>
      <c r="CE108" s="17"/>
      <c r="CF108" s="17"/>
      <c r="CG108" s="17"/>
      <c r="CH108" s="17"/>
      <c r="CI108" s="17"/>
      <c r="CJ108" s="17"/>
      <c r="CK108" s="17"/>
      <c r="CL108" s="17"/>
      <c r="CM108" s="17"/>
      <c r="CN108" s="17"/>
      <c r="CO108" s="17"/>
      <c r="CP108" s="17"/>
      <c r="CQ108" s="17"/>
      <c r="CR108" s="17"/>
      <c r="CS108" s="17"/>
      <c r="CT108" s="17"/>
      <c r="CU108" s="17"/>
      <c r="CV108" s="17"/>
      <c r="CW108" s="17"/>
      <c r="CX108" s="17"/>
      <c r="CY108" s="17"/>
      <c r="CZ108" s="17"/>
      <c r="DA108" s="17"/>
      <c r="DB108" s="17"/>
      <c r="DC108" s="17"/>
      <c r="DD108" s="17"/>
      <c r="DE108" s="17"/>
      <c r="DF108" s="17"/>
      <c r="DG108" s="17"/>
      <c r="DH108" s="17"/>
      <c r="DI108" s="17"/>
      <c r="DJ108" s="17"/>
      <c r="DK108" s="17"/>
      <c r="DL108" s="17"/>
      <c r="DM108" s="17"/>
      <c r="DN108" s="17"/>
      <c r="DO108" s="17"/>
      <c r="DP108" s="17"/>
      <c r="DQ108" s="17"/>
      <c r="DR108" s="17"/>
      <c r="DS108" s="17"/>
      <c r="DT108" s="17"/>
      <c r="DU108" s="17"/>
      <c r="DV108" s="17"/>
      <c r="DW108" s="17"/>
      <c r="DX108" s="17"/>
      <c r="DY108" s="17"/>
      <c r="DZ108" s="17"/>
      <c r="EA108" s="17"/>
      <c r="EB108" s="17"/>
      <c r="EC108" s="17"/>
      <c r="ED108" s="17"/>
      <c r="EE108" s="17"/>
      <c r="EF108" s="17"/>
      <c r="EG108" s="17"/>
      <c r="EH108" s="17"/>
      <c r="EI108" s="17"/>
      <c r="EJ108" s="17"/>
      <c r="EK108" s="17"/>
      <c r="EL108" s="17"/>
      <c r="EM108" s="17"/>
      <c r="EN108" s="17"/>
      <c r="EO108" s="17"/>
      <c r="EP108" s="17"/>
      <c r="EQ108" s="17"/>
      <c r="ER108" s="17"/>
      <c r="ES108" s="17"/>
      <c r="ET108" s="17"/>
      <c r="EU108" s="17"/>
      <c r="EV108" s="17"/>
      <c r="EW108" s="17"/>
      <c r="EX108" s="17"/>
      <c r="EY108" s="17"/>
      <c r="EZ108" s="17"/>
      <c r="FA108" s="17"/>
      <c r="FB108" s="17"/>
      <c r="FC108" s="17"/>
      <c r="FD108" s="17"/>
      <c r="FE108" s="17"/>
      <c r="FF108" s="17"/>
      <c r="FG108" s="17"/>
      <c r="FH108" s="17"/>
      <c r="FI108" s="17"/>
      <c r="FJ108" s="17"/>
      <c r="FK108" s="17"/>
      <c r="FL108" s="17"/>
      <c r="FM108" s="17"/>
      <c r="FN108" s="17"/>
      <c r="FO108" s="17"/>
      <c r="FP108" s="17"/>
      <c r="FQ108" s="17"/>
      <c r="FR108" s="17"/>
      <c r="FS108" s="17"/>
      <c r="FT108" s="17"/>
      <c r="FU108" s="17"/>
      <c r="FV108" s="17"/>
      <c r="FW108" s="17"/>
      <c r="FX108" s="17"/>
      <c r="FY108" s="17"/>
      <c r="FZ108" s="17"/>
      <c r="GA108" s="17"/>
      <c r="GB108" s="17"/>
      <c r="GC108" s="17"/>
      <c r="GD108" s="17"/>
      <c r="GE108" s="17"/>
      <c r="GF108" s="17"/>
      <c r="GG108" s="17"/>
      <c r="GH108" s="17"/>
      <c r="GI108" s="17"/>
      <c r="GJ108" s="17"/>
      <c r="GK108" s="17"/>
      <c r="GL108" s="17"/>
      <c r="GM108" s="17"/>
      <c r="GN108" s="17"/>
    </row>
    <row r="109" spans="1:196" s="27" customFormat="1" ht="15" customHeight="1" x14ac:dyDescent="0.25">
      <c r="A109" s="17"/>
      <c r="B109" s="153" t="s">
        <v>415</v>
      </c>
      <c r="C109" s="242">
        <f>'2 уровень'!F850</f>
        <v>0</v>
      </c>
      <c r="D109" s="242">
        <f>'2 уровень'!G850</f>
        <v>0</v>
      </c>
      <c r="E109" s="235">
        <f>'2 уровень'!H850</f>
        <v>0</v>
      </c>
      <c r="F109" s="236" t="e">
        <f>'2 уровень'!I850</f>
        <v>#DIV/0!</v>
      </c>
      <c r="G109" s="267">
        <f>'2 уровень'!J850</f>
        <v>0</v>
      </c>
      <c r="H109" s="267">
        <f>'2 уровень'!K850</f>
        <v>0</v>
      </c>
      <c r="I109" s="268">
        <f>'2 уровень'!L850</f>
        <v>0</v>
      </c>
      <c r="J109" s="268">
        <f>'2 уровень'!M850</f>
        <v>0</v>
      </c>
      <c r="K109" s="268">
        <f>'2 уровень'!N850</f>
        <v>0</v>
      </c>
      <c r="L109" s="268">
        <f>'2 уровень'!O850</f>
        <v>0</v>
      </c>
      <c r="M109" s="268">
        <f>'2 уровень'!P850</f>
        <v>0</v>
      </c>
      <c r="N109" s="268">
        <f>'2 уровень'!Q850</f>
        <v>0</v>
      </c>
      <c r="O109" s="269">
        <f>'2 уровень'!R850</f>
        <v>0</v>
      </c>
      <c r="P109" s="269">
        <f>'2 уровень'!S850</f>
        <v>0</v>
      </c>
      <c r="Q109" s="269">
        <f>'2 уровень'!T850</f>
        <v>0</v>
      </c>
      <c r="R109" s="269">
        <f>'2 уровень'!U850</f>
        <v>0</v>
      </c>
      <c r="S109" s="269">
        <f>'2 уровень'!V850</f>
        <v>0</v>
      </c>
      <c r="T109" s="269">
        <f>'2 уровень'!W850</f>
        <v>0</v>
      </c>
      <c r="U109" s="270">
        <f>'2 уровень'!X850</f>
        <v>0</v>
      </c>
      <c r="V109" s="269"/>
      <c r="W109" s="269"/>
      <c r="X109" s="235"/>
      <c r="Y109" s="235"/>
      <c r="Z109" s="235"/>
      <c r="AA109" s="271"/>
      <c r="AB109" s="271"/>
      <c r="AC109" s="271"/>
      <c r="AD109" s="225"/>
      <c r="AE109" s="17"/>
      <c r="AF109" s="17"/>
      <c r="AG109" s="17"/>
      <c r="AH109" s="17"/>
      <c r="AI109" s="17"/>
      <c r="AJ109" s="17"/>
      <c r="AK109" s="17"/>
      <c r="AL109" s="17"/>
      <c r="AM109" s="17"/>
      <c r="AN109" s="17"/>
      <c r="AO109" s="17"/>
      <c r="AP109" s="17"/>
      <c r="AQ109" s="17"/>
      <c r="AR109" s="17"/>
      <c r="AS109" s="17"/>
      <c r="AT109" s="17"/>
      <c r="AU109" s="17"/>
      <c r="AV109" s="17"/>
      <c r="AW109" s="17"/>
      <c r="AX109" s="17"/>
      <c r="AY109" s="17"/>
      <c r="AZ109" s="17"/>
      <c r="BA109" s="17"/>
      <c r="BB109" s="17"/>
      <c r="BC109" s="17"/>
      <c r="BD109" s="17"/>
      <c r="BE109" s="17"/>
      <c r="BF109" s="17"/>
      <c r="BG109" s="17"/>
      <c r="BH109" s="17"/>
      <c r="BI109" s="17"/>
      <c r="BJ109" s="17"/>
      <c r="BK109" s="17"/>
      <c r="BL109" s="17"/>
      <c r="BM109" s="17"/>
      <c r="BN109" s="17"/>
      <c r="BO109" s="17"/>
      <c r="BP109" s="17"/>
      <c r="BQ109" s="17"/>
      <c r="BR109" s="17"/>
      <c r="BS109" s="17"/>
      <c r="BT109" s="17"/>
      <c r="BU109" s="17"/>
      <c r="BV109" s="17"/>
      <c r="BW109" s="17"/>
      <c r="BX109" s="17"/>
      <c r="BY109" s="17"/>
      <c r="BZ109" s="17"/>
      <c r="CA109" s="17"/>
      <c r="CB109" s="17"/>
      <c r="CC109" s="17"/>
      <c r="CD109" s="17"/>
      <c r="CE109" s="17"/>
      <c r="CF109" s="17"/>
      <c r="CG109" s="17"/>
      <c r="CH109" s="17"/>
      <c r="CI109" s="17"/>
      <c r="CJ109" s="17"/>
      <c r="CK109" s="17"/>
      <c r="CL109" s="17"/>
      <c r="CM109" s="17"/>
      <c r="CN109" s="17"/>
      <c r="CO109" s="17"/>
      <c r="CP109" s="17"/>
      <c r="CQ109" s="17"/>
      <c r="CR109" s="17"/>
      <c r="CS109" s="17"/>
      <c r="CT109" s="17"/>
      <c r="CU109" s="17"/>
      <c r="CV109" s="17"/>
      <c r="CW109" s="17"/>
      <c r="CX109" s="17"/>
      <c r="CY109" s="17"/>
      <c r="CZ109" s="17"/>
      <c r="DA109" s="17"/>
      <c r="DB109" s="17"/>
      <c r="DC109" s="17"/>
      <c r="DD109" s="17"/>
      <c r="DE109" s="17"/>
      <c r="DF109" s="17"/>
      <c r="DG109" s="17"/>
      <c r="DH109" s="17"/>
      <c r="DI109" s="17"/>
      <c r="DJ109" s="17"/>
      <c r="DK109" s="17"/>
      <c r="DL109" s="17"/>
      <c r="DM109" s="17"/>
      <c r="DN109" s="17"/>
      <c r="DO109" s="17"/>
      <c r="DP109" s="17"/>
      <c r="DQ109" s="17"/>
      <c r="DR109" s="17"/>
      <c r="DS109" s="17"/>
      <c r="DT109" s="17"/>
      <c r="DU109" s="17"/>
      <c r="DV109" s="17"/>
      <c r="DW109" s="17"/>
      <c r="DX109" s="17"/>
      <c r="DY109" s="17"/>
      <c r="DZ109" s="17"/>
      <c r="EA109" s="17"/>
      <c r="EB109" s="17"/>
      <c r="EC109" s="17"/>
      <c r="ED109" s="17"/>
      <c r="EE109" s="17"/>
      <c r="EF109" s="17"/>
      <c r="EG109" s="17"/>
      <c r="EH109" s="17"/>
      <c r="EI109" s="17"/>
      <c r="EJ109" s="17"/>
      <c r="EK109" s="17"/>
      <c r="EL109" s="17"/>
      <c r="EM109" s="17"/>
      <c r="EN109" s="17"/>
      <c r="EO109" s="17"/>
      <c r="EP109" s="17"/>
      <c r="EQ109" s="17"/>
      <c r="ER109" s="17"/>
      <c r="ES109" s="17"/>
      <c r="ET109" s="17"/>
      <c r="EU109" s="17"/>
      <c r="EV109" s="17"/>
      <c r="EW109" s="17"/>
      <c r="EX109" s="17"/>
      <c r="EY109" s="17"/>
      <c r="EZ109" s="17"/>
      <c r="FA109" s="17"/>
      <c r="FB109" s="17"/>
      <c r="FC109" s="17"/>
      <c r="FD109" s="17"/>
      <c r="FE109" s="17"/>
      <c r="FF109" s="17"/>
      <c r="FG109" s="17"/>
      <c r="FH109" s="17"/>
      <c r="FI109" s="17"/>
      <c r="FJ109" s="17"/>
      <c r="FK109" s="17"/>
      <c r="FL109" s="17"/>
      <c r="FM109" s="17"/>
      <c r="FN109" s="17"/>
      <c r="FO109" s="17"/>
      <c r="FP109" s="17"/>
      <c r="FQ109" s="17"/>
      <c r="FR109" s="17"/>
      <c r="FS109" s="17"/>
      <c r="FT109" s="17"/>
      <c r="FU109" s="17"/>
      <c r="FV109" s="17"/>
      <c r="FW109" s="17"/>
      <c r="FX109" s="17"/>
      <c r="FY109" s="17"/>
      <c r="FZ109" s="17"/>
      <c r="GA109" s="17"/>
      <c r="GB109" s="17"/>
      <c r="GC109" s="17"/>
      <c r="GD109" s="17"/>
      <c r="GE109" s="17"/>
      <c r="GF109" s="17"/>
      <c r="GG109" s="17"/>
      <c r="GH109" s="17"/>
      <c r="GI109" s="17"/>
      <c r="GJ109" s="17"/>
      <c r="GK109" s="17"/>
      <c r="GL109" s="17"/>
      <c r="GM109" s="17"/>
      <c r="GN109" s="17"/>
    </row>
    <row r="110" spans="1:196" ht="45" x14ac:dyDescent="0.25">
      <c r="A110" s="17">
        <v>1</v>
      </c>
      <c r="B110" s="153" t="s">
        <v>392</v>
      </c>
      <c r="C110" s="243">
        <f>'2 уровень'!F851</f>
        <v>0</v>
      </c>
      <c r="D110" s="243">
        <f>'2 уровень'!G851</f>
        <v>0</v>
      </c>
      <c r="E110" s="243">
        <f>'2 уровень'!H851</f>
        <v>0</v>
      </c>
      <c r="F110" s="244" t="e">
        <f>'2 уровень'!I851</f>
        <v>#DIV/0!</v>
      </c>
      <c r="G110" s="267">
        <f>'2 уровень'!J851</f>
        <v>0</v>
      </c>
      <c r="H110" s="267">
        <f>'2 уровень'!K851</f>
        <v>0</v>
      </c>
      <c r="I110" s="281">
        <f>'2 уровень'!L851</f>
        <v>0</v>
      </c>
      <c r="J110" s="281">
        <f>'2 уровень'!M851</f>
        <v>0</v>
      </c>
      <c r="K110" s="281">
        <f>'2 уровень'!N851</f>
        <v>0</v>
      </c>
      <c r="L110" s="281">
        <f>'2 уровень'!O851</f>
        <v>0</v>
      </c>
      <c r="M110" s="281">
        <f>'2 уровень'!P851</f>
        <v>0</v>
      </c>
      <c r="N110" s="281">
        <f>'2 уровень'!Q851</f>
        <v>0</v>
      </c>
      <c r="O110" s="269">
        <f>'2 уровень'!R851</f>
        <v>0</v>
      </c>
      <c r="P110" s="269">
        <f>'2 уровень'!S851</f>
        <v>0</v>
      </c>
      <c r="Q110" s="269">
        <f>'2 уровень'!T851</f>
        <v>0</v>
      </c>
      <c r="R110" s="269">
        <f>'2 уровень'!U851</f>
        <v>0</v>
      </c>
      <c r="S110" s="269">
        <f>'2 уровень'!V851</f>
        <v>0</v>
      </c>
      <c r="T110" s="269">
        <f>'2 уровень'!W851</f>
        <v>0</v>
      </c>
      <c r="U110" s="270">
        <f>'2 уровень'!X851</f>
        <v>0</v>
      </c>
      <c r="V110" s="269"/>
      <c r="W110" s="269"/>
      <c r="X110" s="243" t="e">
        <f>'2 уровень'!#REF!</f>
        <v>#REF!</v>
      </c>
      <c r="Y110" s="243" t="e">
        <f>'2 уровень'!#REF!</f>
        <v>#REF!</v>
      </c>
      <c r="Z110" s="243" t="e">
        <f>'2 уровень'!#REF!</f>
        <v>#REF!</v>
      </c>
      <c r="AA110" s="271"/>
      <c r="AB110" s="271"/>
      <c r="AC110" s="271"/>
      <c r="AD110" s="225"/>
    </row>
    <row r="111" spans="1:196" ht="60" x14ac:dyDescent="0.25">
      <c r="A111" s="17">
        <v>1</v>
      </c>
      <c r="B111" s="63" t="s">
        <v>470</v>
      </c>
      <c r="C111" s="243">
        <f>'2 уровень'!F852</f>
        <v>0</v>
      </c>
      <c r="D111" s="243">
        <f>'2 уровень'!G852</f>
        <v>0</v>
      </c>
      <c r="E111" s="243">
        <f>'2 уровень'!H852</f>
        <v>0</v>
      </c>
      <c r="F111" s="244" t="e">
        <f>'2 уровень'!I852</f>
        <v>#DIV/0!</v>
      </c>
      <c r="G111" s="267">
        <f>'2 уровень'!J852</f>
        <v>0</v>
      </c>
      <c r="H111" s="267">
        <f>'2 уровень'!K852</f>
        <v>0</v>
      </c>
      <c r="I111" s="281">
        <f>'2 уровень'!L852</f>
        <v>0</v>
      </c>
      <c r="J111" s="281">
        <f>'2 уровень'!M852</f>
        <v>0</v>
      </c>
      <c r="K111" s="281">
        <f>'2 уровень'!N852</f>
        <v>0</v>
      </c>
      <c r="L111" s="281">
        <f>'2 уровень'!O852</f>
        <v>0</v>
      </c>
      <c r="M111" s="281">
        <f>'2 уровень'!P852</f>
        <v>0</v>
      </c>
      <c r="N111" s="281">
        <f>'2 уровень'!Q852</f>
        <v>0</v>
      </c>
      <c r="O111" s="269">
        <f>'2 уровень'!R852</f>
        <v>0</v>
      </c>
      <c r="P111" s="269">
        <f>'2 уровень'!S852</f>
        <v>0</v>
      </c>
      <c r="Q111" s="269">
        <f>'2 уровень'!T852</f>
        <v>0</v>
      </c>
      <c r="R111" s="269">
        <f>'2 уровень'!U852</f>
        <v>0</v>
      </c>
      <c r="S111" s="269">
        <f>'2 уровень'!V852</f>
        <v>0</v>
      </c>
      <c r="T111" s="269">
        <f>'2 уровень'!W852</f>
        <v>0</v>
      </c>
      <c r="U111" s="270">
        <f>'2 уровень'!X852</f>
        <v>0</v>
      </c>
      <c r="V111" s="269"/>
      <c r="W111" s="269"/>
      <c r="X111" s="243" t="e">
        <f>'2 уровень'!#REF!</f>
        <v>#REF!</v>
      </c>
      <c r="Y111" s="243" t="e">
        <f>'2 уровень'!#REF!</f>
        <v>#REF!</v>
      </c>
      <c r="Z111" s="243" t="e">
        <f>'2 уровень'!#REF!</f>
        <v>#REF!</v>
      </c>
      <c r="AA111" s="271"/>
      <c r="AB111" s="271"/>
      <c r="AC111" s="271"/>
      <c r="AD111" s="225"/>
      <c r="AE111" s="27"/>
      <c r="AF111" s="27"/>
      <c r="AG111" s="27"/>
      <c r="AH111" s="27"/>
      <c r="AI111" s="27"/>
      <c r="AJ111" s="27"/>
      <c r="AK111" s="27"/>
      <c r="AL111" s="27"/>
      <c r="AM111" s="27"/>
      <c r="AN111" s="27"/>
      <c r="AO111" s="27"/>
      <c r="AP111" s="27"/>
      <c r="AQ111" s="27"/>
      <c r="AR111" s="27"/>
      <c r="AS111" s="27"/>
      <c r="AT111" s="27"/>
      <c r="AU111" s="27"/>
      <c r="AV111" s="27"/>
      <c r="AW111" s="27"/>
      <c r="AX111" s="27"/>
      <c r="AY111" s="27"/>
      <c r="AZ111" s="27"/>
      <c r="BA111" s="27"/>
      <c r="BB111" s="27"/>
      <c r="BC111" s="27"/>
      <c r="BD111" s="27"/>
      <c r="BE111" s="27"/>
      <c r="BF111" s="27"/>
      <c r="BG111" s="27"/>
      <c r="BH111" s="27"/>
      <c r="BI111" s="27"/>
      <c r="BJ111" s="27"/>
      <c r="BK111" s="27"/>
      <c r="BL111" s="27"/>
      <c r="BM111" s="27"/>
      <c r="BN111" s="27"/>
      <c r="BO111" s="27"/>
      <c r="BP111" s="27"/>
      <c r="BQ111" s="27"/>
      <c r="BR111" s="27"/>
      <c r="BS111" s="27"/>
      <c r="BT111" s="27"/>
      <c r="BU111" s="27"/>
      <c r="BV111" s="27"/>
      <c r="BW111" s="27"/>
      <c r="BX111" s="27"/>
      <c r="BY111" s="27"/>
      <c r="BZ111" s="27"/>
      <c r="CA111" s="27"/>
      <c r="CB111" s="27"/>
      <c r="CC111" s="27"/>
      <c r="CD111" s="27"/>
      <c r="CE111" s="27"/>
      <c r="CF111" s="27"/>
      <c r="CG111" s="27"/>
      <c r="CH111" s="27"/>
      <c r="CI111" s="27"/>
      <c r="CJ111" s="27"/>
      <c r="CK111" s="27"/>
      <c r="CL111" s="27"/>
      <c r="CM111" s="27"/>
      <c r="CN111" s="27"/>
      <c r="CO111" s="27"/>
      <c r="CP111" s="27"/>
      <c r="CQ111" s="27"/>
      <c r="CR111" s="27"/>
      <c r="CS111" s="27"/>
      <c r="CT111" s="27"/>
      <c r="CU111" s="27"/>
      <c r="CV111" s="27"/>
      <c r="CW111" s="27"/>
      <c r="CX111" s="27"/>
      <c r="CY111" s="27"/>
      <c r="CZ111" s="27"/>
      <c r="DA111" s="27"/>
      <c r="DB111" s="27"/>
      <c r="DC111" s="27"/>
      <c r="DD111" s="27"/>
      <c r="DE111" s="27"/>
      <c r="DF111" s="27"/>
      <c r="DG111" s="27"/>
      <c r="DH111" s="27"/>
      <c r="DI111" s="27"/>
      <c r="DJ111" s="27"/>
      <c r="DK111" s="27"/>
      <c r="DL111" s="27"/>
      <c r="DM111" s="27"/>
      <c r="DN111" s="27"/>
      <c r="DO111" s="27"/>
      <c r="DP111" s="27"/>
      <c r="DQ111" s="27"/>
      <c r="DR111" s="27"/>
      <c r="DS111" s="27"/>
      <c r="DT111" s="27"/>
      <c r="DU111" s="27"/>
      <c r="DV111" s="27"/>
      <c r="DW111" s="27"/>
      <c r="DX111" s="27"/>
      <c r="DY111" s="27"/>
      <c r="DZ111" s="27"/>
      <c r="EA111" s="27"/>
      <c r="EB111" s="27"/>
      <c r="EC111" s="27"/>
      <c r="ED111" s="27"/>
      <c r="EE111" s="27"/>
      <c r="EF111" s="27"/>
      <c r="EG111" s="27"/>
      <c r="EH111" s="27"/>
      <c r="EI111" s="27"/>
      <c r="EJ111" s="27"/>
      <c r="EK111" s="27"/>
      <c r="EL111" s="27"/>
      <c r="EM111" s="27"/>
      <c r="EN111" s="27"/>
      <c r="EO111" s="27"/>
      <c r="EP111" s="27"/>
      <c r="EQ111" s="27"/>
      <c r="ER111" s="27"/>
      <c r="ES111" s="27"/>
      <c r="ET111" s="27"/>
      <c r="EU111" s="27"/>
      <c r="EV111" s="27"/>
      <c r="EW111" s="27"/>
      <c r="EX111" s="27"/>
      <c r="EY111" s="27"/>
      <c r="EZ111" s="27"/>
      <c r="FA111" s="27"/>
      <c r="FB111" s="27"/>
      <c r="FC111" s="27"/>
      <c r="FD111" s="27"/>
      <c r="FE111" s="27"/>
      <c r="FF111" s="27"/>
      <c r="FG111" s="27"/>
      <c r="FH111" s="27"/>
      <c r="FI111" s="27"/>
      <c r="FJ111" s="27"/>
      <c r="FK111" s="27"/>
      <c r="FL111" s="27"/>
      <c r="FM111" s="27"/>
      <c r="FN111" s="27"/>
      <c r="FO111" s="27"/>
      <c r="FP111" s="27"/>
      <c r="FQ111" s="27"/>
      <c r="FR111" s="27"/>
      <c r="FS111" s="27"/>
      <c r="FT111" s="27"/>
      <c r="FU111" s="27"/>
      <c r="FV111" s="27"/>
      <c r="FW111" s="27"/>
      <c r="FX111" s="27"/>
      <c r="FY111" s="27"/>
      <c r="FZ111" s="27"/>
      <c r="GA111" s="27"/>
      <c r="GB111" s="27"/>
      <c r="GC111" s="27"/>
      <c r="GD111" s="27"/>
      <c r="GE111" s="27"/>
      <c r="GF111" s="27"/>
      <c r="GG111" s="27"/>
      <c r="GH111" s="27"/>
      <c r="GI111" s="27"/>
      <c r="GJ111" s="27"/>
      <c r="GK111" s="27"/>
      <c r="GL111" s="27"/>
      <c r="GM111" s="27"/>
      <c r="GN111" s="27"/>
    </row>
    <row r="112" spans="1:196" ht="30" x14ac:dyDescent="0.25">
      <c r="A112" s="17">
        <v>1</v>
      </c>
      <c r="B112" s="153" t="s">
        <v>445</v>
      </c>
      <c r="C112" s="243">
        <f>'2 уровень'!F853</f>
        <v>0</v>
      </c>
      <c r="D112" s="243">
        <f>'2 уровень'!G853</f>
        <v>0</v>
      </c>
      <c r="E112" s="243">
        <f>'2 уровень'!H853</f>
        <v>0</v>
      </c>
      <c r="F112" s="244" t="e">
        <f>'2 уровень'!I853</f>
        <v>#DIV/0!</v>
      </c>
      <c r="G112" s="267">
        <f>'2 уровень'!J853</f>
        <v>0</v>
      </c>
      <c r="H112" s="267">
        <f>'2 уровень'!K853</f>
        <v>0</v>
      </c>
      <c r="I112" s="281">
        <f>'2 уровень'!L853</f>
        <v>0</v>
      </c>
      <c r="J112" s="281">
        <f>'2 уровень'!M853</f>
        <v>0</v>
      </c>
      <c r="K112" s="281">
        <f>'2 уровень'!N853</f>
        <v>0</v>
      </c>
      <c r="L112" s="281">
        <f>'2 уровень'!O853</f>
        <v>0</v>
      </c>
      <c r="M112" s="281">
        <f>'2 уровень'!P853</f>
        <v>0</v>
      </c>
      <c r="N112" s="281">
        <f>'2 уровень'!Q853</f>
        <v>0</v>
      </c>
      <c r="O112" s="269">
        <f>'2 уровень'!R853</f>
        <v>0</v>
      </c>
      <c r="P112" s="269">
        <f>'2 уровень'!S853</f>
        <v>0</v>
      </c>
      <c r="Q112" s="269">
        <f>'2 уровень'!T853</f>
        <v>0</v>
      </c>
      <c r="R112" s="269">
        <f>'2 уровень'!U853</f>
        <v>0</v>
      </c>
      <c r="S112" s="269">
        <f>'2 уровень'!V853</f>
        <v>0</v>
      </c>
      <c r="T112" s="269">
        <f>'2 уровень'!W853</f>
        <v>0</v>
      </c>
      <c r="U112" s="270">
        <f>'2 уровень'!X853</f>
        <v>0</v>
      </c>
      <c r="V112" s="269"/>
      <c r="W112" s="269"/>
      <c r="X112" s="243" t="e">
        <f>'2 уровень'!#REF!</f>
        <v>#REF!</v>
      </c>
      <c r="Y112" s="243" t="e">
        <f>'2 уровень'!#REF!</f>
        <v>#REF!</v>
      </c>
      <c r="Z112" s="243" t="e">
        <f>'2 уровень'!#REF!</f>
        <v>#REF!</v>
      </c>
      <c r="AA112" s="271"/>
      <c r="AB112" s="271"/>
      <c r="AC112" s="271"/>
      <c r="AD112" s="225"/>
      <c r="AE112" s="27"/>
      <c r="AF112" s="27"/>
      <c r="AG112" s="27"/>
      <c r="AH112" s="27"/>
      <c r="AI112" s="27"/>
      <c r="AJ112" s="27"/>
      <c r="AK112" s="27"/>
      <c r="AL112" s="27"/>
      <c r="AM112" s="27"/>
      <c r="AN112" s="27"/>
      <c r="AO112" s="27"/>
      <c r="AP112" s="27"/>
      <c r="AQ112" s="27"/>
      <c r="AR112" s="27"/>
      <c r="AS112" s="27"/>
      <c r="AT112" s="27"/>
      <c r="AU112" s="27"/>
      <c r="AV112" s="27"/>
      <c r="AW112" s="27"/>
      <c r="AX112" s="27"/>
      <c r="AY112" s="27"/>
      <c r="AZ112" s="27"/>
      <c r="BA112" s="27"/>
      <c r="BB112" s="27"/>
      <c r="BC112" s="27"/>
      <c r="BD112" s="27"/>
      <c r="BE112" s="27"/>
      <c r="BF112" s="27"/>
      <c r="BG112" s="27"/>
      <c r="BH112" s="27"/>
      <c r="BI112" s="27"/>
      <c r="BJ112" s="27"/>
      <c r="BK112" s="27"/>
      <c r="BL112" s="27"/>
      <c r="BM112" s="27"/>
      <c r="BN112" s="27"/>
      <c r="BO112" s="27"/>
      <c r="BP112" s="27"/>
      <c r="BQ112" s="27"/>
      <c r="BR112" s="27"/>
      <c r="BS112" s="27"/>
      <c r="BT112" s="27"/>
      <c r="BU112" s="27"/>
      <c r="BV112" s="27"/>
      <c r="BW112" s="27"/>
      <c r="BX112" s="27"/>
      <c r="BY112" s="27"/>
      <c r="BZ112" s="27"/>
      <c r="CA112" s="27"/>
      <c r="CB112" s="27"/>
      <c r="CC112" s="27"/>
      <c r="CD112" s="27"/>
      <c r="CE112" s="27"/>
      <c r="CF112" s="27"/>
      <c r="CG112" s="27"/>
      <c r="CH112" s="27"/>
      <c r="CI112" s="27"/>
      <c r="CJ112" s="27"/>
      <c r="CK112" s="27"/>
      <c r="CL112" s="27"/>
      <c r="CM112" s="27"/>
      <c r="CN112" s="27"/>
      <c r="CO112" s="27"/>
      <c r="CP112" s="27"/>
      <c r="CQ112" s="27"/>
      <c r="CR112" s="27"/>
      <c r="CS112" s="27"/>
      <c r="CT112" s="27"/>
      <c r="CU112" s="27"/>
      <c r="CV112" s="27"/>
      <c r="CW112" s="27"/>
      <c r="CX112" s="27"/>
      <c r="CY112" s="27"/>
      <c r="CZ112" s="27"/>
      <c r="DA112" s="27"/>
      <c r="DB112" s="27"/>
      <c r="DC112" s="27"/>
      <c r="DD112" s="27"/>
      <c r="DE112" s="27"/>
      <c r="DF112" s="27"/>
      <c r="DG112" s="27"/>
      <c r="DH112" s="27"/>
      <c r="DI112" s="27"/>
      <c r="DJ112" s="27"/>
      <c r="DK112" s="27"/>
      <c r="DL112" s="27"/>
      <c r="DM112" s="27"/>
      <c r="DN112" s="27"/>
      <c r="DO112" s="27"/>
      <c r="DP112" s="27"/>
      <c r="DQ112" s="27"/>
      <c r="DR112" s="27"/>
      <c r="DS112" s="27"/>
      <c r="DT112" s="27"/>
      <c r="DU112" s="27"/>
      <c r="DV112" s="27"/>
      <c r="DW112" s="27"/>
      <c r="DX112" s="27"/>
      <c r="DY112" s="27"/>
      <c r="DZ112" s="27"/>
      <c r="EA112" s="27"/>
      <c r="EB112" s="27"/>
      <c r="EC112" s="27"/>
      <c r="ED112" s="27"/>
      <c r="EE112" s="27"/>
      <c r="EF112" s="27"/>
      <c r="EG112" s="27"/>
      <c r="EH112" s="27"/>
      <c r="EI112" s="27"/>
      <c r="EJ112" s="27"/>
      <c r="EK112" s="27"/>
      <c r="EL112" s="27"/>
      <c r="EM112" s="27"/>
      <c r="EN112" s="27"/>
      <c r="EO112" s="27"/>
      <c r="EP112" s="27"/>
      <c r="EQ112" s="27"/>
      <c r="ER112" s="27"/>
      <c r="ES112" s="27"/>
      <c r="ET112" s="27"/>
      <c r="EU112" s="27"/>
      <c r="EV112" s="27"/>
      <c r="EW112" s="27"/>
      <c r="EX112" s="27"/>
      <c r="EY112" s="27"/>
      <c r="EZ112" s="27"/>
      <c r="FA112" s="27"/>
      <c r="FB112" s="27"/>
      <c r="FC112" s="27"/>
      <c r="FD112" s="27"/>
      <c r="FE112" s="27"/>
      <c r="FF112" s="27"/>
      <c r="FG112" s="27"/>
      <c r="FH112" s="27"/>
      <c r="FI112" s="27"/>
      <c r="FJ112" s="27"/>
      <c r="FK112" s="27"/>
      <c r="FL112" s="27"/>
      <c r="FM112" s="27"/>
      <c r="FN112" s="27"/>
      <c r="FO112" s="27"/>
      <c r="FP112" s="27"/>
      <c r="FQ112" s="27"/>
      <c r="FR112" s="27"/>
      <c r="FS112" s="27"/>
      <c r="FT112" s="27"/>
      <c r="FU112" s="27"/>
      <c r="FV112" s="27"/>
      <c r="FW112" s="27"/>
      <c r="FX112" s="27"/>
      <c r="FY112" s="27"/>
      <c r="FZ112" s="27"/>
      <c r="GA112" s="27"/>
      <c r="GB112" s="27"/>
      <c r="GC112" s="27"/>
      <c r="GD112" s="27"/>
      <c r="GE112" s="27"/>
      <c r="GF112" s="27"/>
      <c r="GG112" s="27"/>
      <c r="GH112" s="27"/>
      <c r="GI112" s="27"/>
      <c r="GJ112" s="27"/>
      <c r="GK112" s="27"/>
      <c r="GL112" s="27"/>
      <c r="GM112" s="27"/>
      <c r="GN112" s="27"/>
    </row>
    <row r="113" spans="1:196" ht="60" x14ac:dyDescent="0.25">
      <c r="A113" s="17">
        <v>1</v>
      </c>
      <c r="B113" s="153" t="s">
        <v>393</v>
      </c>
      <c r="C113" s="243">
        <f>'2 уровень'!F854</f>
        <v>0</v>
      </c>
      <c r="D113" s="243">
        <f>'2 уровень'!G854</f>
        <v>0</v>
      </c>
      <c r="E113" s="243">
        <f>'2 уровень'!H854</f>
        <v>0</v>
      </c>
      <c r="F113" s="244">
        <f>'2 уровень'!I854</f>
        <v>0</v>
      </c>
      <c r="G113" s="267">
        <f>'2 уровень'!J854</f>
        <v>0</v>
      </c>
      <c r="H113" s="267">
        <f>'2 уровень'!K854</f>
        <v>0</v>
      </c>
      <c r="I113" s="281">
        <f>'2 уровень'!L854</f>
        <v>0</v>
      </c>
      <c r="J113" s="281">
        <f>'2 уровень'!M854</f>
        <v>0</v>
      </c>
      <c r="K113" s="281">
        <f>'2 уровень'!N854</f>
        <v>0</v>
      </c>
      <c r="L113" s="281">
        <f>'2 уровень'!O854</f>
        <v>0</v>
      </c>
      <c r="M113" s="281">
        <f>'2 уровень'!P854</f>
        <v>0</v>
      </c>
      <c r="N113" s="281">
        <f>'2 уровень'!Q854</f>
        <v>0</v>
      </c>
      <c r="O113" s="269">
        <f>'2 уровень'!R854</f>
        <v>0</v>
      </c>
      <c r="P113" s="269">
        <f>'2 уровень'!S854</f>
        <v>0</v>
      </c>
      <c r="Q113" s="269">
        <f>'2 уровень'!T854</f>
        <v>0</v>
      </c>
      <c r="R113" s="269">
        <f>'2 уровень'!U854</f>
        <v>0</v>
      </c>
      <c r="S113" s="269">
        <f>'2 уровень'!V854</f>
        <v>0</v>
      </c>
      <c r="T113" s="269">
        <f>'2 уровень'!W854</f>
        <v>0</v>
      </c>
      <c r="U113" s="270">
        <f>'2 уровень'!X854</f>
        <v>0</v>
      </c>
      <c r="V113" s="269"/>
      <c r="W113" s="269"/>
      <c r="X113" s="243" t="e">
        <f>'2 уровень'!#REF!</f>
        <v>#REF!</v>
      </c>
      <c r="Y113" s="243" t="e">
        <f>'2 уровень'!#REF!</f>
        <v>#REF!</v>
      </c>
      <c r="Z113" s="243" t="e">
        <f>'2 уровень'!#REF!</f>
        <v>#REF!</v>
      </c>
      <c r="AA113" s="271"/>
      <c r="AB113" s="271"/>
      <c r="AC113" s="271"/>
      <c r="AD113" s="225"/>
      <c r="AE113" s="27"/>
      <c r="AF113" s="27"/>
      <c r="AG113" s="27"/>
      <c r="AH113" s="27"/>
      <c r="AI113" s="27"/>
      <c r="AJ113" s="27"/>
      <c r="AK113" s="27"/>
      <c r="AL113" s="27"/>
      <c r="AM113" s="27"/>
      <c r="AN113" s="27"/>
      <c r="AO113" s="27"/>
      <c r="AP113" s="27"/>
      <c r="AQ113" s="27"/>
      <c r="AR113" s="27"/>
      <c r="AS113" s="27"/>
      <c r="AT113" s="27"/>
      <c r="AU113" s="27"/>
      <c r="AV113" s="27"/>
      <c r="AW113" s="27"/>
      <c r="AX113" s="27"/>
      <c r="AY113" s="27"/>
      <c r="AZ113" s="27"/>
      <c r="BA113" s="27"/>
      <c r="BB113" s="27"/>
      <c r="BC113" s="27"/>
      <c r="BD113" s="27"/>
      <c r="BE113" s="27"/>
      <c r="BF113" s="27"/>
      <c r="BG113" s="27"/>
      <c r="BH113" s="27"/>
      <c r="BI113" s="27"/>
      <c r="BJ113" s="27"/>
      <c r="BK113" s="27"/>
      <c r="BL113" s="27"/>
      <c r="BM113" s="27"/>
      <c r="BN113" s="27"/>
      <c r="BO113" s="27"/>
      <c r="BP113" s="27"/>
      <c r="BQ113" s="27"/>
      <c r="BR113" s="27"/>
      <c r="BS113" s="27"/>
      <c r="BT113" s="27"/>
      <c r="BU113" s="27"/>
      <c r="BV113" s="27"/>
      <c r="BW113" s="27"/>
      <c r="BX113" s="27"/>
      <c r="BY113" s="27"/>
      <c r="BZ113" s="27"/>
      <c r="CA113" s="27"/>
      <c r="CB113" s="27"/>
      <c r="CC113" s="27"/>
      <c r="CD113" s="27"/>
      <c r="CE113" s="27"/>
      <c r="CF113" s="27"/>
      <c r="CG113" s="27"/>
      <c r="CH113" s="27"/>
      <c r="CI113" s="27"/>
      <c r="CJ113" s="27"/>
      <c r="CK113" s="27"/>
      <c r="CL113" s="27"/>
      <c r="CM113" s="27"/>
      <c r="CN113" s="27"/>
      <c r="CO113" s="27"/>
      <c r="CP113" s="27"/>
      <c r="CQ113" s="27"/>
      <c r="CR113" s="27"/>
      <c r="CS113" s="27"/>
      <c r="CT113" s="27"/>
      <c r="CU113" s="27"/>
      <c r="CV113" s="27"/>
      <c r="CW113" s="27"/>
      <c r="CX113" s="27"/>
      <c r="CY113" s="27"/>
      <c r="CZ113" s="27"/>
      <c r="DA113" s="27"/>
      <c r="DB113" s="27"/>
      <c r="DC113" s="27"/>
      <c r="DD113" s="27"/>
      <c r="DE113" s="27"/>
      <c r="DF113" s="27"/>
      <c r="DG113" s="27"/>
      <c r="DH113" s="27"/>
      <c r="DI113" s="27"/>
      <c r="DJ113" s="27"/>
      <c r="DK113" s="27"/>
      <c r="DL113" s="27"/>
      <c r="DM113" s="27"/>
      <c r="DN113" s="27"/>
      <c r="DO113" s="27"/>
      <c r="DP113" s="27"/>
      <c r="DQ113" s="27"/>
      <c r="DR113" s="27"/>
      <c r="DS113" s="27"/>
      <c r="DT113" s="27"/>
      <c r="DU113" s="27"/>
      <c r="DV113" s="27"/>
      <c r="DW113" s="27"/>
      <c r="DX113" s="27"/>
      <c r="DY113" s="27"/>
      <c r="DZ113" s="27"/>
      <c r="EA113" s="27"/>
      <c r="EB113" s="27"/>
      <c r="EC113" s="27"/>
      <c r="ED113" s="27"/>
      <c r="EE113" s="27"/>
      <c r="EF113" s="27"/>
      <c r="EG113" s="27"/>
      <c r="EH113" s="27"/>
      <c r="EI113" s="27"/>
      <c r="EJ113" s="27"/>
      <c r="EK113" s="27"/>
      <c r="EL113" s="27"/>
      <c r="EM113" s="27"/>
      <c r="EN113" s="27"/>
      <c r="EO113" s="27"/>
      <c r="EP113" s="27"/>
      <c r="EQ113" s="27"/>
      <c r="ER113" s="27"/>
      <c r="ES113" s="27"/>
      <c r="ET113" s="27"/>
      <c r="EU113" s="27"/>
      <c r="EV113" s="27"/>
      <c r="EW113" s="27"/>
      <c r="EX113" s="27"/>
      <c r="EY113" s="27"/>
      <c r="EZ113" s="27"/>
      <c r="FA113" s="27"/>
      <c r="FB113" s="27"/>
      <c r="FC113" s="27"/>
      <c r="FD113" s="27"/>
      <c r="FE113" s="27"/>
      <c r="FF113" s="27"/>
      <c r="FG113" s="27"/>
      <c r="FH113" s="27"/>
      <c r="FI113" s="27"/>
      <c r="FJ113" s="27"/>
      <c r="FK113" s="27"/>
      <c r="FL113" s="27"/>
      <c r="FM113" s="27"/>
      <c r="FN113" s="27"/>
      <c r="FO113" s="27"/>
      <c r="FP113" s="27"/>
      <c r="FQ113" s="27"/>
      <c r="FR113" s="27"/>
      <c r="FS113" s="27"/>
      <c r="FT113" s="27"/>
      <c r="FU113" s="27"/>
      <c r="FV113" s="27"/>
      <c r="FW113" s="27"/>
      <c r="FX113" s="27"/>
      <c r="FY113" s="27"/>
      <c r="FZ113" s="27"/>
      <c r="GA113" s="27"/>
      <c r="GB113" s="27"/>
      <c r="GC113" s="27"/>
      <c r="GD113" s="27"/>
      <c r="GE113" s="27"/>
      <c r="GF113" s="27"/>
      <c r="GG113" s="27"/>
      <c r="GH113" s="27"/>
      <c r="GI113" s="27"/>
      <c r="GJ113" s="27"/>
      <c r="GK113" s="27"/>
      <c r="GL113" s="27"/>
      <c r="GM113" s="27"/>
      <c r="GN113" s="27"/>
    </row>
    <row r="114" spans="1:196" ht="45" x14ac:dyDescent="0.25">
      <c r="A114" s="17">
        <v>1</v>
      </c>
      <c r="B114" s="152" t="s">
        <v>394</v>
      </c>
      <c r="C114" s="243">
        <f>'2 уровень'!F855</f>
        <v>0</v>
      </c>
      <c r="D114" s="243">
        <f>'2 уровень'!G855</f>
        <v>0</v>
      </c>
      <c r="E114" s="243">
        <f>'2 уровень'!H855</f>
        <v>3</v>
      </c>
      <c r="F114" s="244" t="e">
        <f>'2 уровень'!I855</f>
        <v>#DIV/0!</v>
      </c>
      <c r="G114" s="267">
        <f>'2 уровень'!J855</f>
        <v>0</v>
      </c>
      <c r="H114" s="267">
        <f>'2 уровень'!K855</f>
        <v>0</v>
      </c>
      <c r="I114" s="281">
        <f>'2 уровень'!L855</f>
        <v>0</v>
      </c>
      <c r="J114" s="281">
        <f>'2 уровень'!M855</f>
        <v>0</v>
      </c>
      <c r="K114" s="281">
        <f>'2 уровень'!N855</f>
        <v>0</v>
      </c>
      <c r="L114" s="281">
        <f>'2 уровень'!O855</f>
        <v>0</v>
      </c>
      <c r="M114" s="281">
        <f>'2 уровень'!P855</f>
        <v>0</v>
      </c>
      <c r="N114" s="281">
        <f>'2 уровень'!Q855</f>
        <v>0</v>
      </c>
      <c r="O114" s="269">
        <f>'2 уровень'!R855</f>
        <v>0</v>
      </c>
      <c r="P114" s="269">
        <f>'2 уровень'!S855</f>
        <v>0</v>
      </c>
      <c r="Q114" s="269">
        <f>'2 уровень'!T855</f>
        <v>0</v>
      </c>
      <c r="R114" s="269">
        <f>'2 уровень'!U855</f>
        <v>0</v>
      </c>
      <c r="S114" s="269">
        <f>'2 уровень'!V855</f>
        <v>0</v>
      </c>
      <c r="T114" s="269">
        <f>'2 уровень'!W855</f>
        <v>0</v>
      </c>
      <c r="U114" s="270">
        <f>'2 уровень'!X855</f>
        <v>0</v>
      </c>
      <c r="V114" s="269"/>
      <c r="W114" s="269"/>
      <c r="X114" s="243" t="e">
        <f>'2 уровень'!#REF!</f>
        <v>#REF!</v>
      </c>
      <c r="Y114" s="243" t="e">
        <f>'2 уровень'!#REF!</f>
        <v>#REF!</v>
      </c>
      <c r="Z114" s="243" t="e">
        <f>'2 уровень'!#REF!</f>
        <v>#REF!</v>
      </c>
      <c r="AA114" s="271"/>
      <c r="AB114" s="271"/>
      <c r="AC114" s="271"/>
      <c r="AD114" s="225"/>
      <c r="AE114" s="27"/>
      <c r="AF114" s="27"/>
      <c r="AG114" s="27"/>
      <c r="AH114" s="27"/>
      <c r="AI114" s="27"/>
      <c r="AJ114" s="27"/>
      <c r="AK114" s="27"/>
      <c r="AL114" s="27"/>
      <c r="AM114" s="27"/>
      <c r="AN114" s="27"/>
      <c r="AO114" s="27"/>
      <c r="AP114" s="27"/>
      <c r="AQ114" s="27"/>
      <c r="AR114" s="27"/>
      <c r="AS114" s="27"/>
      <c r="AT114" s="27"/>
      <c r="AU114" s="27"/>
      <c r="AV114" s="27"/>
      <c r="AW114" s="27"/>
      <c r="AX114" s="27"/>
      <c r="AY114" s="27"/>
      <c r="AZ114" s="27"/>
      <c r="BA114" s="27"/>
      <c r="BB114" s="27"/>
      <c r="BC114" s="27"/>
      <c r="BD114" s="27"/>
      <c r="BE114" s="27"/>
      <c r="BF114" s="27"/>
      <c r="BG114" s="27"/>
      <c r="BH114" s="27"/>
      <c r="BI114" s="27"/>
      <c r="BJ114" s="27"/>
      <c r="BK114" s="27"/>
      <c r="BL114" s="27"/>
      <c r="BM114" s="27"/>
      <c r="BN114" s="27"/>
      <c r="BO114" s="27"/>
      <c r="BP114" s="27"/>
      <c r="BQ114" s="27"/>
      <c r="BR114" s="27"/>
      <c r="BS114" s="27"/>
      <c r="BT114" s="27"/>
      <c r="BU114" s="27"/>
      <c r="BV114" s="27"/>
      <c r="BW114" s="27"/>
      <c r="BX114" s="27"/>
      <c r="BY114" s="27"/>
      <c r="BZ114" s="27"/>
      <c r="CA114" s="27"/>
      <c r="CB114" s="27"/>
      <c r="CC114" s="27"/>
      <c r="CD114" s="27"/>
      <c r="CE114" s="27"/>
      <c r="CF114" s="27"/>
      <c r="CG114" s="27"/>
      <c r="CH114" s="27"/>
      <c r="CI114" s="27"/>
      <c r="CJ114" s="27"/>
      <c r="CK114" s="27"/>
      <c r="CL114" s="27"/>
      <c r="CM114" s="27"/>
      <c r="CN114" s="27"/>
      <c r="CO114" s="27"/>
      <c r="CP114" s="27"/>
      <c r="CQ114" s="27"/>
      <c r="CR114" s="27"/>
      <c r="CS114" s="27"/>
      <c r="CT114" s="27"/>
      <c r="CU114" s="27"/>
      <c r="CV114" s="27"/>
      <c r="CW114" s="27"/>
      <c r="CX114" s="27"/>
      <c r="CY114" s="27"/>
      <c r="CZ114" s="27"/>
      <c r="DA114" s="27"/>
      <c r="DB114" s="27"/>
      <c r="DC114" s="27"/>
      <c r="DD114" s="27"/>
      <c r="DE114" s="27"/>
      <c r="DF114" s="27"/>
      <c r="DG114" s="27"/>
      <c r="DH114" s="27"/>
      <c r="DI114" s="27"/>
      <c r="DJ114" s="27"/>
      <c r="DK114" s="27"/>
      <c r="DL114" s="27"/>
      <c r="DM114" s="27"/>
      <c r="DN114" s="27"/>
      <c r="DO114" s="27"/>
      <c r="DP114" s="27"/>
      <c r="DQ114" s="27"/>
      <c r="DR114" s="27"/>
      <c r="DS114" s="27"/>
      <c r="DT114" s="27"/>
      <c r="DU114" s="27"/>
      <c r="DV114" s="27"/>
      <c r="DW114" s="27"/>
      <c r="DX114" s="27"/>
      <c r="DY114" s="27"/>
      <c r="DZ114" s="27"/>
      <c r="EA114" s="27"/>
      <c r="EB114" s="27"/>
      <c r="EC114" s="27"/>
      <c r="ED114" s="27"/>
      <c r="EE114" s="27"/>
      <c r="EF114" s="27"/>
      <c r="EG114" s="27"/>
      <c r="EH114" s="27"/>
      <c r="EI114" s="27"/>
      <c r="EJ114" s="27"/>
      <c r="EK114" s="27"/>
      <c r="EL114" s="27"/>
      <c r="EM114" s="27"/>
      <c r="EN114" s="27"/>
      <c r="EO114" s="27"/>
      <c r="EP114" s="27"/>
      <c r="EQ114" s="27"/>
      <c r="ER114" s="27"/>
      <c r="ES114" s="27"/>
      <c r="ET114" s="27"/>
      <c r="EU114" s="27"/>
      <c r="EV114" s="27"/>
      <c r="EW114" s="27"/>
      <c r="EX114" s="27"/>
      <c r="EY114" s="27"/>
      <c r="EZ114" s="27"/>
      <c r="FA114" s="27"/>
      <c r="FB114" s="27"/>
      <c r="FC114" s="27"/>
      <c r="FD114" s="27"/>
      <c r="FE114" s="27"/>
      <c r="FF114" s="27"/>
      <c r="FG114" s="27"/>
      <c r="FH114" s="27"/>
      <c r="FI114" s="27"/>
      <c r="FJ114" s="27"/>
      <c r="FK114" s="27"/>
      <c r="FL114" s="27"/>
      <c r="FM114" s="27"/>
      <c r="FN114" s="27"/>
      <c r="FO114" s="27"/>
      <c r="FP114" s="27"/>
      <c r="FQ114" s="27"/>
      <c r="FR114" s="27"/>
      <c r="FS114" s="27"/>
      <c r="FT114" s="27"/>
      <c r="FU114" s="27"/>
      <c r="FV114" s="27"/>
      <c r="FW114" s="27"/>
      <c r="FX114" s="27"/>
      <c r="FY114" s="27"/>
      <c r="FZ114" s="27"/>
      <c r="GA114" s="27"/>
      <c r="GB114" s="27"/>
      <c r="GC114" s="27"/>
      <c r="GD114" s="27"/>
      <c r="GE114" s="27"/>
      <c r="GF114" s="27"/>
      <c r="GG114" s="27"/>
      <c r="GH114" s="27"/>
      <c r="GI114" s="27"/>
      <c r="GJ114" s="27"/>
      <c r="GK114" s="27"/>
      <c r="GL114" s="27"/>
      <c r="GM114" s="27"/>
      <c r="GN114" s="27"/>
    </row>
    <row r="115" spans="1:196" ht="29.25" x14ac:dyDescent="0.25">
      <c r="A115" s="17">
        <v>1</v>
      </c>
      <c r="B115" s="276" t="s">
        <v>405</v>
      </c>
      <c r="C115" s="243">
        <f>'2 уровень'!F856</f>
        <v>0</v>
      </c>
      <c r="D115" s="243">
        <f>'2 уровень'!G856</f>
        <v>0</v>
      </c>
      <c r="E115" s="243">
        <f>'2 уровень'!H856</f>
        <v>3.908510638297872</v>
      </c>
      <c r="F115" s="244" t="e">
        <f>'2 уровень'!I856</f>
        <v>#DIV/0!</v>
      </c>
      <c r="G115" s="267">
        <f>'2 уровень'!J856</f>
        <v>0</v>
      </c>
      <c r="H115" s="267">
        <f>'2 уровень'!K856</f>
        <v>0</v>
      </c>
      <c r="I115" s="281">
        <f>'2 уровень'!L856</f>
        <v>0</v>
      </c>
      <c r="J115" s="281">
        <f>'2 уровень'!M856</f>
        <v>0</v>
      </c>
      <c r="K115" s="281">
        <f>'2 уровень'!N856</f>
        <v>0</v>
      </c>
      <c r="L115" s="281">
        <f>'2 уровень'!O856</f>
        <v>0</v>
      </c>
      <c r="M115" s="281">
        <f>'2 уровень'!P856</f>
        <v>0</v>
      </c>
      <c r="N115" s="281">
        <f>'2 уровень'!Q856</f>
        <v>0</v>
      </c>
      <c r="O115" s="269">
        <f>'2 уровень'!R856</f>
        <v>0</v>
      </c>
      <c r="P115" s="269">
        <f>'2 уровень'!S856</f>
        <v>0</v>
      </c>
      <c r="Q115" s="269">
        <f>'2 уровень'!T856</f>
        <v>0</v>
      </c>
      <c r="R115" s="269">
        <f>'2 уровень'!U856</f>
        <v>0</v>
      </c>
      <c r="S115" s="269">
        <f>'2 уровень'!V856</f>
        <v>0</v>
      </c>
      <c r="T115" s="269">
        <f>'2 уровень'!W856</f>
        <v>0</v>
      </c>
      <c r="U115" s="270">
        <f>'2 уровень'!X856</f>
        <v>0</v>
      </c>
      <c r="V115" s="269"/>
      <c r="W115" s="269"/>
      <c r="X115" s="243"/>
      <c r="Y115" s="243"/>
      <c r="Z115" s="243"/>
      <c r="AA115" s="271"/>
      <c r="AB115" s="271"/>
      <c r="AC115" s="271"/>
      <c r="AD115" s="225"/>
      <c r="AE115" s="27"/>
      <c r="AF115" s="27"/>
      <c r="AG115" s="27"/>
      <c r="AH115" s="27"/>
      <c r="AI115" s="27"/>
      <c r="AJ115" s="27"/>
      <c r="AK115" s="27"/>
      <c r="AL115" s="27"/>
      <c r="AM115" s="27"/>
      <c r="AN115" s="27"/>
      <c r="AO115" s="27"/>
      <c r="AP115" s="27"/>
      <c r="AQ115" s="27"/>
      <c r="AR115" s="27"/>
      <c r="AS115" s="27"/>
      <c r="AT115" s="27"/>
      <c r="AU115" s="27"/>
      <c r="AV115" s="27"/>
      <c r="AW115" s="27"/>
      <c r="AX115" s="27"/>
      <c r="AY115" s="27"/>
      <c r="AZ115" s="27"/>
      <c r="BA115" s="27"/>
      <c r="BB115" s="27"/>
      <c r="BC115" s="27"/>
      <c r="BD115" s="27"/>
      <c r="BE115" s="27"/>
      <c r="BF115" s="27"/>
      <c r="BG115" s="27"/>
      <c r="BH115" s="27"/>
      <c r="BI115" s="27"/>
      <c r="BJ115" s="27"/>
      <c r="BK115" s="27"/>
      <c r="BL115" s="27"/>
      <c r="BM115" s="27"/>
      <c r="BN115" s="27"/>
      <c r="BO115" s="27"/>
      <c r="BP115" s="27"/>
      <c r="BQ115" s="27"/>
      <c r="BR115" s="27"/>
      <c r="BS115" s="27"/>
      <c r="BT115" s="27"/>
      <c r="BU115" s="27"/>
      <c r="BV115" s="27"/>
      <c r="BW115" s="27"/>
      <c r="BX115" s="27"/>
      <c r="BY115" s="27"/>
      <c r="BZ115" s="27"/>
      <c r="CA115" s="27"/>
      <c r="CB115" s="27"/>
      <c r="CC115" s="27"/>
      <c r="CD115" s="27"/>
      <c r="CE115" s="27"/>
      <c r="CF115" s="27"/>
      <c r="CG115" s="27"/>
      <c r="CH115" s="27"/>
      <c r="CI115" s="27"/>
      <c r="CJ115" s="27"/>
      <c r="CK115" s="27"/>
      <c r="CL115" s="27"/>
      <c r="CM115" s="27"/>
      <c r="CN115" s="27"/>
      <c r="CO115" s="27"/>
      <c r="CP115" s="27"/>
      <c r="CQ115" s="27"/>
      <c r="CR115" s="27"/>
      <c r="CS115" s="27"/>
      <c r="CT115" s="27"/>
      <c r="CU115" s="27"/>
      <c r="CV115" s="27"/>
      <c r="CW115" s="27"/>
      <c r="CX115" s="27"/>
      <c r="CY115" s="27"/>
      <c r="CZ115" s="27"/>
      <c r="DA115" s="27"/>
      <c r="DB115" s="27"/>
      <c r="DC115" s="27"/>
      <c r="DD115" s="27"/>
      <c r="DE115" s="27"/>
      <c r="DF115" s="27"/>
      <c r="DG115" s="27"/>
      <c r="DH115" s="27"/>
      <c r="DI115" s="27"/>
      <c r="DJ115" s="27"/>
      <c r="DK115" s="27"/>
      <c r="DL115" s="27"/>
      <c r="DM115" s="27"/>
      <c r="DN115" s="27"/>
      <c r="DO115" s="27"/>
      <c r="DP115" s="27"/>
      <c r="DQ115" s="27"/>
      <c r="DR115" s="27"/>
      <c r="DS115" s="27"/>
      <c r="DT115" s="27"/>
      <c r="DU115" s="27"/>
      <c r="DV115" s="27"/>
      <c r="DW115" s="27"/>
      <c r="DX115" s="27"/>
      <c r="DY115" s="27"/>
      <c r="DZ115" s="27"/>
      <c r="EA115" s="27"/>
      <c r="EB115" s="27"/>
      <c r="EC115" s="27"/>
      <c r="ED115" s="27"/>
      <c r="EE115" s="27"/>
      <c r="EF115" s="27"/>
      <c r="EG115" s="27"/>
      <c r="EH115" s="27"/>
      <c r="EI115" s="27"/>
      <c r="EJ115" s="27"/>
      <c r="EK115" s="27"/>
      <c r="EL115" s="27"/>
      <c r="EM115" s="27"/>
      <c r="EN115" s="27"/>
      <c r="EO115" s="27"/>
      <c r="EP115" s="27"/>
      <c r="EQ115" s="27"/>
      <c r="ER115" s="27"/>
      <c r="ES115" s="27"/>
      <c r="ET115" s="27"/>
      <c r="EU115" s="27"/>
      <c r="EV115" s="27"/>
      <c r="EW115" s="27"/>
      <c r="EX115" s="27"/>
      <c r="EY115" s="27"/>
      <c r="EZ115" s="27"/>
      <c r="FA115" s="27"/>
      <c r="FB115" s="27"/>
      <c r="FC115" s="27"/>
      <c r="FD115" s="27"/>
      <c r="FE115" s="27"/>
      <c r="FF115" s="27"/>
      <c r="FG115" s="27"/>
      <c r="FH115" s="27"/>
      <c r="FI115" s="27"/>
      <c r="FJ115" s="27"/>
      <c r="FK115" s="27"/>
      <c r="FL115" s="27"/>
      <c r="FM115" s="27"/>
      <c r="FN115" s="27"/>
      <c r="FO115" s="27"/>
      <c r="FP115" s="27"/>
      <c r="FQ115" s="27"/>
      <c r="FR115" s="27"/>
      <c r="FS115" s="27"/>
      <c r="FT115" s="27"/>
      <c r="FU115" s="27"/>
      <c r="FV115" s="27"/>
      <c r="FW115" s="27"/>
      <c r="FX115" s="27"/>
      <c r="FY115" s="27"/>
      <c r="FZ115" s="27"/>
      <c r="GA115" s="27"/>
      <c r="GB115" s="27"/>
      <c r="GC115" s="27"/>
      <c r="GD115" s="27"/>
      <c r="GE115" s="27"/>
      <c r="GF115" s="27"/>
      <c r="GG115" s="27"/>
      <c r="GH115" s="27"/>
      <c r="GI115" s="27"/>
      <c r="GJ115" s="27"/>
      <c r="GK115" s="27"/>
      <c r="GL115" s="27"/>
      <c r="GM115" s="27"/>
      <c r="GN115" s="27"/>
    </row>
    <row r="116" spans="1:196" x14ac:dyDescent="0.25">
      <c r="A116" s="17">
        <v>1</v>
      </c>
      <c r="B116" s="276" t="s">
        <v>417</v>
      </c>
      <c r="C116" s="243">
        <f>'2 уровень'!F857</f>
        <v>0</v>
      </c>
      <c r="D116" s="243">
        <f>'2 уровень'!G857</f>
        <v>0</v>
      </c>
      <c r="E116" s="243">
        <f>'2 уровень'!H857</f>
        <v>3</v>
      </c>
      <c r="F116" s="244" t="e">
        <f>'2 уровень'!I857</f>
        <v>#DIV/0!</v>
      </c>
      <c r="G116" s="267">
        <f>'2 уровень'!J857</f>
        <v>0</v>
      </c>
      <c r="H116" s="267">
        <f>'2 уровень'!K857</f>
        <v>0</v>
      </c>
      <c r="I116" s="281">
        <f>'2 уровень'!L857</f>
        <v>0</v>
      </c>
      <c r="J116" s="281">
        <f>'2 уровень'!M857</f>
        <v>0</v>
      </c>
      <c r="K116" s="281">
        <f>'2 уровень'!N857</f>
        <v>0</v>
      </c>
      <c r="L116" s="281">
        <f>'2 уровень'!O857</f>
        <v>0</v>
      </c>
      <c r="M116" s="281">
        <f>'2 уровень'!P857</f>
        <v>0</v>
      </c>
      <c r="N116" s="281">
        <f>'2 уровень'!Q857</f>
        <v>0</v>
      </c>
      <c r="O116" s="269">
        <f>'2 уровень'!R857</f>
        <v>0</v>
      </c>
      <c r="P116" s="269">
        <f>'2 уровень'!S857</f>
        <v>0</v>
      </c>
      <c r="Q116" s="269">
        <f>'2 уровень'!T857</f>
        <v>0</v>
      </c>
      <c r="R116" s="269">
        <f>'2 уровень'!U857</f>
        <v>0</v>
      </c>
      <c r="S116" s="269">
        <f>'2 уровень'!V857</f>
        <v>0</v>
      </c>
      <c r="T116" s="269">
        <f>'2 уровень'!W857</f>
        <v>0</v>
      </c>
      <c r="U116" s="270">
        <f>'2 уровень'!X857</f>
        <v>0</v>
      </c>
      <c r="V116" s="269"/>
      <c r="W116" s="269"/>
      <c r="X116" s="243" t="e">
        <f>'2 уровень'!#REF!</f>
        <v>#REF!</v>
      </c>
      <c r="Y116" s="243" t="e">
        <f>'2 уровень'!#REF!</f>
        <v>#REF!</v>
      </c>
      <c r="Z116" s="243" t="e">
        <f>'2 уровень'!#REF!</f>
        <v>#REF!</v>
      </c>
      <c r="AA116" s="271"/>
      <c r="AB116" s="271"/>
      <c r="AC116" s="271"/>
      <c r="AD116" s="225"/>
      <c r="AE116" s="27"/>
      <c r="AF116" s="27"/>
      <c r="AG116" s="27"/>
      <c r="AH116" s="27"/>
      <c r="AI116" s="27"/>
      <c r="AJ116" s="27"/>
      <c r="AK116" s="27"/>
      <c r="AL116" s="27"/>
      <c r="AM116" s="27"/>
      <c r="AN116" s="27"/>
      <c r="AO116" s="27"/>
      <c r="AP116" s="27"/>
      <c r="AQ116" s="27"/>
      <c r="AR116" s="27"/>
      <c r="AS116" s="27"/>
      <c r="AT116" s="27"/>
      <c r="AU116" s="27"/>
      <c r="AV116" s="27"/>
      <c r="AW116" s="27"/>
      <c r="AX116" s="27"/>
      <c r="AY116" s="27"/>
      <c r="AZ116" s="27"/>
      <c r="BA116" s="27"/>
      <c r="BB116" s="27"/>
      <c r="BC116" s="27"/>
      <c r="BD116" s="27"/>
      <c r="BE116" s="27"/>
      <c r="BF116" s="27"/>
      <c r="BG116" s="27"/>
      <c r="BH116" s="27"/>
      <c r="BI116" s="27"/>
      <c r="BJ116" s="27"/>
      <c r="BK116" s="27"/>
      <c r="BL116" s="27"/>
      <c r="BM116" s="27"/>
      <c r="BN116" s="27"/>
      <c r="BO116" s="27"/>
      <c r="BP116" s="27"/>
      <c r="BQ116" s="27"/>
      <c r="BR116" s="27"/>
      <c r="BS116" s="27"/>
      <c r="BT116" s="27"/>
      <c r="BU116" s="27"/>
      <c r="BV116" s="27"/>
      <c r="BW116" s="27"/>
      <c r="BX116" s="27"/>
      <c r="BY116" s="27"/>
      <c r="BZ116" s="27"/>
      <c r="CA116" s="27"/>
      <c r="CB116" s="27"/>
      <c r="CC116" s="27"/>
      <c r="CD116" s="27"/>
      <c r="CE116" s="27"/>
      <c r="CF116" s="27"/>
      <c r="CG116" s="27"/>
      <c r="CH116" s="27"/>
      <c r="CI116" s="27"/>
      <c r="CJ116" s="27"/>
      <c r="CK116" s="27"/>
      <c r="CL116" s="27"/>
      <c r="CM116" s="27"/>
      <c r="CN116" s="27"/>
      <c r="CO116" s="27"/>
      <c r="CP116" s="27"/>
      <c r="CQ116" s="27"/>
      <c r="CR116" s="27"/>
      <c r="CS116" s="27"/>
      <c r="CT116" s="27"/>
      <c r="CU116" s="27"/>
      <c r="CV116" s="27"/>
      <c r="CW116" s="27"/>
      <c r="CX116" s="27"/>
      <c r="CY116" s="27"/>
      <c r="CZ116" s="27"/>
      <c r="DA116" s="27"/>
      <c r="DB116" s="27"/>
      <c r="DC116" s="27"/>
      <c r="DD116" s="27"/>
      <c r="DE116" s="27"/>
      <c r="DF116" s="27"/>
      <c r="DG116" s="27"/>
      <c r="DH116" s="27"/>
      <c r="DI116" s="27"/>
      <c r="DJ116" s="27"/>
      <c r="DK116" s="27"/>
      <c r="DL116" s="27"/>
      <c r="DM116" s="27"/>
      <c r="DN116" s="27"/>
      <c r="DO116" s="27"/>
      <c r="DP116" s="27"/>
      <c r="DQ116" s="27"/>
      <c r="DR116" s="27"/>
      <c r="DS116" s="27"/>
      <c r="DT116" s="27"/>
      <c r="DU116" s="27"/>
      <c r="DV116" s="27"/>
      <c r="DW116" s="27"/>
      <c r="DX116" s="27"/>
      <c r="DY116" s="27"/>
      <c r="DZ116" s="27"/>
      <c r="EA116" s="27"/>
      <c r="EB116" s="27"/>
      <c r="EC116" s="27"/>
      <c r="ED116" s="27"/>
      <c r="EE116" s="27"/>
      <c r="EF116" s="27"/>
      <c r="EG116" s="27"/>
      <c r="EH116" s="27"/>
      <c r="EI116" s="27"/>
      <c r="EJ116" s="27"/>
      <c r="EK116" s="27"/>
      <c r="EL116" s="27"/>
      <c r="EM116" s="27"/>
      <c r="EN116" s="27"/>
      <c r="EO116" s="27"/>
      <c r="EP116" s="27"/>
      <c r="EQ116" s="27"/>
      <c r="ER116" s="27"/>
      <c r="ES116" s="27"/>
      <c r="ET116" s="27"/>
      <c r="EU116" s="27"/>
      <c r="EV116" s="27"/>
      <c r="EW116" s="27"/>
      <c r="EX116" s="27"/>
      <c r="EY116" s="27"/>
      <c r="EZ116" s="27"/>
      <c r="FA116" s="27"/>
      <c r="FB116" s="27"/>
      <c r="FC116" s="27"/>
      <c r="FD116" s="27"/>
      <c r="FE116" s="27"/>
      <c r="FF116" s="27"/>
      <c r="FG116" s="27"/>
      <c r="FH116" s="27"/>
      <c r="FI116" s="27"/>
      <c r="FJ116" s="27"/>
      <c r="FK116" s="27"/>
      <c r="FL116" s="27"/>
      <c r="FM116" s="27"/>
      <c r="FN116" s="27"/>
      <c r="FO116" s="27"/>
      <c r="FP116" s="27"/>
      <c r="FQ116" s="27"/>
      <c r="FR116" s="27"/>
      <c r="FS116" s="27"/>
      <c r="FT116" s="27"/>
      <c r="FU116" s="27"/>
      <c r="FV116" s="27"/>
      <c r="FW116" s="27"/>
      <c r="FX116" s="27"/>
      <c r="FY116" s="27"/>
      <c r="FZ116" s="27"/>
      <c r="GA116" s="27"/>
      <c r="GB116" s="27"/>
      <c r="GC116" s="27"/>
      <c r="GD116" s="27"/>
      <c r="GE116" s="27"/>
      <c r="GF116" s="27"/>
      <c r="GG116" s="27"/>
      <c r="GH116" s="27"/>
      <c r="GI116" s="27"/>
      <c r="GJ116" s="27"/>
      <c r="GK116" s="27"/>
      <c r="GL116" s="27"/>
      <c r="GM116" s="27"/>
      <c r="GN116" s="27"/>
    </row>
    <row r="117" spans="1:196" x14ac:dyDescent="0.25">
      <c r="A117" s="17">
        <v>1</v>
      </c>
      <c r="B117" s="153" t="s">
        <v>418</v>
      </c>
      <c r="C117" s="243">
        <f>'2 уровень'!F858</f>
        <v>0</v>
      </c>
      <c r="D117" s="243">
        <f>'2 уровень'!G858</f>
        <v>0</v>
      </c>
      <c r="E117" s="243">
        <f>'2 уровень'!H858</f>
        <v>0.90851063829787226</v>
      </c>
      <c r="F117" s="244" t="e">
        <f>'2 уровень'!I858</f>
        <v>#DIV/0!</v>
      </c>
      <c r="G117" s="267">
        <f>'2 уровень'!J858</f>
        <v>0</v>
      </c>
      <c r="H117" s="267">
        <f>'2 уровень'!K858</f>
        <v>0</v>
      </c>
      <c r="I117" s="281">
        <f>'2 уровень'!L858</f>
        <v>0</v>
      </c>
      <c r="J117" s="281">
        <f>'2 уровень'!M858</f>
        <v>0</v>
      </c>
      <c r="K117" s="281">
        <f>'2 уровень'!N858</f>
        <v>0</v>
      </c>
      <c r="L117" s="281">
        <f>'2 уровень'!O858</f>
        <v>0</v>
      </c>
      <c r="M117" s="281">
        <f>'2 уровень'!P858</f>
        <v>0</v>
      </c>
      <c r="N117" s="281">
        <f>'2 уровень'!Q858</f>
        <v>0</v>
      </c>
      <c r="O117" s="269">
        <f>'2 уровень'!R858</f>
        <v>0</v>
      </c>
      <c r="P117" s="269">
        <f>'2 уровень'!S858</f>
        <v>0</v>
      </c>
      <c r="Q117" s="269">
        <f>'2 уровень'!T858</f>
        <v>0</v>
      </c>
      <c r="R117" s="269">
        <f>'2 уровень'!U858</f>
        <v>0</v>
      </c>
      <c r="S117" s="269">
        <f>'2 уровень'!V858</f>
        <v>0</v>
      </c>
      <c r="T117" s="269">
        <f>'2 уровень'!W858</f>
        <v>0</v>
      </c>
      <c r="U117" s="270">
        <f>'2 уровень'!X858</f>
        <v>0</v>
      </c>
      <c r="V117" s="269"/>
      <c r="W117" s="269"/>
      <c r="X117" s="243" t="e">
        <f>'2 уровень'!#REF!</f>
        <v>#REF!</v>
      </c>
      <c r="Y117" s="243" t="e">
        <f>'2 уровень'!#REF!</f>
        <v>#REF!</v>
      </c>
      <c r="Z117" s="243" t="e">
        <f>'2 уровень'!#REF!</f>
        <v>#REF!</v>
      </c>
      <c r="AA117" s="271"/>
      <c r="AB117" s="271"/>
      <c r="AC117" s="271"/>
      <c r="AD117" s="225"/>
      <c r="AE117" s="27"/>
      <c r="AF117" s="27"/>
      <c r="AG117" s="27"/>
      <c r="AH117" s="27"/>
      <c r="AI117" s="27"/>
      <c r="AJ117" s="27"/>
      <c r="AK117" s="27"/>
      <c r="AL117" s="27"/>
      <c r="AM117" s="27"/>
      <c r="AN117" s="27"/>
      <c r="AO117" s="27"/>
      <c r="AP117" s="27"/>
      <c r="AQ117" s="27"/>
      <c r="AR117" s="27"/>
      <c r="AS117" s="27"/>
      <c r="AT117" s="27"/>
      <c r="AU117" s="27"/>
      <c r="AV117" s="27"/>
      <c r="AW117" s="27"/>
      <c r="AX117" s="27"/>
      <c r="AY117" s="27"/>
      <c r="AZ117" s="27"/>
      <c r="BA117" s="27"/>
      <c r="BB117" s="27"/>
      <c r="BC117" s="27"/>
      <c r="BD117" s="27"/>
      <c r="BE117" s="27"/>
      <c r="BF117" s="27"/>
      <c r="BG117" s="27"/>
      <c r="BH117" s="27"/>
      <c r="BI117" s="27"/>
      <c r="BJ117" s="27"/>
      <c r="BK117" s="27"/>
      <c r="BL117" s="27"/>
      <c r="BM117" s="27"/>
      <c r="BN117" s="27"/>
      <c r="BO117" s="27"/>
      <c r="BP117" s="27"/>
      <c r="BQ117" s="27"/>
      <c r="BR117" s="27"/>
      <c r="BS117" s="27"/>
      <c r="BT117" s="27"/>
      <c r="BU117" s="27"/>
      <c r="BV117" s="27"/>
      <c r="BW117" s="27"/>
      <c r="BX117" s="27"/>
      <c r="BY117" s="27"/>
      <c r="BZ117" s="27"/>
      <c r="CA117" s="27"/>
      <c r="CB117" s="27"/>
      <c r="CC117" s="27"/>
      <c r="CD117" s="27"/>
      <c r="CE117" s="27"/>
      <c r="CF117" s="27"/>
      <c r="CG117" s="27"/>
      <c r="CH117" s="27"/>
      <c r="CI117" s="27"/>
      <c r="CJ117" s="27"/>
      <c r="CK117" s="27"/>
      <c r="CL117" s="27"/>
      <c r="CM117" s="27"/>
      <c r="CN117" s="27"/>
      <c r="CO117" s="27"/>
      <c r="CP117" s="27"/>
      <c r="CQ117" s="27"/>
      <c r="CR117" s="27"/>
      <c r="CS117" s="27"/>
      <c r="CT117" s="27"/>
      <c r="CU117" s="27"/>
      <c r="CV117" s="27"/>
      <c r="CW117" s="27"/>
      <c r="CX117" s="27"/>
      <c r="CY117" s="27"/>
      <c r="CZ117" s="27"/>
      <c r="DA117" s="27"/>
      <c r="DB117" s="27"/>
      <c r="DC117" s="27"/>
      <c r="DD117" s="27"/>
      <c r="DE117" s="27"/>
      <c r="DF117" s="27"/>
      <c r="DG117" s="27"/>
      <c r="DH117" s="27"/>
      <c r="DI117" s="27"/>
      <c r="DJ117" s="27"/>
      <c r="DK117" s="27"/>
      <c r="DL117" s="27"/>
      <c r="DM117" s="27"/>
      <c r="DN117" s="27"/>
      <c r="DO117" s="27"/>
      <c r="DP117" s="27"/>
      <c r="DQ117" s="27"/>
      <c r="DR117" s="27"/>
      <c r="DS117" s="27"/>
      <c r="DT117" s="27"/>
      <c r="DU117" s="27"/>
      <c r="DV117" s="27"/>
      <c r="DW117" s="27"/>
      <c r="DX117" s="27"/>
      <c r="DY117" s="27"/>
      <c r="DZ117" s="27"/>
      <c r="EA117" s="27"/>
      <c r="EB117" s="27"/>
      <c r="EC117" s="27"/>
      <c r="ED117" s="27"/>
      <c r="EE117" s="27"/>
      <c r="EF117" s="27"/>
      <c r="EG117" s="27"/>
      <c r="EH117" s="27"/>
      <c r="EI117" s="27"/>
      <c r="EJ117" s="27"/>
      <c r="EK117" s="27"/>
      <c r="EL117" s="27"/>
      <c r="EM117" s="27"/>
      <c r="EN117" s="27"/>
      <c r="EO117" s="27"/>
      <c r="EP117" s="27"/>
      <c r="EQ117" s="27"/>
      <c r="ER117" s="27"/>
      <c r="ES117" s="27"/>
      <c r="ET117" s="27"/>
      <c r="EU117" s="27"/>
      <c r="EV117" s="27"/>
      <c r="EW117" s="27"/>
      <c r="EX117" s="27"/>
      <c r="EY117" s="27"/>
      <c r="EZ117" s="27"/>
      <c r="FA117" s="27"/>
      <c r="FB117" s="27"/>
      <c r="FC117" s="27"/>
      <c r="FD117" s="27"/>
      <c r="FE117" s="27"/>
      <c r="FF117" s="27"/>
      <c r="FG117" s="27"/>
      <c r="FH117" s="27"/>
      <c r="FI117" s="27"/>
      <c r="FJ117" s="27"/>
      <c r="FK117" s="27"/>
      <c r="FL117" s="27"/>
      <c r="FM117" s="27"/>
      <c r="FN117" s="27"/>
      <c r="FO117" s="27"/>
      <c r="FP117" s="27"/>
      <c r="FQ117" s="27"/>
      <c r="FR117" s="27"/>
      <c r="FS117" s="27"/>
      <c r="FT117" s="27"/>
      <c r="FU117" s="27"/>
      <c r="FV117" s="27"/>
      <c r="FW117" s="27"/>
      <c r="FX117" s="27"/>
      <c r="FY117" s="27"/>
      <c r="FZ117" s="27"/>
      <c r="GA117" s="27"/>
      <c r="GB117" s="27"/>
      <c r="GC117" s="27"/>
      <c r="GD117" s="27"/>
      <c r="GE117" s="27"/>
      <c r="GF117" s="27"/>
      <c r="GG117" s="27"/>
      <c r="GH117" s="27"/>
      <c r="GI117" s="27"/>
      <c r="GJ117" s="27"/>
      <c r="GK117" s="27"/>
      <c r="GL117" s="27"/>
      <c r="GM117" s="27"/>
      <c r="GN117" s="27"/>
    </row>
    <row r="118" spans="1:196" x14ac:dyDescent="0.25">
      <c r="A118" s="17">
        <v>1</v>
      </c>
      <c r="B118" s="279" t="s">
        <v>419</v>
      </c>
      <c r="C118" s="243">
        <f>'2 уровень'!F859</f>
        <v>0</v>
      </c>
      <c r="D118" s="243">
        <f>'2 уровень'!G859</f>
        <v>0</v>
      </c>
      <c r="E118" s="243">
        <f>'2 уровень'!H859</f>
        <v>8.5399999999999991</v>
      </c>
      <c r="F118" s="244" t="e">
        <f>'2 уровень'!I859</f>
        <v>#DIV/0!</v>
      </c>
      <c r="G118" s="267">
        <f>'2 уровень'!J859</f>
        <v>0</v>
      </c>
      <c r="H118" s="267">
        <f>'2 уровень'!K859</f>
        <v>0</v>
      </c>
      <c r="I118" s="281">
        <f>'2 уровень'!L859</f>
        <v>0</v>
      </c>
      <c r="J118" s="281">
        <f>'2 уровень'!M859</f>
        <v>0</v>
      </c>
      <c r="K118" s="281">
        <f>'2 уровень'!N859</f>
        <v>0</v>
      </c>
      <c r="L118" s="281">
        <f>'2 уровень'!O859</f>
        <v>0</v>
      </c>
      <c r="M118" s="281">
        <f>'2 уровень'!P859</f>
        <v>0</v>
      </c>
      <c r="N118" s="281">
        <f>'2 уровень'!Q859</f>
        <v>0</v>
      </c>
      <c r="O118" s="269">
        <f>'2 уровень'!R859</f>
        <v>0</v>
      </c>
      <c r="P118" s="269">
        <f>'2 уровень'!S859</f>
        <v>0</v>
      </c>
      <c r="Q118" s="269">
        <f>'2 уровень'!T859</f>
        <v>0</v>
      </c>
      <c r="R118" s="269">
        <f>'2 уровень'!U859</f>
        <v>0</v>
      </c>
      <c r="S118" s="269">
        <f>'2 уровень'!V859</f>
        <v>0</v>
      </c>
      <c r="T118" s="269">
        <f>'2 уровень'!W859</f>
        <v>0</v>
      </c>
      <c r="U118" s="270">
        <f>'2 уровень'!X859</f>
        <v>0</v>
      </c>
      <c r="V118" s="269"/>
      <c r="W118" s="269"/>
      <c r="X118" s="243" t="e">
        <f>'2 уровень'!#REF!</f>
        <v>#REF!</v>
      </c>
      <c r="Y118" s="243" t="e">
        <f>'2 уровень'!#REF!</f>
        <v>#REF!</v>
      </c>
      <c r="Z118" s="243" t="e">
        <f>'2 уровень'!#REF!</f>
        <v>#REF!</v>
      </c>
      <c r="AA118" s="271"/>
      <c r="AB118" s="271"/>
      <c r="AC118" s="271"/>
      <c r="AD118" s="225"/>
      <c r="AE118" s="27"/>
      <c r="AF118" s="27"/>
      <c r="AG118" s="27"/>
      <c r="AH118" s="27"/>
      <c r="AI118" s="27"/>
      <c r="AJ118" s="27"/>
      <c r="AK118" s="27"/>
      <c r="AL118" s="27"/>
      <c r="AM118" s="27"/>
      <c r="AN118" s="27"/>
      <c r="AO118" s="27"/>
      <c r="AP118" s="27"/>
      <c r="AQ118" s="27"/>
      <c r="AR118" s="27"/>
      <c r="AS118" s="27"/>
      <c r="AT118" s="27"/>
      <c r="AU118" s="27"/>
      <c r="AV118" s="27"/>
      <c r="AW118" s="27"/>
      <c r="AX118" s="27"/>
      <c r="AY118" s="27"/>
      <c r="AZ118" s="27"/>
      <c r="BA118" s="27"/>
      <c r="BB118" s="27"/>
      <c r="BC118" s="27"/>
      <c r="BD118" s="27"/>
      <c r="BE118" s="27"/>
      <c r="BF118" s="27"/>
      <c r="BG118" s="27"/>
      <c r="BH118" s="27"/>
      <c r="BI118" s="27"/>
      <c r="BJ118" s="27"/>
      <c r="BK118" s="27"/>
      <c r="BL118" s="27"/>
      <c r="BM118" s="27"/>
      <c r="BN118" s="27"/>
      <c r="BO118" s="27"/>
      <c r="BP118" s="27"/>
      <c r="BQ118" s="27"/>
      <c r="BR118" s="27"/>
      <c r="BS118" s="27"/>
      <c r="BT118" s="27"/>
      <c r="BU118" s="27"/>
      <c r="BV118" s="27"/>
      <c r="BW118" s="27"/>
      <c r="BX118" s="27"/>
      <c r="BY118" s="27"/>
      <c r="BZ118" s="27"/>
      <c r="CA118" s="27"/>
      <c r="CB118" s="27"/>
      <c r="CC118" s="27"/>
      <c r="CD118" s="27"/>
      <c r="CE118" s="27"/>
      <c r="CF118" s="27"/>
      <c r="CG118" s="27"/>
      <c r="CH118" s="27"/>
      <c r="CI118" s="27"/>
      <c r="CJ118" s="27"/>
      <c r="CK118" s="27"/>
      <c r="CL118" s="27"/>
      <c r="CM118" s="27"/>
      <c r="CN118" s="27"/>
      <c r="CO118" s="27"/>
      <c r="CP118" s="27"/>
      <c r="CQ118" s="27"/>
      <c r="CR118" s="27"/>
      <c r="CS118" s="27"/>
      <c r="CT118" s="27"/>
      <c r="CU118" s="27"/>
      <c r="CV118" s="27"/>
      <c r="CW118" s="27"/>
      <c r="CX118" s="27"/>
      <c r="CY118" s="27"/>
      <c r="CZ118" s="27"/>
      <c r="DA118" s="27"/>
      <c r="DB118" s="27"/>
      <c r="DC118" s="27"/>
      <c r="DD118" s="27"/>
      <c r="DE118" s="27"/>
      <c r="DF118" s="27"/>
      <c r="DG118" s="27"/>
      <c r="DH118" s="27"/>
      <c r="DI118" s="27"/>
      <c r="DJ118" s="27"/>
      <c r="DK118" s="27"/>
      <c r="DL118" s="27"/>
      <c r="DM118" s="27"/>
      <c r="DN118" s="27"/>
      <c r="DO118" s="27"/>
      <c r="DP118" s="27"/>
      <c r="DQ118" s="27"/>
      <c r="DR118" s="27"/>
      <c r="DS118" s="27"/>
      <c r="DT118" s="27"/>
      <c r="DU118" s="27"/>
      <c r="DV118" s="27"/>
      <c r="DW118" s="27"/>
      <c r="DX118" s="27"/>
      <c r="DY118" s="27"/>
      <c r="DZ118" s="27"/>
      <c r="EA118" s="27"/>
      <c r="EB118" s="27"/>
      <c r="EC118" s="27"/>
      <c r="ED118" s="27"/>
      <c r="EE118" s="27"/>
      <c r="EF118" s="27"/>
      <c r="EG118" s="27"/>
      <c r="EH118" s="27"/>
      <c r="EI118" s="27"/>
      <c r="EJ118" s="27"/>
      <c r="EK118" s="27"/>
      <c r="EL118" s="27"/>
      <c r="EM118" s="27"/>
      <c r="EN118" s="27"/>
      <c r="EO118" s="27"/>
      <c r="EP118" s="27"/>
      <c r="EQ118" s="27"/>
      <c r="ER118" s="27"/>
      <c r="ES118" s="27"/>
      <c r="ET118" s="27"/>
      <c r="EU118" s="27"/>
      <c r="EV118" s="27"/>
      <c r="EW118" s="27"/>
      <c r="EX118" s="27"/>
      <c r="EY118" s="27"/>
      <c r="EZ118" s="27"/>
      <c r="FA118" s="27"/>
      <c r="FB118" s="27"/>
      <c r="FC118" s="27"/>
      <c r="FD118" s="27"/>
      <c r="FE118" s="27"/>
      <c r="FF118" s="27"/>
      <c r="FG118" s="27"/>
      <c r="FH118" s="27"/>
      <c r="FI118" s="27"/>
      <c r="FJ118" s="27"/>
      <c r="FK118" s="27"/>
      <c r="FL118" s="27"/>
      <c r="FM118" s="27"/>
      <c r="FN118" s="27"/>
      <c r="FO118" s="27"/>
      <c r="FP118" s="27"/>
      <c r="FQ118" s="27"/>
      <c r="FR118" s="27"/>
      <c r="FS118" s="27"/>
      <c r="FT118" s="27"/>
      <c r="FU118" s="27"/>
      <c r="FV118" s="27"/>
      <c r="FW118" s="27"/>
      <c r="FX118" s="27"/>
      <c r="FY118" s="27"/>
      <c r="FZ118" s="27"/>
      <c r="GA118" s="27"/>
      <c r="GB118" s="27"/>
      <c r="GC118" s="27"/>
      <c r="GD118" s="27"/>
      <c r="GE118" s="27"/>
      <c r="GF118" s="27"/>
      <c r="GG118" s="27"/>
      <c r="GH118" s="27"/>
      <c r="GI118" s="27"/>
      <c r="GJ118" s="27"/>
      <c r="GK118" s="27"/>
      <c r="GL118" s="27"/>
      <c r="GM118" s="27"/>
      <c r="GN118" s="27"/>
    </row>
    <row r="119" spans="1:196" x14ac:dyDescent="0.25">
      <c r="B119" s="279" t="s">
        <v>420</v>
      </c>
      <c r="C119" s="243">
        <f>'2 уровень'!F860</f>
        <v>0</v>
      </c>
      <c r="D119" s="243">
        <f>'2 уровень'!G860</f>
        <v>0</v>
      </c>
      <c r="E119" s="243">
        <f>'2 уровень'!H860</f>
        <v>0</v>
      </c>
      <c r="F119" s="244" t="e">
        <f>'2 уровень'!I860</f>
        <v>#DIV/0!</v>
      </c>
      <c r="G119" s="267"/>
      <c r="H119" s="267"/>
      <c r="I119" s="281"/>
      <c r="J119" s="281"/>
      <c r="K119" s="281"/>
      <c r="L119" s="281"/>
      <c r="M119" s="281"/>
      <c r="N119" s="281"/>
      <c r="O119" s="269"/>
      <c r="P119" s="269"/>
      <c r="Q119" s="269"/>
      <c r="R119" s="269"/>
      <c r="S119" s="269"/>
      <c r="T119" s="269"/>
      <c r="U119" s="270"/>
      <c r="V119" s="269"/>
      <c r="W119" s="269"/>
      <c r="X119" s="243"/>
      <c r="Y119" s="243"/>
      <c r="Z119" s="243"/>
      <c r="AA119" s="271"/>
      <c r="AB119" s="271"/>
      <c r="AC119" s="271"/>
      <c r="AD119" s="225"/>
      <c r="AE119" s="27"/>
      <c r="AF119" s="27"/>
      <c r="AG119" s="27"/>
      <c r="AH119" s="27"/>
      <c r="AI119" s="27"/>
      <c r="AJ119" s="27"/>
      <c r="AK119" s="27"/>
      <c r="AL119" s="27"/>
      <c r="AM119" s="27"/>
      <c r="AN119" s="27"/>
      <c r="AO119" s="27"/>
      <c r="AP119" s="27"/>
      <c r="AQ119" s="27"/>
      <c r="AR119" s="27"/>
      <c r="AS119" s="27"/>
      <c r="AT119" s="27"/>
      <c r="AU119" s="27"/>
      <c r="AV119" s="27"/>
      <c r="AW119" s="27"/>
      <c r="AX119" s="27"/>
      <c r="AY119" s="27"/>
      <c r="AZ119" s="27"/>
      <c r="BA119" s="27"/>
      <c r="BB119" s="27"/>
      <c r="BC119" s="27"/>
      <c r="BD119" s="27"/>
      <c r="BE119" s="27"/>
      <c r="BF119" s="27"/>
      <c r="BG119" s="27"/>
      <c r="BH119" s="27"/>
      <c r="BI119" s="27"/>
      <c r="BJ119" s="27"/>
      <c r="BK119" s="27"/>
      <c r="BL119" s="27"/>
      <c r="BM119" s="27"/>
      <c r="BN119" s="27"/>
      <c r="BO119" s="27"/>
      <c r="BP119" s="27"/>
      <c r="BQ119" s="27"/>
      <c r="BR119" s="27"/>
      <c r="BS119" s="27"/>
      <c r="BT119" s="27"/>
      <c r="BU119" s="27"/>
      <c r="BV119" s="27"/>
      <c r="BW119" s="27"/>
      <c r="BX119" s="27"/>
      <c r="BY119" s="27"/>
      <c r="BZ119" s="27"/>
      <c r="CA119" s="27"/>
      <c r="CB119" s="27"/>
      <c r="CC119" s="27"/>
      <c r="CD119" s="27"/>
      <c r="CE119" s="27"/>
      <c r="CF119" s="27"/>
      <c r="CG119" s="27"/>
      <c r="CH119" s="27"/>
      <c r="CI119" s="27"/>
      <c r="CJ119" s="27"/>
      <c r="CK119" s="27"/>
      <c r="CL119" s="27"/>
      <c r="CM119" s="27"/>
      <c r="CN119" s="27"/>
      <c r="CO119" s="27"/>
      <c r="CP119" s="27"/>
      <c r="CQ119" s="27"/>
      <c r="CR119" s="27"/>
      <c r="CS119" s="27"/>
      <c r="CT119" s="27"/>
      <c r="CU119" s="27"/>
      <c r="CV119" s="27"/>
      <c r="CW119" s="27"/>
      <c r="CX119" s="27"/>
      <c r="CY119" s="27"/>
      <c r="CZ119" s="27"/>
      <c r="DA119" s="27"/>
      <c r="DB119" s="27"/>
      <c r="DC119" s="27"/>
      <c r="DD119" s="27"/>
      <c r="DE119" s="27"/>
      <c r="DF119" s="27"/>
      <c r="DG119" s="27"/>
      <c r="DH119" s="27"/>
      <c r="DI119" s="27"/>
      <c r="DJ119" s="27"/>
      <c r="DK119" s="27"/>
      <c r="DL119" s="27"/>
      <c r="DM119" s="27"/>
      <c r="DN119" s="27"/>
      <c r="DO119" s="27"/>
      <c r="DP119" s="27"/>
      <c r="DQ119" s="27"/>
      <c r="DR119" s="27"/>
      <c r="DS119" s="27"/>
      <c r="DT119" s="27"/>
      <c r="DU119" s="27"/>
      <c r="DV119" s="27"/>
      <c r="DW119" s="27"/>
      <c r="DX119" s="27"/>
      <c r="DY119" s="27"/>
      <c r="DZ119" s="27"/>
      <c r="EA119" s="27"/>
      <c r="EB119" s="27"/>
      <c r="EC119" s="27"/>
      <c r="ED119" s="27"/>
      <c r="EE119" s="27"/>
      <c r="EF119" s="27"/>
      <c r="EG119" s="27"/>
      <c r="EH119" s="27"/>
      <c r="EI119" s="27"/>
      <c r="EJ119" s="27"/>
      <c r="EK119" s="27"/>
      <c r="EL119" s="27"/>
      <c r="EM119" s="27"/>
      <c r="EN119" s="27"/>
      <c r="EO119" s="27"/>
      <c r="EP119" s="27"/>
      <c r="EQ119" s="27"/>
      <c r="ER119" s="27"/>
      <c r="ES119" s="27"/>
      <c r="ET119" s="27"/>
      <c r="EU119" s="27"/>
      <c r="EV119" s="27"/>
      <c r="EW119" s="27"/>
      <c r="EX119" s="27"/>
      <c r="EY119" s="27"/>
      <c r="EZ119" s="27"/>
      <c r="FA119" s="27"/>
      <c r="FB119" s="27"/>
      <c r="FC119" s="27"/>
      <c r="FD119" s="27"/>
      <c r="FE119" s="27"/>
      <c r="FF119" s="27"/>
      <c r="FG119" s="27"/>
      <c r="FH119" s="27"/>
      <c r="FI119" s="27"/>
      <c r="FJ119" s="27"/>
      <c r="FK119" s="27"/>
      <c r="FL119" s="27"/>
      <c r="FM119" s="27"/>
      <c r="FN119" s="27"/>
      <c r="FO119" s="27"/>
      <c r="FP119" s="27"/>
      <c r="FQ119" s="27"/>
      <c r="FR119" s="27"/>
      <c r="FS119" s="27"/>
      <c r="FT119" s="27"/>
      <c r="FU119" s="27"/>
      <c r="FV119" s="27"/>
      <c r="FW119" s="27"/>
      <c r="FX119" s="27"/>
      <c r="FY119" s="27"/>
      <c r="FZ119" s="27"/>
      <c r="GA119" s="27"/>
      <c r="GB119" s="27"/>
      <c r="GC119" s="27"/>
      <c r="GD119" s="27"/>
      <c r="GE119" s="27"/>
      <c r="GF119" s="27"/>
      <c r="GG119" s="27"/>
      <c r="GH119" s="27"/>
      <c r="GI119" s="27"/>
      <c r="GJ119" s="27"/>
      <c r="GK119" s="27"/>
      <c r="GL119" s="27"/>
      <c r="GM119" s="27"/>
      <c r="GN119" s="27"/>
    </row>
    <row r="120" spans="1:196" ht="29.25" x14ac:dyDescent="0.25">
      <c r="A120" s="17">
        <v>1</v>
      </c>
      <c r="B120" s="276" t="s">
        <v>395</v>
      </c>
      <c r="C120" s="243">
        <f>'2 уровень'!F861</f>
        <v>12350</v>
      </c>
      <c r="D120" s="243">
        <f>'2 уровень'!G861</f>
        <v>1029.1666666666667</v>
      </c>
      <c r="E120" s="243">
        <f>'2 уровень'!H861</f>
        <v>19</v>
      </c>
      <c r="F120" s="244">
        <f>'2 уровень'!I861</f>
        <v>1.846153846153846</v>
      </c>
      <c r="G120" s="267">
        <f>'2 уровень'!J861</f>
        <v>0</v>
      </c>
      <c r="H120" s="267">
        <f>'2 уровень'!K861</f>
        <v>0</v>
      </c>
      <c r="I120" s="281">
        <f>'2 уровень'!L861</f>
        <v>0</v>
      </c>
      <c r="J120" s="281">
        <f>'2 уровень'!M861</f>
        <v>0</v>
      </c>
      <c r="K120" s="281">
        <f>'2 уровень'!N861</f>
        <v>0</v>
      </c>
      <c r="L120" s="281">
        <f>'2 уровень'!O861</f>
        <v>0</v>
      </c>
      <c r="M120" s="281">
        <f>'2 уровень'!P861</f>
        <v>0</v>
      </c>
      <c r="N120" s="281">
        <f>'2 уровень'!Q861</f>
        <v>0</v>
      </c>
      <c r="O120" s="269">
        <f>'2 уровень'!R861</f>
        <v>0</v>
      </c>
      <c r="P120" s="269">
        <f>'2 уровень'!S861</f>
        <v>0</v>
      </c>
      <c r="Q120" s="269">
        <f>'2 уровень'!T861</f>
        <v>0</v>
      </c>
      <c r="R120" s="269">
        <f>'2 уровень'!U861</f>
        <v>0</v>
      </c>
      <c r="S120" s="269">
        <f>'2 уровень'!V861</f>
        <v>0</v>
      </c>
      <c r="T120" s="269">
        <f>'2 уровень'!W861</f>
        <v>0</v>
      </c>
      <c r="U120" s="270">
        <f>'2 уровень'!X861</f>
        <v>0</v>
      </c>
      <c r="V120" s="269" t="e">
        <f>Q120/P120*100</f>
        <v>#DIV/0!</v>
      </c>
      <c r="W120" s="269" t="e">
        <f>U120/P120*100</f>
        <v>#DIV/0!</v>
      </c>
      <c r="X120" s="243" t="e">
        <f>'2 уровень'!#REF!</f>
        <v>#REF!</v>
      </c>
      <c r="Y120" s="243" t="e">
        <f>'2 уровень'!#REF!</f>
        <v>#REF!</v>
      </c>
      <c r="Z120" s="243" t="e">
        <f>'2 уровень'!#REF!</f>
        <v>#REF!</v>
      </c>
      <c r="AA120" s="271"/>
      <c r="AB120" s="271"/>
      <c r="AC120" s="271"/>
      <c r="AD120" s="225"/>
      <c r="AE120" s="27"/>
      <c r="AF120" s="27"/>
      <c r="AG120" s="27"/>
      <c r="AH120" s="27"/>
      <c r="AI120" s="27"/>
      <c r="AJ120" s="27"/>
      <c r="AK120" s="27"/>
      <c r="AL120" s="27"/>
      <c r="AM120" s="27"/>
      <c r="AN120" s="27"/>
      <c r="AO120" s="27"/>
      <c r="AP120" s="27"/>
      <c r="AQ120" s="27"/>
      <c r="AR120" s="27"/>
      <c r="AS120" s="27"/>
      <c r="AT120" s="27"/>
      <c r="AU120" s="27"/>
      <c r="AV120" s="27"/>
      <c r="AW120" s="27"/>
      <c r="AX120" s="27"/>
      <c r="AY120" s="27"/>
      <c r="AZ120" s="27"/>
      <c r="BA120" s="27"/>
      <c r="BB120" s="27"/>
      <c r="BC120" s="27"/>
      <c r="BD120" s="27"/>
      <c r="BE120" s="27"/>
      <c r="BF120" s="27"/>
      <c r="BG120" s="27"/>
      <c r="BH120" s="27"/>
      <c r="BI120" s="27"/>
      <c r="BJ120" s="27"/>
      <c r="BK120" s="27"/>
      <c r="BL120" s="27"/>
      <c r="BM120" s="27"/>
      <c r="BN120" s="27"/>
      <c r="BO120" s="27"/>
      <c r="BP120" s="27"/>
      <c r="BQ120" s="27"/>
      <c r="BR120" s="27"/>
      <c r="BS120" s="27"/>
      <c r="BT120" s="27"/>
      <c r="BU120" s="27"/>
      <c r="BV120" s="27"/>
      <c r="BW120" s="27"/>
      <c r="BX120" s="27"/>
      <c r="BY120" s="27"/>
      <c r="BZ120" s="27"/>
      <c r="CA120" s="27"/>
      <c r="CB120" s="27"/>
      <c r="CC120" s="27"/>
      <c r="CD120" s="27"/>
      <c r="CE120" s="27"/>
      <c r="CF120" s="27"/>
      <c r="CG120" s="27"/>
      <c r="CH120" s="27"/>
      <c r="CI120" s="27"/>
      <c r="CJ120" s="27"/>
      <c r="CK120" s="27"/>
      <c r="CL120" s="27"/>
      <c r="CM120" s="27"/>
      <c r="CN120" s="27"/>
      <c r="CO120" s="27"/>
      <c r="CP120" s="27"/>
      <c r="CQ120" s="27"/>
      <c r="CR120" s="27"/>
      <c r="CS120" s="27"/>
      <c r="CT120" s="27"/>
      <c r="CU120" s="27"/>
      <c r="CV120" s="27"/>
      <c r="CW120" s="27"/>
      <c r="CX120" s="27"/>
      <c r="CY120" s="27"/>
      <c r="CZ120" s="27"/>
      <c r="DA120" s="27"/>
      <c r="DB120" s="27"/>
      <c r="DC120" s="27"/>
      <c r="DD120" s="27"/>
      <c r="DE120" s="27"/>
      <c r="DF120" s="27"/>
      <c r="DG120" s="27"/>
      <c r="DH120" s="27"/>
      <c r="DI120" s="27"/>
      <c r="DJ120" s="27"/>
      <c r="DK120" s="27"/>
      <c r="DL120" s="27"/>
      <c r="DM120" s="27"/>
      <c r="DN120" s="27"/>
      <c r="DO120" s="27"/>
      <c r="DP120" s="27"/>
      <c r="DQ120" s="27"/>
      <c r="DR120" s="27"/>
      <c r="DS120" s="27"/>
      <c r="DT120" s="27"/>
      <c r="DU120" s="27"/>
      <c r="DV120" s="27"/>
      <c r="DW120" s="27"/>
      <c r="DX120" s="27"/>
      <c r="DY120" s="27"/>
      <c r="DZ120" s="27"/>
      <c r="EA120" s="27"/>
      <c r="EB120" s="27"/>
      <c r="EC120" s="27"/>
      <c r="ED120" s="27"/>
      <c r="EE120" s="27"/>
      <c r="EF120" s="27"/>
      <c r="EG120" s="27"/>
      <c r="EH120" s="27"/>
      <c r="EI120" s="27"/>
      <c r="EJ120" s="27"/>
      <c r="EK120" s="27"/>
      <c r="EL120" s="27"/>
      <c r="EM120" s="27"/>
      <c r="EN120" s="27"/>
      <c r="EO120" s="27"/>
      <c r="EP120" s="27"/>
      <c r="EQ120" s="27"/>
      <c r="ER120" s="27"/>
      <c r="ES120" s="27"/>
      <c r="ET120" s="27"/>
      <c r="EU120" s="27"/>
      <c r="EV120" s="27"/>
      <c r="EW120" s="27"/>
      <c r="EX120" s="27"/>
      <c r="EY120" s="27"/>
      <c r="EZ120" s="27"/>
      <c r="FA120" s="27"/>
      <c r="FB120" s="27"/>
      <c r="FC120" s="27"/>
      <c r="FD120" s="27"/>
      <c r="FE120" s="27"/>
      <c r="FF120" s="27"/>
      <c r="FG120" s="27"/>
      <c r="FH120" s="27"/>
      <c r="FI120" s="27"/>
      <c r="FJ120" s="27"/>
      <c r="FK120" s="27"/>
      <c r="FL120" s="27"/>
      <c r="FM120" s="27"/>
      <c r="FN120" s="27"/>
      <c r="FO120" s="27"/>
      <c r="FP120" s="27"/>
      <c r="FQ120" s="27"/>
      <c r="FR120" s="27"/>
      <c r="FS120" s="27"/>
      <c r="FT120" s="27"/>
      <c r="FU120" s="27"/>
      <c r="FV120" s="27"/>
      <c r="FW120" s="27"/>
      <c r="FX120" s="27"/>
      <c r="FY120" s="27"/>
      <c r="FZ120" s="27"/>
      <c r="GA120" s="27"/>
      <c r="GB120" s="27"/>
      <c r="GC120" s="27"/>
      <c r="GD120" s="27"/>
      <c r="GE120" s="27"/>
      <c r="GF120" s="27"/>
      <c r="GG120" s="27"/>
      <c r="GH120" s="27"/>
      <c r="GI120" s="27"/>
      <c r="GJ120" s="27"/>
      <c r="GK120" s="27"/>
      <c r="GL120" s="27"/>
      <c r="GM120" s="27"/>
      <c r="GN120" s="27"/>
    </row>
    <row r="121" spans="1:196" ht="30" x14ac:dyDescent="0.25">
      <c r="A121" s="17">
        <v>1</v>
      </c>
      <c r="B121" s="142" t="s">
        <v>256</v>
      </c>
      <c r="C121" s="243">
        <f>'2 уровень'!F862</f>
        <v>0</v>
      </c>
      <c r="D121" s="243">
        <f>'2 уровень'!G862</f>
        <v>0</v>
      </c>
      <c r="E121" s="243">
        <f>'2 уровень'!H862</f>
        <v>10</v>
      </c>
      <c r="F121" s="244" t="e">
        <f>'2 уровень'!I862</f>
        <v>#DIV/0!</v>
      </c>
      <c r="G121" s="267">
        <f>'2 уровень'!J862</f>
        <v>0</v>
      </c>
      <c r="H121" s="267">
        <f>'2 уровень'!K862</f>
        <v>0</v>
      </c>
      <c r="I121" s="281">
        <f>'2 уровень'!L862</f>
        <v>0</v>
      </c>
      <c r="J121" s="281">
        <f>'2 уровень'!M862</f>
        <v>0</v>
      </c>
      <c r="K121" s="281">
        <f>'2 уровень'!N862</f>
        <v>0</v>
      </c>
      <c r="L121" s="281">
        <f>'2 уровень'!O862</f>
        <v>0</v>
      </c>
      <c r="M121" s="281">
        <f>'2 уровень'!P862</f>
        <v>0</v>
      </c>
      <c r="N121" s="281">
        <f>'2 уровень'!Q862</f>
        <v>0</v>
      </c>
      <c r="O121" s="269">
        <f>'2 уровень'!R862</f>
        <v>0</v>
      </c>
      <c r="P121" s="269">
        <f>'2 уровень'!S862</f>
        <v>0</v>
      </c>
      <c r="Q121" s="269">
        <f>'2 уровень'!T862</f>
        <v>0</v>
      </c>
      <c r="R121" s="269">
        <f>'2 уровень'!U862</f>
        <v>0</v>
      </c>
      <c r="S121" s="269">
        <f>'2 уровень'!V862</f>
        <v>0</v>
      </c>
      <c r="T121" s="269">
        <f>'2 уровень'!W862</f>
        <v>0</v>
      </c>
      <c r="U121" s="270">
        <f>'2 уровень'!X862</f>
        <v>0</v>
      </c>
      <c r="V121" s="269"/>
      <c r="W121" s="269"/>
      <c r="X121" s="243" t="e">
        <f>'2 уровень'!#REF!</f>
        <v>#REF!</v>
      </c>
      <c r="Y121" s="243" t="e">
        <f>'2 уровень'!#REF!</f>
        <v>#REF!</v>
      </c>
      <c r="Z121" s="243" t="e">
        <f>'2 уровень'!#REF!</f>
        <v>#REF!</v>
      </c>
      <c r="AA121" s="271"/>
      <c r="AB121" s="271"/>
      <c r="AC121" s="271"/>
      <c r="AD121" s="225"/>
      <c r="AE121" s="27"/>
      <c r="AF121" s="27"/>
      <c r="AG121" s="27"/>
      <c r="AH121" s="27"/>
      <c r="AI121" s="27"/>
      <c r="AJ121" s="27"/>
      <c r="AK121" s="27"/>
      <c r="AL121" s="27"/>
      <c r="AM121" s="27"/>
      <c r="AN121" s="27"/>
      <c r="AO121" s="27"/>
      <c r="AP121" s="27"/>
      <c r="AQ121" s="27"/>
      <c r="AR121" s="27"/>
      <c r="AS121" s="27"/>
      <c r="AT121" s="27"/>
      <c r="AU121" s="27"/>
      <c r="AV121" s="27"/>
      <c r="AW121" s="27"/>
      <c r="AX121" s="27"/>
      <c r="AY121" s="27"/>
      <c r="AZ121" s="27"/>
      <c r="BA121" s="27"/>
      <c r="BB121" s="27"/>
      <c r="BC121" s="27"/>
      <c r="BD121" s="27"/>
      <c r="BE121" s="27"/>
      <c r="BF121" s="27"/>
      <c r="BG121" s="27"/>
      <c r="BH121" s="27"/>
      <c r="BI121" s="27"/>
      <c r="BJ121" s="27"/>
      <c r="BK121" s="27"/>
      <c r="BL121" s="27"/>
      <c r="BM121" s="27"/>
      <c r="BN121" s="27"/>
      <c r="BO121" s="27"/>
      <c r="BP121" s="27"/>
      <c r="BQ121" s="27"/>
      <c r="BR121" s="27"/>
      <c r="BS121" s="27"/>
      <c r="BT121" s="27"/>
      <c r="BU121" s="27"/>
      <c r="BV121" s="27"/>
      <c r="BW121" s="27"/>
      <c r="BX121" s="27"/>
      <c r="BY121" s="27"/>
      <c r="BZ121" s="27"/>
      <c r="CA121" s="27"/>
      <c r="CB121" s="27"/>
      <c r="CC121" s="27"/>
      <c r="CD121" s="27"/>
      <c r="CE121" s="27"/>
      <c r="CF121" s="27"/>
      <c r="CG121" s="27"/>
      <c r="CH121" s="27"/>
      <c r="CI121" s="27"/>
      <c r="CJ121" s="27"/>
      <c r="CK121" s="27"/>
      <c r="CL121" s="27"/>
      <c r="CM121" s="27"/>
      <c r="CN121" s="27"/>
      <c r="CO121" s="27"/>
      <c r="CP121" s="27"/>
      <c r="CQ121" s="27"/>
      <c r="CR121" s="27"/>
      <c r="CS121" s="27"/>
      <c r="CT121" s="27"/>
      <c r="CU121" s="27"/>
      <c r="CV121" s="27"/>
      <c r="CW121" s="27"/>
      <c r="CX121" s="27"/>
      <c r="CY121" s="27"/>
      <c r="CZ121" s="27"/>
      <c r="DA121" s="27"/>
      <c r="DB121" s="27"/>
      <c r="DC121" s="27"/>
      <c r="DD121" s="27"/>
      <c r="DE121" s="27"/>
      <c r="DF121" s="27"/>
      <c r="DG121" s="27"/>
      <c r="DH121" s="27"/>
      <c r="DI121" s="27"/>
      <c r="DJ121" s="27"/>
      <c r="DK121" s="27"/>
      <c r="DL121" s="27"/>
      <c r="DM121" s="27"/>
      <c r="DN121" s="27"/>
      <c r="DO121" s="27"/>
      <c r="DP121" s="27"/>
      <c r="DQ121" s="27"/>
      <c r="DR121" s="27"/>
      <c r="DS121" s="27"/>
      <c r="DT121" s="27"/>
      <c r="DU121" s="27"/>
      <c r="DV121" s="27"/>
      <c r="DW121" s="27"/>
      <c r="DX121" s="27"/>
      <c r="DY121" s="27"/>
      <c r="DZ121" s="27"/>
      <c r="EA121" s="27"/>
      <c r="EB121" s="27"/>
      <c r="EC121" s="27"/>
      <c r="ED121" s="27"/>
      <c r="EE121" s="27"/>
      <c r="EF121" s="27"/>
      <c r="EG121" s="27"/>
      <c r="EH121" s="27"/>
      <c r="EI121" s="27"/>
      <c r="EJ121" s="27"/>
      <c r="EK121" s="27"/>
      <c r="EL121" s="27"/>
      <c r="EM121" s="27"/>
      <c r="EN121" s="27"/>
      <c r="EO121" s="27"/>
      <c r="EP121" s="27"/>
      <c r="EQ121" s="27"/>
      <c r="ER121" s="27"/>
      <c r="ES121" s="27"/>
      <c r="ET121" s="27"/>
      <c r="EU121" s="27"/>
      <c r="EV121" s="27"/>
      <c r="EW121" s="27"/>
      <c r="EX121" s="27"/>
      <c r="EY121" s="27"/>
      <c r="EZ121" s="27"/>
      <c r="FA121" s="27"/>
      <c r="FB121" s="27"/>
      <c r="FC121" s="27"/>
      <c r="FD121" s="27"/>
      <c r="FE121" s="27"/>
      <c r="FF121" s="27"/>
      <c r="FG121" s="27"/>
      <c r="FH121" s="27"/>
      <c r="FI121" s="27"/>
      <c r="FJ121" s="27"/>
      <c r="FK121" s="27"/>
      <c r="FL121" s="27"/>
      <c r="FM121" s="27"/>
      <c r="FN121" s="27"/>
      <c r="FO121" s="27"/>
      <c r="FP121" s="27"/>
      <c r="FQ121" s="27"/>
      <c r="FR121" s="27"/>
      <c r="FS121" s="27"/>
      <c r="FT121" s="27"/>
      <c r="FU121" s="27"/>
      <c r="FV121" s="27"/>
      <c r="FW121" s="27"/>
      <c r="FX121" s="27"/>
      <c r="FY121" s="27"/>
      <c r="FZ121" s="27"/>
      <c r="GA121" s="27"/>
      <c r="GB121" s="27"/>
      <c r="GC121" s="27"/>
      <c r="GD121" s="27"/>
      <c r="GE121" s="27"/>
      <c r="GF121" s="27"/>
      <c r="GG121" s="27"/>
      <c r="GH121" s="27"/>
      <c r="GI121" s="27"/>
      <c r="GJ121" s="27"/>
      <c r="GK121" s="27"/>
      <c r="GL121" s="27"/>
      <c r="GM121" s="27"/>
      <c r="GN121" s="27"/>
    </row>
    <row r="122" spans="1:196" ht="57.75" x14ac:dyDescent="0.25">
      <c r="A122" s="17">
        <v>1</v>
      </c>
      <c r="B122" s="276" t="s">
        <v>396</v>
      </c>
      <c r="C122" s="243">
        <f>'2 уровень'!F863</f>
        <v>0</v>
      </c>
      <c r="D122" s="243">
        <f>'2 уровень'!G863</f>
        <v>0</v>
      </c>
      <c r="E122" s="243">
        <f>'2 уровень'!H863</f>
        <v>7</v>
      </c>
      <c r="F122" s="244" t="e">
        <f>'2 уровень'!I863</f>
        <v>#DIV/0!</v>
      </c>
      <c r="G122" s="267">
        <f>'2 уровень'!J863</f>
        <v>0</v>
      </c>
      <c r="H122" s="267">
        <f>'2 уровень'!K863</f>
        <v>0</v>
      </c>
      <c r="I122" s="281">
        <f>'2 уровень'!L863</f>
        <v>0</v>
      </c>
      <c r="J122" s="281">
        <f>'2 уровень'!M863</f>
        <v>0</v>
      </c>
      <c r="K122" s="281">
        <f>'2 уровень'!N863</f>
        <v>0</v>
      </c>
      <c r="L122" s="281">
        <f>'2 уровень'!O863</f>
        <v>0</v>
      </c>
      <c r="M122" s="281">
        <f>'2 уровень'!P863</f>
        <v>0</v>
      </c>
      <c r="N122" s="281">
        <f>'2 уровень'!Q863</f>
        <v>0</v>
      </c>
      <c r="O122" s="269">
        <f>'2 уровень'!R863</f>
        <v>0</v>
      </c>
      <c r="P122" s="269">
        <f>'2 уровень'!S863</f>
        <v>0</v>
      </c>
      <c r="Q122" s="269">
        <f>'2 уровень'!T863</f>
        <v>0</v>
      </c>
      <c r="R122" s="269">
        <f>'2 уровень'!U863</f>
        <v>0</v>
      </c>
      <c r="S122" s="269">
        <f>'2 уровень'!V863</f>
        <v>0</v>
      </c>
      <c r="T122" s="269">
        <f>'2 уровень'!W863</f>
        <v>0</v>
      </c>
      <c r="U122" s="270">
        <f>'2 уровень'!X863</f>
        <v>0</v>
      </c>
      <c r="V122" s="269"/>
      <c r="W122" s="269"/>
      <c r="X122" s="243" t="e">
        <f>'2 уровень'!#REF!</f>
        <v>#REF!</v>
      </c>
      <c r="Y122" s="243" t="e">
        <f>'2 уровень'!#REF!</f>
        <v>#REF!</v>
      </c>
      <c r="Z122" s="243" t="e">
        <f>'2 уровень'!#REF!</f>
        <v>#REF!</v>
      </c>
      <c r="AA122" s="271"/>
      <c r="AB122" s="271"/>
      <c r="AC122" s="271"/>
      <c r="AD122" s="225"/>
      <c r="AE122" s="27"/>
      <c r="AF122" s="27"/>
      <c r="AG122" s="27"/>
      <c r="AH122" s="27"/>
      <c r="AI122" s="27"/>
      <c r="AJ122" s="27"/>
      <c r="AK122" s="27"/>
      <c r="AL122" s="27"/>
      <c r="AM122" s="27"/>
      <c r="AN122" s="27"/>
      <c r="AO122" s="27"/>
      <c r="AP122" s="27"/>
      <c r="AQ122" s="27"/>
      <c r="AR122" s="27"/>
      <c r="AS122" s="27"/>
      <c r="AT122" s="27"/>
      <c r="AU122" s="27"/>
      <c r="AV122" s="27"/>
      <c r="AW122" s="27"/>
      <c r="AX122" s="27"/>
      <c r="AY122" s="27"/>
      <c r="AZ122" s="27"/>
      <c r="BA122" s="27"/>
      <c r="BB122" s="27"/>
      <c r="BC122" s="27"/>
      <c r="BD122" s="27"/>
      <c r="BE122" s="27"/>
      <c r="BF122" s="27"/>
      <c r="BG122" s="27"/>
      <c r="BH122" s="27"/>
      <c r="BI122" s="27"/>
      <c r="BJ122" s="27"/>
      <c r="BK122" s="27"/>
      <c r="BL122" s="27"/>
      <c r="BM122" s="27"/>
      <c r="BN122" s="27"/>
      <c r="BO122" s="27"/>
      <c r="BP122" s="27"/>
      <c r="BQ122" s="27"/>
      <c r="BR122" s="27"/>
      <c r="BS122" s="27"/>
      <c r="BT122" s="27"/>
      <c r="BU122" s="27"/>
      <c r="BV122" s="27"/>
      <c r="BW122" s="27"/>
      <c r="BX122" s="27"/>
      <c r="BY122" s="27"/>
      <c r="BZ122" s="27"/>
      <c r="CA122" s="27"/>
      <c r="CB122" s="27"/>
      <c r="CC122" s="27"/>
      <c r="CD122" s="27"/>
      <c r="CE122" s="27"/>
      <c r="CF122" s="27"/>
      <c r="CG122" s="27"/>
      <c r="CH122" s="27"/>
      <c r="CI122" s="27"/>
      <c r="CJ122" s="27"/>
      <c r="CK122" s="27"/>
      <c r="CL122" s="27"/>
      <c r="CM122" s="27"/>
      <c r="CN122" s="27"/>
      <c r="CO122" s="27"/>
      <c r="CP122" s="27"/>
      <c r="CQ122" s="27"/>
      <c r="CR122" s="27"/>
      <c r="CS122" s="27"/>
      <c r="CT122" s="27"/>
      <c r="CU122" s="27"/>
      <c r="CV122" s="27"/>
      <c r="CW122" s="27"/>
      <c r="CX122" s="27"/>
      <c r="CY122" s="27"/>
      <c r="CZ122" s="27"/>
      <c r="DA122" s="27"/>
      <c r="DB122" s="27"/>
      <c r="DC122" s="27"/>
      <c r="DD122" s="27"/>
      <c r="DE122" s="27"/>
      <c r="DF122" s="27"/>
      <c r="DG122" s="27"/>
      <c r="DH122" s="27"/>
      <c r="DI122" s="27"/>
      <c r="DJ122" s="27"/>
      <c r="DK122" s="27"/>
      <c r="DL122" s="27"/>
      <c r="DM122" s="27"/>
      <c r="DN122" s="27"/>
      <c r="DO122" s="27"/>
      <c r="DP122" s="27"/>
      <c r="DQ122" s="27"/>
      <c r="DR122" s="27"/>
      <c r="DS122" s="27"/>
      <c r="DT122" s="27"/>
      <c r="DU122" s="27"/>
      <c r="DV122" s="27"/>
      <c r="DW122" s="27"/>
      <c r="DX122" s="27"/>
      <c r="DY122" s="27"/>
      <c r="DZ122" s="27"/>
      <c r="EA122" s="27"/>
      <c r="EB122" s="27"/>
      <c r="EC122" s="27"/>
      <c r="ED122" s="27"/>
      <c r="EE122" s="27"/>
      <c r="EF122" s="27"/>
      <c r="EG122" s="27"/>
      <c r="EH122" s="27"/>
      <c r="EI122" s="27"/>
      <c r="EJ122" s="27"/>
      <c r="EK122" s="27"/>
      <c r="EL122" s="27"/>
      <c r="EM122" s="27"/>
      <c r="EN122" s="27"/>
      <c r="EO122" s="27"/>
      <c r="EP122" s="27"/>
      <c r="EQ122" s="27"/>
      <c r="ER122" s="27"/>
      <c r="ES122" s="27"/>
      <c r="ET122" s="27"/>
      <c r="EU122" s="27"/>
      <c r="EV122" s="27"/>
      <c r="EW122" s="27"/>
      <c r="EX122" s="27"/>
      <c r="EY122" s="27"/>
      <c r="EZ122" s="27"/>
      <c r="FA122" s="27"/>
      <c r="FB122" s="27"/>
      <c r="FC122" s="27"/>
      <c r="FD122" s="27"/>
      <c r="FE122" s="27"/>
      <c r="FF122" s="27"/>
      <c r="FG122" s="27"/>
      <c r="FH122" s="27"/>
      <c r="FI122" s="27"/>
      <c r="FJ122" s="27"/>
      <c r="FK122" s="27"/>
      <c r="FL122" s="27"/>
      <c r="FM122" s="27"/>
      <c r="FN122" s="27"/>
      <c r="FO122" s="27"/>
      <c r="FP122" s="27"/>
      <c r="FQ122" s="27"/>
      <c r="FR122" s="27"/>
      <c r="FS122" s="27"/>
      <c r="FT122" s="27"/>
      <c r="FU122" s="27"/>
      <c r="FV122" s="27"/>
      <c r="FW122" s="27"/>
      <c r="FX122" s="27"/>
      <c r="FY122" s="27"/>
      <c r="FZ122" s="27"/>
      <c r="GA122" s="27"/>
      <c r="GB122" s="27"/>
      <c r="GC122" s="27"/>
      <c r="GD122" s="27"/>
      <c r="GE122" s="27"/>
      <c r="GF122" s="27"/>
      <c r="GG122" s="27"/>
      <c r="GH122" s="27"/>
      <c r="GI122" s="27"/>
      <c r="GJ122" s="27"/>
      <c r="GK122" s="27"/>
      <c r="GL122" s="27"/>
      <c r="GM122" s="27"/>
      <c r="GN122" s="27"/>
    </row>
    <row r="123" spans="1:196" x14ac:dyDescent="0.25">
      <c r="A123" s="17">
        <v>1</v>
      </c>
      <c r="B123" s="282" t="s">
        <v>299</v>
      </c>
      <c r="C123" s="243">
        <f>'2 уровень'!F864</f>
        <v>0</v>
      </c>
      <c r="D123" s="243">
        <f>'2 уровень'!G864</f>
        <v>0</v>
      </c>
      <c r="E123" s="243">
        <f>'2 уровень'!H864</f>
        <v>122</v>
      </c>
      <c r="F123" s="244" t="e">
        <f>'2 уровень'!I864</f>
        <v>#DIV/0!</v>
      </c>
      <c r="G123" s="267">
        <f>'2 уровень'!J864</f>
        <v>0</v>
      </c>
      <c r="H123" s="267">
        <f>'2 уровень'!K864</f>
        <v>0</v>
      </c>
      <c r="I123" s="281">
        <f>'2 уровень'!L864</f>
        <v>0</v>
      </c>
      <c r="J123" s="281">
        <f>'2 уровень'!M864</f>
        <v>0</v>
      </c>
      <c r="K123" s="281">
        <f>'2 уровень'!N864</f>
        <v>0</v>
      </c>
      <c r="L123" s="281">
        <f>'2 уровень'!O864</f>
        <v>0</v>
      </c>
      <c r="M123" s="281">
        <f>'2 уровень'!P864</f>
        <v>0</v>
      </c>
      <c r="N123" s="281">
        <f>'2 уровень'!Q864</f>
        <v>0</v>
      </c>
      <c r="O123" s="269">
        <f>'2 уровень'!R864</f>
        <v>0</v>
      </c>
      <c r="P123" s="269">
        <f>'2 уровень'!S864</f>
        <v>0</v>
      </c>
      <c r="Q123" s="269">
        <f>'2 уровень'!T864</f>
        <v>28.3965</v>
      </c>
      <c r="R123" s="269">
        <f>'2 уровень'!U864</f>
        <v>1.2801600000000002</v>
      </c>
      <c r="S123" s="269">
        <f>'2 уровень'!V864</f>
        <v>28.3965</v>
      </c>
      <c r="T123" s="269">
        <f>'2 уровень'!W864</f>
        <v>0</v>
      </c>
      <c r="U123" s="270">
        <f>'2 уровень'!X864</f>
        <v>30.78105</v>
      </c>
      <c r="V123" s="269"/>
      <c r="W123" s="269"/>
      <c r="X123" s="243" t="e">
        <f>'2 уровень'!#REF!</f>
        <v>#REF!</v>
      </c>
      <c r="Y123" s="243" t="e">
        <f>'2 уровень'!#REF!</f>
        <v>#REF!</v>
      </c>
      <c r="Z123" s="243" t="e">
        <f>'2 уровень'!#REF!</f>
        <v>#REF!</v>
      </c>
      <c r="AA123" s="271"/>
      <c r="AB123" s="271"/>
      <c r="AC123" s="271"/>
      <c r="AD123" s="225"/>
      <c r="AE123" s="27"/>
      <c r="AF123" s="27"/>
      <c r="AG123" s="27"/>
      <c r="AH123" s="27"/>
      <c r="AI123" s="27"/>
      <c r="AJ123" s="27"/>
      <c r="AK123" s="27"/>
      <c r="AL123" s="27"/>
      <c r="AM123" s="27"/>
      <c r="AN123" s="27"/>
      <c r="AO123" s="27"/>
      <c r="AP123" s="27"/>
      <c r="AQ123" s="27"/>
      <c r="AR123" s="27"/>
      <c r="AS123" s="27"/>
      <c r="AT123" s="27"/>
      <c r="AU123" s="27"/>
      <c r="AV123" s="27"/>
      <c r="AW123" s="27"/>
      <c r="AX123" s="27"/>
      <c r="AY123" s="27"/>
      <c r="AZ123" s="27"/>
      <c r="BA123" s="27"/>
      <c r="BB123" s="27"/>
      <c r="BC123" s="27"/>
      <c r="BD123" s="27"/>
      <c r="BE123" s="27"/>
      <c r="BF123" s="27"/>
      <c r="BG123" s="27"/>
      <c r="BH123" s="27"/>
      <c r="BI123" s="27"/>
      <c r="BJ123" s="27"/>
      <c r="BK123" s="27"/>
      <c r="BL123" s="27"/>
      <c r="BM123" s="27"/>
      <c r="BN123" s="27"/>
      <c r="BO123" s="27"/>
      <c r="BP123" s="27"/>
      <c r="BQ123" s="27"/>
      <c r="BR123" s="27"/>
      <c r="BS123" s="27"/>
      <c r="BT123" s="27"/>
      <c r="BU123" s="27"/>
      <c r="BV123" s="27"/>
      <c r="BW123" s="27"/>
      <c r="BX123" s="27"/>
      <c r="BY123" s="27"/>
      <c r="BZ123" s="27"/>
      <c r="CA123" s="27"/>
      <c r="CB123" s="27"/>
      <c r="CC123" s="27"/>
      <c r="CD123" s="27"/>
      <c r="CE123" s="27"/>
      <c r="CF123" s="27"/>
      <c r="CG123" s="27"/>
      <c r="CH123" s="27"/>
      <c r="CI123" s="27"/>
      <c r="CJ123" s="27"/>
      <c r="CK123" s="27"/>
      <c r="CL123" s="27"/>
      <c r="CM123" s="27"/>
      <c r="CN123" s="27"/>
      <c r="CO123" s="27"/>
      <c r="CP123" s="27"/>
      <c r="CQ123" s="27"/>
      <c r="CR123" s="27"/>
      <c r="CS123" s="27"/>
      <c r="CT123" s="27"/>
      <c r="CU123" s="27"/>
      <c r="CV123" s="27"/>
      <c r="CW123" s="27"/>
      <c r="CX123" s="27"/>
      <c r="CY123" s="27"/>
      <c r="CZ123" s="27"/>
      <c r="DA123" s="27"/>
      <c r="DB123" s="27"/>
      <c r="DC123" s="27"/>
      <c r="DD123" s="27"/>
      <c r="DE123" s="27"/>
      <c r="DF123" s="27"/>
      <c r="DG123" s="27"/>
      <c r="DH123" s="27"/>
      <c r="DI123" s="27"/>
      <c r="DJ123" s="27"/>
      <c r="DK123" s="27"/>
      <c r="DL123" s="27"/>
      <c r="DM123" s="27"/>
      <c r="DN123" s="27"/>
      <c r="DO123" s="27"/>
      <c r="DP123" s="27"/>
      <c r="DQ123" s="27"/>
      <c r="DR123" s="27"/>
      <c r="DS123" s="27"/>
      <c r="DT123" s="27"/>
      <c r="DU123" s="27"/>
      <c r="DV123" s="27"/>
      <c r="DW123" s="27"/>
      <c r="DX123" s="27"/>
      <c r="DY123" s="27"/>
      <c r="DZ123" s="27"/>
      <c r="EA123" s="27"/>
      <c r="EB123" s="27"/>
      <c r="EC123" s="27"/>
      <c r="ED123" s="27"/>
      <c r="EE123" s="27"/>
      <c r="EF123" s="27"/>
      <c r="EG123" s="27"/>
      <c r="EH123" s="27"/>
      <c r="EI123" s="27"/>
      <c r="EJ123" s="27"/>
      <c r="EK123" s="27"/>
      <c r="EL123" s="27"/>
      <c r="EM123" s="27"/>
      <c r="EN123" s="27"/>
      <c r="EO123" s="27"/>
      <c r="EP123" s="27"/>
      <c r="EQ123" s="27"/>
      <c r="ER123" s="27"/>
      <c r="ES123" s="27"/>
      <c r="ET123" s="27"/>
      <c r="EU123" s="27"/>
      <c r="EV123" s="27"/>
      <c r="EW123" s="27"/>
      <c r="EX123" s="27"/>
      <c r="EY123" s="27"/>
      <c r="EZ123" s="27"/>
      <c r="FA123" s="27"/>
      <c r="FB123" s="27"/>
      <c r="FC123" s="27"/>
      <c r="FD123" s="27"/>
      <c r="FE123" s="27"/>
      <c r="FF123" s="27"/>
      <c r="FG123" s="27"/>
      <c r="FH123" s="27"/>
      <c r="FI123" s="27"/>
      <c r="FJ123" s="27"/>
      <c r="FK123" s="27"/>
      <c r="FL123" s="27"/>
      <c r="FM123" s="27"/>
      <c r="FN123" s="27"/>
      <c r="FO123" s="27"/>
      <c r="FP123" s="27"/>
      <c r="FQ123" s="27"/>
      <c r="FR123" s="27"/>
      <c r="FS123" s="27"/>
      <c r="FT123" s="27"/>
      <c r="FU123" s="27"/>
      <c r="FV123" s="27"/>
      <c r="FW123" s="27"/>
      <c r="FX123" s="27"/>
      <c r="FY123" s="27"/>
      <c r="FZ123" s="27"/>
      <c r="GA123" s="27"/>
      <c r="GB123" s="27"/>
      <c r="GC123" s="27"/>
      <c r="GD123" s="27"/>
      <c r="GE123" s="27"/>
      <c r="GF123" s="27"/>
      <c r="GG123" s="27"/>
      <c r="GH123" s="27"/>
      <c r="GI123" s="27"/>
      <c r="GJ123" s="27"/>
      <c r="GK123" s="27"/>
      <c r="GL123" s="27"/>
      <c r="GM123" s="27"/>
      <c r="GN123" s="27"/>
    </row>
    <row r="124" spans="1:196" s="27" customFormat="1" ht="14.25" x14ac:dyDescent="0.2">
      <c r="A124" s="27">
        <v>1</v>
      </c>
      <c r="B124" s="283" t="s">
        <v>401</v>
      </c>
      <c r="C124" s="235">
        <f>'2 уровень'!F865</f>
        <v>0</v>
      </c>
      <c r="D124" s="235">
        <f>'2 уровень'!G865</f>
        <v>0</v>
      </c>
      <c r="E124" s="235">
        <f>'2 уровень'!H865</f>
        <v>44</v>
      </c>
      <c r="F124" s="236" t="e">
        <f>'2 уровень'!I865</f>
        <v>#DIV/0!</v>
      </c>
      <c r="G124" s="267">
        <f>'2 уровень'!J865</f>
        <v>0</v>
      </c>
      <c r="H124" s="267">
        <f>'2 уровень'!K865</f>
        <v>0</v>
      </c>
      <c r="I124" s="268">
        <f>'2 уровень'!L865</f>
        <v>0</v>
      </c>
      <c r="J124" s="268">
        <f>'2 уровень'!M865</f>
        <v>0</v>
      </c>
      <c r="K124" s="268">
        <f>'2 уровень'!N865</f>
        <v>0</v>
      </c>
      <c r="L124" s="268">
        <f>'2 уровень'!O865</f>
        <v>0</v>
      </c>
      <c r="M124" s="268">
        <f>'2 уровень'!P865</f>
        <v>0</v>
      </c>
      <c r="N124" s="268">
        <f>'2 уровень'!Q865</f>
        <v>0</v>
      </c>
      <c r="O124" s="269">
        <f>'2 уровень'!R865</f>
        <v>0</v>
      </c>
      <c r="P124" s="269">
        <f>'2 уровень'!S865</f>
        <v>0</v>
      </c>
      <c r="Q124" s="269">
        <f>'2 уровень'!T865</f>
        <v>0</v>
      </c>
      <c r="R124" s="269">
        <f>'2 уровень'!U865</f>
        <v>0</v>
      </c>
      <c r="S124" s="269">
        <f>'2 уровень'!V865</f>
        <v>0</v>
      </c>
      <c r="T124" s="269">
        <f>'2 уровень'!W865</f>
        <v>0</v>
      </c>
      <c r="U124" s="270">
        <f>'2 уровень'!X865</f>
        <v>0</v>
      </c>
      <c r="V124" s="269"/>
      <c r="W124" s="269"/>
      <c r="X124" s="235" t="e">
        <f>'2 уровень'!#REF!</f>
        <v>#REF!</v>
      </c>
      <c r="Y124" s="235" t="e">
        <f>'2 уровень'!#REF!</f>
        <v>#REF!</v>
      </c>
      <c r="Z124" s="235" t="e">
        <f>'2 уровень'!#REF!</f>
        <v>#REF!</v>
      </c>
      <c r="AA124" s="271"/>
      <c r="AB124" s="271"/>
      <c r="AC124" s="271"/>
      <c r="AD124" s="225"/>
    </row>
    <row r="125" spans="1:196" s="27" customFormat="1" ht="28.5" x14ac:dyDescent="0.2">
      <c r="A125" s="27">
        <v>1</v>
      </c>
      <c r="B125" s="283" t="s">
        <v>446</v>
      </c>
      <c r="C125" s="235">
        <f>'2 уровень'!F866</f>
        <v>0</v>
      </c>
      <c r="D125" s="235">
        <f>'2 уровень'!G866</f>
        <v>0</v>
      </c>
      <c r="E125" s="235">
        <f>'2 уровень'!H866</f>
        <v>4.7407407407407405</v>
      </c>
      <c r="F125" s="236" t="e">
        <f>'2 уровень'!I866</f>
        <v>#DIV/0!</v>
      </c>
      <c r="G125" s="267">
        <f>'2 уровень'!J866</f>
        <v>0</v>
      </c>
      <c r="H125" s="267">
        <f>'2 уровень'!K866</f>
        <v>0</v>
      </c>
      <c r="I125" s="268">
        <f>'2 уровень'!L866</f>
        <v>0</v>
      </c>
      <c r="J125" s="268">
        <f>'2 уровень'!M866</f>
        <v>0</v>
      </c>
      <c r="K125" s="268">
        <f>'2 уровень'!N866</f>
        <v>0</v>
      </c>
      <c r="L125" s="268">
        <f>'2 уровень'!O866</f>
        <v>0</v>
      </c>
      <c r="M125" s="268">
        <f>'2 уровень'!P866</f>
        <v>0</v>
      </c>
      <c r="N125" s="268">
        <f>'2 уровень'!Q866</f>
        <v>0</v>
      </c>
      <c r="O125" s="269">
        <f>'2 уровень'!R866</f>
        <v>0</v>
      </c>
      <c r="P125" s="269">
        <f>'2 уровень'!S866</f>
        <v>0</v>
      </c>
      <c r="Q125" s="269">
        <f>'2 уровень'!T866</f>
        <v>0</v>
      </c>
      <c r="R125" s="269">
        <f>'2 уровень'!U866</f>
        <v>0</v>
      </c>
      <c r="S125" s="269">
        <f>'2 уровень'!V866</f>
        <v>0</v>
      </c>
      <c r="T125" s="269">
        <f>'2 уровень'!W866</f>
        <v>0</v>
      </c>
      <c r="U125" s="270">
        <f>'2 уровень'!X866</f>
        <v>0</v>
      </c>
      <c r="V125" s="269"/>
      <c r="W125" s="269"/>
      <c r="X125" s="235" t="e">
        <f>'2 уровень'!#REF!</f>
        <v>#REF!</v>
      </c>
      <c r="Y125" s="235" t="e">
        <f>'2 уровень'!#REF!</f>
        <v>#REF!</v>
      </c>
      <c r="Z125" s="235" t="e">
        <f>'2 уровень'!#REF!</f>
        <v>#REF!</v>
      </c>
      <c r="AA125" s="271"/>
      <c r="AB125" s="271"/>
      <c r="AC125" s="271"/>
      <c r="AD125" s="225"/>
    </row>
    <row r="126" spans="1:196" s="27" customFormat="1" ht="28.5" x14ac:dyDescent="0.2">
      <c r="A126" s="27">
        <v>1</v>
      </c>
      <c r="B126" s="283" t="s">
        <v>402</v>
      </c>
      <c r="C126" s="235">
        <f>'2 уровень'!F867</f>
        <v>0</v>
      </c>
      <c r="D126" s="235">
        <f>'2 уровень'!G867</f>
        <v>0</v>
      </c>
      <c r="E126" s="235">
        <f>'2 уровень'!H867</f>
        <v>13.908510638297873</v>
      </c>
      <c r="F126" s="236" t="e">
        <f>'2 уровень'!I867</f>
        <v>#DIV/0!</v>
      </c>
      <c r="G126" s="267">
        <f>'2 уровень'!J867</f>
        <v>0</v>
      </c>
      <c r="H126" s="267">
        <f>'2 уровень'!K867</f>
        <v>0</v>
      </c>
      <c r="I126" s="268">
        <f>'2 уровень'!L867</f>
        <v>0</v>
      </c>
      <c r="J126" s="268">
        <f>'2 уровень'!M867</f>
        <v>0</v>
      </c>
      <c r="K126" s="268">
        <f>'2 уровень'!N867</f>
        <v>0</v>
      </c>
      <c r="L126" s="268">
        <f>'2 уровень'!O867</f>
        <v>0</v>
      </c>
      <c r="M126" s="268">
        <f>'2 уровень'!P867</f>
        <v>0</v>
      </c>
      <c r="N126" s="268">
        <f>'2 уровень'!Q867</f>
        <v>0</v>
      </c>
      <c r="O126" s="269">
        <f>'2 уровень'!R867</f>
        <v>0</v>
      </c>
      <c r="P126" s="269">
        <f>'2 уровень'!S867</f>
        <v>0</v>
      </c>
      <c r="Q126" s="269">
        <f>'2 уровень'!T867</f>
        <v>0</v>
      </c>
      <c r="R126" s="269">
        <f>'2 уровень'!U867</f>
        <v>0</v>
      </c>
      <c r="S126" s="269">
        <f>'2 уровень'!V867</f>
        <v>0</v>
      </c>
      <c r="T126" s="269">
        <f>'2 уровень'!W867</f>
        <v>0</v>
      </c>
      <c r="U126" s="270">
        <f>'2 уровень'!X867</f>
        <v>0</v>
      </c>
      <c r="V126" s="269"/>
      <c r="W126" s="269"/>
      <c r="X126" s="235" t="e">
        <f>'2 уровень'!#REF!</f>
        <v>#REF!</v>
      </c>
      <c r="Y126" s="235" t="e">
        <f>'2 уровень'!#REF!</f>
        <v>#REF!</v>
      </c>
      <c r="Z126" s="235" t="e">
        <f>'2 уровень'!#REF!</f>
        <v>#REF!</v>
      </c>
      <c r="AA126" s="271"/>
      <c r="AB126" s="271"/>
      <c r="AC126" s="271"/>
      <c r="AD126" s="225"/>
    </row>
    <row r="127" spans="1:196" s="27" customFormat="1" ht="28.5" x14ac:dyDescent="0.2">
      <c r="A127" s="27">
        <v>1</v>
      </c>
      <c r="B127" s="283" t="s">
        <v>403</v>
      </c>
      <c r="C127" s="235">
        <f>'2 уровень'!F868</f>
        <v>0</v>
      </c>
      <c r="D127" s="235">
        <f>'2 уровень'!G868</f>
        <v>0</v>
      </c>
      <c r="E127" s="235">
        <f>'2 уровень'!H868</f>
        <v>26</v>
      </c>
      <c r="F127" s="236" t="e">
        <f>'2 уровень'!I868</f>
        <v>#DIV/0!</v>
      </c>
      <c r="G127" s="267">
        <f>'2 уровень'!J868</f>
        <v>0</v>
      </c>
      <c r="H127" s="267">
        <f>'2 уровень'!K868</f>
        <v>0</v>
      </c>
      <c r="I127" s="268">
        <f>'2 уровень'!L868</f>
        <v>0</v>
      </c>
      <c r="J127" s="268">
        <f>'2 уровень'!M868</f>
        <v>0</v>
      </c>
      <c r="K127" s="268">
        <f>'2 уровень'!N868</f>
        <v>0</v>
      </c>
      <c r="L127" s="268">
        <f>'2 уровень'!O868</f>
        <v>0</v>
      </c>
      <c r="M127" s="268">
        <f>'2 уровень'!P868</f>
        <v>0</v>
      </c>
      <c r="N127" s="268">
        <f>'2 уровень'!Q868</f>
        <v>0</v>
      </c>
      <c r="O127" s="269">
        <f>'2 уровень'!R868</f>
        <v>0</v>
      </c>
      <c r="P127" s="269">
        <f>'2 уровень'!S868</f>
        <v>0</v>
      </c>
      <c r="Q127" s="269">
        <f>'2 уровень'!T868</f>
        <v>0</v>
      </c>
      <c r="R127" s="269">
        <f>'2 уровень'!U868</f>
        <v>0</v>
      </c>
      <c r="S127" s="269">
        <f>'2 уровень'!V868</f>
        <v>0</v>
      </c>
      <c r="T127" s="269">
        <f>'2 уровень'!W868</f>
        <v>0</v>
      </c>
      <c r="U127" s="270">
        <f>'2 уровень'!X868</f>
        <v>0</v>
      </c>
      <c r="V127" s="269"/>
      <c r="W127" s="269"/>
      <c r="X127" s="235" t="e">
        <f>'2 уровень'!#REF!</f>
        <v>#REF!</v>
      </c>
      <c r="Y127" s="235" t="e">
        <f>'2 уровень'!#REF!</f>
        <v>#REF!</v>
      </c>
      <c r="Z127" s="235" t="e">
        <f>'2 уровень'!#REF!</f>
        <v>#REF!</v>
      </c>
      <c r="AA127" s="271"/>
      <c r="AB127" s="271"/>
      <c r="AC127" s="271"/>
      <c r="AD127" s="225"/>
    </row>
    <row r="128" spans="1:196" s="27" customFormat="1" ht="14.25" x14ac:dyDescent="0.2">
      <c r="A128" s="27">
        <v>1</v>
      </c>
      <c r="B128" s="284" t="s">
        <v>141</v>
      </c>
      <c r="C128" s="235">
        <f>'2 уровень'!F869</f>
        <v>3168</v>
      </c>
      <c r="D128" s="235">
        <f>'2 уровень'!G869</f>
        <v>222.83333333333331</v>
      </c>
      <c r="E128" s="235">
        <f>'2 уровень'!H869</f>
        <v>112.07407407407408</v>
      </c>
      <c r="F128" s="236">
        <f>'2 уровень'!I869</f>
        <v>50.295022022770716</v>
      </c>
      <c r="G128" s="267">
        <f>'2 уровень'!J869</f>
        <v>0</v>
      </c>
      <c r="H128" s="267">
        <f>'2 уровень'!K869</f>
        <v>0</v>
      </c>
      <c r="I128" s="268">
        <f>'2 уровень'!L869</f>
        <v>0</v>
      </c>
      <c r="J128" s="268">
        <f>'2 уровень'!M869</f>
        <v>0</v>
      </c>
      <c r="K128" s="268">
        <f>'2 уровень'!N869</f>
        <v>0</v>
      </c>
      <c r="L128" s="268">
        <f>'2 уровень'!O869</f>
        <v>0</v>
      </c>
      <c r="M128" s="268">
        <f>'2 уровень'!P869</f>
        <v>0</v>
      </c>
      <c r="N128" s="268">
        <f>'2 уровень'!Q869</f>
        <v>0</v>
      </c>
      <c r="O128" s="269">
        <f>'2 уровень'!R869</f>
        <v>3028.3969999999995</v>
      </c>
      <c r="P128" s="269">
        <f>'2 уровень'!S869</f>
        <v>252.36641666666668</v>
      </c>
      <c r="Q128" s="269">
        <f>'2 уровень'!T869</f>
        <v>28.3965</v>
      </c>
      <c r="R128" s="269">
        <f>'2 уровень'!U869</f>
        <v>1.2801600000000002</v>
      </c>
      <c r="S128" s="269">
        <f>'2 уровень'!V869</f>
        <v>28.3965</v>
      </c>
      <c r="T128" s="269">
        <f>'2 уровень'!W869</f>
        <v>0</v>
      </c>
      <c r="U128" s="270">
        <f>'2 уровень'!X869</f>
        <v>129.08778999999998</v>
      </c>
      <c r="V128" s="269"/>
      <c r="W128" s="269"/>
      <c r="X128" s="235" t="e">
        <f>'2 уровень'!#REF!</f>
        <v>#REF!</v>
      </c>
      <c r="Y128" s="235" t="e">
        <f>'2 уровень'!#REF!</f>
        <v>#REF!</v>
      </c>
      <c r="Z128" s="235" t="e">
        <f>'2 уровень'!#REF!</f>
        <v>#REF!</v>
      </c>
      <c r="AA128" s="271"/>
      <c r="AB128" s="271"/>
      <c r="AC128" s="271"/>
      <c r="AD128" s="225"/>
    </row>
    <row r="129" spans="1:196" ht="15.75" x14ac:dyDescent="0.25">
      <c r="A129" s="17">
        <v>1</v>
      </c>
      <c r="B129" s="285" t="s">
        <v>29</v>
      </c>
      <c r="C129" s="243">
        <f>'2 уровень'!F870</f>
        <v>0</v>
      </c>
      <c r="D129" s="243">
        <f>'2 уровень'!G870</f>
        <v>0</v>
      </c>
      <c r="E129" s="243">
        <f>'2 уровень'!H870</f>
        <v>0</v>
      </c>
      <c r="F129" s="244">
        <f>'2 уровень'!I870</f>
        <v>0</v>
      </c>
      <c r="G129" s="267">
        <f>'2 уровень'!J870</f>
        <v>0</v>
      </c>
      <c r="H129" s="267">
        <f>'2 уровень'!K870</f>
        <v>0</v>
      </c>
      <c r="I129" s="281">
        <f>'2 уровень'!L870</f>
        <v>0</v>
      </c>
      <c r="J129" s="281">
        <f>'2 уровень'!M870</f>
        <v>0</v>
      </c>
      <c r="K129" s="281">
        <f>'2 уровень'!N870</f>
        <v>0</v>
      </c>
      <c r="L129" s="281">
        <f>'2 уровень'!O870</f>
        <v>0</v>
      </c>
      <c r="M129" s="281">
        <f>'2 уровень'!P870</f>
        <v>0</v>
      </c>
      <c r="N129" s="281">
        <f>'2 уровень'!Q870</f>
        <v>0</v>
      </c>
      <c r="O129" s="269">
        <f>'2 уровень'!R870</f>
        <v>0</v>
      </c>
      <c r="P129" s="269">
        <f>'2 уровень'!S870</f>
        <v>0</v>
      </c>
      <c r="Q129" s="269">
        <f>'2 уровень'!T870</f>
        <v>0</v>
      </c>
      <c r="R129" s="269">
        <f>'2 уровень'!U870</f>
        <v>0</v>
      </c>
      <c r="S129" s="269">
        <f>'2 уровень'!V870</f>
        <v>0</v>
      </c>
      <c r="T129" s="269">
        <f>'2 уровень'!W870</f>
        <v>0</v>
      </c>
      <c r="U129" s="270">
        <f>'2 уровень'!X870</f>
        <v>0</v>
      </c>
      <c r="V129" s="269"/>
      <c r="W129" s="269"/>
      <c r="X129" s="243" t="e">
        <f>'2 уровень'!#REF!</f>
        <v>#REF!</v>
      </c>
      <c r="Y129" s="243" t="e">
        <f>'2 уровень'!#REF!</f>
        <v>#REF!</v>
      </c>
      <c r="Z129" s="243" t="e">
        <f>'2 уровень'!#REF!</f>
        <v>#REF!</v>
      </c>
      <c r="AA129" s="271"/>
      <c r="AB129" s="271"/>
      <c r="AC129" s="271"/>
      <c r="AD129" s="225"/>
      <c r="AE129" s="27"/>
      <c r="AF129" s="27"/>
      <c r="AG129" s="27"/>
      <c r="AH129" s="27"/>
      <c r="AI129" s="27"/>
      <c r="AJ129" s="27"/>
      <c r="AK129" s="27"/>
      <c r="AL129" s="27"/>
      <c r="AM129" s="27"/>
      <c r="AN129" s="27"/>
      <c r="AO129" s="27"/>
      <c r="AP129" s="27"/>
      <c r="AQ129" s="27"/>
      <c r="AR129" s="27"/>
      <c r="AS129" s="27"/>
      <c r="AT129" s="27"/>
      <c r="AU129" s="27"/>
      <c r="AV129" s="27"/>
      <c r="AW129" s="27"/>
      <c r="AX129" s="27"/>
      <c r="AY129" s="27"/>
      <c r="AZ129" s="27"/>
      <c r="BA129" s="27"/>
      <c r="BB129" s="27"/>
      <c r="BC129" s="27"/>
      <c r="BD129" s="27"/>
      <c r="BE129" s="27"/>
      <c r="BF129" s="27"/>
      <c r="BG129" s="27"/>
      <c r="BH129" s="27"/>
      <c r="BI129" s="27"/>
      <c r="BJ129" s="27"/>
      <c r="BK129" s="27"/>
      <c r="BL129" s="27"/>
      <c r="BM129" s="27"/>
      <c r="BN129" s="27"/>
      <c r="BO129" s="27"/>
      <c r="BP129" s="27"/>
      <c r="BQ129" s="27"/>
      <c r="BR129" s="27"/>
      <c r="BS129" s="27"/>
      <c r="BT129" s="27"/>
      <c r="BU129" s="27"/>
      <c r="BV129" s="27"/>
      <c r="BW129" s="27"/>
      <c r="BX129" s="27"/>
      <c r="BY129" s="27"/>
      <c r="BZ129" s="27"/>
      <c r="CA129" s="27"/>
      <c r="CB129" s="27"/>
      <c r="CC129" s="27"/>
      <c r="CD129" s="27"/>
      <c r="CE129" s="27"/>
      <c r="CF129" s="27"/>
      <c r="CG129" s="27"/>
      <c r="CH129" s="27"/>
      <c r="CI129" s="27"/>
      <c r="CJ129" s="27"/>
      <c r="CK129" s="27"/>
      <c r="CL129" s="27"/>
      <c r="CM129" s="27"/>
      <c r="CN129" s="27"/>
      <c r="CO129" s="27"/>
      <c r="CP129" s="27"/>
      <c r="CQ129" s="27"/>
      <c r="CR129" s="27"/>
      <c r="CS129" s="27"/>
      <c r="CT129" s="27"/>
      <c r="CU129" s="27"/>
      <c r="CV129" s="27"/>
      <c r="CW129" s="27"/>
      <c r="CX129" s="27"/>
      <c r="CY129" s="27"/>
      <c r="CZ129" s="27"/>
      <c r="DA129" s="27"/>
      <c r="DB129" s="27"/>
      <c r="DC129" s="27"/>
      <c r="DD129" s="27"/>
      <c r="DE129" s="27"/>
      <c r="DF129" s="27"/>
      <c r="DG129" s="27"/>
      <c r="DH129" s="27"/>
      <c r="DI129" s="27"/>
      <c r="DJ129" s="27"/>
      <c r="DK129" s="27"/>
      <c r="DL129" s="27"/>
      <c r="DM129" s="27"/>
      <c r="DN129" s="27"/>
      <c r="DO129" s="27"/>
      <c r="DP129" s="27"/>
      <c r="DQ129" s="27"/>
      <c r="DR129" s="27"/>
      <c r="DS129" s="27"/>
      <c r="DT129" s="27"/>
      <c r="DU129" s="27"/>
      <c r="DV129" s="27"/>
      <c r="DW129" s="27"/>
      <c r="DX129" s="27"/>
      <c r="DY129" s="27"/>
      <c r="DZ129" s="27"/>
      <c r="EA129" s="27"/>
      <c r="EB129" s="27"/>
      <c r="EC129" s="27"/>
      <c r="ED129" s="27"/>
      <c r="EE129" s="27"/>
      <c r="EF129" s="27"/>
      <c r="EG129" s="27"/>
      <c r="EH129" s="27"/>
      <c r="EI129" s="27"/>
      <c r="EJ129" s="27"/>
      <c r="EK129" s="27"/>
      <c r="EL129" s="27"/>
      <c r="EM129" s="27"/>
      <c r="EN129" s="27"/>
      <c r="EO129" s="27"/>
      <c r="EP129" s="27"/>
      <c r="EQ129" s="27"/>
      <c r="ER129" s="27"/>
      <c r="ES129" s="27"/>
      <c r="ET129" s="27"/>
      <c r="EU129" s="27"/>
      <c r="EV129" s="27"/>
      <c r="EW129" s="27"/>
      <c r="EX129" s="27"/>
      <c r="EY129" s="27"/>
      <c r="EZ129" s="27"/>
      <c r="FA129" s="27"/>
      <c r="FB129" s="27"/>
      <c r="FC129" s="27"/>
      <c r="FD129" s="27"/>
      <c r="FE129" s="27"/>
      <c r="FF129" s="27"/>
      <c r="FG129" s="27"/>
      <c r="FH129" s="27"/>
      <c r="FI129" s="27"/>
      <c r="FJ129" s="27"/>
      <c r="FK129" s="27"/>
      <c r="FL129" s="27"/>
      <c r="FM129" s="27"/>
      <c r="FN129" s="27"/>
      <c r="FO129" s="27"/>
      <c r="FP129" s="27"/>
      <c r="FQ129" s="27"/>
      <c r="FR129" s="27"/>
      <c r="FS129" s="27"/>
      <c r="FT129" s="27"/>
      <c r="FU129" s="27"/>
      <c r="FV129" s="27"/>
      <c r="FW129" s="27"/>
      <c r="FX129" s="27"/>
      <c r="FY129" s="27"/>
      <c r="FZ129" s="27"/>
      <c r="GA129" s="27"/>
      <c r="GB129" s="27"/>
      <c r="GC129" s="27"/>
      <c r="GD129" s="27"/>
      <c r="GE129" s="27"/>
      <c r="GF129" s="27"/>
      <c r="GG129" s="27"/>
      <c r="GH129" s="27"/>
      <c r="GI129" s="27"/>
      <c r="GJ129" s="27"/>
      <c r="GK129" s="27"/>
      <c r="GL129" s="27"/>
      <c r="GM129" s="27"/>
      <c r="GN129" s="27"/>
    </row>
    <row r="130" spans="1:196" ht="29.25" x14ac:dyDescent="0.25">
      <c r="A130" s="17">
        <v>1</v>
      </c>
      <c r="B130" s="101" t="s">
        <v>474</v>
      </c>
      <c r="C130" s="243">
        <f>'2 уровень'!F871</f>
        <v>22</v>
      </c>
      <c r="D130" s="243">
        <f>'2 уровень'!G871</f>
        <v>1.8333333333333335</v>
      </c>
      <c r="E130" s="243">
        <f>'2 уровень'!H871</f>
        <v>1</v>
      </c>
      <c r="F130" s="244">
        <f>'2 уровень'!I871</f>
        <v>54.54545454545454</v>
      </c>
      <c r="G130" s="267">
        <f>'2 уровень'!J871</f>
        <v>0</v>
      </c>
      <c r="H130" s="267">
        <f>'2 уровень'!K871</f>
        <v>10</v>
      </c>
      <c r="I130" s="281">
        <f>'2 уровень'!L871</f>
        <v>0</v>
      </c>
      <c r="J130" s="281">
        <f>'2 уровень'!M871</f>
        <v>0</v>
      </c>
      <c r="K130" s="281">
        <f>'2 уровень'!N871</f>
        <v>10</v>
      </c>
      <c r="L130" s="281" t="e">
        <f>'2 уровень'!O871</f>
        <v>#DIV/0!</v>
      </c>
      <c r="M130" s="281">
        <f>'2 уровень'!P871</f>
        <v>0</v>
      </c>
      <c r="N130" s="281" t="e">
        <f>'2 уровень'!Q871</f>
        <v>#DIV/0!</v>
      </c>
      <c r="O130" s="269">
        <f>'2 уровень'!R871</f>
        <v>0</v>
      </c>
      <c r="P130" s="269">
        <f>'2 уровень'!S871</f>
        <v>0</v>
      </c>
      <c r="Q130" s="269">
        <f>'2 уровень'!T871</f>
        <v>0</v>
      </c>
      <c r="R130" s="269">
        <f>'2 уровень'!U871</f>
        <v>0</v>
      </c>
      <c r="S130" s="269">
        <f>'2 уровень'!V871</f>
        <v>0</v>
      </c>
      <c r="T130" s="269">
        <f>'2 уровень'!W871</f>
        <v>0</v>
      </c>
      <c r="U130" s="270">
        <f>'2 уровень'!X871</f>
        <v>0</v>
      </c>
      <c r="V130" s="269"/>
      <c r="W130" s="269"/>
      <c r="X130" s="243" t="e">
        <f>'2 уровень'!#REF!</f>
        <v>#REF!</v>
      </c>
      <c r="Y130" s="243" t="e">
        <f>'2 уровень'!#REF!</f>
        <v>#REF!</v>
      </c>
      <c r="Z130" s="243" t="e">
        <f>'2 уровень'!#REF!</f>
        <v>#REF!</v>
      </c>
      <c r="AA130" s="271"/>
      <c r="AB130" s="271"/>
      <c r="AC130" s="271"/>
      <c r="AD130" s="225"/>
      <c r="AE130" s="27"/>
      <c r="AF130" s="27"/>
      <c r="AG130" s="27"/>
      <c r="AH130" s="27"/>
      <c r="AI130" s="27"/>
      <c r="AJ130" s="27"/>
      <c r="AK130" s="27"/>
      <c r="AL130" s="27"/>
      <c r="AM130" s="27"/>
      <c r="AN130" s="27"/>
      <c r="AO130" s="27"/>
      <c r="AP130" s="27"/>
      <c r="AQ130" s="27"/>
      <c r="AR130" s="27"/>
      <c r="AS130" s="27"/>
      <c r="AT130" s="27"/>
      <c r="AU130" s="27"/>
      <c r="AV130" s="27"/>
      <c r="AW130" s="27"/>
      <c r="AX130" s="27"/>
      <c r="AY130" s="27"/>
      <c r="AZ130" s="27"/>
      <c r="BA130" s="27"/>
      <c r="BB130" s="27"/>
      <c r="BC130" s="27"/>
      <c r="BD130" s="27"/>
      <c r="BE130" s="27"/>
      <c r="BF130" s="27"/>
      <c r="BG130" s="27"/>
      <c r="BH130" s="27"/>
      <c r="BI130" s="27"/>
      <c r="BJ130" s="27"/>
      <c r="BK130" s="27"/>
      <c r="BL130" s="27"/>
      <c r="BM130" s="27"/>
      <c r="BN130" s="27"/>
      <c r="BO130" s="27"/>
      <c r="BP130" s="27"/>
      <c r="BQ130" s="27"/>
      <c r="BR130" s="27"/>
      <c r="BS130" s="27"/>
      <c r="BT130" s="27"/>
      <c r="BU130" s="27"/>
      <c r="BV130" s="27"/>
      <c r="BW130" s="27"/>
      <c r="BX130" s="27"/>
      <c r="BY130" s="27"/>
      <c r="BZ130" s="27"/>
      <c r="CA130" s="27"/>
      <c r="CB130" s="27"/>
      <c r="CC130" s="27"/>
      <c r="CD130" s="27"/>
      <c r="CE130" s="27"/>
      <c r="CF130" s="27"/>
      <c r="CG130" s="27"/>
      <c r="CH130" s="27"/>
      <c r="CI130" s="27"/>
      <c r="CJ130" s="27"/>
      <c r="CK130" s="27"/>
      <c r="CL130" s="27"/>
      <c r="CM130" s="27"/>
      <c r="CN130" s="27"/>
      <c r="CO130" s="27"/>
      <c r="CP130" s="27"/>
      <c r="CQ130" s="27"/>
      <c r="CR130" s="27"/>
      <c r="CS130" s="27"/>
      <c r="CT130" s="27"/>
      <c r="CU130" s="27"/>
      <c r="CV130" s="27"/>
      <c r="CW130" s="27"/>
      <c r="CX130" s="27"/>
      <c r="CY130" s="27"/>
      <c r="CZ130" s="27"/>
      <c r="DA130" s="27"/>
      <c r="DB130" s="27"/>
      <c r="DC130" s="27"/>
      <c r="DD130" s="27"/>
      <c r="DE130" s="27"/>
      <c r="DF130" s="27"/>
      <c r="DG130" s="27"/>
      <c r="DH130" s="27"/>
      <c r="DI130" s="27"/>
      <c r="DJ130" s="27"/>
      <c r="DK130" s="27"/>
      <c r="DL130" s="27"/>
      <c r="DM130" s="27"/>
      <c r="DN130" s="27"/>
      <c r="DO130" s="27"/>
      <c r="DP130" s="27"/>
      <c r="DQ130" s="27"/>
      <c r="DR130" s="27"/>
      <c r="DS130" s="27"/>
      <c r="DT130" s="27"/>
      <c r="DU130" s="27"/>
      <c r="DV130" s="27"/>
      <c r="DW130" s="27"/>
      <c r="DX130" s="27"/>
      <c r="DY130" s="27"/>
      <c r="DZ130" s="27"/>
      <c r="EA130" s="27"/>
      <c r="EB130" s="27"/>
      <c r="EC130" s="27"/>
      <c r="ED130" s="27"/>
      <c r="EE130" s="27"/>
      <c r="EF130" s="27"/>
      <c r="EG130" s="27"/>
      <c r="EH130" s="27"/>
      <c r="EI130" s="27"/>
      <c r="EJ130" s="27"/>
      <c r="EK130" s="27"/>
      <c r="EL130" s="27"/>
      <c r="EM130" s="27"/>
      <c r="EN130" s="27"/>
      <c r="EO130" s="27"/>
      <c r="EP130" s="27"/>
      <c r="EQ130" s="27"/>
      <c r="ER130" s="27"/>
      <c r="ES130" s="27"/>
      <c r="ET130" s="27"/>
      <c r="EU130" s="27"/>
      <c r="EV130" s="27"/>
      <c r="EW130" s="27"/>
      <c r="EX130" s="27"/>
      <c r="EY130" s="27"/>
      <c r="EZ130" s="27"/>
      <c r="FA130" s="27"/>
      <c r="FB130" s="27"/>
      <c r="FC130" s="27"/>
      <c r="FD130" s="27"/>
      <c r="FE130" s="27"/>
      <c r="FF130" s="27"/>
      <c r="FG130" s="27"/>
      <c r="FH130" s="27"/>
      <c r="FI130" s="27"/>
      <c r="FJ130" s="27"/>
      <c r="FK130" s="27"/>
      <c r="FL130" s="27"/>
      <c r="FM130" s="27"/>
      <c r="FN130" s="27"/>
      <c r="FO130" s="27"/>
      <c r="FP130" s="27"/>
      <c r="FQ130" s="27"/>
      <c r="FR130" s="27"/>
      <c r="FS130" s="27"/>
      <c r="FT130" s="27"/>
      <c r="FU130" s="27"/>
      <c r="FV130" s="27"/>
      <c r="FW130" s="27"/>
      <c r="FX130" s="27"/>
      <c r="FY130" s="27"/>
      <c r="FZ130" s="27"/>
      <c r="GA130" s="27"/>
      <c r="GB130" s="27"/>
      <c r="GC130" s="27"/>
      <c r="GD130" s="27"/>
      <c r="GE130" s="27"/>
      <c r="GF130" s="27"/>
      <c r="GG130" s="27"/>
      <c r="GH130" s="27"/>
      <c r="GI130" s="27"/>
      <c r="GJ130" s="27"/>
      <c r="GK130" s="27"/>
      <c r="GL130" s="27"/>
      <c r="GM130" s="27"/>
      <c r="GN130" s="27"/>
    </row>
    <row r="131" spans="1:196" ht="29.25" x14ac:dyDescent="0.25">
      <c r="A131" s="17">
        <v>1</v>
      </c>
      <c r="B131" s="101" t="s">
        <v>475</v>
      </c>
      <c r="C131" s="243">
        <f>'2 уровень'!F872</f>
        <v>6</v>
      </c>
      <c r="D131" s="243">
        <f>'2 уровень'!G872</f>
        <v>0.33333333333333331</v>
      </c>
      <c r="E131" s="243">
        <f>'2 уровень'!H872</f>
        <v>0</v>
      </c>
      <c r="F131" s="244">
        <f>'2 уровень'!I872</f>
        <v>0</v>
      </c>
      <c r="G131" s="267">
        <f>'2 уровень'!J872</f>
        <v>0</v>
      </c>
      <c r="H131" s="267" t="e">
        <f>'2 уровень'!K872</f>
        <v>#DIV/0!</v>
      </c>
      <c r="I131" s="281">
        <f>'2 уровень'!L872</f>
        <v>0</v>
      </c>
      <c r="J131" s="281">
        <f>'2 уровень'!M872</f>
        <v>0</v>
      </c>
      <c r="K131" s="281">
        <f>'2 уровень'!N872</f>
        <v>0</v>
      </c>
      <c r="L131" s="281" t="e">
        <f>'2 уровень'!O872</f>
        <v>#DIV/0!</v>
      </c>
      <c r="M131" s="281">
        <f>'2 уровень'!P872</f>
        <v>0</v>
      </c>
      <c r="N131" s="281" t="e">
        <f>'2 уровень'!Q872</f>
        <v>#DIV/0!</v>
      </c>
      <c r="O131" s="269">
        <f>'2 уровень'!R872</f>
        <v>0</v>
      </c>
      <c r="P131" s="269">
        <f>'2 уровень'!S872</f>
        <v>0</v>
      </c>
      <c r="Q131" s="269">
        <f>'2 уровень'!T872</f>
        <v>0</v>
      </c>
      <c r="R131" s="269">
        <f>'2 уровень'!U872</f>
        <v>0</v>
      </c>
      <c r="S131" s="269">
        <f>'2 уровень'!V872</f>
        <v>0</v>
      </c>
      <c r="T131" s="269">
        <f>'2 уровень'!W872</f>
        <v>0</v>
      </c>
      <c r="U131" s="270">
        <f>'2 уровень'!X872</f>
        <v>0</v>
      </c>
      <c r="V131" s="269"/>
      <c r="W131" s="269"/>
      <c r="X131" s="243" t="e">
        <f>'2 уровень'!#REF!</f>
        <v>#REF!</v>
      </c>
      <c r="Y131" s="243" t="e">
        <f>'2 уровень'!#REF!</f>
        <v>#REF!</v>
      </c>
      <c r="Z131" s="243" t="e">
        <f>'2 уровень'!#REF!</f>
        <v>#REF!</v>
      </c>
      <c r="AA131" s="271"/>
      <c r="AB131" s="271"/>
      <c r="AC131" s="271"/>
      <c r="AD131" s="225"/>
      <c r="AE131" s="27"/>
      <c r="AF131" s="27"/>
      <c r="AG131" s="27"/>
      <c r="AH131" s="27"/>
      <c r="AI131" s="27"/>
      <c r="AJ131" s="27"/>
      <c r="AK131" s="27"/>
      <c r="AL131" s="27"/>
      <c r="AM131" s="27"/>
      <c r="AN131" s="27"/>
      <c r="AO131" s="27"/>
      <c r="AP131" s="27"/>
      <c r="AQ131" s="27"/>
      <c r="AR131" s="27"/>
      <c r="AS131" s="27"/>
      <c r="AT131" s="27"/>
      <c r="AU131" s="27"/>
      <c r="AV131" s="27"/>
      <c r="AW131" s="27"/>
      <c r="AX131" s="27"/>
      <c r="AY131" s="27"/>
      <c r="AZ131" s="27"/>
      <c r="BA131" s="27"/>
      <c r="BB131" s="27"/>
      <c r="BC131" s="27"/>
      <c r="BD131" s="27"/>
      <c r="BE131" s="27"/>
      <c r="BF131" s="27"/>
      <c r="BG131" s="27"/>
      <c r="BH131" s="27"/>
      <c r="BI131" s="27"/>
      <c r="BJ131" s="27"/>
      <c r="BK131" s="27"/>
      <c r="BL131" s="27"/>
      <c r="BM131" s="27"/>
      <c r="BN131" s="27"/>
      <c r="BO131" s="27"/>
      <c r="BP131" s="27"/>
      <c r="BQ131" s="27"/>
      <c r="BR131" s="27"/>
      <c r="BS131" s="27"/>
      <c r="BT131" s="27"/>
      <c r="BU131" s="27"/>
      <c r="BV131" s="27"/>
      <c r="BW131" s="27"/>
      <c r="BX131" s="27"/>
      <c r="BY131" s="27"/>
      <c r="BZ131" s="27"/>
      <c r="CA131" s="27"/>
      <c r="CB131" s="27"/>
      <c r="CC131" s="27"/>
      <c r="CD131" s="27"/>
      <c r="CE131" s="27"/>
      <c r="CF131" s="27"/>
      <c r="CG131" s="27"/>
      <c r="CH131" s="27"/>
      <c r="CI131" s="27"/>
      <c r="CJ131" s="27"/>
      <c r="CK131" s="27"/>
      <c r="CL131" s="27"/>
      <c r="CM131" s="27"/>
      <c r="CN131" s="27"/>
      <c r="CO131" s="27"/>
      <c r="CP131" s="27"/>
      <c r="CQ131" s="27"/>
      <c r="CR131" s="27"/>
      <c r="CS131" s="27"/>
      <c r="CT131" s="27"/>
      <c r="CU131" s="27"/>
      <c r="CV131" s="27"/>
      <c r="CW131" s="27"/>
      <c r="CX131" s="27"/>
      <c r="CY131" s="27"/>
      <c r="CZ131" s="27"/>
      <c r="DA131" s="27"/>
      <c r="DB131" s="27"/>
      <c r="DC131" s="27"/>
      <c r="DD131" s="27"/>
      <c r="DE131" s="27"/>
      <c r="DF131" s="27"/>
      <c r="DG131" s="27"/>
      <c r="DH131" s="27"/>
      <c r="DI131" s="27"/>
      <c r="DJ131" s="27"/>
      <c r="DK131" s="27"/>
      <c r="DL131" s="27"/>
      <c r="DM131" s="27"/>
      <c r="DN131" s="27"/>
      <c r="DO131" s="27"/>
      <c r="DP131" s="27"/>
      <c r="DQ131" s="27"/>
      <c r="DR131" s="27"/>
      <c r="DS131" s="27"/>
      <c r="DT131" s="27"/>
      <c r="DU131" s="27"/>
      <c r="DV131" s="27"/>
      <c r="DW131" s="27"/>
      <c r="DX131" s="27"/>
      <c r="DY131" s="27"/>
      <c r="DZ131" s="27"/>
      <c r="EA131" s="27"/>
      <c r="EB131" s="27"/>
      <c r="EC131" s="27"/>
      <c r="ED131" s="27"/>
      <c r="EE131" s="27"/>
      <c r="EF131" s="27"/>
      <c r="EG131" s="27"/>
      <c r="EH131" s="27"/>
      <c r="EI131" s="27"/>
      <c r="EJ131" s="27"/>
      <c r="EK131" s="27"/>
      <c r="EL131" s="27"/>
      <c r="EM131" s="27"/>
      <c r="EN131" s="27"/>
      <c r="EO131" s="27"/>
      <c r="EP131" s="27"/>
      <c r="EQ131" s="27"/>
      <c r="ER131" s="27"/>
      <c r="ES131" s="27"/>
      <c r="ET131" s="27"/>
      <c r="EU131" s="27"/>
      <c r="EV131" s="27"/>
      <c r="EW131" s="27"/>
      <c r="EX131" s="27"/>
      <c r="EY131" s="27"/>
      <c r="EZ131" s="27"/>
      <c r="FA131" s="27"/>
      <c r="FB131" s="27"/>
      <c r="FC131" s="27"/>
      <c r="FD131" s="27"/>
      <c r="FE131" s="27"/>
      <c r="FF131" s="27"/>
      <c r="FG131" s="27"/>
      <c r="FH131" s="27"/>
      <c r="FI131" s="27"/>
      <c r="FJ131" s="27"/>
      <c r="FK131" s="27"/>
      <c r="FL131" s="27"/>
      <c r="FM131" s="27"/>
      <c r="FN131" s="27"/>
      <c r="FO131" s="27"/>
      <c r="FP131" s="27"/>
      <c r="FQ131" s="27"/>
      <c r="FR131" s="27"/>
      <c r="FS131" s="27"/>
      <c r="FT131" s="27"/>
      <c r="FU131" s="27"/>
      <c r="FV131" s="27"/>
      <c r="FW131" s="27"/>
      <c r="FX131" s="27"/>
      <c r="FY131" s="27"/>
      <c r="FZ131" s="27"/>
      <c r="GA131" s="27"/>
      <c r="GB131" s="27"/>
      <c r="GC131" s="27"/>
      <c r="GD131" s="27"/>
      <c r="GE131" s="27"/>
      <c r="GF131" s="27"/>
      <c r="GG131" s="27"/>
      <c r="GH131" s="27"/>
      <c r="GI131" s="27"/>
      <c r="GJ131" s="27"/>
      <c r="GK131" s="27"/>
      <c r="GL131" s="27"/>
      <c r="GM131" s="27"/>
      <c r="GN131" s="27"/>
    </row>
    <row r="132" spans="1:196" ht="29.25" x14ac:dyDescent="0.25">
      <c r="A132" s="17">
        <v>1</v>
      </c>
      <c r="B132" s="38" t="s">
        <v>145</v>
      </c>
      <c r="C132" s="243">
        <f>'2 уровень'!F873</f>
        <v>28</v>
      </c>
      <c r="D132" s="243">
        <f>'2 уровень'!G873</f>
        <v>2.1666666666666665</v>
      </c>
      <c r="E132" s="243">
        <f>'2 уровень'!H873</f>
        <v>1</v>
      </c>
      <c r="F132" s="244">
        <f>'2 уровень'!I873</f>
        <v>46.153846153846153</v>
      </c>
      <c r="G132" s="267">
        <f>'2 уровень'!J873</f>
        <v>0</v>
      </c>
      <c r="H132" s="267">
        <f>'2 уровень'!K873</f>
        <v>10</v>
      </c>
      <c r="I132" s="281">
        <f>'2 уровень'!L873</f>
        <v>0</v>
      </c>
      <c r="J132" s="281">
        <f>'2 уровень'!M873</f>
        <v>0</v>
      </c>
      <c r="K132" s="281">
        <f>'2 уровень'!N873</f>
        <v>10</v>
      </c>
      <c r="L132" s="281" t="e">
        <f>'2 уровень'!O873</f>
        <v>#DIV/0!</v>
      </c>
      <c r="M132" s="281">
        <f>'2 уровень'!P873</f>
        <v>0</v>
      </c>
      <c r="N132" s="281" t="e">
        <f>'2 уровень'!Q873</f>
        <v>#DIV/0!</v>
      </c>
      <c r="O132" s="269">
        <f>'2 уровень'!R873</f>
        <v>635.42899999999997</v>
      </c>
      <c r="P132" s="269">
        <f>'2 уровень'!S873</f>
        <v>52.952416666666664</v>
      </c>
      <c r="Q132" s="269">
        <f>'2 уровень'!T873</f>
        <v>18.197759999999999</v>
      </c>
      <c r="R132" s="269">
        <f>'2 уровень'!U873</f>
        <v>0</v>
      </c>
      <c r="S132" s="269">
        <f>'2 уровень'!V873</f>
        <v>-34.754656666666669</v>
      </c>
      <c r="T132" s="269">
        <f>'2 уровень'!W873</f>
        <v>0</v>
      </c>
      <c r="U132" s="270">
        <f>'2 уровень'!X873</f>
        <v>18.197759999999999</v>
      </c>
      <c r="V132" s="269"/>
      <c r="W132" s="269"/>
      <c r="X132" s="243" t="e">
        <f>'2 уровень'!#REF!</f>
        <v>#REF!</v>
      </c>
      <c r="Y132" s="243" t="e">
        <f>'2 уровень'!#REF!</f>
        <v>#REF!</v>
      </c>
      <c r="Z132" s="243" t="e">
        <f>'2 уровень'!#REF!</f>
        <v>#REF!</v>
      </c>
      <c r="AA132" s="271"/>
      <c r="AB132" s="271"/>
      <c r="AC132" s="271"/>
      <c r="AD132" s="225"/>
      <c r="AE132" s="27"/>
      <c r="AF132" s="27"/>
      <c r="AG132" s="27"/>
      <c r="AH132" s="27"/>
      <c r="AI132" s="27"/>
      <c r="AJ132" s="27"/>
      <c r="AK132" s="27"/>
      <c r="AL132" s="27"/>
      <c r="AM132" s="27"/>
      <c r="AN132" s="27"/>
      <c r="AO132" s="27"/>
      <c r="AP132" s="27"/>
      <c r="AQ132" s="27"/>
      <c r="AR132" s="27"/>
      <c r="AS132" s="27"/>
      <c r="AT132" s="27"/>
      <c r="AU132" s="27"/>
      <c r="AV132" s="27"/>
      <c r="AW132" s="27"/>
      <c r="AX132" s="27"/>
      <c r="AY132" s="27"/>
      <c r="AZ132" s="27"/>
      <c r="BA132" s="27"/>
      <c r="BB132" s="27"/>
      <c r="BC132" s="27"/>
      <c r="BD132" s="27"/>
      <c r="BE132" s="27"/>
      <c r="BF132" s="27"/>
      <c r="BG132" s="27"/>
      <c r="BH132" s="27"/>
      <c r="BI132" s="27"/>
      <c r="BJ132" s="27"/>
      <c r="BK132" s="27"/>
      <c r="BL132" s="27"/>
      <c r="BM132" s="27"/>
      <c r="BN132" s="27"/>
      <c r="BO132" s="27"/>
      <c r="BP132" s="27"/>
      <c r="BQ132" s="27"/>
      <c r="BR132" s="27"/>
      <c r="BS132" s="27"/>
      <c r="BT132" s="27"/>
      <c r="BU132" s="27"/>
      <c r="BV132" s="27"/>
      <c r="BW132" s="27"/>
      <c r="BX132" s="27"/>
      <c r="BY132" s="27"/>
      <c r="BZ132" s="27"/>
      <c r="CA132" s="27"/>
      <c r="CB132" s="27"/>
      <c r="CC132" s="27"/>
      <c r="CD132" s="27"/>
      <c r="CE132" s="27"/>
      <c r="CF132" s="27"/>
      <c r="CG132" s="27"/>
      <c r="CH132" s="27"/>
      <c r="CI132" s="27"/>
      <c r="CJ132" s="27"/>
      <c r="CK132" s="27"/>
      <c r="CL132" s="27"/>
      <c r="CM132" s="27"/>
      <c r="CN132" s="27"/>
      <c r="CO132" s="27"/>
      <c r="CP132" s="27"/>
      <c r="CQ132" s="27"/>
      <c r="CR132" s="27"/>
      <c r="CS132" s="27"/>
      <c r="CT132" s="27"/>
      <c r="CU132" s="27"/>
      <c r="CV132" s="27"/>
      <c r="CW132" s="27"/>
      <c r="CX132" s="27"/>
      <c r="CY132" s="27"/>
      <c r="CZ132" s="27"/>
      <c r="DA132" s="27"/>
      <c r="DB132" s="27"/>
      <c r="DC132" s="27"/>
      <c r="DD132" s="27"/>
      <c r="DE132" s="27"/>
      <c r="DF132" s="27"/>
      <c r="DG132" s="27"/>
      <c r="DH132" s="27"/>
      <c r="DI132" s="27"/>
      <c r="DJ132" s="27"/>
      <c r="DK132" s="27"/>
      <c r="DL132" s="27"/>
      <c r="DM132" s="27"/>
      <c r="DN132" s="27"/>
      <c r="DO132" s="27"/>
      <c r="DP132" s="27"/>
      <c r="DQ132" s="27"/>
      <c r="DR132" s="27"/>
      <c r="DS132" s="27"/>
      <c r="DT132" s="27"/>
      <c r="DU132" s="27"/>
      <c r="DV132" s="27"/>
      <c r="DW132" s="27"/>
      <c r="DX132" s="27"/>
      <c r="DY132" s="27"/>
      <c r="DZ132" s="27"/>
      <c r="EA132" s="27"/>
      <c r="EB132" s="27"/>
      <c r="EC132" s="27"/>
      <c r="ED132" s="27"/>
      <c r="EE132" s="27"/>
      <c r="EF132" s="27"/>
      <c r="EG132" s="27"/>
      <c r="EH132" s="27"/>
      <c r="EI132" s="27"/>
      <c r="EJ132" s="27"/>
      <c r="EK132" s="27"/>
      <c r="EL132" s="27"/>
      <c r="EM132" s="27"/>
      <c r="EN132" s="27"/>
      <c r="EO132" s="27"/>
      <c r="EP132" s="27"/>
      <c r="EQ132" s="27"/>
      <c r="ER132" s="27"/>
      <c r="ES132" s="27"/>
      <c r="ET132" s="27"/>
      <c r="EU132" s="27"/>
      <c r="EV132" s="27"/>
      <c r="EW132" s="27"/>
      <c r="EX132" s="27"/>
      <c r="EY132" s="27"/>
      <c r="EZ132" s="27"/>
      <c r="FA132" s="27"/>
      <c r="FB132" s="27"/>
      <c r="FC132" s="27"/>
      <c r="FD132" s="27"/>
      <c r="FE132" s="27"/>
      <c r="FF132" s="27"/>
      <c r="FG132" s="27"/>
      <c r="FH132" s="27"/>
      <c r="FI132" s="27"/>
      <c r="FJ132" s="27"/>
      <c r="FK132" s="27"/>
      <c r="FL132" s="27"/>
      <c r="FM132" s="27"/>
      <c r="FN132" s="27"/>
      <c r="FO132" s="27"/>
      <c r="FP132" s="27"/>
      <c r="FQ132" s="27"/>
      <c r="FR132" s="27"/>
      <c r="FS132" s="27"/>
      <c r="FT132" s="27"/>
      <c r="FU132" s="27"/>
      <c r="FV132" s="27"/>
      <c r="FW132" s="27"/>
      <c r="FX132" s="27"/>
      <c r="FY132" s="27"/>
      <c r="FZ132" s="27"/>
      <c r="GA132" s="27"/>
      <c r="GB132" s="27"/>
      <c r="GC132" s="27"/>
      <c r="GD132" s="27"/>
      <c r="GE132" s="27"/>
      <c r="GF132" s="27"/>
      <c r="GG132" s="27"/>
      <c r="GH132" s="27"/>
      <c r="GI132" s="27"/>
      <c r="GJ132" s="27"/>
      <c r="GK132" s="27"/>
      <c r="GL132" s="27"/>
      <c r="GM132" s="27"/>
      <c r="GN132" s="27"/>
    </row>
    <row r="133" spans="1:196" ht="30" x14ac:dyDescent="0.25">
      <c r="A133" s="17">
        <v>1</v>
      </c>
      <c r="B133" s="286" t="s">
        <v>252</v>
      </c>
      <c r="C133" s="243">
        <f>'2 уровень'!F874</f>
        <v>0</v>
      </c>
      <c r="D133" s="243">
        <f>'2 уровень'!G874</f>
        <v>0</v>
      </c>
      <c r="E133" s="243">
        <f>'2 уровень'!H874</f>
        <v>0</v>
      </c>
      <c r="F133" s="244" t="e">
        <f>'2 уровень'!I874</f>
        <v>#DIV/0!</v>
      </c>
      <c r="G133" s="267">
        <f>'2 уровень'!J874</f>
        <v>0</v>
      </c>
      <c r="H133" s="267">
        <f>'2 уровень'!K874</f>
        <v>0</v>
      </c>
      <c r="I133" s="281">
        <f>'2 уровень'!L874</f>
        <v>0</v>
      </c>
      <c r="J133" s="281">
        <f>'2 уровень'!M874</f>
        <v>0</v>
      </c>
      <c r="K133" s="281">
        <f>'2 уровень'!N874</f>
        <v>0</v>
      </c>
      <c r="L133" s="281">
        <f>'2 уровень'!O874</f>
        <v>0</v>
      </c>
      <c r="M133" s="281">
        <f>'2 уровень'!P874</f>
        <v>0</v>
      </c>
      <c r="N133" s="281">
        <f>'2 уровень'!Q874</f>
        <v>0</v>
      </c>
      <c r="O133" s="269">
        <f>'2 уровень'!R874</f>
        <v>0</v>
      </c>
      <c r="P133" s="269">
        <f>'2 уровень'!S874</f>
        <v>0</v>
      </c>
      <c r="Q133" s="269">
        <f>'2 уровень'!T874</f>
        <v>0</v>
      </c>
      <c r="R133" s="269">
        <f>'2 уровень'!U874</f>
        <v>0</v>
      </c>
      <c r="S133" s="269">
        <f>'2 уровень'!V874</f>
        <v>0</v>
      </c>
      <c r="T133" s="269">
        <f>'2 уровень'!W874</f>
        <v>0</v>
      </c>
      <c r="U133" s="270">
        <f>'2 уровень'!X874</f>
        <v>0</v>
      </c>
      <c r="V133" s="269"/>
      <c r="W133" s="269"/>
      <c r="X133" s="243" t="e">
        <f>'2 уровень'!#REF!</f>
        <v>#REF!</v>
      </c>
      <c r="Y133" s="243" t="e">
        <f>'2 уровень'!#REF!</f>
        <v>#REF!</v>
      </c>
      <c r="Z133" s="243" t="e">
        <f>'2 уровень'!#REF!</f>
        <v>#REF!</v>
      </c>
      <c r="AA133" s="271"/>
      <c r="AB133" s="271"/>
      <c r="AC133" s="271"/>
      <c r="AD133" s="225"/>
      <c r="AE133" s="27"/>
      <c r="AF133" s="27"/>
      <c r="AG133" s="27"/>
      <c r="AH133" s="27"/>
      <c r="AI133" s="27"/>
      <c r="AJ133" s="27"/>
      <c r="AK133" s="27"/>
      <c r="AL133" s="27"/>
      <c r="AM133" s="27"/>
      <c r="AN133" s="27"/>
      <c r="AO133" s="27"/>
      <c r="AP133" s="27"/>
      <c r="AQ133" s="27"/>
      <c r="AR133" s="27"/>
      <c r="AS133" s="27"/>
      <c r="AT133" s="27"/>
      <c r="AU133" s="27"/>
      <c r="AV133" s="27"/>
      <c r="AW133" s="27"/>
      <c r="AX133" s="27"/>
      <c r="AY133" s="27"/>
      <c r="AZ133" s="27"/>
      <c r="BA133" s="27"/>
      <c r="BB133" s="27"/>
      <c r="BC133" s="27"/>
      <c r="BD133" s="27"/>
      <c r="BE133" s="27"/>
      <c r="BF133" s="27"/>
      <c r="BG133" s="27"/>
      <c r="BH133" s="27"/>
      <c r="BI133" s="27"/>
      <c r="BJ133" s="27"/>
      <c r="BK133" s="27"/>
      <c r="BL133" s="27"/>
      <c r="BM133" s="27"/>
      <c r="BN133" s="27"/>
      <c r="BO133" s="27"/>
      <c r="BP133" s="27"/>
      <c r="BQ133" s="27"/>
      <c r="BR133" s="27"/>
      <c r="BS133" s="27"/>
      <c r="BT133" s="27"/>
      <c r="BU133" s="27"/>
      <c r="BV133" s="27"/>
      <c r="BW133" s="27"/>
      <c r="BX133" s="27"/>
      <c r="BY133" s="27"/>
      <c r="BZ133" s="27"/>
      <c r="CA133" s="27"/>
      <c r="CB133" s="27"/>
      <c r="CC133" s="27"/>
      <c r="CD133" s="27"/>
      <c r="CE133" s="27"/>
      <c r="CF133" s="27"/>
      <c r="CG133" s="27"/>
      <c r="CH133" s="27"/>
      <c r="CI133" s="27"/>
      <c r="CJ133" s="27"/>
      <c r="CK133" s="27"/>
      <c r="CL133" s="27"/>
      <c r="CM133" s="27"/>
      <c r="CN133" s="27"/>
      <c r="CO133" s="27"/>
      <c r="CP133" s="27"/>
      <c r="CQ133" s="27"/>
      <c r="CR133" s="27"/>
      <c r="CS133" s="27"/>
      <c r="CT133" s="27"/>
      <c r="CU133" s="27"/>
      <c r="CV133" s="27"/>
      <c r="CW133" s="27"/>
      <c r="CX133" s="27"/>
      <c r="CY133" s="27"/>
      <c r="CZ133" s="27"/>
      <c r="DA133" s="27"/>
      <c r="DB133" s="27"/>
      <c r="DC133" s="27"/>
      <c r="DD133" s="27"/>
      <c r="DE133" s="27"/>
      <c r="DF133" s="27"/>
      <c r="DG133" s="27"/>
      <c r="DH133" s="27"/>
      <c r="DI133" s="27"/>
      <c r="DJ133" s="27"/>
      <c r="DK133" s="27"/>
      <c r="DL133" s="27"/>
      <c r="DM133" s="27"/>
      <c r="DN133" s="27"/>
      <c r="DO133" s="27"/>
      <c r="DP133" s="27"/>
      <c r="DQ133" s="27"/>
      <c r="DR133" s="27"/>
      <c r="DS133" s="27"/>
      <c r="DT133" s="27"/>
      <c r="DU133" s="27"/>
      <c r="DV133" s="27"/>
      <c r="DW133" s="27"/>
      <c r="DX133" s="27"/>
      <c r="DY133" s="27"/>
      <c r="DZ133" s="27"/>
      <c r="EA133" s="27"/>
      <c r="EB133" s="27"/>
      <c r="EC133" s="27"/>
      <c r="ED133" s="27"/>
      <c r="EE133" s="27"/>
      <c r="EF133" s="27"/>
      <c r="EG133" s="27"/>
      <c r="EH133" s="27"/>
      <c r="EI133" s="27"/>
      <c r="EJ133" s="27"/>
      <c r="EK133" s="27"/>
      <c r="EL133" s="27"/>
      <c r="EM133" s="27"/>
      <c r="EN133" s="27"/>
      <c r="EO133" s="27"/>
      <c r="EP133" s="27"/>
      <c r="EQ133" s="27"/>
      <c r="ER133" s="27"/>
      <c r="ES133" s="27"/>
      <c r="ET133" s="27"/>
      <c r="EU133" s="27"/>
      <c r="EV133" s="27"/>
      <c r="EW133" s="27"/>
      <c r="EX133" s="27"/>
      <c r="EY133" s="27"/>
      <c r="EZ133" s="27"/>
      <c r="FA133" s="27"/>
      <c r="FB133" s="27"/>
      <c r="FC133" s="27"/>
      <c r="FD133" s="27"/>
      <c r="FE133" s="27"/>
      <c r="FF133" s="27"/>
      <c r="FG133" s="27"/>
      <c r="FH133" s="27"/>
      <c r="FI133" s="27"/>
      <c r="FJ133" s="27"/>
      <c r="FK133" s="27"/>
      <c r="FL133" s="27"/>
      <c r="FM133" s="27"/>
      <c r="FN133" s="27"/>
      <c r="FO133" s="27"/>
      <c r="FP133" s="27"/>
      <c r="FQ133" s="27"/>
      <c r="FR133" s="27"/>
      <c r="FS133" s="27"/>
      <c r="FT133" s="27"/>
      <c r="FU133" s="27"/>
      <c r="FV133" s="27"/>
      <c r="FW133" s="27"/>
      <c r="FX133" s="27"/>
      <c r="FY133" s="27"/>
      <c r="FZ133" s="27"/>
      <c r="GA133" s="27"/>
      <c r="GB133" s="27"/>
      <c r="GC133" s="27"/>
      <c r="GD133" s="27"/>
      <c r="GE133" s="27"/>
      <c r="GF133" s="27"/>
      <c r="GG133" s="27"/>
      <c r="GH133" s="27"/>
      <c r="GI133" s="27"/>
      <c r="GJ133" s="27"/>
      <c r="GK133" s="27"/>
      <c r="GL133" s="27"/>
      <c r="GM133" s="27"/>
      <c r="GN133" s="27"/>
    </row>
    <row r="134" spans="1:196" ht="30" x14ac:dyDescent="0.25">
      <c r="A134" s="17">
        <v>1</v>
      </c>
      <c r="B134" s="286" t="s">
        <v>253</v>
      </c>
      <c r="C134" s="243">
        <f>'2 уровень'!F875</f>
        <v>0</v>
      </c>
      <c r="D134" s="243">
        <f>'2 уровень'!G875</f>
        <v>0</v>
      </c>
      <c r="E134" s="243">
        <f>'2 уровень'!H875</f>
        <v>0</v>
      </c>
      <c r="F134" s="244" t="e">
        <f>'2 уровень'!I875</f>
        <v>#DIV/0!</v>
      </c>
      <c r="G134" s="267">
        <f>'2 уровень'!J875</f>
        <v>0</v>
      </c>
      <c r="H134" s="267">
        <f>'2 уровень'!K875</f>
        <v>0</v>
      </c>
      <c r="I134" s="281">
        <f>'2 уровень'!L875</f>
        <v>0</v>
      </c>
      <c r="J134" s="281">
        <f>'2 уровень'!M875</f>
        <v>0</v>
      </c>
      <c r="K134" s="281">
        <f>'2 уровень'!N875</f>
        <v>0</v>
      </c>
      <c r="L134" s="281">
        <f>'2 уровень'!O875</f>
        <v>0</v>
      </c>
      <c r="M134" s="281">
        <f>'2 уровень'!P875</f>
        <v>0</v>
      </c>
      <c r="N134" s="281">
        <f>'2 уровень'!Q875</f>
        <v>0</v>
      </c>
      <c r="O134" s="269">
        <f>'2 уровень'!R875</f>
        <v>0</v>
      </c>
      <c r="P134" s="269">
        <f>'2 уровень'!S875</f>
        <v>0</v>
      </c>
      <c r="Q134" s="269">
        <f>'2 уровень'!T875</f>
        <v>0</v>
      </c>
      <c r="R134" s="269">
        <f>'2 уровень'!U875</f>
        <v>0</v>
      </c>
      <c r="S134" s="269">
        <f>'2 уровень'!V875</f>
        <v>0</v>
      </c>
      <c r="T134" s="269">
        <f>'2 уровень'!W875</f>
        <v>0</v>
      </c>
      <c r="U134" s="270">
        <f>'2 уровень'!X875</f>
        <v>0</v>
      </c>
      <c r="V134" s="269"/>
      <c r="W134" s="269"/>
      <c r="X134" s="243" t="e">
        <f>'2 уровень'!#REF!</f>
        <v>#REF!</v>
      </c>
      <c r="Y134" s="243" t="e">
        <f>'2 уровень'!#REF!</f>
        <v>#REF!</v>
      </c>
      <c r="Z134" s="243" t="e">
        <f>'2 уровень'!#REF!</f>
        <v>#REF!</v>
      </c>
      <c r="AA134" s="271"/>
      <c r="AB134" s="271"/>
      <c r="AC134" s="271"/>
      <c r="AD134" s="225"/>
      <c r="AE134" s="27"/>
      <c r="AF134" s="27"/>
      <c r="AG134" s="27"/>
      <c r="AH134" s="27"/>
      <c r="AI134" s="27"/>
      <c r="AJ134" s="27"/>
      <c r="AK134" s="27"/>
      <c r="AL134" s="27"/>
      <c r="AM134" s="27"/>
      <c r="AN134" s="27"/>
      <c r="AO134" s="27"/>
      <c r="AP134" s="27"/>
      <c r="AQ134" s="27"/>
      <c r="AR134" s="27"/>
      <c r="AS134" s="27"/>
      <c r="AT134" s="27"/>
      <c r="AU134" s="27"/>
      <c r="AV134" s="27"/>
      <c r="AW134" s="27"/>
      <c r="AX134" s="27"/>
      <c r="AY134" s="27"/>
      <c r="AZ134" s="27"/>
      <c r="BA134" s="27"/>
      <c r="BB134" s="27"/>
      <c r="BC134" s="27"/>
      <c r="BD134" s="27"/>
      <c r="BE134" s="27"/>
      <c r="BF134" s="27"/>
      <c r="BG134" s="27"/>
      <c r="BH134" s="27"/>
      <c r="BI134" s="27"/>
      <c r="BJ134" s="27"/>
      <c r="BK134" s="27"/>
      <c r="BL134" s="27"/>
      <c r="BM134" s="27"/>
      <c r="BN134" s="27"/>
      <c r="BO134" s="27"/>
      <c r="BP134" s="27"/>
      <c r="BQ134" s="27"/>
      <c r="BR134" s="27"/>
      <c r="BS134" s="27"/>
      <c r="BT134" s="27"/>
      <c r="BU134" s="27"/>
      <c r="BV134" s="27"/>
      <c r="BW134" s="27"/>
      <c r="BX134" s="27"/>
      <c r="BY134" s="27"/>
      <c r="BZ134" s="27"/>
      <c r="CA134" s="27"/>
      <c r="CB134" s="27"/>
      <c r="CC134" s="27"/>
      <c r="CD134" s="27"/>
      <c r="CE134" s="27"/>
      <c r="CF134" s="27"/>
      <c r="CG134" s="27"/>
      <c r="CH134" s="27"/>
      <c r="CI134" s="27"/>
      <c r="CJ134" s="27"/>
      <c r="CK134" s="27"/>
      <c r="CL134" s="27"/>
      <c r="CM134" s="27"/>
      <c r="CN134" s="27"/>
      <c r="CO134" s="27"/>
      <c r="CP134" s="27"/>
      <c r="CQ134" s="27"/>
      <c r="CR134" s="27"/>
      <c r="CS134" s="27"/>
      <c r="CT134" s="27"/>
      <c r="CU134" s="27"/>
      <c r="CV134" s="27"/>
      <c r="CW134" s="27"/>
      <c r="CX134" s="27"/>
      <c r="CY134" s="27"/>
      <c r="CZ134" s="27"/>
      <c r="DA134" s="27"/>
      <c r="DB134" s="27"/>
      <c r="DC134" s="27"/>
      <c r="DD134" s="27"/>
      <c r="DE134" s="27"/>
      <c r="DF134" s="27"/>
      <c r="DG134" s="27"/>
      <c r="DH134" s="27"/>
      <c r="DI134" s="27"/>
      <c r="DJ134" s="27"/>
      <c r="DK134" s="27"/>
      <c r="DL134" s="27"/>
      <c r="DM134" s="27"/>
      <c r="DN134" s="27"/>
      <c r="DO134" s="27"/>
      <c r="DP134" s="27"/>
      <c r="DQ134" s="27"/>
      <c r="DR134" s="27"/>
      <c r="DS134" s="27"/>
      <c r="DT134" s="27"/>
      <c r="DU134" s="27"/>
      <c r="DV134" s="27"/>
      <c r="DW134" s="27"/>
      <c r="DX134" s="27"/>
      <c r="DY134" s="27"/>
      <c r="DZ134" s="27"/>
      <c r="EA134" s="27"/>
      <c r="EB134" s="27"/>
      <c r="EC134" s="27"/>
      <c r="ED134" s="27"/>
      <c r="EE134" s="27"/>
      <c r="EF134" s="27"/>
      <c r="EG134" s="27"/>
      <c r="EH134" s="27"/>
      <c r="EI134" s="27"/>
      <c r="EJ134" s="27"/>
      <c r="EK134" s="27"/>
      <c r="EL134" s="27"/>
      <c r="EM134" s="27"/>
      <c r="EN134" s="27"/>
      <c r="EO134" s="27"/>
      <c r="EP134" s="27"/>
      <c r="EQ134" s="27"/>
      <c r="ER134" s="27"/>
      <c r="ES134" s="27"/>
      <c r="ET134" s="27"/>
      <c r="EU134" s="27"/>
      <c r="EV134" s="27"/>
      <c r="EW134" s="27"/>
      <c r="EX134" s="27"/>
      <c r="EY134" s="27"/>
      <c r="EZ134" s="27"/>
      <c r="FA134" s="27"/>
      <c r="FB134" s="27"/>
      <c r="FC134" s="27"/>
      <c r="FD134" s="27"/>
      <c r="FE134" s="27"/>
      <c r="FF134" s="27"/>
      <c r="FG134" s="27"/>
      <c r="FH134" s="27"/>
      <c r="FI134" s="27"/>
      <c r="FJ134" s="27"/>
      <c r="FK134" s="27"/>
      <c r="FL134" s="27"/>
      <c r="FM134" s="27"/>
      <c r="FN134" s="27"/>
      <c r="FO134" s="27"/>
      <c r="FP134" s="27"/>
      <c r="FQ134" s="27"/>
      <c r="FR134" s="27"/>
      <c r="FS134" s="27"/>
      <c r="FT134" s="27"/>
      <c r="FU134" s="27"/>
      <c r="FV134" s="27"/>
      <c r="FW134" s="27"/>
      <c r="FX134" s="27"/>
      <c r="FY134" s="27"/>
      <c r="FZ134" s="27"/>
      <c r="GA134" s="27"/>
      <c r="GB134" s="27"/>
      <c r="GC134" s="27"/>
      <c r="GD134" s="27"/>
      <c r="GE134" s="27"/>
      <c r="GF134" s="27"/>
      <c r="GG134" s="27"/>
      <c r="GH134" s="27"/>
      <c r="GI134" s="27"/>
      <c r="GJ134" s="27"/>
      <c r="GK134" s="27"/>
      <c r="GL134" s="27"/>
      <c r="GM134" s="27"/>
      <c r="GN134" s="27"/>
    </row>
    <row r="135" spans="1:196" x14ac:dyDescent="0.25">
      <c r="A135" s="17">
        <v>1</v>
      </c>
      <c r="B135" s="286" t="s">
        <v>287</v>
      </c>
      <c r="C135" s="243">
        <f>'2 уровень'!F876</f>
        <v>0</v>
      </c>
      <c r="D135" s="243">
        <f>'2 уровень'!G876</f>
        <v>0</v>
      </c>
      <c r="E135" s="243">
        <f>'2 уровень'!H876</f>
        <v>0</v>
      </c>
      <c r="F135" s="244" t="e">
        <f>'2 уровень'!I876</f>
        <v>#DIV/0!</v>
      </c>
      <c r="G135" s="267">
        <f>'2 уровень'!J876</f>
        <v>0</v>
      </c>
      <c r="H135" s="267">
        <f>'2 уровень'!K876</f>
        <v>0</v>
      </c>
      <c r="I135" s="281">
        <f>'2 уровень'!L876</f>
        <v>0</v>
      </c>
      <c r="J135" s="281">
        <f>'2 уровень'!M876</f>
        <v>0</v>
      </c>
      <c r="K135" s="281">
        <f>'2 уровень'!N876</f>
        <v>0</v>
      </c>
      <c r="L135" s="281">
        <f>'2 уровень'!O876</f>
        <v>0</v>
      </c>
      <c r="M135" s="281">
        <f>'2 уровень'!P876</f>
        <v>0</v>
      </c>
      <c r="N135" s="281">
        <f>'2 уровень'!Q876</f>
        <v>0</v>
      </c>
      <c r="O135" s="269">
        <f>'2 уровень'!R876</f>
        <v>0</v>
      </c>
      <c r="P135" s="269">
        <f>'2 уровень'!S876</f>
        <v>0</v>
      </c>
      <c r="Q135" s="269">
        <f>'2 уровень'!T876</f>
        <v>0</v>
      </c>
      <c r="R135" s="269">
        <f>'2 уровень'!U876</f>
        <v>0</v>
      </c>
      <c r="S135" s="269">
        <f>'2 уровень'!V876</f>
        <v>0</v>
      </c>
      <c r="T135" s="269">
        <f>'2 уровень'!W876</f>
        <v>0</v>
      </c>
      <c r="U135" s="270">
        <f>'2 уровень'!X876</f>
        <v>0</v>
      </c>
      <c r="V135" s="269"/>
      <c r="W135" s="269"/>
      <c r="X135" s="243" t="e">
        <f>'2 уровень'!#REF!</f>
        <v>#REF!</v>
      </c>
      <c r="Y135" s="243" t="e">
        <f>'2 уровень'!#REF!</f>
        <v>#REF!</v>
      </c>
      <c r="Z135" s="243" t="e">
        <f>'2 уровень'!#REF!</f>
        <v>#REF!</v>
      </c>
      <c r="AA135" s="271"/>
      <c r="AB135" s="271"/>
      <c r="AC135" s="271"/>
      <c r="AD135" s="225"/>
      <c r="AE135" s="27"/>
      <c r="AF135" s="27"/>
      <c r="AG135" s="27"/>
      <c r="AH135" s="27"/>
      <c r="AI135" s="27"/>
      <c r="AJ135" s="27"/>
      <c r="AK135" s="27"/>
      <c r="AL135" s="27"/>
      <c r="AM135" s="27"/>
      <c r="AN135" s="27"/>
      <c r="AO135" s="27"/>
      <c r="AP135" s="27"/>
      <c r="AQ135" s="27"/>
      <c r="AR135" s="27"/>
      <c r="AS135" s="27"/>
      <c r="AT135" s="27"/>
      <c r="AU135" s="27"/>
      <c r="AV135" s="27"/>
      <c r="AW135" s="27"/>
      <c r="AX135" s="27"/>
      <c r="AY135" s="27"/>
      <c r="AZ135" s="27"/>
      <c r="BA135" s="27"/>
      <c r="BB135" s="27"/>
      <c r="BC135" s="27"/>
      <c r="BD135" s="27"/>
      <c r="BE135" s="27"/>
      <c r="BF135" s="27"/>
      <c r="BG135" s="27"/>
      <c r="BH135" s="27"/>
      <c r="BI135" s="27"/>
      <c r="BJ135" s="27"/>
      <c r="BK135" s="27"/>
      <c r="BL135" s="27"/>
      <c r="BM135" s="27"/>
      <c r="BN135" s="27"/>
      <c r="BO135" s="27"/>
      <c r="BP135" s="27"/>
      <c r="BQ135" s="27"/>
      <c r="BR135" s="27"/>
      <c r="BS135" s="27"/>
      <c r="BT135" s="27"/>
      <c r="BU135" s="27"/>
      <c r="BV135" s="27"/>
      <c r="BW135" s="27"/>
      <c r="BX135" s="27"/>
      <c r="BY135" s="27"/>
      <c r="BZ135" s="27"/>
      <c r="CA135" s="27"/>
      <c r="CB135" s="27"/>
      <c r="CC135" s="27"/>
      <c r="CD135" s="27"/>
      <c r="CE135" s="27"/>
      <c r="CF135" s="27"/>
      <c r="CG135" s="27"/>
      <c r="CH135" s="27"/>
      <c r="CI135" s="27"/>
      <c r="CJ135" s="27"/>
      <c r="CK135" s="27"/>
      <c r="CL135" s="27"/>
      <c r="CM135" s="27"/>
      <c r="CN135" s="27"/>
      <c r="CO135" s="27"/>
      <c r="CP135" s="27"/>
      <c r="CQ135" s="27"/>
      <c r="CR135" s="27"/>
      <c r="CS135" s="27"/>
      <c r="CT135" s="27"/>
      <c r="CU135" s="27"/>
      <c r="CV135" s="27"/>
      <c r="CW135" s="27"/>
      <c r="CX135" s="27"/>
      <c r="CY135" s="27"/>
      <c r="CZ135" s="27"/>
      <c r="DA135" s="27"/>
      <c r="DB135" s="27"/>
      <c r="DC135" s="27"/>
      <c r="DD135" s="27"/>
      <c r="DE135" s="27"/>
      <c r="DF135" s="27"/>
      <c r="DG135" s="27"/>
      <c r="DH135" s="27"/>
      <c r="DI135" s="27"/>
      <c r="DJ135" s="27"/>
      <c r="DK135" s="27"/>
      <c r="DL135" s="27"/>
      <c r="DM135" s="27"/>
      <c r="DN135" s="27"/>
      <c r="DO135" s="27"/>
      <c r="DP135" s="27"/>
      <c r="DQ135" s="27"/>
      <c r="DR135" s="27"/>
      <c r="DS135" s="27"/>
      <c r="DT135" s="27"/>
      <c r="DU135" s="27"/>
      <c r="DV135" s="27"/>
      <c r="DW135" s="27"/>
      <c r="DX135" s="27"/>
      <c r="DY135" s="27"/>
      <c r="DZ135" s="27"/>
      <c r="EA135" s="27"/>
      <c r="EB135" s="27"/>
      <c r="EC135" s="27"/>
      <c r="ED135" s="27"/>
      <c r="EE135" s="27"/>
      <c r="EF135" s="27"/>
      <c r="EG135" s="27"/>
      <c r="EH135" s="27"/>
      <c r="EI135" s="27"/>
      <c r="EJ135" s="27"/>
      <c r="EK135" s="27"/>
      <c r="EL135" s="27"/>
      <c r="EM135" s="27"/>
      <c r="EN135" s="27"/>
      <c r="EO135" s="27"/>
      <c r="EP135" s="27"/>
      <c r="EQ135" s="27"/>
      <c r="ER135" s="27"/>
      <c r="ES135" s="27"/>
      <c r="ET135" s="27"/>
      <c r="EU135" s="27"/>
      <c r="EV135" s="27"/>
      <c r="EW135" s="27"/>
      <c r="EX135" s="27"/>
      <c r="EY135" s="27"/>
      <c r="EZ135" s="27"/>
      <c r="FA135" s="27"/>
      <c r="FB135" s="27"/>
      <c r="FC135" s="27"/>
      <c r="FD135" s="27"/>
      <c r="FE135" s="27"/>
      <c r="FF135" s="27"/>
      <c r="FG135" s="27"/>
      <c r="FH135" s="27"/>
      <c r="FI135" s="27"/>
      <c r="FJ135" s="27"/>
      <c r="FK135" s="27"/>
      <c r="FL135" s="27"/>
      <c r="FM135" s="27"/>
      <c r="FN135" s="27"/>
      <c r="FO135" s="27"/>
      <c r="FP135" s="27"/>
      <c r="FQ135" s="27"/>
      <c r="FR135" s="27"/>
      <c r="FS135" s="27"/>
      <c r="FT135" s="27"/>
      <c r="FU135" s="27"/>
      <c r="FV135" s="27"/>
      <c r="FW135" s="27"/>
      <c r="FX135" s="27"/>
      <c r="FY135" s="27"/>
      <c r="FZ135" s="27"/>
      <c r="GA135" s="27"/>
      <c r="GB135" s="27"/>
      <c r="GC135" s="27"/>
      <c r="GD135" s="27"/>
      <c r="GE135" s="27"/>
      <c r="GF135" s="27"/>
      <c r="GG135" s="27"/>
      <c r="GH135" s="27"/>
      <c r="GI135" s="27"/>
      <c r="GJ135" s="27"/>
      <c r="GK135" s="27"/>
      <c r="GL135" s="27"/>
      <c r="GM135" s="27"/>
      <c r="GN135" s="27"/>
    </row>
    <row r="136" spans="1:196" x14ac:dyDescent="0.25">
      <c r="A136" s="17">
        <v>1</v>
      </c>
      <c r="B136" s="286" t="s">
        <v>285</v>
      </c>
      <c r="C136" s="243">
        <f>'2 уровень'!F877</f>
        <v>0</v>
      </c>
      <c r="D136" s="243">
        <f>'2 уровень'!G877</f>
        <v>0</v>
      </c>
      <c r="E136" s="243">
        <f>'2 уровень'!H877</f>
        <v>0</v>
      </c>
      <c r="F136" s="244" t="e">
        <f>'2 уровень'!I877</f>
        <v>#DIV/0!</v>
      </c>
      <c r="G136" s="267">
        <f>'2 уровень'!J877</f>
        <v>0</v>
      </c>
      <c r="H136" s="267">
        <f>'2 уровень'!K877</f>
        <v>0</v>
      </c>
      <c r="I136" s="281">
        <f>'2 уровень'!L877</f>
        <v>0</v>
      </c>
      <c r="J136" s="281">
        <f>'2 уровень'!M877</f>
        <v>0</v>
      </c>
      <c r="K136" s="281">
        <f>'2 уровень'!N877</f>
        <v>0</v>
      </c>
      <c r="L136" s="281">
        <f>'2 уровень'!O877</f>
        <v>0</v>
      </c>
      <c r="M136" s="281">
        <f>'2 уровень'!P877</f>
        <v>0</v>
      </c>
      <c r="N136" s="281">
        <f>'2 уровень'!Q877</f>
        <v>0</v>
      </c>
      <c r="O136" s="269">
        <f>'2 уровень'!R877</f>
        <v>0</v>
      </c>
      <c r="P136" s="269">
        <f>'2 уровень'!S877</f>
        <v>0</v>
      </c>
      <c r="Q136" s="269">
        <f>'2 уровень'!T877</f>
        <v>0</v>
      </c>
      <c r="R136" s="269">
        <f>'2 уровень'!U877</f>
        <v>0</v>
      </c>
      <c r="S136" s="269">
        <f>'2 уровень'!V877</f>
        <v>0</v>
      </c>
      <c r="T136" s="269">
        <f>'2 уровень'!W877</f>
        <v>0</v>
      </c>
      <c r="U136" s="270">
        <f>'2 уровень'!X877</f>
        <v>0</v>
      </c>
      <c r="V136" s="269"/>
      <c r="W136" s="269"/>
      <c r="X136" s="243" t="e">
        <f>'2 уровень'!#REF!</f>
        <v>#REF!</v>
      </c>
      <c r="Y136" s="243" t="e">
        <f>'2 уровень'!#REF!</f>
        <v>#REF!</v>
      </c>
      <c r="Z136" s="243" t="e">
        <f>'2 уровень'!#REF!</f>
        <v>#REF!</v>
      </c>
      <c r="AA136" s="271"/>
      <c r="AB136" s="271"/>
      <c r="AC136" s="271"/>
      <c r="AD136" s="225"/>
      <c r="AE136" s="27"/>
      <c r="AF136" s="27"/>
      <c r="AG136" s="27"/>
      <c r="AH136" s="27"/>
      <c r="AI136" s="27"/>
      <c r="AJ136" s="27"/>
      <c r="AK136" s="27"/>
      <c r="AL136" s="27"/>
      <c r="AM136" s="27"/>
      <c r="AN136" s="27"/>
      <c r="AO136" s="27"/>
      <c r="AP136" s="27"/>
      <c r="AQ136" s="27"/>
      <c r="AR136" s="27"/>
      <c r="AS136" s="27"/>
      <c r="AT136" s="27"/>
      <c r="AU136" s="27"/>
      <c r="AV136" s="27"/>
      <c r="AW136" s="27"/>
      <c r="AX136" s="27"/>
      <c r="AY136" s="27"/>
      <c r="AZ136" s="27"/>
      <c r="BA136" s="27"/>
      <c r="BB136" s="27"/>
      <c r="BC136" s="27"/>
      <c r="BD136" s="27"/>
      <c r="BE136" s="27"/>
      <c r="BF136" s="27"/>
      <c r="BG136" s="27"/>
      <c r="BH136" s="27"/>
      <c r="BI136" s="27"/>
      <c r="BJ136" s="27"/>
      <c r="BK136" s="27"/>
      <c r="BL136" s="27"/>
      <c r="BM136" s="27"/>
      <c r="BN136" s="27"/>
      <c r="BO136" s="27"/>
      <c r="BP136" s="27"/>
      <c r="BQ136" s="27"/>
      <c r="BR136" s="27"/>
      <c r="BS136" s="27"/>
      <c r="BT136" s="27"/>
      <c r="BU136" s="27"/>
      <c r="BV136" s="27"/>
      <c r="BW136" s="27"/>
      <c r="BX136" s="27"/>
      <c r="BY136" s="27"/>
      <c r="BZ136" s="27"/>
      <c r="CA136" s="27"/>
      <c r="CB136" s="27"/>
      <c r="CC136" s="27"/>
      <c r="CD136" s="27"/>
      <c r="CE136" s="27"/>
      <c r="CF136" s="27"/>
      <c r="CG136" s="27"/>
      <c r="CH136" s="27"/>
      <c r="CI136" s="27"/>
      <c r="CJ136" s="27"/>
      <c r="CK136" s="27"/>
      <c r="CL136" s="27"/>
      <c r="CM136" s="27"/>
      <c r="CN136" s="27"/>
      <c r="CO136" s="27"/>
      <c r="CP136" s="27"/>
      <c r="CQ136" s="27"/>
      <c r="CR136" s="27"/>
      <c r="CS136" s="27"/>
      <c r="CT136" s="27"/>
      <c r="CU136" s="27"/>
      <c r="CV136" s="27"/>
      <c r="CW136" s="27"/>
      <c r="CX136" s="27"/>
      <c r="CY136" s="27"/>
      <c r="CZ136" s="27"/>
      <c r="DA136" s="27"/>
      <c r="DB136" s="27"/>
      <c r="DC136" s="27"/>
      <c r="DD136" s="27"/>
      <c r="DE136" s="27"/>
      <c r="DF136" s="27"/>
      <c r="DG136" s="27"/>
      <c r="DH136" s="27"/>
      <c r="DI136" s="27"/>
      <c r="DJ136" s="27"/>
      <c r="DK136" s="27"/>
      <c r="DL136" s="27"/>
      <c r="DM136" s="27"/>
      <c r="DN136" s="27"/>
      <c r="DO136" s="27"/>
      <c r="DP136" s="27"/>
      <c r="DQ136" s="27"/>
      <c r="DR136" s="27"/>
      <c r="DS136" s="27"/>
      <c r="DT136" s="27"/>
      <c r="DU136" s="27"/>
      <c r="DV136" s="27"/>
      <c r="DW136" s="27"/>
      <c r="DX136" s="27"/>
      <c r="DY136" s="27"/>
      <c r="DZ136" s="27"/>
      <c r="EA136" s="27"/>
      <c r="EB136" s="27"/>
      <c r="EC136" s="27"/>
      <c r="ED136" s="27"/>
      <c r="EE136" s="27"/>
      <c r="EF136" s="27"/>
      <c r="EG136" s="27"/>
      <c r="EH136" s="27"/>
      <c r="EI136" s="27"/>
      <c r="EJ136" s="27"/>
      <c r="EK136" s="27"/>
      <c r="EL136" s="27"/>
      <c r="EM136" s="27"/>
      <c r="EN136" s="27"/>
      <c r="EO136" s="27"/>
      <c r="EP136" s="27"/>
      <c r="EQ136" s="27"/>
      <c r="ER136" s="27"/>
      <c r="ES136" s="27"/>
      <c r="ET136" s="27"/>
      <c r="EU136" s="27"/>
      <c r="EV136" s="27"/>
      <c r="EW136" s="27"/>
      <c r="EX136" s="27"/>
      <c r="EY136" s="27"/>
      <c r="EZ136" s="27"/>
      <c r="FA136" s="27"/>
      <c r="FB136" s="27"/>
      <c r="FC136" s="27"/>
      <c r="FD136" s="27"/>
      <c r="FE136" s="27"/>
      <c r="FF136" s="27"/>
      <c r="FG136" s="27"/>
      <c r="FH136" s="27"/>
      <c r="FI136" s="27"/>
      <c r="FJ136" s="27"/>
      <c r="FK136" s="27"/>
      <c r="FL136" s="27"/>
      <c r="FM136" s="27"/>
      <c r="FN136" s="27"/>
      <c r="FO136" s="27"/>
      <c r="FP136" s="27"/>
      <c r="FQ136" s="27"/>
      <c r="FR136" s="27"/>
      <c r="FS136" s="27"/>
      <c r="FT136" s="27"/>
      <c r="FU136" s="27"/>
      <c r="FV136" s="27"/>
      <c r="FW136" s="27"/>
      <c r="FX136" s="27"/>
      <c r="FY136" s="27"/>
      <c r="FZ136" s="27"/>
      <c r="GA136" s="27"/>
      <c r="GB136" s="27"/>
      <c r="GC136" s="27"/>
      <c r="GD136" s="27"/>
      <c r="GE136" s="27"/>
      <c r="GF136" s="27"/>
      <c r="GG136" s="27"/>
      <c r="GH136" s="27"/>
      <c r="GI136" s="27"/>
      <c r="GJ136" s="27"/>
      <c r="GK136" s="27"/>
      <c r="GL136" s="27"/>
      <c r="GM136" s="27"/>
      <c r="GN136" s="27"/>
    </row>
    <row r="137" spans="1:196" x14ac:dyDescent="0.25">
      <c r="A137" s="17">
        <v>1</v>
      </c>
      <c r="B137" s="287" t="s">
        <v>508</v>
      </c>
      <c r="C137" s="243">
        <f>'2 уровень'!F878</f>
        <v>1003</v>
      </c>
      <c r="D137" s="243">
        <f>'2 уровень'!G878</f>
        <v>84</v>
      </c>
      <c r="E137" s="243">
        <f>'2 уровень'!H878</f>
        <v>66</v>
      </c>
      <c r="F137" s="244">
        <f>'2 уровень'!I878</f>
        <v>78.571428571428569</v>
      </c>
      <c r="G137" s="267">
        <f>'2 уровень'!J878</f>
        <v>0</v>
      </c>
      <c r="H137" s="267">
        <f>'2 уровень'!K878</f>
        <v>0</v>
      </c>
      <c r="I137" s="281">
        <f>'2 уровень'!L878</f>
        <v>0</v>
      </c>
      <c r="J137" s="281">
        <f>'2 уровень'!M878</f>
        <v>0</v>
      </c>
      <c r="K137" s="281">
        <f>'2 уровень'!N878</f>
        <v>0</v>
      </c>
      <c r="L137" s="281">
        <f>'2 уровень'!O878</f>
        <v>0</v>
      </c>
      <c r="M137" s="281">
        <f>'2 уровень'!P878</f>
        <v>0</v>
      </c>
      <c r="N137" s="281">
        <f>'2 уровень'!Q878</f>
        <v>0</v>
      </c>
      <c r="O137" s="269">
        <f>'2 уровень'!R878</f>
        <v>0</v>
      </c>
      <c r="P137" s="269">
        <f>'2 уровень'!S878</f>
        <v>0</v>
      </c>
      <c r="Q137" s="269">
        <f>'2 уровень'!T878</f>
        <v>0</v>
      </c>
      <c r="R137" s="269">
        <f>'2 уровень'!U878</f>
        <v>0</v>
      </c>
      <c r="S137" s="269">
        <f>'2 уровень'!V878</f>
        <v>0</v>
      </c>
      <c r="T137" s="269">
        <f>'2 уровень'!W878</f>
        <v>0</v>
      </c>
      <c r="U137" s="270">
        <f>'2 уровень'!X878</f>
        <v>0</v>
      </c>
      <c r="V137" s="269"/>
      <c r="W137" s="269"/>
      <c r="X137" s="243" t="e">
        <f>'2 уровень'!#REF!</f>
        <v>#REF!</v>
      </c>
      <c r="Y137" s="243" t="e">
        <f>'2 уровень'!#REF!</f>
        <v>#REF!</v>
      </c>
      <c r="Z137" s="243" t="e">
        <f>'2 уровень'!#REF!</f>
        <v>#REF!</v>
      </c>
      <c r="AA137" s="271"/>
      <c r="AB137" s="271"/>
      <c r="AC137" s="271"/>
      <c r="AD137" s="225"/>
      <c r="AE137" s="27"/>
      <c r="AF137" s="27"/>
      <c r="AG137" s="27"/>
      <c r="AH137" s="27"/>
      <c r="AI137" s="27"/>
      <c r="AJ137" s="27"/>
      <c r="AK137" s="27"/>
      <c r="AL137" s="27"/>
      <c r="AM137" s="27"/>
      <c r="AN137" s="27"/>
      <c r="AO137" s="27"/>
      <c r="AP137" s="27"/>
      <c r="AQ137" s="27"/>
      <c r="AR137" s="27"/>
      <c r="AS137" s="27"/>
      <c r="AT137" s="27"/>
      <c r="AU137" s="27"/>
      <c r="AV137" s="27"/>
      <c r="AW137" s="27"/>
      <c r="AX137" s="27"/>
      <c r="AY137" s="27"/>
      <c r="AZ137" s="27"/>
      <c r="BA137" s="27"/>
      <c r="BB137" s="27"/>
      <c r="BC137" s="27"/>
      <c r="BD137" s="27"/>
      <c r="BE137" s="27"/>
      <c r="BF137" s="27"/>
      <c r="BG137" s="27"/>
      <c r="BH137" s="27"/>
      <c r="BI137" s="27"/>
      <c r="BJ137" s="27"/>
      <c r="BK137" s="27"/>
      <c r="BL137" s="27"/>
      <c r="BM137" s="27"/>
      <c r="BN137" s="27"/>
      <c r="BO137" s="27"/>
      <c r="BP137" s="27"/>
      <c r="BQ137" s="27"/>
      <c r="BR137" s="27"/>
      <c r="BS137" s="27"/>
      <c r="BT137" s="27"/>
      <c r="BU137" s="27"/>
      <c r="BV137" s="27"/>
      <c r="BW137" s="27"/>
      <c r="BX137" s="27"/>
      <c r="BY137" s="27"/>
      <c r="BZ137" s="27"/>
      <c r="CA137" s="27"/>
      <c r="CB137" s="27"/>
      <c r="CC137" s="27"/>
      <c r="CD137" s="27"/>
      <c r="CE137" s="27"/>
      <c r="CF137" s="27"/>
      <c r="CG137" s="27"/>
      <c r="CH137" s="27"/>
      <c r="CI137" s="27"/>
      <c r="CJ137" s="27"/>
      <c r="CK137" s="27"/>
      <c r="CL137" s="27"/>
      <c r="CM137" s="27"/>
      <c r="CN137" s="27"/>
      <c r="CO137" s="27"/>
      <c r="CP137" s="27"/>
      <c r="CQ137" s="27"/>
      <c r="CR137" s="27"/>
      <c r="CS137" s="27"/>
      <c r="CT137" s="27"/>
      <c r="CU137" s="27"/>
      <c r="CV137" s="27"/>
      <c r="CW137" s="27"/>
      <c r="CX137" s="27"/>
      <c r="CY137" s="27"/>
      <c r="CZ137" s="27"/>
      <c r="DA137" s="27"/>
      <c r="DB137" s="27"/>
      <c r="DC137" s="27"/>
      <c r="DD137" s="27"/>
      <c r="DE137" s="27"/>
      <c r="DF137" s="27"/>
      <c r="DG137" s="27"/>
      <c r="DH137" s="27"/>
      <c r="DI137" s="27"/>
      <c r="DJ137" s="27"/>
      <c r="DK137" s="27"/>
      <c r="DL137" s="27"/>
      <c r="DM137" s="27"/>
      <c r="DN137" s="27"/>
      <c r="DO137" s="27"/>
      <c r="DP137" s="27"/>
      <c r="DQ137" s="27"/>
      <c r="DR137" s="27"/>
      <c r="DS137" s="27"/>
      <c r="DT137" s="27"/>
      <c r="DU137" s="27"/>
      <c r="DV137" s="27"/>
      <c r="DW137" s="27"/>
      <c r="DX137" s="27"/>
      <c r="DY137" s="27"/>
      <c r="DZ137" s="27"/>
      <c r="EA137" s="27"/>
      <c r="EB137" s="27"/>
      <c r="EC137" s="27"/>
      <c r="ED137" s="27"/>
      <c r="EE137" s="27"/>
      <c r="EF137" s="27"/>
      <c r="EG137" s="27"/>
      <c r="EH137" s="27"/>
      <c r="EI137" s="27"/>
      <c r="EJ137" s="27"/>
      <c r="EK137" s="27"/>
      <c r="EL137" s="27"/>
      <c r="EM137" s="27"/>
      <c r="EN137" s="27"/>
      <c r="EO137" s="27"/>
      <c r="EP137" s="27"/>
      <c r="EQ137" s="27"/>
      <c r="ER137" s="27"/>
      <c r="ES137" s="27"/>
      <c r="ET137" s="27"/>
      <c r="EU137" s="27"/>
      <c r="EV137" s="27"/>
      <c r="EW137" s="27"/>
      <c r="EX137" s="27"/>
      <c r="EY137" s="27"/>
      <c r="EZ137" s="27"/>
      <c r="FA137" s="27"/>
      <c r="FB137" s="27"/>
      <c r="FC137" s="27"/>
      <c r="FD137" s="27"/>
      <c r="FE137" s="27"/>
      <c r="FF137" s="27"/>
      <c r="FG137" s="27"/>
      <c r="FH137" s="27"/>
      <c r="FI137" s="27"/>
      <c r="FJ137" s="27"/>
      <c r="FK137" s="27"/>
      <c r="FL137" s="27"/>
      <c r="FM137" s="27"/>
      <c r="FN137" s="27"/>
      <c r="FO137" s="27"/>
      <c r="FP137" s="27"/>
      <c r="FQ137" s="27"/>
      <c r="FR137" s="27"/>
      <c r="FS137" s="27"/>
      <c r="FT137" s="27"/>
      <c r="FU137" s="27"/>
      <c r="FV137" s="27"/>
      <c r="FW137" s="27"/>
      <c r="FX137" s="27"/>
      <c r="FY137" s="27"/>
      <c r="FZ137" s="27"/>
      <c r="GA137" s="27"/>
      <c r="GB137" s="27"/>
      <c r="GC137" s="27"/>
      <c r="GD137" s="27"/>
      <c r="GE137" s="27"/>
      <c r="GF137" s="27"/>
      <c r="GG137" s="27"/>
      <c r="GH137" s="27"/>
      <c r="GI137" s="27"/>
      <c r="GJ137" s="27"/>
      <c r="GK137" s="27"/>
      <c r="GL137" s="27"/>
      <c r="GM137" s="27"/>
      <c r="GN137" s="27"/>
    </row>
    <row r="138" spans="1:196" x14ac:dyDescent="0.25">
      <c r="A138" s="17">
        <v>1</v>
      </c>
      <c r="B138" s="288" t="s">
        <v>266</v>
      </c>
      <c r="C138" s="243">
        <f>'2 уровень'!F879</f>
        <v>1003</v>
      </c>
      <c r="D138" s="243">
        <f>'2 уровень'!G879</f>
        <v>84</v>
      </c>
      <c r="E138" s="243">
        <f>'2 уровень'!H879</f>
        <v>66</v>
      </c>
      <c r="F138" s="244">
        <f>'2 уровень'!I879</f>
        <v>78.571428571428569</v>
      </c>
      <c r="G138" s="267">
        <f>'2 уровень'!J879</f>
        <v>0</v>
      </c>
      <c r="H138" s="267">
        <f>'2 уровень'!K879</f>
        <v>0</v>
      </c>
      <c r="I138" s="281">
        <f>'2 уровень'!L879</f>
        <v>0</v>
      </c>
      <c r="J138" s="281">
        <f>'2 уровень'!M879</f>
        <v>0</v>
      </c>
      <c r="K138" s="281">
        <f>'2 уровень'!N879</f>
        <v>0</v>
      </c>
      <c r="L138" s="281">
        <f>'2 уровень'!O879</f>
        <v>0</v>
      </c>
      <c r="M138" s="281">
        <f>'2 уровень'!P879</f>
        <v>0</v>
      </c>
      <c r="N138" s="281">
        <f>'2 уровень'!Q879</f>
        <v>0</v>
      </c>
      <c r="O138" s="269">
        <f>'2 уровень'!R879</f>
        <v>0</v>
      </c>
      <c r="P138" s="269">
        <f>'2 уровень'!S879</f>
        <v>0</v>
      </c>
      <c r="Q138" s="269">
        <f>'2 уровень'!T879</f>
        <v>0</v>
      </c>
      <c r="R138" s="269">
        <f>'2 уровень'!U879</f>
        <v>0</v>
      </c>
      <c r="S138" s="269">
        <f>'2 уровень'!V879</f>
        <v>0</v>
      </c>
      <c r="T138" s="269">
        <f>'2 уровень'!W879</f>
        <v>0</v>
      </c>
      <c r="U138" s="270">
        <f>'2 уровень'!X879</f>
        <v>0</v>
      </c>
      <c r="V138" s="269"/>
      <c r="W138" s="269"/>
      <c r="X138" s="243" t="e">
        <f>'2 уровень'!#REF!</f>
        <v>#REF!</v>
      </c>
      <c r="Y138" s="243" t="e">
        <f>'2 уровень'!#REF!</f>
        <v>#REF!</v>
      </c>
      <c r="Z138" s="243" t="e">
        <f>'2 уровень'!#REF!</f>
        <v>#REF!</v>
      </c>
      <c r="AA138" s="271"/>
      <c r="AB138" s="271"/>
      <c r="AC138" s="271"/>
      <c r="AD138" s="225"/>
      <c r="AE138" s="27"/>
      <c r="AF138" s="27"/>
      <c r="AG138" s="27"/>
      <c r="AH138" s="27"/>
      <c r="AI138" s="27"/>
      <c r="AJ138" s="27"/>
      <c r="AK138" s="27"/>
      <c r="AL138" s="27"/>
      <c r="AM138" s="27"/>
      <c r="AN138" s="27"/>
      <c r="AO138" s="27"/>
      <c r="AP138" s="27"/>
      <c r="AQ138" s="27"/>
      <c r="AR138" s="27"/>
      <c r="AS138" s="27"/>
      <c r="AT138" s="27"/>
      <c r="AU138" s="27"/>
      <c r="AV138" s="27"/>
      <c r="AW138" s="27"/>
      <c r="AX138" s="27"/>
      <c r="AY138" s="27"/>
      <c r="AZ138" s="27"/>
      <c r="BA138" s="27"/>
      <c r="BB138" s="27"/>
      <c r="BC138" s="27"/>
      <c r="BD138" s="27"/>
      <c r="BE138" s="27"/>
      <c r="BF138" s="27"/>
      <c r="BG138" s="27"/>
      <c r="BH138" s="27"/>
      <c r="BI138" s="27"/>
      <c r="BJ138" s="27"/>
      <c r="BK138" s="27"/>
      <c r="BL138" s="27"/>
      <c r="BM138" s="27"/>
      <c r="BN138" s="27"/>
      <c r="BO138" s="27"/>
      <c r="BP138" s="27"/>
      <c r="BQ138" s="27"/>
      <c r="BR138" s="27"/>
      <c r="BS138" s="27"/>
      <c r="BT138" s="27"/>
      <c r="BU138" s="27"/>
      <c r="BV138" s="27"/>
      <c r="BW138" s="27"/>
      <c r="BX138" s="27"/>
      <c r="BY138" s="27"/>
      <c r="BZ138" s="27"/>
      <c r="CA138" s="27"/>
      <c r="CB138" s="27"/>
      <c r="CC138" s="27"/>
      <c r="CD138" s="27"/>
      <c r="CE138" s="27"/>
      <c r="CF138" s="27"/>
      <c r="CG138" s="27"/>
      <c r="CH138" s="27"/>
      <c r="CI138" s="27"/>
      <c r="CJ138" s="27"/>
      <c r="CK138" s="27"/>
      <c r="CL138" s="27"/>
      <c r="CM138" s="27"/>
      <c r="CN138" s="27"/>
      <c r="CO138" s="27"/>
      <c r="CP138" s="27"/>
      <c r="CQ138" s="27"/>
      <c r="CR138" s="27"/>
      <c r="CS138" s="27"/>
      <c r="CT138" s="27"/>
      <c r="CU138" s="27"/>
      <c r="CV138" s="27"/>
      <c r="CW138" s="27"/>
      <c r="CX138" s="27"/>
      <c r="CY138" s="27"/>
      <c r="CZ138" s="27"/>
      <c r="DA138" s="27"/>
      <c r="DB138" s="27"/>
      <c r="DC138" s="27"/>
      <c r="DD138" s="27"/>
      <c r="DE138" s="27"/>
      <c r="DF138" s="27"/>
      <c r="DG138" s="27"/>
      <c r="DH138" s="27"/>
      <c r="DI138" s="27"/>
      <c r="DJ138" s="27"/>
      <c r="DK138" s="27"/>
      <c r="DL138" s="27"/>
      <c r="DM138" s="27"/>
      <c r="DN138" s="27"/>
      <c r="DO138" s="27"/>
      <c r="DP138" s="27"/>
      <c r="DQ138" s="27"/>
      <c r="DR138" s="27"/>
      <c r="DS138" s="27"/>
      <c r="DT138" s="27"/>
      <c r="DU138" s="27"/>
      <c r="DV138" s="27"/>
      <c r="DW138" s="27"/>
      <c r="DX138" s="27"/>
      <c r="DY138" s="27"/>
      <c r="DZ138" s="27"/>
      <c r="EA138" s="27"/>
      <c r="EB138" s="27"/>
      <c r="EC138" s="27"/>
      <c r="ED138" s="27"/>
      <c r="EE138" s="27"/>
      <c r="EF138" s="27"/>
      <c r="EG138" s="27"/>
      <c r="EH138" s="27"/>
      <c r="EI138" s="27"/>
      <c r="EJ138" s="27"/>
      <c r="EK138" s="27"/>
      <c r="EL138" s="27"/>
      <c r="EM138" s="27"/>
      <c r="EN138" s="27"/>
      <c r="EO138" s="27"/>
      <c r="EP138" s="27"/>
      <c r="EQ138" s="27"/>
      <c r="ER138" s="27"/>
      <c r="ES138" s="27"/>
      <c r="ET138" s="27"/>
      <c r="EU138" s="27"/>
      <c r="EV138" s="27"/>
      <c r="EW138" s="27"/>
      <c r="EX138" s="27"/>
      <c r="EY138" s="27"/>
      <c r="EZ138" s="27"/>
      <c r="FA138" s="27"/>
      <c r="FB138" s="27"/>
      <c r="FC138" s="27"/>
      <c r="FD138" s="27"/>
      <c r="FE138" s="27"/>
      <c r="FF138" s="27"/>
      <c r="FG138" s="27"/>
      <c r="FH138" s="27"/>
      <c r="FI138" s="27"/>
      <c r="FJ138" s="27"/>
      <c r="FK138" s="27"/>
      <c r="FL138" s="27"/>
      <c r="FM138" s="27"/>
      <c r="FN138" s="27"/>
      <c r="FO138" s="27"/>
      <c r="FP138" s="27"/>
      <c r="FQ138" s="27"/>
      <c r="FR138" s="27"/>
      <c r="FS138" s="27"/>
      <c r="FT138" s="27"/>
      <c r="FU138" s="27"/>
      <c r="FV138" s="27"/>
      <c r="FW138" s="27"/>
      <c r="FX138" s="27"/>
      <c r="FY138" s="27"/>
      <c r="FZ138" s="27"/>
      <c r="GA138" s="27"/>
      <c r="GB138" s="27"/>
      <c r="GC138" s="27"/>
      <c r="GD138" s="27"/>
      <c r="GE138" s="27"/>
      <c r="GF138" s="27"/>
      <c r="GG138" s="27"/>
      <c r="GH138" s="27"/>
      <c r="GI138" s="27"/>
      <c r="GJ138" s="27"/>
      <c r="GK138" s="27"/>
      <c r="GL138" s="27"/>
      <c r="GM138" s="27"/>
      <c r="GN138" s="27"/>
    </row>
    <row r="139" spans="1:196" x14ac:dyDescent="0.25">
      <c r="A139" s="17">
        <v>1</v>
      </c>
      <c r="B139" s="287" t="s">
        <v>267</v>
      </c>
      <c r="C139" s="243">
        <f>'2 уровень'!F880</f>
        <v>0</v>
      </c>
      <c r="D139" s="243">
        <f>'2 уровень'!G880</f>
        <v>0</v>
      </c>
      <c r="E139" s="243">
        <f>'2 уровень'!H880</f>
        <v>0</v>
      </c>
      <c r="F139" s="244" t="e">
        <f>'2 уровень'!I880</f>
        <v>#DIV/0!</v>
      </c>
      <c r="G139" s="267">
        <f>'2 уровень'!J880</f>
        <v>0</v>
      </c>
      <c r="H139" s="267">
        <f>'2 уровень'!K880</f>
        <v>0</v>
      </c>
      <c r="I139" s="281">
        <f>'2 уровень'!L880</f>
        <v>0</v>
      </c>
      <c r="J139" s="281">
        <f>'2 уровень'!M880</f>
        <v>0</v>
      </c>
      <c r="K139" s="281">
        <f>'2 уровень'!N880</f>
        <v>0</v>
      </c>
      <c r="L139" s="281">
        <f>'2 уровень'!O880</f>
        <v>0</v>
      </c>
      <c r="M139" s="281">
        <f>'2 уровень'!P880</f>
        <v>0</v>
      </c>
      <c r="N139" s="281">
        <f>'2 уровень'!Q880</f>
        <v>0</v>
      </c>
      <c r="O139" s="269">
        <f>'2 уровень'!R880</f>
        <v>0</v>
      </c>
      <c r="P139" s="269">
        <f>'2 уровень'!S880</f>
        <v>0</v>
      </c>
      <c r="Q139" s="269">
        <f>'2 уровень'!T880</f>
        <v>0</v>
      </c>
      <c r="R139" s="269">
        <f>'2 уровень'!U880</f>
        <v>0</v>
      </c>
      <c r="S139" s="269">
        <f>'2 уровень'!V880</f>
        <v>0</v>
      </c>
      <c r="T139" s="269">
        <f>'2 уровень'!W880</f>
        <v>0</v>
      </c>
      <c r="U139" s="270">
        <f>'2 уровень'!X880</f>
        <v>0</v>
      </c>
      <c r="V139" s="269"/>
      <c r="W139" s="269"/>
      <c r="X139" s="243" t="e">
        <f>'2 уровень'!#REF!</f>
        <v>#REF!</v>
      </c>
      <c r="Y139" s="243" t="e">
        <f>'2 уровень'!#REF!</f>
        <v>#REF!</v>
      </c>
      <c r="Z139" s="243" t="e">
        <f>'2 уровень'!#REF!</f>
        <v>#REF!</v>
      </c>
      <c r="AA139" s="271"/>
      <c r="AB139" s="271"/>
      <c r="AC139" s="271"/>
      <c r="AD139" s="225"/>
      <c r="AE139" s="27"/>
      <c r="AF139" s="27"/>
      <c r="AG139" s="27"/>
      <c r="AH139" s="27"/>
      <c r="AI139" s="27"/>
      <c r="AJ139" s="27"/>
      <c r="AK139" s="27"/>
      <c r="AL139" s="27"/>
      <c r="AM139" s="27"/>
      <c r="AN139" s="27"/>
      <c r="AO139" s="27"/>
      <c r="AP139" s="27"/>
      <c r="AQ139" s="27"/>
      <c r="AR139" s="27"/>
      <c r="AS139" s="27"/>
      <c r="AT139" s="27"/>
      <c r="AU139" s="27"/>
      <c r="AV139" s="27"/>
      <c r="AW139" s="27"/>
      <c r="AX139" s="27"/>
      <c r="AY139" s="27"/>
      <c r="AZ139" s="27"/>
      <c r="BA139" s="27"/>
      <c r="BB139" s="27"/>
      <c r="BC139" s="27"/>
      <c r="BD139" s="27"/>
      <c r="BE139" s="27"/>
      <c r="BF139" s="27"/>
      <c r="BG139" s="27"/>
      <c r="BH139" s="27"/>
      <c r="BI139" s="27"/>
      <c r="BJ139" s="27"/>
      <c r="BK139" s="27"/>
      <c r="BL139" s="27"/>
      <c r="BM139" s="27"/>
      <c r="BN139" s="27"/>
      <c r="BO139" s="27"/>
      <c r="BP139" s="27"/>
      <c r="BQ139" s="27"/>
      <c r="BR139" s="27"/>
      <c r="BS139" s="27"/>
      <c r="BT139" s="27"/>
      <c r="BU139" s="27"/>
      <c r="BV139" s="27"/>
      <c r="BW139" s="27"/>
      <c r="BX139" s="27"/>
      <c r="BY139" s="27"/>
      <c r="BZ139" s="27"/>
      <c r="CA139" s="27"/>
      <c r="CB139" s="27"/>
      <c r="CC139" s="27"/>
      <c r="CD139" s="27"/>
      <c r="CE139" s="27"/>
      <c r="CF139" s="27"/>
      <c r="CG139" s="27"/>
      <c r="CH139" s="27"/>
      <c r="CI139" s="27"/>
      <c r="CJ139" s="27"/>
      <c r="CK139" s="27"/>
      <c r="CL139" s="27"/>
      <c r="CM139" s="27"/>
      <c r="CN139" s="27"/>
      <c r="CO139" s="27"/>
      <c r="CP139" s="27"/>
      <c r="CQ139" s="27"/>
      <c r="CR139" s="27"/>
      <c r="CS139" s="27"/>
      <c r="CT139" s="27"/>
      <c r="CU139" s="27"/>
      <c r="CV139" s="27"/>
      <c r="CW139" s="27"/>
      <c r="CX139" s="27"/>
      <c r="CY139" s="27"/>
      <c r="CZ139" s="27"/>
      <c r="DA139" s="27"/>
      <c r="DB139" s="27"/>
      <c r="DC139" s="27"/>
      <c r="DD139" s="27"/>
      <c r="DE139" s="27"/>
      <c r="DF139" s="27"/>
      <c r="DG139" s="27"/>
      <c r="DH139" s="27"/>
      <c r="DI139" s="27"/>
      <c r="DJ139" s="27"/>
      <c r="DK139" s="27"/>
      <c r="DL139" s="27"/>
      <c r="DM139" s="27"/>
      <c r="DN139" s="27"/>
      <c r="DO139" s="27"/>
      <c r="DP139" s="27"/>
      <c r="DQ139" s="27"/>
      <c r="DR139" s="27"/>
      <c r="DS139" s="27"/>
      <c r="DT139" s="27"/>
      <c r="DU139" s="27"/>
      <c r="DV139" s="27"/>
      <c r="DW139" s="27"/>
      <c r="DX139" s="27"/>
      <c r="DY139" s="27"/>
      <c r="DZ139" s="27"/>
      <c r="EA139" s="27"/>
      <c r="EB139" s="27"/>
      <c r="EC139" s="27"/>
      <c r="ED139" s="27"/>
      <c r="EE139" s="27"/>
      <c r="EF139" s="27"/>
      <c r="EG139" s="27"/>
      <c r="EH139" s="27"/>
      <c r="EI139" s="27"/>
      <c r="EJ139" s="27"/>
      <c r="EK139" s="27"/>
      <c r="EL139" s="27"/>
      <c r="EM139" s="27"/>
      <c r="EN139" s="27"/>
      <c r="EO139" s="27"/>
      <c r="EP139" s="27"/>
      <c r="EQ139" s="27"/>
      <c r="ER139" s="27"/>
      <c r="ES139" s="27"/>
      <c r="ET139" s="27"/>
      <c r="EU139" s="27"/>
      <c r="EV139" s="27"/>
      <c r="EW139" s="27"/>
      <c r="EX139" s="27"/>
      <c r="EY139" s="27"/>
      <c r="EZ139" s="27"/>
      <c r="FA139" s="27"/>
      <c r="FB139" s="27"/>
      <c r="FC139" s="27"/>
      <c r="FD139" s="27"/>
      <c r="FE139" s="27"/>
      <c r="FF139" s="27"/>
      <c r="FG139" s="27"/>
      <c r="FH139" s="27"/>
      <c r="FI139" s="27"/>
      <c r="FJ139" s="27"/>
      <c r="FK139" s="27"/>
      <c r="FL139" s="27"/>
      <c r="FM139" s="27"/>
      <c r="FN139" s="27"/>
      <c r="FO139" s="27"/>
      <c r="FP139" s="27"/>
      <c r="FQ139" s="27"/>
      <c r="FR139" s="27"/>
      <c r="FS139" s="27"/>
      <c r="FT139" s="27"/>
      <c r="FU139" s="27"/>
      <c r="FV139" s="27"/>
      <c r="FW139" s="27"/>
      <c r="FX139" s="27"/>
      <c r="FY139" s="27"/>
      <c r="FZ139" s="27"/>
      <c r="GA139" s="27"/>
      <c r="GB139" s="27"/>
      <c r="GC139" s="27"/>
      <c r="GD139" s="27"/>
      <c r="GE139" s="27"/>
      <c r="GF139" s="27"/>
      <c r="GG139" s="27"/>
      <c r="GH139" s="27"/>
      <c r="GI139" s="27"/>
      <c r="GJ139" s="27"/>
      <c r="GK139" s="27"/>
      <c r="GL139" s="27"/>
      <c r="GM139" s="27"/>
      <c r="GN139" s="27"/>
    </row>
    <row r="140" spans="1:196" ht="30" x14ac:dyDescent="0.25">
      <c r="A140" s="17">
        <v>1</v>
      </c>
      <c r="B140" s="107" t="s">
        <v>268</v>
      </c>
      <c r="C140" s="243">
        <f>'2 уровень'!F881</f>
        <v>0</v>
      </c>
      <c r="D140" s="243">
        <f>'2 уровень'!G881</f>
        <v>0</v>
      </c>
      <c r="E140" s="243">
        <f>'2 уровень'!H881</f>
        <v>0</v>
      </c>
      <c r="F140" s="244" t="e">
        <f>'2 уровень'!I881</f>
        <v>#DIV/0!</v>
      </c>
      <c r="G140" s="267">
        <f>'2 уровень'!J881</f>
        <v>0</v>
      </c>
      <c r="H140" s="267">
        <f>'2 уровень'!K881</f>
        <v>0</v>
      </c>
      <c r="I140" s="281">
        <f>'2 уровень'!L881</f>
        <v>0</v>
      </c>
      <c r="J140" s="281">
        <f>'2 уровень'!M881</f>
        <v>0</v>
      </c>
      <c r="K140" s="281">
        <f>'2 уровень'!N881</f>
        <v>0</v>
      </c>
      <c r="L140" s="281">
        <f>'2 уровень'!O881</f>
        <v>0</v>
      </c>
      <c r="M140" s="281">
        <f>'2 уровень'!P881</f>
        <v>0</v>
      </c>
      <c r="N140" s="281">
        <f>'2 уровень'!Q881</f>
        <v>0</v>
      </c>
      <c r="O140" s="269">
        <f>'2 уровень'!R881</f>
        <v>0</v>
      </c>
      <c r="P140" s="269">
        <f>'2 уровень'!S881</f>
        <v>0</v>
      </c>
      <c r="Q140" s="269">
        <f>'2 уровень'!T881</f>
        <v>0</v>
      </c>
      <c r="R140" s="269">
        <f>'2 уровень'!U881</f>
        <v>0</v>
      </c>
      <c r="S140" s="269">
        <f>'2 уровень'!V881</f>
        <v>0</v>
      </c>
      <c r="T140" s="269">
        <f>'2 уровень'!W881</f>
        <v>0</v>
      </c>
      <c r="U140" s="270">
        <f>'2 уровень'!X881</f>
        <v>0</v>
      </c>
      <c r="V140" s="269"/>
      <c r="W140" s="269"/>
      <c r="X140" s="243" t="e">
        <f>'2 уровень'!#REF!</f>
        <v>#REF!</v>
      </c>
      <c r="Y140" s="243" t="e">
        <f>'2 уровень'!#REF!</f>
        <v>#REF!</v>
      </c>
      <c r="Z140" s="243" t="e">
        <f>'2 уровень'!#REF!</f>
        <v>#REF!</v>
      </c>
      <c r="AA140" s="271"/>
      <c r="AB140" s="271"/>
      <c r="AC140" s="271"/>
      <c r="AD140" s="225"/>
      <c r="AE140" s="27"/>
      <c r="AF140" s="27"/>
      <c r="AG140" s="27"/>
      <c r="AH140" s="27"/>
      <c r="AI140" s="27"/>
      <c r="AJ140" s="27"/>
      <c r="AK140" s="27"/>
      <c r="AL140" s="27"/>
      <c r="AM140" s="27"/>
      <c r="AN140" s="27"/>
      <c r="AO140" s="27"/>
      <c r="AP140" s="27"/>
      <c r="AQ140" s="27"/>
      <c r="AR140" s="27"/>
      <c r="AS140" s="27"/>
      <c r="AT140" s="27"/>
      <c r="AU140" s="27"/>
      <c r="AV140" s="27"/>
      <c r="AW140" s="27"/>
      <c r="AX140" s="27"/>
      <c r="AY140" s="27"/>
      <c r="AZ140" s="27"/>
      <c r="BA140" s="27"/>
      <c r="BB140" s="27"/>
      <c r="BC140" s="27"/>
      <c r="BD140" s="27"/>
      <c r="BE140" s="27"/>
      <c r="BF140" s="27"/>
      <c r="BG140" s="27"/>
      <c r="BH140" s="27"/>
      <c r="BI140" s="27"/>
      <c r="BJ140" s="27"/>
      <c r="BK140" s="27"/>
      <c r="BL140" s="27"/>
      <c r="BM140" s="27"/>
      <c r="BN140" s="27"/>
      <c r="BO140" s="27"/>
      <c r="BP140" s="27"/>
      <c r="BQ140" s="27"/>
      <c r="BR140" s="27"/>
      <c r="BS140" s="27"/>
      <c r="BT140" s="27"/>
      <c r="BU140" s="27"/>
      <c r="BV140" s="27"/>
      <c r="BW140" s="27"/>
      <c r="BX140" s="27"/>
      <c r="BY140" s="27"/>
      <c r="BZ140" s="27"/>
      <c r="CA140" s="27"/>
      <c r="CB140" s="27"/>
      <c r="CC140" s="27"/>
      <c r="CD140" s="27"/>
      <c r="CE140" s="27"/>
      <c r="CF140" s="27"/>
      <c r="CG140" s="27"/>
      <c r="CH140" s="27"/>
      <c r="CI140" s="27"/>
      <c r="CJ140" s="27"/>
      <c r="CK140" s="27"/>
      <c r="CL140" s="27"/>
      <c r="CM140" s="27"/>
      <c r="CN140" s="27"/>
      <c r="CO140" s="27"/>
      <c r="CP140" s="27"/>
      <c r="CQ140" s="27"/>
      <c r="CR140" s="27"/>
      <c r="CS140" s="27"/>
      <c r="CT140" s="27"/>
      <c r="CU140" s="27"/>
      <c r="CV140" s="27"/>
      <c r="CW140" s="27"/>
      <c r="CX140" s="27"/>
      <c r="CY140" s="27"/>
      <c r="CZ140" s="27"/>
      <c r="DA140" s="27"/>
      <c r="DB140" s="27"/>
      <c r="DC140" s="27"/>
      <c r="DD140" s="27"/>
      <c r="DE140" s="27"/>
      <c r="DF140" s="27"/>
      <c r="DG140" s="27"/>
      <c r="DH140" s="27"/>
      <c r="DI140" s="27"/>
      <c r="DJ140" s="27"/>
      <c r="DK140" s="27"/>
      <c r="DL140" s="27"/>
      <c r="DM140" s="27"/>
      <c r="DN140" s="27"/>
      <c r="DO140" s="27"/>
      <c r="DP140" s="27"/>
      <c r="DQ140" s="27"/>
      <c r="DR140" s="27"/>
      <c r="DS140" s="27"/>
      <c r="DT140" s="27"/>
      <c r="DU140" s="27"/>
      <c r="DV140" s="27"/>
      <c r="DW140" s="27"/>
      <c r="DX140" s="27"/>
      <c r="DY140" s="27"/>
      <c r="DZ140" s="27"/>
      <c r="EA140" s="27"/>
      <c r="EB140" s="27"/>
      <c r="EC140" s="27"/>
      <c r="ED140" s="27"/>
      <c r="EE140" s="27"/>
      <c r="EF140" s="27"/>
      <c r="EG140" s="27"/>
      <c r="EH140" s="27"/>
      <c r="EI140" s="27"/>
      <c r="EJ140" s="27"/>
      <c r="EK140" s="27"/>
      <c r="EL140" s="27"/>
      <c r="EM140" s="27"/>
      <c r="EN140" s="27"/>
      <c r="EO140" s="27"/>
      <c r="EP140" s="27"/>
      <c r="EQ140" s="27"/>
      <c r="ER140" s="27"/>
      <c r="ES140" s="27"/>
      <c r="ET140" s="27"/>
      <c r="EU140" s="27"/>
      <c r="EV140" s="27"/>
      <c r="EW140" s="27"/>
      <c r="EX140" s="27"/>
      <c r="EY140" s="27"/>
      <c r="EZ140" s="27"/>
      <c r="FA140" s="27"/>
      <c r="FB140" s="27"/>
      <c r="FC140" s="27"/>
      <c r="FD140" s="27"/>
      <c r="FE140" s="27"/>
      <c r="FF140" s="27"/>
      <c r="FG140" s="27"/>
      <c r="FH140" s="27"/>
      <c r="FI140" s="27"/>
      <c r="FJ140" s="27"/>
      <c r="FK140" s="27"/>
      <c r="FL140" s="27"/>
      <c r="FM140" s="27"/>
      <c r="FN140" s="27"/>
      <c r="FO140" s="27"/>
      <c r="FP140" s="27"/>
      <c r="FQ140" s="27"/>
      <c r="FR140" s="27"/>
      <c r="FS140" s="27"/>
      <c r="FT140" s="27"/>
      <c r="FU140" s="27"/>
      <c r="FV140" s="27"/>
      <c r="FW140" s="27"/>
      <c r="FX140" s="27"/>
      <c r="FY140" s="27"/>
      <c r="FZ140" s="27"/>
      <c r="GA140" s="27"/>
      <c r="GB140" s="27"/>
      <c r="GC140" s="27"/>
      <c r="GD140" s="27"/>
      <c r="GE140" s="27"/>
      <c r="GF140" s="27"/>
      <c r="GG140" s="27"/>
      <c r="GH140" s="27"/>
      <c r="GI140" s="27"/>
      <c r="GJ140" s="27"/>
      <c r="GK140" s="27"/>
      <c r="GL140" s="27"/>
      <c r="GM140" s="27"/>
      <c r="GN140" s="27"/>
    </row>
    <row r="141" spans="1:196" ht="29.25" thickBot="1" x14ac:dyDescent="0.3">
      <c r="A141" s="17">
        <v>1</v>
      </c>
      <c r="B141" s="289" t="s">
        <v>279</v>
      </c>
      <c r="C141" s="290">
        <f>'2 уровень'!F882</f>
        <v>1003</v>
      </c>
      <c r="D141" s="290">
        <f>'2 уровень'!G882</f>
        <v>84</v>
      </c>
      <c r="E141" s="290">
        <f>'2 уровень'!H882</f>
        <v>66</v>
      </c>
      <c r="F141" s="291">
        <f>'2 уровень'!I882</f>
        <v>78.571428571428569</v>
      </c>
      <c r="G141" s="292">
        <f>'2 уровень'!J882</f>
        <v>0</v>
      </c>
      <c r="H141" s="292">
        <f>'2 уровень'!K882</f>
        <v>0</v>
      </c>
      <c r="I141" s="293">
        <f>'2 уровень'!L882</f>
        <v>0</v>
      </c>
      <c r="J141" s="293">
        <f>'2 уровень'!M882</f>
        <v>0</v>
      </c>
      <c r="K141" s="293">
        <f>'2 уровень'!N882</f>
        <v>0</v>
      </c>
      <c r="L141" s="293">
        <f>'2 уровень'!O882</f>
        <v>0</v>
      </c>
      <c r="M141" s="293">
        <f>'2 уровень'!P882</f>
        <v>0</v>
      </c>
      <c r="N141" s="293">
        <f>'2 уровень'!Q882</f>
        <v>0</v>
      </c>
      <c r="O141" s="294">
        <f>'2 уровень'!R882</f>
        <v>3455.4369999999999</v>
      </c>
      <c r="P141" s="294">
        <f>'2 уровень'!S882</f>
        <v>287.95308333333332</v>
      </c>
      <c r="Q141" s="294">
        <f>'2 уровень'!T882</f>
        <v>233.74581000000001</v>
      </c>
      <c r="R141" s="294">
        <f>'2 уровень'!U882</f>
        <v>0</v>
      </c>
      <c r="S141" s="294">
        <f>'2 уровень'!V882</f>
        <v>-54.207273333333319</v>
      </c>
      <c r="T141" s="294">
        <f>'2 уровень'!W882</f>
        <v>0</v>
      </c>
      <c r="U141" s="295">
        <f>'2 уровень'!X882</f>
        <v>233.74581000000001</v>
      </c>
      <c r="V141" s="294"/>
      <c r="W141" s="294"/>
      <c r="X141" s="243" t="e">
        <f>'2 уровень'!#REF!</f>
        <v>#REF!</v>
      </c>
      <c r="Y141" s="243" t="e">
        <f>'2 уровень'!#REF!</f>
        <v>#REF!</v>
      </c>
      <c r="Z141" s="243" t="e">
        <f>'2 уровень'!#REF!</f>
        <v>#REF!</v>
      </c>
      <c r="AA141" s="271"/>
      <c r="AB141" s="271"/>
      <c r="AC141" s="271"/>
      <c r="AD141" s="225"/>
      <c r="AE141" s="27"/>
      <c r="AF141" s="27"/>
      <c r="AG141" s="27"/>
      <c r="AH141" s="27"/>
      <c r="AI141" s="27"/>
      <c r="AJ141" s="27"/>
      <c r="AK141" s="27"/>
      <c r="AL141" s="27"/>
      <c r="AM141" s="27"/>
      <c r="AN141" s="27"/>
      <c r="AO141" s="27"/>
      <c r="AP141" s="27"/>
      <c r="AQ141" s="27"/>
      <c r="AR141" s="27"/>
      <c r="AS141" s="27"/>
      <c r="AT141" s="27"/>
      <c r="AU141" s="27"/>
      <c r="AV141" s="27"/>
      <c r="AW141" s="27"/>
      <c r="AX141" s="27"/>
      <c r="AY141" s="27"/>
      <c r="AZ141" s="27"/>
      <c r="BA141" s="27"/>
      <c r="BB141" s="27"/>
      <c r="BC141" s="27"/>
      <c r="BD141" s="27"/>
      <c r="BE141" s="27"/>
      <c r="BF141" s="27"/>
      <c r="BG141" s="27"/>
      <c r="BH141" s="27"/>
      <c r="BI141" s="27"/>
      <c r="BJ141" s="27"/>
      <c r="BK141" s="27"/>
      <c r="BL141" s="27"/>
      <c r="BM141" s="27"/>
      <c r="BN141" s="27"/>
      <c r="BO141" s="27"/>
      <c r="BP141" s="27"/>
      <c r="BQ141" s="27"/>
      <c r="BR141" s="27"/>
      <c r="BS141" s="27"/>
      <c r="BT141" s="27"/>
      <c r="BU141" s="27"/>
      <c r="BV141" s="27"/>
      <c r="BW141" s="27"/>
      <c r="BX141" s="27"/>
      <c r="BY141" s="27"/>
      <c r="BZ141" s="27"/>
      <c r="CA141" s="27"/>
      <c r="CB141" s="27"/>
      <c r="CC141" s="27"/>
      <c r="CD141" s="27"/>
      <c r="CE141" s="27"/>
      <c r="CF141" s="27"/>
      <c r="CG141" s="27"/>
      <c r="CH141" s="27"/>
      <c r="CI141" s="27"/>
      <c r="CJ141" s="27"/>
      <c r="CK141" s="27"/>
      <c r="CL141" s="27"/>
      <c r="CM141" s="27"/>
      <c r="CN141" s="27"/>
      <c r="CO141" s="27"/>
      <c r="CP141" s="27"/>
      <c r="CQ141" s="27"/>
      <c r="CR141" s="27"/>
      <c r="CS141" s="27"/>
      <c r="CT141" s="27"/>
      <c r="CU141" s="27"/>
      <c r="CV141" s="27"/>
      <c r="CW141" s="27"/>
      <c r="CX141" s="27"/>
      <c r="CY141" s="27"/>
      <c r="CZ141" s="27"/>
      <c r="DA141" s="27"/>
      <c r="DB141" s="27"/>
      <c r="DC141" s="27"/>
      <c r="DD141" s="27"/>
      <c r="DE141" s="27"/>
      <c r="DF141" s="27"/>
      <c r="DG141" s="27"/>
      <c r="DH141" s="27"/>
      <c r="DI141" s="27"/>
      <c r="DJ141" s="27"/>
      <c r="DK141" s="27"/>
      <c r="DL141" s="27"/>
      <c r="DM141" s="27"/>
      <c r="DN141" s="27"/>
      <c r="DO141" s="27"/>
      <c r="DP141" s="27"/>
      <c r="DQ141" s="27"/>
      <c r="DR141" s="27"/>
      <c r="DS141" s="27"/>
      <c r="DT141" s="27"/>
      <c r="DU141" s="27"/>
      <c r="DV141" s="27"/>
      <c r="DW141" s="27"/>
      <c r="DX141" s="27"/>
      <c r="DY141" s="27"/>
      <c r="DZ141" s="27"/>
      <c r="EA141" s="27"/>
      <c r="EB141" s="27"/>
      <c r="EC141" s="27"/>
      <c r="ED141" s="27"/>
      <c r="EE141" s="27"/>
      <c r="EF141" s="27"/>
      <c r="EG141" s="27"/>
      <c r="EH141" s="27"/>
      <c r="EI141" s="27"/>
      <c r="EJ141" s="27"/>
      <c r="EK141" s="27"/>
      <c r="EL141" s="27"/>
      <c r="EM141" s="27"/>
      <c r="EN141" s="27"/>
      <c r="EO141" s="27"/>
      <c r="EP141" s="27"/>
      <c r="EQ141" s="27"/>
      <c r="ER141" s="27"/>
      <c r="ES141" s="27"/>
      <c r="ET141" s="27"/>
      <c r="EU141" s="27"/>
      <c r="EV141" s="27"/>
      <c r="EW141" s="27"/>
      <c r="EX141" s="27"/>
      <c r="EY141" s="27"/>
      <c r="EZ141" s="27"/>
      <c r="FA141" s="27"/>
      <c r="FB141" s="27"/>
      <c r="FC141" s="27"/>
      <c r="FD141" s="27"/>
      <c r="FE141" s="27"/>
      <c r="FF141" s="27"/>
      <c r="FG141" s="27"/>
      <c r="FH141" s="27"/>
      <c r="FI141" s="27"/>
      <c r="FJ141" s="27"/>
      <c r="FK141" s="27"/>
      <c r="FL141" s="27"/>
      <c r="FM141" s="27"/>
      <c r="FN141" s="27"/>
      <c r="FO141" s="27"/>
      <c r="FP141" s="27"/>
      <c r="FQ141" s="27"/>
      <c r="FR141" s="27"/>
      <c r="FS141" s="27"/>
      <c r="FT141" s="27"/>
      <c r="FU141" s="27"/>
      <c r="FV141" s="27"/>
      <c r="FW141" s="27"/>
      <c r="FX141" s="27"/>
      <c r="FY141" s="27"/>
      <c r="FZ141" s="27"/>
      <c r="GA141" s="27"/>
      <c r="GB141" s="27"/>
      <c r="GC141" s="27"/>
      <c r="GD141" s="27"/>
      <c r="GE141" s="27"/>
      <c r="GF141" s="27"/>
      <c r="GG141" s="27"/>
      <c r="GH141" s="27"/>
      <c r="GI141" s="27"/>
      <c r="GJ141" s="27"/>
      <c r="GK141" s="27"/>
      <c r="GL141" s="27"/>
      <c r="GM141" s="27"/>
      <c r="GN141" s="27"/>
    </row>
    <row r="142" spans="1:196" x14ac:dyDescent="0.25">
      <c r="A142" s="17">
        <v>1</v>
      </c>
      <c r="B142" s="296" t="s">
        <v>73</v>
      </c>
      <c r="C142" s="297"/>
      <c r="D142" s="298"/>
      <c r="E142" s="297"/>
      <c r="F142" s="299"/>
      <c r="G142" s="300"/>
      <c r="H142" s="260"/>
      <c r="I142" s="29"/>
      <c r="J142" s="29"/>
      <c r="K142" s="29"/>
      <c r="L142" s="301"/>
      <c r="M142" s="29"/>
      <c r="N142" s="301"/>
      <c r="O142" s="302">
        <f>O143-O144-O191-O195-O200</f>
        <v>0</v>
      </c>
      <c r="P142" s="302">
        <f t="shared" ref="P142:U142" si="1">P143-P144-P191-P195-P200</f>
        <v>3.5527136788005009E-14</v>
      </c>
      <c r="Q142" s="303">
        <f t="shared" si="1"/>
        <v>0</v>
      </c>
      <c r="R142" s="302">
        <f t="shared" si="1"/>
        <v>0</v>
      </c>
      <c r="S142" s="302">
        <f t="shared" si="1"/>
        <v>0</v>
      </c>
      <c r="T142" s="302">
        <f t="shared" si="1"/>
        <v>0</v>
      </c>
      <c r="U142" s="302">
        <f t="shared" si="1"/>
        <v>0</v>
      </c>
      <c r="V142" s="302"/>
      <c r="W142" s="303"/>
      <c r="X142" s="304"/>
      <c r="Y142" s="304"/>
      <c r="Z142" s="304"/>
      <c r="AA142" s="271"/>
      <c r="AB142" s="271"/>
      <c r="AC142" s="271"/>
      <c r="AD142" s="225"/>
      <c r="AE142" s="27"/>
      <c r="AF142" s="27"/>
      <c r="AG142" s="27"/>
      <c r="AH142" s="27"/>
      <c r="AI142" s="27"/>
      <c r="AJ142" s="27"/>
      <c r="AK142" s="27"/>
      <c r="AL142" s="27"/>
      <c r="AM142" s="27"/>
      <c r="AN142" s="27"/>
      <c r="AO142" s="27"/>
      <c r="AP142" s="27"/>
      <c r="AQ142" s="27"/>
      <c r="AR142" s="27"/>
      <c r="AS142" s="27"/>
      <c r="AT142" s="27"/>
      <c r="AU142" s="27"/>
      <c r="AV142" s="27"/>
      <c r="AW142" s="27"/>
      <c r="AX142" s="27"/>
      <c r="AY142" s="27"/>
      <c r="AZ142" s="27"/>
      <c r="BA142" s="27"/>
      <c r="BB142" s="27"/>
      <c r="BC142" s="27"/>
      <c r="BD142" s="27"/>
      <c r="BE142" s="27"/>
      <c r="BF142" s="27"/>
      <c r="BG142" s="27"/>
      <c r="BH142" s="27"/>
      <c r="BI142" s="27"/>
      <c r="BJ142" s="27"/>
      <c r="BK142" s="27"/>
      <c r="BL142" s="27"/>
      <c r="BM142" s="27"/>
      <c r="BN142" s="27"/>
      <c r="BO142" s="27"/>
      <c r="BP142" s="27"/>
      <c r="BQ142" s="27"/>
      <c r="BR142" s="27"/>
      <c r="BS142" s="27"/>
      <c r="BT142" s="27"/>
      <c r="BU142" s="27"/>
      <c r="BV142" s="27"/>
      <c r="BW142" s="27"/>
      <c r="BX142" s="27"/>
      <c r="BY142" s="27"/>
      <c r="BZ142" s="27"/>
      <c r="CA142" s="27"/>
      <c r="CB142" s="27"/>
      <c r="CC142" s="27"/>
      <c r="CD142" s="27"/>
      <c r="CE142" s="27"/>
      <c r="CF142" s="27"/>
      <c r="CG142" s="27"/>
      <c r="CH142" s="27"/>
      <c r="CI142" s="27"/>
      <c r="CJ142" s="27"/>
      <c r="CK142" s="27"/>
      <c r="CL142" s="27"/>
      <c r="CM142" s="27"/>
      <c r="CN142" s="27"/>
      <c r="CO142" s="27"/>
      <c r="CP142" s="27"/>
      <c r="CQ142" s="27"/>
      <c r="CR142" s="27"/>
      <c r="CS142" s="27"/>
      <c r="CT142" s="27"/>
      <c r="CU142" s="27"/>
      <c r="CV142" s="27"/>
      <c r="CW142" s="27"/>
      <c r="CX142" s="27"/>
      <c r="CY142" s="27"/>
      <c r="CZ142" s="27"/>
      <c r="DA142" s="27"/>
      <c r="DB142" s="27"/>
      <c r="DC142" s="27"/>
      <c r="DD142" s="27"/>
      <c r="DE142" s="27"/>
      <c r="DF142" s="27"/>
      <c r="DG142" s="27"/>
      <c r="DH142" s="27"/>
      <c r="DI142" s="27"/>
      <c r="DJ142" s="27"/>
      <c r="DK142" s="27"/>
      <c r="DL142" s="27"/>
      <c r="DM142" s="27"/>
      <c r="DN142" s="27"/>
      <c r="DO142" s="27"/>
      <c r="DP142" s="27"/>
      <c r="DQ142" s="27"/>
      <c r="DR142" s="27"/>
      <c r="DS142" s="27"/>
      <c r="DT142" s="27"/>
      <c r="DU142" s="27"/>
      <c r="DV142" s="27"/>
      <c r="DW142" s="27"/>
      <c r="DX142" s="27"/>
      <c r="DY142" s="27"/>
      <c r="DZ142" s="27"/>
      <c r="EA142" s="27"/>
      <c r="EB142" s="27"/>
      <c r="EC142" s="27"/>
      <c r="ED142" s="27"/>
      <c r="EE142" s="27"/>
      <c r="EF142" s="27"/>
      <c r="EG142" s="27"/>
      <c r="EH142" s="27"/>
      <c r="EI142" s="27"/>
      <c r="EJ142" s="27"/>
      <c r="EK142" s="27"/>
      <c r="EL142" s="27"/>
      <c r="EM142" s="27"/>
      <c r="EN142" s="27"/>
      <c r="EO142" s="27"/>
      <c r="EP142" s="27"/>
      <c r="EQ142" s="27"/>
      <c r="ER142" s="27"/>
      <c r="ES142" s="27"/>
      <c r="ET142" s="27"/>
      <c r="EU142" s="27"/>
      <c r="EV142" s="27"/>
      <c r="EW142" s="27"/>
      <c r="EX142" s="27"/>
      <c r="EY142" s="27"/>
      <c r="EZ142" s="27"/>
      <c r="FA142" s="27"/>
      <c r="FB142" s="27"/>
      <c r="FC142" s="27"/>
      <c r="FD142" s="27"/>
      <c r="FE142" s="27"/>
      <c r="FF142" s="27"/>
      <c r="FG142" s="27"/>
      <c r="FH142" s="27"/>
      <c r="FI142" s="27"/>
      <c r="FJ142" s="27"/>
      <c r="FK142" s="27"/>
      <c r="FL142" s="27"/>
      <c r="FM142" s="27"/>
      <c r="FN142" s="27"/>
      <c r="FO142" s="27"/>
      <c r="FP142" s="27"/>
      <c r="FQ142" s="27"/>
      <c r="FR142" s="27"/>
      <c r="FS142" s="27"/>
      <c r="FT142" s="27"/>
      <c r="FU142" s="27"/>
      <c r="FV142" s="27"/>
      <c r="FW142" s="27"/>
      <c r="FX142" s="27"/>
      <c r="FY142" s="27"/>
      <c r="FZ142" s="27"/>
      <c r="GA142" s="27"/>
      <c r="GB142" s="27"/>
      <c r="GC142" s="27"/>
      <c r="GD142" s="27"/>
      <c r="GE142" s="27"/>
      <c r="GF142" s="27"/>
      <c r="GG142" s="27"/>
      <c r="GH142" s="27"/>
      <c r="GI142" s="27"/>
      <c r="GJ142" s="27"/>
      <c r="GK142" s="27"/>
      <c r="GL142" s="27"/>
      <c r="GM142" s="27"/>
      <c r="GN142" s="27"/>
    </row>
    <row r="143" spans="1:196" s="27" customFormat="1" ht="15" customHeight="1" x14ac:dyDescent="0.25">
      <c r="A143" s="17">
        <v>1</v>
      </c>
      <c r="B143" s="264" t="s">
        <v>96</v>
      </c>
      <c r="C143" s="265">
        <f>'2 уровень'!F989</f>
        <v>0</v>
      </c>
      <c r="D143" s="305">
        <f>'2 уровень'!G989</f>
        <v>0</v>
      </c>
      <c r="E143" s="265">
        <f>'2 уровень'!H989</f>
        <v>0</v>
      </c>
      <c r="F143" s="306">
        <f>'2 уровень'!I989</f>
        <v>0</v>
      </c>
      <c r="G143" s="307">
        <f>'2 уровень'!J989</f>
        <v>0</v>
      </c>
      <c r="H143" s="267">
        <f>'2 уровень'!K989</f>
        <v>0</v>
      </c>
      <c r="I143" s="308">
        <f>'2 уровень'!L989</f>
        <v>0</v>
      </c>
      <c r="J143" s="308">
        <f>'2 уровень'!M989</f>
        <v>0</v>
      </c>
      <c r="K143" s="308">
        <f>'2 уровень'!N989</f>
        <v>0</v>
      </c>
      <c r="L143" s="268">
        <f>'2 уровень'!O989</f>
        <v>0</v>
      </c>
      <c r="M143" s="308">
        <f>'2 уровень'!P989</f>
        <v>0</v>
      </c>
      <c r="N143" s="268">
        <f>'2 уровень'!Q989</f>
        <v>0</v>
      </c>
      <c r="O143" s="307">
        <f>'2 уровень'!R989</f>
        <v>3197.1530000000002</v>
      </c>
      <c r="P143" s="307">
        <f>'2 уровень'!S989</f>
        <v>266.42941666666673</v>
      </c>
      <c r="Q143" s="267">
        <f>'2 уровень'!T989</f>
        <v>150.15048999999999</v>
      </c>
      <c r="R143" s="307">
        <f>'2 уровень'!U989</f>
        <v>0</v>
      </c>
      <c r="S143" s="307">
        <f>'2 уровень'!V989</f>
        <v>-77.369760000000014</v>
      </c>
      <c r="T143" s="307">
        <f>'2 уровень'!W989</f>
        <v>0</v>
      </c>
      <c r="U143" s="309">
        <f>'2 уровень'!X989</f>
        <v>157.37774999999999</v>
      </c>
      <c r="V143" s="307">
        <f>Q143/P143*100</f>
        <v>56.356573488975961</v>
      </c>
      <c r="W143" s="267">
        <f>U143/P143*100</f>
        <v>59.069209387226685</v>
      </c>
      <c r="X143" s="265" t="e">
        <f>'2 уровень'!#REF!</f>
        <v>#REF!</v>
      </c>
      <c r="Y143" s="265" t="e">
        <f>'2 уровень'!#REF!</f>
        <v>#REF!</v>
      </c>
      <c r="Z143" s="265" t="e">
        <f>'2 уровень'!#REF!</f>
        <v>#REF!</v>
      </c>
      <c r="AA143" s="35"/>
      <c r="AB143" s="35"/>
      <c r="AC143" s="35"/>
      <c r="AD143" s="225"/>
    </row>
    <row r="144" spans="1:196" s="27" customFormat="1" ht="15" customHeight="1" x14ac:dyDescent="0.25">
      <c r="A144" s="17">
        <v>1</v>
      </c>
      <c r="B144" s="272" t="s">
        <v>7</v>
      </c>
      <c r="C144" s="235">
        <f>'2 уровень'!F990</f>
        <v>72</v>
      </c>
      <c r="D144" s="235">
        <f>'2 уровень'!G990</f>
        <v>6</v>
      </c>
      <c r="E144" s="235">
        <f>'2 уровень'!H990</f>
        <v>3</v>
      </c>
      <c r="F144" s="236">
        <f>'2 уровень'!I990</f>
        <v>50</v>
      </c>
      <c r="G144" s="267">
        <f>'2 уровень'!J990</f>
        <v>0</v>
      </c>
      <c r="H144" s="267">
        <f>'2 уровень'!K990</f>
        <v>17.666666666666668</v>
      </c>
      <c r="I144" s="230">
        <f>'2 уровень'!L990</f>
        <v>0</v>
      </c>
      <c r="J144" s="230">
        <f>'2 уровень'!M990</f>
        <v>0</v>
      </c>
      <c r="K144" s="230">
        <f>'2 уровень'!N990</f>
        <v>53</v>
      </c>
      <c r="L144" s="230" t="e">
        <f>'2 уровень'!O990</f>
        <v>#DIV/0!</v>
      </c>
      <c r="M144" s="230">
        <f>'2 уровень'!P990</f>
        <v>0</v>
      </c>
      <c r="N144" s="230" t="e">
        <f>'2 уровень'!Q990</f>
        <v>#DIV/0!</v>
      </c>
      <c r="O144" s="267">
        <f>'2 уровень'!R990</f>
        <v>2583.0300000000002</v>
      </c>
      <c r="P144" s="267">
        <f>'2 уровень'!S990</f>
        <v>215.25250000000003</v>
      </c>
      <c r="Q144" s="267">
        <f>'2 уровень'!T990</f>
        <v>115.08133000000001</v>
      </c>
      <c r="R144" s="267">
        <f>'2 уровень'!U990</f>
        <v>0</v>
      </c>
      <c r="S144" s="267">
        <f>'2 уровень'!V990</f>
        <v>-100.17117000000002</v>
      </c>
      <c r="T144" s="267">
        <f>'2 уровень'!W990</f>
        <v>0</v>
      </c>
      <c r="U144" s="310">
        <f>'2 уровень'!X990</f>
        <v>115.08133000000001</v>
      </c>
      <c r="V144" s="267">
        <f>Q144/P144*100</f>
        <v>53.463411574778455</v>
      </c>
      <c r="W144" s="267">
        <f>U144/P144*100</f>
        <v>53.463411574778455</v>
      </c>
      <c r="X144" s="235" t="e">
        <f>'2 уровень'!#REF!</f>
        <v>#REF!</v>
      </c>
      <c r="Y144" s="235" t="e">
        <f>'2 уровень'!#REF!</f>
        <v>#REF!</v>
      </c>
      <c r="Z144" s="235" t="e">
        <f>'2 уровень'!#REF!</f>
        <v>#REF!</v>
      </c>
      <c r="AA144" s="35"/>
      <c r="AB144" s="35"/>
      <c r="AC144" s="35"/>
      <c r="AD144" s="225"/>
      <c r="AE144" s="17"/>
      <c r="AF144" s="17"/>
      <c r="AG144" s="17"/>
      <c r="AH144" s="17"/>
      <c r="AI144" s="17"/>
      <c r="AJ144" s="17"/>
      <c r="AK144" s="17"/>
      <c r="AL144" s="17"/>
      <c r="AM144" s="17"/>
      <c r="AN144" s="17"/>
      <c r="AO144" s="17"/>
      <c r="AP144" s="17"/>
      <c r="AQ144" s="17"/>
      <c r="AR144" s="17"/>
      <c r="AS144" s="17"/>
      <c r="AT144" s="17"/>
      <c r="AU144" s="17"/>
      <c r="AV144" s="17"/>
      <c r="AW144" s="17"/>
      <c r="AX144" s="17"/>
      <c r="AY144" s="17"/>
      <c r="AZ144" s="17"/>
      <c r="BA144" s="17"/>
      <c r="BB144" s="17"/>
      <c r="BC144" s="17"/>
      <c r="BD144" s="17"/>
      <c r="BE144" s="17"/>
      <c r="BF144" s="17"/>
      <c r="BG144" s="17"/>
      <c r="BH144" s="17"/>
      <c r="BI144" s="17"/>
      <c r="BJ144" s="17"/>
      <c r="BK144" s="17"/>
      <c r="BL144" s="17"/>
      <c r="BM144" s="17"/>
      <c r="BN144" s="17"/>
      <c r="BO144" s="17"/>
      <c r="BP144" s="17"/>
      <c r="BQ144" s="17"/>
      <c r="BR144" s="17"/>
      <c r="BS144" s="17"/>
      <c r="BT144" s="17"/>
      <c r="BU144" s="17"/>
      <c r="BV144" s="17"/>
      <c r="BW144" s="17"/>
      <c r="BX144" s="17"/>
      <c r="BY144" s="17"/>
      <c r="BZ144" s="17"/>
      <c r="CA144" s="17"/>
      <c r="CB144" s="17"/>
      <c r="CC144" s="17"/>
      <c r="CD144" s="17"/>
      <c r="CE144" s="17"/>
      <c r="CF144" s="17"/>
      <c r="CG144" s="17"/>
      <c r="CH144" s="17"/>
      <c r="CI144" s="17"/>
      <c r="CJ144" s="17"/>
      <c r="CK144" s="17"/>
      <c r="CL144" s="17"/>
      <c r="CM144" s="17"/>
      <c r="CN144" s="17"/>
      <c r="CO144" s="17"/>
      <c r="CP144" s="17"/>
      <c r="CQ144" s="17"/>
      <c r="CR144" s="17"/>
      <c r="CS144" s="17"/>
      <c r="CT144" s="17"/>
      <c r="CU144" s="17"/>
      <c r="CV144" s="17"/>
      <c r="CW144" s="17"/>
      <c r="CX144" s="17"/>
      <c r="CY144" s="17"/>
      <c r="CZ144" s="17"/>
      <c r="DA144" s="17"/>
      <c r="DB144" s="17"/>
      <c r="DC144" s="17"/>
      <c r="DD144" s="17"/>
      <c r="DE144" s="17"/>
      <c r="DF144" s="17"/>
      <c r="DG144" s="17"/>
      <c r="DH144" s="17"/>
      <c r="DI144" s="17"/>
      <c r="DJ144" s="17"/>
      <c r="DK144" s="17"/>
      <c r="DL144" s="17"/>
      <c r="DM144" s="17"/>
      <c r="DN144" s="17"/>
      <c r="DO144" s="17"/>
      <c r="DP144" s="17"/>
      <c r="DQ144" s="17"/>
      <c r="DR144" s="17"/>
      <c r="DS144" s="17"/>
      <c r="DT144" s="17"/>
      <c r="DU144" s="17"/>
      <c r="DV144" s="17"/>
      <c r="DW144" s="17"/>
      <c r="DX144" s="17"/>
      <c r="DY144" s="17"/>
      <c r="DZ144" s="17"/>
      <c r="EA144" s="17"/>
      <c r="EB144" s="17"/>
      <c r="EC144" s="17"/>
      <c r="ED144" s="17"/>
      <c r="EE144" s="17"/>
      <c r="EF144" s="17"/>
      <c r="EG144" s="17"/>
      <c r="EH144" s="17"/>
      <c r="EI144" s="17"/>
      <c r="EJ144" s="17"/>
      <c r="EK144" s="17"/>
      <c r="EL144" s="17"/>
      <c r="EM144" s="17"/>
      <c r="EN144" s="17"/>
      <c r="EO144" s="17"/>
      <c r="EP144" s="17"/>
      <c r="EQ144" s="17"/>
      <c r="ER144" s="17"/>
      <c r="ES144" s="17"/>
      <c r="ET144" s="17"/>
      <c r="EU144" s="17"/>
      <c r="EV144" s="17"/>
      <c r="EW144" s="17"/>
      <c r="EX144" s="17"/>
      <c r="EY144" s="17"/>
      <c r="EZ144" s="17"/>
      <c r="FA144" s="17"/>
      <c r="FB144" s="17"/>
      <c r="FC144" s="17"/>
      <c r="FD144" s="17"/>
      <c r="FE144" s="17"/>
      <c r="FF144" s="17"/>
      <c r="FG144" s="17"/>
      <c r="FH144" s="17"/>
      <c r="FI144" s="17"/>
      <c r="FJ144" s="17"/>
      <c r="FK144" s="17"/>
      <c r="FL144" s="17"/>
      <c r="FM144" s="17"/>
      <c r="FN144" s="17"/>
      <c r="FO144" s="17"/>
      <c r="FP144" s="17"/>
      <c r="FQ144" s="17"/>
      <c r="FR144" s="17"/>
      <c r="FS144" s="17"/>
      <c r="FT144" s="17"/>
      <c r="FU144" s="17"/>
      <c r="FV144" s="17"/>
      <c r="FW144" s="17"/>
      <c r="FX144" s="17"/>
      <c r="FY144" s="17"/>
      <c r="FZ144" s="17"/>
      <c r="GA144" s="17"/>
      <c r="GB144" s="17"/>
      <c r="GC144" s="17"/>
      <c r="GD144" s="17"/>
      <c r="GE144" s="17"/>
      <c r="GF144" s="17"/>
      <c r="GG144" s="17"/>
      <c r="GH144" s="17"/>
      <c r="GI144" s="17"/>
      <c r="GJ144" s="17"/>
      <c r="GK144" s="17"/>
      <c r="GL144" s="17"/>
      <c r="GM144" s="17"/>
      <c r="GN144" s="17"/>
    </row>
    <row r="145" spans="1:30" x14ac:dyDescent="0.25">
      <c r="A145" s="17">
        <v>1</v>
      </c>
      <c r="B145" s="272" t="s">
        <v>509</v>
      </c>
      <c r="C145" s="243">
        <f>'2 уровень'!F991</f>
        <v>0</v>
      </c>
      <c r="D145" s="243">
        <f>'2 уровень'!G991</f>
        <v>0</v>
      </c>
      <c r="E145" s="243">
        <f>'2 уровень'!H991</f>
        <v>0</v>
      </c>
      <c r="F145" s="244">
        <f>'2 уровень'!I991</f>
        <v>0</v>
      </c>
      <c r="G145" s="311">
        <f>'2 уровень'!J991</f>
        <v>0</v>
      </c>
      <c r="H145" s="311">
        <f>'2 уровень'!K991</f>
        <v>0</v>
      </c>
      <c r="I145" s="281">
        <f>'2 уровень'!L991</f>
        <v>0</v>
      </c>
      <c r="J145" s="281">
        <f>'2 уровень'!M991</f>
        <v>0</v>
      </c>
      <c r="K145" s="281">
        <f>'2 уровень'!N991</f>
        <v>0</v>
      </c>
      <c r="L145" s="281">
        <f>'2 уровень'!O991</f>
        <v>0</v>
      </c>
      <c r="M145" s="281">
        <f>'2 уровень'!P991</f>
        <v>0</v>
      </c>
      <c r="N145" s="281">
        <f>'2 уровень'!Q991</f>
        <v>0</v>
      </c>
      <c r="O145" s="231">
        <f>'2 уровень'!R991</f>
        <v>0</v>
      </c>
      <c r="P145" s="231">
        <f>'2 уровень'!S991</f>
        <v>0</v>
      </c>
      <c r="Q145" s="231">
        <f>'2 уровень'!T991</f>
        <v>0</v>
      </c>
      <c r="R145" s="231">
        <f>'2 уровень'!U991</f>
        <v>0</v>
      </c>
      <c r="S145" s="231">
        <f>'2 уровень'!V991</f>
        <v>0</v>
      </c>
      <c r="T145" s="231">
        <f>'2 уровень'!W991</f>
        <v>0</v>
      </c>
      <c r="U145" s="232">
        <f>'2 уровень'!X991</f>
        <v>0</v>
      </c>
      <c r="V145" s="231"/>
      <c r="W145" s="231"/>
      <c r="X145" s="243" t="e">
        <f>'2 уровень'!#REF!</f>
        <v>#REF!</v>
      </c>
      <c r="Y145" s="243" t="e">
        <f>'2 уровень'!#REF!</f>
        <v>#REF!</v>
      </c>
      <c r="Z145" s="243" t="e">
        <f>'2 уровень'!#REF!</f>
        <v>#REF!</v>
      </c>
      <c r="AA145" s="233"/>
      <c r="AB145" s="233"/>
      <c r="AC145" s="233"/>
      <c r="AD145" s="225"/>
    </row>
    <row r="146" spans="1:30" x14ac:dyDescent="0.25">
      <c r="B146" s="312" t="s">
        <v>484</v>
      </c>
      <c r="C146" s="243"/>
      <c r="D146" s="243"/>
      <c r="E146" s="243"/>
      <c r="F146" s="244"/>
      <c r="G146" s="311"/>
      <c r="H146" s="311"/>
      <c r="I146" s="281"/>
      <c r="J146" s="281"/>
      <c r="K146" s="281"/>
      <c r="L146" s="281"/>
      <c r="M146" s="281"/>
      <c r="N146" s="281"/>
      <c r="O146" s="231">
        <f>'2 уровень'!R992</f>
        <v>0</v>
      </c>
      <c r="P146" s="231">
        <f>'2 уровень'!S992</f>
        <v>0</v>
      </c>
      <c r="Q146" s="231">
        <f>'2 уровень'!T992</f>
        <v>0</v>
      </c>
      <c r="R146" s="231">
        <f>'2 уровень'!U992</f>
        <v>0</v>
      </c>
      <c r="S146" s="231">
        <f>'2 уровень'!V992</f>
        <v>0</v>
      </c>
      <c r="T146" s="231">
        <f>'2 уровень'!W992</f>
        <v>0</v>
      </c>
      <c r="U146" s="232">
        <f>'2 уровень'!X992</f>
        <v>0</v>
      </c>
      <c r="V146" s="231"/>
      <c r="W146" s="231"/>
      <c r="X146" s="243"/>
      <c r="Y146" s="243"/>
      <c r="Z146" s="243"/>
      <c r="AA146" s="233"/>
      <c r="AB146" s="233"/>
      <c r="AC146" s="233"/>
      <c r="AD146" s="225"/>
    </row>
    <row r="147" spans="1:30" ht="29.25" x14ac:dyDescent="0.25">
      <c r="B147" s="313" t="s">
        <v>427</v>
      </c>
      <c r="C147" s="243">
        <f>'2 уровень'!F993</f>
        <v>0</v>
      </c>
      <c r="D147" s="243">
        <f>'2 уровень'!G993</f>
        <v>0</v>
      </c>
      <c r="E147" s="243">
        <f>'2 уровень'!H993</f>
        <v>0</v>
      </c>
      <c r="F147" s="244" t="e">
        <f>'2 уровень'!I993</f>
        <v>#DIV/0!</v>
      </c>
      <c r="G147" s="311">
        <f>'2 уровень'!J993</f>
        <v>0</v>
      </c>
      <c r="H147" s="311">
        <f>'2 уровень'!K993</f>
        <v>0</v>
      </c>
      <c r="I147" s="281">
        <f>'2 уровень'!L993</f>
        <v>0</v>
      </c>
      <c r="J147" s="281">
        <f>'2 уровень'!M993</f>
        <v>0</v>
      </c>
      <c r="K147" s="281">
        <f>'2 уровень'!N993</f>
        <v>0</v>
      </c>
      <c r="L147" s="281">
        <f>'2 уровень'!O993</f>
        <v>0</v>
      </c>
      <c r="M147" s="281">
        <f>'2 уровень'!P993</f>
        <v>0</v>
      </c>
      <c r="N147" s="281">
        <f>'2 уровень'!Q993</f>
        <v>0</v>
      </c>
      <c r="O147" s="231">
        <f>'2 уровень'!R993</f>
        <v>0</v>
      </c>
      <c r="P147" s="231">
        <f>'2 уровень'!S993</f>
        <v>0</v>
      </c>
      <c r="Q147" s="231">
        <f>'2 уровень'!T993</f>
        <v>0</v>
      </c>
      <c r="R147" s="231">
        <f>'2 уровень'!U993</f>
        <v>0</v>
      </c>
      <c r="S147" s="231">
        <f>'2 уровень'!V993</f>
        <v>0</v>
      </c>
      <c r="T147" s="231">
        <f>'2 уровень'!W993</f>
        <v>0</v>
      </c>
      <c r="U147" s="232">
        <f>'2 уровень'!X993</f>
        <v>0</v>
      </c>
      <c r="V147" s="231"/>
      <c r="W147" s="231"/>
      <c r="X147" s="243"/>
      <c r="Y147" s="243"/>
      <c r="Z147" s="243"/>
      <c r="AA147" s="233"/>
      <c r="AB147" s="233"/>
      <c r="AC147" s="233"/>
      <c r="AD147" s="225"/>
    </row>
    <row r="148" spans="1:30" ht="30" x14ac:dyDescent="0.25">
      <c r="B148" s="314" t="s">
        <v>260</v>
      </c>
      <c r="C148" s="243">
        <f>'2 уровень'!F994</f>
        <v>0</v>
      </c>
      <c r="D148" s="243">
        <f>'2 уровень'!G994</f>
        <v>0</v>
      </c>
      <c r="E148" s="243">
        <f>'2 уровень'!H994</f>
        <v>0</v>
      </c>
      <c r="F148" s="244">
        <f>'2 уровень'!I994</f>
        <v>0</v>
      </c>
      <c r="G148" s="311">
        <f>'2 уровень'!J994</f>
        <v>0</v>
      </c>
      <c r="H148" s="311">
        <f>'2 уровень'!K994</f>
        <v>0</v>
      </c>
      <c r="I148" s="281">
        <f>'2 уровень'!L994</f>
        <v>0</v>
      </c>
      <c r="J148" s="281">
        <f>'2 уровень'!M994</f>
        <v>0</v>
      </c>
      <c r="K148" s="281">
        <f>'2 уровень'!N994</f>
        <v>0</v>
      </c>
      <c r="L148" s="281">
        <f>'2 уровень'!O994</f>
        <v>0</v>
      </c>
      <c r="M148" s="281">
        <f>'2 уровень'!P994</f>
        <v>0</v>
      </c>
      <c r="N148" s="281">
        <f>'2 уровень'!Q994</f>
        <v>0</v>
      </c>
      <c r="O148" s="231">
        <f>'2 уровень'!R994</f>
        <v>0</v>
      </c>
      <c r="P148" s="231">
        <f>'2 уровень'!S994</f>
        <v>0</v>
      </c>
      <c r="Q148" s="231">
        <f>'2 уровень'!T994</f>
        <v>0</v>
      </c>
      <c r="R148" s="231">
        <f>'2 уровень'!U994</f>
        <v>0</v>
      </c>
      <c r="S148" s="231">
        <f>'2 уровень'!V994</f>
        <v>0</v>
      </c>
      <c r="T148" s="231">
        <f>'2 уровень'!W994</f>
        <v>0</v>
      </c>
      <c r="U148" s="232">
        <f>'2 уровень'!X994</f>
        <v>0</v>
      </c>
      <c r="V148" s="231"/>
      <c r="W148" s="231"/>
      <c r="X148" s="243"/>
      <c r="Y148" s="243"/>
      <c r="Z148" s="243"/>
      <c r="AA148" s="233"/>
      <c r="AB148" s="233"/>
      <c r="AC148" s="233"/>
      <c r="AD148" s="225"/>
    </row>
    <row r="149" spans="1:30" ht="30" x14ac:dyDescent="0.25">
      <c r="B149" s="62" t="s">
        <v>261</v>
      </c>
      <c r="C149" s="243">
        <f>'2 уровень'!F995</f>
        <v>0</v>
      </c>
      <c r="D149" s="243">
        <f>'2 уровень'!G995</f>
        <v>0</v>
      </c>
      <c r="E149" s="243">
        <f>'2 уровень'!H995</f>
        <v>0</v>
      </c>
      <c r="F149" s="244" t="e">
        <f>'2 уровень'!I995</f>
        <v>#DIV/0!</v>
      </c>
      <c r="G149" s="311">
        <f>'2 уровень'!J995</f>
        <v>0</v>
      </c>
      <c r="H149" s="311">
        <f>'2 уровень'!K995</f>
        <v>0</v>
      </c>
      <c r="I149" s="281">
        <f>'2 уровень'!L995</f>
        <v>0</v>
      </c>
      <c r="J149" s="281">
        <f>'2 уровень'!M995</f>
        <v>0</v>
      </c>
      <c r="K149" s="281">
        <f>'2 уровень'!N995</f>
        <v>0</v>
      </c>
      <c r="L149" s="281">
        <f>'2 уровень'!O995</f>
        <v>0</v>
      </c>
      <c r="M149" s="281">
        <f>'2 уровень'!P995</f>
        <v>0</v>
      </c>
      <c r="N149" s="281">
        <f>'2 уровень'!Q995</f>
        <v>0</v>
      </c>
      <c r="O149" s="231">
        <f>'2 уровень'!R995</f>
        <v>0</v>
      </c>
      <c r="P149" s="231">
        <f>'2 уровень'!S995</f>
        <v>0</v>
      </c>
      <c r="Q149" s="231">
        <f>'2 уровень'!T995</f>
        <v>0</v>
      </c>
      <c r="R149" s="231">
        <f>'2 уровень'!U995</f>
        <v>0</v>
      </c>
      <c r="S149" s="231">
        <f>'2 уровень'!V995</f>
        <v>0</v>
      </c>
      <c r="T149" s="231">
        <f>'2 уровень'!W995</f>
        <v>0</v>
      </c>
      <c r="U149" s="232">
        <f>'2 уровень'!X995</f>
        <v>0</v>
      </c>
      <c r="V149" s="231"/>
      <c r="W149" s="231"/>
      <c r="X149" s="243"/>
      <c r="Y149" s="243"/>
      <c r="Z149" s="243"/>
      <c r="AA149" s="233"/>
      <c r="AB149" s="233"/>
      <c r="AC149" s="233"/>
      <c r="AD149" s="225"/>
    </row>
    <row r="150" spans="1:30" ht="30" x14ac:dyDescent="0.25">
      <c r="B150" s="102" t="s">
        <v>428</v>
      </c>
      <c r="C150" s="243">
        <f>'2 уровень'!F996</f>
        <v>0</v>
      </c>
      <c r="D150" s="243">
        <f>'2 уровень'!G996</f>
        <v>0</v>
      </c>
      <c r="E150" s="243">
        <f>'2 уровень'!H996</f>
        <v>0</v>
      </c>
      <c r="F150" s="244" t="e">
        <f>'2 уровень'!I996</f>
        <v>#DIV/0!</v>
      </c>
      <c r="G150" s="311">
        <f>'2 уровень'!J996</f>
        <v>0</v>
      </c>
      <c r="H150" s="311">
        <f>'2 уровень'!K996</f>
        <v>0</v>
      </c>
      <c r="I150" s="281">
        <f>'2 уровень'!L996</f>
        <v>0</v>
      </c>
      <c r="J150" s="281">
        <f>'2 уровень'!M996</f>
        <v>0</v>
      </c>
      <c r="K150" s="281">
        <f>'2 уровень'!N996</f>
        <v>0</v>
      </c>
      <c r="L150" s="281">
        <f>'2 уровень'!O996</f>
        <v>0</v>
      </c>
      <c r="M150" s="281">
        <f>'2 уровень'!P996</f>
        <v>0</v>
      </c>
      <c r="N150" s="281">
        <f>'2 уровень'!Q996</f>
        <v>0</v>
      </c>
      <c r="O150" s="231">
        <f>'2 уровень'!R996</f>
        <v>0</v>
      </c>
      <c r="P150" s="231">
        <f>'2 уровень'!S996</f>
        <v>0</v>
      </c>
      <c r="Q150" s="231">
        <f>'2 уровень'!T996</f>
        <v>0</v>
      </c>
      <c r="R150" s="231">
        <f>'2 уровень'!U996</f>
        <v>0</v>
      </c>
      <c r="S150" s="231">
        <f>'2 уровень'!V996</f>
        <v>0</v>
      </c>
      <c r="T150" s="231">
        <f>'2 уровень'!W996</f>
        <v>0</v>
      </c>
      <c r="U150" s="232">
        <f>'2 уровень'!X996</f>
        <v>0</v>
      </c>
      <c r="V150" s="231"/>
      <c r="W150" s="231"/>
      <c r="X150" s="243"/>
      <c r="Y150" s="243"/>
      <c r="Z150" s="243"/>
      <c r="AA150" s="233"/>
      <c r="AB150" s="233"/>
      <c r="AC150" s="233"/>
      <c r="AD150" s="225"/>
    </row>
    <row r="151" spans="1:30" x14ac:dyDescent="0.25">
      <c r="B151" s="63" t="s">
        <v>429</v>
      </c>
      <c r="C151" s="243">
        <f>'2 уровень'!F997</f>
        <v>0</v>
      </c>
      <c r="D151" s="243">
        <f>'2 уровень'!G997</f>
        <v>0</v>
      </c>
      <c r="E151" s="243">
        <f>'2 уровень'!H997</f>
        <v>0</v>
      </c>
      <c r="F151" s="244" t="e">
        <f>'2 уровень'!I997</f>
        <v>#DIV/0!</v>
      </c>
      <c r="G151" s="311">
        <f>'2 уровень'!J997</f>
        <v>0</v>
      </c>
      <c r="H151" s="311">
        <f>'2 уровень'!K997</f>
        <v>0</v>
      </c>
      <c r="I151" s="281">
        <f>'2 уровень'!L997</f>
        <v>0</v>
      </c>
      <c r="J151" s="281">
        <f>'2 уровень'!M997</f>
        <v>0</v>
      </c>
      <c r="K151" s="281">
        <f>'2 уровень'!N997</f>
        <v>0</v>
      </c>
      <c r="L151" s="281">
        <f>'2 уровень'!O997</f>
        <v>0</v>
      </c>
      <c r="M151" s="281">
        <f>'2 уровень'!P997</f>
        <v>0</v>
      </c>
      <c r="N151" s="281">
        <f>'2 уровень'!Q997</f>
        <v>0</v>
      </c>
      <c r="O151" s="231">
        <f>'2 уровень'!R997</f>
        <v>0</v>
      </c>
      <c r="P151" s="231">
        <f>'2 уровень'!S997</f>
        <v>0</v>
      </c>
      <c r="Q151" s="231">
        <f>'2 уровень'!T997</f>
        <v>0</v>
      </c>
      <c r="R151" s="231">
        <f>'2 уровень'!U997</f>
        <v>0</v>
      </c>
      <c r="S151" s="231">
        <f>'2 уровень'!V997</f>
        <v>0</v>
      </c>
      <c r="T151" s="231">
        <f>'2 уровень'!W997</f>
        <v>0</v>
      </c>
      <c r="U151" s="232">
        <f>'2 уровень'!X997</f>
        <v>0</v>
      </c>
      <c r="V151" s="231"/>
      <c r="W151" s="231"/>
      <c r="X151" s="243"/>
      <c r="Y151" s="243"/>
      <c r="Z151" s="243"/>
      <c r="AA151" s="233"/>
      <c r="AB151" s="233"/>
      <c r="AC151" s="233"/>
      <c r="AD151" s="225"/>
    </row>
    <row r="152" spans="1:30" ht="30" x14ac:dyDescent="0.25">
      <c r="B152" s="63" t="s">
        <v>430</v>
      </c>
      <c r="C152" s="243">
        <f>'2 уровень'!F998</f>
        <v>0</v>
      </c>
      <c r="D152" s="243">
        <f>'2 уровень'!G998</f>
        <v>0</v>
      </c>
      <c r="E152" s="243">
        <f>'2 уровень'!H998</f>
        <v>0</v>
      </c>
      <c r="F152" s="244" t="e">
        <f>'2 уровень'!I998</f>
        <v>#DIV/0!</v>
      </c>
      <c r="G152" s="311">
        <f>'2 уровень'!J998</f>
        <v>0</v>
      </c>
      <c r="H152" s="311">
        <f>'2 уровень'!K998</f>
        <v>0</v>
      </c>
      <c r="I152" s="281">
        <f>'2 уровень'!L998</f>
        <v>0</v>
      </c>
      <c r="J152" s="281">
        <f>'2 уровень'!M998</f>
        <v>0</v>
      </c>
      <c r="K152" s="281">
        <f>'2 уровень'!N998</f>
        <v>0</v>
      </c>
      <c r="L152" s="281">
        <f>'2 уровень'!O998</f>
        <v>0</v>
      </c>
      <c r="M152" s="281">
        <f>'2 уровень'!P998</f>
        <v>0</v>
      </c>
      <c r="N152" s="281">
        <f>'2 уровень'!Q998</f>
        <v>0</v>
      </c>
      <c r="O152" s="231">
        <f>'2 уровень'!R998</f>
        <v>0</v>
      </c>
      <c r="P152" s="231">
        <f>'2 уровень'!S998</f>
        <v>0</v>
      </c>
      <c r="Q152" s="231">
        <f>'2 уровень'!T998</f>
        <v>0</v>
      </c>
      <c r="R152" s="231">
        <f>'2 уровень'!U998</f>
        <v>0</v>
      </c>
      <c r="S152" s="231">
        <f>'2 уровень'!V998</f>
        <v>0</v>
      </c>
      <c r="T152" s="231">
        <f>'2 уровень'!W998</f>
        <v>0</v>
      </c>
      <c r="U152" s="232">
        <f>'2 уровень'!X998</f>
        <v>0</v>
      </c>
      <c r="V152" s="231"/>
      <c r="W152" s="231"/>
      <c r="X152" s="243"/>
      <c r="Y152" s="243"/>
      <c r="Z152" s="243"/>
      <c r="AA152" s="233"/>
      <c r="AB152" s="233"/>
      <c r="AC152" s="233"/>
      <c r="AD152" s="225"/>
    </row>
    <row r="153" spans="1:30" ht="60" x14ac:dyDescent="0.25">
      <c r="B153" s="315" t="s">
        <v>431</v>
      </c>
      <c r="C153" s="243">
        <f>'2 уровень'!F999</f>
        <v>0</v>
      </c>
      <c r="D153" s="243">
        <f>'2 уровень'!G999</f>
        <v>0</v>
      </c>
      <c r="E153" s="243">
        <f>'2 уровень'!H999</f>
        <v>0</v>
      </c>
      <c r="F153" s="244" t="e">
        <f>'2 уровень'!I999</f>
        <v>#DIV/0!</v>
      </c>
      <c r="G153" s="311">
        <f>'2 уровень'!J999</f>
        <v>0</v>
      </c>
      <c r="H153" s="311">
        <f>'2 уровень'!K999</f>
        <v>0</v>
      </c>
      <c r="I153" s="281">
        <f>'2 уровень'!L999</f>
        <v>0</v>
      </c>
      <c r="J153" s="281">
        <f>'2 уровень'!M999</f>
        <v>0</v>
      </c>
      <c r="K153" s="281">
        <f>'2 уровень'!N999</f>
        <v>0</v>
      </c>
      <c r="L153" s="281">
        <f>'2 уровень'!O999</f>
        <v>0</v>
      </c>
      <c r="M153" s="281">
        <f>'2 уровень'!P999</f>
        <v>0</v>
      </c>
      <c r="N153" s="281">
        <f>'2 уровень'!Q999</f>
        <v>0</v>
      </c>
      <c r="O153" s="231">
        <f>'2 уровень'!R999</f>
        <v>0</v>
      </c>
      <c r="P153" s="231">
        <f>'2 уровень'!S999</f>
        <v>0</v>
      </c>
      <c r="Q153" s="231">
        <f>'2 уровень'!T999</f>
        <v>0</v>
      </c>
      <c r="R153" s="231">
        <f>'2 уровень'!U999</f>
        <v>0</v>
      </c>
      <c r="S153" s="231">
        <f>'2 уровень'!V999</f>
        <v>0</v>
      </c>
      <c r="T153" s="231">
        <f>'2 уровень'!W999</f>
        <v>0</v>
      </c>
      <c r="U153" s="232">
        <f>'2 уровень'!X999</f>
        <v>0</v>
      </c>
      <c r="V153" s="231"/>
      <c r="W153" s="231"/>
      <c r="X153" s="243"/>
      <c r="Y153" s="243"/>
      <c r="Z153" s="243"/>
      <c r="AA153" s="233"/>
      <c r="AB153" s="233"/>
      <c r="AC153" s="233"/>
      <c r="AD153" s="225"/>
    </row>
    <row r="154" spans="1:30" ht="45" x14ac:dyDescent="0.25">
      <c r="B154" s="316" t="s">
        <v>447</v>
      </c>
      <c r="C154" s="243">
        <f>'2 уровень'!F1000</f>
        <v>0</v>
      </c>
      <c r="D154" s="243">
        <f>'2 уровень'!G1000</f>
        <v>0</v>
      </c>
      <c r="E154" s="243">
        <f>'2 уровень'!H1000</f>
        <v>0</v>
      </c>
      <c r="F154" s="244" t="e">
        <f>'2 уровень'!I1000</f>
        <v>#DIV/0!</v>
      </c>
      <c r="G154" s="311">
        <f>'2 уровень'!J1000</f>
        <v>0</v>
      </c>
      <c r="H154" s="311">
        <f>'2 уровень'!K1000</f>
        <v>0</v>
      </c>
      <c r="I154" s="281">
        <f>'2 уровень'!L1000</f>
        <v>0</v>
      </c>
      <c r="J154" s="281">
        <f>'2 уровень'!M1000</f>
        <v>0</v>
      </c>
      <c r="K154" s="281">
        <f>'2 уровень'!N1000</f>
        <v>0</v>
      </c>
      <c r="L154" s="281">
        <f>'2 уровень'!O1000</f>
        <v>0</v>
      </c>
      <c r="M154" s="281">
        <f>'2 уровень'!P1000</f>
        <v>0</v>
      </c>
      <c r="N154" s="281">
        <f>'2 уровень'!Q1000</f>
        <v>0</v>
      </c>
      <c r="O154" s="231">
        <f>'2 уровень'!R1000</f>
        <v>0</v>
      </c>
      <c r="P154" s="231">
        <f>'2 уровень'!S1000</f>
        <v>0</v>
      </c>
      <c r="Q154" s="231">
        <f>'2 уровень'!T1000</f>
        <v>0</v>
      </c>
      <c r="R154" s="231">
        <f>'2 уровень'!U1000</f>
        <v>0</v>
      </c>
      <c r="S154" s="231">
        <f>'2 уровень'!V1000</f>
        <v>0</v>
      </c>
      <c r="T154" s="231">
        <f>'2 уровень'!W1000</f>
        <v>0</v>
      </c>
      <c r="U154" s="232">
        <f>'2 уровень'!X1000</f>
        <v>0</v>
      </c>
      <c r="V154" s="231"/>
      <c r="W154" s="231"/>
      <c r="X154" s="243"/>
      <c r="Y154" s="243"/>
      <c r="Z154" s="243"/>
      <c r="AA154" s="233"/>
      <c r="AB154" s="233"/>
      <c r="AC154" s="233"/>
      <c r="AD154" s="225"/>
    </row>
    <row r="155" spans="1:30" ht="29.25" x14ac:dyDescent="0.25">
      <c r="B155" s="317" t="s">
        <v>136</v>
      </c>
      <c r="C155" s="243">
        <f>'2 уровень'!F1001</f>
        <v>0</v>
      </c>
      <c r="D155" s="243">
        <f>'2 уровень'!G1001</f>
        <v>0</v>
      </c>
      <c r="E155" s="243">
        <f>'2 уровень'!H1001</f>
        <v>2</v>
      </c>
      <c r="F155" s="244" t="e">
        <f>'2 уровень'!I1001</f>
        <v>#DIV/0!</v>
      </c>
      <c r="G155" s="311">
        <f>'2 уровень'!J1001</f>
        <v>0</v>
      </c>
      <c r="H155" s="311">
        <f>'2 уровень'!K1001</f>
        <v>0</v>
      </c>
      <c r="I155" s="281">
        <f>'2 уровень'!L1001</f>
        <v>0</v>
      </c>
      <c r="J155" s="281">
        <f>'2 уровень'!M1001</f>
        <v>0</v>
      </c>
      <c r="K155" s="281">
        <f>'2 уровень'!N1001</f>
        <v>0</v>
      </c>
      <c r="L155" s="281">
        <f>'2 уровень'!O1001</f>
        <v>0</v>
      </c>
      <c r="M155" s="281">
        <f>'2 уровень'!P1001</f>
        <v>0</v>
      </c>
      <c r="N155" s="281">
        <f>'2 уровень'!Q1001</f>
        <v>0</v>
      </c>
      <c r="O155" s="231">
        <f>'2 уровень'!R1001</f>
        <v>0</v>
      </c>
      <c r="P155" s="231">
        <f>'2 уровень'!S1001</f>
        <v>0</v>
      </c>
      <c r="Q155" s="231">
        <f>'2 уровень'!T1001</f>
        <v>0</v>
      </c>
      <c r="R155" s="231">
        <f>'2 уровень'!U1001</f>
        <v>0</v>
      </c>
      <c r="S155" s="231">
        <f>'2 уровень'!V1001</f>
        <v>0</v>
      </c>
      <c r="T155" s="231">
        <f>'2 уровень'!W1001</f>
        <v>0</v>
      </c>
      <c r="U155" s="232">
        <f>'2 уровень'!X1001</f>
        <v>0</v>
      </c>
      <c r="V155" s="231"/>
      <c r="W155" s="231"/>
      <c r="X155" s="243"/>
      <c r="Y155" s="243"/>
      <c r="Z155" s="243"/>
      <c r="AA155" s="233"/>
      <c r="AB155" s="233"/>
      <c r="AC155" s="233"/>
      <c r="AD155" s="225"/>
    </row>
    <row r="156" spans="1:30" x14ac:dyDescent="0.25">
      <c r="B156" s="318" t="s">
        <v>316</v>
      </c>
      <c r="C156" s="243">
        <f>'2 уровень'!F1002</f>
        <v>0</v>
      </c>
      <c r="D156" s="243">
        <f>'2 уровень'!G1002</f>
        <v>0</v>
      </c>
      <c r="E156" s="243">
        <f>'2 уровень'!H1002</f>
        <v>2</v>
      </c>
      <c r="F156" s="244" t="e">
        <f>'2 уровень'!I1002</f>
        <v>#DIV/0!</v>
      </c>
      <c r="G156" s="311">
        <f>'2 уровень'!J1002</f>
        <v>0</v>
      </c>
      <c r="H156" s="311">
        <f>'2 уровень'!K1002</f>
        <v>0</v>
      </c>
      <c r="I156" s="281">
        <f>'2 уровень'!L1002</f>
        <v>0</v>
      </c>
      <c r="J156" s="281">
        <f>'2 уровень'!M1002</f>
        <v>0</v>
      </c>
      <c r="K156" s="281">
        <f>'2 уровень'!N1002</f>
        <v>0</v>
      </c>
      <c r="L156" s="281">
        <f>'2 уровень'!O1002</f>
        <v>0</v>
      </c>
      <c r="M156" s="281">
        <f>'2 уровень'!P1002</f>
        <v>0</v>
      </c>
      <c r="N156" s="281">
        <f>'2 уровень'!Q1002</f>
        <v>0</v>
      </c>
      <c r="O156" s="231">
        <f>'2 уровень'!R1002</f>
        <v>0</v>
      </c>
      <c r="P156" s="231">
        <f>'2 уровень'!S1002</f>
        <v>0</v>
      </c>
      <c r="Q156" s="231">
        <f>'2 уровень'!T1002</f>
        <v>0</v>
      </c>
      <c r="R156" s="231">
        <f>'2 уровень'!U1002</f>
        <v>0</v>
      </c>
      <c r="S156" s="231">
        <f>'2 уровень'!V1002</f>
        <v>0</v>
      </c>
      <c r="T156" s="231">
        <f>'2 уровень'!W1002</f>
        <v>0</v>
      </c>
      <c r="U156" s="232">
        <f>'2 уровень'!X1002</f>
        <v>0</v>
      </c>
      <c r="V156" s="231"/>
      <c r="W156" s="231"/>
      <c r="X156" s="243"/>
      <c r="Y156" s="243"/>
      <c r="Z156" s="243"/>
      <c r="AA156" s="233"/>
      <c r="AB156" s="233"/>
      <c r="AC156" s="233"/>
      <c r="AD156" s="225"/>
    </row>
    <row r="157" spans="1:30" x14ac:dyDescent="0.25">
      <c r="B157" s="318" t="s">
        <v>433</v>
      </c>
      <c r="C157" s="243">
        <f>'2 уровень'!F1003</f>
        <v>0</v>
      </c>
      <c r="D157" s="243">
        <f>'2 уровень'!G1003</f>
        <v>0</v>
      </c>
      <c r="E157" s="243">
        <f>'2 уровень'!H1003</f>
        <v>0</v>
      </c>
      <c r="F157" s="244" t="e">
        <f>'2 уровень'!I1003</f>
        <v>#DIV/0!</v>
      </c>
      <c r="G157" s="311">
        <f>'2 уровень'!J1003</f>
        <v>0</v>
      </c>
      <c r="H157" s="311">
        <f>'2 уровень'!K1003</f>
        <v>0</v>
      </c>
      <c r="I157" s="281">
        <f>'2 уровень'!L1003</f>
        <v>0</v>
      </c>
      <c r="J157" s="281">
        <f>'2 уровень'!M1003</f>
        <v>0</v>
      </c>
      <c r="K157" s="281">
        <f>'2 уровень'!N1003</f>
        <v>0</v>
      </c>
      <c r="L157" s="281">
        <f>'2 уровень'!O1003</f>
        <v>0</v>
      </c>
      <c r="M157" s="281">
        <f>'2 уровень'!P1003</f>
        <v>0</v>
      </c>
      <c r="N157" s="281">
        <f>'2 уровень'!Q1003</f>
        <v>0</v>
      </c>
      <c r="O157" s="231">
        <f>'2 уровень'!R1003</f>
        <v>0</v>
      </c>
      <c r="P157" s="231">
        <f>'2 уровень'!S1003</f>
        <v>0</v>
      </c>
      <c r="Q157" s="231">
        <f>'2 уровень'!T1003</f>
        <v>0</v>
      </c>
      <c r="R157" s="231">
        <f>'2 уровень'!U1003</f>
        <v>0</v>
      </c>
      <c r="S157" s="231">
        <f>'2 уровень'!V1003</f>
        <v>0</v>
      </c>
      <c r="T157" s="231">
        <f>'2 уровень'!W1003</f>
        <v>0</v>
      </c>
      <c r="U157" s="232">
        <f>'2 уровень'!X1003</f>
        <v>0</v>
      </c>
      <c r="V157" s="231"/>
      <c r="W157" s="231"/>
      <c r="X157" s="243"/>
      <c r="Y157" s="243"/>
      <c r="Z157" s="243"/>
      <c r="AA157" s="233"/>
      <c r="AB157" s="233"/>
      <c r="AC157" s="233"/>
      <c r="AD157" s="225"/>
    </row>
    <row r="158" spans="1:30" x14ac:dyDescent="0.25">
      <c r="B158" s="112" t="s">
        <v>451</v>
      </c>
      <c r="C158" s="243">
        <f>'2 уровень'!F1004</f>
        <v>0</v>
      </c>
      <c r="D158" s="243">
        <f>'2 уровень'!G1004</f>
        <v>0</v>
      </c>
      <c r="E158" s="243">
        <f>'2 уровень'!H1004</f>
        <v>0</v>
      </c>
      <c r="F158" s="244" t="e">
        <f>'2 уровень'!I1004</f>
        <v>#DIV/0!</v>
      </c>
      <c r="G158" s="311">
        <f>'2 уровень'!J1004</f>
        <v>0</v>
      </c>
      <c r="H158" s="311">
        <f>'2 уровень'!K1004</f>
        <v>0</v>
      </c>
      <c r="I158" s="281">
        <f>'2 уровень'!L1004</f>
        <v>0</v>
      </c>
      <c r="J158" s="281">
        <f>'2 уровень'!M1004</f>
        <v>0</v>
      </c>
      <c r="K158" s="281">
        <f>'2 уровень'!N1004</f>
        <v>0</v>
      </c>
      <c r="L158" s="281">
        <f>'2 уровень'!O1004</f>
        <v>0</v>
      </c>
      <c r="M158" s="281">
        <f>'2 уровень'!P1004</f>
        <v>0</v>
      </c>
      <c r="N158" s="281">
        <f>'2 уровень'!Q1004</f>
        <v>0</v>
      </c>
      <c r="O158" s="231">
        <f>'2 уровень'!R1004</f>
        <v>0</v>
      </c>
      <c r="P158" s="231">
        <f>'2 уровень'!S1004</f>
        <v>0</v>
      </c>
      <c r="Q158" s="231">
        <f>'2 уровень'!T1004</f>
        <v>0</v>
      </c>
      <c r="R158" s="231">
        <f>'2 уровень'!U1004</f>
        <v>0</v>
      </c>
      <c r="S158" s="231">
        <f>'2 уровень'!V1004</f>
        <v>0</v>
      </c>
      <c r="T158" s="231">
        <f>'2 уровень'!W1004</f>
        <v>0</v>
      </c>
      <c r="U158" s="232">
        <f>'2 уровень'!X1004</f>
        <v>0</v>
      </c>
      <c r="V158" s="231"/>
      <c r="W158" s="231"/>
      <c r="X158" s="243"/>
      <c r="Y158" s="243"/>
      <c r="Z158" s="243"/>
      <c r="AA158" s="233"/>
      <c r="AB158" s="233"/>
      <c r="AC158" s="233"/>
      <c r="AD158" s="225"/>
    </row>
    <row r="159" spans="1:30" x14ac:dyDescent="0.25">
      <c r="B159" s="319" t="s">
        <v>262</v>
      </c>
      <c r="C159" s="243">
        <f>'2 уровень'!F1005</f>
        <v>0</v>
      </c>
      <c r="D159" s="243">
        <f>'2 уровень'!G1005</f>
        <v>0</v>
      </c>
      <c r="E159" s="243">
        <f>'2 уровень'!H1005</f>
        <v>0</v>
      </c>
      <c r="F159" s="244">
        <f>'2 уровень'!I1005</f>
        <v>0</v>
      </c>
      <c r="G159" s="311">
        <f>'2 уровень'!J1005</f>
        <v>0</v>
      </c>
      <c r="H159" s="311">
        <f>'2 уровень'!K1005</f>
        <v>0</v>
      </c>
      <c r="I159" s="281">
        <f>'2 уровень'!L1005</f>
        <v>0</v>
      </c>
      <c r="J159" s="281">
        <f>'2 уровень'!M1005</f>
        <v>0</v>
      </c>
      <c r="K159" s="281">
        <f>'2 уровень'!N1005</f>
        <v>0</v>
      </c>
      <c r="L159" s="281">
        <f>'2 уровень'!O1005</f>
        <v>0</v>
      </c>
      <c r="M159" s="281">
        <f>'2 уровень'!P1005</f>
        <v>0</v>
      </c>
      <c r="N159" s="281">
        <f>'2 уровень'!Q1005</f>
        <v>0</v>
      </c>
      <c r="O159" s="231">
        <f>'2 уровень'!R1005</f>
        <v>0</v>
      </c>
      <c r="P159" s="231">
        <f>'2 уровень'!S1005</f>
        <v>0</v>
      </c>
      <c r="Q159" s="231">
        <f>'2 уровень'!T1005</f>
        <v>0</v>
      </c>
      <c r="R159" s="231">
        <f>'2 уровень'!U1005</f>
        <v>0</v>
      </c>
      <c r="S159" s="231">
        <f>'2 уровень'!V1005</f>
        <v>0</v>
      </c>
      <c r="T159" s="231">
        <f>'2 уровень'!W1005</f>
        <v>0</v>
      </c>
      <c r="U159" s="232">
        <f>'2 уровень'!X1005</f>
        <v>0</v>
      </c>
      <c r="V159" s="231"/>
      <c r="W159" s="231"/>
      <c r="X159" s="243"/>
      <c r="Y159" s="243"/>
      <c r="Z159" s="243"/>
      <c r="AA159" s="233"/>
      <c r="AB159" s="233"/>
      <c r="AC159" s="233"/>
      <c r="AD159" s="225"/>
    </row>
    <row r="160" spans="1:30" ht="30" x14ac:dyDescent="0.25">
      <c r="B160" s="320" t="s">
        <v>424</v>
      </c>
      <c r="C160" s="243">
        <f>'2 уровень'!F1006</f>
        <v>0</v>
      </c>
      <c r="D160" s="243">
        <f>'2 уровень'!G1006</f>
        <v>0</v>
      </c>
      <c r="E160" s="243">
        <f>'2 уровень'!H1006</f>
        <v>0</v>
      </c>
      <c r="F160" s="244">
        <f>'2 уровень'!I1006</f>
        <v>0</v>
      </c>
      <c r="G160" s="311">
        <f>'2 уровень'!J1006</f>
        <v>0</v>
      </c>
      <c r="H160" s="311">
        <f>'2 уровень'!K1006</f>
        <v>0</v>
      </c>
      <c r="I160" s="281">
        <f>'2 уровень'!L1006</f>
        <v>0</v>
      </c>
      <c r="J160" s="281">
        <f>'2 уровень'!M1006</f>
        <v>0</v>
      </c>
      <c r="K160" s="281">
        <f>'2 уровень'!N1006</f>
        <v>0</v>
      </c>
      <c r="L160" s="281">
        <f>'2 уровень'!O1006</f>
        <v>0</v>
      </c>
      <c r="M160" s="281">
        <f>'2 уровень'!P1006</f>
        <v>0</v>
      </c>
      <c r="N160" s="281">
        <f>'2 уровень'!Q1006</f>
        <v>0</v>
      </c>
      <c r="O160" s="231">
        <f>'2 уровень'!R1006</f>
        <v>0</v>
      </c>
      <c r="P160" s="231">
        <f>'2 уровень'!S1006</f>
        <v>0</v>
      </c>
      <c r="Q160" s="231">
        <f>'2 уровень'!T1006</f>
        <v>0</v>
      </c>
      <c r="R160" s="231">
        <f>'2 уровень'!U1006</f>
        <v>0</v>
      </c>
      <c r="S160" s="231">
        <f>'2 уровень'!V1006</f>
        <v>0</v>
      </c>
      <c r="T160" s="231">
        <f>'2 уровень'!W1006</f>
        <v>0</v>
      </c>
      <c r="U160" s="232">
        <f>'2 уровень'!X1006</f>
        <v>0</v>
      </c>
      <c r="V160" s="231"/>
      <c r="W160" s="231"/>
      <c r="X160" s="243"/>
      <c r="Y160" s="243"/>
      <c r="Z160" s="243"/>
      <c r="AA160" s="233"/>
      <c r="AB160" s="233"/>
      <c r="AC160" s="233"/>
      <c r="AD160" s="225"/>
    </row>
    <row r="161" spans="1:196" ht="47.25" x14ac:dyDescent="0.25">
      <c r="B161" s="124" t="s">
        <v>435</v>
      </c>
      <c r="C161" s="243">
        <f>'2 уровень'!F1007</f>
        <v>0</v>
      </c>
      <c r="D161" s="243">
        <f>'2 уровень'!G1007</f>
        <v>0</v>
      </c>
      <c r="E161" s="243">
        <f>'2 уровень'!H1007</f>
        <v>0</v>
      </c>
      <c r="F161" s="244" t="e">
        <f>'2 уровень'!I1007</f>
        <v>#DIV/0!</v>
      </c>
      <c r="G161" s="311">
        <f>'2 уровень'!J1007</f>
        <v>0</v>
      </c>
      <c r="H161" s="311">
        <f>'2 уровень'!K1007</f>
        <v>0</v>
      </c>
      <c r="I161" s="281">
        <f>'2 уровень'!L1007</f>
        <v>0</v>
      </c>
      <c r="J161" s="281">
        <f>'2 уровень'!M1007</f>
        <v>0</v>
      </c>
      <c r="K161" s="281">
        <f>'2 уровень'!N1007</f>
        <v>0</v>
      </c>
      <c r="L161" s="281">
        <f>'2 уровень'!O1007</f>
        <v>0</v>
      </c>
      <c r="M161" s="281">
        <f>'2 уровень'!P1007</f>
        <v>0</v>
      </c>
      <c r="N161" s="281">
        <f>'2 уровень'!Q1007</f>
        <v>0</v>
      </c>
      <c r="O161" s="231">
        <f>'2 уровень'!R1007</f>
        <v>0</v>
      </c>
      <c r="P161" s="231">
        <f>'2 уровень'!S1007</f>
        <v>0</v>
      </c>
      <c r="Q161" s="231">
        <f>'2 уровень'!T1007</f>
        <v>0</v>
      </c>
      <c r="R161" s="231">
        <f>'2 уровень'!U1007</f>
        <v>0</v>
      </c>
      <c r="S161" s="231">
        <f>'2 уровень'!V1007</f>
        <v>0</v>
      </c>
      <c r="T161" s="231">
        <f>'2 уровень'!W1007</f>
        <v>0</v>
      </c>
      <c r="U161" s="232">
        <f>'2 уровень'!X1007</f>
        <v>0</v>
      </c>
      <c r="V161" s="231"/>
      <c r="W161" s="231"/>
      <c r="X161" s="243"/>
      <c r="Y161" s="243"/>
      <c r="Z161" s="243"/>
      <c r="AA161" s="233"/>
      <c r="AB161" s="233"/>
      <c r="AC161" s="233"/>
      <c r="AD161" s="225"/>
    </row>
    <row r="162" spans="1:196" ht="30" x14ac:dyDescent="0.25">
      <c r="B162" s="102" t="s">
        <v>436</v>
      </c>
      <c r="C162" s="243">
        <f>'2 уровень'!F1008</f>
        <v>0</v>
      </c>
      <c r="D162" s="243">
        <f>'2 уровень'!G1008</f>
        <v>0</v>
      </c>
      <c r="E162" s="243">
        <f>'2 уровень'!H1008</f>
        <v>0</v>
      </c>
      <c r="F162" s="244" t="e">
        <f>'2 уровень'!I1008</f>
        <v>#DIV/0!</v>
      </c>
      <c r="G162" s="311">
        <f>'2 уровень'!J1008</f>
        <v>0</v>
      </c>
      <c r="H162" s="311">
        <f>'2 уровень'!K1008</f>
        <v>0</v>
      </c>
      <c r="I162" s="281">
        <f>'2 уровень'!L1008</f>
        <v>0</v>
      </c>
      <c r="J162" s="281">
        <f>'2 уровень'!M1008</f>
        <v>0</v>
      </c>
      <c r="K162" s="281">
        <f>'2 уровень'!N1008</f>
        <v>0</v>
      </c>
      <c r="L162" s="281">
        <f>'2 уровень'!O1008</f>
        <v>0</v>
      </c>
      <c r="M162" s="281">
        <f>'2 уровень'!P1008</f>
        <v>0</v>
      </c>
      <c r="N162" s="281">
        <f>'2 уровень'!Q1008</f>
        <v>0</v>
      </c>
      <c r="O162" s="231">
        <f>'2 уровень'!R1008</f>
        <v>0</v>
      </c>
      <c r="P162" s="231">
        <f>'2 уровень'!S1008</f>
        <v>0</v>
      </c>
      <c r="Q162" s="231">
        <f>'2 уровень'!T1008</f>
        <v>0</v>
      </c>
      <c r="R162" s="231">
        <f>'2 уровень'!U1008</f>
        <v>0</v>
      </c>
      <c r="S162" s="231">
        <f>'2 уровень'!V1008</f>
        <v>0</v>
      </c>
      <c r="T162" s="231">
        <f>'2 уровень'!W1008</f>
        <v>0</v>
      </c>
      <c r="U162" s="232">
        <f>'2 уровень'!X1008</f>
        <v>0</v>
      </c>
      <c r="V162" s="231"/>
      <c r="W162" s="231"/>
      <c r="X162" s="243"/>
      <c r="Y162" s="243"/>
      <c r="Z162" s="243"/>
      <c r="AA162" s="233"/>
      <c r="AB162" s="233"/>
      <c r="AC162" s="233"/>
      <c r="AD162" s="225"/>
    </row>
    <row r="163" spans="1:196" ht="30" x14ac:dyDescent="0.25">
      <c r="B163" s="63" t="s">
        <v>437</v>
      </c>
      <c r="C163" s="243">
        <f>'2 уровень'!F1009</f>
        <v>0</v>
      </c>
      <c r="D163" s="243">
        <f>'2 уровень'!G1009</f>
        <v>0</v>
      </c>
      <c r="E163" s="243">
        <f>'2 уровень'!H1009</f>
        <v>0</v>
      </c>
      <c r="F163" s="244" t="e">
        <f>'2 уровень'!I1009</f>
        <v>#DIV/0!</v>
      </c>
      <c r="G163" s="311">
        <f>'2 уровень'!J1009</f>
        <v>0</v>
      </c>
      <c r="H163" s="311">
        <f>'2 уровень'!K1009</f>
        <v>0</v>
      </c>
      <c r="I163" s="281">
        <f>'2 уровень'!L1009</f>
        <v>0</v>
      </c>
      <c r="J163" s="281">
        <f>'2 уровень'!M1009</f>
        <v>0</v>
      </c>
      <c r="K163" s="281">
        <f>'2 уровень'!N1009</f>
        <v>0</v>
      </c>
      <c r="L163" s="281">
        <f>'2 уровень'!O1009</f>
        <v>0</v>
      </c>
      <c r="M163" s="281">
        <f>'2 уровень'!P1009</f>
        <v>0</v>
      </c>
      <c r="N163" s="281">
        <f>'2 уровень'!Q1009</f>
        <v>0</v>
      </c>
      <c r="O163" s="231">
        <f>'2 уровень'!R1009</f>
        <v>0</v>
      </c>
      <c r="P163" s="231">
        <f>'2 уровень'!S1009</f>
        <v>0</v>
      </c>
      <c r="Q163" s="231">
        <f>'2 уровень'!T1009</f>
        <v>0</v>
      </c>
      <c r="R163" s="231">
        <f>'2 уровень'!U1009</f>
        <v>0</v>
      </c>
      <c r="S163" s="231">
        <f>'2 уровень'!V1009</f>
        <v>0</v>
      </c>
      <c r="T163" s="231">
        <f>'2 уровень'!W1009</f>
        <v>0</v>
      </c>
      <c r="U163" s="232">
        <f>'2 уровень'!X1009</f>
        <v>0</v>
      </c>
      <c r="V163" s="231"/>
      <c r="W163" s="231"/>
      <c r="X163" s="243"/>
      <c r="Y163" s="243"/>
      <c r="Z163" s="243"/>
      <c r="AA163" s="233"/>
      <c r="AB163" s="233"/>
      <c r="AC163" s="233"/>
      <c r="AD163" s="225"/>
    </row>
    <row r="164" spans="1:196" ht="45" x14ac:dyDescent="0.25">
      <c r="B164" s="63" t="s">
        <v>438</v>
      </c>
      <c r="C164" s="243">
        <f>'2 уровень'!F1010</f>
        <v>0</v>
      </c>
      <c r="D164" s="243">
        <f>'2 уровень'!G1010</f>
        <v>0</v>
      </c>
      <c r="E164" s="243">
        <f>'2 уровень'!H1010</f>
        <v>0</v>
      </c>
      <c r="F164" s="244">
        <f>'2 уровень'!I1010</f>
        <v>0</v>
      </c>
      <c r="G164" s="311">
        <f>'2 уровень'!J1010</f>
        <v>0</v>
      </c>
      <c r="H164" s="311">
        <f>'2 уровень'!K1010</f>
        <v>0</v>
      </c>
      <c r="I164" s="281">
        <f>'2 уровень'!L1010</f>
        <v>0</v>
      </c>
      <c r="J164" s="281">
        <f>'2 уровень'!M1010</f>
        <v>0</v>
      </c>
      <c r="K164" s="281">
        <f>'2 уровень'!N1010</f>
        <v>0</v>
      </c>
      <c r="L164" s="281">
        <f>'2 уровень'!O1010</f>
        <v>0</v>
      </c>
      <c r="M164" s="281">
        <f>'2 уровень'!P1010</f>
        <v>0</v>
      </c>
      <c r="N164" s="281">
        <f>'2 уровень'!Q1010</f>
        <v>0</v>
      </c>
      <c r="O164" s="231">
        <f>'2 уровень'!R1010</f>
        <v>0</v>
      </c>
      <c r="P164" s="231">
        <f>'2 уровень'!S1010</f>
        <v>0</v>
      </c>
      <c r="Q164" s="231">
        <f>'2 уровень'!T1010</f>
        <v>0</v>
      </c>
      <c r="R164" s="231">
        <f>'2 уровень'!U1010</f>
        <v>0</v>
      </c>
      <c r="S164" s="231">
        <f>'2 уровень'!V1010</f>
        <v>0</v>
      </c>
      <c r="T164" s="231">
        <f>'2 уровень'!W1010</f>
        <v>0</v>
      </c>
      <c r="U164" s="232">
        <f>'2 уровень'!X1010</f>
        <v>0</v>
      </c>
      <c r="V164" s="231"/>
      <c r="W164" s="231"/>
      <c r="X164" s="243"/>
      <c r="Y164" s="243"/>
      <c r="Z164" s="243"/>
      <c r="AA164" s="233"/>
      <c r="AB164" s="233"/>
      <c r="AC164" s="233"/>
      <c r="AD164" s="225"/>
    </row>
    <row r="165" spans="1:196" ht="45" x14ac:dyDescent="0.25">
      <c r="B165" s="63" t="s">
        <v>439</v>
      </c>
      <c r="C165" s="243">
        <f>'2 уровень'!F1011</f>
        <v>0</v>
      </c>
      <c r="D165" s="243">
        <f>'2 уровень'!G1011</f>
        <v>0</v>
      </c>
      <c r="E165" s="243">
        <f>'2 уровень'!H1011</f>
        <v>0</v>
      </c>
      <c r="F165" s="244" t="e">
        <f>'2 уровень'!I1011</f>
        <v>#DIV/0!</v>
      </c>
      <c r="G165" s="311">
        <f>'2 уровень'!J1011</f>
        <v>0</v>
      </c>
      <c r="H165" s="311">
        <f>'2 уровень'!K1011</f>
        <v>0</v>
      </c>
      <c r="I165" s="281">
        <f>'2 уровень'!L1011</f>
        <v>0</v>
      </c>
      <c r="J165" s="281">
        <f>'2 уровень'!M1011</f>
        <v>0</v>
      </c>
      <c r="K165" s="281">
        <f>'2 уровень'!N1011</f>
        <v>0</v>
      </c>
      <c r="L165" s="281">
        <f>'2 уровень'!O1011</f>
        <v>0</v>
      </c>
      <c r="M165" s="281">
        <f>'2 уровень'!P1011</f>
        <v>0</v>
      </c>
      <c r="N165" s="281">
        <f>'2 уровень'!Q1011</f>
        <v>0</v>
      </c>
      <c r="O165" s="231">
        <f>'2 уровень'!R1011</f>
        <v>0</v>
      </c>
      <c r="P165" s="231">
        <f>'2 уровень'!S1011</f>
        <v>0</v>
      </c>
      <c r="Q165" s="231">
        <f>'2 уровень'!T1011</f>
        <v>0</v>
      </c>
      <c r="R165" s="231">
        <f>'2 уровень'!U1011</f>
        <v>0</v>
      </c>
      <c r="S165" s="231">
        <f>'2 уровень'!V1011</f>
        <v>0</v>
      </c>
      <c r="T165" s="231">
        <f>'2 уровень'!W1011</f>
        <v>0</v>
      </c>
      <c r="U165" s="232">
        <f>'2 уровень'!X1011</f>
        <v>0</v>
      </c>
      <c r="V165" s="231"/>
      <c r="W165" s="231"/>
      <c r="X165" s="243"/>
      <c r="Y165" s="243"/>
      <c r="Z165" s="243"/>
      <c r="AA165" s="233"/>
      <c r="AB165" s="233"/>
      <c r="AC165" s="233"/>
      <c r="AD165" s="225"/>
    </row>
    <row r="166" spans="1:196" ht="30" x14ac:dyDescent="0.25">
      <c r="B166" s="321" t="s">
        <v>440</v>
      </c>
      <c r="C166" s="243">
        <f>'2 уровень'!F1012</f>
        <v>0</v>
      </c>
      <c r="D166" s="243">
        <f>'2 уровень'!G1012</f>
        <v>0</v>
      </c>
      <c r="E166" s="243">
        <f>'2 уровень'!H1012</f>
        <v>0</v>
      </c>
      <c r="F166" s="244" t="e">
        <f>'2 уровень'!I1012</f>
        <v>#DIV/0!</v>
      </c>
      <c r="G166" s="311">
        <f>'2 уровень'!J1012</f>
        <v>0</v>
      </c>
      <c r="H166" s="311">
        <f>'2 уровень'!K1012</f>
        <v>0</v>
      </c>
      <c r="I166" s="281">
        <f>'2 уровень'!L1012</f>
        <v>0</v>
      </c>
      <c r="J166" s="281">
        <f>'2 уровень'!M1012</f>
        <v>0</v>
      </c>
      <c r="K166" s="281">
        <f>'2 уровень'!N1012</f>
        <v>0</v>
      </c>
      <c r="L166" s="281">
        <f>'2 уровень'!O1012</f>
        <v>0</v>
      </c>
      <c r="M166" s="281">
        <f>'2 уровень'!P1012</f>
        <v>0</v>
      </c>
      <c r="N166" s="281">
        <f>'2 уровень'!Q1012</f>
        <v>0</v>
      </c>
      <c r="O166" s="231">
        <f>'2 уровень'!R1012</f>
        <v>0</v>
      </c>
      <c r="P166" s="231">
        <f>'2 уровень'!S1012</f>
        <v>0</v>
      </c>
      <c r="Q166" s="231">
        <f>'2 уровень'!T1012</f>
        <v>0</v>
      </c>
      <c r="R166" s="231">
        <f>'2 уровень'!U1012</f>
        <v>0</v>
      </c>
      <c r="S166" s="231">
        <f>'2 уровень'!V1012</f>
        <v>0</v>
      </c>
      <c r="T166" s="231">
        <f>'2 уровень'!W1012</f>
        <v>0</v>
      </c>
      <c r="U166" s="232">
        <f>'2 уровень'!X1012</f>
        <v>0</v>
      </c>
      <c r="V166" s="231"/>
      <c r="W166" s="231"/>
      <c r="X166" s="243"/>
      <c r="Y166" s="243"/>
      <c r="Z166" s="243"/>
      <c r="AA166" s="233"/>
      <c r="AB166" s="233"/>
      <c r="AC166" s="233"/>
      <c r="AD166" s="225"/>
    </row>
    <row r="167" spans="1:196" ht="45" x14ac:dyDescent="0.25">
      <c r="B167" s="102" t="s">
        <v>441</v>
      </c>
      <c r="C167" s="243">
        <f>'2 уровень'!F1013</f>
        <v>0</v>
      </c>
      <c r="D167" s="243">
        <f>'2 уровень'!G1013</f>
        <v>0</v>
      </c>
      <c r="E167" s="243">
        <f>'2 уровень'!H1013</f>
        <v>0</v>
      </c>
      <c r="F167" s="244" t="e">
        <f>'2 уровень'!I1013</f>
        <v>#DIV/0!</v>
      </c>
      <c r="G167" s="311">
        <f>'2 уровень'!J1013</f>
        <v>0</v>
      </c>
      <c r="H167" s="311">
        <f>'2 уровень'!K1013</f>
        <v>0</v>
      </c>
      <c r="I167" s="281">
        <f>'2 уровень'!L1013</f>
        <v>0</v>
      </c>
      <c r="J167" s="281">
        <f>'2 уровень'!M1013</f>
        <v>0</v>
      </c>
      <c r="K167" s="281">
        <f>'2 уровень'!N1013</f>
        <v>0</v>
      </c>
      <c r="L167" s="281">
        <f>'2 уровень'!O1013</f>
        <v>0</v>
      </c>
      <c r="M167" s="281">
        <f>'2 уровень'!P1013</f>
        <v>0</v>
      </c>
      <c r="N167" s="281">
        <f>'2 уровень'!Q1013</f>
        <v>0</v>
      </c>
      <c r="O167" s="231">
        <f>'2 уровень'!R1013</f>
        <v>0</v>
      </c>
      <c r="P167" s="231">
        <f>'2 уровень'!S1013</f>
        <v>0</v>
      </c>
      <c r="Q167" s="231">
        <f>'2 уровень'!T1013</f>
        <v>0</v>
      </c>
      <c r="R167" s="231">
        <f>'2 уровень'!U1013</f>
        <v>0</v>
      </c>
      <c r="S167" s="231">
        <f>'2 уровень'!V1013</f>
        <v>0</v>
      </c>
      <c r="T167" s="231">
        <f>'2 уровень'!W1013</f>
        <v>0</v>
      </c>
      <c r="U167" s="232">
        <f>'2 уровень'!X1013</f>
        <v>0</v>
      </c>
      <c r="V167" s="231"/>
      <c r="W167" s="231"/>
      <c r="X167" s="243"/>
      <c r="Y167" s="243"/>
      <c r="Z167" s="243"/>
      <c r="AA167" s="233"/>
      <c r="AB167" s="233"/>
      <c r="AC167" s="233"/>
      <c r="AD167" s="225"/>
    </row>
    <row r="168" spans="1:196" ht="30" x14ac:dyDescent="0.25">
      <c r="B168" s="321" t="s">
        <v>442</v>
      </c>
      <c r="C168" s="243">
        <f>'2 уровень'!F1014</f>
        <v>0</v>
      </c>
      <c r="D168" s="243">
        <f>'2 уровень'!G1014</f>
        <v>0</v>
      </c>
      <c r="E168" s="243">
        <f>'2 уровень'!H1014</f>
        <v>0</v>
      </c>
      <c r="F168" s="244" t="e">
        <f>'2 уровень'!I1014</f>
        <v>#DIV/0!</v>
      </c>
      <c r="G168" s="311">
        <f>'2 уровень'!J1014</f>
        <v>0</v>
      </c>
      <c r="H168" s="311">
        <f>'2 уровень'!K1014</f>
        <v>0</v>
      </c>
      <c r="I168" s="281">
        <f>'2 уровень'!L1014</f>
        <v>0</v>
      </c>
      <c r="J168" s="281">
        <f>'2 уровень'!M1014</f>
        <v>0</v>
      </c>
      <c r="K168" s="281">
        <f>'2 уровень'!N1014</f>
        <v>0</v>
      </c>
      <c r="L168" s="281">
        <f>'2 уровень'!O1014</f>
        <v>0</v>
      </c>
      <c r="M168" s="281">
        <f>'2 уровень'!P1014</f>
        <v>0</v>
      </c>
      <c r="N168" s="281">
        <f>'2 уровень'!Q1014</f>
        <v>0</v>
      </c>
      <c r="O168" s="231">
        <f>'2 уровень'!R1014</f>
        <v>0</v>
      </c>
      <c r="P168" s="231">
        <f>'2 уровень'!S1014</f>
        <v>0</v>
      </c>
      <c r="Q168" s="231">
        <f>'2 уровень'!T1014</f>
        <v>0</v>
      </c>
      <c r="R168" s="231">
        <f>'2 уровень'!U1014</f>
        <v>0</v>
      </c>
      <c r="S168" s="231">
        <f>'2 уровень'!V1014</f>
        <v>0</v>
      </c>
      <c r="T168" s="231">
        <f>'2 уровень'!W1014</f>
        <v>0</v>
      </c>
      <c r="U168" s="232">
        <f>'2 уровень'!X1014</f>
        <v>0</v>
      </c>
      <c r="V168" s="231"/>
      <c r="W168" s="231"/>
      <c r="X168" s="243"/>
      <c r="Y168" s="243"/>
      <c r="Z168" s="243"/>
      <c r="AA168" s="233"/>
      <c r="AB168" s="233"/>
      <c r="AC168" s="233"/>
      <c r="AD168" s="225"/>
    </row>
    <row r="169" spans="1:196" ht="60" x14ac:dyDescent="0.25">
      <c r="B169" s="63" t="s">
        <v>443</v>
      </c>
      <c r="C169" s="243">
        <f>'2 уровень'!F1015</f>
        <v>0</v>
      </c>
      <c r="D169" s="243">
        <f>'2 уровень'!G1015</f>
        <v>0</v>
      </c>
      <c r="E169" s="243">
        <f>'2 уровень'!H1015</f>
        <v>0</v>
      </c>
      <c r="F169" s="244" t="e">
        <f>'2 уровень'!I1015</f>
        <v>#DIV/0!</v>
      </c>
      <c r="G169" s="311">
        <f>'2 уровень'!J1015</f>
        <v>0</v>
      </c>
      <c r="H169" s="311">
        <f>'2 уровень'!K1015</f>
        <v>0</v>
      </c>
      <c r="I169" s="281">
        <f>'2 уровень'!L1015</f>
        <v>0</v>
      </c>
      <c r="J169" s="281">
        <f>'2 уровень'!M1015</f>
        <v>0</v>
      </c>
      <c r="K169" s="281">
        <f>'2 уровень'!N1015</f>
        <v>0</v>
      </c>
      <c r="L169" s="281">
        <f>'2 уровень'!O1015</f>
        <v>0</v>
      </c>
      <c r="M169" s="281">
        <f>'2 уровень'!P1015</f>
        <v>0</v>
      </c>
      <c r="N169" s="281">
        <f>'2 уровень'!Q1015</f>
        <v>0</v>
      </c>
      <c r="O169" s="231">
        <f>'2 уровень'!R1015</f>
        <v>0</v>
      </c>
      <c r="P169" s="231">
        <f>'2 уровень'!S1015</f>
        <v>0</v>
      </c>
      <c r="Q169" s="231">
        <f>'2 уровень'!T1015</f>
        <v>0</v>
      </c>
      <c r="R169" s="231">
        <f>'2 уровень'!U1015</f>
        <v>0</v>
      </c>
      <c r="S169" s="231">
        <f>'2 уровень'!V1015</f>
        <v>0</v>
      </c>
      <c r="T169" s="231">
        <f>'2 уровень'!W1015</f>
        <v>0</v>
      </c>
      <c r="U169" s="232">
        <f>'2 уровень'!X1015</f>
        <v>0</v>
      </c>
      <c r="V169" s="231"/>
      <c r="W169" s="231"/>
      <c r="X169" s="243"/>
      <c r="Y169" s="243"/>
      <c r="Z169" s="243"/>
      <c r="AA169" s="233"/>
      <c r="AB169" s="233"/>
      <c r="AC169" s="233"/>
      <c r="AD169" s="225"/>
    </row>
    <row r="170" spans="1:196" ht="45" x14ac:dyDescent="0.25">
      <c r="A170" s="17">
        <v>1</v>
      </c>
      <c r="B170" s="322" t="s">
        <v>444</v>
      </c>
      <c r="C170" s="243">
        <f>'2 уровень'!F1016</f>
        <v>0</v>
      </c>
      <c r="D170" s="243">
        <f>'2 уровень'!G1016</f>
        <v>0</v>
      </c>
      <c r="E170" s="243">
        <f>'2 уровень'!H1016</f>
        <v>0</v>
      </c>
      <c r="F170" s="244" t="e">
        <f>'2 уровень'!I1016</f>
        <v>#DIV/0!</v>
      </c>
      <c r="G170" s="311">
        <f>'2 уровень'!J1016</f>
        <v>0</v>
      </c>
      <c r="H170" s="311">
        <f>'2 уровень'!K1016</f>
        <v>0</v>
      </c>
      <c r="I170" s="281">
        <f>'2 уровень'!L1016</f>
        <v>0</v>
      </c>
      <c r="J170" s="281">
        <f>'2 уровень'!M1016</f>
        <v>0</v>
      </c>
      <c r="K170" s="281">
        <f>'2 уровень'!N1016</f>
        <v>0</v>
      </c>
      <c r="L170" s="281">
        <f>'2 уровень'!O1016</f>
        <v>0</v>
      </c>
      <c r="M170" s="281">
        <f>'2 уровень'!P1016</f>
        <v>0</v>
      </c>
      <c r="N170" s="281">
        <f>'2 уровень'!Q1016</f>
        <v>0</v>
      </c>
      <c r="O170" s="231">
        <f>'2 уровень'!R1016</f>
        <v>0</v>
      </c>
      <c r="P170" s="231">
        <f>'2 уровень'!S1016</f>
        <v>0</v>
      </c>
      <c r="Q170" s="231">
        <f>'2 уровень'!T1016</f>
        <v>0</v>
      </c>
      <c r="R170" s="231">
        <f>'2 уровень'!U1016</f>
        <v>0</v>
      </c>
      <c r="S170" s="231">
        <f>'2 уровень'!V1016</f>
        <v>0</v>
      </c>
      <c r="T170" s="231">
        <f>'2 уровень'!W1016</f>
        <v>0</v>
      </c>
      <c r="U170" s="232">
        <f>'2 уровень'!X1016</f>
        <v>0</v>
      </c>
      <c r="V170" s="231"/>
      <c r="W170" s="231"/>
      <c r="X170" s="243" t="e">
        <f>'2 уровень'!#REF!</f>
        <v>#REF!</v>
      </c>
      <c r="Y170" s="243" t="e">
        <f>'2 уровень'!#REF!</f>
        <v>#REF!</v>
      </c>
      <c r="Z170" s="243" t="e">
        <f>'2 уровень'!#REF!</f>
        <v>#REF!</v>
      </c>
      <c r="AA170" s="233"/>
      <c r="AB170" s="233"/>
      <c r="AC170" s="233"/>
      <c r="AD170" s="225"/>
      <c r="AE170" s="27"/>
      <c r="AF170" s="27"/>
      <c r="AG170" s="27"/>
      <c r="AH170" s="27"/>
      <c r="AI170" s="27"/>
      <c r="AJ170" s="27"/>
      <c r="AK170" s="27"/>
      <c r="AL170" s="27"/>
      <c r="AM170" s="27"/>
      <c r="AN170" s="27"/>
      <c r="AO170" s="27"/>
      <c r="AP170" s="27"/>
      <c r="AQ170" s="27"/>
      <c r="AR170" s="27"/>
      <c r="AS170" s="27"/>
      <c r="AT170" s="27"/>
      <c r="AU170" s="27"/>
      <c r="AV170" s="27"/>
      <c r="AW170" s="27"/>
      <c r="AX170" s="27"/>
      <c r="AY170" s="27"/>
      <c r="AZ170" s="27"/>
      <c r="BA170" s="27"/>
      <c r="BB170" s="27"/>
      <c r="BC170" s="27"/>
      <c r="BD170" s="27"/>
      <c r="BE170" s="27"/>
      <c r="BF170" s="27"/>
      <c r="BG170" s="27"/>
      <c r="BH170" s="27"/>
      <c r="BI170" s="27"/>
      <c r="BJ170" s="27"/>
      <c r="BK170" s="27"/>
      <c r="BL170" s="27"/>
      <c r="BM170" s="27"/>
      <c r="BN170" s="27"/>
      <c r="BO170" s="27"/>
      <c r="BP170" s="27"/>
      <c r="BQ170" s="27"/>
      <c r="BR170" s="27"/>
      <c r="BS170" s="27"/>
      <c r="BT170" s="27"/>
      <c r="BU170" s="27"/>
      <c r="BV170" s="27"/>
      <c r="BW170" s="27"/>
      <c r="BX170" s="27"/>
      <c r="BY170" s="27"/>
      <c r="BZ170" s="27"/>
      <c r="CA170" s="27"/>
      <c r="CB170" s="27"/>
      <c r="CC170" s="27"/>
      <c r="CD170" s="27"/>
      <c r="CE170" s="27"/>
      <c r="CF170" s="27"/>
      <c r="CG170" s="27"/>
      <c r="CH170" s="27"/>
      <c r="CI170" s="27"/>
      <c r="CJ170" s="27"/>
      <c r="CK170" s="27"/>
      <c r="CL170" s="27"/>
      <c r="CM170" s="27"/>
      <c r="CN170" s="27"/>
      <c r="CO170" s="27"/>
      <c r="CP170" s="27"/>
      <c r="CQ170" s="27"/>
      <c r="CR170" s="27"/>
      <c r="CS170" s="27"/>
      <c r="CT170" s="27"/>
      <c r="CU170" s="27"/>
      <c r="CV170" s="27"/>
      <c r="CW170" s="27"/>
      <c r="CX170" s="27"/>
      <c r="CY170" s="27"/>
      <c r="CZ170" s="27"/>
      <c r="DA170" s="27"/>
      <c r="DB170" s="27"/>
      <c r="DC170" s="27"/>
      <c r="DD170" s="27"/>
      <c r="DE170" s="27"/>
      <c r="DF170" s="27"/>
      <c r="DG170" s="27"/>
      <c r="DH170" s="27"/>
      <c r="DI170" s="27"/>
      <c r="DJ170" s="27"/>
      <c r="DK170" s="27"/>
      <c r="DL170" s="27"/>
      <c r="DM170" s="27"/>
      <c r="DN170" s="27"/>
      <c r="DO170" s="27"/>
      <c r="DP170" s="27"/>
      <c r="DQ170" s="27"/>
      <c r="DR170" s="27"/>
      <c r="DS170" s="27"/>
      <c r="DT170" s="27"/>
      <c r="DU170" s="27"/>
      <c r="DV170" s="27"/>
      <c r="DW170" s="27"/>
      <c r="DX170" s="27"/>
      <c r="DY170" s="27"/>
      <c r="DZ170" s="27"/>
      <c r="EA170" s="27"/>
      <c r="EB170" s="27"/>
      <c r="EC170" s="27"/>
      <c r="ED170" s="27"/>
      <c r="EE170" s="27"/>
      <c r="EF170" s="27"/>
      <c r="EG170" s="27"/>
      <c r="EH170" s="27"/>
      <c r="EI170" s="27"/>
      <c r="EJ170" s="27"/>
      <c r="EK170" s="27"/>
      <c r="EL170" s="27"/>
      <c r="EM170" s="27"/>
      <c r="EN170" s="27"/>
      <c r="EO170" s="27"/>
      <c r="EP170" s="27"/>
      <c r="EQ170" s="27"/>
      <c r="ER170" s="27"/>
      <c r="ES170" s="27"/>
      <c r="ET170" s="27"/>
      <c r="EU170" s="27"/>
      <c r="EV170" s="27"/>
      <c r="EW170" s="27"/>
      <c r="EX170" s="27"/>
      <c r="EY170" s="27"/>
      <c r="EZ170" s="27"/>
      <c r="FA170" s="27"/>
      <c r="FB170" s="27"/>
      <c r="FC170" s="27"/>
      <c r="FD170" s="27"/>
      <c r="FE170" s="27"/>
      <c r="FF170" s="27"/>
      <c r="FG170" s="27"/>
      <c r="FH170" s="27"/>
      <c r="FI170" s="27"/>
      <c r="FJ170" s="27"/>
      <c r="FK170" s="27"/>
      <c r="FL170" s="27"/>
      <c r="FM170" s="27"/>
      <c r="FN170" s="27"/>
      <c r="FO170" s="27"/>
      <c r="FP170" s="27"/>
      <c r="FQ170" s="27"/>
      <c r="FR170" s="27"/>
      <c r="FS170" s="27"/>
      <c r="FT170" s="27"/>
      <c r="FU170" s="27"/>
      <c r="FV170" s="27"/>
      <c r="FW170" s="27"/>
      <c r="FX170" s="27"/>
      <c r="FY170" s="27"/>
      <c r="FZ170" s="27"/>
      <c r="GA170" s="27"/>
      <c r="GB170" s="27"/>
      <c r="GC170" s="27"/>
      <c r="GD170" s="27"/>
      <c r="GE170" s="27"/>
      <c r="GF170" s="27"/>
      <c r="GG170" s="27"/>
      <c r="GH170" s="27"/>
      <c r="GI170" s="27"/>
      <c r="GJ170" s="27"/>
      <c r="GK170" s="27"/>
      <c r="GL170" s="27"/>
      <c r="GM170" s="27"/>
      <c r="GN170" s="27"/>
    </row>
    <row r="171" spans="1:196" ht="29.25" x14ac:dyDescent="0.25">
      <c r="A171" s="17">
        <v>1</v>
      </c>
      <c r="B171" s="313" t="s">
        <v>404</v>
      </c>
      <c r="C171" s="243">
        <f>'2 уровень'!F1017</f>
        <v>0</v>
      </c>
      <c r="D171" s="243">
        <f>'2 уровень'!G1017</f>
        <v>0</v>
      </c>
      <c r="E171" s="243">
        <f>'2 уровень'!H1017</f>
        <v>0</v>
      </c>
      <c r="F171" s="244" t="e">
        <f>'2 уровень'!I1017</f>
        <v>#DIV/0!</v>
      </c>
      <c r="G171" s="311">
        <f>'2 уровень'!J1017</f>
        <v>0</v>
      </c>
      <c r="H171" s="311">
        <f>'2 уровень'!K1017</f>
        <v>0</v>
      </c>
      <c r="I171" s="281">
        <f>'2 уровень'!L1017</f>
        <v>0</v>
      </c>
      <c r="J171" s="281">
        <f>'2 уровень'!M1017</f>
        <v>0</v>
      </c>
      <c r="K171" s="281">
        <f>'2 уровень'!N1017</f>
        <v>0</v>
      </c>
      <c r="L171" s="281">
        <f>'2 уровень'!O1017</f>
        <v>0</v>
      </c>
      <c r="M171" s="281">
        <f>'2 уровень'!P1017</f>
        <v>0</v>
      </c>
      <c r="N171" s="281">
        <f>'2 уровень'!Q1017</f>
        <v>0</v>
      </c>
      <c r="O171" s="231">
        <f>'2 уровень'!R1017</f>
        <v>0</v>
      </c>
      <c r="P171" s="231">
        <f>'2 уровень'!S1017</f>
        <v>0</v>
      </c>
      <c r="Q171" s="231">
        <f>'2 уровень'!T1017</f>
        <v>0</v>
      </c>
      <c r="R171" s="231">
        <f>'2 уровень'!U1017</f>
        <v>0</v>
      </c>
      <c r="S171" s="231">
        <f>'2 уровень'!V1017</f>
        <v>0</v>
      </c>
      <c r="T171" s="231">
        <f>'2 уровень'!W1017</f>
        <v>0</v>
      </c>
      <c r="U171" s="232">
        <f>'2 уровень'!X1017</f>
        <v>0</v>
      </c>
      <c r="V171" s="231"/>
      <c r="W171" s="231"/>
      <c r="X171" s="243" t="e">
        <f>'2 уровень'!#REF!</f>
        <v>#REF!</v>
      </c>
      <c r="Y171" s="243" t="e">
        <f>'2 уровень'!#REF!</f>
        <v>#REF!</v>
      </c>
      <c r="Z171" s="243" t="e">
        <f>'2 уровень'!#REF!</f>
        <v>#REF!</v>
      </c>
      <c r="AA171" s="233"/>
      <c r="AB171" s="233"/>
      <c r="AC171" s="233"/>
      <c r="AD171" s="225"/>
      <c r="AE171" s="27"/>
      <c r="AF171" s="27"/>
      <c r="AG171" s="27"/>
      <c r="AH171" s="27"/>
      <c r="AI171" s="27"/>
      <c r="AJ171" s="27"/>
      <c r="AK171" s="27"/>
      <c r="AL171" s="27"/>
      <c r="AM171" s="27"/>
      <c r="AN171" s="27"/>
      <c r="AO171" s="27"/>
      <c r="AP171" s="27"/>
      <c r="AQ171" s="27"/>
      <c r="AR171" s="27"/>
      <c r="AS171" s="27"/>
      <c r="AT171" s="27"/>
      <c r="AU171" s="27"/>
      <c r="AV171" s="27"/>
      <c r="AW171" s="27"/>
      <c r="AX171" s="27"/>
      <c r="AY171" s="27"/>
      <c r="AZ171" s="27"/>
      <c r="BA171" s="27"/>
      <c r="BB171" s="27"/>
      <c r="BC171" s="27"/>
      <c r="BD171" s="27"/>
      <c r="BE171" s="27"/>
      <c r="BF171" s="27"/>
      <c r="BG171" s="27"/>
      <c r="BH171" s="27"/>
      <c r="BI171" s="27"/>
      <c r="BJ171" s="27"/>
      <c r="BK171" s="27"/>
      <c r="BL171" s="27"/>
      <c r="BM171" s="27"/>
      <c r="BN171" s="27"/>
      <c r="BO171" s="27"/>
      <c r="BP171" s="27"/>
      <c r="BQ171" s="27"/>
      <c r="BR171" s="27"/>
      <c r="BS171" s="27"/>
      <c r="BT171" s="27"/>
      <c r="BU171" s="27"/>
      <c r="BV171" s="27"/>
      <c r="BW171" s="27"/>
      <c r="BX171" s="27"/>
      <c r="BY171" s="27"/>
      <c r="BZ171" s="27"/>
      <c r="CA171" s="27"/>
      <c r="CB171" s="27"/>
      <c r="CC171" s="27"/>
      <c r="CD171" s="27"/>
      <c r="CE171" s="27"/>
      <c r="CF171" s="27"/>
      <c r="CG171" s="27"/>
      <c r="CH171" s="27"/>
      <c r="CI171" s="27"/>
      <c r="CJ171" s="27"/>
      <c r="CK171" s="27"/>
      <c r="CL171" s="27"/>
      <c r="CM171" s="27"/>
      <c r="CN171" s="27"/>
      <c r="CO171" s="27"/>
      <c r="CP171" s="27"/>
      <c r="CQ171" s="27"/>
      <c r="CR171" s="27"/>
      <c r="CS171" s="27"/>
      <c r="CT171" s="27"/>
      <c r="CU171" s="27"/>
      <c r="CV171" s="27"/>
      <c r="CW171" s="27"/>
      <c r="CX171" s="27"/>
      <c r="CY171" s="27"/>
      <c r="CZ171" s="27"/>
      <c r="DA171" s="27"/>
      <c r="DB171" s="27"/>
      <c r="DC171" s="27"/>
      <c r="DD171" s="27"/>
      <c r="DE171" s="27"/>
      <c r="DF171" s="27"/>
      <c r="DG171" s="27"/>
      <c r="DH171" s="27"/>
      <c r="DI171" s="27"/>
      <c r="DJ171" s="27"/>
      <c r="DK171" s="27"/>
      <c r="DL171" s="27"/>
      <c r="DM171" s="27"/>
      <c r="DN171" s="27"/>
      <c r="DO171" s="27"/>
      <c r="DP171" s="27"/>
      <c r="DQ171" s="27"/>
      <c r="DR171" s="27"/>
      <c r="DS171" s="27"/>
      <c r="DT171" s="27"/>
      <c r="DU171" s="27"/>
      <c r="DV171" s="27"/>
      <c r="DW171" s="27"/>
      <c r="DX171" s="27"/>
      <c r="DY171" s="27"/>
      <c r="DZ171" s="27"/>
      <c r="EA171" s="27"/>
      <c r="EB171" s="27"/>
      <c r="EC171" s="27"/>
      <c r="ED171" s="27"/>
      <c r="EE171" s="27"/>
      <c r="EF171" s="27"/>
      <c r="EG171" s="27"/>
      <c r="EH171" s="27"/>
      <c r="EI171" s="27"/>
      <c r="EJ171" s="27"/>
      <c r="EK171" s="27"/>
      <c r="EL171" s="27"/>
      <c r="EM171" s="27"/>
      <c r="EN171" s="27"/>
      <c r="EO171" s="27"/>
      <c r="EP171" s="27"/>
      <c r="EQ171" s="27"/>
      <c r="ER171" s="27"/>
      <c r="ES171" s="27"/>
      <c r="ET171" s="27"/>
      <c r="EU171" s="27"/>
      <c r="EV171" s="27"/>
      <c r="EW171" s="27"/>
      <c r="EX171" s="27"/>
      <c r="EY171" s="27"/>
      <c r="EZ171" s="27"/>
      <c r="FA171" s="27"/>
      <c r="FB171" s="27"/>
      <c r="FC171" s="27"/>
      <c r="FD171" s="27"/>
      <c r="FE171" s="27"/>
      <c r="FF171" s="27"/>
      <c r="FG171" s="27"/>
      <c r="FH171" s="27"/>
      <c r="FI171" s="27"/>
      <c r="FJ171" s="27"/>
      <c r="FK171" s="27"/>
      <c r="FL171" s="27"/>
      <c r="FM171" s="27"/>
      <c r="FN171" s="27"/>
      <c r="FO171" s="27"/>
      <c r="FP171" s="27"/>
      <c r="FQ171" s="27"/>
      <c r="FR171" s="27"/>
      <c r="FS171" s="27"/>
      <c r="FT171" s="27"/>
      <c r="FU171" s="27"/>
      <c r="FV171" s="27"/>
      <c r="FW171" s="27"/>
      <c r="FX171" s="27"/>
      <c r="FY171" s="27"/>
      <c r="FZ171" s="27"/>
      <c r="GA171" s="27"/>
      <c r="GB171" s="27"/>
      <c r="GC171" s="27"/>
      <c r="GD171" s="27"/>
      <c r="GE171" s="27"/>
      <c r="GF171" s="27"/>
      <c r="GG171" s="27"/>
      <c r="GH171" s="27"/>
      <c r="GI171" s="27"/>
      <c r="GJ171" s="27"/>
      <c r="GK171" s="27"/>
      <c r="GL171" s="27"/>
      <c r="GM171" s="27"/>
      <c r="GN171" s="27"/>
    </row>
    <row r="172" spans="1:196" x14ac:dyDescent="0.25">
      <c r="A172" s="17">
        <v>1</v>
      </c>
      <c r="B172" s="63" t="s">
        <v>389</v>
      </c>
      <c r="C172" s="243">
        <f>'2 уровень'!F1018</f>
        <v>0</v>
      </c>
      <c r="D172" s="243">
        <f>'2 уровень'!G1018</f>
        <v>0</v>
      </c>
      <c r="E172" s="243">
        <f>'2 уровень'!H1018</f>
        <v>0</v>
      </c>
      <c r="F172" s="244">
        <f>'2 уровень'!I1018</f>
        <v>0</v>
      </c>
      <c r="G172" s="311">
        <f>'2 уровень'!J1018</f>
        <v>0</v>
      </c>
      <c r="H172" s="311">
        <f>'2 уровень'!K1018</f>
        <v>0</v>
      </c>
      <c r="I172" s="281">
        <f>'2 уровень'!L1018</f>
        <v>0</v>
      </c>
      <c r="J172" s="281">
        <f>'2 уровень'!M1018</f>
        <v>0</v>
      </c>
      <c r="K172" s="281">
        <f>'2 уровень'!N1018</f>
        <v>0</v>
      </c>
      <c r="L172" s="281">
        <f>'2 уровень'!O1018</f>
        <v>0</v>
      </c>
      <c r="M172" s="281">
        <f>'2 уровень'!P1018</f>
        <v>0</v>
      </c>
      <c r="N172" s="281">
        <f>'2 уровень'!Q1018</f>
        <v>0</v>
      </c>
      <c r="O172" s="231">
        <f>'2 уровень'!R1018</f>
        <v>0</v>
      </c>
      <c r="P172" s="231">
        <f>'2 уровень'!S1018</f>
        <v>0</v>
      </c>
      <c r="Q172" s="231">
        <f>'2 уровень'!T1018</f>
        <v>0</v>
      </c>
      <c r="R172" s="231">
        <f>'2 уровень'!U1018</f>
        <v>0</v>
      </c>
      <c r="S172" s="231">
        <f>'2 уровень'!V1018</f>
        <v>0</v>
      </c>
      <c r="T172" s="231">
        <f>'2 уровень'!W1018</f>
        <v>0</v>
      </c>
      <c r="U172" s="232">
        <f>'2 уровень'!X1018</f>
        <v>0</v>
      </c>
      <c r="V172" s="231"/>
      <c r="W172" s="231"/>
      <c r="X172" s="243" t="e">
        <f>'2 уровень'!#REF!</f>
        <v>#REF!</v>
      </c>
      <c r="Y172" s="243" t="e">
        <f>'2 уровень'!#REF!</f>
        <v>#REF!</v>
      </c>
      <c r="Z172" s="243" t="e">
        <f>'2 уровень'!#REF!</f>
        <v>#REF!</v>
      </c>
      <c r="AA172" s="233"/>
      <c r="AB172" s="233"/>
      <c r="AC172" s="233"/>
      <c r="AD172" s="225"/>
      <c r="AE172" s="27"/>
      <c r="AF172" s="27"/>
      <c r="AG172" s="27"/>
      <c r="AH172" s="27"/>
      <c r="AI172" s="27"/>
      <c r="AJ172" s="27"/>
      <c r="AK172" s="27"/>
      <c r="AL172" s="27"/>
      <c r="AM172" s="27"/>
      <c r="AN172" s="27"/>
      <c r="AO172" s="27"/>
      <c r="AP172" s="27"/>
      <c r="AQ172" s="27"/>
      <c r="AR172" s="27"/>
      <c r="AS172" s="27"/>
      <c r="AT172" s="27"/>
      <c r="AU172" s="27"/>
      <c r="AV172" s="27"/>
      <c r="AW172" s="27"/>
      <c r="AX172" s="27"/>
      <c r="AY172" s="27"/>
      <c r="AZ172" s="27"/>
      <c r="BA172" s="27"/>
      <c r="BB172" s="27"/>
      <c r="BC172" s="27"/>
      <c r="BD172" s="27"/>
      <c r="BE172" s="27"/>
      <c r="BF172" s="27"/>
      <c r="BG172" s="27"/>
      <c r="BH172" s="27"/>
      <c r="BI172" s="27"/>
      <c r="BJ172" s="27"/>
      <c r="BK172" s="27"/>
      <c r="BL172" s="27"/>
      <c r="BM172" s="27"/>
      <c r="BN172" s="27"/>
      <c r="BO172" s="27"/>
      <c r="BP172" s="27"/>
      <c r="BQ172" s="27"/>
      <c r="BR172" s="27"/>
      <c r="BS172" s="27"/>
      <c r="BT172" s="27"/>
      <c r="BU172" s="27"/>
      <c r="BV172" s="27"/>
      <c r="BW172" s="27"/>
      <c r="BX172" s="27"/>
      <c r="BY172" s="27"/>
      <c r="BZ172" s="27"/>
      <c r="CA172" s="27"/>
      <c r="CB172" s="27"/>
      <c r="CC172" s="27"/>
      <c r="CD172" s="27"/>
      <c r="CE172" s="27"/>
      <c r="CF172" s="27"/>
      <c r="CG172" s="27"/>
      <c r="CH172" s="27"/>
      <c r="CI172" s="27"/>
      <c r="CJ172" s="27"/>
      <c r="CK172" s="27"/>
      <c r="CL172" s="27"/>
      <c r="CM172" s="27"/>
      <c r="CN172" s="27"/>
      <c r="CO172" s="27"/>
      <c r="CP172" s="27"/>
      <c r="CQ172" s="27"/>
      <c r="CR172" s="27"/>
      <c r="CS172" s="27"/>
      <c r="CT172" s="27"/>
      <c r="CU172" s="27"/>
      <c r="CV172" s="27"/>
      <c r="CW172" s="27"/>
      <c r="CX172" s="27"/>
      <c r="CY172" s="27"/>
      <c r="CZ172" s="27"/>
      <c r="DA172" s="27"/>
      <c r="DB172" s="27"/>
      <c r="DC172" s="27"/>
      <c r="DD172" s="27"/>
      <c r="DE172" s="27"/>
      <c r="DF172" s="27"/>
      <c r="DG172" s="27"/>
      <c r="DH172" s="27"/>
      <c r="DI172" s="27"/>
      <c r="DJ172" s="27"/>
      <c r="DK172" s="27"/>
      <c r="DL172" s="27"/>
      <c r="DM172" s="27"/>
      <c r="DN172" s="27"/>
      <c r="DO172" s="27"/>
      <c r="DP172" s="27"/>
      <c r="DQ172" s="27"/>
      <c r="DR172" s="27"/>
      <c r="DS172" s="27"/>
      <c r="DT172" s="27"/>
      <c r="DU172" s="27"/>
      <c r="DV172" s="27"/>
      <c r="DW172" s="27"/>
      <c r="DX172" s="27"/>
      <c r="DY172" s="27"/>
      <c r="DZ172" s="27"/>
      <c r="EA172" s="27"/>
      <c r="EB172" s="27"/>
      <c r="EC172" s="27"/>
      <c r="ED172" s="27"/>
      <c r="EE172" s="27"/>
      <c r="EF172" s="27"/>
      <c r="EG172" s="27"/>
      <c r="EH172" s="27"/>
      <c r="EI172" s="27"/>
      <c r="EJ172" s="27"/>
      <c r="EK172" s="27"/>
      <c r="EL172" s="27"/>
      <c r="EM172" s="27"/>
      <c r="EN172" s="27"/>
      <c r="EO172" s="27"/>
      <c r="EP172" s="27"/>
      <c r="EQ172" s="27"/>
      <c r="ER172" s="27"/>
      <c r="ES172" s="27"/>
      <c r="ET172" s="27"/>
      <c r="EU172" s="27"/>
      <c r="EV172" s="27"/>
      <c r="EW172" s="27"/>
      <c r="EX172" s="27"/>
      <c r="EY172" s="27"/>
      <c r="EZ172" s="27"/>
      <c r="FA172" s="27"/>
      <c r="FB172" s="27"/>
      <c r="FC172" s="27"/>
      <c r="FD172" s="27"/>
      <c r="FE172" s="27"/>
      <c r="FF172" s="27"/>
      <c r="FG172" s="27"/>
      <c r="FH172" s="27"/>
      <c r="FI172" s="27"/>
      <c r="FJ172" s="27"/>
      <c r="FK172" s="27"/>
      <c r="FL172" s="27"/>
      <c r="FM172" s="27"/>
      <c r="FN172" s="27"/>
      <c r="FO172" s="27"/>
      <c r="FP172" s="27"/>
      <c r="FQ172" s="27"/>
      <c r="FR172" s="27"/>
      <c r="FS172" s="27"/>
      <c r="FT172" s="27"/>
      <c r="FU172" s="27"/>
      <c r="FV172" s="27"/>
      <c r="FW172" s="27"/>
      <c r="FX172" s="27"/>
      <c r="FY172" s="27"/>
      <c r="FZ172" s="27"/>
      <c r="GA172" s="27"/>
      <c r="GB172" s="27"/>
      <c r="GC172" s="27"/>
      <c r="GD172" s="27"/>
      <c r="GE172" s="27"/>
      <c r="GF172" s="27"/>
      <c r="GG172" s="27"/>
      <c r="GH172" s="27"/>
      <c r="GI172" s="27"/>
      <c r="GJ172" s="27"/>
      <c r="GK172" s="27"/>
      <c r="GL172" s="27"/>
      <c r="GM172" s="27"/>
      <c r="GN172" s="27"/>
    </row>
    <row r="173" spans="1:196" ht="30" x14ac:dyDescent="0.25">
      <c r="A173" s="17">
        <v>1</v>
      </c>
      <c r="B173" s="323" t="s">
        <v>390</v>
      </c>
      <c r="C173" s="243">
        <f>'2 уровень'!F1019</f>
        <v>0</v>
      </c>
      <c r="D173" s="243">
        <f>'2 уровень'!G1019</f>
        <v>0</v>
      </c>
      <c r="E173" s="243">
        <f>'2 уровень'!H1019</f>
        <v>0</v>
      </c>
      <c r="F173" s="244" t="e">
        <f>'2 уровень'!I1019</f>
        <v>#DIV/0!</v>
      </c>
      <c r="G173" s="311">
        <f>'2 уровень'!J1019</f>
        <v>0</v>
      </c>
      <c r="H173" s="311">
        <f>'2 уровень'!K1019</f>
        <v>0</v>
      </c>
      <c r="I173" s="281">
        <f>'2 уровень'!L1019</f>
        <v>0</v>
      </c>
      <c r="J173" s="281">
        <f>'2 уровень'!M1019</f>
        <v>0</v>
      </c>
      <c r="K173" s="281">
        <f>'2 уровень'!N1019</f>
        <v>0</v>
      </c>
      <c r="L173" s="281">
        <f>'2 уровень'!O1019</f>
        <v>0</v>
      </c>
      <c r="M173" s="281">
        <f>'2 уровень'!P1019</f>
        <v>0</v>
      </c>
      <c r="N173" s="281">
        <f>'2 уровень'!Q1019</f>
        <v>0</v>
      </c>
      <c r="O173" s="231">
        <f>'2 уровень'!R1019</f>
        <v>0</v>
      </c>
      <c r="P173" s="231">
        <f>'2 уровень'!S1019</f>
        <v>0</v>
      </c>
      <c r="Q173" s="231">
        <f>'2 уровень'!T1019</f>
        <v>0</v>
      </c>
      <c r="R173" s="231">
        <f>'2 уровень'!U1019</f>
        <v>0</v>
      </c>
      <c r="S173" s="231">
        <f>'2 уровень'!V1019</f>
        <v>0</v>
      </c>
      <c r="T173" s="231">
        <f>'2 уровень'!W1019</f>
        <v>0</v>
      </c>
      <c r="U173" s="232">
        <f>'2 уровень'!X1019</f>
        <v>0</v>
      </c>
      <c r="V173" s="231"/>
      <c r="W173" s="231"/>
      <c r="X173" s="243" t="e">
        <f>'2 уровень'!#REF!</f>
        <v>#REF!</v>
      </c>
      <c r="Y173" s="243" t="e">
        <f>'2 уровень'!#REF!</f>
        <v>#REF!</v>
      </c>
      <c r="Z173" s="243" t="e">
        <f>'2 уровень'!#REF!</f>
        <v>#REF!</v>
      </c>
      <c r="AA173" s="233"/>
      <c r="AB173" s="233"/>
      <c r="AC173" s="233"/>
      <c r="AD173" s="225"/>
      <c r="AE173" s="27"/>
      <c r="AF173" s="27"/>
      <c r="AG173" s="27"/>
      <c r="AH173" s="27"/>
      <c r="AI173" s="27"/>
      <c r="AJ173" s="27"/>
      <c r="AK173" s="27"/>
      <c r="AL173" s="27"/>
      <c r="AM173" s="27"/>
      <c r="AN173" s="27"/>
      <c r="AO173" s="27"/>
      <c r="AP173" s="27"/>
      <c r="AQ173" s="27"/>
      <c r="AR173" s="27"/>
      <c r="AS173" s="27"/>
      <c r="AT173" s="27"/>
      <c r="AU173" s="27"/>
      <c r="AV173" s="27"/>
      <c r="AW173" s="27"/>
      <c r="AX173" s="27"/>
      <c r="AY173" s="27"/>
      <c r="AZ173" s="27"/>
      <c r="BA173" s="27"/>
      <c r="BB173" s="27"/>
      <c r="BC173" s="27"/>
      <c r="BD173" s="27"/>
      <c r="BE173" s="27"/>
      <c r="BF173" s="27"/>
      <c r="BG173" s="27"/>
      <c r="BH173" s="27"/>
      <c r="BI173" s="27"/>
      <c r="BJ173" s="27"/>
      <c r="BK173" s="27"/>
      <c r="BL173" s="27"/>
      <c r="BM173" s="27"/>
      <c r="BN173" s="27"/>
      <c r="BO173" s="27"/>
      <c r="BP173" s="27"/>
      <c r="BQ173" s="27"/>
      <c r="BR173" s="27"/>
      <c r="BS173" s="27"/>
      <c r="BT173" s="27"/>
      <c r="BU173" s="27"/>
      <c r="BV173" s="27"/>
      <c r="BW173" s="27"/>
      <c r="BX173" s="27"/>
      <c r="BY173" s="27"/>
      <c r="BZ173" s="27"/>
      <c r="CA173" s="27"/>
      <c r="CB173" s="27"/>
      <c r="CC173" s="27"/>
      <c r="CD173" s="27"/>
      <c r="CE173" s="27"/>
      <c r="CF173" s="27"/>
      <c r="CG173" s="27"/>
      <c r="CH173" s="27"/>
      <c r="CI173" s="27"/>
      <c r="CJ173" s="27"/>
      <c r="CK173" s="27"/>
      <c r="CL173" s="27"/>
      <c r="CM173" s="27"/>
      <c r="CN173" s="27"/>
      <c r="CO173" s="27"/>
      <c r="CP173" s="27"/>
      <c r="CQ173" s="27"/>
      <c r="CR173" s="27"/>
      <c r="CS173" s="27"/>
      <c r="CT173" s="27"/>
      <c r="CU173" s="27"/>
      <c r="CV173" s="27"/>
      <c r="CW173" s="27"/>
      <c r="CX173" s="27"/>
      <c r="CY173" s="27"/>
      <c r="CZ173" s="27"/>
      <c r="DA173" s="27"/>
      <c r="DB173" s="27"/>
      <c r="DC173" s="27"/>
      <c r="DD173" s="27"/>
      <c r="DE173" s="27"/>
      <c r="DF173" s="27"/>
      <c r="DG173" s="27"/>
      <c r="DH173" s="27"/>
      <c r="DI173" s="27"/>
      <c r="DJ173" s="27"/>
      <c r="DK173" s="27"/>
      <c r="DL173" s="27"/>
      <c r="DM173" s="27"/>
      <c r="DN173" s="27"/>
      <c r="DO173" s="27"/>
      <c r="DP173" s="27"/>
      <c r="DQ173" s="27"/>
      <c r="DR173" s="27"/>
      <c r="DS173" s="27"/>
      <c r="DT173" s="27"/>
      <c r="DU173" s="27"/>
      <c r="DV173" s="27"/>
      <c r="DW173" s="27"/>
      <c r="DX173" s="27"/>
      <c r="DY173" s="27"/>
      <c r="DZ173" s="27"/>
      <c r="EA173" s="27"/>
      <c r="EB173" s="27"/>
      <c r="EC173" s="27"/>
      <c r="ED173" s="27"/>
      <c r="EE173" s="27"/>
      <c r="EF173" s="27"/>
      <c r="EG173" s="27"/>
      <c r="EH173" s="27"/>
      <c r="EI173" s="27"/>
      <c r="EJ173" s="27"/>
      <c r="EK173" s="27"/>
      <c r="EL173" s="27"/>
      <c r="EM173" s="27"/>
      <c r="EN173" s="27"/>
      <c r="EO173" s="27"/>
      <c r="EP173" s="27"/>
      <c r="EQ173" s="27"/>
      <c r="ER173" s="27"/>
      <c r="ES173" s="27"/>
      <c r="ET173" s="27"/>
      <c r="EU173" s="27"/>
      <c r="EV173" s="27"/>
      <c r="EW173" s="27"/>
      <c r="EX173" s="27"/>
      <c r="EY173" s="27"/>
      <c r="EZ173" s="27"/>
      <c r="FA173" s="27"/>
      <c r="FB173" s="27"/>
      <c r="FC173" s="27"/>
      <c r="FD173" s="27"/>
      <c r="FE173" s="27"/>
      <c r="FF173" s="27"/>
      <c r="FG173" s="27"/>
      <c r="FH173" s="27"/>
      <c r="FI173" s="27"/>
      <c r="FJ173" s="27"/>
      <c r="FK173" s="27"/>
      <c r="FL173" s="27"/>
      <c r="FM173" s="27"/>
      <c r="FN173" s="27"/>
      <c r="FO173" s="27"/>
      <c r="FP173" s="27"/>
      <c r="FQ173" s="27"/>
      <c r="FR173" s="27"/>
      <c r="FS173" s="27"/>
      <c r="FT173" s="27"/>
      <c r="FU173" s="27"/>
      <c r="FV173" s="27"/>
      <c r="FW173" s="27"/>
      <c r="FX173" s="27"/>
      <c r="FY173" s="27"/>
      <c r="FZ173" s="27"/>
      <c r="GA173" s="27"/>
      <c r="GB173" s="27"/>
      <c r="GC173" s="27"/>
      <c r="GD173" s="27"/>
      <c r="GE173" s="27"/>
      <c r="GF173" s="27"/>
      <c r="GG173" s="27"/>
      <c r="GH173" s="27"/>
      <c r="GI173" s="27"/>
      <c r="GJ173" s="27"/>
      <c r="GK173" s="27"/>
      <c r="GL173" s="27"/>
      <c r="GM173" s="27"/>
      <c r="GN173" s="27"/>
    </row>
    <row r="174" spans="1:196" x14ac:dyDescent="0.25">
      <c r="A174" s="17">
        <v>1</v>
      </c>
      <c r="B174" s="63" t="s">
        <v>391</v>
      </c>
      <c r="C174" s="243">
        <f>'2 уровень'!F1020</f>
        <v>0</v>
      </c>
      <c r="D174" s="243">
        <f>'2 уровень'!G1020</f>
        <v>0</v>
      </c>
      <c r="E174" s="243">
        <f>'2 уровень'!H1020</f>
        <v>0</v>
      </c>
      <c r="F174" s="244">
        <f>'2 уровень'!I1020</f>
        <v>0</v>
      </c>
      <c r="G174" s="311">
        <f>'2 уровень'!J1020</f>
        <v>0</v>
      </c>
      <c r="H174" s="311">
        <f>'2 уровень'!K1020</f>
        <v>0</v>
      </c>
      <c r="I174" s="281">
        <f>'2 уровень'!L1020</f>
        <v>0</v>
      </c>
      <c r="J174" s="281">
        <f>'2 уровень'!M1020</f>
        <v>0</v>
      </c>
      <c r="K174" s="281">
        <f>'2 уровень'!N1020</f>
        <v>0</v>
      </c>
      <c r="L174" s="281">
        <f>'2 уровень'!O1020</f>
        <v>0</v>
      </c>
      <c r="M174" s="281">
        <f>'2 уровень'!P1020</f>
        <v>0</v>
      </c>
      <c r="N174" s="281">
        <f>'2 уровень'!Q1020</f>
        <v>0</v>
      </c>
      <c r="O174" s="231">
        <f>'2 уровень'!R1020</f>
        <v>0</v>
      </c>
      <c r="P174" s="231">
        <f>'2 уровень'!S1020</f>
        <v>0</v>
      </c>
      <c r="Q174" s="231">
        <f>'2 уровень'!T1020</f>
        <v>0</v>
      </c>
      <c r="R174" s="231">
        <f>'2 уровень'!U1020</f>
        <v>0</v>
      </c>
      <c r="S174" s="231">
        <f>'2 уровень'!V1020</f>
        <v>0</v>
      </c>
      <c r="T174" s="231">
        <f>'2 уровень'!W1020</f>
        <v>0</v>
      </c>
      <c r="U174" s="232">
        <f>'2 уровень'!X1020</f>
        <v>0</v>
      </c>
      <c r="V174" s="231"/>
      <c r="W174" s="231"/>
      <c r="X174" s="243" t="e">
        <f>'2 уровень'!#REF!</f>
        <v>#REF!</v>
      </c>
      <c r="Y174" s="243" t="e">
        <f>'2 уровень'!#REF!</f>
        <v>#REF!</v>
      </c>
      <c r="Z174" s="243" t="e">
        <f>'2 уровень'!#REF!</f>
        <v>#REF!</v>
      </c>
      <c r="AA174" s="233"/>
      <c r="AB174" s="233"/>
      <c r="AC174" s="233"/>
      <c r="AD174" s="225"/>
      <c r="AE174" s="27"/>
      <c r="AF174" s="27"/>
      <c r="AG174" s="27"/>
      <c r="AH174" s="27"/>
      <c r="AI174" s="27"/>
      <c r="AJ174" s="27"/>
      <c r="AK174" s="27"/>
      <c r="AL174" s="27"/>
      <c r="AM174" s="27"/>
      <c r="AN174" s="27"/>
      <c r="AO174" s="27"/>
      <c r="AP174" s="27"/>
      <c r="AQ174" s="27"/>
      <c r="AR174" s="27"/>
      <c r="AS174" s="27"/>
      <c r="AT174" s="27"/>
      <c r="AU174" s="27"/>
      <c r="AV174" s="27"/>
      <c r="AW174" s="27"/>
      <c r="AX174" s="27"/>
      <c r="AY174" s="27"/>
      <c r="AZ174" s="27"/>
      <c r="BA174" s="27"/>
      <c r="BB174" s="27"/>
      <c r="BC174" s="27"/>
      <c r="BD174" s="27"/>
      <c r="BE174" s="27"/>
      <c r="BF174" s="27"/>
      <c r="BG174" s="27"/>
      <c r="BH174" s="27"/>
      <c r="BI174" s="27"/>
      <c r="BJ174" s="27"/>
      <c r="BK174" s="27"/>
      <c r="BL174" s="27"/>
      <c r="BM174" s="27"/>
      <c r="BN174" s="27"/>
      <c r="BO174" s="27"/>
      <c r="BP174" s="27"/>
      <c r="BQ174" s="27"/>
      <c r="BR174" s="27"/>
      <c r="BS174" s="27"/>
      <c r="BT174" s="27"/>
      <c r="BU174" s="27"/>
      <c r="BV174" s="27"/>
      <c r="BW174" s="27"/>
      <c r="BX174" s="27"/>
      <c r="BY174" s="27"/>
      <c r="BZ174" s="27"/>
      <c r="CA174" s="27"/>
      <c r="CB174" s="27"/>
      <c r="CC174" s="27"/>
      <c r="CD174" s="27"/>
      <c r="CE174" s="27"/>
      <c r="CF174" s="27"/>
      <c r="CG174" s="27"/>
      <c r="CH174" s="27"/>
      <c r="CI174" s="27"/>
      <c r="CJ174" s="27"/>
      <c r="CK174" s="27"/>
      <c r="CL174" s="27"/>
      <c r="CM174" s="27"/>
      <c r="CN174" s="27"/>
      <c r="CO174" s="27"/>
      <c r="CP174" s="27"/>
      <c r="CQ174" s="27"/>
      <c r="CR174" s="27"/>
      <c r="CS174" s="27"/>
      <c r="CT174" s="27"/>
      <c r="CU174" s="27"/>
      <c r="CV174" s="27"/>
      <c r="CW174" s="27"/>
      <c r="CX174" s="27"/>
      <c r="CY174" s="27"/>
      <c r="CZ174" s="27"/>
      <c r="DA174" s="27"/>
      <c r="DB174" s="27"/>
      <c r="DC174" s="27"/>
      <c r="DD174" s="27"/>
      <c r="DE174" s="27"/>
      <c r="DF174" s="27"/>
      <c r="DG174" s="27"/>
      <c r="DH174" s="27"/>
      <c r="DI174" s="27"/>
      <c r="DJ174" s="27"/>
      <c r="DK174" s="27"/>
      <c r="DL174" s="27"/>
      <c r="DM174" s="27"/>
      <c r="DN174" s="27"/>
      <c r="DO174" s="27"/>
      <c r="DP174" s="27"/>
      <c r="DQ174" s="27"/>
      <c r="DR174" s="27"/>
      <c r="DS174" s="27"/>
      <c r="DT174" s="27"/>
      <c r="DU174" s="27"/>
      <c r="DV174" s="27"/>
      <c r="DW174" s="27"/>
      <c r="DX174" s="27"/>
      <c r="DY174" s="27"/>
      <c r="DZ174" s="27"/>
      <c r="EA174" s="27"/>
      <c r="EB174" s="27"/>
      <c r="EC174" s="27"/>
      <c r="ED174" s="27"/>
      <c r="EE174" s="27"/>
      <c r="EF174" s="27"/>
      <c r="EG174" s="27"/>
      <c r="EH174" s="27"/>
      <c r="EI174" s="27"/>
      <c r="EJ174" s="27"/>
      <c r="EK174" s="27"/>
      <c r="EL174" s="27"/>
      <c r="EM174" s="27"/>
      <c r="EN174" s="27"/>
      <c r="EO174" s="27"/>
      <c r="EP174" s="27"/>
      <c r="EQ174" s="27"/>
      <c r="ER174" s="27"/>
      <c r="ES174" s="27"/>
      <c r="ET174" s="27"/>
      <c r="EU174" s="27"/>
      <c r="EV174" s="27"/>
      <c r="EW174" s="27"/>
      <c r="EX174" s="27"/>
      <c r="EY174" s="27"/>
      <c r="EZ174" s="27"/>
      <c r="FA174" s="27"/>
      <c r="FB174" s="27"/>
      <c r="FC174" s="27"/>
      <c r="FD174" s="27"/>
      <c r="FE174" s="27"/>
      <c r="FF174" s="27"/>
      <c r="FG174" s="27"/>
      <c r="FH174" s="27"/>
      <c r="FI174" s="27"/>
      <c r="FJ174" s="27"/>
      <c r="FK174" s="27"/>
      <c r="FL174" s="27"/>
      <c r="FM174" s="27"/>
      <c r="FN174" s="27"/>
      <c r="FO174" s="27"/>
      <c r="FP174" s="27"/>
      <c r="FQ174" s="27"/>
      <c r="FR174" s="27"/>
      <c r="FS174" s="27"/>
      <c r="FT174" s="27"/>
      <c r="FU174" s="27"/>
      <c r="FV174" s="27"/>
      <c r="FW174" s="27"/>
      <c r="FX174" s="27"/>
      <c r="FY174" s="27"/>
      <c r="FZ174" s="27"/>
      <c r="GA174" s="27"/>
      <c r="GB174" s="27"/>
      <c r="GC174" s="27"/>
      <c r="GD174" s="27"/>
      <c r="GE174" s="27"/>
      <c r="GF174" s="27"/>
      <c r="GG174" s="27"/>
      <c r="GH174" s="27"/>
      <c r="GI174" s="27"/>
      <c r="GJ174" s="27"/>
      <c r="GK174" s="27"/>
      <c r="GL174" s="27"/>
      <c r="GM174" s="27"/>
      <c r="GN174" s="27"/>
    </row>
    <row r="175" spans="1:196" ht="30" x14ac:dyDescent="0.25">
      <c r="A175" s="17">
        <v>1</v>
      </c>
      <c r="B175" s="63" t="s">
        <v>415</v>
      </c>
      <c r="C175" s="243">
        <f>'2 уровень'!F1021</f>
        <v>0</v>
      </c>
      <c r="D175" s="243">
        <f>'2 уровень'!G1021</f>
        <v>0</v>
      </c>
      <c r="E175" s="243">
        <f>'2 уровень'!H1021</f>
        <v>0</v>
      </c>
      <c r="F175" s="244" t="e">
        <f>'2 уровень'!I1021</f>
        <v>#DIV/0!</v>
      </c>
      <c r="G175" s="311">
        <f>'2 уровень'!J1021</f>
        <v>0</v>
      </c>
      <c r="H175" s="311">
        <f>'2 уровень'!K1021</f>
        <v>0</v>
      </c>
      <c r="I175" s="281">
        <f>'2 уровень'!L1021</f>
        <v>0</v>
      </c>
      <c r="J175" s="281">
        <f>'2 уровень'!M1021</f>
        <v>0</v>
      </c>
      <c r="K175" s="281">
        <f>'2 уровень'!N1021</f>
        <v>0</v>
      </c>
      <c r="L175" s="281">
        <f>'2 уровень'!O1021</f>
        <v>0</v>
      </c>
      <c r="M175" s="281">
        <f>'2 уровень'!P1021</f>
        <v>0</v>
      </c>
      <c r="N175" s="281">
        <f>'2 уровень'!Q1021</f>
        <v>0</v>
      </c>
      <c r="O175" s="231">
        <f>'2 уровень'!R1021</f>
        <v>0</v>
      </c>
      <c r="P175" s="231">
        <f>'2 уровень'!S1021</f>
        <v>0</v>
      </c>
      <c r="Q175" s="231">
        <f>'2 уровень'!T1021</f>
        <v>0</v>
      </c>
      <c r="R175" s="231">
        <f>'2 уровень'!U1021</f>
        <v>0</v>
      </c>
      <c r="S175" s="231">
        <f>'2 уровень'!V1021</f>
        <v>0</v>
      </c>
      <c r="T175" s="231">
        <f>'2 уровень'!W1021</f>
        <v>0</v>
      </c>
      <c r="U175" s="232">
        <f>'2 уровень'!X1021</f>
        <v>0</v>
      </c>
      <c r="V175" s="231"/>
      <c r="W175" s="231"/>
      <c r="X175" s="243" t="e">
        <f>'2 уровень'!#REF!</f>
        <v>#REF!</v>
      </c>
      <c r="Y175" s="243" t="e">
        <f>'2 уровень'!#REF!</f>
        <v>#REF!</v>
      </c>
      <c r="Z175" s="243" t="e">
        <f>'2 уровень'!#REF!</f>
        <v>#REF!</v>
      </c>
      <c r="AA175" s="233"/>
      <c r="AB175" s="233"/>
      <c r="AC175" s="233"/>
      <c r="AD175" s="225"/>
      <c r="AE175" s="27"/>
      <c r="AF175" s="27"/>
      <c r="AG175" s="27"/>
      <c r="AH175" s="27"/>
      <c r="AI175" s="27"/>
      <c r="AJ175" s="27"/>
      <c r="AK175" s="27"/>
      <c r="AL175" s="27"/>
      <c r="AM175" s="27"/>
      <c r="AN175" s="27"/>
      <c r="AO175" s="27"/>
      <c r="AP175" s="27"/>
      <c r="AQ175" s="27"/>
      <c r="AR175" s="27"/>
      <c r="AS175" s="27"/>
      <c r="AT175" s="27"/>
      <c r="AU175" s="27"/>
      <c r="AV175" s="27"/>
      <c r="AW175" s="27"/>
      <c r="AX175" s="27"/>
      <c r="AY175" s="27"/>
      <c r="AZ175" s="27"/>
      <c r="BA175" s="27"/>
      <c r="BB175" s="27"/>
      <c r="BC175" s="27"/>
      <c r="BD175" s="27"/>
      <c r="BE175" s="27"/>
      <c r="BF175" s="27"/>
      <c r="BG175" s="27"/>
      <c r="BH175" s="27"/>
      <c r="BI175" s="27"/>
      <c r="BJ175" s="27"/>
      <c r="BK175" s="27"/>
      <c r="BL175" s="27"/>
      <c r="BM175" s="27"/>
      <c r="BN175" s="27"/>
      <c r="BO175" s="27"/>
      <c r="BP175" s="27"/>
      <c r="BQ175" s="27"/>
      <c r="BR175" s="27"/>
      <c r="BS175" s="27"/>
      <c r="BT175" s="27"/>
      <c r="BU175" s="27"/>
      <c r="BV175" s="27"/>
      <c r="BW175" s="27"/>
      <c r="BX175" s="27"/>
      <c r="BY175" s="27"/>
      <c r="BZ175" s="27"/>
      <c r="CA175" s="27"/>
      <c r="CB175" s="27"/>
      <c r="CC175" s="27"/>
      <c r="CD175" s="27"/>
      <c r="CE175" s="27"/>
      <c r="CF175" s="27"/>
      <c r="CG175" s="27"/>
      <c r="CH175" s="27"/>
      <c r="CI175" s="27"/>
      <c r="CJ175" s="27"/>
      <c r="CK175" s="27"/>
      <c r="CL175" s="27"/>
      <c r="CM175" s="27"/>
      <c r="CN175" s="27"/>
      <c r="CO175" s="27"/>
      <c r="CP175" s="27"/>
      <c r="CQ175" s="27"/>
      <c r="CR175" s="27"/>
      <c r="CS175" s="27"/>
      <c r="CT175" s="27"/>
      <c r="CU175" s="27"/>
      <c r="CV175" s="27"/>
      <c r="CW175" s="27"/>
      <c r="CX175" s="27"/>
      <c r="CY175" s="27"/>
      <c r="CZ175" s="27"/>
      <c r="DA175" s="27"/>
      <c r="DB175" s="27"/>
      <c r="DC175" s="27"/>
      <c r="DD175" s="27"/>
      <c r="DE175" s="27"/>
      <c r="DF175" s="27"/>
      <c r="DG175" s="27"/>
      <c r="DH175" s="27"/>
      <c r="DI175" s="27"/>
      <c r="DJ175" s="27"/>
      <c r="DK175" s="27"/>
      <c r="DL175" s="27"/>
      <c r="DM175" s="27"/>
      <c r="DN175" s="27"/>
      <c r="DO175" s="27"/>
      <c r="DP175" s="27"/>
      <c r="DQ175" s="27"/>
      <c r="DR175" s="27"/>
      <c r="DS175" s="27"/>
      <c r="DT175" s="27"/>
      <c r="DU175" s="27"/>
      <c r="DV175" s="27"/>
      <c r="DW175" s="27"/>
      <c r="DX175" s="27"/>
      <c r="DY175" s="27"/>
      <c r="DZ175" s="27"/>
      <c r="EA175" s="27"/>
      <c r="EB175" s="27"/>
      <c r="EC175" s="27"/>
      <c r="ED175" s="27"/>
      <c r="EE175" s="27"/>
      <c r="EF175" s="27"/>
      <c r="EG175" s="27"/>
      <c r="EH175" s="27"/>
      <c r="EI175" s="27"/>
      <c r="EJ175" s="27"/>
      <c r="EK175" s="27"/>
      <c r="EL175" s="27"/>
      <c r="EM175" s="27"/>
      <c r="EN175" s="27"/>
      <c r="EO175" s="27"/>
      <c r="EP175" s="27"/>
      <c r="EQ175" s="27"/>
      <c r="ER175" s="27"/>
      <c r="ES175" s="27"/>
      <c r="ET175" s="27"/>
      <c r="EU175" s="27"/>
      <c r="EV175" s="27"/>
      <c r="EW175" s="27"/>
      <c r="EX175" s="27"/>
      <c r="EY175" s="27"/>
      <c r="EZ175" s="27"/>
      <c r="FA175" s="27"/>
      <c r="FB175" s="27"/>
      <c r="FC175" s="27"/>
      <c r="FD175" s="27"/>
      <c r="FE175" s="27"/>
      <c r="FF175" s="27"/>
      <c r="FG175" s="27"/>
      <c r="FH175" s="27"/>
      <c r="FI175" s="27"/>
      <c r="FJ175" s="27"/>
      <c r="FK175" s="27"/>
      <c r="FL175" s="27"/>
      <c r="FM175" s="27"/>
      <c r="FN175" s="27"/>
      <c r="FO175" s="27"/>
      <c r="FP175" s="27"/>
      <c r="FQ175" s="27"/>
      <c r="FR175" s="27"/>
      <c r="FS175" s="27"/>
      <c r="FT175" s="27"/>
      <c r="FU175" s="27"/>
      <c r="FV175" s="27"/>
      <c r="FW175" s="27"/>
      <c r="FX175" s="27"/>
      <c r="FY175" s="27"/>
      <c r="FZ175" s="27"/>
      <c r="GA175" s="27"/>
      <c r="GB175" s="27"/>
      <c r="GC175" s="27"/>
      <c r="GD175" s="27"/>
      <c r="GE175" s="27"/>
      <c r="GF175" s="27"/>
      <c r="GG175" s="27"/>
      <c r="GH175" s="27"/>
      <c r="GI175" s="27"/>
      <c r="GJ175" s="27"/>
      <c r="GK175" s="27"/>
      <c r="GL175" s="27"/>
      <c r="GM175" s="27"/>
      <c r="GN175" s="27"/>
    </row>
    <row r="176" spans="1:196" ht="51" customHeight="1" x14ac:dyDescent="0.25">
      <c r="A176" s="17">
        <v>1</v>
      </c>
      <c r="B176" s="321" t="s">
        <v>445</v>
      </c>
      <c r="C176" s="243">
        <f>'2 уровень'!F1022</f>
        <v>0</v>
      </c>
      <c r="D176" s="243">
        <f>'2 уровень'!G1022</f>
        <v>0</v>
      </c>
      <c r="E176" s="243">
        <f>'2 уровень'!H1022</f>
        <v>0</v>
      </c>
      <c r="F176" s="244" t="e">
        <f>'2 уровень'!I1022</f>
        <v>#DIV/0!</v>
      </c>
      <c r="G176" s="311">
        <f>'2 уровень'!J1022</f>
        <v>0</v>
      </c>
      <c r="H176" s="311">
        <f>'2 уровень'!K1022</f>
        <v>0</v>
      </c>
      <c r="I176" s="281">
        <f>'2 уровень'!L1022</f>
        <v>0</v>
      </c>
      <c r="J176" s="281">
        <f>'2 уровень'!M1022</f>
        <v>0</v>
      </c>
      <c r="K176" s="281">
        <f>'2 уровень'!N1022</f>
        <v>0</v>
      </c>
      <c r="L176" s="281">
        <f>'2 уровень'!O1022</f>
        <v>0</v>
      </c>
      <c r="M176" s="281">
        <f>'2 уровень'!P1022</f>
        <v>0</v>
      </c>
      <c r="N176" s="281">
        <f>'2 уровень'!Q1022</f>
        <v>0</v>
      </c>
      <c r="O176" s="231">
        <f>'2 уровень'!R1022</f>
        <v>0</v>
      </c>
      <c r="P176" s="231">
        <f>'2 уровень'!S1022</f>
        <v>0</v>
      </c>
      <c r="Q176" s="231">
        <f>'2 уровень'!T1022</f>
        <v>0</v>
      </c>
      <c r="R176" s="231">
        <f>'2 уровень'!U1022</f>
        <v>0</v>
      </c>
      <c r="S176" s="231">
        <f>'2 уровень'!V1022</f>
        <v>0</v>
      </c>
      <c r="T176" s="231">
        <f>'2 уровень'!W1022</f>
        <v>0</v>
      </c>
      <c r="U176" s="232">
        <f>'2 уровень'!X1022</f>
        <v>0</v>
      </c>
      <c r="V176" s="231"/>
      <c r="W176" s="231"/>
      <c r="X176" s="243"/>
      <c r="Y176" s="243"/>
      <c r="Z176" s="243"/>
      <c r="AA176" s="233"/>
      <c r="AB176" s="233"/>
      <c r="AC176" s="233"/>
      <c r="AD176" s="225"/>
      <c r="AE176" s="27"/>
      <c r="AF176" s="27"/>
      <c r="AG176" s="27"/>
      <c r="AH176" s="27"/>
      <c r="AI176" s="27"/>
      <c r="AJ176" s="27"/>
      <c r="AK176" s="27"/>
      <c r="AL176" s="27"/>
      <c r="AM176" s="27"/>
      <c r="AN176" s="27"/>
      <c r="AO176" s="27"/>
      <c r="AP176" s="27"/>
      <c r="AQ176" s="27"/>
      <c r="AR176" s="27"/>
      <c r="AS176" s="27"/>
      <c r="AT176" s="27"/>
      <c r="AU176" s="27"/>
      <c r="AV176" s="27"/>
      <c r="AW176" s="27"/>
      <c r="AX176" s="27"/>
      <c r="AY176" s="27"/>
      <c r="AZ176" s="27"/>
      <c r="BA176" s="27"/>
      <c r="BB176" s="27"/>
      <c r="BC176" s="27"/>
      <c r="BD176" s="27"/>
      <c r="BE176" s="27"/>
      <c r="BF176" s="27"/>
      <c r="BG176" s="27"/>
      <c r="BH176" s="27"/>
      <c r="BI176" s="27"/>
      <c r="BJ176" s="27"/>
      <c r="BK176" s="27"/>
      <c r="BL176" s="27"/>
      <c r="BM176" s="27"/>
      <c r="BN176" s="27"/>
      <c r="BO176" s="27"/>
      <c r="BP176" s="27"/>
      <c r="BQ176" s="27"/>
      <c r="BR176" s="27"/>
      <c r="BS176" s="27"/>
      <c r="BT176" s="27"/>
      <c r="BU176" s="27"/>
      <c r="BV176" s="27"/>
      <c r="BW176" s="27"/>
      <c r="BX176" s="27"/>
      <c r="BY176" s="27"/>
      <c r="BZ176" s="27"/>
      <c r="CA176" s="27"/>
      <c r="CB176" s="27"/>
      <c r="CC176" s="27"/>
      <c r="CD176" s="27"/>
      <c r="CE176" s="27"/>
      <c r="CF176" s="27"/>
      <c r="CG176" s="27"/>
      <c r="CH176" s="27"/>
      <c r="CI176" s="27"/>
      <c r="CJ176" s="27"/>
      <c r="CK176" s="27"/>
      <c r="CL176" s="27"/>
      <c r="CM176" s="27"/>
      <c r="CN176" s="27"/>
      <c r="CO176" s="27"/>
      <c r="CP176" s="27"/>
      <c r="CQ176" s="27"/>
      <c r="CR176" s="27"/>
      <c r="CS176" s="27"/>
      <c r="CT176" s="27"/>
      <c r="CU176" s="27"/>
      <c r="CV176" s="27"/>
      <c r="CW176" s="27"/>
      <c r="CX176" s="27"/>
      <c r="CY176" s="27"/>
      <c r="CZ176" s="27"/>
      <c r="DA176" s="27"/>
      <c r="DB176" s="27"/>
      <c r="DC176" s="27"/>
      <c r="DD176" s="27"/>
      <c r="DE176" s="27"/>
      <c r="DF176" s="27"/>
      <c r="DG176" s="27"/>
      <c r="DH176" s="27"/>
      <c r="DI176" s="27"/>
      <c r="DJ176" s="27"/>
      <c r="DK176" s="27"/>
      <c r="DL176" s="27"/>
      <c r="DM176" s="27"/>
      <c r="DN176" s="27"/>
      <c r="DO176" s="27"/>
      <c r="DP176" s="27"/>
      <c r="DQ176" s="27"/>
      <c r="DR176" s="27"/>
      <c r="DS176" s="27"/>
      <c r="DT176" s="27"/>
      <c r="DU176" s="27"/>
      <c r="DV176" s="27"/>
      <c r="DW176" s="27"/>
      <c r="DX176" s="27"/>
      <c r="DY176" s="27"/>
      <c r="DZ176" s="27"/>
      <c r="EA176" s="27"/>
      <c r="EB176" s="27"/>
      <c r="EC176" s="27"/>
      <c r="ED176" s="27"/>
      <c r="EE176" s="27"/>
      <c r="EF176" s="27"/>
      <c r="EG176" s="27"/>
      <c r="EH176" s="27"/>
      <c r="EI176" s="27"/>
      <c r="EJ176" s="27"/>
      <c r="EK176" s="27"/>
      <c r="EL176" s="27"/>
      <c r="EM176" s="27"/>
      <c r="EN176" s="27"/>
      <c r="EO176" s="27"/>
      <c r="EP176" s="27"/>
      <c r="EQ176" s="27"/>
      <c r="ER176" s="27"/>
      <c r="ES176" s="27"/>
      <c r="ET176" s="27"/>
      <c r="EU176" s="27"/>
      <c r="EV176" s="27"/>
      <c r="EW176" s="27"/>
      <c r="EX176" s="27"/>
      <c r="EY176" s="27"/>
      <c r="EZ176" s="27"/>
      <c r="FA176" s="27"/>
      <c r="FB176" s="27"/>
      <c r="FC176" s="27"/>
      <c r="FD176" s="27"/>
      <c r="FE176" s="27"/>
      <c r="FF176" s="27"/>
      <c r="FG176" s="27"/>
      <c r="FH176" s="27"/>
      <c r="FI176" s="27"/>
      <c r="FJ176" s="27"/>
      <c r="FK176" s="27"/>
      <c r="FL176" s="27"/>
      <c r="FM176" s="27"/>
      <c r="FN176" s="27"/>
      <c r="FO176" s="27"/>
      <c r="FP176" s="27"/>
      <c r="FQ176" s="27"/>
      <c r="FR176" s="27"/>
      <c r="FS176" s="27"/>
      <c r="FT176" s="27"/>
      <c r="FU176" s="27"/>
      <c r="FV176" s="27"/>
      <c r="FW176" s="27"/>
      <c r="FX176" s="27"/>
      <c r="FY176" s="27"/>
      <c r="FZ176" s="27"/>
      <c r="GA176" s="27"/>
      <c r="GB176" s="27"/>
      <c r="GC176" s="27"/>
      <c r="GD176" s="27"/>
      <c r="GE176" s="27"/>
      <c r="GF176" s="27"/>
      <c r="GG176" s="27"/>
      <c r="GH176" s="27"/>
      <c r="GI176" s="27"/>
      <c r="GJ176" s="27"/>
      <c r="GK176" s="27"/>
      <c r="GL176" s="27"/>
      <c r="GM176" s="27"/>
      <c r="GN176" s="27"/>
    </row>
    <row r="177" spans="1:196" ht="60" x14ac:dyDescent="0.25">
      <c r="A177" s="17">
        <v>1</v>
      </c>
      <c r="B177" s="324" t="s">
        <v>393</v>
      </c>
      <c r="C177" s="243">
        <f>'2 уровень'!F1023</f>
        <v>0</v>
      </c>
      <c r="D177" s="243">
        <f>'2 уровень'!G1023</f>
        <v>0</v>
      </c>
      <c r="E177" s="243">
        <f>'2 уровень'!H1023</f>
        <v>0</v>
      </c>
      <c r="F177" s="244">
        <f>'2 уровень'!I1023</f>
        <v>0</v>
      </c>
      <c r="G177" s="311">
        <f>'2 уровень'!J1023</f>
        <v>0</v>
      </c>
      <c r="H177" s="311">
        <f>'2 уровень'!K1023</f>
        <v>0</v>
      </c>
      <c r="I177" s="281">
        <f>'2 уровень'!L1023</f>
        <v>0</v>
      </c>
      <c r="J177" s="281">
        <f>'2 уровень'!M1023</f>
        <v>0</v>
      </c>
      <c r="K177" s="281">
        <f>'2 уровень'!N1023</f>
        <v>0</v>
      </c>
      <c r="L177" s="281">
        <f>'2 уровень'!O1023</f>
        <v>0</v>
      </c>
      <c r="M177" s="281">
        <f>'2 уровень'!P1023</f>
        <v>0</v>
      </c>
      <c r="N177" s="281">
        <f>'2 уровень'!Q1023</f>
        <v>0</v>
      </c>
      <c r="O177" s="231">
        <f>'2 уровень'!R1023</f>
        <v>0</v>
      </c>
      <c r="P177" s="231">
        <f>'2 уровень'!S1023</f>
        <v>0</v>
      </c>
      <c r="Q177" s="231">
        <f>'2 уровень'!T1023</f>
        <v>0</v>
      </c>
      <c r="R177" s="231">
        <f>'2 уровень'!U1023</f>
        <v>0</v>
      </c>
      <c r="S177" s="231">
        <f>'2 уровень'!V1023</f>
        <v>0</v>
      </c>
      <c r="T177" s="231">
        <f>'2 уровень'!W1023</f>
        <v>0</v>
      </c>
      <c r="U177" s="232">
        <f>'2 уровень'!X1023</f>
        <v>0</v>
      </c>
      <c r="V177" s="231"/>
      <c r="W177" s="231"/>
      <c r="X177" s="243" t="e">
        <f>'2 уровень'!#REF!</f>
        <v>#REF!</v>
      </c>
      <c r="Y177" s="243" t="e">
        <f>'2 уровень'!#REF!</f>
        <v>#REF!</v>
      </c>
      <c r="Z177" s="243" t="e">
        <f>'2 уровень'!#REF!</f>
        <v>#REF!</v>
      </c>
      <c r="AA177" s="233"/>
      <c r="AB177" s="233"/>
      <c r="AC177" s="233"/>
      <c r="AD177" s="225"/>
      <c r="AE177" s="27"/>
      <c r="AF177" s="27"/>
      <c r="AG177" s="27"/>
      <c r="AH177" s="27"/>
      <c r="AI177" s="27"/>
      <c r="AJ177" s="27"/>
      <c r="AK177" s="27"/>
      <c r="AL177" s="27"/>
      <c r="AM177" s="27"/>
      <c r="AN177" s="27"/>
      <c r="AO177" s="27"/>
      <c r="AP177" s="27"/>
      <c r="AQ177" s="27"/>
      <c r="AR177" s="27"/>
      <c r="AS177" s="27"/>
      <c r="AT177" s="27"/>
      <c r="AU177" s="27"/>
      <c r="AV177" s="27"/>
      <c r="AW177" s="27"/>
      <c r="AX177" s="27"/>
      <c r="AY177" s="27"/>
      <c r="AZ177" s="27"/>
      <c r="BA177" s="27"/>
      <c r="BB177" s="27"/>
      <c r="BC177" s="27"/>
      <c r="BD177" s="27"/>
      <c r="BE177" s="27"/>
      <c r="BF177" s="27"/>
      <c r="BG177" s="27"/>
      <c r="BH177" s="27"/>
      <c r="BI177" s="27"/>
      <c r="BJ177" s="27"/>
      <c r="BK177" s="27"/>
      <c r="BL177" s="27"/>
      <c r="BM177" s="27"/>
      <c r="BN177" s="27"/>
      <c r="BO177" s="27"/>
      <c r="BP177" s="27"/>
      <c r="BQ177" s="27"/>
      <c r="BR177" s="27"/>
      <c r="BS177" s="27"/>
      <c r="BT177" s="27"/>
      <c r="BU177" s="27"/>
      <c r="BV177" s="27"/>
      <c r="BW177" s="27"/>
      <c r="BX177" s="27"/>
      <c r="BY177" s="27"/>
      <c r="BZ177" s="27"/>
      <c r="CA177" s="27"/>
      <c r="CB177" s="27"/>
      <c r="CC177" s="27"/>
      <c r="CD177" s="27"/>
      <c r="CE177" s="27"/>
      <c r="CF177" s="27"/>
      <c r="CG177" s="27"/>
      <c r="CH177" s="27"/>
      <c r="CI177" s="27"/>
      <c r="CJ177" s="27"/>
      <c r="CK177" s="27"/>
      <c r="CL177" s="27"/>
      <c r="CM177" s="27"/>
      <c r="CN177" s="27"/>
      <c r="CO177" s="27"/>
      <c r="CP177" s="27"/>
      <c r="CQ177" s="27"/>
      <c r="CR177" s="27"/>
      <c r="CS177" s="27"/>
      <c r="CT177" s="27"/>
      <c r="CU177" s="27"/>
      <c r="CV177" s="27"/>
      <c r="CW177" s="27"/>
      <c r="CX177" s="27"/>
      <c r="CY177" s="27"/>
      <c r="CZ177" s="27"/>
      <c r="DA177" s="27"/>
      <c r="DB177" s="27"/>
      <c r="DC177" s="27"/>
      <c r="DD177" s="27"/>
      <c r="DE177" s="27"/>
      <c r="DF177" s="27"/>
      <c r="DG177" s="27"/>
      <c r="DH177" s="27"/>
      <c r="DI177" s="27"/>
      <c r="DJ177" s="27"/>
      <c r="DK177" s="27"/>
      <c r="DL177" s="27"/>
      <c r="DM177" s="27"/>
      <c r="DN177" s="27"/>
      <c r="DO177" s="27"/>
      <c r="DP177" s="27"/>
      <c r="DQ177" s="27"/>
      <c r="DR177" s="27"/>
      <c r="DS177" s="27"/>
      <c r="DT177" s="27"/>
      <c r="DU177" s="27"/>
      <c r="DV177" s="27"/>
      <c r="DW177" s="27"/>
      <c r="DX177" s="27"/>
      <c r="DY177" s="27"/>
      <c r="DZ177" s="27"/>
      <c r="EA177" s="27"/>
      <c r="EB177" s="27"/>
      <c r="EC177" s="27"/>
      <c r="ED177" s="27"/>
      <c r="EE177" s="27"/>
      <c r="EF177" s="27"/>
      <c r="EG177" s="27"/>
      <c r="EH177" s="27"/>
      <c r="EI177" s="27"/>
      <c r="EJ177" s="27"/>
      <c r="EK177" s="27"/>
      <c r="EL177" s="27"/>
      <c r="EM177" s="27"/>
      <c r="EN177" s="27"/>
      <c r="EO177" s="27"/>
      <c r="EP177" s="27"/>
      <c r="EQ177" s="27"/>
      <c r="ER177" s="27"/>
      <c r="ES177" s="27"/>
      <c r="ET177" s="27"/>
      <c r="EU177" s="27"/>
      <c r="EV177" s="27"/>
      <c r="EW177" s="27"/>
      <c r="EX177" s="27"/>
      <c r="EY177" s="27"/>
      <c r="EZ177" s="27"/>
      <c r="FA177" s="27"/>
      <c r="FB177" s="27"/>
      <c r="FC177" s="27"/>
      <c r="FD177" s="27"/>
      <c r="FE177" s="27"/>
      <c r="FF177" s="27"/>
      <c r="FG177" s="27"/>
      <c r="FH177" s="27"/>
      <c r="FI177" s="27"/>
      <c r="FJ177" s="27"/>
      <c r="FK177" s="27"/>
      <c r="FL177" s="27"/>
      <c r="FM177" s="27"/>
      <c r="FN177" s="27"/>
      <c r="FO177" s="27"/>
      <c r="FP177" s="27"/>
      <c r="FQ177" s="27"/>
      <c r="FR177" s="27"/>
      <c r="FS177" s="27"/>
      <c r="FT177" s="27"/>
      <c r="FU177" s="27"/>
      <c r="FV177" s="27"/>
      <c r="FW177" s="27"/>
      <c r="FX177" s="27"/>
      <c r="FY177" s="27"/>
      <c r="FZ177" s="27"/>
      <c r="GA177" s="27"/>
      <c r="GB177" s="27"/>
      <c r="GC177" s="27"/>
      <c r="GD177" s="27"/>
      <c r="GE177" s="27"/>
      <c r="GF177" s="27"/>
      <c r="GG177" s="27"/>
      <c r="GH177" s="27"/>
      <c r="GI177" s="27"/>
      <c r="GJ177" s="27"/>
      <c r="GK177" s="27"/>
      <c r="GL177" s="27"/>
      <c r="GM177" s="27"/>
      <c r="GN177" s="27"/>
    </row>
    <row r="178" spans="1:196" ht="45" x14ac:dyDescent="0.25">
      <c r="A178" s="17">
        <v>1</v>
      </c>
      <c r="B178" s="314" t="s">
        <v>394</v>
      </c>
      <c r="C178" s="243">
        <f>'2 уровень'!F1024</f>
        <v>0</v>
      </c>
      <c r="D178" s="243">
        <f>'2 уровень'!G1024</f>
        <v>0</v>
      </c>
      <c r="E178" s="243">
        <f>'2 уровень'!H1024</f>
        <v>0</v>
      </c>
      <c r="F178" s="244">
        <f>'2 уровень'!I1024</f>
        <v>0</v>
      </c>
      <c r="G178" s="311">
        <f>'2 уровень'!J1024</f>
        <v>0</v>
      </c>
      <c r="H178" s="311">
        <f>'2 уровень'!K1024</f>
        <v>0</v>
      </c>
      <c r="I178" s="281">
        <f>'2 уровень'!L1024</f>
        <v>0</v>
      </c>
      <c r="J178" s="281">
        <f>'2 уровень'!M1024</f>
        <v>0</v>
      </c>
      <c r="K178" s="281">
        <f>'2 уровень'!N1024</f>
        <v>0</v>
      </c>
      <c r="L178" s="281">
        <f>'2 уровень'!O1024</f>
        <v>0</v>
      </c>
      <c r="M178" s="281">
        <f>'2 уровень'!P1024</f>
        <v>0</v>
      </c>
      <c r="N178" s="281">
        <f>'2 уровень'!Q1024</f>
        <v>0</v>
      </c>
      <c r="O178" s="231">
        <f>'2 уровень'!R1024</f>
        <v>0</v>
      </c>
      <c r="P178" s="231">
        <f>'2 уровень'!S1024</f>
        <v>0</v>
      </c>
      <c r="Q178" s="231">
        <f>'2 уровень'!T1024</f>
        <v>0</v>
      </c>
      <c r="R178" s="231">
        <f>'2 уровень'!U1024</f>
        <v>0</v>
      </c>
      <c r="S178" s="231">
        <f>'2 уровень'!V1024</f>
        <v>0</v>
      </c>
      <c r="T178" s="231">
        <f>'2 уровень'!W1024</f>
        <v>0</v>
      </c>
      <c r="U178" s="232">
        <f>'2 уровень'!X1024</f>
        <v>0</v>
      </c>
      <c r="V178" s="231"/>
      <c r="W178" s="231"/>
      <c r="X178" s="243" t="e">
        <f>'2 уровень'!#REF!</f>
        <v>#REF!</v>
      </c>
      <c r="Y178" s="243" t="e">
        <f>'2 уровень'!#REF!</f>
        <v>#REF!</v>
      </c>
      <c r="Z178" s="243" t="e">
        <f>'2 уровень'!#REF!</f>
        <v>#REF!</v>
      </c>
      <c r="AA178" s="233"/>
      <c r="AB178" s="233"/>
      <c r="AC178" s="233"/>
      <c r="AD178" s="225"/>
      <c r="AE178" s="27"/>
      <c r="AF178" s="27"/>
      <c r="AG178" s="27"/>
      <c r="AH178" s="27"/>
      <c r="AI178" s="27"/>
      <c r="AJ178" s="27"/>
      <c r="AK178" s="27"/>
      <c r="AL178" s="27"/>
      <c r="AM178" s="27"/>
      <c r="AN178" s="27"/>
      <c r="AO178" s="27"/>
      <c r="AP178" s="27"/>
      <c r="AQ178" s="27"/>
      <c r="AR178" s="27"/>
      <c r="AS178" s="27"/>
      <c r="AT178" s="27"/>
      <c r="AU178" s="27"/>
      <c r="AV178" s="27"/>
      <c r="AW178" s="27"/>
      <c r="AX178" s="27"/>
      <c r="AY178" s="27"/>
      <c r="AZ178" s="27"/>
      <c r="BA178" s="27"/>
      <c r="BB178" s="27"/>
      <c r="BC178" s="27"/>
      <c r="BD178" s="27"/>
      <c r="BE178" s="27"/>
      <c r="BF178" s="27"/>
      <c r="BG178" s="27"/>
      <c r="BH178" s="27"/>
      <c r="BI178" s="27"/>
      <c r="BJ178" s="27"/>
      <c r="BK178" s="27"/>
      <c r="BL178" s="27"/>
      <c r="BM178" s="27"/>
      <c r="BN178" s="27"/>
      <c r="BO178" s="27"/>
      <c r="BP178" s="27"/>
      <c r="BQ178" s="27"/>
      <c r="BR178" s="27"/>
      <c r="BS178" s="27"/>
      <c r="BT178" s="27"/>
      <c r="BU178" s="27"/>
      <c r="BV178" s="27"/>
      <c r="BW178" s="27"/>
      <c r="BX178" s="27"/>
      <c r="BY178" s="27"/>
      <c r="BZ178" s="27"/>
      <c r="CA178" s="27"/>
      <c r="CB178" s="27"/>
      <c r="CC178" s="27"/>
      <c r="CD178" s="27"/>
      <c r="CE178" s="27"/>
      <c r="CF178" s="27"/>
      <c r="CG178" s="27"/>
      <c r="CH178" s="27"/>
      <c r="CI178" s="27"/>
      <c r="CJ178" s="27"/>
      <c r="CK178" s="27"/>
      <c r="CL178" s="27"/>
      <c r="CM178" s="27"/>
      <c r="CN178" s="27"/>
      <c r="CO178" s="27"/>
      <c r="CP178" s="27"/>
      <c r="CQ178" s="27"/>
      <c r="CR178" s="27"/>
      <c r="CS178" s="27"/>
      <c r="CT178" s="27"/>
      <c r="CU178" s="27"/>
      <c r="CV178" s="27"/>
      <c r="CW178" s="27"/>
      <c r="CX178" s="27"/>
      <c r="CY178" s="27"/>
      <c r="CZ178" s="27"/>
      <c r="DA178" s="27"/>
      <c r="DB178" s="27"/>
      <c r="DC178" s="27"/>
      <c r="DD178" s="27"/>
      <c r="DE178" s="27"/>
      <c r="DF178" s="27"/>
      <c r="DG178" s="27"/>
      <c r="DH178" s="27"/>
      <c r="DI178" s="27"/>
      <c r="DJ178" s="27"/>
      <c r="DK178" s="27"/>
      <c r="DL178" s="27"/>
      <c r="DM178" s="27"/>
      <c r="DN178" s="27"/>
      <c r="DO178" s="27"/>
      <c r="DP178" s="27"/>
      <c r="DQ178" s="27"/>
      <c r="DR178" s="27"/>
      <c r="DS178" s="27"/>
      <c r="DT178" s="27"/>
      <c r="DU178" s="27"/>
      <c r="DV178" s="27"/>
      <c r="DW178" s="27"/>
      <c r="DX178" s="27"/>
      <c r="DY178" s="27"/>
      <c r="DZ178" s="27"/>
      <c r="EA178" s="27"/>
      <c r="EB178" s="27"/>
      <c r="EC178" s="27"/>
      <c r="ED178" s="27"/>
      <c r="EE178" s="27"/>
      <c r="EF178" s="27"/>
      <c r="EG178" s="27"/>
      <c r="EH178" s="27"/>
      <c r="EI178" s="27"/>
      <c r="EJ178" s="27"/>
      <c r="EK178" s="27"/>
      <c r="EL178" s="27"/>
      <c r="EM178" s="27"/>
      <c r="EN178" s="27"/>
      <c r="EO178" s="27"/>
      <c r="EP178" s="27"/>
      <c r="EQ178" s="27"/>
      <c r="ER178" s="27"/>
      <c r="ES178" s="27"/>
      <c r="ET178" s="27"/>
      <c r="EU178" s="27"/>
      <c r="EV178" s="27"/>
      <c r="EW178" s="27"/>
      <c r="EX178" s="27"/>
      <c r="EY178" s="27"/>
      <c r="EZ178" s="27"/>
      <c r="FA178" s="27"/>
      <c r="FB178" s="27"/>
      <c r="FC178" s="27"/>
      <c r="FD178" s="27"/>
      <c r="FE178" s="27"/>
      <c r="FF178" s="27"/>
      <c r="FG178" s="27"/>
      <c r="FH178" s="27"/>
      <c r="FI178" s="27"/>
      <c r="FJ178" s="27"/>
      <c r="FK178" s="27"/>
      <c r="FL178" s="27"/>
      <c r="FM178" s="27"/>
      <c r="FN178" s="27"/>
      <c r="FO178" s="27"/>
      <c r="FP178" s="27"/>
      <c r="FQ178" s="27"/>
      <c r="FR178" s="27"/>
      <c r="FS178" s="27"/>
      <c r="FT178" s="27"/>
      <c r="FU178" s="27"/>
      <c r="FV178" s="27"/>
      <c r="FW178" s="27"/>
      <c r="FX178" s="27"/>
      <c r="FY178" s="27"/>
      <c r="FZ178" s="27"/>
      <c r="GA178" s="27"/>
      <c r="GB178" s="27"/>
      <c r="GC178" s="27"/>
      <c r="GD178" s="27"/>
      <c r="GE178" s="27"/>
      <c r="GF178" s="27"/>
      <c r="GG178" s="27"/>
      <c r="GH178" s="27"/>
      <c r="GI178" s="27"/>
      <c r="GJ178" s="27"/>
      <c r="GK178" s="27"/>
      <c r="GL178" s="27"/>
      <c r="GM178" s="27"/>
      <c r="GN178" s="27"/>
    </row>
    <row r="179" spans="1:196" ht="29.25" x14ac:dyDescent="0.25">
      <c r="A179" s="17">
        <v>1</v>
      </c>
      <c r="B179" s="101" t="s">
        <v>405</v>
      </c>
      <c r="C179" s="243">
        <f>'2 уровень'!F1025</f>
        <v>0</v>
      </c>
      <c r="D179" s="243">
        <f>'2 уровень'!G1025</f>
        <v>0</v>
      </c>
      <c r="E179" s="243">
        <f>'2 уровень'!H1025</f>
        <v>0</v>
      </c>
      <c r="F179" s="244" t="e">
        <f>'2 уровень'!I1025</f>
        <v>#DIV/0!</v>
      </c>
      <c r="G179" s="311">
        <f>'2 уровень'!J1025</f>
        <v>0</v>
      </c>
      <c r="H179" s="311">
        <f>'2 уровень'!K1025</f>
        <v>0</v>
      </c>
      <c r="I179" s="281">
        <f>'2 уровень'!L1025</f>
        <v>0</v>
      </c>
      <c r="J179" s="281">
        <f>'2 уровень'!M1025</f>
        <v>0</v>
      </c>
      <c r="K179" s="281">
        <f>'2 уровень'!N1025</f>
        <v>0</v>
      </c>
      <c r="L179" s="281">
        <f>'2 уровень'!O1025</f>
        <v>0</v>
      </c>
      <c r="M179" s="281">
        <f>'2 уровень'!P1025</f>
        <v>0</v>
      </c>
      <c r="N179" s="281">
        <f>'2 уровень'!Q1025</f>
        <v>0</v>
      </c>
      <c r="O179" s="231">
        <f>'2 уровень'!R1025</f>
        <v>0</v>
      </c>
      <c r="P179" s="231">
        <f>'2 уровень'!S1025</f>
        <v>0</v>
      </c>
      <c r="Q179" s="231">
        <f>'2 уровень'!T1025</f>
        <v>0</v>
      </c>
      <c r="R179" s="231">
        <f>'2 уровень'!U1025</f>
        <v>0</v>
      </c>
      <c r="S179" s="231">
        <f>'2 уровень'!V1025</f>
        <v>0</v>
      </c>
      <c r="T179" s="231">
        <f>'2 уровень'!W1025</f>
        <v>0</v>
      </c>
      <c r="U179" s="232">
        <f>'2 уровень'!X1025</f>
        <v>0</v>
      </c>
      <c r="V179" s="231"/>
      <c r="W179" s="231"/>
      <c r="X179" s="243" t="e">
        <f>'2 уровень'!#REF!</f>
        <v>#REF!</v>
      </c>
      <c r="Y179" s="243" t="e">
        <f>'2 уровень'!#REF!</f>
        <v>#REF!</v>
      </c>
      <c r="Z179" s="243" t="e">
        <f>'2 уровень'!#REF!</f>
        <v>#REF!</v>
      </c>
      <c r="AA179" s="233"/>
      <c r="AB179" s="233"/>
      <c r="AC179" s="233"/>
      <c r="AD179" s="225"/>
      <c r="AE179" s="27"/>
      <c r="AF179" s="27"/>
      <c r="AG179" s="27"/>
      <c r="AH179" s="27"/>
      <c r="AI179" s="27"/>
      <c r="AJ179" s="27"/>
      <c r="AK179" s="27"/>
      <c r="AL179" s="27"/>
      <c r="AM179" s="27"/>
      <c r="AN179" s="27"/>
      <c r="AO179" s="27"/>
      <c r="AP179" s="27"/>
      <c r="AQ179" s="27"/>
      <c r="AR179" s="27"/>
      <c r="AS179" s="27"/>
      <c r="AT179" s="27"/>
      <c r="AU179" s="27"/>
      <c r="AV179" s="27"/>
      <c r="AW179" s="27"/>
      <c r="AX179" s="27"/>
      <c r="AY179" s="27"/>
      <c r="AZ179" s="27"/>
      <c r="BA179" s="27"/>
      <c r="BB179" s="27"/>
      <c r="BC179" s="27"/>
      <c r="BD179" s="27"/>
      <c r="BE179" s="27"/>
      <c r="BF179" s="27"/>
      <c r="BG179" s="27"/>
      <c r="BH179" s="27"/>
      <c r="BI179" s="27"/>
      <c r="BJ179" s="27"/>
      <c r="BK179" s="27"/>
      <c r="BL179" s="27"/>
      <c r="BM179" s="27"/>
      <c r="BN179" s="27"/>
      <c r="BO179" s="27"/>
      <c r="BP179" s="27"/>
      <c r="BQ179" s="27"/>
      <c r="BR179" s="27"/>
      <c r="BS179" s="27"/>
      <c r="BT179" s="27"/>
      <c r="BU179" s="27"/>
      <c r="BV179" s="27"/>
      <c r="BW179" s="27"/>
      <c r="BX179" s="27"/>
      <c r="BY179" s="27"/>
      <c r="BZ179" s="27"/>
      <c r="CA179" s="27"/>
      <c r="CB179" s="27"/>
      <c r="CC179" s="27"/>
      <c r="CD179" s="27"/>
      <c r="CE179" s="27"/>
      <c r="CF179" s="27"/>
      <c r="CG179" s="27"/>
      <c r="CH179" s="27"/>
      <c r="CI179" s="27"/>
      <c r="CJ179" s="27"/>
      <c r="CK179" s="27"/>
      <c r="CL179" s="27"/>
      <c r="CM179" s="27"/>
      <c r="CN179" s="27"/>
      <c r="CO179" s="27"/>
      <c r="CP179" s="27"/>
      <c r="CQ179" s="27"/>
      <c r="CR179" s="27"/>
      <c r="CS179" s="27"/>
      <c r="CT179" s="27"/>
      <c r="CU179" s="27"/>
      <c r="CV179" s="27"/>
      <c r="CW179" s="27"/>
      <c r="CX179" s="27"/>
      <c r="CY179" s="27"/>
      <c r="CZ179" s="27"/>
      <c r="DA179" s="27"/>
      <c r="DB179" s="27"/>
      <c r="DC179" s="27"/>
      <c r="DD179" s="27"/>
      <c r="DE179" s="27"/>
      <c r="DF179" s="27"/>
      <c r="DG179" s="27"/>
      <c r="DH179" s="27"/>
      <c r="DI179" s="27"/>
      <c r="DJ179" s="27"/>
      <c r="DK179" s="27"/>
      <c r="DL179" s="27"/>
      <c r="DM179" s="27"/>
      <c r="DN179" s="27"/>
      <c r="DO179" s="27"/>
      <c r="DP179" s="27"/>
      <c r="DQ179" s="27"/>
      <c r="DR179" s="27"/>
      <c r="DS179" s="27"/>
      <c r="DT179" s="27"/>
      <c r="DU179" s="27"/>
      <c r="DV179" s="27"/>
      <c r="DW179" s="27"/>
      <c r="DX179" s="27"/>
      <c r="DY179" s="27"/>
      <c r="DZ179" s="27"/>
      <c r="EA179" s="27"/>
      <c r="EB179" s="27"/>
      <c r="EC179" s="27"/>
      <c r="ED179" s="27"/>
      <c r="EE179" s="27"/>
      <c r="EF179" s="27"/>
      <c r="EG179" s="27"/>
      <c r="EH179" s="27"/>
      <c r="EI179" s="27"/>
      <c r="EJ179" s="27"/>
      <c r="EK179" s="27"/>
      <c r="EL179" s="27"/>
      <c r="EM179" s="27"/>
      <c r="EN179" s="27"/>
      <c r="EO179" s="27"/>
      <c r="EP179" s="27"/>
      <c r="EQ179" s="27"/>
      <c r="ER179" s="27"/>
      <c r="ES179" s="27"/>
      <c r="ET179" s="27"/>
      <c r="EU179" s="27"/>
      <c r="EV179" s="27"/>
      <c r="EW179" s="27"/>
      <c r="EX179" s="27"/>
      <c r="EY179" s="27"/>
      <c r="EZ179" s="27"/>
      <c r="FA179" s="27"/>
      <c r="FB179" s="27"/>
      <c r="FC179" s="27"/>
      <c r="FD179" s="27"/>
      <c r="FE179" s="27"/>
      <c r="FF179" s="27"/>
      <c r="FG179" s="27"/>
      <c r="FH179" s="27"/>
      <c r="FI179" s="27"/>
      <c r="FJ179" s="27"/>
      <c r="FK179" s="27"/>
      <c r="FL179" s="27"/>
      <c r="FM179" s="27"/>
      <c r="FN179" s="27"/>
      <c r="FO179" s="27"/>
      <c r="FP179" s="27"/>
      <c r="FQ179" s="27"/>
      <c r="FR179" s="27"/>
      <c r="FS179" s="27"/>
      <c r="FT179" s="27"/>
      <c r="FU179" s="27"/>
      <c r="FV179" s="27"/>
      <c r="FW179" s="27"/>
      <c r="FX179" s="27"/>
      <c r="FY179" s="27"/>
      <c r="FZ179" s="27"/>
      <c r="GA179" s="27"/>
      <c r="GB179" s="27"/>
      <c r="GC179" s="27"/>
      <c r="GD179" s="27"/>
      <c r="GE179" s="27"/>
      <c r="GF179" s="27"/>
      <c r="GG179" s="27"/>
      <c r="GH179" s="27"/>
      <c r="GI179" s="27"/>
      <c r="GJ179" s="27"/>
      <c r="GK179" s="27"/>
      <c r="GL179" s="27"/>
      <c r="GM179" s="27"/>
      <c r="GN179" s="27"/>
    </row>
    <row r="180" spans="1:196" x14ac:dyDescent="0.25">
      <c r="A180" s="17">
        <v>1</v>
      </c>
      <c r="B180" s="325" t="s">
        <v>417</v>
      </c>
      <c r="C180" s="243">
        <f>'2 уровень'!F1026</f>
        <v>0</v>
      </c>
      <c r="D180" s="243">
        <f>'2 уровень'!G1026</f>
        <v>0</v>
      </c>
      <c r="E180" s="243">
        <f>'2 уровень'!H1026</f>
        <v>0</v>
      </c>
      <c r="F180" s="244">
        <f>'2 уровень'!I1026</f>
        <v>0</v>
      </c>
      <c r="G180" s="311">
        <f>'2 уровень'!J1026</f>
        <v>0</v>
      </c>
      <c r="H180" s="311">
        <f>'2 уровень'!K1026</f>
        <v>0</v>
      </c>
      <c r="I180" s="281">
        <f>'2 уровень'!L1026</f>
        <v>0</v>
      </c>
      <c r="J180" s="281">
        <f>'2 уровень'!M1026</f>
        <v>0</v>
      </c>
      <c r="K180" s="281">
        <f>'2 уровень'!N1026</f>
        <v>0</v>
      </c>
      <c r="L180" s="281">
        <f>'2 уровень'!O1026</f>
        <v>0</v>
      </c>
      <c r="M180" s="281">
        <f>'2 уровень'!P1026</f>
        <v>0</v>
      </c>
      <c r="N180" s="281">
        <f>'2 уровень'!Q1026</f>
        <v>0</v>
      </c>
      <c r="O180" s="231">
        <f>'2 уровень'!R1026</f>
        <v>0</v>
      </c>
      <c r="P180" s="231">
        <f>'2 уровень'!S1026</f>
        <v>0</v>
      </c>
      <c r="Q180" s="231">
        <f>'2 уровень'!T1026</f>
        <v>0</v>
      </c>
      <c r="R180" s="231">
        <f>'2 уровень'!U1026</f>
        <v>0</v>
      </c>
      <c r="S180" s="231">
        <f>'2 уровень'!V1026</f>
        <v>0</v>
      </c>
      <c r="T180" s="231">
        <f>'2 уровень'!W1026</f>
        <v>0</v>
      </c>
      <c r="U180" s="232">
        <f>'2 уровень'!X1026</f>
        <v>0</v>
      </c>
      <c r="V180" s="231" t="e">
        <f>Q180/P180*100</f>
        <v>#DIV/0!</v>
      </c>
      <c r="W180" s="231" t="e">
        <f>U180/P180*100</f>
        <v>#DIV/0!</v>
      </c>
      <c r="X180" s="243" t="e">
        <f>'2 уровень'!#REF!</f>
        <v>#REF!</v>
      </c>
      <c r="Y180" s="243" t="e">
        <f>'2 уровень'!#REF!</f>
        <v>#REF!</v>
      </c>
      <c r="Z180" s="243" t="e">
        <f>'2 уровень'!#REF!</f>
        <v>#REF!</v>
      </c>
      <c r="AA180" s="233"/>
      <c r="AB180" s="233"/>
      <c r="AC180" s="233"/>
      <c r="AD180" s="225"/>
      <c r="AE180" s="27"/>
      <c r="AF180" s="27"/>
      <c r="AG180" s="27"/>
      <c r="AH180" s="27"/>
      <c r="AI180" s="27"/>
      <c r="AJ180" s="27"/>
      <c r="AK180" s="27"/>
      <c r="AL180" s="27"/>
      <c r="AM180" s="27"/>
      <c r="AN180" s="27"/>
      <c r="AO180" s="27"/>
      <c r="AP180" s="27"/>
      <c r="AQ180" s="27"/>
      <c r="AR180" s="27"/>
      <c r="AS180" s="27"/>
      <c r="AT180" s="27"/>
      <c r="AU180" s="27"/>
      <c r="AV180" s="27"/>
      <c r="AW180" s="27"/>
      <c r="AX180" s="27"/>
      <c r="AY180" s="27"/>
      <c r="AZ180" s="27"/>
      <c r="BA180" s="27"/>
      <c r="BB180" s="27"/>
      <c r="BC180" s="27"/>
      <c r="BD180" s="27"/>
      <c r="BE180" s="27"/>
      <c r="BF180" s="27"/>
      <c r="BG180" s="27"/>
      <c r="BH180" s="27"/>
      <c r="BI180" s="27"/>
      <c r="BJ180" s="27"/>
      <c r="BK180" s="27"/>
      <c r="BL180" s="27"/>
      <c r="BM180" s="27"/>
      <c r="BN180" s="27"/>
      <c r="BO180" s="27"/>
      <c r="BP180" s="27"/>
      <c r="BQ180" s="27"/>
      <c r="BR180" s="27"/>
      <c r="BS180" s="27"/>
      <c r="BT180" s="27"/>
      <c r="BU180" s="27"/>
      <c r="BV180" s="27"/>
      <c r="BW180" s="27"/>
      <c r="BX180" s="27"/>
      <c r="BY180" s="27"/>
      <c r="BZ180" s="27"/>
      <c r="CA180" s="27"/>
      <c r="CB180" s="27"/>
      <c r="CC180" s="27"/>
      <c r="CD180" s="27"/>
      <c r="CE180" s="27"/>
      <c r="CF180" s="27"/>
      <c r="CG180" s="27"/>
      <c r="CH180" s="27"/>
      <c r="CI180" s="27"/>
      <c r="CJ180" s="27"/>
      <c r="CK180" s="27"/>
      <c r="CL180" s="27"/>
      <c r="CM180" s="27"/>
      <c r="CN180" s="27"/>
      <c r="CO180" s="27"/>
      <c r="CP180" s="27"/>
      <c r="CQ180" s="27"/>
      <c r="CR180" s="27"/>
      <c r="CS180" s="27"/>
      <c r="CT180" s="27"/>
      <c r="CU180" s="27"/>
      <c r="CV180" s="27"/>
      <c r="CW180" s="27"/>
      <c r="CX180" s="27"/>
      <c r="CY180" s="27"/>
      <c r="CZ180" s="27"/>
      <c r="DA180" s="27"/>
      <c r="DB180" s="27"/>
      <c r="DC180" s="27"/>
      <c r="DD180" s="27"/>
      <c r="DE180" s="27"/>
      <c r="DF180" s="27"/>
      <c r="DG180" s="27"/>
      <c r="DH180" s="27"/>
      <c r="DI180" s="27"/>
      <c r="DJ180" s="27"/>
      <c r="DK180" s="27"/>
      <c r="DL180" s="27"/>
      <c r="DM180" s="27"/>
      <c r="DN180" s="27"/>
      <c r="DO180" s="27"/>
      <c r="DP180" s="27"/>
      <c r="DQ180" s="27"/>
      <c r="DR180" s="27"/>
      <c r="DS180" s="27"/>
      <c r="DT180" s="27"/>
      <c r="DU180" s="27"/>
      <c r="DV180" s="27"/>
      <c r="DW180" s="27"/>
      <c r="DX180" s="27"/>
      <c r="DY180" s="27"/>
      <c r="DZ180" s="27"/>
      <c r="EA180" s="27"/>
      <c r="EB180" s="27"/>
      <c r="EC180" s="27"/>
      <c r="ED180" s="27"/>
      <c r="EE180" s="27"/>
      <c r="EF180" s="27"/>
      <c r="EG180" s="27"/>
      <c r="EH180" s="27"/>
      <c r="EI180" s="27"/>
      <c r="EJ180" s="27"/>
      <c r="EK180" s="27"/>
      <c r="EL180" s="27"/>
      <c r="EM180" s="27"/>
      <c r="EN180" s="27"/>
      <c r="EO180" s="27"/>
      <c r="EP180" s="27"/>
      <c r="EQ180" s="27"/>
      <c r="ER180" s="27"/>
      <c r="ES180" s="27"/>
      <c r="ET180" s="27"/>
      <c r="EU180" s="27"/>
      <c r="EV180" s="27"/>
      <c r="EW180" s="27"/>
      <c r="EX180" s="27"/>
      <c r="EY180" s="27"/>
      <c r="EZ180" s="27"/>
      <c r="FA180" s="27"/>
      <c r="FB180" s="27"/>
      <c r="FC180" s="27"/>
      <c r="FD180" s="27"/>
      <c r="FE180" s="27"/>
      <c r="FF180" s="27"/>
      <c r="FG180" s="27"/>
      <c r="FH180" s="27"/>
      <c r="FI180" s="27"/>
      <c r="FJ180" s="27"/>
      <c r="FK180" s="27"/>
      <c r="FL180" s="27"/>
      <c r="FM180" s="27"/>
      <c r="FN180" s="27"/>
      <c r="FO180" s="27"/>
      <c r="FP180" s="27"/>
      <c r="FQ180" s="27"/>
      <c r="FR180" s="27"/>
      <c r="FS180" s="27"/>
      <c r="FT180" s="27"/>
      <c r="FU180" s="27"/>
      <c r="FV180" s="27"/>
      <c r="FW180" s="27"/>
      <c r="FX180" s="27"/>
      <c r="FY180" s="27"/>
      <c r="FZ180" s="27"/>
      <c r="GA180" s="27"/>
      <c r="GB180" s="27"/>
      <c r="GC180" s="27"/>
      <c r="GD180" s="27"/>
      <c r="GE180" s="27"/>
      <c r="GF180" s="27"/>
      <c r="GG180" s="27"/>
      <c r="GH180" s="27"/>
      <c r="GI180" s="27"/>
      <c r="GJ180" s="27"/>
      <c r="GK180" s="27"/>
      <c r="GL180" s="27"/>
      <c r="GM180" s="27"/>
      <c r="GN180" s="27"/>
    </row>
    <row r="181" spans="1:196" x14ac:dyDescent="0.25">
      <c r="A181" s="17">
        <v>1</v>
      </c>
      <c r="B181" s="326" t="s">
        <v>418</v>
      </c>
      <c r="C181" s="243">
        <f>'2 уровень'!F1027</f>
        <v>0</v>
      </c>
      <c r="D181" s="243">
        <f>'2 уровень'!G1027</f>
        <v>0</v>
      </c>
      <c r="E181" s="243">
        <f>'2 уровень'!H1027</f>
        <v>0</v>
      </c>
      <c r="F181" s="244" t="e">
        <f>'2 уровень'!I1027</f>
        <v>#DIV/0!</v>
      </c>
      <c r="G181" s="311">
        <f>'2 уровень'!J1027</f>
        <v>0</v>
      </c>
      <c r="H181" s="311">
        <f>'2 уровень'!K1027</f>
        <v>0</v>
      </c>
      <c r="I181" s="281">
        <f>'2 уровень'!L1027</f>
        <v>0</v>
      </c>
      <c r="J181" s="281">
        <f>'2 уровень'!M1027</f>
        <v>0</v>
      </c>
      <c r="K181" s="281">
        <f>'2 уровень'!N1027</f>
        <v>0</v>
      </c>
      <c r="L181" s="281">
        <f>'2 уровень'!O1027</f>
        <v>0</v>
      </c>
      <c r="M181" s="281">
        <f>'2 уровень'!P1027</f>
        <v>0</v>
      </c>
      <c r="N181" s="281">
        <f>'2 уровень'!Q1027</f>
        <v>0</v>
      </c>
      <c r="O181" s="231">
        <f>'2 уровень'!R1027</f>
        <v>0</v>
      </c>
      <c r="P181" s="231">
        <f>'2 уровень'!S1027</f>
        <v>0</v>
      </c>
      <c r="Q181" s="231">
        <f>'2 уровень'!T1027</f>
        <v>0</v>
      </c>
      <c r="R181" s="231">
        <f>'2 уровень'!U1027</f>
        <v>0</v>
      </c>
      <c r="S181" s="231">
        <f>'2 уровень'!V1027</f>
        <v>0</v>
      </c>
      <c r="T181" s="231">
        <f>'2 уровень'!W1027</f>
        <v>0</v>
      </c>
      <c r="U181" s="232">
        <f>'2 уровень'!X1027</f>
        <v>0</v>
      </c>
      <c r="V181" s="231"/>
      <c r="W181" s="231"/>
      <c r="X181" s="243" t="e">
        <f>'2 уровень'!#REF!</f>
        <v>#REF!</v>
      </c>
      <c r="Y181" s="243" t="e">
        <f>'2 уровень'!#REF!</f>
        <v>#REF!</v>
      </c>
      <c r="Z181" s="243" t="e">
        <f>'2 уровень'!#REF!</f>
        <v>#REF!</v>
      </c>
      <c r="AA181" s="233"/>
      <c r="AB181" s="233"/>
      <c r="AC181" s="233"/>
      <c r="AD181" s="225"/>
      <c r="AE181" s="27"/>
      <c r="AF181" s="27"/>
      <c r="AG181" s="27"/>
      <c r="AH181" s="27"/>
      <c r="AI181" s="27"/>
      <c r="AJ181" s="27"/>
      <c r="AK181" s="27"/>
      <c r="AL181" s="27"/>
      <c r="AM181" s="27"/>
      <c r="AN181" s="27"/>
      <c r="AO181" s="27"/>
      <c r="AP181" s="27"/>
      <c r="AQ181" s="27"/>
      <c r="AR181" s="27"/>
      <c r="AS181" s="27"/>
      <c r="AT181" s="27"/>
      <c r="AU181" s="27"/>
      <c r="AV181" s="27"/>
      <c r="AW181" s="27"/>
      <c r="AX181" s="27"/>
      <c r="AY181" s="27"/>
      <c r="AZ181" s="27"/>
      <c r="BA181" s="27"/>
      <c r="BB181" s="27"/>
      <c r="BC181" s="27"/>
      <c r="BD181" s="27"/>
      <c r="BE181" s="27"/>
      <c r="BF181" s="27"/>
      <c r="BG181" s="27"/>
      <c r="BH181" s="27"/>
      <c r="BI181" s="27"/>
      <c r="BJ181" s="27"/>
      <c r="BK181" s="27"/>
      <c r="BL181" s="27"/>
      <c r="BM181" s="27"/>
      <c r="BN181" s="27"/>
      <c r="BO181" s="27"/>
      <c r="BP181" s="27"/>
      <c r="BQ181" s="27"/>
      <c r="BR181" s="27"/>
      <c r="BS181" s="27"/>
      <c r="BT181" s="27"/>
      <c r="BU181" s="27"/>
      <c r="BV181" s="27"/>
      <c r="BW181" s="27"/>
      <c r="BX181" s="27"/>
      <c r="BY181" s="27"/>
      <c r="BZ181" s="27"/>
      <c r="CA181" s="27"/>
      <c r="CB181" s="27"/>
      <c r="CC181" s="27"/>
      <c r="CD181" s="27"/>
      <c r="CE181" s="27"/>
      <c r="CF181" s="27"/>
      <c r="CG181" s="27"/>
      <c r="CH181" s="27"/>
      <c r="CI181" s="27"/>
      <c r="CJ181" s="27"/>
      <c r="CK181" s="27"/>
      <c r="CL181" s="27"/>
      <c r="CM181" s="27"/>
      <c r="CN181" s="27"/>
      <c r="CO181" s="27"/>
      <c r="CP181" s="27"/>
      <c r="CQ181" s="27"/>
      <c r="CR181" s="27"/>
      <c r="CS181" s="27"/>
      <c r="CT181" s="27"/>
      <c r="CU181" s="27"/>
      <c r="CV181" s="27"/>
      <c r="CW181" s="27"/>
      <c r="CX181" s="27"/>
      <c r="CY181" s="27"/>
      <c r="CZ181" s="27"/>
      <c r="DA181" s="27"/>
      <c r="DB181" s="27"/>
      <c r="DC181" s="27"/>
      <c r="DD181" s="27"/>
      <c r="DE181" s="27"/>
      <c r="DF181" s="27"/>
      <c r="DG181" s="27"/>
      <c r="DH181" s="27"/>
      <c r="DI181" s="27"/>
      <c r="DJ181" s="27"/>
      <c r="DK181" s="27"/>
      <c r="DL181" s="27"/>
      <c r="DM181" s="27"/>
      <c r="DN181" s="27"/>
      <c r="DO181" s="27"/>
      <c r="DP181" s="27"/>
      <c r="DQ181" s="27"/>
      <c r="DR181" s="27"/>
      <c r="DS181" s="27"/>
      <c r="DT181" s="27"/>
      <c r="DU181" s="27"/>
      <c r="DV181" s="27"/>
      <c r="DW181" s="27"/>
      <c r="DX181" s="27"/>
      <c r="DY181" s="27"/>
      <c r="DZ181" s="27"/>
      <c r="EA181" s="27"/>
      <c r="EB181" s="27"/>
      <c r="EC181" s="27"/>
      <c r="ED181" s="27"/>
      <c r="EE181" s="27"/>
      <c r="EF181" s="27"/>
      <c r="EG181" s="27"/>
      <c r="EH181" s="27"/>
      <c r="EI181" s="27"/>
      <c r="EJ181" s="27"/>
      <c r="EK181" s="27"/>
      <c r="EL181" s="27"/>
      <c r="EM181" s="27"/>
      <c r="EN181" s="27"/>
      <c r="EO181" s="27"/>
      <c r="EP181" s="27"/>
      <c r="EQ181" s="27"/>
      <c r="ER181" s="27"/>
      <c r="ES181" s="27"/>
      <c r="ET181" s="27"/>
      <c r="EU181" s="27"/>
      <c r="EV181" s="27"/>
      <c r="EW181" s="27"/>
      <c r="EX181" s="27"/>
      <c r="EY181" s="27"/>
      <c r="EZ181" s="27"/>
      <c r="FA181" s="27"/>
      <c r="FB181" s="27"/>
      <c r="FC181" s="27"/>
      <c r="FD181" s="27"/>
      <c r="FE181" s="27"/>
      <c r="FF181" s="27"/>
      <c r="FG181" s="27"/>
      <c r="FH181" s="27"/>
      <c r="FI181" s="27"/>
      <c r="FJ181" s="27"/>
      <c r="FK181" s="27"/>
      <c r="FL181" s="27"/>
      <c r="FM181" s="27"/>
      <c r="FN181" s="27"/>
      <c r="FO181" s="27"/>
      <c r="FP181" s="27"/>
      <c r="FQ181" s="27"/>
      <c r="FR181" s="27"/>
      <c r="FS181" s="27"/>
      <c r="FT181" s="27"/>
      <c r="FU181" s="27"/>
      <c r="FV181" s="27"/>
      <c r="FW181" s="27"/>
      <c r="FX181" s="27"/>
      <c r="FY181" s="27"/>
      <c r="FZ181" s="27"/>
      <c r="GA181" s="27"/>
      <c r="GB181" s="27"/>
      <c r="GC181" s="27"/>
      <c r="GD181" s="27"/>
      <c r="GE181" s="27"/>
      <c r="GF181" s="27"/>
      <c r="GG181" s="27"/>
      <c r="GH181" s="27"/>
      <c r="GI181" s="27"/>
      <c r="GJ181" s="27"/>
      <c r="GK181" s="27"/>
      <c r="GL181" s="27"/>
      <c r="GM181" s="27"/>
      <c r="GN181" s="27"/>
    </row>
    <row r="182" spans="1:196" x14ac:dyDescent="0.25">
      <c r="A182" s="17">
        <v>1</v>
      </c>
      <c r="B182" s="327" t="s">
        <v>419</v>
      </c>
      <c r="C182" s="243">
        <f>'2 уровень'!F1028</f>
        <v>0</v>
      </c>
      <c r="D182" s="243">
        <f>'2 уровень'!G1028</f>
        <v>0</v>
      </c>
      <c r="E182" s="243">
        <f>'2 уровень'!H1028</f>
        <v>0</v>
      </c>
      <c r="F182" s="244" t="e">
        <f>'2 уровень'!I1028</f>
        <v>#DIV/0!</v>
      </c>
      <c r="G182" s="311">
        <f>'2 уровень'!J1028</f>
        <v>0</v>
      </c>
      <c r="H182" s="311">
        <f>'2 уровень'!K1028</f>
        <v>0</v>
      </c>
      <c r="I182" s="281">
        <f>'2 уровень'!L1028</f>
        <v>0</v>
      </c>
      <c r="J182" s="281">
        <f>'2 уровень'!M1028</f>
        <v>0</v>
      </c>
      <c r="K182" s="281">
        <f>'2 уровень'!N1028</f>
        <v>0</v>
      </c>
      <c r="L182" s="281">
        <f>'2 уровень'!O1028</f>
        <v>0</v>
      </c>
      <c r="M182" s="281">
        <f>'2 уровень'!P1028</f>
        <v>0</v>
      </c>
      <c r="N182" s="281">
        <f>'2 уровень'!Q1028</f>
        <v>0</v>
      </c>
      <c r="O182" s="231">
        <f>'2 уровень'!R1028</f>
        <v>0</v>
      </c>
      <c r="P182" s="231">
        <f>'2 уровень'!S1028</f>
        <v>0</v>
      </c>
      <c r="Q182" s="231">
        <f>'2 уровень'!T1028</f>
        <v>0</v>
      </c>
      <c r="R182" s="231">
        <f>'2 уровень'!U1028</f>
        <v>0</v>
      </c>
      <c r="S182" s="231">
        <f>'2 уровень'!V1028</f>
        <v>0</v>
      </c>
      <c r="T182" s="231">
        <f>'2 уровень'!W1028</f>
        <v>0</v>
      </c>
      <c r="U182" s="232">
        <f>'2 уровень'!X1028</f>
        <v>0</v>
      </c>
      <c r="V182" s="231"/>
      <c r="W182" s="231"/>
      <c r="X182" s="243" t="e">
        <f>'2 уровень'!#REF!</f>
        <v>#REF!</v>
      </c>
      <c r="Y182" s="243" t="e">
        <f>'2 уровень'!#REF!</f>
        <v>#REF!</v>
      </c>
      <c r="Z182" s="243" t="e">
        <f>'2 уровень'!#REF!</f>
        <v>#REF!</v>
      </c>
      <c r="AA182" s="233"/>
      <c r="AB182" s="233"/>
      <c r="AC182" s="233"/>
      <c r="AD182" s="225"/>
      <c r="AE182" s="27"/>
      <c r="AF182" s="27"/>
      <c r="AG182" s="27"/>
      <c r="AH182" s="27"/>
      <c r="AI182" s="27"/>
      <c r="AJ182" s="27"/>
      <c r="AK182" s="27"/>
      <c r="AL182" s="27"/>
      <c r="AM182" s="27"/>
      <c r="AN182" s="27"/>
      <c r="AO182" s="27"/>
      <c r="AP182" s="27"/>
      <c r="AQ182" s="27"/>
      <c r="AR182" s="27"/>
      <c r="AS182" s="27"/>
      <c r="AT182" s="27"/>
      <c r="AU182" s="27"/>
      <c r="AV182" s="27"/>
      <c r="AW182" s="27"/>
      <c r="AX182" s="27"/>
      <c r="AY182" s="27"/>
      <c r="AZ182" s="27"/>
      <c r="BA182" s="27"/>
      <c r="BB182" s="27"/>
      <c r="BC182" s="27"/>
      <c r="BD182" s="27"/>
      <c r="BE182" s="27"/>
      <c r="BF182" s="27"/>
      <c r="BG182" s="27"/>
      <c r="BH182" s="27"/>
      <c r="BI182" s="27"/>
      <c r="BJ182" s="27"/>
      <c r="BK182" s="27"/>
      <c r="BL182" s="27"/>
      <c r="BM182" s="27"/>
      <c r="BN182" s="27"/>
      <c r="BO182" s="27"/>
      <c r="BP182" s="27"/>
      <c r="BQ182" s="27"/>
      <c r="BR182" s="27"/>
      <c r="BS182" s="27"/>
      <c r="BT182" s="27"/>
      <c r="BU182" s="27"/>
      <c r="BV182" s="27"/>
      <c r="BW182" s="27"/>
      <c r="BX182" s="27"/>
      <c r="BY182" s="27"/>
      <c r="BZ182" s="27"/>
      <c r="CA182" s="27"/>
      <c r="CB182" s="27"/>
      <c r="CC182" s="27"/>
      <c r="CD182" s="27"/>
      <c r="CE182" s="27"/>
      <c r="CF182" s="27"/>
      <c r="CG182" s="27"/>
      <c r="CH182" s="27"/>
      <c r="CI182" s="27"/>
      <c r="CJ182" s="27"/>
      <c r="CK182" s="27"/>
      <c r="CL182" s="27"/>
      <c r="CM182" s="27"/>
      <c r="CN182" s="27"/>
      <c r="CO182" s="27"/>
      <c r="CP182" s="27"/>
      <c r="CQ182" s="27"/>
      <c r="CR182" s="27"/>
      <c r="CS182" s="27"/>
      <c r="CT182" s="27"/>
      <c r="CU182" s="27"/>
      <c r="CV182" s="27"/>
      <c r="CW182" s="27"/>
      <c r="CX182" s="27"/>
      <c r="CY182" s="27"/>
      <c r="CZ182" s="27"/>
      <c r="DA182" s="27"/>
      <c r="DB182" s="27"/>
      <c r="DC182" s="27"/>
      <c r="DD182" s="27"/>
      <c r="DE182" s="27"/>
      <c r="DF182" s="27"/>
      <c r="DG182" s="27"/>
      <c r="DH182" s="27"/>
      <c r="DI182" s="27"/>
      <c r="DJ182" s="27"/>
      <c r="DK182" s="27"/>
      <c r="DL182" s="27"/>
      <c r="DM182" s="27"/>
      <c r="DN182" s="27"/>
      <c r="DO182" s="27"/>
      <c r="DP182" s="27"/>
      <c r="DQ182" s="27"/>
      <c r="DR182" s="27"/>
      <c r="DS182" s="27"/>
      <c r="DT182" s="27"/>
      <c r="DU182" s="27"/>
      <c r="DV182" s="27"/>
      <c r="DW182" s="27"/>
      <c r="DX182" s="27"/>
      <c r="DY182" s="27"/>
      <c r="DZ182" s="27"/>
      <c r="EA182" s="27"/>
      <c r="EB182" s="27"/>
      <c r="EC182" s="27"/>
      <c r="ED182" s="27"/>
      <c r="EE182" s="27"/>
      <c r="EF182" s="27"/>
      <c r="EG182" s="27"/>
      <c r="EH182" s="27"/>
      <c r="EI182" s="27"/>
      <c r="EJ182" s="27"/>
      <c r="EK182" s="27"/>
      <c r="EL182" s="27"/>
      <c r="EM182" s="27"/>
      <c r="EN182" s="27"/>
      <c r="EO182" s="27"/>
      <c r="EP182" s="27"/>
      <c r="EQ182" s="27"/>
      <c r="ER182" s="27"/>
      <c r="ES182" s="27"/>
      <c r="ET182" s="27"/>
      <c r="EU182" s="27"/>
      <c r="EV182" s="27"/>
      <c r="EW182" s="27"/>
      <c r="EX182" s="27"/>
      <c r="EY182" s="27"/>
      <c r="EZ182" s="27"/>
      <c r="FA182" s="27"/>
      <c r="FB182" s="27"/>
      <c r="FC182" s="27"/>
      <c r="FD182" s="27"/>
      <c r="FE182" s="27"/>
      <c r="FF182" s="27"/>
      <c r="FG182" s="27"/>
      <c r="FH182" s="27"/>
      <c r="FI182" s="27"/>
      <c r="FJ182" s="27"/>
      <c r="FK182" s="27"/>
      <c r="FL182" s="27"/>
      <c r="FM182" s="27"/>
      <c r="FN182" s="27"/>
      <c r="FO182" s="27"/>
      <c r="FP182" s="27"/>
      <c r="FQ182" s="27"/>
      <c r="FR182" s="27"/>
      <c r="FS182" s="27"/>
      <c r="FT182" s="27"/>
      <c r="FU182" s="27"/>
      <c r="FV182" s="27"/>
      <c r="FW182" s="27"/>
      <c r="FX182" s="27"/>
      <c r="FY182" s="27"/>
      <c r="FZ182" s="27"/>
      <c r="GA182" s="27"/>
      <c r="GB182" s="27"/>
      <c r="GC182" s="27"/>
      <c r="GD182" s="27"/>
      <c r="GE182" s="27"/>
      <c r="GF182" s="27"/>
      <c r="GG182" s="27"/>
      <c r="GH182" s="27"/>
      <c r="GI182" s="27"/>
      <c r="GJ182" s="27"/>
      <c r="GK182" s="27"/>
      <c r="GL182" s="27"/>
      <c r="GM182" s="27"/>
      <c r="GN182" s="27"/>
    </row>
    <row r="183" spans="1:196" ht="29.25" x14ac:dyDescent="0.25">
      <c r="A183" s="17">
        <v>1</v>
      </c>
      <c r="B183" s="101" t="s">
        <v>395</v>
      </c>
      <c r="C183" s="243">
        <f>'2 уровень'!F1029</f>
        <v>0</v>
      </c>
      <c r="D183" s="243">
        <f>'2 уровень'!G1029</f>
        <v>0</v>
      </c>
      <c r="E183" s="243">
        <f>'2 уровень'!H1029</f>
        <v>3</v>
      </c>
      <c r="F183" s="244" t="e">
        <f>'2 уровень'!I1029</f>
        <v>#DIV/0!</v>
      </c>
      <c r="G183" s="311">
        <f>'2 уровень'!J1029</f>
        <v>0</v>
      </c>
      <c r="H183" s="311">
        <f>'2 уровень'!K1029</f>
        <v>0</v>
      </c>
      <c r="I183" s="281">
        <f>'2 уровень'!L1029</f>
        <v>0</v>
      </c>
      <c r="J183" s="281">
        <f>'2 уровень'!M1029</f>
        <v>0</v>
      </c>
      <c r="K183" s="281">
        <f>'2 уровень'!N1029</f>
        <v>0</v>
      </c>
      <c r="L183" s="281">
        <f>'2 уровень'!O1029</f>
        <v>0</v>
      </c>
      <c r="M183" s="281">
        <f>'2 уровень'!P1029</f>
        <v>0</v>
      </c>
      <c r="N183" s="281">
        <f>'2 уровень'!Q1029</f>
        <v>0</v>
      </c>
      <c r="O183" s="231">
        <f>'2 уровень'!R1029</f>
        <v>0</v>
      </c>
      <c r="P183" s="231">
        <f>'2 уровень'!S1029</f>
        <v>0</v>
      </c>
      <c r="Q183" s="231">
        <f>'2 уровень'!T1029</f>
        <v>0</v>
      </c>
      <c r="R183" s="231">
        <f>'2 уровень'!U1029</f>
        <v>0</v>
      </c>
      <c r="S183" s="231">
        <f>'2 уровень'!V1029</f>
        <v>0</v>
      </c>
      <c r="T183" s="231">
        <f>'2 уровень'!W1029</f>
        <v>0</v>
      </c>
      <c r="U183" s="232">
        <f>'2 уровень'!X1029</f>
        <v>0</v>
      </c>
      <c r="V183" s="231"/>
      <c r="W183" s="231"/>
      <c r="X183" s="243" t="e">
        <f>'2 уровень'!#REF!</f>
        <v>#REF!</v>
      </c>
      <c r="Y183" s="243" t="e">
        <f>'2 уровень'!#REF!</f>
        <v>#REF!</v>
      </c>
      <c r="Z183" s="243" t="e">
        <f>'2 уровень'!#REF!</f>
        <v>#REF!</v>
      </c>
      <c r="AA183" s="233"/>
      <c r="AB183" s="233"/>
      <c r="AC183" s="233"/>
      <c r="AD183" s="225"/>
      <c r="AE183" s="27"/>
      <c r="AF183" s="27"/>
      <c r="AG183" s="27"/>
      <c r="AH183" s="27"/>
      <c r="AI183" s="27"/>
      <c r="AJ183" s="27"/>
      <c r="AK183" s="27"/>
      <c r="AL183" s="27"/>
      <c r="AM183" s="27"/>
      <c r="AN183" s="27"/>
      <c r="AO183" s="27"/>
      <c r="AP183" s="27"/>
      <c r="AQ183" s="27"/>
      <c r="AR183" s="27"/>
      <c r="AS183" s="27"/>
      <c r="AT183" s="27"/>
      <c r="AU183" s="27"/>
      <c r="AV183" s="27"/>
      <c r="AW183" s="27"/>
      <c r="AX183" s="27"/>
      <c r="AY183" s="27"/>
      <c r="AZ183" s="27"/>
      <c r="BA183" s="27"/>
      <c r="BB183" s="27"/>
      <c r="BC183" s="27"/>
      <c r="BD183" s="27"/>
      <c r="BE183" s="27"/>
      <c r="BF183" s="27"/>
      <c r="BG183" s="27"/>
      <c r="BH183" s="27"/>
      <c r="BI183" s="27"/>
      <c r="BJ183" s="27"/>
      <c r="BK183" s="27"/>
      <c r="BL183" s="27"/>
      <c r="BM183" s="27"/>
      <c r="BN183" s="27"/>
      <c r="BO183" s="27"/>
      <c r="BP183" s="27"/>
      <c r="BQ183" s="27"/>
      <c r="BR183" s="27"/>
      <c r="BS183" s="27"/>
      <c r="BT183" s="27"/>
      <c r="BU183" s="27"/>
      <c r="BV183" s="27"/>
      <c r="BW183" s="27"/>
      <c r="BX183" s="27"/>
      <c r="BY183" s="27"/>
      <c r="BZ183" s="27"/>
      <c r="CA183" s="27"/>
      <c r="CB183" s="27"/>
      <c r="CC183" s="27"/>
      <c r="CD183" s="27"/>
      <c r="CE183" s="27"/>
      <c r="CF183" s="27"/>
      <c r="CG183" s="27"/>
      <c r="CH183" s="27"/>
      <c r="CI183" s="27"/>
      <c r="CJ183" s="27"/>
      <c r="CK183" s="27"/>
      <c r="CL183" s="27"/>
      <c r="CM183" s="27"/>
      <c r="CN183" s="27"/>
      <c r="CO183" s="27"/>
      <c r="CP183" s="27"/>
      <c r="CQ183" s="27"/>
      <c r="CR183" s="27"/>
      <c r="CS183" s="27"/>
      <c r="CT183" s="27"/>
      <c r="CU183" s="27"/>
      <c r="CV183" s="27"/>
      <c r="CW183" s="27"/>
      <c r="CX183" s="27"/>
      <c r="CY183" s="27"/>
      <c r="CZ183" s="27"/>
      <c r="DA183" s="27"/>
      <c r="DB183" s="27"/>
      <c r="DC183" s="27"/>
      <c r="DD183" s="27"/>
      <c r="DE183" s="27"/>
      <c r="DF183" s="27"/>
      <c r="DG183" s="27"/>
      <c r="DH183" s="27"/>
      <c r="DI183" s="27"/>
      <c r="DJ183" s="27"/>
      <c r="DK183" s="27"/>
      <c r="DL183" s="27"/>
      <c r="DM183" s="27"/>
      <c r="DN183" s="27"/>
      <c r="DO183" s="27"/>
      <c r="DP183" s="27"/>
      <c r="DQ183" s="27"/>
      <c r="DR183" s="27"/>
      <c r="DS183" s="27"/>
      <c r="DT183" s="27"/>
      <c r="DU183" s="27"/>
      <c r="DV183" s="27"/>
      <c r="DW183" s="27"/>
      <c r="DX183" s="27"/>
      <c r="DY183" s="27"/>
      <c r="DZ183" s="27"/>
      <c r="EA183" s="27"/>
      <c r="EB183" s="27"/>
      <c r="EC183" s="27"/>
      <c r="ED183" s="27"/>
      <c r="EE183" s="27"/>
      <c r="EF183" s="27"/>
      <c r="EG183" s="27"/>
      <c r="EH183" s="27"/>
      <c r="EI183" s="27"/>
      <c r="EJ183" s="27"/>
      <c r="EK183" s="27"/>
      <c r="EL183" s="27"/>
      <c r="EM183" s="27"/>
      <c r="EN183" s="27"/>
      <c r="EO183" s="27"/>
      <c r="EP183" s="27"/>
      <c r="EQ183" s="27"/>
      <c r="ER183" s="27"/>
      <c r="ES183" s="27"/>
      <c r="ET183" s="27"/>
      <c r="EU183" s="27"/>
      <c r="EV183" s="27"/>
      <c r="EW183" s="27"/>
      <c r="EX183" s="27"/>
      <c r="EY183" s="27"/>
      <c r="EZ183" s="27"/>
      <c r="FA183" s="27"/>
      <c r="FB183" s="27"/>
      <c r="FC183" s="27"/>
      <c r="FD183" s="27"/>
      <c r="FE183" s="27"/>
      <c r="FF183" s="27"/>
      <c r="FG183" s="27"/>
      <c r="FH183" s="27"/>
      <c r="FI183" s="27"/>
      <c r="FJ183" s="27"/>
      <c r="FK183" s="27"/>
      <c r="FL183" s="27"/>
      <c r="FM183" s="27"/>
      <c r="FN183" s="27"/>
      <c r="FO183" s="27"/>
      <c r="FP183" s="27"/>
      <c r="FQ183" s="27"/>
      <c r="FR183" s="27"/>
      <c r="FS183" s="27"/>
      <c r="FT183" s="27"/>
      <c r="FU183" s="27"/>
      <c r="FV183" s="27"/>
      <c r="FW183" s="27"/>
      <c r="FX183" s="27"/>
      <c r="FY183" s="27"/>
      <c r="FZ183" s="27"/>
      <c r="GA183" s="27"/>
      <c r="GB183" s="27"/>
      <c r="GC183" s="27"/>
      <c r="GD183" s="27"/>
      <c r="GE183" s="27"/>
      <c r="GF183" s="27"/>
      <c r="GG183" s="27"/>
      <c r="GH183" s="27"/>
      <c r="GI183" s="27"/>
      <c r="GJ183" s="27"/>
      <c r="GK183" s="27"/>
      <c r="GL183" s="27"/>
      <c r="GM183" s="27"/>
      <c r="GN183" s="27"/>
    </row>
    <row r="184" spans="1:196" ht="30" x14ac:dyDescent="0.25">
      <c r="A184" s="17">
        <v>1</v>
      </c>
      <c r="B184" s="328" t="s">
        <v>256</v>
      </c>
      <c r="C184" s="243">
        <f>'2 уровень'!F1030</f>
        <v>0</v>
      </c>
      <c r="D184" s="243">
        <f>'2 уровень'!G1030</f>
        <v>0</v>
      </c>
      <c r="E184" s="243">
        <f>'2 уровень'!H1030</f>
        <v>1</v>
      </c>
      <c r="F184" s="244" t="e">
        <f>'2 уровень'!I1030</f>
        <v>#DIV/0!</v>
      </c>
      <c r="G184" s="311">
        <f>'2 уровень'!J1030</f>
        <v>0</v>
      </c>
      <c r="H184" s="311">
        <f>'2 уровень'!K1030</f>
        <v>0</v>
      </c>
      <c r="I184" s="281">
        <f>'2 уровень'!L1030</f>
        <v>0</v>
      </c>
      <c r="J184" s="281">
        <f>'2 уровень'!M1030</f>
        <v>0</v>
      </c>
      <c r="K184" s="281">
        <f>'2 уровень'!N1030</f>
        <v>0</v>
      </c>
      <c r="L184" s="281">
        <f>'2 уровень'!O1030</f>
        <v>0</v>
      </c>
      <c r="M184" s="281">
        <f>'2 уровень'!P1030</f>
        <v>0</v>
      </c>
      <c r="N184" s="281">
        <f>'2 уровень'!Q1030</f>
        <v>0</v>
      </c>
      <c r="O184" s="231">
        <f>'2 уровень'!R1030</f>
        <v>0</v>
      </c>
      <c r="P184" s="231">
        <f>'2 уровень'!S1030</f>
        <v>0</v>
      </c>
      <c r="Q184" s="231">
        <f>'2 уровень'!T1030</f>
        <v>0</v>
      </c>
      <c r="R184" s="231">
        <f>'2 уровень'!U1030</f>
        <v>0</v>
      </c>
      <c r="S184" s="231">
        <f>'2 уровень'!V1030</f>
        <v>0</v>
      </c>
      <c r="T184" s="231">
        <f>'2 уровень'!W1030</f>
        <v>0</v>
      </c>
      <c r="U184" s="232">
        <f>'2 уровень'!X1030</f>
        <v>0</v>
      </c>
      <c r="V184" s="231"/>
      <c r="W184" s="231"/>
      <c r="X184" s="243" t="e">
        <f>'2 уровень'!#REF!</f>
        <v>#REF!</v>
      </c>
      <c r="Y184" s="243" t="e">
        <f>'2 уровень'!#REF!</f>
        <v>#REF!</v>
      </c>
      <c r="Z184" s="243" t="e">
        <f>'2 уровень'!#REF!</f>
        <v>#REF!</v>
      </c>
      <c r="AA184" s="233"/>
      <c r="AB184" s="233"/>
      <c r="AC184" s="233"/>
      <c r="AD184" s="225"/>
      <c r="AE184" s="27"/>
      <c r="AF184" s="27"/>
      <c r="AG184" s="27"/>
      <c r="AH184" s="27"/>
      <c r="AI184" s="27"/>
      <c r="AJ184" s="27"/>
      <c r="AK184" s="27"/>
      <c r="AL184" s="27"/>
      <c r="AM184" s="27"/>
      <c r="AN184" s="27"/>
      <c r="AO184" s="27"/>
      <c r="AP184" s="27"/>
      <c r="AQ184" s="27"/>
      <c r="AR184" s="27"/>
      <c r="AS184" s="27"/>
      <c r="AT184" s="27"/>
      <c r="AU184" s="27"/>
      <c r="AV184" s="27"/>
      <c r="AW184" s="27"/>
      <c r="AX184" s="27"/>
      <c r="AY184" s="27"/>
      <c r="AZ184" s="27"/>
      <c r="BA184" s="27"/>
      <c r="BB184" s="27"/>
      <c r="BC184" s="27"/>
      <c r="BD184" s="27"/>
      <c r="BE184" s="27"/>
      <c r="BF184" s="27"/>
      <c r="BG184" s="27"/>
      <c r="BH184" s="27"/>
      <c r="BI184" s="27"/>
      <c r="BJ184" s="27"/>
      <c r="BK184" s="27"/>
      <c r="BL184" s="27"/>
      <c r="BM184" s="27"/>
      <c r="BN184" s="27"/>
      <c r="BO184" s="27"/>
      <c r="BP184" s="27"/>
      <c r="BQ184" s="27"/>
      <c r="BR184" s="27"/>
      <c r="BS184" s="27"/>
      <c r="BT184" s="27"/>
      <c r="BU184" s="27"/>
      <c r="BV184" s="27"/>
      <c r="BW184" s="27"/>
      <c r="BX184" s="27"/>
      <c r="BY184" s="27"/>
      <c r="BZ184" s="27"/>
      <c r="CA184" s="27"/>
      <c r="CB184" s="27"/>
      <c r="CC184" s="27"/>
      <c r="CD184" s="27"/>
      <c r="CE184" s="27"/>
      <c r="CF184" s="27"/>
      <c r="CG184" s="27"/>
      <c r="CH184" s="27"/>
      <c r="CI184" s="27"/>
      <c r="CJ184" s="27"/>
      <c r="CK184" s="27"/>
      <c r="CL184" s="27"/>
      <c r="CM184" s="27"/>
      <c r="CN184" s="27"/>
      <c r="CO184" s="27"/>
      <c r="CP184" s="27"/>
      <c r="CQ184" s="27"/>
      <c r="CR184" s="27"/>
      <c r="CS184" s="27"/>
      <c r="CT184" s="27"/>
      <c r="CU184" s="27"/>
      <c r="CV184" s="27"/>
      <c r="CW184" s="27"/>
      <c r="CX184" s="27"/>
      <c r="CY184" s="27"/>
      <c r="CZ184" s="27"/>
      <c r="DA184" s="27"/>
      <c r="DB184" s="27"/>
      <c r="DC184" s="27"/>
      <c r="DD184" s="27"/>
      <c r="DE184" s="27"/>
      <c r="DF184" s="27"/>
      <c r="DG184" s="27"/>
      <c r="DH184" s="27"/>
      <c r="DI184" s="27"/>
      <c r="DJ184" s="27"/>
      <c r="DK184" s="27"/>
      <c r="DL184" s="27"/>
      <c r="DM184" s="27"/>
      <c r="DN184" s="27"/>
      <c r="DO184" s="27"/>
      <c r="DP184" s="27"/>
      <c r="DQ184" s="27"/>
      <c r="DR184" s="27"/>
      <c r="DS184" s="27"/>
      <c r="DT184" s="27"/>
      <c r="DU184" s="27"/>
      <c r="DV184" s="27"/>
      <c r="DW184" s="27"/>
      <c r="DX184" s="27"/>
      <c r="DY184" s="27"/>
      <c r="DZ184" s="27"/>
      <c r="EA184" s="27"/>
      <c r="EB184" s="27"/>
      <c r="EC184" s="27"/>
      <c r="ED184" s="27"/>
      <c r="EE184" s="27"/>
      <c r="EF184" s="27"/>
      <c r="EG184" s="27"/>
      <c r="EH184" s="27"/>
      <c r="EI184" s="27"/>
      <c r="EJ184" s="27"/>
      <c r="EK184" s="27"/>
      <c r="EL184" s="27"/>
      <c r="EM184" s="27"/>
      <c r="EN184" s="27"/>
      <c r="EO184" s="27"/>
      <c r="EP184" s="27"/>
      <c r="EQ184" s="27"/>
      <c r="ER184" s="27"/>
      <c r="ES184" s="27"/>
      <c r="ET184" s="27"/>
      <c r="EU184" s="27"/>
      <c r="EV184" s="27"/>
      <c r="EW184" s="27"/>
      <c r="EX184" s="27"/>
      <c r="EY184" s="27"/>
      <c r="EZ184" s="27"/>
      <c r="FA184" s="27"/>
      <c r="FB184" s="27"/>
      <c r="FC184" s="27"/>
      <c r="FD184" s="27"/>
      <c r="FE184" s="27"/>
      <c r="FF184" s="27"/>
      <c r="FG184" s="27"/>
      <c r="FH184" s="27"/>
      <c r="FI184" s="27"/>
      <c r="FJ184" s="27"/>
      <c r="FK184" s="27"/>
      <c r="FL184" s="27"/>
      <c r="FM184" s="27"/>
      <c r="FN184" s="27"/>
      <c r="FO184" s="27"/>
      <c r="FP184" s="27"/>
      <c r="FQ184" s="27"/>
      <c r="FR184" s="27"/>
      <c r="FS184" s="27"/>
      <c r="FT184" s="27"/>
      <c r="FU184" s="27"/>
      <c r="FV184" s="27"/>
      <c r="FW184" s="27"/>
      <c r="FX184" s="27"/>
      <c r="FY184" s="27"/>
      <c r="FZ184" s="27"/>
      <c r="GA184" s="27"/>
      <c r="GB184" s="27"/>
      <c r="GC184" s="27"/>
      <c r="GD184" s="27"/>
      <c r="GE184" s="27"/>
      <c r="GF184" s="27"/>
      <c r="GG184" s="27"/>
      <c r="GH184" s="27"/>
      <c r="GI184" s="27"/>
      <c r="GJ184" s="27"/>
      <c r="GK184" s="27"/>
      <c r="GL184" s="27"/>
      <c r="GM184" s="27"/>
      <c r="GN184" s="27"/>
    </row>
    <row r="185" spans="1:196" ht="72" x14ac:dyDescent="0.25">
      <c r="A185" s="17">
        <v>1</v>
      </c>
      <c r="B185" s="329" t="s">
        <v>426</v>
      </c>
      <c r="C185" s="243">
        <f>'2 уровень'!F1031</f>
        <v>0</v>
      </c>
      <c r="D185" s="243">
        <f>'2 уровень'!G1031</f>
        <v>0</v>
      </c>
      <c r="E185" s="243">
        <f>'2 уровень'!H1031</f>
        <v>0</v>
      </c>
      <c r="F185" s="244" t="e">
        <f>'2 уровень'!I1031</f>
        <v>#DIV/0!</v>
      </c>
      <c r="G185" s="311">
        <f>'2 уровень'!J1031</f>
        <v>0</v>
      </c>
      <c r="H185" s="311">
        <f>'2 уровень'!K1031</f>
        <v>0</v>
      </c>
      <c r="I185" s="281">
        <f>'2 уровень'!L1031</f>
        <v>0</v>
      </c>
      <c r="J185" s="281">
        <f>'2 уровень'!M1031</f>
        <v>0</v>
      </c>
      <c r="K185" s="281">
        <f>'2 уровень'!N1031</f>
        <v>0</v>
      </c>
      <c r="L185" s="281">
        <f>'2 уровень'!O1031</f>
        <v>0</v>
      </c>
      <c r="M185" s="281">
        <f>'2 уровень'!P1031</f>
        <v>0</v>
      </c>
      <c r="N185" s="281">
        <f>'2 уровень'!Q1031</f>
        <v>0</v>
      </c>
      <c r="O185" s="231">
        <f>'2 уровень'!R1031</f>
        <v>0</v>
      </c>
      <c r="P185" s="231">
        <f>'2 уровень'!S1031</f>
        <v>0</v>
      </c>
      <c r="Q185" s="231">
        <f>'2 уровень'!T1031</f>
        <v>0</v>
      </c>
      <c r="R185" s="231">
        <f>'2 уровень'!U1031</f>
        <v>0</v>
      </c>
      <c r="S185" s="231">
        <f>'2 уровень'!V1031</f>
        <v>0</v>
      </c>
      <c r="T185" s="231">
        <f>'2 уровень'!W1031</f>
        <v>0</v>
      </c>
      <c r="U185" s="232">
        <f>'2 уровень'!X1031</f>
        <v>0</v>
      </c>
      <c r="V185" s="231"/>
      <c r="W185" s="231"/>
      <c r="X185" s="243" t="e">
        <f>'2 уровень'!#REF!</f>
        <v>#REF!</v>
      </c>
      <c r="Y185" s="243" t="e">
        <f>'2 уровень'!#REF!</f>
        <v>#REF!</v>
      </c>
      <c r="Z185" s="243" t="e">
        <f>'2 уровень'!#REF!</f>
        <v>#REF!</v>
      </c>
      <c r="AA185" s="233"/>
      <c r="AB185" s="233"/>
      <c r="AC185" s="233"/>
      <c r="AD185" s="225"/>
      <c r="AE185" s="27"/>
      <c r="AF185" s="27"/>
      <c r="AG185" s="27"/>
      <c r="AH185" s="27"/>
      <c r="AI185" s="27"/>
      <c r="AJ185" s="27"/>
      <c r="AK185" s="27"/>
      <c r="AL185" s="27"/>
      <c r="AM185" s="27"/>
      <c r="AN185" s="27"/>
      <c r="AO185" s="27"/>
      <c r="AP185" s="27"/>
      <c r="AQ185" s="27"/>
      <c r="AR185" s="27"/>
      <c r="AS185" s="27"/>
      <c r="AT185" s="27"/>
      <c r="AU185" s="27"/>
      <c r="AV185" s="27"/>
      <c r="AW185" s="27"/>
      <c r="AX185" s="27"/>
      <c r="AY185" s="27"/>
      <c r="AZ185" s="27"/>
      <c r="BA185" s="27"/>
      <c r="BB185" s="27"/>
      <c r="BC185" s="27"/>
      <c r="BD185" s="27"/>
      <c r="BE185" s="27"/>
      <c r="BF185" s="27"/>
      <c r="BG185" s="27"/>
      <c r="BH185" s="27"/>
      <c r="BI185" s="27"/>
      <c r="BJ185" s="27"/>
      <c r="BK185" s="27"/>
      <c r="BL185" s="27"/>
      <c r="BM185" s="27"/>
      <c r="BN185" s="27"/>
      <c r="BO185" s="27"/>
      <c r="BP185" s="27"/>
      <c r="BQ185" s="27"/>
      <c r="BR185" s="27"/>
      <c r="BS185" s="27"/>
      <c r="BT185" s="27"/>
      <c r="BU185" s="27"/>
      <c r="BV185" s="27"/>
      <c r="BW185" s="27"/>
      <c r="BX185" s="27"/>
      <c r="BY185" s="27"/>
      <c r="BZ185" s="27"/>
      <c r="CA185" s="27"/>
      <c r="CB185" s="27"/>
      <c r="CC185" s="27"/>
      <c r="CD185" s="27"/>
      <c r="CE185" s="27"/>
      <c r="CF185" s="27"/>
      <c r="CG185" s="27"/>
      <c r="CH185" s="27"/>
      <c r="CI185" s="27"/>
      <c r="CJ185" s="27"/>
      <c r="CK185" s="27"/>
      <c r="CL185" s="27"/>
      <c r="CM185" s="27"/>
      <c r="CN185" s="27"/>
      <c r="CO185" s="27"/>
      <c r="CP185" s="27"/>
      <c r="CQ185" s="27"/>
      <c r="CR185" s="27"/>
      <c r="CS185" s="27"/>
      <c r="CT185" s="27"/>
      <c r="CU185" s="27"/>
      <c r="CV185" s="27"/>
      <c r="CW185" s="27"/>
      <c r="CX185" s="27"/>
      <c r="CY185" s="27"/>
      <c r="CZ185" s="27"/>
      <c r="DA185" s="27"/>
      <c r="DB185" s="27"/>
      <c r="DC185" s="27"/>
      <c r="DD185" s="27"/>
      <c r="DE185" s="27"/>
      <c r="DF185" s="27"/>
      <c r="DG185" s="27"/>
      <c r="DH185" s="27"/>
      <c r="DI185" s="27"/>
      <c r="DJ185" s="27"/>
      <c r="DK185" s="27"/>
      <c r="DL185" s="27"/>
      <c r="DM185" s="27"/>
      <c r="DN185" s="27"/>
      <c r="DO185" s="27"/>
      <c r="DP185" s="27"/>
      <c r="DQ185" s="27"/>
      <c r="DR185" s="27"/>
      <c r="DS185" s="27"/>
      <c r="DT185" s="27"/>
      <c r="DU185" s="27"/>
      <c r="DV185" s="27"/>
      <c r="DW185" s="27"/>
      <c r="DX185" s="27"/>
      <c r="DY185" s="27"/>
      <c r="DZ185" s="27"/>
      <c r="EA185" s="27"/>
      <c r="EB185" s="27"/>
      <c r="EC185" s="27"/>
      <c r="ED185" s="27"/>
      <c r="EE185" s="27"/>
      <c r="EF185" s="27"/>
      <c r="EG185" s="27"/>
      <c r="EH185" s="27"/>
      <c r="EI185" s="27"/>
      <c r="EJ185" s="27"/>
      <c r="EK185" s="27"/>
      <c r="EL185" s="27"/>
      <c r="EM185" s="27"/>
      <c r="EN185" s="27"/>
      <c r="EO185" s="27"/>
      <c r="EP185" s="27"/>
      <c r="EQ185" s="27"/>
      <c r="ER185" s="27"/>
      <c r="ES185" s="27"/>
      <c r="ET185" s="27"/>
      <c r="EU185" s="27"/>
      <c r="EV185" s="27"/>
      <c r="EW185" s="27"/>
      <c r="EX185" s="27"/>
      <c r="EY185" s="27"/>
      <c r="EZ185" s="27"/>
      <c r="FA185" s="27"/>
      <c r="FB185" s="27"/>
      <c r="FC185" s="27"/>
      <c r="FD185" s="27"/>
      <c r="FE185" s="27"/>
      <c r="FF185" s="27"/>
      <c r="FG185" s="27"/>
      <c r="FH185" s="27"/>
      <c r="FI185" s="27"/>
      <c r="FJ185" s="27"/>
      <c r="FK185" s="27"/>
      <c r="FL185" s="27"/>
      <c r="FM185" s="27"/>
      <c r="FN185" s="27"/>
      <c r="FO185" s="27"/>
      <c r="FP185" s="27"/>
      <c r="FQ185" s="27"/>
      <c r="FR185" s="27"/>
      <c r="FS185" s="27"/>
      <c r="FT185" s="27"/>
      <c r="FU185" s="27"/>
      <c r="FV185" s="27"/>
      <c r="FW185" s="27"/>
      <c r="FX185" s="27"/>
      <c r="FY185" s="27"/>
      <c r="FZ185" s="27"/>
      <c r="GA185" s="27"/>
      <c r="GB185" s="27"/>
      <c r="GC185" s="27"/>
      <c r="GD185" s="27"/>
      <c r="GE185" s="27"/>
      <c r="GF185" s="27"/>
      <c r="GG185" s="27"/>
      <c r="GH185" s="27"/>
      <c r="GI185" s="27"/>
      <c r="GJ185" s="27"/>
      <c r="GK185" s="27"/>
      <c r="GL185" s="27"/>
      <c r="GM185" s="27"/>
      <c r="GN185" s="27"/>
    </row>
    <row r="186" spans="1:196" x14ac:dyDescent="0.25">
      <c r="A186" s="17">
        <v>1</v>
      </c>
      <c r="B186" s="139" t="s">
        <v>299</v>
      </c>
      <c r="C186" s="243">
        <f>'2 уровень'!F1032</f>
        <v>0</v>
      </c>
      <c r="D186" s="243">
        <f>'2 уровень'!G1032</f>
        <v>0</v>
      </c>
      <c r="E186" s="243">
        <f>'2 уровень'!H1032</f>
        <v>0</v>
      </c>
      <c r="F186" s="244" t="e">
        <f>'2 уровень'!I1032</f>
        <v>#DIV/0!</v>
      </c>
      <c r="G186" s="311">
        <f>'2 уровень'!J1032</f>
        <v>0</v>
      </c>
      <c r="H186" s="311">
        <f>'2 уровень'!K1032</f>
        <v>0</v>
      </c>
      <c r="I186" s="281">
        <f>'2 уровень'!L1032</f>
        <v>0</v>
      </c>
      <c r="J186" s="281">
        <f>'2 уровень'!M1032</f>
        <v>0</v>
      </c>
      <c r="K186" s="281">
        <f>'2 уровень'!N1032</f>
        <v>0</v>
      </c>
      <c r="L186" s="281">
        <f>'2 уровень'!O1032</f>
        <v>0</v>
      </c>
      <c r="M186" s="281">
        <f>'2 уровень'!P1032</f>
        <v>0</v>
      </c>
      <c r="N186" s="281">
        <f>'2 уровень'!Q1032</f>
        <v>0</v>
      </c>
      <c r="O186" s="231">
        <f>'2 уровень'!R1032</f>
        <v>0</v>
      </c>
      <c r="P186" s="231">
        <f>'2 уровень'!S1032</f>
        <v>0</v>
      </c>
      <c r="Q186" s="231">
        <f>'2 уровень'!T1032</f>
        <v>0</v>
      </c>
      <c r="R186" s="231">
        <f>'2 уровень'!U1032</f>
        <v>0</v>
      </c>
      <c r="S186" s="231">
        <f>'2 уровень'!V1032</f>
        <v>0</v>
      </c>
      <c r="T186" s="231">
        <f>'2 уровень'!W1032</f>
        <v>0</v>
      </c>
      <c r="U186" s="232">
        <f>'2 уровень'!X1032</f>
        <v>0</v>
      </c>
      <c r="V186" s="231"/>
      <c r="W186" s="231"/>
      <c r="X186" s="243" t="e">
        <f>'2 уровень'!#REF!</f>
        <v>#REF!</v>
      </c>
      <c r="Y186" s="243" t="e">
        <f>'2 уровень'!#REF!</f>
        <v>#REF!</v>
      </c>
      <c r="Z186" s="243" t="e">
        <f>'2 уровень'!#REF!</f>
        <v>#REF!</v>
      </c>
      <c r="AA186" s="233"/>
      <c r="AB186" s="233"/>
      <c r="AC186" s="233"/>
      <c r="AD186" s="225"/>
      <c r="AE186" s="27"/>
      <c r="AF186" s="27"/>
      <c r="AG186" s="27"/>
      <c r="AH186" s="27"/>
      <c r="AI186" s="27"/>
      <c r="AJ186" s="27"/>
      <c r="AK186" s="27"/>
      <c r="AL186" s="27"/>
      <c r="AM186" s="27"/>
      <c r="AN186" s="27"/>
      <c r="AO186" s="27"/>
      <c r="AP186" s="27"/>
      <c r="AQ186" s="27"/>
      <c r="AR186" s="27"/>
      <c r="AS186" s="27"/>
      <c r="AT186" s="27"/>
      <c r="AU186" s="27"/>
      <c r="AV186" s="27"/>
      <c r="AW186" s="27"/>
      <c r="AX186" s="27"/>
      <c r="AY186" s="27"/>
      <c r="AZ186" s="27"/>
      <c r="BA186" s="27"/>
      <c r="BB186" s="27"/>
      <c r="BC186" s="27"/>
      <c r="BD186" s="27"/>
      <c r="BE186" s="27"/>
      <c r="BF186" s="27"/>
      <c r="BG186" s="27"/>
      <c r="BH186" s="27"/>
      <c r="BI186" s="27"/>
      <c r="BJ186" s="27"/>
      <c r="BK186" s="27"/>
      <c r="BL186" s="27"/>
      <c r="BM186" s="27"/>
      <c r="BN186" s="27"/>
      <c r="BO186" s="27"/>
      <c r="BP186" s="27"/>
      <c r="BQ186" s="27"/>
      <c r="BR186" s="27"/>
      <c r="BS186" s="27"/>
      <c r="BT186" s="27"/>
      <c r="BU186" s="27"/>
      <c r="BV186" s="27"/>
      <c r="BW186" s="27"/>
      <c r="BX186" s="27"/>
      <c r="BY186" s="27"/>
      <c r="BZ186" s="27"/>
      <c r="CA186" s="27"/>
      <c r="CB186" s="27"/>
      <c r="CC186" s="27"/>
      <c r="CD186" s="27"/>
      <c r="CE186" s="27"/>
      <c r="CF186" s="27"/>
      <c r="CG186" s="27"/>
      <c r="CH186" s="27"/>
      <c r="CI186" s="27"/>
      <c r="CJ186" s="27"/>
      <c r="CK186" s="27"/>
      <c r="CL186" s="27"/>
      <c r="CM186" s="27"/>
      <c r="CN186" s="27"/>
      <c r="CO186" s="27"/>
      <c r="CP186" s="27"/>
      <c r="CQ186" s="27"/>
      <c r="CR186" s="27"/>
      <c r="CS186" s="27"/>
      <c r="CT186" s="27"/>
      <c r="CU186" s="27"/>
      <c r="CV186" s="27"/>
      <c r="CW186" s="27"/>
      <c r="CX186" s="27"/>
      <c r="CY186" s="27"/>
      <c r="CZ186" s="27"/>
      <c r="DA186" s="27"/>
      <c r="DB186" s="27"/>
      <c r="DC186" s="27"/>
      <c r="DD186" s="27"/>
      <c r="DE186" s="27"/>
      <c r="DF186" s="27"/>
      <c r="DG186" s="27"/>
      <c r="DH186" s="27"/>
      <c r="DI186" s="27"/>
      <c r="DJ186" s="27"/>
      <c r="DK186" s="27"/>
      <c r="DL186" s="27"/>
      <c r="DM186" s="27"/>
      <c r="DN186" s="27"/>
      <c r="DO186" s="27"/>
      <c r="DP186" s="27"/>
      <c r="DQ186" s="27"/>
      <c r="DR186" s="27"/>
      <c r="DS186" s="27"/>
      <c r="DT186" s="27"/>
      <c r="DU186" s="27"/>
      <c r="DV186" s="27"/>
      <c r="DW186" s="27"/>
      <c r="DX186" s="27"/>
      <c r="DY186" s="27"/>
      <c r="DZ186" s="27"/>
      <c r="EA186" s="27"/>
      <c r="EB186" s="27"/>
      <c r="EC186" s="27"/>
      <c r="ED186" s="27"/>
      <c r="EE186" s="27"/>
      <c r="EF186" s="27"/>
      <c r="EG186" s="27"/>
      <c r="EH186" s="27"/>
      <c r="EI186" s="27"/>
      <c r="EJ186" s="27"/>
      <c r="EK186" s="27"/>
      <c r="EL186" s="27"/>
      <c r="EM186" s="27"/>
      <c r="EN186" s="27"/>
      <c r="EO186" s="27"/>
      <c r="EP186" s="27"/>
      <c r="EQ186" s="27"/>
      <c r="ER186" s="27"/>
      <c r="ES186" s="27"/>
      <c r="ET186" s="27"/>
      <c r="EU186" s="27"/>
      <c r="EV186" s="27"/>
      <c r="EW186" s="27"/>
      <c r="EX186" s="27"/>
      <c r="EY186" s="27"/>
      <c r="EZ186" s="27"/>
      <c r="FA186" s="27"/>
      <c r="FB186" s="27"/>
      <c r="FC186" s="27"/>
      <c r="FD186" s="27"/>
      <c r="FE186" s="27"/>
      <c r="FF186" s="27"/>
      <c r="FG186" s="27"/>
      <c r="FH186" s="27"/>
      <c r="FI186" s="27"/>
      <c r="FJ186" s="27"/>
      <c r="FK186" s="27"/>
      <c r="FL186" s="27"/>
      <c r="FM186" s="27"/>
      <c r="FN186" s="27"/>
      <c r="FO186" s="27"/>
      <c r="FP186" s="27"/>
      <c r="FQ186" s="27"/>
      <c r="FR186" s="27"/>
      <c r="FS186" s="27"/>
      <c r="FT186" s="27"/>
      <c r="FU186" s="27"/>
      <c r="FV186" s="27"/>
      <c r="FW186" s="27"/>
      <c r="FX186" s="27"/>
      <c r="FY186" s="27"/>
      <c r="FZ186" s="27"/>
      <c r="GA186" s="27"/>
      <c r="GB186" s="27"/>
      <c r="GC186" s="27"/>
      <c r="GD186" s="27"/>
      <c r="GE186" s="27"/>
      <c r="GF186" s="27"/>
      <c r="GG186" s="27"/>
      <c r="GH186" s="27"/>
      <c r="GI186" s="27"/>
      <c r="GJ186" s="27"/>
      <c r="GK186" s="27"/>
      <c r="GL186" s="27"/>
      <c r="GM186" s="27"/>
      <c r="GN186" s="27"/>
    </row>
    <row r="187" spans="1:196" x14ac:dyDescent="0.25">
      <c r="A187" s="17">
        <v>1</v>
      </c>
      <c r="B187" s="104" t="s">
        <v>401</v>
      </c>
      <c r="C187" s="243">
        <f>'2 уровень'!F1033</f>
        <v>0</v>
      </c>
      <c r="D187" s="243">
        <f>'2 уровень'!G1033</f>
        <v>0</v>
      </c>
      <c r="E187" s="243">
        <f>'2 уровень'!H1033</f>
        <v>0</v>
      </c>
      <c r="F187" s="244" t="e">
        <f>'2 уровень'!I1033</f>
        <v>#DIV/0!</v>
      </c>
      <c r="G187" s="311">
        <f>'2 уровень'!J1033</f>
        <v>0</v>
      </c>
      <c r="H187" s="311">
        <f>'2 уровень'!K1033</f>
        <v>0</v>
      </c>
      <c r="I187" s="281">
        <f>'2 уровень'!L1033</f>
        <v>0</v>
      </c>
      <c r="J187" s="281">
        <f>'2 уровень'!M1033</f>
        <v>0</v>
      </c>
      <c r="K187" s="281">
        <f>'2 уровень'!N1033</f>
        <v>0</v>
      </c>
      <c r="L187" s="281">
        <f>'2 уровень'!O1033</f>
        <v>0</v>
      </c>
      <c r="M187" s="281">
        <f>'2 уровень'!P1033</f>
        <v>0</v>
      </c>
      <c r="N187" s="281">
        <f>'2 уровень'!Q1033</f>
        <v>0</v>
      </c>
      <c r="O187" s="231">
        <f>'2 уровень'!R1033</f>
        <v>0</v>
      </c>
      <c r="P187" s="231">
        <f>'2 уровень'!S1033</f>
        <v>0</v>
      </c>
      <c r="Q187" s="231">
        <f>'2 уровень'!T1033</f>
        <v>0</v>
      </c>
      <c r="R187" s="231">
        <f>'2 уровень'!U1033</f>
        <v>0</v>
      </c>
      <c r="S187" s="231">
        <f>'2 уровень'!V1033</f>
        <v>0</v>
      </c>
      <c r="T187" s="231">
        <f>'2 уровень'!W1033</f>
        <v>0</v>
      </c>
      <c r="U187" s="232">
        <f>'2 уровень'!X1033</f>
        <v>0</v>
      </c>
      <c r="V187" s="231"/>
      <c r="W187" s="231"/>
      <c r="X187" s="243" t="e">
        <f>'2 уровень'!#REF!</f>
        <v>#REF!</v>
      </c>
      <c r="Y187" s="243" t="e">
        <f>'2 уровень'!#REF!</f>
        <v>#REF!</v>
      </c>
      <c r="Z187" s="243" t="e">
        <f>'2 уровень'!#REF!</f>
        <v>#REF!</v>
      </c>
      <c r="AA187" s="233"/>
      <c r="AB187" s="233"/>
      <c r="AC187" s="233"/>
      <c r="AD187" s="225"/>
      <c r="AE187" s="27"/>
      <c r="AF187" s="27"/>
      <c r="AG187" s="27"/>
      <c r="AH187" s="27"/>
      <c r="AI187" s="27"/>
      <c r="AJ187" s="27"/>
      <c r="AK187" s="27"/>
      <c r="AL187" s="27"/>
      <c r="AM187" s="27"/>
      <c r="AN187" s="27"/>
      <c r="AO187" s="27"/>
      <c r="AP187" s="27"/>
      <c r="AQ187" s="27"/>
      <c r="AR187" s="27"/>
      <c r="AS187" s="27"/>
      <c r="AT187" s="27"/>
      <c r="AU187" s="27"/>
      <c r="AV187" s="27"/>
      <c r="AW187" s="27"/>
      <c r="AX187" s="27"/>
      <c r="AY187" s="27"/>
      <c r="AZ187" s="27"/>
      <c r="BA187" s="27"/>
      <c r="BB187" s="27"/>
      <c r="BC187" s="27"/>
      <c r="BD187" s="27"/>
      <c r="BE187" s="27"/>
      <c r="BF187" s="27"/>
      <c r="BG187" s="27"/>
      <c r="BH187" s="27"/>
      <c r="BI187" s="27"/>
      <c r="BJ187" s="27"/>
      <c r="BK187" s="27"/>
      <c r="BL187" s="27"/>
      <c r="BM187" s="27"/>
      <c r="BN187" s="27"/>
      <c r="BO187" s="27"/>
      <c r="BP187" s="27"/>
      <c r="BQ187" s="27"/>
      <c r="BR187" s="27"/>
      <c r="BS187" s="27"/>
      <c r="BT187" s="27"/>
      <c r="BU187" s="27"/>
      <c r="BV187" s="27"/>
      <c r="BW187" s="27"/>
      <c r="BX187" s="27"/>
      <c r="BY187" s="27"/>
      <c r="BZ187" s="27"/>
      <c r="CA187" s="27"/>
      <c r="CB187" s="27"/>
      <c r="CC187" s="27"/>
      <c r="CD187" s="27"/>
      <c r="CE187" s="27"/>
      <c r="CF187" s="27"/>
      <c r="CG187" s="27"/>
      <c r="CH187" s="27"/>
      <c r="CI187" s="27"/>
      <c r="CJ187" s="27"/>
      <c r="CK187" s="27"/>
      <c r="CL187" s="27"/>
      <c r="CM187" s="27"/>
      <c r="CN187" s="27"/>
      <c r="CO187" s="27"/>
      <c r="CP187" s="27"/>
      <c r="CQ187" s="27"/>
      <c r="CR187" s="27"/>
      <c r="CS187" s="27"/>
      <c r="CT187" s="27"/>
      <c r="CU187" s="27"/>
      <c r="CV187" s="27"/>
      <c r="CW187" s="27"/>
      <c r="CX187" s="27"/>
      <c r="CY187" s="27"/>
      <c r="CZ187" s="27"/>
      <c r="DA187" s="27"/>
      <c r="DB187" s="27"/>
      <c r="DC187" s="27"/>
      <c r="DD187" s="27"/>
      <c r="DE187" s="27"/>
      <c r="DF187" s="27"/>
      <c r="DG187" s="27"/>
      <c r="DH187" s="27"/>
      <c r="DI187" s="27"/>
      <c r="DJ187" s="27"/>
      <c r="DK187" s="27"/>
      <c r="DL187" s="27"/>
      <c r="DM187" s="27"/>
      <c r="DN187" s="27"/>
      <c r="DO187" s="27"/>
      <c r="DP187" s="27"/>
      <c r="DQ187" s="27"/>
      <c r="DR187" s="27"/>
      <c r="DS187" s="27"/>
      <c r="DT187" s="27"/>
      <c r="DU187" s="27"/>
      <c r="DV187" s="27"/>
      <c r="DW187" s="27"/>
      <c r="DX187" s="27"/>
      <c r="DY187" s="27"/>
      <c r="DZ187" s="27"/>
      <c r="EA187" s="27"/>
      <c r="EB187" s="27"/>
      <c r="EC187" s="27"/>
      <c r="ED187" s="27"/>
      <c r="EE187" s="27"/>
      <c r="EF187" s="27"/>
      <c r="EG187" s="27"/>
      <c r="EH187" s="27"/>
      <c r="EI187" s="27"/>
      <c r="EJ187" s="27"/>
      <c r="EK187" s="27"/>
      <c r="EL187" s="27"/>
      <c r="EM187" s="27"/>
      <c r="EN187" s="27"/>
      <c r="EO187" s="27"/>
      <c r="EP187" s="27"/>
      <c r="EQ187" s="27"/>
      <c r="ER187" s="27"/>
      <c r="ES187" s="27"/>
      <c r="ET187" s="27"/>
      <c r="EU187" s="27"/>
      <c r="EV187" s="27"/>
      <c r="EW187" s="27"/>
      <c r="EX187" s="27"/>
      <c r="EY187" s="27"/>
      <c r="EZ187" s="27"/>
      <c r="FA187" s="27"/>
      <c r="FB187" s="27"/>
      <c r="FC187" s="27"/>
      <c r="FD187" s="27"/>
      <c r="FE187" s="27"/>
      <c r="FF187" s="27"/>
      <c r="FG187" s="27"/>
      <c r="FH187" s="27"/>
      <c r="FI187" s="27"/>
      <c r="FJ187" s="27"/>
      <c r="FK187" s="27"/>
      <c r="FL187" s="27"/>
      <c r="FM187" s="27"/>
      <c r="FN187" s="27"/>
      <c r="FO187" s="27"/>
      <c r="FP187" s="27"/>
      <c r="FQ187" s="27"/>
      <c r="FR187" s="27"/>
      <c r="FS187" s="27"/>
      <c r="FT187" s="27"/>
      <c r="FU187" s="27"/>
      <c r="FV187" s="27"/>
      <c r="FW187" s="27"/>
      <c r="FX187" s="27"/>
      <c r="FY187" s="27"/>
      <c r="FZ187" s="27"/>
      <c r="GA187" s="27"/>
      <c r="GB187" s="27"/>
      <c r="GC187" s="27"/>
      <c r="GD187" s="27"/>
      <c r="GE187" s="27"/>
      <c r="GF187" s="27"/>
      <c r="GG187" s="27"/>
      <c r="GH187" s="27"/>
      <c r="GI187" s="27"/>
      <c r="GJ187" s="27"/>
      <c r="GK187" s="27"/>
      <c r="GL187" s="27"/>
      <c r="GM187" s="27"/>
      <c r="GN187" s="27"/>
    </row>
    <row r="188" spans="1:196" ht="29.25" x14ac:dyDescent="0.25">
      <c r="A188" s="17">
        <v>1</v>
      </c>
      <c r="B188" s="330" t="s">
        <v>446</v>
      </c>
      <c r="C188" s="243">
        <f>'2 уровень'!F1034</f>
        <v>0</v>
      </c>
      <c r="D188" s="243">
        <f>'2 уровень'!G1034</f>
        <v>0</v>
      </c>
      <c r="E188" s="243">
        <f>'2 уровень'!H1034</f>
        <v>0</v>
      </c>
      <c r="F188" s="244" t="e">
        <f>'2 уровень'!I1034</f>
        <v>#DIV/0!</v>
      </c>
      <c r="G188" s="311">
        <f>'2 уровень'!J1034</f>
        <v>0</v>
      </c>
      <c r="H188" s="311">
        <f>'2 уровень'!K1034</f>
        <v>0</v>
      </c>
      <c r="I188" s="281">
        <f>'2 уровень'!L1034</f>
        <v>0</v>
      </c>
      <c r="J188" s="281">
        <f>'2 уровень'!M1034</f>
        <v>0</v>
      </c>
      <c r="K188" s="281">
        <f>'2 уровень'!N1034</f>
        <v>0</v>
      </c>
      <c r="L188" s="281">
        <f>'2 уровень'!O1034</f>
        <v>0</v>
      </c>
      <c r="M188" s="281">
        <f>'2 уровень'!P1034</f>
        <v>0</v>
      </c>
      <c r="N188" s="281">
        <f>'2 уровень'!Q1034</f>
        <v>0</v>
      </c>
      <c r="O188" s="231">
        <f>'2 уровень'!R1034</f>
        <v>0</v>
      </c>
      <c r="P188" s="231">
        <f>'2 уровень'!S1034</f>
        <v>0</v>
      </c>
      <c r="Q188" s="231">
        <f>'2 уровень'!T1034</f>
        <v>0</v>
      </c>
      <c r="R188" s="231">
        <f>'2 уровень'!U1034</f>
        <v>0</v>
      </c>
      <c r="S188" s="231">
        <f>'2 уровень'!V1034</f>
        <v>0</v>
      </c>
      <c r="T188" s="231">
        <f>'2 уровень'!W1034</f>
        <v>0</v>
      </c>
      <c r="U188" s="232">
        <f>'2 уровень'!X1034</f>
        <v>0</v>
      </c>
      <c r="V188" s="231"/>
      <c r="W188" s="231"/>
      <c r="X188" s="243" t="e">
        <f>'2 уровень'!#REF!</f>
        <v>#REF!</v>
      </c>
      <c r="Y188" s="243" t="e">
        <f>'2 уровень'!#REF!</f>
        <v>#REF!</v>
      </c>
      <c r="Z188" s="243" t="e">
        <f>'2 уровень'!#REF!</f>
        <v>#REF!</v>
      </c>
      <c r="AA188" s="233"/>
      <c r="AB188" s="233"/>
      <c r="AC188" s="233"/>
      <c r="AD188" s="225"/>
      <c r="AE188" s="27"/>
      <c r="AF188" s="27"/>
      <c r="AG188" s="27"/>
      <c r="AH188" s="27"/>
      <c r="AI188" s="27"/>
      <c r="AJ188" s="27"/>
      <c r="AK188" s="27"/>
      <c r="AL188" s="27"/>
      <c r="AM188" s="27"/>
      <c r="AN188" s="27"/>
      <c r="AO188" s="27"/>
      <c r="AP188" s="27"/>
      <c r="AQ188" s="27"/>
      <c r="AR188" s="27"/>
      <c r="AS188" s="27"/>
      <c r="AT188" s="27"/>
      <c r="AU188" s="27"/>
      <c r="AV188" s="27"/>
      <c r="AW188" s="27"/>
      <c r="AX188" s="27"/>
      <c r="AY188" s="27"/>
      <c r="AZ188" s="27"/>
      <c r="BA188" s="27"/>
      <c r="BB188" s="27"/>
      <c r="BC188" s="27"/>
      <c r="BD188" s="27"/>
      <c r="BE188" s="27"/>
      <c r="BF188" s="27"/>
      <c r="BG188" s="27"/>
      <c r="BH188" s="27"/>
      <c r="BI188" s="27"/>
      <c r="BJ188" s="27"/>
      <c r="BK188" s="27"/>
      <c r="BL188" s="27"/>
      <c r="BM188" s="27"/>
      <c r="BN188" s="27"/>
      <c r="BO188" s="27"/>
      <c r="BP188" s="27"/>
      <c r="BQ188" s="27"/>
      <c r="BR188" s="27"/>
      <c r="BS188" s="27"/>
      <c r="BT188" s="27"/>
      <c r="BU188" s="27"/>
      <c r="BV188" s="27"/>
      <c r="BW188" s="27"/>
      <c r="BX188" s="27"/>
      <c r="BY188" s="27"/>
      <c r="BZ188" s="27"/>
      <c r="CA188" s="27"/>
      <c r="CB188" s="27"/>
      <c r="CC188" s="27"/>
      <c r="CD188" s="27"/>
      <c r="CE188" s="27"/>
      <c r="CF188" s="27"/>
      <c r="CG188" s="27"/>
      <c r="CH188" s="27"/>
      <c r="CI188" s="27"/>
      <c r="CJ188" s="27"/>
      <c r="CK188" s="27"/>
      <c r="CL188" s="27"/>
      <c r="CM188" s="27"/>
      <c r="CN188" s="27"/>
      <c r="CO188" s="27"/>
      <c r="CP188" s="27"/>
      <c r="CQ188" s="27"/>
      <c r="CR188" s="27"/>
      <c r="CS188" s="27"/>
      <c r="CT188" s="27"/>
      <c r="CU188" s="27"/>
      <c r="CV188" s="27"/>
      <c r="CW188" s="27"/>
      <c r="CX188" s="27"/>
      <c r="CY188" s="27"/>
      <c r="CZ188" s="27"/>
      <c r="DA188" s="27"/>
      <c r="DB188" s="27"/>
      <c r="DC188" s="27"/>
      <c r="DD188" s="27"/>
      <c r="DE188" s="27"/>
      <c r="DF188" s="27"/>
      <c r="DG188" s="27"/>
      <c r="DH188" s="27"/>
      <c r="DI188" s="27"/>
      <c r="DJ188" s="27"/>
      <c r="DK188" s="27"/>
      <c r="DL188" s="27"/>
      <c r="DM188" s="27"/>
      <c r="DN188" s="27"/>
      <c r="DO188" s="27"/>
      <c r="DP188" s="27"/>
      <c r="DQ188" s="27"/>
      <c r="DR188" s="27"/>
      <c r="DS188" s="27"/>
      <c r="DT188" s="27"/>
      <c r="DU188" s="27"/>
      <c r="DV188" s="27"/>
      <c r="DW188" s="27"/>
      <c r="DX188" s="27"/>
      <c r="DY188" s="27"/>
      <c r="DZ188" s="27"/>
      <c r="EA188" s="27"/>
      <c r="EB188" s="27"/>
      <c r="EC188" s="27"/>
      <c r="ED188" s="27"/>
      <c r="EE188" s="27"/>
      <c r="EF188" s="27"/>
      <c r="EG188" s="27"/>
      <c r="EH188" s="27"/>
      <c r="EI188" s="27"/>
      <c r="EJ188" s="27"/>
      <c r="EK188" s="27"/>
      <c r="EL188" s="27"/>
      <c r="EM188" s="27"/>
      <c r="EN188" s="27"/>
      <c r="EO188" s="27"/>
      <c r="EP188" s="27"/>
      <c r="EQ188" s="27"/>
      <c r="ER188" s="27"/>
      <c r="ES188" s="27"/>
      <c r="ET188" s="27"/>
      <c r="EU188" s="27"/>
      <c r="EV188" s="27"/>
      <c r="EW188" s="27"/>
      <c r="EX188" s="27"/>
      <c r="EY188" s="27"/>
      <c r="EZ188" s="27"/>
      <c r="FA188" s="27"/>
      <c r="FB188" s="27"/>
      <c r="FC188" s="27"/>
      <c r="FD188" s="27"/>
      <c r="FE188" s="27"/>
      <c r="FF188" s="27"/>
      <c r="FG188" s="27"/>
      <c r="FH188" s="27"/>
      <c r="FI188" s="27"/>
      <c r="FJ188" s="27"/>
      <c r="FK188" s="27"/>
      <c r="FL188" s="27"/>
      <c r="FM188" s="27"/>
      <c r="FN188" s="27"/>
      <c r="FO188" s="27"/>
      <c r="FP188" s="27"/>
      <c r="FQ188" s="27"/>
      <c r="FR188" s="27"/>
      <c r="FS188" s="27"/>
      <c r="FT188" s="27"/>
      <c r="FU188" s="27"/>
      <c r="FV188" s="27"/>
      <c r="FW188" s="27"/>
      <c r="FX188" s="27"/>
      <c r="FY188" s="27"/>
      <c r="FZ188" s="27"/>
      <c r="GA188" s="27"/>
      <c r="GB188" s="27"/>
      <c r="GC188" s="27"/>
      <c r="GD188" s="27"/>
      <c r="GE188" s="27"/>
      <c r="GF188" s="27"/>
      <c r="GG188" s="27"/>
      <c r="GH188" s="27"/>
      <c r="GI188" s="27"/>
      <c r="GJ188" s="27"/>
      <c r="GK188" s="27"/>
      <c r="GL188" s="27"/>
      <c r="GM188" s="27"/>
      <c r="GN188" s="27"/>
    </row>
    <row r="189" spans="1:196" ht="29.25" x14ac:dyDescent="0.25">
      <c r="A189" s="17">
        <v>1</v>
      </c>
      <c r="B189" s="120" t="s">
        <v>402</v>
      </c>
      <c r="C189" s="243">
        <f>'2 уровень'!F1035</f>
        <v>0</v>
      </c>
      <c r="D189" s="243">
        <f>'2 уровень'!G1035</f>
        <v>0</v>
      </c>
      <c r="E189" s="243">
        <f>'2 уровень'!H1035</f>
        <v>2</v>
      </c>
      <c r="F189" s="244" t="e">
        <f>'2 уровень'!I1035</f>
        <v>#DIV/0!</v>
      </c>
      <c r="G189" s="311">
        <f>'2 уровень'!J1035</f>
        <v>0</v>
      </c>
      <c r="H189" s="311">
        <f>'2 уровень'!K1035</f>
        <v>0</v>
      </c>
      <c r="I189" s="281">
        <f>'2 уровень'!L1035</f>
        <v>0</v>
      </c>
      <c r="J189" s="281">
        <f>'2 уровень'!M1035</f>
        <v>0</v>
      </c>
      <c r="K189" s="281">
        <f>'2 уровень'!N1035</f>
        <v>0</v>
      </c>
      <c r="L189" s="281">
        <f>'2 уровень'!O1035</f>
        <v>0</v>
      </c>
      <c r="M189" s="281">
        <f>'2 уровень'!P1035</f>
        <v>0</v>
      </c>
      <c r="N189" s="281">
        <f>'2 уровень'!Q1035</f>
        <v>0</v>
      </c>
      <c r="O189" s="231">
        <f>'2 уровень'!R1035</f>
        <v>0</v>
      </c>
      <c r="P189" s="231">
        <f>'2 уровень'!S1035</f>
        <v>0</v>
      </c>
      <c r="Q189" s="231">
        <f>'2 уровень'!T1035</f>
        <v>0</v>
      </c>
      <c r="R189" s="231">
        <f>'2 уровень'!U1035</f>
        <v>0</v>
      </c>
      <c r="S189" s="231">
        <f>'2 уровень'!V1035</f>
        <v>0</v>
      </c>
      <c r="T189" s="231">
        <f>'2 уровень'!W1035</f>
        <v>0</v>
      </c>
      <c r="U189" s="232">
        <f>'2 уровень'!X1035</f>
        <v>0</v>
      </c>
      <c r="V189" s="231"/>
      <c r="W189" s="231"/>
      <c r="X189" s="243" t="e">
        <f>'2 уровень'!#REF!</f>
        <v>#REF!</v>
      </c>
      <c r="Y189" s="243" t="e">
        <f>'2 уровень'!#REF!</f>
        <v>#REF!</v>
      </c>
      <c r="Z189" s="243" t="e">
        <f>'2 уровень'!#REF!</f>
        <v>#REF!</v>
      </c>
      <c r="AA189" s="233"/>
      <c r="AB189" s="233"/>
      <c r="AC189" s="233"/>
      <c r="AD189" s="225"/>
      <c r="AE189" s="27"/>
      <c r="AF189" s="27"/>
      <c r="AG189" s="27"/>
      <c r="AH189" s="27"/>
      <c r="AI189" s="27"/>
      <c r="AJ189" s="27"/>
      <c r="AK189" s="27"/>
      <c r="AL189" s="27"/>
      <c r="AM189" s="27"/>
      <c r="AN189" s="27"/>
      <c r="AO189" s="27"/>
      <c r="AP189" s="27"/>
      <c r="AQ189" s="27"/>
      <c r="AR189" s="27"/>
      <c r="AS189" s="27"/>
      <c r="AT189" s="27"/>
      <c r="AU189" s="27"/>
      <c r="AV189" s="27"/>
      <c r="AW189" s="27"/>
      <c r="AX189" s="27"/>
      <c r="AY189" s="27"/>
      <c r="AZ189" s="27"/>
      <c r="BA189" s="27"/>
      <c r="BB189" s="27"/>
      <c r="BC189" s="27"/>
      <c r="BD189" s="27"/>
      <c r="BE189" s="27"/>
      <c r="BF189" s="27"/>
      <c r="BG189" s="27"/>
      <c r="BH189" s="27"/>
      <c r="BI189" s="27"/>
      <c r="BJ189" s="27"/>
      <c r="BK189" s="27"/>
      <c r="BL189" s="27"/>
      <c r="BM189" s="27"/>
      <c r="BN189" s="27"/>
      <c r="BO189" s="27"/>
      <c r="BP189" s="27"/>
      <c r="BQ189" s="27"/>
      <c r="BR189" s="27"/>
      <c r="BS189" s="27"/>
      <c r="BT189" s="27"/>
      <c r="BU189" s="27"/>
      <c r="BV189" s="27"/>
      <c r="BW189" s="27"/>
      <c r="BX189" s="27"/>
      <c r="BY189" s="27"/>
      <c r="BZ189" s="27"/>
      <c r="CA189" s="27"/>
      <c r="CB189" s="27"/>
      <c r="CC189" s="27"/>
      <c r="CD189" s="27"/>
      <c r="CE189" s="27"/>
      <c r="CF189" s="27"/>
      <c r="CG189" s="27"/>
      <c r="CH189" s="27"/>
      <c r="CI189" s="27"/>
      <c r="CJ189" s="27"/>
      <c r="CK189" s="27"/>
      <c r="CL189" s="27"/>
      <c r="CM189" s="27"/>
      <c r="CN189" s="27"/>
      <c r="CO189" s="27"/>
      <c r="CP189" s="27"/>
      <c r="CQ189" s="27"/>
      <c r="CR189" s="27"/>
      <c r="CS189" s="27"/>
      <c r="CT189" s="27"/>
      <c r="CU189" s="27"/>
      <c r="CV189" s="27"/>
      <c r="CW189" s="27"/>
      <c r="CX189" s="27"/>
      <c r="CY189" s="27"/>
      <c r="CZ189" s="27"/>
      <c r="DA189" s="27"/>
      <c r="DB189" s="27"/>
      <c r="DC189" s="27"/>
      <c r="DD189" s="27"/>
      <c r="DE189" s="27"/>
      <c r="DF189" s="27"/>
      <c r="DG189" s="27"/>
      <c r="DH189" s="27"/>
      <c r="DI189" s="27"/>
      <c r="DJ189" s="27"/>
      <c r="DK189" s="27"/>
      <c r="DL189" s="27"/>
      <c r="DM189" s="27"/>
      <c r="DN189" s="27"/>
      <c r="DO189" s="27"/>
      <c r="DP189" s="27"/>
      <c r="DQ189" s="27"/>
      <c r="DR189" s="27"/>
      <c r="DS189" s="27"/>
      <c r="DT189" s="27"/>
      <c r="DU189" s="27"/>
      <c r="DV189" s="27"/>
      <c r="DW189" s="27"/>
      <c r="DX189" s="27"/>
      <c r="DY189" s="27"/>
      <c r="DZ189" s="27"/>
      <c r="EA189" s="27"/>
      <c r="EB189" s="27"/>
      <c r="EC189" s="27"/>
      <c r="ED189" s="27"/>
      <c r="EE189" s="27"/>
      <c r="EF189" s="27"/>
      <c r="EG189" s="27"/>
      <c r="EH189" s="27"/>
      <c r="EI189" s="27"/>
      <c r="EJ189" s="27"/>
      <c r="EK189" s="27"/>
      <c r="EL189" s="27"/>
      <c r="EM189" s="27"/>
      <c r="EN189" s="27"/>
      <c r="EO189" s="27"/>
      <c r="EP189" s="27"/>
      <c r="EQ189" s="27"/>
      <c r="ER189" s="27"/>
      <c r="ES189" s="27"/>
      <c r="ET189" s="27"/>
      <c r="EU189" s="27"/>
      <c r="EV189" s="27"/>
      <c r="EW189" s="27"/>
      <c r="EX189" s="27"/>
      <c r="EY189" s="27"/>
      <c r="EZ189" s="27"/>
      <c r="FA189" s="27"/>
      <c r="FB189" s="27"/>
      <c r="FC189" s="27"/>
      <c r="FD189" s="27"/>
      <c r="FE189" s="27"/>
      <c r="FF189" s="27"/>
      <c r="FG189" s="27"/>
      <c r="FH189" s="27"/>
      <c r="FI189" s="27"/>
      <c r="FJ189" s="27"/>
      <c r="FK189" s="27"/>
      <c r="FL189" s="27"/>
      <c r="FM189" s="27"/>
      <c r="FN189" s="27"/>
      <c r="FO189" s="27"/>
      <c r="FP189" s="27"/>
      <c r="FQ189" s="27"/>
      <c r="FR189" s="27"/>
      <c r="FS189" s="27"/>
      <c r="FT189" s="27"/>
      <c r="FU189" s="27"/>
      <c r="FV189" s="27"/>
      <c r="FW189" s="27"/>
      <c r="FX189" s="27"/>
      <c r="FY189" s="27"/>
      <c r="FZ189" s="27"/>
      <c r="GA189" s="27"/>
      <c r="GB189" s="27"/>
      <c r="GC189" s="27"/>
      <c r="GD189" s="27"/>
      <c r="GE189" s="27"/>
      <c r="GF189" s="27"/>
      <c r="GG189" s="27"/>
      <c r="GH189" s="27"/>
      <c r="GI189" s="27"/>
      <c r="GJ189" s="27"/>
      <c r="GK189" s="27"/>
      <c r="GL189" s="27"/>
      <c r="GM189" s="27"/>
      <c r="GN189" s="27"/>
    </row>
    <row r="190" spans="1:196" ht="29.25" x14ac:dyDescent="0.25">
      <c r="A190" s="17">
        <v>1</v>
      </c>
      <c r="B190" s="120" t="s">
        <v>403</v>
      </c>
      <c r="C190" s="243">
        <f>'2 уровень'!F1036</f>
        <v>0</v>
      </c>
      <c r="D190" s="243">
        <f>'2 уровень'!G1036</f>
        <v>0</v>
      </c>
      <c r="E190" s="243">
        <f>'2 уровень'!H1036</f>
        <v>3</v>
      </c>
      <c r="F190" s="244" t="e">
        <f>'2 уровень'!I1036</f>
        <v>#DIV/0!</v>
      </c>
      <c r="G190" s="311">
        <f>'2 уровень'!J1036</f>
        <v>0</v>
      </c>
      <c r="H190" s="311">
        <f>'2 уровень'!K1036</f>
        <v>0</v>
      </c>
      <c r="I190" s="281">
        <f>'2 уровень'!L1036</f>
        <v>0</v>
      </c>
      <c r="J190" s="281">
        <f>'2 уровень'!M1036</f>
        <v>0</v>
      </c>
      <c r="K190" s="281">
        <f>'2 уровень'!N1036</f>
        <v>0</v>
      </c>
      <c r="L190" s="281">
        <f>'2 уровень'!O1036</f>
        <v>0</v>
      </c>
      <c r="M190" s="281">
        <f>'2 уровень'!P1036</f>
        <v>0</v>
      </c>
      <c r="N190" s="281">
        <f>'2 уровень'!Q1036</f>
        <v>0</v>
      </c>
      <c r="O190" s="231">
        <f>'2 уровень'!R1036</f>
        <v>0</v>
      </c>
      <c r="P190" s="231">
        <f>'2 уровень'!S1036</f>
        <v>0</v>
      </c>
      <c r="Q190" s="231">
        <f>'2 уровень'!T1036</f>
        <v>0</v>
      </c>
      <c r="R190" s="231">
        <f>'2 уровень'!U1036</f>
        <v>0</v>
      </c>
      <c r="S190" s="231">
        <f>'2 уровень'!V1036</f>
        <v>0</v>
      </c>
      <c r="T190" s="231">
        <f>'2 уровень'!W1036</f>
        <v>0</v>
      </c>
      <c r="U190" s="232">
        <f>'2 уровень'!X1036</f>
        <v>0</v>
      </c>
      <c r="V190" s="231"/>
      <c r="W190" s="231"/>
      <c r="X190" s="243" t="e">
        <f>'2 уровень'!#REF!</f>
        <v>#REF!</v>
      </c>
      <c r="Y190" s="243" t="e">
        <f>'2 уровень'!#REF!</f>
        <v>#REF!</v>
      </c>
      <c r="Z190" s="243" t="e">
        <f>'2 уровень'!#REF!</f>
        <v>#REF!</v>
      </c>
      <c r="AA190" s="233"/>
      <c r="AB190" s="233"/>
      <c r="AC190" s="233"/>
      <c r="AD190" s="225"/>
      <c r="AE190" s="27"/>
      <c r="AF190" s="27"/>
      <c r="AG190" s="27"/>
      <c r="AH190" s="27"/>
      <c r="AI190" s="27"/>
      <c r="AJ190" s="27"/>
      <c r="AK190" s="27"/>
      <c r="AL190" s="27"/>
      <c r="AM190" s="27"/>
      <c r="AN190" s="27"/>
      <c r="AO190" s="27"/>
      <c r="AP190" s="27"/>
      <c r="AQ190" s="27"/>
      <c r="AR190" s="27"/>
      <c r="AS190" s="27"/>
      <c r="AT190" s="27"/>
      <c r="AU190" s="27"/>
      <c r="AV190" s="27"/>
      <c r="AW190" s="27"/>
      <c r="AX190" s="27"/>
      <c r="AY190" s="27"/>
      <c r="AZ190" s="27"/>
      <c r="BA190" s="27"/>
      <c r="BB190" s="27"/>
      <c r="BC190" s="27"/>
      <c r="BD190" s="27"/>
      <c r="BE190" s="27"/>
      <c r="BF190" s="27"/>
      <c r="BG190" s="27"/>
      <c r="BH190" s="27"/>
      <c r="BI190" s="27"/>
      <c r="BJ190" s="27"/>
      <c r="BK190" s="27"/>
      <c r="BL190" s="27"/>
      <c r="BM190" s="27"/>
      <c r="BN190" s="27"/>
      <c r="BO190" s="27"/>
      <c r="BP190" s="27"/>
      <c r="BQ190" s="27"/>
      <c r="BR190" s="27"/>
      <c r="BS190" s="27"/>
      <c r="BT190" s="27"/>
      <c r="BU190" s="27"/>
      <c r="BV190" s="27"/>
      <c r="BW190" s="27"/>
      <c r="BX190" s="27"/>
      <c r="BY190" s="27"/>
      <c r="BZ190" s="27"/>
      <c r="CA190" s="27"/>
      <c r="CB190" s="27"/>
      <c r="CC190" s="27"/>
      <c r="CD190" s="27"/>
      <c r="CE190" s="27"/>
      <c r="CF190" s="27"/>
      <c r="CG190" s="27"/>
      <c r="CH190" s="27"/>
      <c r="CI190" s="27"/>
      <c r="CJ190" s="27"/>
      <c r="CK190" s="27"/>
      <c r="CL190" s="27"/>
      <c r="CM190" s="27"/>
      <c r="CN190" s="27"/>
      <c r="CO190" s="27"/>
      <c r="CP190" s="27"/>
      <c r="CQ190" s="27"/>
      <c r="CR190" s="27"/>
      <c r="CS190" s="27"/>
      <c r="CT190" s="27"/>
      <c r="CU190" s="27"/>
      <c r="CV190" s="27"/>
      <c r="CW190" s="27"/>
      <c r="CX190" s="27"/>
      <c r="CY190" s="27"/>
      <c r="CZ190" s="27"/>
      <c r="DA190" s="27"/>
      <c r="DB190" s="27"/>
      <c r="DC190" s="27"/>
      <c r="DD190" s="27"/>
      <c r="DE190" s="27"/>
      <c r="DF190" s="27"/>
      <c r="DG190" s="27"/>
      <c r="DH190" s="27"/>
      <c r="DI190" s="27"/>
      <c r="DJ190" s="27"/>
      <c r="DK190" s="27"/>
      <c r="DL190" s="27"/>
      <c r="DM190" s="27"/>
      <c r="DN190" s="27"/>
      <c r="DO190" s="27"/>
      <c r="DP190" s="27"/>
      <c r="DQ190" s="27"/>
      <c r="DR190" s="27"/>
      <c r="DS190" s="27"/>
      <c r="DT190" s="27"/>
      <c r="DU190" s="27"/>
      <c r="DV190" s="27"/>
      <c r="DW190" s="27"/>
      <c r="DX190" s="27"/>
      <c r="DY190" s="27"/>
      <c r="DZ190" s="27"/>
      <c r="EA190" s="27"/>
      <c r="EB190" s="27"/>
      <c r="EC190" s="27"/>
      <c r="ED190" s="27"/>
      <c r="EE190" s="27"/>
      <c r="EF190" s="27"/>
      <c r="EG190" s="27"/>
      <c r="EH190" s="27"/>
      <c r="EI190" s="27"/>
      <c r="EJ190" s="27"/>
      <c r="EK190" s="27"/>
      <c r="EL190" s="27"/>
      <c r="EM190" s="27"/>
      <c r="EN190" s="27"/>
      <c r="EO190" s="27"/>
      <c r="EP190" s="27"/>
      <c r="EQ190" s="27"/>
      <c r="ER190" s="27"/>
      <c r="ES190" s="27"/>
      <c r="ET190" s="27"/>
      <c r="EU190" s="27"/>
      <c r="EV190" s="27"/>
      <c r="EW190" s="27"/>
      <c r="EX190" s="27"/>
      <c r="EY190" s="27"/>
      <c r="EZ190" s="27"/>
      <c r="FA190" s="27"/>
      <c r="FB190" s="27"/>
      <c r="FC190" s="27"/>
      <c r="FD190" s="27"/>
      <c r="FE190" s="27"/>
      <c r="FF190" s="27"/>
      <c r="FG190" s="27"/>
      <c r="FH190" s="27"/>
      <c r="FI190" s="27"/>
      <c r="FJ190" s="27"/>
      <c r="FK190" s="27"/>
      <c r="FL190" s="27"/>
      <c r="FM190" s="27"/>
      <c r="FN190" s="27"/>
      <c r="FO190" s="27"/>
      <c r="FP190" s="27"/>
      <c r="FQ190" s="27"/>
      <c r="FR190" s="27"/>
      <c r="FS190" s="27"/>
      <c r="FT190" s="27"/>
      <c r="FU190" s="27"/>
      <c r="FV190" s="27"/>
      <c r="FW190" s="27"/>
      <c r="FX190" s="27"/>
      <c r="FY190" s="27"/>
      <c r="FZ190" s="27"/>
      <c r="GA190" s="27"/>
      <c r="GB190" s="27"/>
      <c r="GC190" s="27"/>
      <c r="GD190" s="27"/>
      <c r="GE190" s="27"/>
      <c r="GF190" s="27"/>
      <c r="GG190" s="27"/>
      <c r="GH190" s="27"/>
      <c r="GI190" s="27"/>
      <c r="GJ190" s="27"/>
      <c r="GK190" s="27"/>
      <c r="GL190" s="27"/>
      <c r="GM190" s="27"/>
      <c r="GN190" s="27"/>
    </row>
    <row r="191" spans="1:196" x14ac:dyDescent="0.25">
      <c r="A191" s="17">
        <v>1</v>
      </c>
      <c r="B191" s="145" t="s">
        <v>141</v>
      </c>
      <c r="C191" s="243">
        <f>'2 уровень'!F1037</f>
        <v>573</v>
      </c>
      <c r="D191" s="243">
        <f>'2 уровень'!G1037</f>
        <v>47.75</v>
      </c>
      <c r="E191" s="243">
        <f>'2 уровень'!H1037</f>
        <v>8.8000000000000007</v>
      </c>
      <c r="F191" s="244">
        <f>'2 уровень'!I1037</f>
        <v>18.42931937172775</v>
      </c>
      <c r="G191" s="311">
        <f>'2 уровень'!J1037</f>
        <v>0</v>
      </c>
      <c r="H191" s="311">
        <f>'2 уровень'!K1037</f>
        <v>0</v>
      </c>
      <c r="I191" s="281">
        <f>'2 уровень'!L1037</f>
        <v>0</v>
      </c>
      <c r="J191" s="281">
        <f>'2 уровень'!M1037</f>
        <v>0</v>
      </c>
      <c r="K191" s="281">
        <f>'2 уровень'!N1037</f>
        <v>0</v>
      </c>
      <c r="L191" s="281">
        <f>'2 уровень'!O1037</f>
        <v>0</v>
      </c>
      <c r="M191" s="281">
        <f>'2 уровень'!P1037</f>
        <v>0</v>
      </c>
      <c r="N191" s="281">
        <f>'2 уровень'!Q1037</f>
        <v>0</v>
      </c>
      <c r="O191" s="231">
        <f>'2 уровень'!R1037</f>
        <v>466.90999999999997</v>
      </c>
      <c r="P191" s="231">
        <f>'2 уровень'!S1037</f>
        <v>38.909166666666664</v>
      </c>
      <c r="Q191" s="231">
        <f>'2 уровень'!T1037</f>
        <v>0</v>
      </c>
      <c r="R191" s="231">
        <f>'2 уровень'!U1037</f>
        <v>0</v>
      </c>
      <c r="S191" s="231">
        <f>'2 уровень'!V1037</f>
        <v>0</v>
      </c>
      <c r="T191" s="231">
        <f>'2 уровень'!W1037</f>
        <v>0</v>
      </c>
      <c r="U191" s="232">
        <f>'2 уровень'!X1037</f>
        <v>7.2272600000000002</v>
      </c>
      <c r="V191" s="231"/>
      <c r="W191" s="231"/>
      <c r="X191" s="243" t="e">
        <f>'2 уровень'!#REF!</f>
        <v>#REF!</v>
      </c>
      <c r="Y191" s="243" t="e">
        <f>'2 уровень'!#REF!</f>
        <v>#REF!</v>
      </c>
      <c r="Z191" s="243" t="e">
        <f>'2 уровень'!#REF!</f>
        <v>#REF!</v>
      </c>
      <c r="AA191" s="233"/>
      <c r="AB191" s="233"/>
      <c r="AC191" s="233"/>
      <c r="AD191" s="225"/>
      <c r="AE191" s="27"/>
      <c r="AF191" s="27"/>
      <c r="AG191" s="27"/>
      <c r="AH191" s="27"/>
      <c r="AI191" s="27"/>
      <c r="AJ191" s="27"/>
      <c r="AK191" s="27"/>
      <c r="AL191" s="27"/>
      <c r="AM191" s="27"/>
      <c r="AN191" s="27"/>
      <c r="AO191" s="27"/>
      <c r="AP191" s="27"/>
      <c r="AQ191" s="27"/>
      <c r="AR191" s="27"/>
      <c r="AS191" s="27"/>
      <c r="AT191" s="27"/>
      <c r="AU191" s="27"/>
      <c r="AV191" s="27"/>
      <c r="AW191" s="27"/>
      <c r="AX191" s="27"/>
      <c r="AY191" s="27"/>
      <c r="AZ191" s="27"/>
      <c r="BA191" s="27"/>
      <c r="BB191" s="27"/>
      <c r="BC191" s="27"/>
      <c r="BD191" s="27"/>
      <c r="BE191" s="27"/>
      <c r="BF191" s="27"/>
      <c r="BG191" s="27"/>
      <c r="BH191" s="27"/>
      <c r="BI191" s="27"/>
      <c r="BJ191" s="27"/>
      <c r="BK191" s="27"/>
      <c r="BL191" s="27"/>
      <c r="BM191" s="27"/>
      <c r="BN191" s="27"/>
      <c r="BO191" s="27"/>
      <c r="BP191" s="27"/>
      <c r="BQ191" s="27"/>
      <c r="BR191" s="27"/>
      <c r="BS191" s="27"/>
      <c r="BT191" s="27"/>
      <c r="BU191" s="27"/>
      <c r="BV191" s="27"/>
      <c r="BW191" s="27"/>
      <c r="BX191" s="27"/>
      <c r="BY191" s="27"/>
      <c r="BZ191" s="27"/>
      <c r="CA191" s="27"/>
      <c r="CB191" s="27"/>
      <c r="CC191" s="27"/>
      <c r="CD191" s="27"/>
      <c r="CE191" s="27"/>
      <c r="CF191" s="27"/>
      <c r="CG191" s="27"/>
      <c r="CH191" s="27"/>
      <c r="CI191" s="27"/>
      <c r="CJ191" s="27"/>
      <c r="CK191" s="27"/>
      <c r="CL191" s="27"/>
      <c r="CM191" s="27"/>
      <c r="CN191" s="27"/>
      <c r="CO191" s="27"/>
      <c r="CP191" s="27"/>
      <c r="CQ191" s="27"/>
      <c r="CR191" s="27"/>
      <c r="CS191" s="27"/>
      <c r="CT191" s="27"/>
      <c r="CU191" s="27"/>
      <c r="CV191" s="27"/>
      <c r="CW191" s="27"/>
      <c r="CX191" s="27"/>
      <c r="CY191" s="27"/>
      <c r="CZ191" s="27"/>
      <c r="DA191" s="27"/>
      <c r="DB191" s="27"/>
      <c r="DC191" s="27"/>
      <c r="DD191" s="27"/>
      <c r="DE191" s="27"/>
      <c r="DF191" s="27"/>
      <c r="DG191" s="27"/>
      <c r="DH191" s="27"/>
      <c r="DI191" s="27"/>
      <c r="DJ191" s="27"/>
      <c r="DK191" s="27"/>
      <c r="DL191" s="27"/>
      <c r="DM191" s="27"/>
      <c r="DN191" s="27"/>
      <c r="DO191" s="27"/>
      <c r="DP191" s="27"/>
      <c r="DQ191" s="27"/>
      <c r="DR191" s="27"/>
      <c r="DS191" s="27"/>
      <c r="DT191" s="27"/>
      <c r="DU191" s="27"/>
      <c r="DV191" s="27"/>
      <c r="DW191" s="27"/>
      <c r="DX191" s="27"/>
      <c r="DY191" s="27"/>
      <c r="DZ191" s="27"/>
      <c r="EA191" s="27"/>
      <c r="EB191" s="27"/>
      <c r="EC191" s="27"/>
      <c r="ED191" s="27"/>
      <c r="EE191" s="27"/>
      <c r="EF191" s="27"/>
      <c r="EG191" s="27"/>
      <c r="EH191" s="27"/>
      <c r="EI191" s="27"/>
      <c r="EJ191" s="27"/>
      <c r="EK191" s="27"/>
      <c r="EL191" s="27"/>
      <c r="EM191" s="27"/>
      <c r="EN191" s="27"/>
      <c r="EO191" s="27"/>
      <c r="EP191" s="27"/>
      <c r="EQ191" s="27"/>
      <c r="ER191" s="27"/>
      <c r="ES191" s="27"/>
      <c r="ET191" s="27"/>
      <c r="EU191" s="27"/>
      <c r="EV191" s="27"/>
      <c r="EW191" s="27"/>
      <c r="EX191" s="27"/>
      <c r="EY191" s="27"/>
      <c r="EZ191" s="27"/>
      <c r="FA191" s="27"/>
      <c r="FB191" s="27"/>
      <c r="FC191" s="27"/>
      <c r="FD191" s="27"/>
      <c r="FE191" s="27"/>
      <c r="FF191" s="27"/>
      <c r="FG191" s="27"/>
      <c r="FH191" s="27"/>
      <c r="FI191" s="27"/>
      <c r="FJ191" s="27"/>
      <c r="FK191" s="27"/>
      <c r="FL191" s="27"/>
      <c r="FM191" s="27"/>
      <c r="FN191" s="27"/>
      <c r="FO191" s="27"/>
      <c r="FP191" s="27"/>
      <c r="FQ191" s="27"/>
      <c r="FR191" s="27"/>
      <c r="FS191" s="27"/>
      <c r="FT191" s="27"/>
      <c r="FU191" s="27"/>
      <c r="FV191" s="27"/>
      <c r="FW191" s="27"/>
      <c r="FX191" s="27"/>
      <c r="FY191" s="27"/>
      <c r="FZ191" s="27"/>
      <c r="GA191" s="27"/>
      <c r="GB191" s="27"/>
      <c r="GC191" s="27"/>
      <c r="GD191" s="27"/>
      <c r="GE191" s="27"/>
      <c r="GF191" s="27"/>
      <c r="GG191" s="27"/>
      <c r="GH191" s="27"/>
      <c r="GI191" s="27"/>
      <c r="GJ191" s="27"/>
      <c r="GK191" s="27"/>
      <c r="GL191" s="27"/>
      <c r="GM191" s="27"/>
      <c r="GN191" s="27"/>
    </row>
    <row r="192" spans="1:196" ht="15.75" x14ac:dyDescent="0.25">
      <c r="A192" s="17">
        <v>1</v>
      </c>
      <c r="B192" s="331" t="s">
        <v>29</v>
      </c>
      <c r="C192" s="243">
        <f>'2 уровень'!F1038</f>
        <v>0</v>
      </c>
      <c r="D192" s="243">
        <f>'2 уровень'!G1038</f>
        <v>0</v>
      </c>
      <c r="E192" s="243">
        <f>'2 уровень'!H1038</f>
        <v>0</v>
      </c>
      <c r="F192" s="244">
        <f>'2 уровень'!I1038</f>
        <v>0</v>
      </c>
      <c r="G192" s="311">
        <f>'2 уровень'!J1038</f>
        <v>0</v>
      </c>
      <c r="H192" s="311">
        <f>'2 уровень'!K1038</f>
        <v>0</v>
      </c>
      <c r="I192" s="281">
        <f>'2 уровень'!L1038</f>
        <v>0</v>
      </c>
      <c r="J192" s="281">
        <f>'2 уровень'!M1038</f>
        <v>0</v>
      </c>
      <c r="K192" s="281">
        <f>'2 уровень'!N1038</f>
        <v>0</v>
      </c>
      <c r="L192" s="281">
        <f>'2 уровень'!O1038</f>
        <v>0</v>
      </c>
      <c r="M192" s="281">
        <f>'2 уровень'!P1038</f>
        <v>0</v>
      </c>
      <c r="N192" s="281">
        <f>'2 уровень'!Q1038</f>
        <v>0</v>
      </c>
      <c r="O192" s="231">
        <f>'2 уровень'!R1038</f>
        <v>0</v>
      </c>
      <c r="P192" s="231">
        <f>'2 уровень'!S1038</f>
        <v>0</v>
      </c>
      <c r="Q192" s="231">
        <f>'2 уровень'!T1038</f>
        <v>0</v>
      </c>
      <c r="R192" s="231">
        <f>'2 уровень'!U1038</f>
        <v>0</v>
      </c>
      <c r="S192" s="231">
        <f>'2 уровень'!V1038</f>
        <v>0</v>
      </c>
      <c r="T192" s="231">
        <f>'2 уровень'!W1038</f>
        <v>0</v>
      </c>
      <c r="U192" s="232">
        <f>'2 уровень'!X1038</f>
        <v>0</v>
      </c>
      <c r="V192" s="231"/>
      <c r="W192" s="231"/>
      <c r="X192" s="243" t="e">
        <f>'2 уровень'!#REF!</f>
        <v>#REF!</v>
      </c>
      <c r="Y192" s="243" t="e">
        <f>'2 уровень'!#REF!</f>
        <v>#REF!</v>
      </c>
      <c r="Z192" s="243" t="e">
        <f>'2 уровень'!#REF!</f>
        <v>#REF!</v>
      </c>
      <c r="AA192" s="233"/>
      <c r="AB192" s="233"/>
      <c r="AC192" s="233"/>
      <c r="AD192" s="225"/>
      <c r="AE192" s="27"/>
      <c r="AF192" s="27"/>
      <c r="AG192" s="27"/>
      <c r="AH192" s="27"/>
      <c r="AI192" s="27"/>
      <c r="AJ192" s="27"/>
      <c r="AK192" s="27"/>
      <c r="AL192" s="27"/>
      <c r="AM192" s="27"/>
      <c r="AN192" s="27"/>
      <c r="AO192" s="27"/>
      <c r="AP192" s="27"/>
      <c r="AQ192" s="27"/>
      <c r="AR192" s="27"/>
      <c r="AS192" s="27"/>
      <c r="AT192" s="27"/>
      <c r="AU192" s="27"/>
      <c r="AV192" s="27"/>
      <c r="AW192" s="27"/>
      <c r="AX192" s="27"/>
      <c r="AY192" s="27"/>
      <c r="AZ192" s="27"/>
      <c r="BA192" s="27"/>
      <c r="BB192" s="27"/>
      <c r="BC192" s="27"/>
      <c r="BD192" s="27"/>
      <c r="BE192" s="27"/>
      <c r="BF192" s="27"/>
      <c r="BG192" s="27"/>
      <c r="BH192" s="27"/>
      <c r="BI192" s="27"/>
      <c r="BJ192" s="27"/>
      <c r="BK192" s="27"/>
      <c r="BL192" s="27"/>
      <c r="BM192" s="27"/>
      <c r="BN192" s="27"/>
      <c r="BO192" s="27"/>
      <c r="BP192" s="27"/>
      <c r="BQ192" s="27"/>
      <c r="BR192" s="27"/>
      <c r="BS192" s="27"/>
      <c r="BT192" s="27"/>
      <c r="BU192" s="27"/>
      <c r="BV192" s="27"/>
      <c r="BW192" s="27"/>
      <c r="BX192" s="27"/>
      <c r="BY192" s="27"/>
      <c r="BZ192" s="27"/>
      <c r="CA192" s="27"/>
      <c r="CB192" s="27"/>
      <c r="CC192" s="27"/>
      <c r="CD192" s="27"/>
      <c r="CE192" s="27"/>
      <c r="CF192" s="27"/>
      <c r="CG192" s="27"/>
      <c r="CH192" s="27"/>
      <c r="CI192" s="27"/>
      <c r="CJ192" s="27"/>
      <c r="CK192" s="27"/>
      <c r="CL192" s="27"/>
      <c r="CM192" s="27"/>
      <c r="CN192" s="27"/>
      <c r="CO192" s="27"/>
      <c r="CP192" s="27"/>
      <c r="CQ192" s="27"/>
      <c r="CR192" s="27"/>
      <c r="CS192" s="27"/>
      <c r="CT192" s="27"/>
      <c r="CU192" s="27"/>
      <c r="CV192" s="27"/>
      <c r="CW192" s="27"/>
      <c r="CX192" s="27"/>
      <c r="CY192" s="27"/>
      <c r="CZ192" s="27"/>
      <c r="DA192" s="27"/>
      <c r="DB192" s="27"/>
      <c r="DC192" s="27"/>
      <c r="DD192" s="27"/>
      <c r="DE192" s="27"/>
      <c r="DF192" s="27"/>
      <c r="DG192" s="27"/>
      <c r="DH192" s="27"/>
      <c r="DI192" s="27"/>
      <c r="DJ192" s="27"/>
      <c r="DK192" s="27"/>
      <c r="DL192" s="27"/>
      <c r="DM192" s="27"/>
      <c r="DN192" s="27"/>
      <c r="DO192" s="27"/>
      <c r="DP192" s="27"/>
      <c r="DQ192" s="27"/>
      <c r="DR192" s="27"/>
      <c r="DS192" s="27"/>
      <c r="DT192" s="27"/>
      <c r="DU192" s="27"/>
      <c r="DV192" s="27"/>
      <c r="DW192" s="27"/>
      <c r="DX192" s="27"/>
      <c r="DY192" s="27"/>
      <c r="DZ192" s="27"/>
      <c r="EA192" s="27"/>
      <c r="EB192" s="27"/>
      <c r="EC192" s="27"/>
      <c r="ED192" s="27"/>
      <c r="EE192" s="27"/>
      <c r="EF192" s="27"/>
      <c r="EG192" s="27"/>
      <c r="EH192" s="27"/>
      <c r="EI192" s="27"/>
      <c r="EJ192" s="27"/>
      <c r="EK192" s="27"/>
      <c r="EL192" s="27"/>
      <c r="EM192" s="27"/>
      <c r="EN192" s="27"/>
      <c r="EO192" s="27"/>
      <c r="EP192" s="27"/>
      <c r="EQ192" s="27"/>
      <c r="ER192" s="27"/>
      <c r="ES192" s="27"/>
      <c r="ET192" s="27"/>
      <c r="EU192" s="27"/>
      <c r="EV192" s="27"/>
      <c r="EW192" s="27"/>
      <c r="EX192" s="27"/>
      <c r="EY192" s="27"/>
      <c r="EZ192" s="27"/>
      <c r="FA192" s="27"/>
      <c r="FB192" s="27"/>
      <c r="FC192" s="27"/>
      <c r="FD192" s="27"/>
      <c r="FE192" s="27"/>
      <c r="FF192" s="27"/>
      <c r="FG192" s="27"/>
      <c r="FH192" s="27"/>
      <c r="FI192" s="27"/>
      <c r="FJ192" s="27"/>
      <c r="FK192" s="27"/>
      <c r="FL192" s="27"/>
      <c r="FM192" s="27"/>
      <c r="FN192" s="27"/>
      <c r="FO192" s="27"/>
      <c r="FP192" s="27"/>
      <c r="FQ192" s="27"/>
      <c r="FR192" s="27"/>
      <c r="FS192" s="27"/>
      <c r="FT192" s="27"/>
      <c r="FU192" s="27"/>
      <c r="FV192" s="27"/>
      <c r="FW192" s="27"/>
      <c r="FX192" s="27"/>
      <c r="FY192" s="27"/>
      <c r="FZ192" s="27"/>
      <c r="GA192" s="27"/>
      <c r="GB192" s="27"/>
      <c r="GC192" s="27"/>
      <c r="GD192" s="27"/>
      <c r="GE192" s="27"/>
      <c r="GF192" s="27"/>
      <c r="GG192" s="27"/>
      <c r="GH192" s="27"/>
      <c r="GI192" s="27"/>
      <c r="GJ192" s="27"/>
      <c r="GK192" s="27"/>
      <c r="GL192" s="27"/>
      <c r="GM192" s="27"/>
      <c r="GN192" s="27"/>
    </row>
    <row r="193" spans="1:196" x14ac:dyDescent="0.25">
      <c r="A193" s="17">
        <v>1</v>
      </c>
      <c r="B193" s="332" t="s">
        <v>156</v>
      </c>
      <c r="C193" s="243">
        <f>'2 уровень'!F1039</f>
        <v>3</v>
      </c>
      <c r="D193" s="243">
        <f>'2 уровень'!G1039</f>
        <v>0.25</v>
      </c>
      <c r="E193" s="243">
        <f>'2 уровень'!H1039</f>
        <v>1</v>
      </c>
      <c r="F193" s="244">
        <f>'2 уровень'!I1039</f>
        <v>400</v>
      </c>
      <c r="G193" s="311">
        <f>'2 уровень'!J1039</f>
        <v>0</v>
      </c>
      <c r="H193" s="311">
        <f>'2 уровень'!K1039</f>
        <v>9</v>
      </c>
      <c r="I193" s="281">
        <f>'2 уровень'!L1039</f>
        <v>0</v>
      </c>
      <c r="J193" s="281">
        <f>'2 уровень'!M1039</f>
        <v>0</v>
      </c>
      <c r="K193" s="281">
        <f>'2 уровень'!N1039</f>
        <v>9</v>
      </c>
      <c r="L193" s="281" t="e">
        <f>'2 уровень'!O1039</f>
        <v>#DIV/0!</v>
      </c>
      <c r="M193" s="281">
        <f>'2 уровень'!P1039</f>
        <v>0</v>
      </c>
      <c r="N193" s="281" t="e">
        <f>'2 уровень'!Q1039</f>
        <v>#DIV/0!</v>
      </c>
      <c r="O193" s="231">
        <f>'2 уровень'!R1039</f>
        <v>0</v>
      </c>
      <c r="P193" s="231">
        <f>'2 уровень'!S1039</f>
        <v>0</v>
      </c>
      <c r="Q193" s="231">
        <f>'2 уровень'!T1039</f>
        <v>0</v>
      </c>
      <c r="R193" s="231">
        <f>'2 уровень'!U1039</f>
        <v>0</v>
      </c>
      <c r="S193" s="231">
        <f>'2 уровень'!V1039</f>
        <v>0</v>
      </c>
      <c r="T193" s="231">
        <f>'2 уровень'!W1039</f>
        <v>0</v>
      </c>
      <c r="U193" s="232">
        <f>'2 уровень'!X1039</f>
        <v>0</v>
      </c>
      <c r="V193" s="231"/>
      <c r="W193" s="231"/>
      <c r="X193" s="243" t="e">
        <f>'2 уровень'!#REF!</f>
        <v>#REF!</v>
      </c>
      <c r="Y193" s="243" t="e">
        <f>'2 уровень'!#REF!</f>
        <v>#REF!</v>
      </c>
      <c r="Z193" s="243" t="e">
        <f>'2 уровень'!#REF!</f>
        <v>#REF!</v>
      </c>
      <c r="AA193" s="233"/>
      <c r="AB193" s="233"/>
      <c r="AC193" s="233"/>
      <c r="AD193" s="225"/>
      <c r="AE193" s="27"/>
      <c r="AF193" s="27"/>
      <c r="AG193" s="27"/>
      <c r="AH193" s="27"/>
      <c r="AI193" s="27"/>
      <c r="AJ193" s="27"/>
      <c r="AK193" s="27"/>
      <c r="AL193" s="27"/>
      <c r="AM193" s="27"/>
      <c r="AN193" s="27"/>
      <c r="AO193" s="27"/>
      <c r="AP193" s="27"/>
      <c r="AQ193" s="27"/>
      <c r="AR193" s="27"/>
      <c r="AS193" s="27"/>
      <c r="AT193" s="27"/>
      <c r="AU193" s="27"/>
      <c r="AV193" s="27"/>
      <c r="AW193" s="27"/>
      <c r="AX193" s="27"/>
      <c r="AY193" s="27"/>
      <c r="AZ193" s="27"/>
      <c r="BA193" s="27"/>
      <c r="BB193" s="27"/>
      <c r="BC193" s="27"/>
      <c r="BD193" s="27"/>
      <c r="BE193" s="27"/>
      <c r="BF193" s="27"/>
      <c r="BG193" s="27"/>
      <c r="BH193" s="27"/>
      <c r="BI193" s="27"/>
      <c r="BJ193" s="27"/>
      <c r="BK193" s="27"/>
      <c r="BL193" s="27"/>
      <c r="BM193" s="27"/>
      <c r="BN193" s="27"/>
      <c r="BO193" s="27"/>
      <c r="BP193" s="27"/>
      <c r="BQ193" s="27"/>
      <c r="BR193" s="27"/>
      <c r="BS193" s="27"/>
      <c r="BT193" s="27"/>
      <c r="BU193" s="27"/>
      <c r="BV193" s="27"/>
      <c r="BW193" s="27"/>
      <c r="BX193" s="27"/>
      <c r="BY193" s="27"/>
      <c r="BZ193" s="27"/>
      <c r="CA193" s="27"/>
      <c r="CB193" s="27"/>
      <c r="CC193" s="27"/>
      <c r="CD193" s="27"/>
      <c r="CE193" s="27"/>
      <c r="CF193" s="27"/>
      <c r="CG193" s="27"/>
      <c r="CH193" s="27"/>
      <c r="CI193" s="27"/>
      <c r="CJ193" s="27"/>
      <c r="CK193" s="27"/>
      <c r="CL193" s="27"/>
      <c r="CM193" s="27"/>
      <c r="CN193" s="27"/>
      <c r="CO193" s="27"/>
      <c r="CP193" s="27"/>
      <c r="CQ193" s="27"/>
      <c r="CR193" s="27"/>
      <c r="CS193" s="27"/>
      <c r="CT193" s="27"/>
      <c r="CU193" s="27"/>
      <c r="CV193" s="27"/>
      <c r="CW193" s="27"/>
      <c r="CX193" s="27"/>
      <c r="CY193" s="27"/>
      <c r="CZ193" s="27"/>
      <c r="DA193" s="27"/>
      <c r="DB193" s="27"/>
      <c r="DC193" s="27"/>
      <c r="DD193" s="27"/>
      <c r="DE193" s="27"/>
      <c r="DF193" s="27"/>
      <c r="DG193" s="27"/>
      <c r="DH193" s="27"/>
      <c r="DI193" s="27"/>
      <c r="DJ193" s="27"/>
      <c r="DK193" s="27"/>
      <c r="DL193" s="27"/>
      <c r="DM193" s="27"/>
      <c r="DN193" s="27"/>
      <c r="DO193" s="27"/>
      <c r="DP193" s="27"/>
      <c r="DQ193" s="27"/>
      <c r="DR193" s="27"/>
      <c r="DS193" s="27"/>
      <c r="DT193" s="27"/>
      <c r="DU193" s="27"/>
      <c r="DV193" s="27"/>
      <c r="DW193" s="27"/>
      <c r="DX193" s="27"/>
      <c r="DY193" s="27"/>
      <c r="DZ193" s="27"/>
      <c r="EA193" s="27"/>
      <c r="EB193" s="27"/>
      <c r="EC193" s="27"/>
      <c r="ED193" s="27"/>
      <c r="EE193" s="27"/>
      <c r="EF193" s="27"/>
      <c r="EG193" s="27"/>
      <c r="EH193" s="27"/>
      <c r="EI193" s="27"/>
      <c r="EJ193" s="27"/>
      <c r="EK193" s="27"/>
      <c r="EL193" s="27"/>
      <c r="EM193" s="27"/>
      <c r="EN193" s="27"/>
      <c r="EO193" s="27"/>
      <c r="EP193" s="27"/>
      <c r="EQ193" s="27"/>
      <c r="ER193" s="27"/>
      <c r="ES193" s="27"/>
      <c r="ET193" s="27"/>
      <c r="EU193" s="27"/>
      <c r="EV193" s="27"/>
      <c r="EW193" s="27"/>
      <c r="EX193" s="27"/>
      <c r="EY193" s="27"/>
      <c r="EZ193" s="27"/>
      <c r="FA193" s="27"/>
      <c r="FB193" s="27"/>
      <c r="FC193" s="27"/>
      <c r="FD193" s="27"/>
      <c r="FE193" s="27"/>
      <c r="FF193" s="27"/>
      <c r="FG193" s="27"/>
      <c r="FH193" s="27"/>
      <c r="FI193" s="27"/>
      <c r="FJ193" s="27"/>
      <c r="FK193" s="27"/>
      <c r="FL193" s="27"/>
      <c r="FM193" s="27"/>
      <c r="FN193" s="27"/>
      <c r="FO193" s="27"/>
      <c r="FP193" s="27"/>
      <c r="FQ193" s="27"/>
      <c r="FR193" s="27"/>
      <c r="FS193" s="27"/>
      <c r="FT193" s="27"/>
      <c r="FU193" s="27"/>
      <c r="FV193" s="27"/>
      <c r="FW193" s="27"/>
      <c r="FX193" s="27"/>
      <c r="FY193" s="27"/>
      <c r="FZ193" s="27"/>
      <c r="GA193" s="27"/>
      <c r="GB193" s="27"/>
      <c r="GC193" s="27"/>
      <c r="GD193" s="27"/>
      <c r="GE193" s="27"/>
      <c r="GF193" s="27"/>
      <c r="GG193" s="27"/>
      <c r="GH193" s="27"/>
      <c r="GI193" s="27"/>
      <c r="GJ193" s="27"/>
      <c r="GK193" s="27"/>
      <c r="GL193" s="27"/>
      <c r="GM193" s="27"/>
      <c r="GN193" s="27"/>
    </row>
    <row r="194" spans="1:196" x14ac:dyDescent="0.25">
      <c r="A194" s="17">
        <v>1</v>
      </c>
      <c r="B194" s="287" t="s">
        <v>128</v>
      </c>
      <c r="C194" s="243">
        <f>'2 уровень'!F1040</f>
        <v>0</v>
      </c>
      <c r="D194" s="243">
        <f>'2 уровень'!G1040</f>
        <v>0</v>
      </c>
      <c r="E194" s="243">
        <f>'2 уровень'!H1040</f>
        <v>0</v>
      </c>
      <c r="F194" s="244" t="e">
        <f>'2 уровень'!I1040</f>
        <v>#DIV/0!</v>
      </c>
      <c r="G194" s="311">
        <f>'2 уровень'!J1040</f>
        <v>0</v>
      </c>
      <c r="H194" s="311" t="e">
        <f>'2 уровень'!K1040</f>
        <v>#DIV/0!</v>
      </c>
      <c r="I194" s="281">
        <f>'2 уровень'!L1040</f>
        <v>0</v>
      </c>
      <c r="J194" s="281">
        <f>'2 уровень'!M1040</f>
        <v>0</v>
      </c>
      <c r="K194" s="281">
        <f>'2 уровень'!N1040</f>
        <v>0</v>
      </c>
      <c r="L194" s="281" t="e">
        <f>'2 уровень'!O1040</f>
        <v>#DIV/0!</v>
      </c>
      <c r="M194" s="281">
        <f>'2 уровень'!P1040</f>
        <v>0</v>
      </c>
      <c r="N194" s="281" t="e">
        <f>'2 уровень'!Q1040</f>
        <v>#DIV/0!</v>
      </c>
      <c r="O194" s="231">
        <f>'2 уровень'!R1040</f>
        <v>0</v>
      </c>
      <c r="P194" s="231">
        <f>'2 уровень'!S1040</f>
        <v>0</v>
      </c>
      <c r="Q194" s="231">
        <f>'2 уровень'!T1040</f>
        <v>0</v>
      </c>
      <c r="R194" s="231">
        <f>'2 уровень'!U1040</f>
        <v>0</v>
      </c>
      <c r="S194" s="231">
        <f>'2 уровень'!V1040</f>
        <v>0</v>
      </c>
      <c r="T194" s="231">
        <f>'2 уровень'!W1040</f>
        <v>0</v>
      </c>
      <c r="U194" s="232">
        <f>'2 уровень'!X1040</f>
        <v>0</v>
      </c>
      <c r="V194" s="231"/>
      <c r="W194" s="231"/>
      <c r="X194" s="243" t="e">
        <f>'2 уровень'!#REF!</f>
        <v>#REF!</v>
      </c>
      <c r="Y194" s="243" t="e">
        <f>'2 уровень'!#REF!</f>
        <v>#REF!</v>
      </c>
      <c r="Z194" s="243" t="e">
        <f>'2 уровень'!#REF!</f>
        <v>#REF!</v>
      </c>
      <c r="AA194" s="233"/>
      <c r="AB194" s="233"/>
      <c r="AC194" s="233"/>
      <c r="AD194" s="225"/>
      <c r="AE194" s="27"/>
      <c r="AF194" s="27"/>
      <c r="AG194" s="27"/>
      <c r="AH194" s="27"/>
      <c r="AI194" s="27"/>
      <c r="AJ194" s="27"/>
      <c r="AK194" s="27"/>
      <c r="AL194" s="27"/>
      <c r="AM194" s="27"/>
      <c r="AN194" s="27"/>
      <c r="AO194" s="27"/>
      <c r="AP194" s="27"/>
      <c r="AQ194" s="27"/>
      <c r="AR194" s="27"/>
      <c r="AS194" s="27"/>
      <c r="AT194" s="27"/>
      <c r="AU194" s="27"/>
      <c r="AV194" s="27"/>
      <c r="AW194" s="27"/>
      <c r="AX194" s="27"/>
      <c r="AY194" s="27"/>
      <c r="AZ194" s="27"/>
      <c r="BA194" s="27"/>
      <c r="BB194" s="27"/>
      <c r="BC194" s="27"/>
      <c r="BD194" s="27"/>
      <c r="BE194" s="27"/>
      <c r="BF194" s="27"/>
      <c r="BG194" s="27"/>
      <c r="BH194" s="27"/>
      <c r="BI194" s="27"/>
      <c r="BJ194" s="27"/>
      <c r="BK194" s="27"/>
      <c r="BL194" s="27"/>
      <c r="BM194" s="27"/>
      <c r="BN194" s="27"/>
      <c r="BO194" s="27"/>
      <c r="BP194" s="27"/>
      <c r="BQ194" s="27"/>
      <c r="BR194" s="27"/>
      <c r="BS194" s="27"/>
      <c r="BT194" s="27"/>
      <c r="BU194" s="27"/>
      <c r="BV194" s="27"/>
      <c r="BW194" s="27"/>
      <c r="BX194" s="27"/>
      <c r="BY194" s="27"/>
      <c r="BZ194" s="27"/>
      <c r="CA194" s="27"/>
      <c r="CB194" s="27"/>
      <c r="CC194" s="27"/>
      <c r="CD194" s="27"/>
      <c r="CE194" s="27"/>
      <c r="CF194" s="27"/>
      <c r="CG194" s="27"/>
      <c r="CH194" s="27"/>
      <c r="CI194" s="27"/>
      <c r="CJ194" s="27"/>
      <c r="CK194" s="27"/>
      <c r="CL194" s="27"/>
      <c r="CM194" s="27"/>
      <c r="CN194" s="27"/>
      <c r="CO194" s="27"/>
      <c r="CP194" s="27"/>
      <c r="CQ194" s="27"/>
      <c r="CR194" s="27"/>
      <c r="CS194" s="27"/>
      <c r="CT194" s="27"/>
      <c r="CU194" s="27"/>
      <c r="CV194" s="27"/>
      <c r="CW194" s="27"/>
      <c r="CX194" s="27"/>
      <c r="CY194" s="27"/>
      <c r="CZ194" s="27"/>
      <c r="DA194" s="27"/>
      <c r="DB194" s="27"/>
      <c r="DC194" s="27"/>
      <c r="DD194" s="27"/>
      <c r="DE194" s="27"/>
      <c r="DF194" s="27"/>
      <c r="DG194" s="27"/>
      <c r="DH194" s="27"/>
      <c r="DI194" s="27"/>
      <c r="DJ194" s="27"/>
      <c r="DK194" s="27"/>
      <c r="DL194" s="27"/>
      <c r="DM194" s="27"/>
      <c r="DN194" s="27"/>
      <c r="DO194" s="27"/>
      <c r="DP194" s="27"/>
      <c r="DQ194" s="27"/>
      <c r="DR194" s="27"/>
      <c r="DS194" s="27"/>
      <c r="DT194" s="27"/>
      <c r="DU194" s="27"/>
      <c r="DV194" s="27"/>
      <c r="DW194" s="27"/>
      <c r="DX194" s="27"/>
      <c r="DY194" s="27"/>
      <c r="DZ194" s="27"/>
      <c r="EA194" s="27"/>
      <c r="EB194" s="27"/>
      <c r="EC194" s="27"/>
      <c r="ED194" s="27"/>
      <c r="EE194" s="27"/>
      <c r="EF194" s="27"/>
      <c r="EG194" s="27"/>
      <c r="EH194" s="27"/>
      <c r="EI194" s="27"/>
      <c r="EJ194" s="27"/>
      <c r="EK194" s="27"/>
      <c r="EL194" s="27"/>
      <c r="EM194" s="27"/>
      <c r="EN194" s="27"/>
      <c r="EO194" s="27"/>
      <c r="EP194" s="27"/>
      <c r="EQ194" s="27"/>
      <c r="ER194" s="27"/>
      <c r="ES194" s="27"/>
      <c r="ET194" s="27"/>
      <c r="EU194" s="27"/>
      <c r="EV194" s="27"/>
      <c r="EW194" s="27"/>
      <c r="EX194" s="27"/>
      <c r="EY194" s="27"/>
      <c r="EZ194" s="27"/>
      <c r="FA194" s="27"/>
      <c r="FB194" s="27"/>
      <c r="FC194" s="27"/>
      <c r="FD194" s="27"/>
      <c r="FE194" s="27"/>
      <c r="FF194" s="27"/>
      <c r="FG194" s="27"/>
      <c r="FH194" s="27"/>
      <c r="FI194" s="27"/>
      <c r="FJ194" s="27"/>
      <c r="FK194" s="27"/>
      <c r="FL194" s="27"/>
      <c r="FM194" s="27"/>
      <c r="FN194" s="27"/>
      <c r="FO194" s="27"/>
      <c r="FP194" s="27"/>
      <c r="FQ194" s="27"/>
      <c r="FR194" s="27"/>
      <c r="FS194" s="27"/>
      <c r="FT194" s="27"/>
      <c r="FU194" s="27"/>
      <c r="FV194" s="27"/>
      <c r="FW194" s="27"/>
      <c r="FX194" s="27"/>
      <c r="FY194" s="27"/>
      <c r="FZ194" s="27"/>
      <c r="GA194" s="27"/>
      <c r="GB194" s="27"/>
      <c r="GC194" s="27"/>
      <c r="GD194" s="27"/>
      <c r="GE194" s="27"/>
      <c r="GF194" s="27"/>
      <c r="GG194" s="27"/>
      <c r="GH194" s="27"/>
      <c r="GI194" s="27"/>
      <c r="GJ194" s="27"/>
      <c r="GK194" s="27"/>
      <c r="GL194" s="27"/>
      <c r="GM194" s="27"/>
      <c r="GN194" s="27"/>
    </row>
    <row r="195" spans="1:196" ht="29.25" x14ac:dyDescent="0.25">
      <c r="A195" s="17">
        <v>1</v>
      </c>
      <c r="B195" s="38" t="s">
        <v>145</v>
      </c>
      <c r="C195" s="243">
        <f>'2 уровень'!F1041</f>
        <v>3</v>
      </c>
      <c r="D195" s="243">
        <f>'2 уровень'!G1041</f>
        <v>0.25</v>
      </c>
      <c r="E195" s="243">
        <f>'2 уровень'!H1041</f>
        <v>1</v>
      </c>
      <c r="F195" s="244">
        <f>'2 уровень'!I1041</f>
        <v>400</v>
      </c>
      <c r="G195" s="311">
        <f>'2 уровень'!J1041</f>
        <v>0</v>
      </c>
      <c r="H195" s="311">
        <f>'2 уровень'!K1041</f>
        <v>9</v>
      </c>
      <c r="I195" s="281">
        <f>'2 уровень'!L1041</f>
        <v>0</v>
      </c>
      <c r="J195" s="281">
        <f>'2 уровень'!M1041</f>
        <v>0</v>
      </c>
      <c r="K195" s="281">
        <f>'2 уровень'!N1041</f>
        <v>9</v>
      </c>
      <c r="L195" s="281" t="e">
        <f>'2 уровень'!O1041</f>
        <v>#DIV/0!</v>
      </c>
      <c r="M195" s="281">
        <f>'2 уровень'!P1041</f>
        <v>0</v>
      </c>
      <c r="N195" s="281" t="e">
        <f>'2 уровень'!Q1041</f>
        <v>#DIV/0!</v>
      </c>
      <c r="O195" s="231">
        <f>'2 уровень'!R1041</f>
        <v>57.948999999999998</v>
      </c>
      <c r="P195" s="231">
        <f>'2 уровень'!S1041</f>
        <v>4.8290833333333332</v>
      </c>
      <c r="Q195" s="231">
        <f>'2 уровень'!T1041</f>
        <v>18.197759999999999</v>
      </c>
      <c r="R195" s="231">
        <f>'2 уровень'!U1041</f>
        <v>0</v>
      </c>
      <c r="S195" s="231">
        <f>'2 уровень'!V1041</f>
        <v>13.368676666666666</v>
      </c>
      <c r="T195" s="231">
        <f>'2 уровень'!W1041</f>
        <v>0</v>
      </c>
      <c r="U195" s="232">
        <f>'2 уровень'!X1041</f>
        <v>18.197759999999999</v>
      </c>
      <c r="V195" s="231"/>
      <c r="W195" s="231"/>
      <c r="X195" s="243" t="e">
        <f>'2 уровень'!#REF!</f>
        <v>#REF!</v>
      </c>
      <c r="Y195" s="243" t="e">
        <f>'2 уровень'!#REF!</f>
        <v>#REF!</v>
      </c>
      <c r="Z195" s="243" t="e">
        <f>'2 уровень'!#REF!</f>
        <v>#REF!</v>
      </c>
      <c r="AA195" s="233"/>
      <c r="AB195" s="233"/>
      <c r="AC195" s="233"/>
      <c r="AD195" s="225"/>
      <c r="AE195" s="27"/>
      <c r="AF195" s="27"/>
      <c r="AG195" s="27"/>
      <c r="AH195" s="27"/>
      <c r="AI195" s="27"/>
      <c r="AJ195" s="27"/>
      <c r="AK195" s="27"/>
      <c r="AL195" s="27"/>
      <c r="AM195" s="27"/>
      <c r="AN195" s="27"/>
      <c r="AO195" s="27"/>
      <c r="AP195" s="27"/>
      <c r="AQ195" s="27"/>
      <c r="AR195" s="27"/>
      <c r="AS195" s="27"/>
      <c r="AT195" s="27"/>
      <c r="AU195" s="27"/>
      <c r="AV195" s="27"/>
      <c r="AW195" s="27"/>
      <c r="AX195" s="27"/>
      <c r="AY195" s="27"/>
      <c r="AZ195" s="27"/>
      <c r="BA195" s="27"/>
      <c r="BB195" s="27"/>
      <c r="BC195" s="27"/>
      <c r="BD195" s="27"/>
      <c r="BE195" s="27"/>
      <c r="BF195" s="27"/>
      <c r="BG195" s="27"/>
      <c r="BH195" s="27"/>
      <c r="BI195" s="27"/>
      <c r="BJ195" s="27"/>
      <c r="BK195" s="27"/>
      <c r="BL195" s="27"/>
      <c r="BM195" s="27"/>
      <c r="BN195" s="27"/>
      <c r="BO195" s="27"/>
      <c r="BP195" s="27"/>
      <c r="BQ195" s="27"/>
      <c r="BR195" s="27"/>
      <c r="BS195" s="27"/>
      <c r="BT195" s="27"/>
      <c r="BU195" s="27"/>
      <c r="BV195" s="27"/>
      <c r="BW195" s="27"/>
      <c r="BX195" s="27"/>
      <c r="BY195" s="27"/>
      <c r="BZ195" s="27"/>
      <c r="CA195" s="27"/>
      <c r="CB195" s="27"/>
      <c r="CC195" s="27"/>
      <c r="CD195" s="27"/>
      <c r="CE195" s="27"/>
      <c r="CF195" s="27"/>
      <c r="CG195" s="27"/>
      <c r="CH195" s="27"/>
      <c r="CI195" s="27"/>
      <c r="CJ195" s="27"/>
      <c r="CK195" s="27"/>
      <c r="CL195" s="27"/>
      <c r="CM195" s="27"/>
      <c r="CN195" s="27"/>
      <c r="CO195" s="27"/>
      <c r="CP195" s="27"/>
      <c r="CQ195" s="27"/>
      <c r="CR195" s="27"/>
      <c r="CS195" s="27"/>
      <c r="CT195" s="27"/>
      <c r="CU195" s="27"/>
      <c r="CV195" s="27"/>
      <c r="CW195" s="27"/>
      <c r="CX195" s="27"/>
      <c r="CY195" s="27"/>
      <c r="CZ195" s="27"/>
      <c r="DA195" s="27"/>
      <c r="DB195" s="27"/>
      <c r="DC195" s="27"/>
      <c r="DD195" s="27"/>
      <c r="DE195" s="27"/>
      <c r="DF195" s="27"/>
      <c r="DG195" s="27"/>
      <c r="DH195" s="27"/>
      <c r="DI195" s="27"/>
      <c r="DJ195" s="27"/>
      <c r="DK195" s="27"/>
      <c r="DL195" s="27"/>
      <c r="DM195" s="27"/>
      <c r="DN195" s="27"/>
      <c r="DO195" s="27"/>
      <c r="DP195" s="27"/>
      <c r="DQ195" s="27"/>
      <c r="DR195" s="27"/>
      <c r="DS195" s="27"/>
      <c r="DT195" s="27"/>
      <c r="DU195" s="27"/>
      <c r="DV195" s="27"/>
      <c r="DW195" s="27"/>
      <c r="DX195" s="27"/>
      <c r="DY195" s="27"/>
      <c r="DZ195" s="27"/>
      <c r="EA195" s="27"/>
      <c r="EB195" s="27"/>
      <c r="EC195" s="27"/>
      <c r="ED195" s="27"/>
      <c r="EE195" s="27"/>
      <c r="EF195" s="27"/>
      <c r="EG195" s="27"/>
      <c r="EH195" s="27"/>
      <c r="EI195" s="27"/>
      <c r="EJ195" s="27"/>
      <c r="EK195" s="27"/>
      <c r="EL195" s="27"/>
      <c r="EM195" s="27"/>
      <c r="EN195" s="27"/>
      <c r="EO195" s="27"/>
      <c r="EP195" s="27"/>
      <c r="EQ195" s="27"/>
      <c r="ER195" s="27"/>
      <c r="ES195" s="27"/>
      <c r="ET195" s="27"/>
      <c r="EU195" s="27"/>
      <c r="EV195" s="27"/>
      <c r="EW195" s="27"/>
      <c r="EX195" s="27"/>
      <c r="EY195" s="27"/>
      <c r="EZ195" s="27"/>
      <c r="FA195" s="27"/>
      <c r="FB195" s="27"/>
      <c r="FC195" s="27"/>
      <c r="FD195" s="27"/>
      <c r="FE195" s="27"/>
      <c r="FF195" s="27"/>
      <c r="FG195" s="27"/>
      <c r="FH195" s="27"/>
      <c r="FI195" s="27"/>
      <c r="FJ195" s="27"/>
      <c r="FK195" s="27"/>
      <c r="FL195" s="27"/>
      <c r="FM195" s="27"/>
      <c r="FN195" s="27"/>
      <c r="FO195" s="27"/>
      <c r="FP195" s="27"/>
      <c r="FQ195" s="27"/>
      <c r="FR195" s="27"/>
      <c r="FS195" s="27"/>
      <c r="FT195" s="27"/>
      <c r="FU195" s="27"/>
      <c r="FV195" s="27"/>
      <c r="FW195" s="27"/>
      <c r="FX195" s="27"/>
      <c r="FY195" s="27"/>
      <c r="FZ195" s="27"/>
      <c r="GA195" s="27"/>
      <c r="GB195" s="27"/>
      <c r="GC195" s="27"/>
      <c r="GD195" s="27"/>
      <c r="GE195" s="27"/>
      <c r="GF195" s="27"/>
      <c r="GG195" s="27"/>
      <c r="GH195" s="27"/>
      <c r="GI195" s="27"/>
      <c r="GJ195" s="27"/>
      <c r="GK195" s="27"/>
      <c r="GL195" s="27"/>
      <c r="GM195" s="27"/>
      <c r="GN195" s="27"/>
    </row>
    <row r="196" spans="1:196" x14ac:dyDescent="0.25">
      <c r="A196" s="17">
        <v>1</v>
      </c>
      <c r="B196" s="333" t="s">
        <v>508</v>
      </c>
      <c r="C196" s="243">
        <f>'2 уровень'!F1042</f>
        <v>28</v>
      </c>
      <c r="D196" s="243">
        <f>'2 уровень'!G1042</f>
        <v>2</v>
      </c>
      <c r="E196" s="243">
        <f>'2 уровень'!H1042</f>
        <v>5</v>
      </c>
      <c r="F196" s="244">
        <f>'2 уровень'!I1042</f>
        <v>250</v>
      </c>
      <c r="G196" s="311">
        <f>'2 уровень'!J1042</f>
        <v>0</v>
      </c>
      <c r="H196" s="311">
        <f>'2 уровень'!K1042</f>
        <v>0</v>
      </c>
      <c r="I196" s="281">
        <f>'2 уровень'!L1042</f>
        <v>0</v>
      </c>
      <c r="J196" s="281">
        <f>'2 уровень'!M1042</f>
        <v>0</v>
      </c>
      <c r="K196" s="281">
        <f>'2 уровень'!N1042</f>
        <v>0</v>
      </c>
      <c r="L196" s="281">
        <f>'2 уровень'!O1042</f>
        <v>0</v>
      </c>
      <c r="M196" s="281">
        <f>'2 уровень'!P1042</f>
        <v>0</v>
      </c>
      <c r="N196" s="281">
        <f>'2 уровень'!Q1042</f>
        <v>0</v>
      </c>
      <c r="O196" s="231">
        <f>'2 уровень'!R1042</f>
        <v>0</v>
      </c>
      <c r="P196" s="231">
        <f>'2 уровень'!S1042</f>
        <v>0</v>
      </c>
      <c r="Q196" s="231">
        <f>'2 уровень'!T1042</f>
        <v>0</v>
      </c>
      <c r="R196" s="231">
        <f>'2 уровень'!U1042</f>
        <v>0</v>
      </c>
      <c r="S196" s="231">
        <f>'2 уровень'!V1042</f>
        <v>0</v>
      </c>
      <c r="T196" s="231">
        <f>'2 уровень'!W1042</f>
        <v>0</v>
      </c>
      <c r="U196" s="232">
        <f>'2 уровень'!X1042</f>
        <v>0</v>
      </c>
      <c r="V196" s="231"/>
      <c r="W196" s="231"/>
      <c r="X196" s="243" t="e">
        <f>'2 уровень'!#REF!</f>
        <v>#REF!</v>
      </c>
      <c r="Y196" s="243" t="e">
        <f>'2 уровень'!#REF!</f>
        <v>#REF!</v>
      </c>
      <c r="Z196" s="243" t="e">
        <f>'2 уровень'!#REF!</f>
        <v>#REF!</v>
      </c>
      <c r="AA196" s="233"/>
      <c r="AB196" s="233"/>
      <c r="AC196" s="233"/>
      <c r="AD196" s="225"/>
      <c r="AE196" s="27"/>
      <c r="AF196" s="27"/>
      <c r="AG196" s="27"/>
      <c r="AH196" s="27"/>
      <c r="AI196" s="27"/>
      <c r="AJ196" s="27"/>
      <c r="AK196" s="27"/>
      <c r="AL196" s="27"/>
      <c r="AM196" s="27"/>
      <c r="AN196" s="27"/>
      <c r="AO196" s="27"/>
      <c r="AP196" s="27"/>
      <c r="AQ196" s="27"/>
      <c r="AR196" s="27"/>
      <c r="AS196" s="27"/>
      <c r="AT196" s="27"/>
      <c r="AU196" s="27"/>
      <c r="AV196" s="27"/>
      <c r="AW196" s="27"/>
      <c r="AX196" s="27"/>
      <c r="AY196" s="27"/>
      <c r="AZ196" s="27"/>
      <c r="BA196" s="27"/>
      <c r="BB196" s="27"/>
      <c r="BC196" s="27"/>
      <c r="BD196" s="27"/>
      <c r="BE196" s="27"/>
      <c r="BF196" s="27"/>
      <c r="BG196" s="27"/>
      <c r="BH196" s="27"/>
      <c r="BI196" s="27"/>
      <c r="BJ196" s="27"/>
      <c r="BK196" s="27"/>
      <c r="BL196" s="27"/>
      <c r="BM196" s="27"/>
      <c r="BN196" s="27"/>
      <c r="BO196" s="27"/>
      <c r="BP196" s="27"/>
      <c r="BQ196" s="27"/>
      <c r="BR196" s="27"/>
      <c r="BS196" s="27"/>
      <c r="BT196" s="27"/>
      <c r="BU196" s="27"/>
      <c r="BV196" s="27"/>
      <c r="BW196" s="27"/>
      <c r="BX196" s="27"/>
      <c r="BY196" s="27"/>
      <c r="BZ196" s="27"/>
      <c r="CA196" s="27"/>
      <c r="CB196" s="27"/>
      <c r="CC196" s="27"/>
      <c r="CD196" s="27"/>
      <c r="CE196" s="27"/>
      <c r="CF196" s="27"/>
      <c r="CG196" s="27"/>
      <c r="CH196" s="27"/>
      <c r="CI196" s="27"/>
      <c r="CJ196" s="27"/>
      <c r="CK196" s="27"/>
      <c r="CL196" s="27"/>
      <c r="CM196" s="27"/>
      <c r="CN196" s="27"/>
      <c r="CO196" s="27"/>
      <c r="CP196" s="27"/>
      <c r="CQ196" s="27"/>
      <c r="CR196" s="27"/>
      <c r="CS196" s="27"/>
      <c r="CT196" s="27"/>
      <c r="CU196" s="27"/>
      <c r="CV196" s="27"/>
      <c r="CW196" s="27"/>
      <c r="CX196" s="27"/>
      <c r="CY196" s="27"/>
      <c r="CZ196" s="27"/>
      <c r="DA196" s="27"/>
      <c r="DB196" s="27"/>
      <c r="DC196" s="27"/>
      <c r="DD196" s="27"/>
      <c r="DE196" s="27"/>
      <c r="DF196" s="27"/>
      <c r="DG196" s="27"/>
      <c r="DH196" s="27"/>
      <c r="DI196" s="27"/>
      <c r="DJ196" s="27"/>
      <c r="DK196" s="27"/>
      <c r="DL196" s="27"/>
      <c r="DM196" s="27"/>
      <c r="DN196" s="27"/>
      <c r="DO196" s="27"/>
      <c r="DP196" s="27"/>
      <c r="DQ196" s="27"/>
      <c r="DR196" s="27"/>
      <c r="DS196" s="27"/>
      <c r="DT196" s="27"/>
      <c r="DU196" s="27"/>
      <c r="DV196" s="27"/>
      <c r="DW196" s="27"/>
      <c r="DX196" s="27"/>
      <c r="DY196" s="27"/>
      <c r="DZ196" s="27"/>
      <c r="EA196" s="27"/>
      <c r="EB196" s="27"/>
      <c r="EC196" s="27"/>
      <c r="ED196" s="27"/>
      <c r="EE196" s="27"/>
      <c r="EF196" s="27"/>
      <c r="EG196" s="27"/>
      <c r="EH196" s="27"/>
      <c r="EI196" s="27"/>
      <c r="EJ196" s="27"/>
      <c r="EK196" s="27"/>
      <c r="EL196" s="27"/>
      <c r="EM196" s="27"/>
      <c r="EN196" s="27"/>
      <c r="EO196" s="27"/>
      <c r="EP196" s="27"/>
      <c r="EQ196" s="27"/>
      <c r="ER196" s="27"/>
      <c r="ES196" s="27"/>
      <c r="ET196" s="27"/>
      <c r="EU196" s="27"/>
      <c r="EV196" s="27"/>
      <c r="EW196" s="27"/>
      <c r="EX196" s="27"/>
      <c r="EY196" s="27"/>
      <c r="EZ196" s="27"/>
      <c r="FA196" s="27"/>
      <c r="FB196" s="27"/>
      <c r="FC196" s="27"/>
      <c r="FD196" s="27"/>
      <c r="FE196" s="27"/>
      <c r="FF196" s="27"/>
      <c r="FG196" s="27"/>
      <c r="FH196" s="27"/>
      <c r="FI196" s="27"/>
      <c r="FJ196" s="27"/>
      <c r="FK196" s="27"/>
      <c r="FL196" s="27"/>
      <c r="FM196" s="27"/>
      <c r="FN196" s="27"/>
      <c r="FO196" s="27"/>
      <c r="FP196" s="27"/>
      <c r="FQ196" s="27"/>
      <c r="FR196" s="27"/>
      <c r="FS196" s="27"/>
      <c r="FT196" s="27"/>
      <c r="FU196" s="27"/>
      <c r="FV196" s="27"/>
      <c r="FW196" s="27"/>
      <c r="FX196" s="27"/>
      <c r="FY196" s="27"/>
      <c r="FZ196" s="27"/>
      <c r="GA196" s="27"/>
      <c r="GB196" s="27"/>
      <c r="GC196" s="27"/>
      <c r="GD196" s="27"/>
      <c r="GE196" s="27"/>
      <c r="GF196" s="27"/>
      <c r="GG196" s="27"/>
      <c r="GH196" s="27"/>
      <c r="GI196" s="27"/>
      <c r="GJ196" s="27"/>
      <c r="GK196" s="27"/>
      <c r="GL196" s="27"/>
      <c r="GM196" s="27"/>
      <c r="GN196" s="27"/>
    </row>
    <row r="197" spans="1:196" x14ac:dyDescent="0.25">
      <c r="A197" s="17">
        <v>1</v>
      </c>
      <c r="B197" s="288" t="s">
        <v>266</v>
      </c>
      <c r="C197" s="243">
        <f>'2 уровень'!F1043</f>
        <v>28</v>
      </c>
      <c r="D197" s="243">
        <f>'2 уровень'!G1043</f>
        <v>2</v>
      </c>
      <c r="E197" s="243">
        <f>'2 уровень'!H1043</f>
        <v>5</v>
      </c>
      <c r="F197" s="244">
        <f>'2 уровень'!I1043</f>
        <v>250</v>
      </c>
      <c r="G197" s="311">
        <f>'2 уровень'!J1043</f>
        <v>0</v>
      </c>
      <c r="H197" s="311">
        <f>'2 уровень'!K1043</f>
        <v>0</v>
      </c>
      <c r="I197" s="281">
        <f>'2 уровень'!L1043</f>
        <v>0</v>
      </c>
      <c r="J197" s="281">
        <f>'2 уровень'!M1043</f>
        <v>0</v>
      </c>
      <c r="K197" s="281">
        <f>'2 уровень'!N1043</f>
        <v>0</v>
      </c>
      <c r="L197" s="281">
        <f>'2 уровень'!O1043</f>
        <v>0</v>
      </c>
      <c r="M197" s="281">
        <f>'2 уровень'!P1043</f>
        <v>0</v>
      </c>
      <c r="N197" s="281">
        <f>'2 уровень'!Q1043</f>
        <v>0</v>
      </c>
      <c r="O197" s="231">
        <f>'2 уровень'!R1043</f>
        <v>0</v>
      </c>
      <c r="P197" s="231">
        <f>'2 уровень'!S1043</f>
        <v>0</v>
      </c>
      <c r="Q197" s="231">
        <f>'2 уровень'!T1043</f>
        <v>0</v>
      </c>
      <c r="R197" s="231">
        <f>'2 уровень'!U1043</f>
        <v>0</v>
      </c>
      <c r="S197" s="231">
        <f>'2 уровень'!V1043</f>
        <v>0</v>
      </c>
      <c r="T197" s="231">
        <f>'2 уровень'!W1043</f>
        <v>0</v>
      </c>
      <c r="U197" s="232">
        <f>'2 уровень'!X1043</f>
        <v>0</v>
      </c>
      <c r="V197" s="231"/>
      <c r="W197" s="231"/>
      <c r="X197" s="243" t="e">
        <f>'2 уровень'!#REF!</f>
        <v>#REF!</v>
      </c>
      <c r="Y197" s="243" t="e">
        <f>'2 уровень'!#REF!</f>
        <v>#REF!</v>
      </c>
      <c r="Z197" s="243" t="e">
        <f>'2 уровень'!#REF!</f>
        <v>#REF!</v>
      </c>
      <c r="AA197" s="233"/>
      <c r="AB197" s="233"/>
      <c r="AC197" s="233"/>
      <c r="AD197" s="225"/>
      <c r="AE197" s="27"/>
      <c r="AF197" s="27"/>
      <c r="AG197" s="27"/>
      <c r="AH197" s="27"/>
      <c r="AI197" s="27"/>
      <c r="AJ197" s="27"/>
      <c r="AK197" s="27"/>
      <c r="AL197" s="27"/>
      <c r="AM197" s="27"/>
      <c r="AN197" s="27"/>
      <c r="AO197" s="27"/>
      <c r="AP197" s="27"/>
      <c r="AQ197" s="27"/>
      <c r="AR197" s="27"/>
      <c r="AS197" s="27"/>
      <c r="AT197" s="27"/>
      <c r="AU197" s="27"/>
      <c r="AV197" s="27"/>
      <c r="AW197" s="27"/>
      <c r="AX197" s="27"/>
      <c r="AY197" s="27"/>
      <c r="AZ197" s="27"/>
      <c r="BA197" s="27"/>
      <c r="BB197" s="27"/>
      <c r="BC197" s="27"/>
      <c r="BD197" s="27"/>
      <c r="BE197" s="27"/>
      <c r="BF197" s="27"/>
      <c r="BG197" s="27"/>
      <c r="BH197" s="27"/>
      <c r="BI197" s="27"/>
      <c r="BJ197" s="27"/>
      <c r="BK197" s="27"/>
      <c r="BL197" s="27"/>
      <c r="BM197" s="27"/>
      <c r="BN197" s="27"/>
      <c r="BO197" s="27"/>
      <c r="BP197" s="27"/>
      <c r="BQ197" s="27"/>
      <c r="BR197" s="27"/>
      <c r="BS197" s="27"/>
      <c r="BT197" s="27"/>
      <c r="BU197" s="27"/>
      <c r="BV197" s="27"/>
      <c r="BW197" s="27"/>
      <c r="BX197" s="27"/>
      <c r="BY197" s="27"/>
      <c r="BZ197" s="27"/>
      <c r="CA197" s="27"/>
      <c r="CB197" s="27"/>
      <c r="CC197" s="27"/>
      <c r="CD197" s="27"/>
      <c r="CE197" s="27"/>
      <c r="CF197" s="27"/>
      <c r="CG197" s="27"/>
      <c r="CH197" s="27"/>
      <c r="CI197" s="27"/>
      <c r="CJ197" s="27"/>
      <c r="CK197" s="27"/>
      <c r="CL197" s="27"/>
      <c r="CM197" s="27"/>
      <c r="CN197" s="27"/>
      <c r="CO197" s="27"/>
      <c r="CP197" s="27"/>
      <c r="CQ197" s="27"/>
      <c r="CR197" s="27"/>
      <c r="CS197" s="27"/>
      <c r="CT197" s="27"/>
      <c r="CU197" s="27"/>
      <c r="CV197" s="27"/>
      <c r="CW197" s="27"/>
      <c r="CX197" s="27"/>
      <c r="CY197" s="27"/>
      <c r="CZ197" s="27"/>
      <c r="DA197" s="27"/>
      <c r="DB197" s="27"/>
      <c r="DC197" s="27"/>
      <c r="DD197" s="27"/>
      <c r="DE197" s="27"/>
      <c r="DF197" s="27"/>
      <c r="DG197" s="27"/>
      <c r="DH197" s="27"/>
      <c r="DI197" s="27"/>
      <c r="DJ197" s="27"/>
      <c r="DK197" s="27"/>
      <c r="DL197" s="27"/>
      <c r="DM197" s="27"/>
      <c r="DN197" s="27"/>
      <c r="DO197" s="27"/>
      <c r="DP197" s="27"/>
      <c r="DQ197" s="27"/>
      <c r="DR197" s="27"/>
      <c r="DS197" s="27"/>
      <c r="DT197" s="27"/>
      <c r="DU197" s="27"/>
      <c r="DV197" s="27"/>
      <c r="DW197" s="27"/>
      <c r="DX197" s="27"/>
      <c r="DY197" s="27"/>
      <c r="DZ197" s="27"/>
      <c r="EA197" s="27"/>
      <c r="EB197" s="27"/>
      <c r="EC197" s="27"/>
      <c r="ED197" s="27"/>
      <c r="EE197" s="27"/>
      <c r="EF197" s="27"/>
      <c r="EG197" s="27"/>
      <c r="EH197" s="27"/>
      <c r="EI197" s="27"/>
      <c r="EJ197" s="27"/>
      <c r="EK197" s="27"/>
      <c r="EL197" s="27"/>
      <c r="EM197" s="27"/>
      <c r="EN197" s="27"/>
      <c r="EO197" s="27"/>
      <c r="EP197" s="27"/>
      <c r="EQ197" s="27"/>
      <c r="ER197" s="27"/>
      <c r="ES197" s="27"/>
      <c r="ET197" s="27"/>
      <c r="EU197" s="27"/>
      <c r="EV197" s="27"/>
      <c r="EW197" s="27"/>
      <c r="EX197" s="27"/>
      <c r="EY197" s="27"/>
      <c r="EZ197" s="27"/>
      <c r="FA197" s="27"/>
      <c r="FB197" s="27"/>
      <c r="FC197" s="27"/>
      <c r="FD197" s="27"/>
      <c r="FE197" s="27"/>
      <c r="FF197" s="27"/>
      <c r="FG197" s="27"/>
      <c r="FH197" s="27"/>
      <c r="FI197" s="27"/>
      <c r="FJ197" s="27"/>
      <c r="FK197" s="27"/>
      <c r="FL197" s="27"/>
      <c r="FM197" s="27"/>
      <c r="FN197" s="27"/>
      <c r="FO197" s="27"/>
      <c r="FP197" s="27"/>
      <c r="FQ197" s="27"/>
      <c r="FR197" s="27"/>
      <c r="FS197" s="27"/>
      <c r="FT197" s="27"/>
      <c r="FU197" s="27"/>
      <c r="FV197" s="27"/>
      <c r="FW197" s="27"/>
      <c r="FX197" s="27"/>
      <c r="FY197" s="27"/>
      <c r="FZ197" s="27"/>
      <c r="GA197" s="27"/>
      <c r="GB197" s="27"/>
      <c r="GC197" s="27"/>
      <c r="GD197" s="27"/>
      <c r="GE197" s="27"/>
      <c r="GF197" s="27"/>
      <c r="GG197" s="27"/>
      <c r="GH197" s="27"/>
      <c r="GI197" s="27"/>
      <c r="GJ197" s="27"/>
      <c r="GK197" s="27"/>
      <c r="GL197" s="27"/>
      <c r="GM197" s="27"/>
      <c r="GN197" s="27"/>
    </row>
    <row r="198" spans="1:196" x14ac:dyDescent="0.25">
      <c r="A198" s="17">
        <v>1</v>
      </c>
      <c r="B198" s="287" t="s">
        <v>267</v>
      </c>
      <c r="C198" s="243">
        <f>'2 уровень'!F1044</f>
        <v>0</v>
      </c>
      <c r="D198" s="243">
        <f>'2 уровень'!G1044</f>
        <v>0</v>
      </c>
      <c r="E198" s="243">
        <f>'2 уровень'!H1044</f>
        <v>0</v>
      </c>
      <c r="F198" s="244" t="e">
        <f>'2 уровень'!I1044</f>
        <v>#DIV/0!</v>
      </c>
      <c r="G198" s="311">
        <f>'2 уровень'!J1044</f>
        <v>0</v>
      </c>
      <c r="H198" s="311">
        <f>'2 уровень'!K1044</f>
        <v>0</v>
      </c>
      <c r="I198" s="281">
        <f>'2 уровень'!L1044</f>
        <v>0</v>
      </c>
      <c r="J198" s="281">
        <f>'2 уровень'!M1044</f>
        <v>0</v>
      </c>
      <c r="K198" s="281">
        <f>'2 уровень'!N1044</f>
        <v>0</v>
      </c>
      <c r="L198" s="281">
        <f>'2 уровень'!O1044</f>
        <v>0</v>
      </c>
      <c r="M198" s="281">
        <f>'2 уровень'!P1044</f>
        <v>0</v>
      </c>
      <c r="N198" s="281">
        <f>'2 уровень'!Q1044</f>
        <v>0</v>
      </c>
      <c r="O198" s="231">
        <f>'2 уровень'!R1044</f>
        <v>0</v>
      </c>
      <c r="P198" s="231">
        <f>'2 уровень'!S1044</f>
        <v>0</v>
      </c>
      <c r="Q198" s="231">
        <f>'2 уровень'!T1044</f>
        <v>0</v>
      </c>
      <c r="R198" s="231">
        <f>'2 уровень'!U1044</f>
        <v>0</v>
      </c>
      <c r="S198" s="231">
        <f>'2 уровень'!V1044</f>
        <v>0</v>
      </c>
      <c r="T198" s="231">
        <f>'2 уровень'!W1044</f>
        <v>0</v>
      </c>
      <c r="U198" s="232">
        <f>'2 уровень'!X1044</f>
        <v>0</v>
      </c>
      <c r="V198" s="231"/>
      <c r="W198" s="231"/>
      <c r="X198" s="243" t="e">
        <f>'2 уровень'!#REF!</f>
        <v>#REF!</v>
      </c>
      <c r="Y198" s="243" t="e">
        <f>'2 уровень'!#REF!</f>
        <v>#REF!</v>
      </c>
      <c r="Z198" s="243" t="e">
        <f>'2 уровень'!#REF!</f>
        <v>#REF!</v>
      </c>
      <c r="AA198" s="233"/>
      <c r="AB198" s="233"/>
      <c r="AC198" s="233"/>
      <c r="AD198" s="225"/>
      <c r="AE198" s="27"/>
      <c r="AF198" s="27"/>
      <c r="AG198" s="27"/>
      <c r="AH198" s="27"/>
      <c r="AI198" s="27"/>
      <c r="AJ198" s="27"/>
      <c r="AK198" s="27"/>
      <c r="AL198" s="27"/>
      <c r="AM198" s="27"/>
      <c r="AN198" s="27"/>
      <c r="AO198" s="27"/>
      <c r="AP198" s="27"/>
      <c r="AQ198" s="27"/>
      <c r="AR198" s="27"/>
      <c r="AS198" s="27"/>
      <c r="AT198" s="27"/>
      <c r="AU198" s="27"/>
      <c r="AV198" s="27"/>
      <c r="AW198" s="27"/>
      <c r="AX198" s="27"/>
      <c r="AY198" s="27"/>
      <c r="AZ198" s="27"/>
      <c r="BA198" s="27"/>
      <c r="BB198" s="27"/>
      <c r="BC198" s="27"/>
      <c r="BD198" s="27"/>
      <c r="BE198" s="27"/>
      <c r="BF198" s="27"/>
      <c r="BG198" s="27"/>
      <c r="BH198" s="27"/>
      <c r="BI198" s="27"/>
      <c r="BJ198" s="27"/>
      <c r="BK198" s="27"/>
      <c r="BL198" s="27"/>
      <c r="BM198" s="27"/>
      <c r="BN198" s="27"/>
      <c r="BO198" s="27"/>
      <c r="BP198" s="27"/>
      <c r="BQ198" s="27"/>
      <c r="BR198" s="27"/>
      <c r="BS198" s="27"/>
      <c r="BT198" s="27"/>
      <c r="BU198" s="27"/>
      <c r="BV198" s="27"/>
      <c r="BW198" s="27"/>
      <c r="BX198" s="27"/>
      <c r="BY198" s="27"/>
      <c r="BZ198" s="27"/>
      <c r="CA198" s="27"/>
      <c r="CB198" s="27"/>
      <c r="CC198" s="27"/>
      <c r="CD198" s="27"/>
      <c r="CE198" s="27"/>
      <c r="CF198" s="27"/>
      <c r="CG198" s="27"/>
      <c r="CH198" s="27"/>
      <c r="CI198" s="27"/>
      <c r="CJ198" s="27"/>
      <c r="CK198" s="27"/>
      <c r="CL198" s="27"/>
      <c r="CM198" s="27"/>
      <c r="CN198" s="27"/>
      <c r="CO198" s="27"/>
      <c r="CP198" s="27"/>
      <c r="CQ198" s="27"/>
      <c r="CR198" s="27"/>
      <c r="CS198" s="27"/>
      <c r="CT198" s="27"/>
      <c r="CU198" s="27"/>
      <c r="CV198" s="27"/>
      <c r="CW198" s="27"/>
      <c r="CX198" s="27"/>
      <c r="CY198" s="27"/>
      <c r="CZ198" s="27"/>
      <c r="DA198" s="27"/>
      <c r="DB198" s="27"/>
      <c r="DC198" s="27"/>
      <c r="DD198" s="27"/>
      <c r="DE198" s="27"/>
      <c r="DF198" s="27"/>
      <c r="DG198" s="27"/>
      <c r="DH198" s="27"/>
      <c r="DI198" s="27"/>
      <c r="DJ198" s="27"/>
      <c r="DK198" s="27"/>
      <c r="DL198" s="27"/>
      <c r="DM198" s="27"/>
      <c r="DN198" s="27"/>
      <c r="DO198" s="27"/>
      <c r="DP198" s="27"/>
      <c r="DQ198" s="27"/>
      <c r="DR198" s="27"/>
      <c r="DS198" s="27"/>
      <c r="DT198" s="27"/>
      <c r="DU198" s="27"/>
      <c r="DV198" s="27"/>
      <c r="DW198" s="27"/>
      <c r="DX198" s="27"/>
      <c r="DY198" s="27"/>
      <c r="DZ198" s="27"/>
      <c r="EA198" s="27"/>
      <c r="EB198" s="27"/>
      <c r="EC198" s="27"/>
      <c r="ED198" s="27"/>
      <c r="EE198" s="27"/>
      <c r="EF198" s="27"/>
      <c r="EG198" s="27"/>
      <c r="EH198" s="27"/>
      <c r="EI198" s="27"/>
      <c r="EJ198" s="27"/>
      <c r="EK198" s="27"/>
      <c r="EL198" s="27"/>
      <c r="EM198" s="27"/>
      <c r="EN198" s="27"/>
      <c r="EO198" s="27"/>
      <c r="EP198" s="27"/>
      <c r="EQ198" s="27"/>
      <c r="ER198" s="27"/>
      <c r="ES198" s="27"/>
      <c r="ET198" s="27"/>
      <c r="EU198" s="27"/>
      <c r="EV198" s="27"/>
      <c r="EW198" s="27"/>
      <c r="EX198" s="27"/>
      <c r="EY198" s="27"/>
      <c r="EZ198" s="27"/>
      <c r="FA198" s="27"/>
      <c r="FB198" s="27"/>
      <c r="FC198" s="27"/>
      <c r="FD198" s="27"/>
      <c r="FE198" s="27"/>
      <c r="FF198" s="27"/>
      <c r="FG198" s="27"/>
      <c r="FH198" s="27"/>
      <c r="FI198" s="27"/>
      <c r="FJ198" s="27"/>
      <c r="FK198" s="27"/>
      <c r="FL198" s="27"/>
      <c r="FM198" s="27"/>
      <c r="FN198" s="27"/>
      <c r="FO198" s="27"/>
      <c r="FP198" s="27"/>
      <c r="FQ198" s="27"/>
      <c r="FR198" s="27"/>
      <c r="FS198" s="27"/>
      <c r="FT198" s="27"/>
      <c r="FU198" s="27"/>
      <c r="FV198" s="27"/>
      <c r="FW198" s="27"/>
      <c r="FX198" s="27"/>
      <c r="FY198" s="27"/>
      <c r="FZ198" s="27"/>
      <c r="GA198" s="27"/>
      <c r="GB198" s="27"/>
      <c r="GC198" s="27"/>
      <c r="GD198" s="27"/>
      <c r="GE198" s="27"/>
      <c r="GF198" s="27"/>
      <c r="GG198" s="27"/>
      <c r="GH198" s="27"/>
      <c r="GI198" s="27"/>
      <c r="GJ198" s="27"/>
      <c r="GK198" s="27"/>
      <c r="GL198" s="27"/>
      <c r="GM198" s="27"/>
      <c r="GN198" s="27"/>
    </row>
    <row r="199" spans="1:196" ht="30" x14ac:dyDescent="0.25">
      <c r="A199" s="17">
        <v>1</v>
      </c>
      <c r="B199" s="334" t="s">
        <v>268</v>
      </c>
      <c r="C199" s="243">
        <f>'2 уровень'!F1045</f>
        <v>0</v>
      </c>
      <c r="D199" s="243">
        <f>'2 уровень'!G1045</f>
        <v>0</v>
      </c>
      <c r="E199" s="243">
        <f>'2 уровень'!H1045</f>
        <v>0</v>
      </c>
      <c r="F199" s="244" t="e">
        <f>'2 уровень'!I1045</f>
        <v>#DIV/0!</v>
      </c>
      <c r="G199" s="311">
        <f>'2 уровень'!J1045</f>
        <v>0</v>
      </c>
      <c r="H199" s="311">
        <f>'2 уровень'!K1045</f>
        <v>0</v>
      </c>
      <c r="I199" s="281">
        <f>'2 уровень'!L1045</f>
        <v>0</v>
      </c>
      <c r="J199" s="281">
        <f>'2 уровень'!M1045</f>
        <v>0</v>
      </c>
      <c r="K199" s="281">
        <f>'2 уровень'!N1045</f>
        <v>0</v>
      </c>
      <c r="L199" s="281">
        <f>'2 уровень'!O1045</f>
        <v>0</v>
      </c>
      <c r="M199" s="281">
        <f>'2 уровень'!P1045</f>
        <v>0</v>
      </c>
      <c r="N199" s="281">
        <f>'2 уровень'!Q1045</f>
        <v>0</v>
      </c>
      <c r="O199" s="231">
        <f>'2 уровень'!R1045</f>
        <v>0</v>
      </c>
      <c r="P199" s="231">
        <f>'2 уровень'!S1045</f>
        <v>0</v>
      </c>
      <c r="Q199" s="231">
        <f>'2 уровень'!T1045</f>
        <v>0</v>
      </c>
      <c r="R199" s="231">
        <f>'2 уровень'!U1045</f>
        <v>0</v>
      </c>
      <c r="S199" s="231">
        <f>'2 уровень'!V1045</f>
        <v>0</v>
      </c>
      <c r="T199" s="231">
        <f>'2 уровень'!W1045</f>
        <v>0</v>
      </c>
      <c r="U199" s="232">
        <f>'2 уровень'!X1045</f>
        <v>0</v>
      </c>
      <c r="V199" s="231"/>
      <c r="W199" s="231"/>
      <c r="X199" s="243" t="e">
        <f>'2 уровень'!#REF!</f>
        <v>#REF!</v>
      </c>
      <c r="Y199" s="243" t="e">
        <f>'2 уровень'!#REF!</f>
        <v>#REF!</v>
      </c>
      <c r="Z199" s="243" t="e">
        <f>'2 уровень'!#REF!</f>
        <v>#REF!</v>
      </c>
      <c r="AA199" s="233"/>
      <c r="AB199" s="233"/>
      <c r="AC199" s="233"/>
      <c r="AD199" s="225"/>
      <c r="AE199" s="27"/>
      <c r="AF199" s="27"/>
      <c r="AG199" s="27"/>
      <c r="AH199" s="27"/>
      <c r="AI199" s="27"/>
      <c r="AJ199" s="27"/>
      <c r="AK199" s="27"/>
      <c r="AL199" s="27"/>
      <c r="AM199" s="27"/>
      <c r="AN199" s="27"/>
      <c r="AO199" s="27"/>
      <c r="AP199" s="27"/>
      <c r="AQ199" s="27"/>
      <c r="AR199" s="27"/>
      <c r="AS199" s="27"/>
      <c r="AT199" s="27"/>
      <c r="AU199" s="27"/>
      <c r="AV199" s="27"/>
      <c r="AW199" s="27"/>
      <c r="AX199" s="27"/>
      <c r="AY199" s="27"/>
      <c r="AZ199" s="27"/>
      <c r="BA199" s="27"/>
      <c r="BB199" s="27"/>
      <c r="BC199" s="27"/>
      <c r="BD199" s="27"/>
      <c r="BE199" s="27"/>
      <c r="BF199" s="27"/>
      <c r="BG199" s="27"/>
      <c r="BH199" s="27"/>
      <c r="BI199" s="27"/>
      <c r="BJ199" s="27"/>
      <c r="BK199" s="27"/>
      <c r="BL199" s="27"/>
      <c r="BM199" s="27"/>
      <c r="BN199" s="27"/>
      <c r="BO199" s="27"/>
      <c r="BP199" s="27"/>
      <c r="BQ199" s="27"/>
      <c r="BR199" s="27"/>
      <c r="BS199" s="27"/>
      <c r="BT199" s="27"/>
      <c r="BU199" s="27"/>
      <c r="BV199" s="27"/>
      <c r="BW199" s="27"/>
      <c r="BX199" s="27"/>
      <c r="BY199" s="27"/>
      <c r="BZ199" s="27"/>
      <c r="CA199" s="27"/>
      <c r="CB199" s="27"/>
      <c r="CC199" s="27"/>
      <c r="CD199" s="27"/>
      <c r="CE199" s="27"/>
      <c r="CF199" s="27"/>
      <c r="CG199" s="27"/>
      <c r="CH199" s="27"/>
      <c r="CI199" s="27"/>
      <c r="CJ199" s="27"/>
      <c r="CK199" s="27"/>
      <c r="CL199" s="27"/>
      <c r="CM199" s="27"/>
      <c r="CN199" s="27"/>
      <c r="CO199" s="27"/>
      <c r="CP199" s="27"/>
      <c r="CQ199" s="27"/>
      <c r="CR199" s="27"/>
      <c r="CS199" s="27"/>
      <c r="CT199" s="27"/>
      <c r="CU199" s="27"/>
      <c r="CV199" s="27"/>
      <c r="CW199" s="27"/>
      <c r="CX199" s="27"/>
      <c r="CY199" s="27"/>
      <c r="CZ199" s="27"/>
      <c r="DA199" s="27"/>
      <c r="DB199" s="27"/>
      <c r="DC199" s="27"/>
      <c r="DD199" s="27"/>
      <c r="DE199" s="27"/>
      <c r="DF199" s="27"/>
      <c r="DG199" s="27"/>
      <c r="DH199" s="27"/>
      <c r="DI199" s="27"/>
      <c r="DJ199" s="27"/>
      <c r="DK199" s="27"/>
      <c r="DL199" s="27"/>
      <c r="DM199" s="27"/>
      <c r="DN199" s="27"/>
      <c r="DO199" s="27"/>
      <c r="DP199" s="27"/>
      <c r="DQ199" s="27"/>
      <c r="DR199" s="27"/>
      <c r="DS199" s="27"/>
      <c r="DT199" s="27"/>
      <c r="DU199" s="27"/>
      <c r="DV199" s="27"/>
      <c r="DW199" s="27"/>
      <c r="DX199" s="27"/>
      <c r="DY199" s="27"/>
      <c r="DZ199" s="27"/>
      <c r="EA199" s="27"/>
      <c r="EB199" s="27"/>
      <c r="EC199" s="27"/>
      <c r="ED199" s="27"/>
      <c r="EE199" s="27"/>
      <c r="EF199" s="27"/>
      <c r="EG199" s="27"/>
      <c r="EH199" s="27"/>
      <c r="EI199" s="27"/>
      <c r="EJ199" s="27"/>
      <c r="EK199" s="27"/>
      <c r="EL199" s="27"/>
      <c r="EM199" s="27"/>
      <c r="EN199" s="27"/>
      <c r="EO199" s="27"/>
      <c r="EP199" s="27"/>
      <c r="EQ199" s="27"/>
      <c r="ER199" s="27"/>
      <c r="ES199" s="27"/>
      <c r="ET199" s="27"/>
      <c r="EU199" s="27"/>
      <c r="EV199" s="27"/>
      <c r="EW199" s="27"/>
      <c r="EX199" s="27"/>
      <c r="EY199" s="27"/>
      <c r="EZ199" s="27"/>
      <c r="FA199" s="27"/>
      <c r="FB199" s="27"/>
      <c r="FC199" s="27"/>
      <c r="FD199" s="27"/>
      <c r="FE199" s="27"/>
      <c r="FF199" s="27"/>
      <c r="FG199" s="27"/>
      <c r="FH199" s="27"/>
      <c r="FI199" s="27"/>
      <c r="FJ199" s="27"/>
      <c r="FK199" s="27"/>
      <c r="FL199" s="27"/>
      <c r="FM199" s="27"/>
      <c r="FN199" s="27"/>
      <c r="FO199" s="27"/>
      <c r="FP199" s="27"/>
      <c r="FQ199" s="27"/>
      <c r="FR199" s="27"/>
      <c r="FS199" s="27"/>
      <c r="FT199" s="27"/>
      <c r="FU199" s="27"/>
      <c r="FV199" s="27"/>
      <c r="FW199" s="27"/>
      <c r="FX199" s="27"/>
      <c r="FY199" s="27"/>
      <c r="FZ199" s="27"/>
      <c r="GA199" s="27"/>
      <c r="GB199" s="27"/>
      <c r="GC199" s="27"/>
      <c r="GD199" s="27"/>
      <c r="GE199" s="27"/>
      <c r="GF199" s="27"/>
      <c r="GG199" s="27"/>
      <c r="GH199" s="27"/>
      <c r="GI199" s="27"/>
      <c r="GJ199" s="27"/>
      <c r="GK199" s="27"/>
      <c r="GL199" s="27"/>
      <c r="GM199" s="27"/>
      <c r="GN199" s="27"/>
    </row>
    <row r="200" spans="1:196" ht="15.75" thickBot="1" x14ac:dyDescent="0.3">
      <c r="A200" s="17">
        <v>1</v>
      </c>
      <c r="B200" s="335" t="s">
        <v>279</v>
      </c>
      <c r="C200" s="290">
        <f>'2 уровень'!F1046</f>
        <v>28</v>
      </c>
      <c r="D200" s="290">
        <f>'2 уровень'!G1046</f>
        <v>2</v>
      </c>
      <c r="E200" s="290">
        <f>'2 уровень'!H1046</f>
        <v>5</v>
      </c>
      <c r="F200" s="291">
        <f>'2 уровень'!I1046</f>
        <v>250</v>
      </c>
      <c r="G200" s="336">
        <f>'2 уровень'!J1046</f>
        <v>0</v>
      </c>
      <c r="H200" s="336">
        <f>'2 уровень'!K1046</f>
        <v>0</v>
      </c>
      <c r="I200" s="293">
        <f>'2 уровень'!L1046</f>
        <v>0</v>
      </c>
      <c r="J200" s="293">
        <f>'2 уровень'!M1046</f>
        <v>0</v>
      </c>
      <c r="K200" s="293">
        <f>'2 уровень'!N1046</f>
        <v>0</v>
      </c>
      <c r="L200" s="293">
        <f>'2 уровень'!O1046</f>
        <v>0</v>
      </c>
      <c r="M200" s="293">
        <f>'2 уровень'!P1046</f>
        <v>0</v>
      </c>
      <c r="N200" s="293">
        <f>'2 уровень'!Q1046</f>
        <v>0</v>
      </c>
      <c r="O200" s="255">
        <f>'2 уровень'!R1046</f>
        <v>89.263999999999996</v>
      </c>
      <c r="P200" s="255">
        <f>'2 уровень'!S1046</f>
        <v>7.4386666666666663</v>
      </c>
      <c r="Q200" s="255">
        <f>'2 уровень'!T1046</f>
        <v>16.871400000000001</v>
      </c>
      <c r="R200" s="255">
        <f>'2 уровень'!U1046</f>
        <v>0</v>
      </c>
      <c r="S200" s="255">
        <f>'2 уровень'!V1046</f>
        <v>9.432733333333335</v>
      </c>
      <c r="T200" s="255">
        <f>'2 уровень'!W1046</f>
        <v>0</v>
      </c>
      <c r="U200" s="256">
        <f>'2 уровень'!X1046</f>
        <v>16.871400000000001</v>
      </c>
      <c r="V200" s="255">
        <f>Q200/P200*100</f>
        <v>226.80677540777921</v>
      </c>
      <c r="W200" s="255">
        <f>U200/P200*100</f>
        <v>226.80677540777921</v>
      </c>
      <c r="X200" s="243" t="e">
        <f>'2 уровень'!#REF!</f>
        <v>#REF!</v>
      </c>
      <c r="Y200" s="243" t="e">
        <f>'2 уровень'!#REF!</f>
        <v>#REF!</v>
      </c>
      <c r="Z200" s="243" t="e">
        <f>'2 уровень'!#REF!</f>
        <v>#REF!</v>
      </c>
      <c r="AA200" s="233"/>
      <c r="AB200" s="233"/>
      <c r="AC200" s="233"/>
      <c r="AD200" s="225"/>
      <c r="AE200" s="27"/>
      <c r="AF200" s="27"/>
      <c r="AG200" s="27"/>
      <c r="AH200" s="27"/>
      <c r="AI200" s="27"/>
      <c r="AJ200" s="27"/>
      <c r="AK200" s="27"/>
      <c r="AL200" s="27"/>
      <c r="AM200" s="27"/>
      <c r="AN200" s="27"/>
      <c r="AO200" s="27"/>
      <c r="AP200" s="27"/>
      <c r="AQ200" s="27"/>
      <c r="AR200" s="27"/>
      <c r="AS200" s="27"/>
      <c r="AT200" s="27"/>
      <c r="AU200" s="27"/>
      <c r="AV200" s="27"/>
      <c r="AW200" s="27"/>
      <c r="AX200" s="27"/>
      <c r="AY200" s="27"/>
      <c r="AZ200" s="27"/>
      <c r="BA200" s="27"/>
      <c r="BB200" s="27"/>
      <c r="BC200" s="27"/>
      <c r="BD200" s="27"/>
      <c r="BE200" s="27"/>
      <c r="BF200" s="27"/>
      <c r="BG200" s="27"/>
      <c r="BH200" s="27"/>
      <c r="BI200" s="27"/>
      <c r="BJ200" s="27"/>
      <c r="BK200" s="27"/>
      <c r="BL200" s="27"/>
      <c r="BM200" s="27"/>
      <c r="BN200" s="27"/>
      <c r="BO200" s="27"/>
      <c r="BP200" s="27"/>
      <c r="BQ200" s="27"/>
      <c r="BR200" s="27"/>
      <c r="BS200" s="27"/>
      <c r="BT200" s="27"/>
      <c r="BU200" s="27"/>
      <c r="BV200" s="27"/>
      <c r="BW200" s="27"/>
      <c r="BX200" s="27"/>
      <c r="BY200" s="27"/>
      <c r="BZ200" s="27"/>
      <c r="CA200" s="27"/>
      <c r="CB200" s="27"/>
      <c r="CC200" s="27"/>
      <c r="CD200" s="27"/>
      <c r="CE200" s="27"/>
      <c r="CF200" s="27"/>
      <c r="CG200" s="27"/>
      <c r="CH200" s="27"/>
      <c r="CI200" s="27"/>
      <c r="CJ200" s="27"/>
      <c r="CK200" s="27"/>
      <c r="CL200" s="27"/>
      <c r="CM200" s="27"/>
      <c r="CN200" s="27"/>
      <c r="CO200" s="27"/>
      <c r="CP200" s="27"/>
      <c r="CQ200" s="27"/>
      <c r="CR200" s="27"/>
      <c r="CS200" s="27"/>
      <c r="CT200" s="27"/>
      <c r="CU200" s="27"/>
      <c r="CV200" s="27"/>
      <c r="CW200" s="27"/>
      <c r="CX200" s="27"/>
      <c r="CY200" s="27"/>
      <c r="CZ200" s="27"/>
      <c r="DA200" s="27"/>
      <c r="DB200" s="27"/>
      <c r="DC200" s="27"/>
      <c r="DD200" s="27"/>
      <c r="DE200" s="27"/>
      <c r="DF200" s="27"/>
      <c r="DG200" s="27"/>
      <c r="DH200" s="27"/>
      <c r="DI200" s="27"/>
      <c r="DJ200" s="27"/>
      <c r="DK200" s="27"/>
      <c r="DL200" s="27"/>
      <c r="DM200" s="27"/>
      <c r="DN200" s="27"/>
      <c r="DO200" s="27"/>
      <c r="DP200" s="27"/>
      <c r="DQ200" s="27"/>
      <c r="DR200" s="27"/>
      <c r="DS200" s="27"/>
      <c r="DT200" s="27"/>
      <c r="DU200" s="27"/>
      <c r="DV200" s="27"/>
      <c r="DW200" s="27"/>
      <c r="DX200" s="27"/>
      <c r="DY200" s="27"/>
      <c r="DZ200" s="27"/>
      <c r="EA200" s="27"/>
      <c r="EB200" s="27"/>
      <c r="EC200" s="27"/>
      <c r="ED200" s="27"/>
      <c r="EE200" s="27"/>
      <c r="EF200" s="27"/>
      <c r="EG200" s="27"/>
      <c r="EH200" s="27"/>
      <c r="EI200" s="27"/>
      <c r="EJ200" s="27"/>
      <c r="EK200" s="27"/>
      <c r="EL200" s="27"/>
      <c r="EM200" s="27"/>
      <c r="EN200" s="27"/>
      <c r="EO200" s="27"/>
      <c r="EP200" s="27"/>
      <c r="EQ200" s="27"/>
      <c r="ER200" s="27"/>
      <c r="ES200" s="27"/>
      <c r="ET200" s="27"/>
      <c r="EU200" s="27"/>
      <c r="EV200" s="27"/>
      <c r="EW200" s="27"/>
      <c r="EX200" s="27"/>
      <c r="EY200" s="27"/>
      <c r="EZ200" s="27"/>
      <c r="FA200" s="27"/>
      <c r="FB200" s="27"/>
      <c r="FC200" s="27"/>
      <c r="FD200" s="27"/>
      <c r="FE200" s="27"/>
      <c r="FF200" s="27"/>
      <c r="FG200" s="27"/>
      <c r="FH200" s="27"/>
      <c r="FI200" s="27"/>
      <c r="FJ200" s="27"/>
      <c r="FK200" s="27"/>
      <c r="FL200" s="27"/>
      <c r="FM200" s="27"/>
      <c r="FN200" s="27"/>
      <c r="FO200" s="27"/>
      <c r="FP200" s="27"/>
      <c r="FQ200" s="27"/>
      <c r="FR200" s="27"/>
      <c r="FS200" s="27"/>
      <c r="FT200" s="27"/>
      <c r="FU200" s="27"/>
      <c r="FV200" s="27"/>
      <c r="FW200" s="27"/>
      <c r="FX200" s="27"/>
      <c r="FY200" s="27"/>
      <c r="FZ200" s="27"/>
      <c r="GA200" s="27"/>
      <c r="GB200" s="27"/>
      <c r="GC200" s="27"/>
      <c r="GD200" s="27"/>
      <c r="GE200" s="27"/>
      <c r="GF200" s="27"/>
      <c r="GG200" s="27"/>
      <c r="GH200" s="27"/>
      <c r="GI200" s="27"/>
      <c r="GJ200" s="27"/>
      <c r="GK200" s="27"/>
      <c r="GL200" s="27"/>
      <c r="GM200" s="27"/>
      <c r="GN200" s="27"/>
    </row>
    <row r="201" spans="1:196" ht="15" customHeight="1" x14ac:dyDescent="0.25">
      <c r="A201" s="17">
        <v>1</v>
      </c>
      <c r="B201" s="337" t="s">
        <v>98</v>
      </c>
      <c r="C201" s="338"/>
      <c r="D201" s="338"/>
      <c r="E201" s="338"/>
      <c r="F201" s="339"/>
      <c r="G201" s="300"/>
      <c r="H201" s="300"/>
      <c r="I201" s="29"/>
      <c r="J201" s="29"/>
      <c r="K201" s="29"/>
      <c r="L201" s="29"/>
      <c r="M201" s="29"/>
      <c r="N201" s="29"/>
      <c r="O201" s="340">
        <f>O202-O203-O250-O253-O258</f>
        <v>-3.0198066269804258E-14</v>
      </c>
      <c r="P201" s="340">
        <f t="shared" ref="P201:U201" si="2">P202-P203-P250-P253-P258</f>
        <v>-3.6637359812630166E-15</v>
      </c>
      <c r="Q201" s="340">
        <f t="shared" si="2"/>
        <v>0</v>
      </c>
      <c r="R201" s="340">
        <f t="shared" si="2"/>
        <v>0</v>
      </c>
      <c r="S201" s="340">
        <f t="shared" si="2"/>
        <v>-3.4416913763379853E-15</v>
      </c>
      <c r="T201" s="340">
        <f t="shared" si="2"/>
        <v>0</v>
      </c>
      <c r="U201" s="341">
        <f t="shared" si="2"/>
        <v>1.7763568394002505E-15</v>
      </c>
      <c r="V201" s="340"/>
      <c r="W201" s="340"/>
      <c r="X201" s="338"/>
      <c r="Y201" s="338"/>
      <c r="Z201" s="338"/>
      <c r="AA201" s="342"/>
      <c r="AB201" s="342"/>
      <c r="AC201" s="342"/>
      <c r="AD201" s="225"/>
      <c r="AE201" s="27"/>
      <c r="AF201" s="27"/>
      <c r="AG201" s="27"/>
      <c r="AH201" s="27"/>
      <c r="AI201" s="27"/>
      <c r="AJ201" s="27"/>
      <c r="AK201" s="27"/>
      <c r="AL201" s="27"/>
      <c r="AM201" s="27"/>
      <c r="AN201" s="27"/>
      <c r="AO201" s="27"/>
      <c r="AP201" s="27"/>
      <c r="AQ201" s="27"/>
      <c r="AR201" s="27"/>
      <c r="AS201" s="27"/>
      <c r="AT201" s="27"/>
      <c r="AU201" s="27"/>
      <c r="AV201" s="27"/>
      <c r="AW201" s="27"/>
      <c r="AX201" s="27"/>
      <c r="AY201" s="27"/>
      <c r="AZ201" s="27"/>
      <c r="BA201" s="27"/>
      <c r="BB201" s="27"/>
      <c r="BC201" s="27"/>
      <c r="BD201" s="27"/>
      <c r="BE201" s="27"/>
      <c r="BF201" s="27"/>
      <c r="BG201" s="27"/>
      <c r="BH201" s="27"/>
      <c r="BI201" s="27"/>
      <c r="BJ201" s="27"/>
      <c r="BK201" s="27"/>
      <c r="BL201" s="27"/>
      <c r="BM201" s="27"/>
      <c r="BN201" s="27"/>
      <c r="BO201" s="27"/>
      <c r="BP201" s="27"/>
      <c r="BQ201" s="27"/>
      <c r="BR201" s="27"/>
      <c r="BS201" s="27"/>
      <c r="BT201" s="27"/>
      <c r="BU201" s="27"/>
      <c r="BV201" s="27"/>
      <c r="BW201" s="27"/>
      <c r="BX201" s="27"/>
      <c r="BY201" s="27"/>
      <c r="BZ201" s="27"/>
      <c r="CA201" s="27"/>
      <c r="CB201" s="27"/>
      <c r="CC201" s="27"/>
      <c r="CD201" s="27"/>
      <c r="CE201" s="27"/>
      <c r="CF201" s="27"/>
      <c r="CG201" s="27"/>
      <c r="CH201" s="27"/>
      <c r="CI201" s="27"/>
      <c r="CJ201" s="27"/>
      <c r="CK201" s="27"/>
      <c r="CL201" s="27"/>
      <c r="CM201" s="27"/>
      <c r="CN201" s="27"/>
      <c r="CO201" s="27"/>
      <c r="CP201" s="27"/>
      <c r="CQ201" s="27"/>
      <c r="CR201" s="27"/>
      <c r="CS201" s="27"/>
      <c r="CT201" s="27"/>
      <c r="CU201" s="27"/>
      <c r="CV201" s="27"/>
      <c r="CW201" s="27"/>
      <c r="CX201" s="27"/>
      <c r="CY201" s="27"/>
      <c r="CZ201" s="27"/>
      <c r="DA201" s="27"/>
      <c r="DB201" s="27"/>
      <c r="DC201" s="27"/>
      <c r="DD201" s="27"/>
      <c r="DE201" s="27"/>
      <c r="DF201" s="27"/>
      <c r="DG201" s="27"/>
      <c r="DH201" s="27"/>
      <c r="DI201" s="27"/>
      <c r="DJ201" s="27"/>
      <c r="DK201" s="27"/>
      <c r="DL201" s="27"/>
      <c r="DM201" s="27"/>
      <c r="DN201" s="27"/>
      <c r="DO201" s="27"/>
      <c r="DP201" s="27"/>
      <c r="DQ201" s="27"/>
      <c r="DR201" s="27"/>
      <c r="DS201" s="27"/>
      <c r="DT201" s="27"/>
      <c r="DU201" s="27"/>
      <c r="DV201" s="27"/>
      <c r="DW201" s="27"/>
      <c r="DX201" s="27"/>
      <c r="DY201" s="27"/>
      <c r="DZ201" s="27"/>
      <c r="EA201" s="27"/>
      <c r="EB201" s="27"/>
      <c r="EC201" s="27"/>
      <c r="ED201" s="27"/>
      <c r="EE201" s="27"/>
      <c r="EF201" s="27"/>
      <c r="EG201" s="27"/>
      <c r="EH201" s="27"/>
      <c r="EI201" s="27"/>
      <c r="EJ201" s="27"/>
      <c r="EK201" s="27"/>
      <c r="EL201" s="27"/>
      <c r="EM201" s="27"/>
      <c r="EN201" s="27"/>
      <c r="EO201" s="27"/>
      <c r="EP201" s="27"/>
      <c r="EQ201" s="27"/>
      <c r="ER201" s="27"/>
      <c r="ES201" s="27"/>
      <c r="ET201" s="27"/>
      <c r="EU201" s="27"/>
      <c r="EV201" s="27"/>
      <c r="EW201" s="27"/>
      <c r="EX201" s="27"/>
      <c r="EY201" s="27"/>
      <c r="EZ201" s="27"/>
      <c r="FA201" s="27"/>
      <c r="FB201" s="27"/>
      <c r="FC201" s="27"/>
      <c r="FD201" s="27"/>
      <c r="FE201" s="27"/>
      <c r="FF201" s="27"/>
      <c r="FG201" s="27"/>
      <c r="FH201" s="27"/>
      <c r="FI201" s="27"/>
      <c r="FJ201" s="27"/>
      <c r="FK201" s="27"/>
      <c r="FL201" s="27"/>
      <c r="FM201" s="27"/>
      <c r="FN201" s="27"/>
      <c r="FO201" s="27"/>
      <c r="FP201" s="27"/>
      <c r="FQ201" s="27"/>
      <c r="FR201" s="27"/>
      <c r="FS201" s="27"/>
      <c r="FT201" s="27"/>
      <c r="FU201" s="27"/>
      <c r="FV201" s="27"/>
      <c r="FW201" s="27"/>
      <c r="FX201" s="27"/>
      <c r="FY201" s="27"/>
      <c r="FZ201" s="27"/>
      <c r="GA201" s="27"/>
      <c r="GB201" s="27"/>
      <c r="GC201" s="27"/>
      <c r="GD201" s="27"/>
      <c r="GE201" s="27"/>
      <c r="GF201" s="27"/>
      <c r="GG201" s="27"/>
      <c r="GH201" s="27"/>
      <c r="GI201" s="27"/>
      <c r="GJ201" s="27"/>
      <c r="GK201" s="27"/>
      <c r="GL201" s="27"/>
      <c r="GM201" s="27"/>
      <c r="GN201" s="27"/>
    </row>
    <row r="202" spans="1:196" s="27" customFormat="1" ht="15" customHeight="1" x14ac:dyDescent="0.25">
      <c r="A202" s="17">
        <v>1</v>
      </c>
      <c r="B202" s="264" t="s">
        <v>96</v>
      </c>
      <c r="C202" s="265">
        <f>'Аян '!C81</f>
        <v>0</v>
      </c>
      <c r="D202" s="343">
        <f>'Аян '!D81</f>
        <v>0</v>
      </c>
      <c r="E202" s="343">
        <f>'Аян '!E81</f>
        <v>0</v>
      </c>
      <c r="F202" s="344">
        <f>'Аян '!F81</f>
        <v>0</v>
      </c>
      <c r="G202" s="267">
        <f>'Аян '!G81</f>
        <v>0</v>
      </c>
      <c r="H202" s="267">
        <f>'Аян '!H81</f>
        <v>0</v>
      </c>
      <c r="I202" s="268">
        <f>'Аян '!I81</f>
        <v>0</v>
      </c>
      <c r="J202" s="268">
        <f>'Аян '!J81</f>
        <v>0</v>
      </c>
      <c r="K202" s="268">
        <f>'Аян '!K81</f>
        <v>0</v>
      </c>
      <c r="L202" s="268">
        <f>'Аян '!L81</f>
        <v>0</v>
      </c>
      <c r="M202" s="268">
        <f>'Аян '!M81</f>
        <v>0</v>
      </c>
      <c r="N202" s="268">
        <f>'Аян '!N81</f>
        <v>0</v>
      </c>
      <c r="O202" s="269">
        <f>'Аян '!O81</f>
        <v>665.18100000000004</v>
      </c>
      <c r="P202" s="269">
        <f>'Аян '!P81</f>
        <v>55.431750000000001</v>
      </c>
      <c r="Q202" s="269">
        <f>'Аян '!Q81</f>
        <v>121.42863</v>
      </c>
      <c r="R202" s="269">
        <f>'Аян '!R81</f>
        <v>0</v>
      </c>
      <c r="S202" s="269">
        <f>'Аян '!S81</f>
        <v>76.96229666666666</v>
      </c>
      <c r="T202" s="269">
        <f>'Аян '!T81</f>
        <v>0</v>
      </c>
      <c r="U202" s="270">
        <f>'Аян '!U81</f>
        <v>133.77069</v>
      </c>
      <c r="V202" s="269">
        <f>Q202/P202*100</f>
        <v>219.05970856052713</v>
      </c>
      <c r="W202" s="269">
        <f>U202/P202*100</f>
        <v>241.32503484014129</v>
      </c>
      <c r="X202" s="343">
        <f>'Аян '!V81</f>
        <v>0</v>
      </c>
      <c r="Y202" s="343" t="e">
        <f>'Аян '!W81</f>
        <v>#REF!</v>
      </c>
      <c r="Z202" s="343" t="e">
        <f>'Аян '!X81</f>
        <v>#REF!</v>
      </c>
      <c r="AA202" s="271"/>
      <c r="AB202" s="271"/>
      <c r="AC202" s="271"/>
      <c r="AD202" s="225"/>
      <c r="AE202" s="17"/>
      <c r="AF202" s="17"/>
      <c r="AG202" s="17"/>
      <c r="AH202" s="17"/>
      <c r="AI202" s="17"/>
      <c r="AJ202" s="17"/>
      <c r="AK202" s="17"/>
      <c r="AL202" s="17"/>
      <c r="AM202" s="17"/>
      <c r="AN202" s="17"/>
      <c r="AO202" s="17"/>
      <c r="AP202" s="17"/>
      <c r="AQ202" s="17"/>
      <c r="AR202" s="17"/>
      <c r="AS202" s="17"/>
      <c r="AT202" s="17"/>
      <c r="AU202" s="17"/>
      <c r="AV202" s="17"/>
      <c r="AW202" s="17"/>
      <c r="AX202" s="17"/>
      <c r="AY202" s="17"/>
      <c r="AZ202" s="17"/>
      <c r="BA202" s="17"/>
      <c r="BB202" s="17"/>
      <c r="BC202" s="17"/>
      <c r="BD202" s="17"/>
      <c r="BE202" s="17"/>
      <c r="BF202" s="17"/>
      <c r="BG202" s="17"/>
      <c r="BH202" s="17"/>
      <c r="BI202" s="17"/>
      <c r="BJ202" s="17"/>
      <c r="BK202" s="17"/>
      <c r="BL202" s="17"/>
      <c r="BM202" s="17"/>
      <c r="BN202" s="17"/>
      <c r="BO202" s="17"/>
      <c r="BP202" s="17"/>
      <c r="BQ202" s="17"/>
      <c r="BR202" s="17"/>
      <c r="BS202" s="17"/>
      <c r="BT202" s="17"/>
      <c r="BU202" s="17"/>
      <c r="BV202" s="17"/>
      <c r="BW202" s="17"/>
      <c r="BX202" s="17"/>
      <c r="BY202" s="17"/>
      <c r="BZ202" s="17"/>
      <c r="CA202" s="17"/>
      <c r="CB202" s="17"/>
      <c r="CC202" s="17"/>
      <c r="CD202" s="17"/>
      <c r="CE202" s="17"/>
      <c r="CF202" s="17"/>
      <c r="CG202" s="17"/>
      <c r="CH202" s="17"/>
      <c r="CI202" s="17"/>
      <c r="CJ202" s="17"/>
      <c r="CK202" s="17"/>
      <c r="CL202" s="17"/>
      <c r="CM202" s="17"/>
      <c r="CN202" s="17"/>
      <c r="CO202" s="17"/>
      <c r="CP202" s="17"/>
      <c r="CQ202" s="17"/>
      <c r="CR202" s="17"/>
      <c r="CS202" s="17"/>
      <c r="CT202" s="17"/>
      <c r="CU202" s="17"/>
      <c r="CV202" s="17"/>
      <c r="CW202" s="17"/>
      <c r="CX202" s="17"/>
      <c r="CY202" s="17"/>
      <c r="CZ202" s="17"/>
      <c r="DA202" s="17"/>
      <c r="DB202" s="17"/>
      <c r="DC202" s="17"/>
      <c r="DD202" s="17"/>
      <c r="DE202" s="17"/>
      <c r="DF202" s="17"/>
      <c r="DG202" s="17"/>
      <c r="DH202" s="17"/>
      <c r="DI202" s="17"/>
      <c r="DJ202" s="17"/>
      <c r="DK202" s="17"/>
      <c r="DL202" s="17"/>
      <c r="DM202" s="17"/>
      <c r="DN202" s="17"/>
      <c r="DO202" s="17"/>
      <c r="DP202" s="17"/>
      <c r="DQ202" s="17"/>
      <c r="DR202" s="17"/>
      <c r="DS202" s="17"/>
      <c r="DT202" s="17"/>
      <c r="DU202" s="17"/>
      <c r="DV202" s="17"/>
      <c r="DW202" s="17"/>
      <c r="DX202" s="17"/>
      <c r="DY202" s="17"/>
      <c r="DZ202" s="17"/>
      <c r="EA202" s="17"/>
      <c r="EB202" s="17"/>
      <c r="EC202" s="17"/>
      <c r="ED202" s="17"/>
      <c r="EE202" s="17"/>
      <c r="EF202" s="17"/>
      <c r="EG202" s="17"/>
      <c r="EH202" s="17"/>
      <c r="EI202" s="17"/>
      <c r="EJ202" s="17"/>
      <c r="EK202" s="17"/>
      <c r="EL202" s="17"/>
      <c r="EM202" s="17"/>
      <c r="EN202" s="17"/>
      <c r="EO202" s="17"/>
      <c r="EP202" s="17"/>
      <c r="EQ202" s="17"/>
      <c r="ER202" s="17"/>
      <c r="ES202" s="17"/>
      <c r="ET202" s="17"/>
      <c r="EU202" s="17"/>
      <c r="EV202" s="17"/>
      <c r="EW202" s="17"/>
      <c r="EX202" s="17"/>
      <c r="EY202" s="17"/>
      <c r="EZ202" s="17"/>
      <c r="FA202" s="17"/>
      <c r="FB202" s="17"/>
      <c r="FC202" s="17"/>
      <c r="FD202" s="17"/>
      <c r="FE202" s="17"/>
      <c r="FF202" s="17"/>
      <c r="FG202" s="17"/>
      <c r="FH202" s="17"/>
      <c r="FI202" s="17"/>
      <c r="FJ202" s="17"/>
      <c r="FK202" s="17"/>
      <c r="FL202" s="17"/>
      <c r="FM202" s="17"/>
      <c r="FN202" s="17"/>
      <c r="FO202" s="17"/>
      <c r="FP202" s="17"/>
      <c r="FQ202" s="17"/>
      <c r="FR202" s="17"/>
      <c r="FS202" s="17"/>
      <c r="FT202" s="17"/>
      <c r="FU202" s="17"/>
      <c r="FV202" s="17"/>
      <c r="FW202" s="17"/>
      <c r="FX202" s="17"/>
      <c r="FY202" s="17"/>
      <c r="FZ202" s="17"/>
      <c r="GA202" s="17"/>
      <c r="GB202" s="17"/>
      <c r="GC202" s="17"/>
      <c r="GD202" s="17"/>
      <c r="GE202" s="17"/>
      <c r="GF202" s="17"/>
      <c r="GG202" s="17"/>
      <c r="GH202" s="17"/>
      <c r="GI202" s="17"/>
      <c r="GJ202" s="17"/>
      <c r="GK202" s="17"/>
      <c r="GL202" s="17"/>
      <c r="GM202" s="17"/>
      <c r="GN202" s="17"/>
    </row>
    <row r="203" spans="1:196" s="27" customFormat="1" ht="15" customHeight="1" x14ac:dyDescent="0.25">
      <c r="A203" s="17">
        <v>1</v>
      </c>
      <c r="B203" s="345" t="s">
        <v>80</v>
      </c>
      <c r="C203" s="343">
        <f>'Аян '!C82</f>
        <v>3</v>
      </c>
      <c r="D203" s="343">
        <f>'Аян '!D82</f>
        <v>0</v>
      </c>
      <c r="E203" s="343">
        <f>'Аян '!E82</f>
        <v>3</v>
      </c>
      <c r="F203" s="344" t="e">
        <f>'Аян '!F82</f>
        <v>#DIV/0!</v>
      </c>
      <c r="G203" s="267">
        <f>'Аян '!G82</f>
        <v>0</v>
      </c>
      <c r="H203" s="267">
        <f>'Аян '!H82</f>
        <v>8</v>
      </c>
      <c r="I203" s="268">
        <f>'Аян '!I82</f>
        <v>0</v>
      </c>
      <c r="J203" s="268">
        <f>'Аян '!J82</f>
        <v>0</v>
      </c>
      <c r="K203" s="268">
        <f>'Аян '!K82</f>
        <v>24</v>
      </c>
      <c r="L203" s="268" t="e">
        <f>'Аян '!L82</f>
        <v>#DIV/0!</v>
      </c>
      <c r="M203" s="268">
        <f>'Аян '!M82</f>
        <v>0</v>
      </c>
      <c r="N203" s="268" t="e">
        <f>'Аян '!N82</f>
        <v>#DIV/0!</v>
      </c>
      <c r="O203" s="269">
        <f>'Аян '!O82</f>
        <v>164.35900000000001</v>
      </c>
      <c r="P203" s="269">
        <f>'Аян '!P82</f>
        <v>13.696583333333335</v>
      </c>
      <c r="Q203" s="269">
        <f>'Аян '!Q82</f>
        <v>121.42863</v>
      </c>
      <c r="R203" s="269">
        <f>'Аян '!R82</f>
        <v>0</v>
      </c>
      <c r="S203" s="269">
        <f>'Аян '!S82</f>
        <v>107.73204666666666</v>
      </c>
      <c r="T203" s="269">
        <f>'Аян '!T82</f>
        <v>0</v>
      </c>
      <c r="U203" s="270">
        <f>'Аян '!U82</f>
        <v>121.42863</v>
      </c>
      <c r="V203" s="269">
        <f>Q203/P203*100</f>
        <v>886.5614660590536</v>
      </c>
      <c r="W203" s="269">
        <f>U203/P203*100</f>
        <v>886.5614660590536</v>
      </c>
      <c r="X203" s="343">
        <f>'Аян '!V82</f>
        <v>0</v>
      </c>
      <c r="Y203" s="343">
        <f>'Аян '!W82</f>
        <v>0</v>
      </c>
      <c r="Z203" s="343">
        <f>'Аян '!X82</f>
        <v>0</v>
      </c>
      <c r="AA203" s="271"/>
      <c r="AB203" s="271"/>
      <c r="AC203" s="271"/>
      <c r="AD203" s="225"/>
    </row>
    <row r="204" spans="1:196" x14ac:dyDescent="0.25">
      <c r="A204" s="17">
        <v>1</v>
      </c>
      <c r="B204" s="100" t="s">
        <v>509</v>
      </c>
      <c r="C204" s="346">
        <f>'Аян '!C83</f>
        <v>0</v>
      </c>
      <c r="D204" s="346">
        <f>'Аян '!D83</f>
        <v>0</v>
      </c>
      <c r="E204" s="346">
        <f>'Аян '!E83</f>
        <v>0</v>
      </c>
      <c r="F204" s="347">
        <f>'Аян '!F83</f>
        <v>0</v>
      </c>
      <c r="G204" s="311">
        <f>'Аян '!G83</f>
        <v>0</v>
      </c>
      <c r="H204" s="311">
        <f>'Аян '!H83</f>
        <v>0</v>
      </c>
      <c r="I204" s="281">
        <f>'Аян '!I83</f>
        <v>0</v>
      </c>
      <c r="J204" s="281">
        <f>'Аян '!J83</f>
        <v>0</v>
      </c>
      <c r="K204" s="281">
        <f>'Аян '!K83</f>
        <v>0</v>
      </c>
      <c r="L204" s="281">
        <f>'Аян '!L83</f>
        <v>0</v>
      </c>
      <c r="M204" s="281">
        <f>'Аян '!M83</f>
        <v>0</v>
      </c>
      <c r="N204" s="281">
        <f>'Аян '!N83</f>
        <v>0</v>
      </c>
      <c r="O204" s="269">
        <f>'Аян '!O83</f>
        <v>0</v>
      </c>
      <c r="P204" s="269">
        <f>'Аян '!P83</f>
        <v>0</v>
      </c>
      <c r="Q204" s="269">
        <f>'Аян '!Q83</f>
        <v>0</v>
      </c>
      <c r="R204" s="269">
        <f>'Аян '!R83</f>
        <v>0</v>
      </c>
      <c r="S204" s="269">
        <f>'Аян '!S83</f>
        <v>0</v>
      </c>
      <c r="T204" s="269">
        <f>'Аян '!T83</f>
        <v>0</v>
      </c>
      <c r="U204" s="270">
        <f>'Аян '!U83</f>
        <v>0</v>
      </c>
      <c r="V204" s="269"/>
      <c r="W204" s="269"/>
      <c r="X204" s="346">
        <f>'Аян '!V83</f>
        <v>0</v>
      </c>
      <c r="Y204" s="346">
        <f>'Аян '!W83</f>
        <v>0</v>
      </c>
      <c r="Z204" s="346">
        <f>'Аян '!X83</f>
        <v>0</v>
      </c>
      <c r="AA204" s="271"/>
      <c r="AB204" s="271"/>
      <c r="AC204" s="271"/>
      <c r="AD204" s="225"/>
      <c r="AE204" s="27"/>
      <c r="AF204" s="27"/>
      <c r="AG204" s="27"/>
      <c r="AH204" s="27"/>
      <c r="AI204" s="27"/>
      <c r="AJ204" s="27"/>
      <c r="AK204" s="27"/>
      <c r="AL204" s="27"/>
      <c r="AM204" s="27"/>
      <c r="AN204" s="27"/>
      <c r="AO204" s="27"/>
      <c r="AP204" s="27"/>
      <c r="AQ204" s="27"/>
      <c r="AR204" s="27"/>
      <c r="AS204" s="27"/>
      <c r="AT204" s="27"/>
      <c r="AU204" s="27"/>
      <c r="AV204" s="27"/>
      <c r="AW204" s="27"/>
      <c r="AX204" s="27"/>
      <c r="AY204" s="27"/>
      <c r="AZ204" s="27"/>
      <c r="BA204" s="27"/>
      <c r="BB204" s="27"/>
      <c r="BC204" s="27"/>
      <c r="BD204" s="27"/>
      <c r="BE204" s="27"/>
      <c r="BF204" s="27"/>
      <c r="BG204" s="27"/>
      <c r="BH204" s="27"/>
      <c r="BI204" s="27"/>
      <c r="BJ204" s="27"/>
      <c r="BK204" s="27"/>
      <c r="BL204" s="27"/>
      <c r="BM204" s="27"/>
      <c r="BN204" s="27"/>
      <c r="BO204" s="27"/>
      <c r="BP204" s="27"/>
      <c r="BQ204" s="27"/>
      <c r="BR204" s="27"/>
      <c r="BS204" s="27"/>
      <c r="BT204" s="27"/>
      <c r="BU204" s="27"/>
      <c r="BV204" s="27"/>
      <c r="BW204" s="27"/>
      <c r="BX204" s="27"/>
      <c r="BY204" s="27"/>
      <c r="BZ204" s="27"/>
      <c r="CA204" s="27"/>
      <c r="CB204" s="27"/>
      <c r="CC204" s="27"/>
      <c r="CD204" s="27"/>
      <c r="CE204" s="27"/>
      <c r="CF204" s="27"/>
      <c r="CG204" s="27"/>
      <c r="CH204" s="27"/>
      <c r="CI204" s="27"/>
      <c r="CJ204" s="27"/>
      <c r="CK204" s="27"/>
      <c r="CL204" s="27"/>
      <c r="CM204" s="27"/>
      <c r="CN204" s="27"/>
      <c r="CO204" s="27"/>
      <c r="CP204" s="27"/>
      <c r="CQ204" s="27"/>
      <c r="CR204" s="27"/>
      <c r="CS204" s="27"/>
      <c r="CT204" s="27"/>
      <c r="CU204" s="27"/>
      <c r="CV204" s="27"/>
      <c r="CW204" s="27"/>
      <c r="CX204" s="27"/>
      <c r="CY204" s="27"/>
      <c r="CZ204" s="27"/>
      <c r="DA204" s="27"/>
      <c r="DB204" s="27"/>
      <c r="DC204" s="27"/>
      <c r="DD204" s="27"/>
      <c r="DE204" s="27"/>
      <c r="DF204" s="27"/>
      <c r="DG204" s="27"/>
      <c r="DH204" s="27"/>
      <c r="DI204" s="27"/>
      <c r="DJ204" s="27"/>
      <c r="DK204" s="27"/>
      <c r="DL204" s="27"/>
      <c r="DM204" s="27"/>
      <c r="DN204" s="27"/>
      <c r="DO204" s="27"/>
      <c r="DP204" s="27"/>
      <c r="DQ204" s="27"/>
      <c r="DR204" s="27"/>
      <c r="DS204" s="27"/>
      <c r="DT204" s="27"/>
      <c r="DU204" s="27"/>
      <c r="DV204" s="27"/>
      <c r="DW204" s="27"/>
      <c r="DX204" s="27"/>
      <c r="DY204" s="27"/>
      <c r="DZ204" s="27"/>
      <c r="EA204" s="27"/>
      <c r="EB204" s="27"/>
      <c r="EC204" s="27"/>
      <c r="ED204" s="27"/>
      <c r="EE204" s="27"/>
      <c r="EF204" s="27"/>
      <c r="EG204" s="27"/>
      <c r="EH204" s="27"/>
      <c r="EI204" s="27"/>
      <c r="EJ204" s="27"/>
      <c r="EK204" s="27"/>
      <c r="EL204" s="27"/>
      <c r="EM204" s="27"/>
      <c r="EN204" s="27"/>
      <c r="EO204" s="27"/>
      <c r="EP204" s="27"/>
      <c r="EQ204" s="27"/>
      <c r="ER204" s="27"/>
      <c r="ES204" s="27"/>
      <c r="ET204" s="27"/>
      <c r="EU204" s="27"/>
      <c r="EV204" s="27"/>
      <c r="EW204" s="27"/>
      <c r="EX204" s="27"/>
      <c r="EY204" s="27"/>
      <c r="EZ204" s="27"/>
      <c r="FA204" s="27"/>
      <c r="FB204" s="27"/>
      <c r="FC204" s="27"/>
      <c r="FD204" s="27"/>
      <c r="FE204" s="27"/>
      <c r="FF204" s="27"/>
      <c r="FG204" s="27"/>
      <c r="FH204" s="27"/>
      <c r="FI204" s="27"/>
      <c r="FJ204" s="27"/>
      <c r="FK204" s="27"/>
      <c r="FL204" s="27"/>
      <c r="FM204" s="27"/>
      <c r="FN204" s="27"/>
      <c r="FO204" s="27"/>
      <c r="FP204" s="27"/>
      <c r="FQ204" s="27"/>
      <c r="FR204" s="27"/>
      <c r="FS204" s="27"/>
      <c r="FT204" s="27"/>
      <c r="FU204" s="27"/>
      <c r="FV204" s="27"/>
      <c r="FW204" s="27"/>
      <c r="FX204" s="27"/>
      <c r="FY204" s="27"/>
      <c r="FZ204" s="27"/>
      <c r="GA204" s="27"/>
      <c r="GB204" s="27"/>
      <c r="GC204" s="27"/>
      <c r="GD204" s="27"/>
      <c r="GE204" s="27"/>
      <c r="GF204" s="27"/>
      <c r="GG204" s="27"/>
      <c r="GH204" s="27"/>
      <c r="GI204" s="27"/>
      <c r="GJ204" s="27"/>
      <c r="GK204" s="27"/>
      <c r="GL204" s="27"/>
      <c r="GM204" s="27"/>
      <c r="GN204" s="27"/>
    </row>
    <row r="205" spans="1:196" x14ac:dyDescent="0.25">
      <c r="B205" s="100" t="s">
        <v>484</v>
      </c>
      <c r="C205" s="346"/>
      <c r="D205" s="346"/>
      <c r="E205" s="346"/>
      <c r="F205" s="347"/>
      <c r="G205" s="311"/>
      <c r="H205" s="311"/>
      <c r="I205" s="281"/>
      <c r="J205" s="281"/>
      <c r="K205" s="281"/>
      <c r="L205" s="281"/>
      <c r="M205" s="281"/>
      <c r="N205" s="281"/>
      <c r="O205" s="269">
        <f>'Аян '!O84</f>
        <v>0</v>
      </c>
      <c r="P205" s="269">
        <f>'Аян '!P84</f>
        <v>0</v>
      </c>
      <c r="Q205" s="269">
        <f>'Аян '!Q84</f>
        <v>0</v>
      </c>
      <c r="R205" s="269">
        <f>'Аян '!R84</f>
        <v>0</v>
      </c>
      <c r="S205" s="269">
        <f>'Аян '!S84</f>
        <v>0</v>
      </c>
      <c r="T205" s="269">
        <f>'Аян '!T84</f>
        <v>0</v>
      </c>
      <c r="U205" s="270">
        <f>'Аян '!U84</f>
        <v>0</v>
      </c>
      <c r="V205" s="269"/>
      <c r="W205" s="269"/>
      <c r="X205" s="346"/>
      <c r="Y205" s="346"/>
      <c r="Z205" s="346"/>
      <c r="AA205" s="271"/>
      <c r="AB205" s="271"/>
      <c r="AC205" s="271"/>
      <c r="AD205" s="225"/>
      <c r="AE205" s="27"/>
      <c r="AF205" s="27"/>
      <c r="AG205" s="27"/>
      <c r="AH205" s="27"/>
      <c r="AI205" s="27"/>
      <c r="AJ205" s="27"/>
      <c r="AK205" s="27"/>
      <c r="AL205" s="27"/>
      <c r="AM205" s="27"/>
      <c r="AN205" s="27"/>
      <c r="AO205" s="27"/>
      <c r="AP205" s="27"/>
      <c r="AQ205" s="27"/>
      <c r="AR205" s="27"/>
      <c r="AS205" s="27"/>
      <c r="AT205" s="27"/>
      <c r="AU205" s="27"/>
      <c r="AV205" s="27"/>
      <c r="AW205" s="27"/>
      <c r="AX205" s="27"/>
      <c r="AY205" s="27"/>
      <c r="AZ205" s="27"/>
      <c r="BA205" s="27"/>
      <c r="BB205" s="27"/>
      <c r="BC205" s="27"/>
      <c r="BD205" s="27"/>
      <c r="BE205" s="27"/>
      <c r="BF205" s="27"/>
      <c r="BG205" s="27"/>
      <c r="BH205" s="27"/>
      <c r="BI205" s="27"/>
      <c r="BJ205" s="27"/>
      <c r="BK205" s="27"/>
      <c r="BL205" s="27"/>
      <c r="BM205" s="27"/>
      <c r="BN205" s="27"/>
      <c r="BO205" s="27"/>
      <c r="BP205" s="27"/>
      <c r="BQ205" s="27"/>
      <c r="BR205" s="27"/>
      <c r="BS205" s="27"/>
      <c r="BT205" s="27"/>
      <c r="BU205" s="27"/>
      <c r="BV205" s="27"/>
      <c r="BW205" s="27"/>
      <c r="BX205" s="27"/>
      <c r="BY205" s="27"/>
      <c r="BZ205" s="27"/>
      <c r="CA205" s="27"/>
      <c r="CB205" s="27"/>
      <c r="CC205" s="27"/>
      <c r="CD205" s="27"/>
      <c r="CE205" s="27"/>
      <c r="CF205" s="27"/>
      <c r="CG205" s="27"/>
      <c r="CH205" s="27"/>
      <c r="CI205" s="27"/>
      <c r="CJ205" s="27"/>
      <c r="CK205" s="27"/>
      <c r="CL205" s="27"/>
      <c r="CM205" s="27"/>
      <c r="CN205" s="27"/>
      <c r="CO205" s="27"/>
      <c r="CP205" s="27"/>
      <c r="CQ205" s="27"/>
      <c r="CR205" s="27"/>
      <c r="CS205" s="27"/>
      <c r="CT205" s="27"/>
      <c r="CU205" s="27"/>
      <c r="CV205" s="27"/>
      <c r="CW205" s="27"/>
      <c r="CX205" s="27"/>
      <c r="CY205" s="27"/>
      <c r="CZ205" s="27"/>
      <c r="DA205" s="27"/>
      <c r="DB205" s="27"/>
      <c r="DC205" s="27"/>
      <c r="DD205" s="27"/>
      <c r="DE205" s="27"/>
      <c r="DF205" s="27"/>
      <c r="DG205" s="27"/>
      <c r="DH205" s="27"/>
      <c r="DI205" s="27"/>
      <c r="DJ205" s="27"/>
      <c r="DK205" s="27"/>
      <c r="DL205" s="27"/>
      <c r="DM205" s="27"/>
      <c r="DN205" s="27"/>
      <c r="DO205" s="27"/>
      <c r="DP205" s="27"/>
      <c r="DQ205" s="27"/>
      <c r="DR205" s="27"/>
      <c r="DS205" s="27"/>
      <c r="DT205" s="27"/>
      <c r="DU205" s="27"/>
      <c r="DV205" s="27"/>
      <c r="DW205" s="27"/>
      <c r="DX205" s="27"/>
      <c r="DY205" s="27"/>
      <c r="DZ205" s="27"/>
      <c r="EA205" s="27"/>
      <c r="EB205" s="27"/>
      <c r="EC205" s="27"/>
      <c r="ED205" s="27"/>
      <c r="EE205" s="27"/>
      <c r="EF205" s="27"/>
      <c r="EG205" s="27"/>
      <c r="EH205" s="27"/>
      <c r="EI205" s="27"/>
      <c r="EJ205" s="27"/>
      <c r="EK205" s="27"/>
      <c r="EL205" s="27"/>
      <c r="EM205" s="27"/>
      <c r="EN205" s="27"/>
      <c r="EO205" s="27"/>
      <c r="EP205" s="27"/>
      <c r="EQ205" s="27"/>
      <c r="ER205" s="27"/>
      <c r="ES205" s="27"/>
      <c r="ET205" s="27"/>
      <c r="EU205" s="27"/>
      <c r="EV205" s="27"/>
      <c r="EW205" s="27"/>
      <c r="EX205" s="27"/>
      <c r="EY205" s="27"/>
      <c r="EZ205" s="27"/>
      <c r="FA205" s="27"/>
      <c r="FB205" s="27"/>
      <c r="FC205" s="27"/>
      <c r="FD205" s="27"/>
      <c r="FE205" s="27"/>
      <c r="FF205" s="27"/>
      <c r="FG205" s="27"/>
      <c r="FH205" s="27"/>
      <c r="FI205" s="27"/>
      <c r="FJ205" s="27"/>
      <c r="FK205" s="27"/>
      <c r="FL205" s="27"/>
      <c r="FM205" s="27"/>
      <c r="FN205" s="27"/>
      <c r="FO205" s="27"/>
      <c r="FP205" s="27"/>
      <c r="FQ205" s="27"/>
      <c r="FR205" s="27"/>
      <c r="FS205" s="27"/>
      <c r="FT205" s="27"/>
      <c r="FU205" s="27"/>
      <c r="FV205" s="27"/>
      <c r="FW205" s="27"/>
      <c r="FX205" s="27"/>
      <c r="FY205" s="27"/>
      <c r="FZ205" s="27"/>
      <c r="GA205" s="27"/>
      <c r="GB205" s="27"/>
      <c r="GC205" s="27"/>
      <c r="GD205" s="27"/>
      <c r="GE205" s="27"/>
      <c r="GF205" s="27"/>
      <c r="GG205" s="27"/>
      <c r="GH205" s="27"/>
      <c r="GI205" s="27"/>
      <c r="GJ205" s="27"/>
      <c r="GK205" s="27"/>
      <c r="GL205" s="27"/>
      <c r="GM205" s="27"/>
      <c r="GN205" s="27"/>
    </row>
    <row r="206" spans="1:196" ht="29.25" x14ac:dyDescent="0.25">
      <c r="B206" s="101" t="s">
        <v>427</v>
      </c>
      <c r="C206" s="346">
        <f>'Аян '!C85</f>
        <v>0</v>
      </c>
      <c r="D206" s="346">
        <f>'Аян '!D85</f>
        <v>0</v>
      </c>
      <c r="E206" s="346">
        <f>'Аян '!E85</f>
        <v>2</v>
      </c>
      <c r="F206" s="347" t="e">
        <f>'Аян '!F85</f>
        <v>#DIV/0!</v>
      </c>
      <c r="G206" s="311">
        <f>'Аян '!G85</f>
        <v>0</v>
      </c>
      <c r="H206" s="311">
        <f>'Аян '!H85</f>
        <v>0</v>
      </c>
      <c r="I206" s="281">
        <f>'Аян '!I85</f>
        <v>0</v>
      </c>
      <c r="J206" s="281">
        <f>'Аян '!J85</f>
        <v>0</v>
      </c>
      <c r="K206" s="281">
        <f>'Аян '!K85</f>
        <v>0</v>
      </c>
      <c r="L206" s="281">
        <f>'Аян '!L85</f>
        <v>0</v>
      </c>
      <c r="M206" s="281">
        <f>'Аян '!M85</f>
        <v>0</v>
      </c>
      <c r="N206" s="281">
        <f>'Аян '!N85</f>
        <v>0</v>
      </c>
      <c r="O206" s="269">
        <f>'Аян '!O85</f>
        <v>0</v>
      </c>
      <c r="P206" s="269">
        <f>'Аян '!P85</f>
        <v>0</v>
      </c>
      <c r="Q206" s="269">
        <f>'Аян '!Q85</f>
        <v>0</v>
      </c>
      <c r="R206" s="269">
        <f>'Аян '!R85</f>
        <v>0</v>
      </c>
      <c r="S206" s="269">
        <f>'Аян '!S85</f>
        <v>0</v>
      </c>
      <c r="T206" s="269">
        <f>'Аян '!T85</f>
        <v>0</v>
      </c>
      <c r="U206" s="270">
        <f>'Аян '!U85</f>
        <v>0</v>
      </c>
      <c r="V206" s="269"/>
      <c r="W206" s="269"/>
      <c r="X206" s="346"/>
      <c r="Y206" s="346"/>
      <c r="Z206" s="346"/>
      <c r="AA206" s="271"/>
      <c r="AB206" s="271"/>
      <c r="AC206" s="271"/>
      <c r="AD206" s="225"/>
      <c r="AE206" s="27"/>
      <c r="AF206" s="27"/>
      <c r="AG206" s="27"/>
      <c r="AH206" s="27"/>
      <c r="AI206" s="27"/>
      <c r="AJ206" s="27"/>
      <c r="AK206" s="27"/>
      <c r="AL206" s="27"/>
      <c r="AM206" s="27"/>
      <c r="AN206" s="27"/>
      <c r="AO206" s="27"/>
      <c r="AP206" s="27"/>
      <c r="AQ206" s="27"/>
      <c r="AR206" s="27"/>
      <c r="AS206" s="27"/>
      <c r="AT206" s="27"/>
      <c r="AU206" s="27"/>
      <c r="AV206" s="27"/>
      <c r="AW206" s="27"/>
      <c r="AX206" s="27"/>
      <c r="AY206" s="27"/>
      <c r="AZ206" s="27"/>
      <c r="BA206" s="27"/>
      <c r="BB206" s="27"/>
      <c r="BC206" s="27"/>
      <c r="BD206" s="27"/>
      <c r="BE206" s="27"/>
      <c r="BF206" s="27"/>
      <c r="BG206" s="27"/>
      <c r="BH206" s="27"/>
      <c r="BI206" s="27"/>
      <c r="BJ206" s="27"/>
      <c r="BK206" s="27"/>
      <c r="BL206" s="27"/>
      <c r="BM206" s="27"/>
      <c r="BN206" s="27"/>
      <c r="BO206" s="27"/>
      <c r="BP206" s="27"/>
      <c r="BQ206" s="27"/>
      <c r="BR206" s="27"/>
      <c r="BS206" s="27"/>
      <c r="BT206" s="27"/>
      <c r="BU206" s="27"/>
      <c r="BV206" s="27"/>
      <c r="BW206" s="27"/>
      <c r="BX206" s="27"/>
      <c r="BY206" s="27"/>
      <c r="BZ206" s="27"/>
      <c r="CA206" s="27"/>
      <c r="CB206" s="27"/>
      <c r="CC206" s="27"/>
      <c r="CD206" s="27"/>
      <c r="CE206" s="27"/>
      <c r="CF206" s="27"/>
      <c r="CG206" s="27"/>
      <c r="CH206" s="27"/>
      <c r="CI206" s="27"/>
      <c r="CJ206" s="27"/>
      <c r="CK206" s="27"/>
      <c r="CL206" s="27"/>
      <c r="CM206" s="27"/>
      <c r="CN206" s="27"/>
      <c r="CO206" s="27"/>
      <c r="CP206" s="27"/>
      <c r="CQ206" s="27"/>
      <c r="CR206" s="27"/>
      <c r="CS206" s="27"/>
      <c r="CT206" s="27"/>
      <c r="CU206" s="27"/>
      <c r="CV206" s="27"/>
      <c r="CW206" s="27"/>
      <c r="CX206" s="27"/>
      <c r="CY206" s="27"/>
      <c r="CZ206" s="27"/>
      <c r="DA206" s="27"/>
      <c r="DB206" s="27"/>
      <c r="DC206" s="27"/>
      <c r="DD206" s="27"/>
      <c r="DE206" s="27"/>
      <c r="DF206" s="27"/>
      <c r="DG206" s="27"/>
      <c r="DH206" s="27"/>
      <c r="DI206" s="27"/>
      <c r="DJ206" s="27"/>
      <c r="DK206" s="27"/>
      <c r="DL206" s="27"/>
      <c r="DM206" s="27"/>
      <c r="DN206" s="27"/>
      <c r="DO206" s="27"/>
      <c r="DP206" s="27"/>
      <c r="DQ206" s="27"/>
      <c r="DR206" s="27"/>
      <c r="DS206" s="27"/>
      <c r="DT206" s="27"/>
      <c r="DU206" s="27"/>
      <c r="DV206" s="27"/>
      <c r="DW206" s="27"/>
      <c r="DX206" s="27"/>
      <c r="DY206" s="27"/>
      <c r="DZ206" s="27"/>
      <c r="EA206" s="27"/>
      <c r="EB206" s="27"/>
      <c r="EC206" s="27"/>
      <c r="ED206" s="27"/>
      <c r="EE206" s="27"/>
      <c r="EF206" s="27"/>
      <c r="EG206" s="27"/>
      <c r="EH206" s="27"/>
      <c r="EI206" s="27"/>
      <c r="EJ206" s="27"/>
      <c r="EK206" s="27"/>
      <c r="EL206" s="27"/>
      <c r="EM206" s="27"/>
      <c r="EN206" s="27"/>
      <c r="EO206" s="27"/>
      <c r="EP206" s="27"/>
      <c r="EQ206" s="27"/>
      <c r="ER206" s="27"/>
      <c r="ES206" s="27"/>
      <c r="ET206" s="27"/>
      <c r="EU206" s="27"/>
      <c r="EV206" s="27"/>
      <c r="EW206" s="27"/>
      <c r="EX206" s="27"/>
      <c r="EY206" s="27"/>
      <c r="EZ206" s="27"/>
      <c r="FA206" s="27"/>
      <c r="FB206" s="27"/>
      <c r="FC206" s="27"/>
      <c r="FD206" s="27"/>
      <c r="FE206" s="27"/>
      <c r="FF206" s="27"/>
      <c r="FG206" s="27"/>
      <c r="FH206" s="27"/>
      <c r="FI206" s="27"/>
      <c r="FJ206" s="27"/>
      <c r="FK206" s="27"/>
      <c r="FL206" s="27"/>
      <c r="FM206" s="27"/>
      <c r="FN206" s="27"/>
      <c r="FO206" s="27"/>
      <c r="FP206" s="27"/>
      <c r="FQ206" s="27"/>
      <c r="FR206" s="27"/>
      <c r="FS206" s="27"/>
      <c r="FT206" s="27"/>
      <c r="FU206" s="27"/>
      <c r="FV206" s="27"/>
      <c r="FW206" s="27"/>
      <c r="FX206" s="27"/>
      <c r="FY206" s="27"/>
      <c r="FZ206" s="27"/>
      <c r="GA206" s="27"/>
      <c r="GB206" s="27"/>
      <c r="GC206" s="27"/>
      <c r="GD206" s="27"/>
      <c r="GE206" s="27"/>
      <c r="GF206" s="27"/>
      <c r="GG206" s="27"/>
      <c r="GH206" s="27"/>
      <c r="GI206" s="27"/>
      <c r="GJ206" s="27"/>
      <c r="GK206" s="27"/>
      <c r="GL206" s="27"/>
      <c r="GM206" s="27"/>
      <c r="GN206" s="27"/>
    </row>
    <row r="207" spans="1:196" ht="30" x14ac:dyDescent="0.25">
      <c r="B207" s="62" t="s">
        <v>260</v>
      </c>
      <c r="C207" s="346">
        <f>'Аян '!C86</f>
        <v>0</v>
      </c>
      <c r="D207" s="346">
        <f>'Аян '!D86</f>
        <v>0</v>
      </c>
      <c r="E207" s="346">
        <f>'Аян '!E86</f>
        <v>0</v>
      </c>
      <c r="F207" s="347">
        <f>'Аян '!F86</f>
        <v>0</v>
      </c>
      <c r="G207" s="311">
        <f>'Аян '!G86</f>
        <v>0</v>
      </c>
      <c r="H207" s="311">
        <f>'Аян '!H86</f>
        <v>0</v>
      </c>
      <c r="I207" s="281">
        <f>'Аян '!I86</f>
        <v>0</v>
      </c>
      <c r="J207" s="281">
        <f>'Аян '!J86</f>
        <v>0</v>
      </c>
      <c r="K207" s="281">
        <f>'Аян '!K86</f>
        <v>0</v>
      </c>
      <c r="L207" s="281">
        <f>'Аян '!L86</f>
        <v>0</v>
      </c>
      <c r="M207" s="281">
        <f>'Аян '!M86</f>
        <v>0</v>
      </c>
      <c r="N207" s="281">
        <f>'Аян '!N86</f>
        <v>0</v>
      </c>
      <c r="O207" s="269">
        <f>'Аян '!O86</f>
        <v>0</v>
      </c>
      <c r="P207" s="269">
        <f>'Аян '!P86</f>
        <v>0</v>
      </c>
      <c r="Q207" s="269">
        <f>'Аян '!Q86</f>
        <v>0</v>
      </c>
      <c r="R207" s="269">
        <f>'Аян '!R86</f>
        <v>0</v>
      </c>
      <c r="S207" s="269">
        <f>'Аян '!S86</f>
        <v>0</v>
      </c>
      <c r="T207" s="269">
        <f>'Аян '!T86</f>
        <v>0</v>
      </c>
      <c r="U207" s="270">
        <f>'Аян '!U86</f>
        <v>0</v>
      </c>
      <c r="V207" s="269"/>
      <c r="W207" s="269"/>
      <c r="X207" s="346"/>
      <c r="Y207" s="346"/>
      <c r="Z207" s="346"/>
      <c r="AA207" s="271"/>
      <c r="AB207" s="271"/>
      <c r="AC207" s="271"/>
      <c r="AD207" s="225"/>
      <c r="AE207" s="27"/>
      <c r="AF207" s="27"/>
      <c r="AG207" s="27"/>
      <c r="AH207" s="27"/>
      <c r="AI207" s="27"/>
      <c r="AJ207" s="27"/>
      <c r="AK207" s="27"/>
      <c r="AL207" s="27"/>
      <c r="AM207" s="27"/>
      <c r="AN207" s="27"/>
      <c r="AO207" s="27"/>
      <c r="AP207" s="27"/>
      <c r="AQ207" s="27"/>
      <c r="AR207" s="27"/>
      <c r="AS207" s="27"/>
      <c r="AT207" s="27"/>
      <c r="AU207" s="27"/>
      <c r="AV207" s="27"/>
      <c r="AW207" s="27"/>
      <c r="AX207" s="27"/>
      <c r="AY207" s="27"/>
      <c r="AZ207" s="27"/>
      <c r="BA207" s="27"/>
      <c r="BB207" s="27"/>
      <c r="BC207" s="27"/>
      <c r="BD207" s="27"/>
      <c r="BE207" s="27"/>
      <c r="BF207" s="27"/>
      <c r="BG207" s="27"/>
      <c r="BH207" s="27"/>
      <c r="BI207" s="27"/>
      <c r="BJ207" s="27"/>
      <c r="BK207" s="27"/>
      <c r="BL207" s="27"/>
      <c r="BM207" s="27"/>
      <c r="BN207" s="27"/>
      <c r="BO207" s="27"/>
      <c r="BP207" s="27"/>
      <c r="BQ207" s="27"/>
      <c r="BR207" s="27"/>
      <c r="BS207" s="27"/>
      <c r="BT207" s="27"/>
      <c r="BU207" s="27"/>
      <c r="BV207" s="27"/>
      <c r="BW207" s="27"/>
      <c r="BX207" s="27"/>
      <c r="BY207" s="27"/>
      <c r="BZ207" s="27"/>
      <c r="CA207" s="27"/>
      <c r="CB207" s="27"/>
      <c r="CC207" s="27"/>
      <c r="CD207" s="27"/>
      <c r="CE207" s="27"/>
      <c r="CF207" s="27"/>
      <c r="CG207" s="27"/>
      <c r="CH207" s="27"/>
      <c r="CI207" s="27"/>
      <c r="CJ207" s="27"/>
      <c r="CK207" s="27"/>
      <c r="CL207" s="27"/>
      <c r="CM207" s="27"/>
      <c r="CN207" s="27"/>
      <c r="CO207" s="27"/>
      <c r="CP207" s="27"/>
      <c r="CQ207" s="27"/>
      <c r="CR207" s="27"/>
      <c r="CS207" s="27"/>
      <c r="CT207" s="27"/>
      <c r="CU207" s="27"/>
      <c r="CV207" s="27"/>
      <c r="CW207" s="27"/>
      <c r="CX207" s="27"/>
      <c r="CY207" s="27"/>
      <c r="CZ207" s="27"/>
      <c r="DA207" s="27"/>
      <c r="DB207" s="27"/>
      <c r="DC207" s="27"/>
      <c r="DD207" s="27"/>
      <c r="DE207" s="27"/>
      <c r="DF207" s="27"/>
      <c r="DG207" s="27"/>
      <c r="DH207" s="27"/>
      <c r="DI207" s="27"/>
      <c r="DJ207" s="27"/>
      <c r="DK207" s="27"/>
      <c r="DL207" s="27"/>
      <c r="DM207" s="27"/>
      <c r="DN207" s="27"/>
      <c r="DO207" s="27"/>
      <c r="DP207" s="27"/>
      <c r="DQ207" s="27"/>
      <c r="DR207" s="27"/>
      <c r="DS207" s="27"/>
      <c r="DT207" s="27"/>
      <c r="DU207" s="27"/>
      <c r="DV207" s="27"/>
      <c r="DW207" s="27"/>
      <c r="DX207" s="27"/>
      <c r="DY207" s="27"/>
      <c r="DZ207" s="27"/>
      <c r="EA207" s="27"/>
      <c r="EB207" s="27"/>
      <c r="EC207" s="27"/>
      <c r="ED207" s="27"/>
      <c r="EE207" s="27"/>
      <c r="EF207" s="27"/>
      <c r="EG207" s="27"/>
      <c r="EH207" s="27"/>
      <c r="EI207" s="27"/>
      <c r="EJ207" s="27"/>
      <c r="EK207" s="27"/>
      <c r="EL207" s="27"/>
      <c r="EM207" s="27"/>
      <c r="EN207" s="27"/>
      <c r="EO207" s="27"/>
      <c r="EP207" s="27"/>
      <c r="EQ207" s="27"/>
      <c r="ER207" s="27"/>
      <c r="ES207" s="27"/>
      <c r="ET207" s="27"/>
      <c r="EU207" s="27"/>
      <c r="EV207" s="27"/>
      <c r="EW207" s="27"/>
      <c r="EX207" s="27"/>
      <c r="EY207" s="27"/>
      <c r="EZ207" s="27"/>
      <c r="FA207" s="27"/>
      <c r="FB207" s="27"/>
      <c r="FC207" s="27"/>
      <c r="FD207" s="27"/>
      <c r="FE207" s="27"/>
      <c r="FF207" s="27"/>
      <c r="FG207" s="27"/>
      <c r="FH207" s="27"/>
      <c r="FI207" s="27"/>
      <c r="FJ207" s="27"/>
      <c r="FK207" s="27"/>
      <c r="FL207" s="27"/>
      <c r="FM207" s="27"/>
      <c r="FN207" s="27"/>
      <c r="FO207" s="27"/>
      <c r="FP207" s="27"/>
      <c r="FQ207" s="27"/>
      <c r="FR207" s="27"/>
      <c r="FS207" s="27"/>
      <c r="FT207" s="27"/>
      <c r="FU207" s="27"/>
      <c r="FV207" s="27"/>
      <c r="FW207" s="27"/>
      <c r="FX207" s="27"/>
      <c r="FY207" s="27"/>
      <c r="FZ207" s="27"/>
      <c r="GA207" s="27"/>
      <c r="GB207" s="27"/>
      <c r="GC207" s="27"/>
      <c r="GD207" s="27"/>
      <c r="GE207" s="27"/>
      <c r="GF207" s="27"/>
      <c r="GG207" s="27"/>
      <c r="GH207" s="27"/>
      <c r="GI207" s="27"/>
      <c r="GJ207" s="27"/>
      <c r="GK207" s="27"/>
      <c r="GL207" s="27"/>
      <c r="GM207" s="27"/>
      <c r="GN207" s="27"/>
    </row>
    <row r="208" spans="1:196" ht="30" x14ac:dyDescent="0.25">
      <c r="B208" s="62" t="s">
        <v>261</v>
      </c>
      <c r="C208" s="346">
        <f>'Аян '!C87</f>
        <v>0</v>
      </c>
      <c r="D208" s="346">
        <f>'Аян '!D87</f>
        <v>0</v>
      </c>
      <c r="E208" s="346">
        <f>'Аян '!E87</f>
        <v>0</v>
      </c>
      <c r="F208" s="347">
        <f>'Аян '!F87</f>
        <v>0</v>
      </c>
      <c r="G208" s="311">
        <f>'Аян '!G87</f>
        <v>0</v>
      </c>
      <c r="H208" s="311">
        <f>'Аян '!H87</f>
        <v>0</v>
      </c>
      <c r="I208" s="281">
        <f>'Аян '!I87</f>
        <v>0</v>
      </c>
      <c r="J208" s="281">
        <f>'Аян '!J87</f>
        <v>0</v>
      </c>
      <c r="K208" s="281">
        <f>'Аян '!K87</f>
        <v>0</v>
      </c>
      <c r="L208" s="281">
        <f>'Аян '!L87</f>
        <v>0</v>
      </c>
      <c r="M208" s="281">
        <f>'Аян '!M87</f>
        <v>0</v>
      </c>
      <c r="N208" s="281">
        <f>'Аян '!N87</f>
        <v>0</v>
      </c>
      <c r="O208" s="269">
        <f>'Аян '!O87</f>
        <v>0</v>
      </c>
      <c r="P208" s="269">
        <f>'Аян '!P87</f>
        <v>0</v>
      </c>
      <c r="Q208" s="269">
        <f>'Аян '!Q87</f>
        <v>0</v>
      </c>
      <c r="R208" s="269">
        <f>'Аян '!R87</f>
        <v>0</v>
      </c>
      <c r="S208" s="269">
        <f>'Аян '!S87</f>
        <v>0</v>
      </c>
      <c r="T208" s="269">
        <f>'Аян '!T87</f>
        <v>0</v>
      </c>
      <c r="U208" s="270">
        <f>'Аян '!U87</f>
        <v>0</v>
      </c>
      <c r="V208" s="269"/>
      <c r="W208" s="269"/>
      <c r="X208" s="346"/>
      <c r="Y208" s="346"/>
      <c r="Z208" s="346"/>
      <c r="AA208" s="271"/>
      <c r="AB208" s="271"/>
      <c r="AC208" s="271"/>
      <c r="AD208" s="225"/>
      <c r="AE208" s="27"/>
      <c r="AF208" s="27"/>
      <c r="AG208" s="27"/>
      <c r="AH208" s="27"/>
      <c r="AI208" s="27"/>
      <c r="AJ208" s="27"/>
      <c r="AK208" s="27"/>
      <c r="AL208" s="27"/>
      <c r="AM208" s="27"/>
      <c r="AN208" s="27"/>
      <c r="AO208" s="27"/>
      <c r="AP208" s="27"/>
      <c r="AQ208" s="27"/>
      <c r="AR208" s="27"/>
      <c r="AS208" s="27"/>
      <c r="AT208" s="27"/>
      <c r="AU208" s="27"/>
      <c r="AV208" s="27"/>
      <c r="AW208" s="27"/>
      <c r="AX208" s="27"/>
      <c r="AY208" s="27"/>
      <c r="AZ208" s="27"/>
      <c r="BA208" s="27"/>
      <c r="BB208" s="27"/>
      <c r="BC208" s="27"/>
      <c r="BD208" s="27"/>
      <c r="BE208" s="27"/>
      <c r="BF208" s="27"/>
      <c r="BG208" s="27"/>
      <c r="BH208" s="27"/>
      <c r="BI208" s="27"/>
      <c r="BJ208" s="27"/>
      <c r="BK208" s="27"/>
      <c r="BL208" s="27"/>
      <c r="BM208" s="27"/>
      <c r="BN208" s="27"/>
      <c r="BO208" s="27"/>
      <c r="BP208" s="27"/>
      <c r="BQ208" s="27"/>
      <c r="BR208" s="27"/>
      <c r="BS208" s="27"/>
      <c r="BT208" s="27"/>
      <c r="BU208" s="27"/>
      <c r="BV208" s="27"/>
      <c r="BW208" s="27"/>
      <c r="BX208" s="27"/>
      <c r="BY208" s="27"/>
      <c r="BZ208" s="27"/>
      <c r="CA208" s="27"/>
      <c r="CB208" s="27"/>
      <c r="CC208" s="27"/>
      <c r="CD208" s="27"/>
      <c r="CE208" s="27"/>
      <c r="CF208" s="27"/>
      <c r="CG208" s="27"/>
      <c r="CH208" s="27"/>
      <c r="CI208" s="27"/>
      <c r="CJ208" s="27"/>
      <c r="CK208" s="27"/>
      <c r="CL208" s="27"/>
      <c r="CM208" s="27"/>
      <c r="CN208" s="27"/>
      <c r="CO208" s="27"/>
      <c r="CP208" s="27"/>
      <c r="CQ208" s="27"/>
      <c r="CR208" s="27"/>
      <c r="CS208" s="27"/>
      <c r="CT208" s="27"/>
      <c r="CU208" s="27"/>
      <c r="CV208" s="27"/>
      <c r="CW208" s="27"/>
      <c r="CX208" s="27"/>
      <c r="CY208" s="27"/>
      <c r="CZ208" s="27"/>
      <c r="DA208" s="27"/>
      <c r="DB208" s="27"/>
      <c r="DC208" s="27"/>
      <c r="DD208" s="27"/>
      <c r="DE208" s="27"/>
      <c r="DF208" s="27"/>
      <c r="DG208" s="27"/>
      <c r="DH208" s="27"/>
      <c r="DI208" s="27"/>
      <c r="DJ208" s="27"/>
      <c r="DK208" s="27"/>
      <c r="DL208" s="27"/>
      <c r="DM208" s="27"/>
      <c r="DN208" s="27"/>
      <c r="DO208" s="27"/>
      <c r="DP208" s="27"/>
      <c r="DQ208" s="27"/>
      <c r="DR208" s="27"/>
      <c r="DS208" s="27"/>
      <c r="DT208" s="27"/>
      <c r="DU208" s="27"/>
      <c r="DV208" s="27"/>
      <c r="DW208" s="27"/>
      <c r="DX208" s="27"/>
      <c r="DY208" s="27"/>
      <c r="DZ208" s="27"/>
      <c r="EA208" s="27"/>
      <c r="EB208" s="27"/>
      <c r="EC208" s="27"/>
      <c r="ED208" s="27"/>
      <c r="EE208" s="27"/>
      <c r="EF208" s="27"/>
      <c r="EG208" s="27"/>
      <c r="EH208" s="27"/>
      <c r="EI208" s="27"/>
      <c r="EJ208" s="27"/>
      <c r="EK208" s="27"/>
      <c r="EL208" s="27"/>
      <c r="EM208" s="27"/>
      <c r="EN208" s="27"/>
      <c r="EO208" s="27"/>
      <c r="EP208" s="27"/>
      <c r="EQ208" s="27"/>
      <c r="ER208" s="27"/>
      <c r="ES208" s="27"/>
      <c r="ET208" s="27"/>
      <c r="EU208" s="27"/>
      <c r="EV208" s="27"/>
      <c r="EW208" s="27"/>
      <c r="EX208" s="27"/>
      <c r="EY208" s="27"/>
      <c r="EZ208" s="27"/>
      <c r="FA208" s="27"/>
      <c r="FB208" s="27"/>
      <c r="FC208" s="27"/>
      <c r="FD208" s="27"/>
      <c r="FE208" s="27"/>
      <c r="FF208" s="27"/>
      <c r="FG208" s="27"/>
      <c r="FH208" s="27"/>
      <c r="FI208" s="27"/>
      <c r="FJ208" s="27"/>
      <c r="FK208" s="27"/>
      <c r="FL208" s="27"/>
      <c r="FM208" s="27"/>
      <c r="FN208" s="27"/>
      <c r="FO208" s="27"/>
      <c r="FP208" s="27"/>
      <c r="FQ208" s="27"/>
      <c r="FR208" s="27"/>
      <c r="FS208" s="27"/>
      <c r="FT208" s="27"/>
      <c r="FU208" s="27"/>
      <c r="FV208" s="27"/>
      <c r="FW208" s="27"/>
      <c r="FX208" s="27"/>
      <c r="FY208" s="27"/>
      <c r="FZ208" s="27"/>
      <c r="GA208" s="27"/>
      <c r="GB208" s="27"/>
      <c r="GC208" s="27"/>
      <c r="GD208" s="27"/>
      <c r="GE208" s="27"/>
      <c r="GF208" s="27"/>
      <c r="GG208" s="27"/>
      <c r="GH208" s="27"/>
      <c r="GI208" s="27"/>
      <c r="GJ208" s="27"/>
      <c r="GK208" s="27"/>
      <c r="GL208" s="27"/>
      <c r="GM208" s="27"/>
      <c r="GN208" s="27"/>
    </row>
    <row r="209" spans="2:196" ht="30" x14ac:dyDescent="0.25">
      <c r="B209" s="102" t="s">
        <v>428</v>
      </c>
      <c r="C209" s="346">
        <f>'Аян '!C88</f>
        <v>0</v>
      </c>
      <c r="D209" s="346">
        <f>'Аян '!D88</f>
        <v>0</v>
      </c>
      <c r="E209" s="346">
        <f>'Аян '!E88</f>
        <v>1</v>
      </c>
      <c r="F209" s="347" t="e">
        <f>'Аян '!F88</f>
        <v>#DIV/0!</v>
      </c>
      <c r="G209" s="311">
        <f>'Аян '!G88</f>
        <v>0</v>
      </c>
      <c r="H209" s="311">
        <f>'Аян '!H88</f>
        <v>0</v>
      </c>
      <c r="I209" s="281">
        <f>'Аян '!I88</f>
        <v>0</v>
      </c>
      <c r="J209" s="281">
        <f>'Аян '!J88</f>
        <v>0</v>
      </c>
      <c r="K209" s="281">
        <f>'Аян '!K88</f>
        <v>0</v>
      </c>
      <c r="L209" s="281">
        <f>'Аян '!L88</f>
        <v>0</v>
      </c>
      <c r="M209" s="281">
        <f>'Аян '!M88</f>
        <v>0</v>
      </c>
      <c r="N209" s="281">
        <f>'Аян '!N88</f>
        <v>0</v>
      </c>
      <c r="O209" s="269">
        <f>'Аян '!O88</f>
        <v>0</v>
      </c>
      <c r="P209" s="269">
        <f>'Аян '!P88</f>
        <v>0</v>
      </c>
      <c r="Q209" s="269">
        <f>'Аян '!Q88</f>
        <v>0</v>
      </c>
      <c r="R209" s="269">
        <f>'Аян '!R88</f>
        <v>0</v>
      </c>
      <c r="S209" s="269">
        <f>'Аян '!S88</f>
        <v>0</v>
      </c>
      <c r="T209" s="269">
        <f>'Аян '!T88</f>
        <v>0</v>
      </c>
      <c r="U209" s="270">
        <f>'Аян '!U88</f>
        <v>0</v>
      </c>
      <c r="V209" s="269"/>
      <c r="W209" s="269"/>
      <c r="X209" s="346"/>
      <c r="Y209" s="346"/>
      <c r="Z209" s="346"/>
      <c r="AA209" s="271"/>
      <c r="AB209" s="271"/>
      <c r="AC209" s="271"/>
      <c r="AD209" s="225"/>
      <c r="AE209" s="27"/>
      <c r="AF209" s="27"/>
      <c r="AG209" s="27"/>
      <c r="AH209" s="27"/>
      <c r="AI209" s="27"/>
      <c r="AJ209" s="27"/>
      <c r="AK209" s="27"/>
      <c r="AL209" s="27"/>
      <c r="AM209" s="27"/>
      <c r="AN209" s="27"/>
      <c r="AO209" s="27"/>
      <c r="AP209" s="27"/>
      <c r="AQ209" s="27"/>
      <c r="AR209" s="27"/>
      <c r="AS209" s="27"/>
      <c r="AT209" s="27"/>
      <c r="AU209" s="27"/>
      <c r="AV209" s="27"/>
      <c r="AW209" s="27"/>
      <c r="AX209" s="27"/>
      <c r="AY209" s="27"/>
      <c r="AZ209" s="27"/>
      <c r="BA209" s="27"/>
      <c r="BB209" s="27"/>
      <c r="BC209" s="27"/>
      <c r="BD209" s="27"/>
      <c r="BE209" s="27"/>
      <c r="BF209" s="27"/>
      <c r="BG209" s="27"/>
      <c r="BH209" s="27"/>
      <c r="BI209" s="27"/>
      <c r="BJ209" s="27"/>
      <c r="BK209" s="27"/>
      <c r="BL209" s="27"/>
      <c r="BM209" s="27"/>
      <c r="BN209" s="27"/>
      <c r="BO209" s="27"/>
      <c r="BP209" s="27"/>
      <c r="BQ209" s="27"/>
      <c r="BR209" s="27"/>
      <c r="BS209" s="27"/>
      <c r="BT209" s="27"/>
      <c r="BU209" s="27"/>
      <c r="BV209" s="27"/>
      <c r="BW209" s="27"/>
      <c r="BX209" s="27"/>
      <c r="BY209" s="27"/>
      <c r="BZ209" s="27"/>
      <c r="CA209" s="27"/>
      <c r="CB209" s="27"/>
      <c r="CC209" s="27"/>
      <c r="CD209" s="27"/>
      <c r="CE209" s="27"/>
      <c r="CF209" s="27"/>
      <c r="CG209" s="27"/>
      <c r="CH209" s="27"/>
      <c r="CI209" s="27"/>
      <c r="CJ209" s="27"/>
      <c r="CK209" s="27"/>
      <c r="CL209" s="27"/>
      <c r="CM209" s="27"/>
      <c r="CN209" s="27"/>
      <c r="CO209" s="27"/>
      <c r="CP209" s="27"/>
      <c r="CQ209" s="27"/>
      <c r="CR209" s="27"/>
      <c r="CS209" s="27"/>
      <c r="CT209" s="27"/>
      <c r="CU209" s="27"/>
      <c r="CV209" s="27"/>
      <c r="CW209" s="27"/>
      <c r="CX209" s="27"/>
      <c r="CY209" s="27"/>
      <c r="CZ209" s="27"/>
      <c r="DA209" s="27"/>
      <c r="DB209" s="27"/>
      <c r="DC209" s="27"/>
      <c r="DD209" s="27"/>
      <c r="DE209" s="27"/>
      <c r="DF209" s="27"/>
      <c r="DG209" s="27"/>
      <c r="DH209" s="27"/>
      <c r="DI209" s="27"/>
      <c r="DJ209" s="27"/>
      <c r="DK209" s="27"/>
      <c r="DL209" s="27"/>
      <c r="DM209" s="27"/>
      <c r="DN209" s="27"/>
      <c r="DO209" s="27"/>
      <c r="DP209" s="27"/>
      <c r="DQ209" s="27"/>
      <c r="DR209" s="27"/>
      <c r="DS209" s="27"/>
      <c r="DT209" s="27"/>
      <c r="DU209" s="27"/>
      <c r="DV209" s="27"/>
      <c r="DW209" s="27"/>
      <c r="DX209" s="27"/>
      <c r="DY209" s="27"/>
      <c r="DZ209" s="27"/>
      <c r="EA209" s="27"/>
      <c r="EB209" s="27"/>
      <c r="EC209" s="27"/>
      <c r="ED209" s="27"/>
      <c r="EE209" s="27"/>
      <c r="EF209" s="27"/>
      <c r="EG209" s="27"/>
      <c r="EH209" s="27"/>
      <c r="EI209" s="27"/>
      <c r="EJ209" s="27"/>
      <c r="EK209" s="27"/>
      <c r="EL209" s="27"/>
      <c r="EM209" s="27"/>
      <c r="EN209" s="27"/>
      <c r="EO209" s="27"/>
      <c r="EP209" s="27"/>
      <c r="EQ209" s="27"/>
      <c r="ER209" s="27"/>
      <c r="ES209" s="27"/>
      <c r="ET209" s="27"/>
      <c r="EU209" s="27"/>
      <c r="EV209" s="27"/>
      <c r="EW209" s="27"/>
      <c r="EX209" s="27"/>
      <c r="EY209" s="27"/>
      <c r="EZ209" s="27"/>
      <c r="FA209" s="27"/>
      <c r="FB209" s="27"/>
      <c r="FC209" s="27"/>
      <c r="FD209" s="27"/>
      <c r="FE209" s="27"/>
      <c r="FF209" s="27"/>
      <c r="FG209" s="27"/>
      <c r="FH209" s="27"/>
      <c r="FI209" s="27"/>
      <c r="FJ209" s="27"/>
      <c r="FK209" s="27"/>
      <c r="FL209" s="27"/>
      <c r="FM209" s="27"/>
      <c r="FN209" s="27"/>
      <c r="FO209" s="27"/>
      <c r="FP209" s="27"/>
      <c r="FQ209" s="27"/>
      <c r="FR209" s="27"/>
      <c r="FS209" s="27"/>
      <c r="FT209" s="27"/>
      <c r="FU209" s="27"/>
      <c r="FV209" s="27"/>
      <c r="FW209" s="27"/>
      <c r="FX209" s="27"/>
      <c r="FY209" s="27"/>
      <c r="FZ209" s="27"/>
      <c r="GA209" s="27"/>
      <c r="GB209" s="27"/>
      <c r="GC209" s="27"/>
      <c r="GD209" s="27"/>
      <c r="GE209" s="27"/>
      <c r="GF209" s="27"/>
      <c r="GG209" s="27"/>
      <c r="GH209" s="27"/>
      <c r="GI209" s="27"/>
      <c r="GJ209" s="27"/>
      <c r="GK209" s="27"/>
      <c r="GL209" s="27"/>
      <c r="GM209" s="27"/>
      <c r="GN209" s="27"/>
    </row>
    <row r="210" spans="2:196" x14ac:dyDescent="0.25">
      <c r="B210" s="63" t="s">
        <v>429</v>
      </c>
      <c r="C210" s="346">
        <f>'Аян '!C89</f>
        <v>0</v>
      </c>
      <c r="D210" s="346">
        <f>'Аян '!D89</f>
        <v>0</v>
      </c>
      <c r="E210" s="346">
        <f>'Аян '!E89</f>
        <v>1</v>
      </c>
      <c r="F210" s="347" t="e">
        <f>'Аян '!F89</f>
        <v>#DIV/0!</v>
      </c>
      <c r="G210" s="311">
        <f>'Аян '!G89</f>
        <v>0</v>
      </c>
      <c r="H210" s="311">
        <f>'Аян '!H89</f>
        <v>0</v>
      </c>
      <c r="I210" s="281">
        <f>'Аян '!I89</f>
        <v>0</v>
      </c>
      <c r="J210" s="281">
        <f>'Аян '!J89</f>
        <v>0</v>
      </c>
      <c r="K210" s="281">
        <f>'Аян '!K89</f>
        <v>0</v>
      </c>
      <c r="L210" s="281">
        <f>'Аян '!L89</f>
        <v>0</v>
      </c>
      <c r="M210" s="281">
        <f>'Аян '!M89</f>
        <v>0</v>
      </c>
      <c r="N210" s="281">
        <f>'Аян '!N89</f>
        <v>0</v>
      </c>
      <c r="O210" s="269">
        <f>'Аян '!O89</f>
        <v>0</v>
      </c>
      <c r="P210" s="269">
        <f>'Аян '!P89</f>
        <v>0</v>
      </c>
      <c r="Q210" s="269">
        <f>'Аян '!Q89</f>
        <v>0</v>
      </c>
      <c r="R210" s="269">
        <f>'Аян '!R89</f>
        <v>0</v>
      </c>
      <c r="S210" s="269">
        <f>'Аян '!S89</f>
        <v>0</v>
      </c>
      <c r="T210" s="269">
        <f>'Аян '!T89</f>
        <v>0</v>
      </c>
      <c r="U210" s="270">
        <f>'Аян '!U89</f>
        <v>0</v>
      </c>
      <c r="V210" s="269"/>
      <c r="W210" s="269"/>
      <c r="X210" s="346"/>
      <c r="Y210" s="346"/>
      <c r="Z210" s="346"/>
      <c r="AA210" s="271"/>
      <c r="AB210" s="271"/>
      <c r="AC210" s="271"/>
      <c r="AD210" s="225"/>
      <c r="AE210" s="27"/>
      <c r="AF210" s="27"/>
      <c r="AG210" s="27"/>
      <c r="AH210" s="27"/>
      <c r="AI210" s="27"/>
      <c r="AJ210" s="27"/>
      <c r="AK210" s="27"/>
      <c r="AL210" s="27"/>
      <c r="AM210" s="27"/>
      <c r="AN210" s="27"/>
      <c r="AO210" s="27"/>
      <c r="AP210" s="27"/>
      <c r="AQ210" s="27"/>
      <c r="AR210" s="27"/>
      <c r="AS210" s="27"/>
      <c r="AT210" s="27"/>
      <c r="AU210" s="27"/>
      <c r="AV210" s="27"/>
      <c r="AW210" s="27"/>
      <c r="AX210" s="27"/>
      <c r="AY210" s="27"/>
      <c r="AZ210" s="27"/>
      <c r="BA210" s="27"/>
      <c r="BB210" s="27"/>
      <c r="BC210" s="27"/>
      <c r="BD210" s="27"/>
      <c r="BE210" s="27"/>
      <c r="BF210" s="27"/>
      <c r="BG210" s="27"/>
      <c r="BH210" s="27"/>
      <c r="BI210" s="27"/>
      <c r="BJ210" s="27"/>
      <c r="BK210" s="27"/>
      <c r="BL210" s="27"/>
      <c r="BM210" s="27"/>
      <c r="BN210" s="27"/>
      <c r="BO210" s="27"/>
      <c r="BP210" s="27"/>
      <c r="BQ210" s="27"/>
      <c r="BR210" s="27"/>
      <c r="BS210" s="27"/>
      <c r="BT210" s="27"/>
      <c r="BU210" s="27"/>
      <c r="BV210" s="27"/>
      <c r="BW210" s="27"/>
      <c r="BX210" s="27"/>
      <c r="BY210" s="27"/>
      <c r="BZ210" s="27"/>
      <c r="CA210" s="27"/>
      <c r="CB210" s="27"/>
      <c r="CC210" s="27"/>
      <c r="CD210" s="27"/>
      <c r="CE210" s="27"/>
      <c r="CF210" s="27"/>
      <c r="CG210" s="27"/>
      <c r="CH210" s="27"/>
      <c r="CI210" s="27"/>
      <c r="CJ210" s="27"/>
      <c r="CK210" s="27"/>
      <c r="CL210" s="27"/>
      <c r="CM210" s="27"/>
      <c r="CN210" s="27"/>
      <c r="CO210" s="27"/>
      <c r="CP210" s="27"/>
      <c r="CQ210" s="27"/>
      <c r="CR210" s="27"/>
      <c r="CS210" s="27"/>
      <c r="CT210" s="27"/>
      <c r="CU210" s="27"/>
      <c r="CV210" s="27"/>
      <c r="CW210" s="27"/>
      <c r="CX210" s="27"/>
      <c r="CY210" s="27"/>
      <c r="CZ210" s="27"/>
      <c r="DA210" s="27"/>
      <c r="DB210" s="27"/>
      <c r="DC210" s="27"/>
      <c r="DD210" s="27"/>
      <c r="DE210" s="27"/>
      <c r="DF210" s="27"/>
      <c r="DG210" s="27"/>
      <c r="DH210" s="27"/>
      <c r="DI210" s="27"/>
      <c r="DJ210" s="27"/>
      <c r="DK210" s="27"/>
      <c r="DL210" s="27"/>
      <c r="DM210" s="27"/>
      <c r="DN210" s="27"/>
      <c r="DO210" s="27"/>
      <c r="DP210" s="27"/>
      <c r="DQ210" s="27"/>
      <c r="DR210" s="27"/>
      <c r="DS210" s="27"/>
      <c r="DT210" s="27"/>
      <c r="DU210" s="27"/>
      <c r="DV210" s="27"/>
      <c r="DW210" s="27"/>
      <c r="DX210" s="27"/>
      <c r="DY210" s="27"/>
      <c r="DZ210" s="27"/>
      <c r="EA210" s="27"/>
      <c r="EB210" s="27"/>
      <c r="EC210" s="27"/>
      <c r="ED210" s="27"/>
      <c r="EE210" s="27"/>
      <c r="EF210" s="27"/>
      <c r="EG210" s="27"/>
      <c r="EH210" s="27"/>
      <c r="EI210" s="27"/>
      <c r="EJ210" s="27"/>
      <c r="EK210" s="27"/>
      <c r="EL210" s="27"/>
      <c r="EM210" s="27"/>
      <c r="EN210" s="27"/>
      <c r="EO210" s="27"/>
      <c r="EP210" s="27"/>
      <c r="EQ210" s="27"/>
      <c r="ER210" s="27"/>
      <c r="ES210" s="27"/>
      <c r="ET210" s="27"/>
      <c r="EU210" s="27"/>
      <c r="EV210" s="27"/>
      <c r="EW210" s="27"/>
      <c r="EX210" s="27"/>
      <c r="EY210" s="27"/>
      <c r="EZ210" s="27"/>
      <c r="FA210" s="27"/>
      <c r="FB210" s="27"/>
      <c r="FC210" s="27"/>
      <c r="FD210" s="27"/>
      <c r="FE210" s="27"/>
      <c r="FF210" s="27"/>
      <c r="FG210" s="27"/>
      <c r="FH210" s="27"/>
      <c r="FI210" s="27"/>
      <c r="FJ210" s="27"/>
      <c r="FK210" s="27"/>
      <c r="FL210" s="27"/>
      <c r="FM210" s="27"/>
      <c r="FN210" s="27"/>
      <c r="FO210" s="27"/>
      <c r="FP210" s="27"/>
      <c r="FQ210" s="27"/>
      <c r="FR210" s="27"/>
      <c r="FS210" s="27"/>
      <c r="FT210" s="27"/>
      <c r="FU210" s="27"/>
      <c r="FV210" s="27"/>
      <c r="FW210" s="27"/>
      <c r="FX210" s="27"/>
      <c r="FY210" s="27"/>
      <c r="FZ210" s="27"/>
      <c r="GA210" s="27"/>
      <c r="GB210" s="27"/>
      <c r="GC210" s="27"/>
      <c r="GD210" s="27"/>
      <c r="GE210" s="27"/>
      <c r="GF210" s="27"/>
      <c r="GG210" s="27"/>
      <c r="GH210" s="27"/>
      <c r="GI210" s="27"/>
      <c r="GJ210" s="27"/>
      <c r="GK210" s="27"/>
      <c r="GL210" s="27"/>
      <c r="GM210" s="27"/>
      <c r="GN210" s="27"/>
    </row>
    <row r="211" spans="2:196" ht="30" x14ac:dyDescent="0.25">
      <c r="B211" s="63" t="s">
        <v>430</v>
      </c>
      <c r="C211" s="346">
        <f>'Аян '!C90</f>
        <v>0</v>
      </c>
      <c r="D211" s="346">
        <f>'Аян '!D90</f>
        <v>0</v>
      </c>
      <c r="E211" s="346">
        <f>'Аян '!E90</f>
        <v>0</v>
      </c>
      <c r="F211" s="347" t="e">
        <f>'Аян '!F90</f>
        <v>#DIV/0!</v>
      </c>
      <c r="G211" s="311">
        <f>'Аян '!G90</f>
        <v>0</v>
      </c>
      <c r="H211" s="311">
        <f>'Аян '!H90</f>
        <v>0</v>
      </c>
      <c r="I211" s="281">
        <f>'Аян '!I90</f>
        <v>0</v>
      </c>
      <c r="J211" s="281">
        <f>'Аян '!J90</f>
        <v>0</v>
      </c>
      <c r="K211" s="281">
        <f>'Аян '!K90</f>
        <v>0</v>
      </c>
      <c r="L211" s="281">
        <f>'Аян '!L90</f>
        <v>0</v>
      </c>
      <c r="M211" s="281">
        <f>'Аян '!M90</f>
        <v>0</v>
      </c>
      <c r="N211" s="281">
        <f>'Аян '!N90</f>
        <v>0</v>
      </c>
      <c r="O211" s="269">
        <f>'Аян '!O90</f>
        <v>0</v>
      </c>
      <c r="P211" s="269">
        <f>'Аян '!P90</f>
        <v>0</v>
      </c>
      <c r="Q211" s="269">
        <f>'Аян '!Q90</f>
        <v>0</v>
      </c>
      <c r="R211" s="269">
        <f>'Аян '!R90</f>
        <v>0</v>
      </c>
      <c r="S211" s="269">
        <f>'Аян '!S90</f>
        <v>0</v>
      </c>
      <c r="T211" s="269">
        <f>'Аян '!T90</f>
        <v>0</v>
      </c>
      <c r="U211" s="270">
        <f>'Аян '!U90</f>
        <v>0</v>
      </c>
      <c r="V211" s="269"/>
      <c r="W211" s="269"/>
      <c r="X211" s="346"/>
      <c r="Y211" s="346"/>
      <c r="Z211" s="346"/>
      <c r="AA211" s="271"/>
      <c r="AB211" s="271"/>
      <c r="AC211" s="271"/>
      <c r="AD211" s="225"/>
      <c r="AE211" s="27"/>
      <c r="AF211" s="27"/>
      <c r="AG211" s="27"/>
      <c r="AH211" s="27"/>
      <c r="AI211" s="27"/>
      <c r="AJ211" s="27"/>
      <c r="AK211" s="27"/>
      <c r="AL211" s="27"/>
      <c r="AM211" s="27"/>
      <c r="AN211" s="27"/>
      <c r="AO211" s="27"/>
      <c r="AP211" s="27"/>
      <c r="AQ211" s="27"/>
      <c r="AR211" s="27"/>
      <c r="AS211" s="27"/>
      <c r="AT211" s="27"/>
      <c r="AU211" s="27"/>
      <c r="AV211" s="27"/>
      <c r="AW211" s="27"/>
      <c r="AX211" s="27"/>
      <c r="AY211" s="27"/>
      <c r="AZ211" s="27"/>
      <c r="BA211" s="27"/>
      <c r="BB211" s="27"/>
      <c r="BC211" s="27"/>
      <c r="BD211" s="27"/>
      <c r="BE211" s="27"/>
      <c r="BF211" s="27"/>
      <c r="BG211" s="27"/>
      <c r="BH211" s="27"/>
      <c r="BI211" s="27"/>
      <c r="BJ211" s="27"/>
      <c r="BK211" s="27"/>
      <c r="BL211" s="27"/>
      <c r="BM211" s="27"/>
      <c r="BN211" s="27"/>
      <c r="BO211" s="27"/>
      <c r="BP211" s="27"/>
      <c r="BQ211" s="27"/>
      <c r="BR211" s="27"/>
      <c r="BS211" s="27"/>
      <c r="BT211" s="27"/>
      <c r="BU211" s="27"/>
      <c r="BV211" s="27"/>
      <c r="BW211" s="27"/>
      <c r="BX211" s="27"/>
      <c r="BY211" s="27"/>
      <c r="BZ211" s="27"/>
      <c r="CA211" s="27"/>
      <c r="CB211" s="27"/>
      <c r="CC211" s="27"/>
      <c r="CD211" s="27"/>
      <c r="CE211" s="27"/>
      <c r="CF211" s="27"/>
      <c r="CG211" s="27"/>
      <c r="CH211" s="27"/>
      <c r="CI211" s="27"/>
      <c r="CJ211" s="27"/>
      <c r="CK211" s="27"/>
      <c r="CL211" s="27"/>
      <c r="CM211" s="27"/>
      <c r="CN211" s="27"/>
      <c r="CO211" s="27"/>
      <c r="CP211" s="27"/>
      <c r="CQ211" s="27"/>
      <c r="CR211" s="27"/>
      <c r="CS211" s="27"/>
      <c r="CT211" s="27"/>
      <c r="CU211" s="27"/>
      <c r="CV211" s="27"/>
      <c r="CW211" s="27"/>
      <c r="CX211" s="27"/>
      <c r="CY211" s="27"/>
      <c r="CZ211" s="27"/>
      <c r="DA211" s="27"/>
      <c r="DB211" s="27"/>
      <c r="DC211" s="27"/>
      <c r="DD211" s="27"/>
      <c r="DE211" s="27"/>
      <c r="DF211" s="27"/>
      <c r="DG211" s="27"/>
      <c r="DH211" s="27"/>
      <c r="DI211" s="27"/>
      <c r="DJ211" s="27"/>
      <c r="DK211" s="27"/>
      <c r="DL211" s="27"/>
      <c r="DM211" s="27"/>
      <c r="DN211" s="27"/>
      <c r="DO211" s="27"/>
      <c r="DP211" s="27"/>
      <c r="DQ211" s="27"/>
      <c r="DR211" s="27"/>
      <c r="DS211" s="27"/>
      <c r="DT211" s="27"/>
      <c r="DU211" s="27"/>
      <c r="DV211" s="27"/>
      <c r="DW211" s="27"/>
      <c r="DX211" s="27"/>
      <c r="DY211" s="27"/>
      <c r="DZ211" s="27"/>
      <c r="EA211" s="27"/>
      <c r="EB211" s="27"/>
      <c r="EC211" s="27"/>
      <c r="ED211" s="27"/>
      <c r="EE211" s="27"/>
      <c r="EF211" s="27"/>
      <c r="EG211" s="27"/>
      <c r="EH211" s="27"/>
      <c r="EI211" s="27"/>
      <c r="EJ211" s="27"/>
      <c r="EK211" s="27"/>
      <c r="EL211" s="27"/>
      <c r="EM211" s="27"/>
      <c r="EN211" s="27"/>
      <c r="EO211" s="27"/>
      <c r="EP211" s="27"/>
      <c r="EQ211" s="27"/>
      <c r="ER211" s="27"/>
      <c r="ES211" s="27"/>
      <c r="ET211" s="27"/>
      <c r="EU211" s="27"/>
      <c r="EV211" s="27"/>
      <c r="EW211" s="27"/>
      <c r="EX211" s="27"/>
      <c r="EY211" s="27"/>
      <c r="EZ211" s="27"/>
      <c r="FA211" s="27"/>
      <c r="FB211" s="27"/>
      <c r="FC211" s="27"/>
      <c r="FD211" s="27"/>
      <c r="FE211" s="27"/>
      <c r="FF211" s="27"/>
      <c r="FG211" s="27"/>
      <c r="FH211" s="27"/>
      <c r="FI211" s="27"/>
      <c r="FJ211" s="27"/>
      <c r="FK211" s="27"/>
      <c r="FL211" s="27"/>
      <c r="FM211" s="27"/>
      <c r="FN211" s="27"/>
      <c r="FO211" s="27"/>
      <c r="FP211" s="27"/>
      <c r="FQ211" s="27"/>
      <c r="FR211" s="27"/>
      <c r="FS211" s="27"/>
      <c r="FT211" s="27"/>
      <c r="FU211" s="27"/>
      <c r="FV211" s="27"/>
      <c r="FW211" s="27"/>
      <c r="FX211" s="27"/>
      <c r="FY211" s="27"/>
      <c r="FZ211" s="27"/>
      <c r="GA211" s="27"/>
      <c r="GB211" s="27"/>
      <c r="GC211" s="27"/>
      <c r="GD211" s="27"/>
      <c r="GE211" s="27"/>
      <c r="GF211" s="27"/>
      <c r="GG211" s="27"/>
      <c r="GH211" s="27"/>
      <c r="GI211" s="27"/>
      <c r="GJ211" s="27"/>
      <c r="GK211" s="27"/>
      <c r="GL211" s="27"/>
      <c r="GM211" s="27"/>
      <c r="GN211" s="27"/>
    </row>
    <row r="212" spans="2:196" ht="60" x14ac:dyDescent="0.25">
      <c r="B212" s="63" t="s">
        <v>431</v>
      </c>
      <c r="C212" s="346">
        <f>'Аян '!C91</f>
        <v>0</v>
      </c>
      <c r="D212" s="346">
        <f>'Аян '!D91</f>
        <v>0</v>
      </c>
      <c r="E212" s="346">
        <f>'Аян '!E91</f>
        <v>0</v>
      </c>
      <c r="F212" s="347" t="e">
        <f>'Аян '!F91</f>
        <v>#DIV/0!</v>
      </c>
      <c r="G212" s="311">
        <f>'Аян '!G91</f>
        <v>0</v>
      </c>
      <c r="H212" s="311">
        <f>'Аян '!H91</f>
        <v>0</v>
      </c>
      <c r="I212" s="281">
        <f>'Аян '!I91</f>
        <v>0</v>
      </c>
      <c r="J212" s="281">
        <f>'Аян '!J91</f>
        <v>0</v>
      </c>
      <c r="K212" s="281">
        <f>'Аян '!K91</f>
        <v>0</v>
      </c>
      <c r="L212" s="281">
        <f>'Аян '!L91</f>
        <v>0</v>
      </c>
      <c r="M212" s="281">
        <f>'Аян '!M91</f>
        <v>0</v>
      </c>
      <c r="N212" s="281">
        <f>'Аян '!N91</f>
        <v>0</v>
      </c>
      <c r="O212" s="269">
        <f>'Аян '!O91</f>
        <v>0</v>
      </c>
      <c r="P212" s="269">
        <f>'Аян '!P91</f>
        <v>0</v>
      </c>
      <c r="Q212" s="269">
        <f>'Аян '!Q91</f>
        <v>0</v>
      </c>
      <c r="R212" s="269">
        <f>'Аян '!R91</f>
        <v>0</v>
      </c>
      <c r="S212" s="269">
        <f>'Аян '!S91</f>
        <v>0</v>
      </c>
      <c r="T212" s="269">
        <f>'Аян '!T91</f>
        <v>0</v>
      </c>
      <c r="U212" s="270">
        <f>'Аян '!U91</f>
        <v>0</v>
      </c>
      <c r="V212" s="269"/>
      <c r="W212" s="269"/>
      <c r="X212" s="346"/>
      <c r="Y212" s="346"/>
      <c r="Z212" s="346"/>
      <c r="AA212" s="271"/>
      <c r="AB212" s="271"/>
      <c r="AC212" s="271"/>
      <c r="AD212" s="225"/>
      <c r="AE212" s="27"/>
      <c r="AF212" s="27"/>
      <c r="AG212" s="27"/>
      <c r="AH212" s="27"/>
      <c r="AI212" s="27"/>
      <c r="AJ212" s="27"/>
      <c r="AK212" s="27"/>
      <c r="AL212" s="27"/>
      <c r="AM212" s="27"/>
      <c r="AN212" s="27"/>
      <c r="AO212" s="27"/>
      <c r="AP212" s="27"/>
      <c r="AQ212" s="27"/>
      <c r="AR212" s="27"/>
      <c r="AS212" s="27"/>
      <c r="AT212" s="27"/>
      <c r="AU212" s="27"/>
      <c r="AV212" s="27"/>
      <c r="AW212" s="27"/>
      <c r="AX212" s="27"/>
      <c r="AY212" s="27"/>
      <c r="AZ212" s="27"/>
      <c r="BA212" s="27"/>
      <c r="BB212" s="27"/>
      <c r="BC212" s="27"/>
      <c r="BD212" s="27"/>
      <c r="BE212" s="27"/>
      <c r="BF212" s="27"/>
      <c r="BG212" s="27"/>
      <c r="BH212" s="27"/>
      <c r="BI212" s="27"/>
      <c r="BJ212" s="27"/>
      <c r="BK212" s="27"/>
      <c r="BL212" s="27"/>
      <c r="BM212" s="27"/>
      <c r="BN212" s="27"/>
      <c r="BO212" s="27"/>
      <c r="BP212" s="27"/>
      <c r="BQ212" s="27"/>
      <c r="BR212" s="27"/>
      <c r="BS212" s="27"/>
      <c r="BT212" s="27"/>
      <c r="BU212" s="27"/>
      <c r="BV212" s="27"/>
      <c r="BW212" s="27"/>
      <c r="BX212" s="27"/>
      <c r="BY212" s="27"/>
      <c r="BZ212" s="27"/>
      <c r="CA212" s="27"/>
      <c r="CB212" s="27"/>
      <c r="CC212" s="27"/>
      <c r="CD212" s="27"/>
      <c r="CE212" s="27"/>
      <c r="CF212" s="27"/>
      <c r="CG212" s="27"/>
      <c r="CH212" s="27"/>
      <c r="CI212" s="27"/>
      <c r="CJ212" s="27"/>
      <c r="CK212" s="27"/>
      <c r="CL212" s="27"/>
      <c r="CM212" s="27"/>
      <c r="CN212" s="27"/>
      <c r="CO212" s="27"/>
      <c r="CP212" s="27"/>
      <c r="CQ212" s="27"/>
      <c r="CR212" s="27"/>
      <c r="CS212" s="27"/>
      <c r="CT212" s="27"/>
      <c r="CU212" s="27"/>
      <c r="CV212" s="27"/>
      <c r="CW212" s="27"/>
      <c r="CX212" s="27"/>
      <c r="CY212" s="27"/>
      <c r="CZ212" s="27"/>
      <c r="DA212" s="27"/>
      <c r="DB212" s="27"/>
      <c r="DC212" s="27"/>
      <c r="DD212" s="27"/>
      <c r="DE212" s="27"/>
      <c r="DF212" s="27"/>
      <c r="DG212" s="27"/>
      <c r="DH212" s="27"/>
      <c r="DI212" s="27"/>
      <c r="DJ212" s="27"/>
      <c r="DK212" s="27"/>
      <c r="DL212" s="27"/>
      <c r="DM212" s="27"/>
      <c r="DN212" s="27"/>
      <c r="DO212" s="27"/>
      <c r="DP212" s="27"/>
      <c r="DQ212" s="27"/>
      <c r="DR212" s="27"/>
      <c r="DS212" s="27"/>
      <c r="DT212" s="27"/>
      <c r="DU212" s="27"/>
      <c r="DV212" s="27"/>
      <c r="DW212" s="27"/>
      <c r="DX212" s="27"/>
      <c r="DY212" s="27"/>
      <c r="DZ212" s="27"/>
      <c r="EA212" s="27"/>
      <c r="EB212" s="27"/>
      <c r="EC212" s="27"/>
      <c r="ED212" s="27"/>
      <c r="EE212" s="27"/>
      <c r="EF212" s="27"/>
      <c r="EG212" s="27"/>
      <c r="EH212" s="27"/>
      <c r="EI212" s="27"/>
      <c r="EJ212" s="27"/>
      <c r="EK212" s="27"/>
      <c r="EL212" s="27"/>
      <c r="EM212" s="27"/>
      <c r="EN212" s="27"/>
      <c r="EO212" s="27"/>
      <c r="EP212" s="27"/>
      <c r="EQ212" s="27"/>
      <c r="ER212" s="27"/>
      <c r="ES212" s="27"/>
      <c r="ET212" s="27"/>
      <c r="EU212" s="27"/>
      <c r="EV212" s="27"/>
      <c r="EW212" s="27"/>
      <c r="EX212" s="27"/>
      <c r="EY212" s="27"/>
      <c r="EZ212" s="27"/>
      <c r="FA212" s="27"/>
      <c r="FB212" s="27"/>
      <c r="FC212" s="27"/>
      <c r="FD212" s="27"/>
      <c r="FE212" s="27"/>
      <c r="FF212" s="27"/>
      <c r="FG212" s="27"/>
      <c r="FH212" s="27"/>
      <c r="FI212" s="27"/>
      <c r="FJ212" s="27"/>
      <c r="FK212" s="27"/>
      <c r="FL212" s="27"/>
      <c r="FM212" s="27"/>
      <c r="FN212" s="27"/>
      <c r="FO212" s="27"/>
      <c r="FP212" s="27"/>
      <c r="FQ212" s="27"/>
      <c r="FR212" s="27"/>
      <c r="FS212" s="27"/>
      <c r="FT212" s="27"/>
      <c r="FU212" s="27"/>
      <c r="FV212" s="27"/>
      <c r="FW212" s="27"/>
      <c r="FX212" s="27"/>
      <c r="FY212" s="27"/>
      <c r="FZ212" s="27"/>
      <c r="GA212" s="27"/>
      <c r="GB212" s="27"/>
      <c r="GC212" s="27"/>
      <c r="GD212" s="27"/>
      <c r="GE212" s="27"/>
      <c r="GF212" s="27"/>
      <c r="GG212" s="27"/>
      <c r="GH212" s="27"/>
      <c r="GI212" s="27"/>
      <c r="GJ212" s="27"/>
      <c r="GK212" s="27"/>
      <c r="GL212" s="27"/>
      <c r="GM212" s="27"/>
      <c r="GN212" s="27"/>
    </row>
    <row r="213" spans="2:196" ht="45" x14ac:dyDescent="0.25">
      <c r="B213" s="63" t="s">
        <v>447</v>
      </c>
      <c r="C213" s="346">
        <f>'Аян '!C92</f>
        <v>0</v>
      </c>
      <c r="D213" s="346">
        <f>'Аян '!D92</f>
        <v>0</v>
      </c>
      <c r="E213" s="346">
        <f>'Аян '!E92</f>
        <v>1</v>
      </c>
      <c r="F213" s="347" t="e">
        <f>'Аян '!F92</f>
        <v>#DIV/0!</v>
      </c>
      <c r="G213" s="311">
        <f>'Аян '!G92</f>
        <v>0</v>
      </c>
      <c r="H213" s="311">
        <f>'Аян '!H92</f>
        <v>0</v>
      </c>
      <c r="I213" s="281">
        <f>'Аян '!I92</f>
        <v>0</v>
      </c>
      <c r="J213" s="281">
        <f>'Аян '!J92</f>
        <v>0</v>
      </c>
      <c r="K213" s="281">
        <f>'Аян '!K92</f>
        <v>0</v>
      </c>
      <c r="L213" s="281">
        <f>'Аян '!L92</f>
        <v>0</v>
      </c>
      <c r="M213" s="281">
        <f>'Аян '!M92</f>
        <v>0</v>
      </c>
      <c r="N213" s="281">
        <f>'Аян '!N92</f>
        <v>0</v>
      </c>
      <c r="O213" s="269">
        <f>'Аян '!O92</f>
        <v>0</v>
      </c>
      <c r="P213" s="269">
        <f>'Аян '!P92</f>
        <v>0</v>
      </c>
      <c r="Q213" s="269">
        <f>'Аян '!Q92</f>
        <v>0</v>
      </c>
      <c r="R213" s="269">
        <f>'Аян '!R92</f>
        <v>0</v>
      </c>
      <c r="S213" s="269">
        <f>'Аян '!S92</f>
        <v>0</v>
      </c>
      <c r="T213" s="269">
        <f>'Аян '!T92</f>
        <v>0</v>
      </c>
      <c r="U213" s="270">
        <f>'Аян '!U92</f>
        <v>0</v>
      </c>
      <c r="V213" s="269"/>
      <c r="W213" s="269"/>
      <c r="X213" s="346"/>
      <c r="Y213" s="346"/>
      <c r="Z213" s="346"/>
      <c r="AA213" s="271"/>
      <c r="AB213" s="271"/>
      <c r="AC213" s="271"/>
      <c r="AD213" s="225"/>
      <c r="AE213" s="27"/>
      <c r="AF213" s="27"/>
      <c r="AG213" s="27"/>
      <c r="AH213" s="27"/>
      <c r="AI213" s="27"/>
      <c r="AJ213" s="27"/>
      <c r="AK213" s="27"/>
      <c r="AL213" s="27"/>
      <c r="AM213" s="27"/>
      <c r="AN213" s="27"/>
      <c r="AO213" s="27"/>
      <c r="AP213" s="27"/>
      <c r="AQ213" s="27"/>
      <c r="AR213" s="27"/>
      <c r="AS213" s="27"/>
      <c r="AT213" s="27"/>
      <c r="AU213" s="27"/>
      <c r="AV213" s="27"/>
      <c r="AW213" s="27"/>
      <c r="AX213" s="27"/>
      <c r="AY213" s="27"/>
      <c r="AZ213" s="27"/>
      <c r="BA213" s="27"/>
      <c r="BB213" s="27"/>
      <c r="BC213" s="27"/>
      <c r="BD213" s="27"/>
      <c r="BE213" s="27"/>
      <c r="BF213" s="27"/>
      <c r="BG213" s="27"/>
      <c r="BH213" s="27"/>
      <c r="BI213" s="27"/>
      <c r="BJ213" s="27"/>
      <c r="BK213" s="27"/>
      <c r="BL213" s="27"/>
      <c r="BM213" s="27"/>
      <c r="BN213" s="27"/>
      <c r="BO213" s="27"/>
      <c r="BP213" s="27"/>
      <c r="BQ213" s="27"/>
      <c r="BR213" s="27"/>
      <c r="BS213" s="27"/>
      <c r="BT213" s="27"/>
      <c r="BU213" s="27"/>
      <c r="BV213" s="27"/>
      <c r="BW213" s="27"/>
      <c r="BX213" s="27"/>
      <c r="BY213" s="27"/>
      <c r="BZ213" s="27"/>
      <c r="CA213" s="27"/>
      <c r="CB213" s="27"/>
      <c r="CC213" s="27"/>
      <c r="CD213" s="27"/>
      <c r="CE213" s="27"/>
      <c r="CF213" s="27"/>
      <c r="CG213" s="27"/>
      <c r="CH213" s="27"/>
      <c r="CI213" s="27"/>
      <c r="CJ213" s="27"/>
      <c r="CK213" s="27"/>
      <c r="CL213" s="27"/>
      <c r="CM213" s="27"/>
      <c r="CN213" s="27"/>
      <c r="CO213" s="27"/>
      <c r="CP213" s="27"/>
      <c r="CQ213" s="27"/>
      <c r="CR213" s="27"/>
      <c r="CS213" s="27"/>
      <c r="CT213" s="27"/>
      <c r="CU213" s="27"/>
      <c r="CV213" s="27"/>
      <c r="CW213" s="27"/>
      <c r="CX213" s="27"/>
      <c r="CY213" s="27"/>
      <c r="CZ213" s="27"/>
      <c r="DA213" s="27"/>
      <c r="DB213" s="27"/>
      <c r="DC213" s="27"/>
      <c r="DD213" s="27"/>
      <c r="DE213" s="27"/>
      <c r="DF213" s="27"/>
      <c r="DG213" s="27"/>
      <c r="DH213" s="27"/>
      <c r="DI213" s="27"/>
      <c r="DJ213" s="27"/>
      <c r="DK213" s="27"/>
      <c r="DL213" s="27"/>
      <c r="DM213" s="27"/>
      <c r="DN213" s="27"/>
      <c r="DO213" s="27"/>
      <c r="DP213" s="27"/>
      <c r="DQ213" s="27"/>
      <c r="DR213" s="27"/>
      <c r="DS213" s="27"/>
      <c r="DT213" s="27"/>
      <c r="DU213" s="27"/>
      <c r="DV213" s="27"/>
      <c r="DW213" s="27"/>
      <c r="DX213" s="27"/>
      <c r="DY213" s="27"/>
      <c r="DZ213" s="27"/>
      <c r="EA213" s="27"/>
      <c r="EB213" s="27"/>
      <c r="EC213" s="27"/>
      <c r="ED213" s="27"/>
      <c r="EE213" s="27"/>
      <c r="EF213" s="27"/>
      <c r="EG213" s="27"/>
      <c r="EH213" s="27"/>
      <c r="EI213" s="27"/>
      <c r="EJ213" s="27"/>
      <c r="EK213" s="27"/>
      <c r="EL213" s="27"/>
      <c r="EM213" s="27"/>
      <c r="EN213" s="27"/>
      <c r="EO213" s="27"/>
      <c r="EP213" s="27"/>
      <c r="EQ213" s="27"/>
      <c r="ER213" s="27"/>
      <c r="ES213" s="27"/>
      <c r="ET213" s="27"/>
      <c r="EU213" s="27"/>
      <c r="EV213" s="27"/>
      <c r="EW213" s="27"/>
      <c r="EX213" s="27"/>
      <c r="EY213" s="27"/>
      <c r="EZ213" s="27"/>
      <c r="FA213" s="27"/>
      <c r="FB213" s="27"/>
      <c r="FC213" s="27"/>
      <c r="FD213" s="27"/>
      <c r="FE213" s="27"/>
      <c r="FF213" s="27"/>
      <c r="FG213" s="27"/>
      <c r="FH213" s="27"/>
      <c r="FI213" s="27"/>
      <c r="FJ213" s="27"/>
      <c r="FK213" s="27"/>
      <c r="FL213" s="27"/>
      <c r="FM213" s="27"/>
      <c r="FN213" s="27"/>
      <c r="FO213" s="27"/>
      <c r="FP213" s="27"/>
      <c r="FQ213" s="27"/>
      <c r="FR213" s="27"/>
      <c r="FS213" s="27"/>
      <c r="FT213" s="27"/>
      <c r="FU213" s="27"/>
      <c r="FV213" s="27"/>
      <c r="FW213" s="27"/>
      <c r="FX213" s="27"/>
      <c r="FY213" s="27"/>
      <c r="FZ213" s="27"/>
      <c r="GA213" s="27"/>
      <c r="GB213" s="27"/>
      <c r="GC213" s="27"/>
      <c r="GD213" s="27"/>
      <c r="GE213" s="27"/>
      <c r="GF213" s="27"/>
      <c r="GG213" s="27"/>
      <c r="GH213" s="27"/>
      <c r="GI213" s="27"/>
      <c r="GJ213" s="27"/>
      <c r="GK213" s="27"/>
      <c r="GL213" s="27"/>
      <c r="GM213" s="27"/>
      <c r="GN213" s="27"/>
    </row>
    <row r="214" spans="2:196" ht="29.25" x14ac:dyDescent="0.25">
      <c r="B214" s="48" t="s">
        <v>136</v>
      </c>
      <c r="C214" s="346">
        <f>'Аян '!C93</f>
        <v>0</v>
      </c>
      <c r="D214" s="346">
        <f>'Аян '!D93</f>
        <v>0</v>
      </c>
      <c r="E214" s="346">
        <f>'Аян '!E93</f>
        <v>4</v>
      </c>
      <c r="F214" s="347" t="e">
        <f>'Аян '!F93</f>
        <v>#DIV/0!</v>
      </c>
      <c r="G214" s="311">
        <f>'Аян '!G93</f>
        <v>0</v>
      </c>
      <c r="H214" s="311">
        <f>'Аян '!H93</f>
        <v>0</v>
      </c>
      <c r="I214" s="281">
        <f>'Аян '!I93</f>
        <v>0</v>
      </c>
      <c r="J214" s="281">
        <f>'Аян '!J93</f>
        <v>0</v>
      </c>
      <c r="K214" s="281">
        <f>'Аян '!K93</f>
        <v>0</v>
      </c>
      <c r="L214" s="281">
        <f>'Аян '!L93</f>
        <v>0</v>
      </c>
      <c r="M214" s="281">
        <f>'Аян '!M93</f>
        <v>0</v>
      </c>
      <c r="N214" s="281">
        <f>'Аян '!N93</f>
        <v>0</v>
      </c>
      <c r="O214" s="269">
        <f>'Аян '!O93</f>
        <v>0</v>
      </c>
      <c r="P214" s="269">
        <f>'Аян '!P93</f>
        <v>0</v>
      </c>
      <c r="Q214" s="269">
        <f>'Аян '!Q93</f>
        <v>0</v>
      </c>
      <c r="R214" s="269">
        <f>'Аян '!R93</f>
        <v>0</v>
      </c>
      <c r="S214" s="269">
        <f>'Аян '!S93</f>
        <v>0</v>
      </c>
      <c r="T214" s="269">
        <f>'Аян '!T93</f>
        <v>0</v>
      </c>
      <c r="U214" s="270">
        <f>'Аян '!U93</f>
        <v>0</v>
      </c>
      <c r="V214" s="269"/>
      <c r="W214" s="269"/>
      <c r="X214" s="346"/>
      <c r="Y214" s="346"/>
      <c r="Z214" s="346"/>
      <c r="AA214" s="271"/>
      <c r="AB214" s="271"/>
      <c r="AC214" s="271"/>
      <c r="AD214" s="225"/>
      <c r="AE214" s="27"/>
      <c r="AF214" s="27"/>
      <c r="AG214" s="27"/>
      <c r="AH214" s="27"/>
      <c r="AI214" s="27"/>
      <c r="AJ214" s="27"/>
      <c r="AK214" s="27"/>
      <c r="AL214" s="27"/>
      <c r="AM214" s="27"/>
      <c r="AN214" s="27"/>
      <c r="AO214" s="27"/>
      <c r="AP214" s="27"/>
      <c r="AQ214" s="27"/>
      <c r="AR214" s="27"/>
      <c r="AS214" s="27"/>
      <c r="AT214" s="27"/>
      <c r="AU214" s="27"/>
      <c r="AV214" s="27"/>
      <c r="AW214" s="27"/>
      <c r="AX214" s="27"/>
      <c r="AY214" s="27"/>
      <c r="AZ214" s="27"/>
      <c r="BA214" s="27"/>
      <c r="BB214" s="27"/>
      <c r="BC214" s="27"/>
      <c r="BD214" s="27"/>
      <c r="BE214" s="27"/>
      <c r="BF214" s="27"/>
      <c r="BG214" s="27"/>
      <c r="BH214" s="27"/>
      <c r="BI214" s="27"/>
      <c r="BJ214" s="27"/>
      <c r="BK214" s="27"/>
      <c r="BL214" s="27"/>
      <c r="BM214" s="27"/>
      <c r="BN214" s="27"/>
      <c r="BO214" s="27"/>
      <c r="BP214" s="27"/>
      <c r="BQ214" s="27"/>
      <c r="BR214" s="27"/>
      <c r="BS214" s="27"/>
      <c r="BT214" s="27"/>
      <c r="BU214" s="27"/>
      <c r="BV214" s="27"/>
      <c r="BW214" s="27"/>
      <c r="BX214" s="27"/>
      <c r="BY214" s="27"/>
      <c r="BZ214" s="27"/>
      <c r="CA214" s="27"/>
      <c r="CB214" s="27"/>
      <c r="CC214" s="27"/>
      <c r="CD214" s="27"/>
      <c r="CE214" s="27"/>
      <c r="CF214" s="27"/>
      <c r="CG214" s="27"/>
      <c r="CH214" s="27"/>
      <c r="CI214" s="27"/>
      <c r="CJ214" s="27"/>
      <c r="CK214" s="27"/>
      <c r="CL214" s="27"/>
      <c r="CM214" s="27"/>
      <c r="CN214" s="27"/>
      <c r="CO214" s="27"/>
      <c r="CP214" s="27"/>
      <c r="CQ214" s="27"/>
      <c r="CR214" s="27"/>
      <c r="CS214" s="27"/>
      <c r="CT214" s="27"/>
      <c r="CU214" s="27"/>
      <c r="CV214" s="27"/>
      <c r="CW214" s="27"/>
      <c r="CX214" s="27"/>
      <c r="CY214" s="27"/>
      <c r="CZ214" s="27"/>
      <c r="DA214" s="27"/>
      <c r="DB214" s="27"/>
      <c r="DC214" s="27"/>
      <c r="DD214" s="27"/>
      <c r="DE214" s="27"/>
      <c r="DF214" s="27"/>
      <c r="DG214" s="27"/>
      <c r="DH214" s="27"/>
      <c r="DI214" s="27"/>
      <c r="DJ214" s="27"/>
      <c r="DK214" s="27"/>
      <c r="DL214" s="27"/>
      <c r="DM214" s="27"/>
      <c r="DN214" s="27"/>
      <c r="DO214" s="27"/>
      <c r="DP214" s="27"/>
      <c r="DQ214" s="27"/>
      <c r="DR214" s="27"/>
      <c r="DS214" s="27"/>
      <c r="DT214" s="27"/>
      <c r="DU214" s="27"/>
      <c r="DV214" s="27"/>
      <c r="DW214" s="27"/>
      <c r="DX214" s="27"/>
      <c r="DY214" s="27"/>
      <c r="DZ214" s="27"/>
      <c r="EA214" s="27"/>
      <c r="EB214" s="27"/>
      <c r="EC214" s="27"/>
      <c r="ED214" s="27"/>
      <c r="EE214" s="27"/>
      <c r="EF214" s="27"/>
      <c r="EG214" s="27"/>
      <c r="EH214" s="27"/>
      <c r="EI214" s="27"/>
      <c r="EJ214" s="27"/>
      <c r="EK214" s="27"/>
      <c r="EL214" s="27"/>
      <c r="EM214" s="27"/>
      <c r="EN214" s="27"/>
      <c r="EO214" s="27"/>
      <c r="EP214" s="27"/>
      <c r="EQ214" s="27"/>
      <c r="ER214" s="27"/>
      <c r="ES214" s="27"/>
      <c r="ET214" s="27"/>
      <c r="EU214" s="27"/>
      <c r="EV214" s="27"/>
      <c r="EW214" s="27"/>
      <c r="EX214" s="27"/>
      <c r="EY214" s="27"/>
      <c r="EZ214" s="27"/>
      <c r="FA214" s="27"/>
      <c r="FB214" s="27"/>
      <c r="FC214" s="27"/>
      <c r="FD214" s="27"/>
      <c r="FE214" s="27"/>
      <c r="FF214" s="27"/>
      <c r="FG214" s="27"/>
      <c r="FH214" s="27"/>
      <c r="FI214" s="27"/>
      <c r="FJ214" s="27"/>
      <c r="FK214" s="27"/>
      <c r="FL214" s="27"/>
      <c r="FM214" s="27"/>
      <c r="FN214" s="27"/>
      <c r="FO214" s="27"/>
      <c r="FP214" s="27"/>
      <c r="FQ214" s="27"/>
      <c r="FR214" s="27"/>
      <c r="FS214" s="27"/>
      <c r="FT214" s="27"/>
      <c r="FU214" s="27"/>
      <c r="FV214" s="27"/>
      <c r="FW214" s="27"/>
      <c r="FX214" s="27"/>
      <c r="FY214" s="27"/>
      <c r="FZ214" s="27"/>
      <c r="GA214" s="27"/>
      <c r="GB214" s="27"/>
      <c r="GC214" s="27"/>
      <c r="GD214" s="27"/>
      <c r="GE214" s="27"/>
      <c r="GF214" s="27"/>
      <c r="GG214" s="27"/>
      <c r="GH214" s="27"/>
      <c r="GI214" s="27"/>
      <c r="GJ214" s="27"/>
      <c r="GK214" s="27"/>
      <c r="GL214" s="27"/>
      <c r="GM214" s="27"/>
      <c r="GN214" s="27"/>
    </row>
    <row r="215" spans="2:196" x14ac:dyDescent="0.25">
      <c r="B215" s="6" t="s">
        <v>316</v>
      </c>
      <c r="C215" s="346">
        <f>'Аян '!C94</f>
        <v>0</v>
      </c>
      <c r="D215" s="346">
        <f>'Аян '!D94</f>
        <v>0</v>
      </c>
      <c r="E215" s="346">
        <f>'Аян '!E94</f>
        <v>4</v>
      </c>
      <c r="F215" s="347" t="e">
        <f>'Аян '!F94</f>
        <v>#DIV/0!</v>
      </c>
      <c r="G215" s="311">
        <f>'Аян '!G94</f>
        <v>0</v>
      </c>
      <c r="H215" s="311">
        <f>'Аян '!H94</f>
        <v>0</v>
      </c>
      <c r="I215" s="281">
        <f>'Аян '!I94</f>
        <v>0</v>
      </c>
      <c r="J215" s="281">
        <f>'Аян '!J94</f>
        <v>0</v>
      </c>
      <c r="K215" s="281">
        <f>'Аян '!K94</f>
        <v>0</v>
      </c>
      <c r="L215" s="281">
        <f>'Аян '!L94</f>
        <v>0</v>
      </c>
      <c r="M215" s="281">
        <f>'Аян '!M94</f>
        <v>0</v>
      </c>
      <c r="N215" s="281">
        <f>'Аян '!N94</f>
        <v>0</v>
      </c>
      <c r="O215" s="269">
        <f>'Аян '!O94</f>
        <v>0</v>
      </c>
      <c r="P215" s="269">
        <f>'Аян '!P94</f>
        <v>0</v>
      </c>
      <c r="Q215" s="269">
        <f>'Аян '!Q94</f>
        <v>0</v>
      </c>
      <c r="R215" s="269">
        <f>'Аян '!R94</f>
        <v>0</v>
      </c>
      <c r="S215" s="269">
        <f>'Аян '!S94</f>
        <v>0</v>
      </c>
      <c r="T215" s="269">
        <f>'Аян '!T94</f>
        <v>0</v>
      </c>
      <c r="U215" s="270">
        <f>'Аян '!U94</f>
        <v>0</v>
      </c>
      <c r="V215" s="269"/>
      <c r="W215" s="269"/>
      <c r="X215" s="346"/>
      <c r="Y215" s="346"/>
      <c r="Z215" s="346"/>
      <c r="AA215" s="271"/>
      <c r="AB215" s="271"/>
      <c r="AC215" s="271"/>
      <c r="AD215" s="225"/>
      <c r="AE215" s="27"/>
      <c r="AF215" s="27"/>
      <c r="AG215" s="27"/>
      <c r="AH215" s="27"/>
      <c r="AI215" s="27"/>
      <c r="AJ215" s="27"/>
      <c r="AK215" s="27"/>
      <c r="AL215" s="27"/>
      <c r="AM215" s="27"/>
      <c r="AN215" s="27"/>
      <c r="AO215" s="27"/>
      <c r="AP215" s="27"/>
      <c r="AQ215" s="27"/>
      <c r="AR215" s="27"/>
      <c r="AS215" s="27"/>
      <c r="AT215" s="27"/>
      <c r="AU215" s="27"/>
      <c r="AV215" s="27"/>
      <c r="AW215" s="27"/>
      <c r="AX215" s="27"/>
      <c r="AY215" s="27"/>
      <c r="AZ215" s="27"/>
      <c r="BA215" s="27"/>
      <c r="BB215" s="27"/>
      <c r="BC215" s="27"/>
      <c r="BD215" s="27"/>
      <c r="BE215" s="27"/>
      <c r="BF215" s="27"/>
      <c r="BG215" s="27"/>
      <c r="BH215" s="27"/>
      <c r="BI215" s="27"/>
      <c r="BJ215" s="27"/>
      <c r="BK215" s="27"/>
      <c r="BL215" s="27"/>
      <c r="BM215" s="27"/>
      <c r="BN215" s="27"/>
      <c r="BO215" s="27"/>
      <c r="BP215" s="27"/>
      <c r="BQ215" s="27"/>
      <c r="BR215" s="27"/>
      <c r="BS215" s="27"/>
      <c r="BT215" s="27"/>
      <c r="BU215" s="27"/>
      <c r="BV215" s="27"/>
      <c r="BW215" s="27"/>
      <c r="BX215" s="27"/>
      <c r="BY215" s="27"/>
      <c r="BZ215" s="27"/>
      <c r="CA215" s="27"/>
      <c r="CB215" s="27"/>
      <c r="CC215" s="27"/>
      <c r="CD215" s="27"/>
      <c r="CE215" s="27"/>
      <c r="CF215" s="27"/>
      <c r="CG215" s="27"/>
      <c r="CH215" s="27"/>
      <c r="CI215" s="27"/>
      <c r="CJ215" s="27"/>
      <c r="CK215" s="27"/>
      <c r="CL215" s="27"/>
      <c r="CM215" s="27"/>
      <c r="CN215" s="27"/>
      <c r="CO215" s="27"/>
      <c r="CP215" s="27"/>
      <c r="CQ215" s="27"/>
      <c r="CR215" s="27"/>
      <c r="CS215" s="27"/>
      <c r="CT215" s="27"/>
      <c r="CU215" s="27"/>
      <c r="CV215" s="27"/>
      <c r="CW215" s="27"/>
      <c r="CX215" s="27"/>
      <c r="CY215" s="27"/>
      <c r="CZ215" s="27"/>
      <c r="DA215" s="27"/>
      <c r="DB215" s="27"/>
      <c r="DC215" s="27"/>
      <c r="DD215" s="27"/>
      <c r="DE215" s="27"/>
      <c r="DF215" s="27"/>
      <c r="DG215" s="27"/>
      <c r="DH215" s="27"/>
      <c r="DI215" s="27"/>
      <c r="DJ215" s="27"/>
      <c r="DK215" s="27"/>
      <c r="DL215" s="27"/>
      <c r="DM215" s="27"/>
      <c r="DN215" s="27"/>
      <c r="DO215" s="27"/>
      <c r="DP215" s="27"/>
      <c r="DQ215" s="27"/>
      <c r="DR215" s="27"/>
      <c r="DS215" s="27"/>
      <c r="DT215" s="27"/>
      <c r="DU215" s="27"/>
      <c r="DV215" s="27"/>
      <c r="DW215" s="27"/>
      <c r="DX215" s="27"/>
      <c r="DY215" s="27"/>
      <c r="DZ215" s="27"/>
      <c r="EA215" s="27"/>
      <c r="EB215" s="27"/>
      <c r="EC215" s="27"/>
      <c r="ED215" s="27"/>
      <c r="EE215" s="27"/>
      <c r="EF215" s="27"/>
      <c r="EG215" s="27"/>
      <c r="EH215" s="27"/>
      <c r="EI215" s="27"/>
      <c r="EJ215" s="27"/>
      <c r="EK215" s="27"/>
      <c r="EL215" s="27"/>
      <c r="EM215" s="27"/>
      <c r="EN215" s="27"/>
      <c r="EO215" s="27"/>
      <c r="EP215" s="27"/>
      <c r="EQ215" s="27"/>
      <c r="ER215" s="27"/>
      <c r="ES215" s="27"/>
      <c r="ET215" s="27"/>
      <c r="EU215" s="27"/>
      <c r="EV215" s="27"/>
      <c r="EW215" s="27"/>
      <c r="EX215" s="27"/>
      <c r="EY215" s="27"/>
      <c r="EZ215" s="27"/>
      <c r="FA215" s="27"/>
      <c r="FB215" s="27"/>
      <c r="FC215" s="27"/>
      <c r="FD215" s="27"/>
      <c r="FE215" s="27"/>
      <c r="FF215" s="27"/>
      <c r="FG215" s="27"/>
      <c r="FH215" s="27"/>
      <c r="FI215" s="27"/>
      <c r="FJ215" s="27"/>
      <c r="FK215" s="27"/>
      <c r="FL215" s="27"/>
      <c r="FM215" s="27"/>
      <c r="FN215" s="27"/>
      <c r="FO215" s="27"/>
      <c r="FP215" s="27"/>
      <c r="FQ215" s="27"/>
      <c r="FR215" s="27"/>
      <c r="FS215" s="27"/>
      <c r="FT215" s="27"/>
      <c r="FU215" s="27"/>
      <c r="FV215" s="27"/>
      <c r="FW215" s="27"/>
      <c r="FX215" s="27"/>
      <c r="FY215" s="27"/>
      <c r="FZ215" s="27"/>
      <c r="GA215" s="27"/>
      <c r="GB215" s="27"/>
      <c r="GC215" s="27"/>
      <c r="GD215" s="27"/>
      <c r="GE215" s="27"/>
      <c r="GF215" s="27"/>
      <c r="GG215" s="27"/>
      <c r="GH215" s="27"/>
      <c r="GI215" s="27"/>
      <c r="GJ215" s="27"/>
      <c r="GK215" s="27"/>
      <c r="GL215" s="27"/>
      <c r="GM215" s="27"/>
      <c r="GN215" s="27"/>
    </row>
    <row r="216" spans="2:196" x14ac:dyDescent="0.25">
      <c r="B216" s="6" t="s">
        <v>433</v>
      </c>
      <c r="C216" s="346">
        <f>'Аян '!C95</f>
        <v>0</v>
      </c>
      <c r="D216" s="346">
        <f>'Аян '!D95</f>
        <v>0</v>
      </c>
      <c r="E216" s="346">
        <f>'Аян '!E95</f>
        <v>0</v>
      </c>
      <c r="F216" s="347" t="e">
        <f>'Аян '!F95</f>
        <v>#DIV/0!</v>
      </c>
      <c r="G216" s="311">
        <f>'Аян '!G95</f>
        <v>0</v>
      </c>
      <c r="H216" s="311">
        <f>'Аян '!H95</f>
        <v>0</v>
      </c>
      <c r="I216" s="281">
        <f>'Аян '!I95</f>
        <v>0</v>
      </c>
      <c r="J216" s="281">
        <f>'Аян '!J95</f>
        <v>0</v>
      </c>
      <c r="K216" s="281">
        <f>'Аян '!K95</f>
        <v>0</v>
      </c>
      <c r="L216" s="281">
        <f>'Аян '!L95</f>
        <v>0</v>
      </c>
      <c r="M216" s="281">
        <f>'Аян '!M95</f>
        <v>0</v>
      </c>
      <c r="N216" s="281">
        <f>'Аян '!N95</f>
        <v>0</v>
      </c>
      <c r="O216" s="269">
        <f>'Аян '!O95</f>
        <v>0</v>
      </c>
      <c r="P216" s="269">
        <f>'Аян '!P95</f>
        <v>0</v>
      </c>
      <c r="Q216" s="269">
        <f>'Аян '!Q95</f>
        <v>0</v>
      </c>
      <c r="R216" s="269">
        <f>'Аян '!R95</f>
        <v>0</v>
      </c>
      <c r="S216" s="269">
        <f>'Аян '!S95</f>
        <v>0</v>
      </c>
      <c r="T216" s="269">
        <f>'Аян '!T95</f>
        <v>0</v>
      </c>
      <c r="U216" s="270">
        <f>'Аян '!U95</f>
        <v>0</v>
      </c>
      <c r="V216" s="269"/>
      <c r="W216" s="269"/>
      <c r="X216" s="346"/>
      <c r="Y216" s="346"/>
      <c r="Z216" s="346"/>
      <c r="AA216" s="271"/>
      <c r="AB216" s="271"/>
      <c r="AC216" s="271"/>
      <c r="AD216" s="225"/>
      <c r="AE216" s="27"/>
      <c r="AF216" s="27"/>
      <c r="AG216" s="27"/>
      <c r="AH216" s="27"/>
      <c r="AI216" s="27"/>
      <c r="AJ216" s="27"/>
      <c r="AK216" s="27"/>
      <c r="AL216" s="27"/>
      <c r="AM216" s="27"/>
      <c r="AN216" s="27"/>
      <c r="AO216" s="27"/>
      <c r="AP216" s="27"/>
      <c r="AQ216" s="27"/>
      <c r="AR216" s="27"/>
      <c r="AS216" s="27"/>
      <c r="AT216" s="27"/>
      <c r="AU216" s="27"/>
      <c r="AV216" s="27"/>
      <c r="AW216" s="27"/>
      <c r="AX216" s="27"/>
      <c r="AY216" s="27"/>
      <c r="AZ216" s="27"/>
      <c r="BA216" s="27"/>
      <c r="BB216" s="27"/>
      <c r="BC216" s="27"/>
      <c r="BD216" s="27"/>
      <c r="BE216" s="27"/>
      <c r="BF216" s="27"/>
      <c r="BG216" s="27"/>
      <c r="BH216" s="27"/>
      <c r="BI216" s="27"/>
      <c r="BJ216" s="27"/>
      <c r="BK216" s="27"/>
      <c r="BL216" s="27"/>
      <c r="BM216" s="27"/>
      <c r="BN216" s="27"/>
      <c r="BO216" s="27"/>
      <c r="BP216" s="27"/>
      <c r="BQ216" s="27"/>
      <c r="BR216" s="27"/>
      <c r="BS216" s="27"/>
      <c r="BT216" s="27"/>
      <c r="BU216" s="27"/>
      <c r="BV216" s="27"/>
      <c r="BW216" s="27"/>
      <c r="BX216" s="27"/>
      <c r="BY216" s="27"/>
      <c r="BZ216" s="27"/>
      <c r="CA216" s="27"/>
      <c r="CB216" s="27"/>
      <c r="CC216" s="27"/>
      <c r="CD216" s="27"/>
      <c r="CE216" s="27"/>
      <c r="CF216" s="27"/>
      <c r="CG216" s="27"/>
      <c r="CH216" s="27"/>
      <c r="CI216" s="27"/>
      <c r="CJ216" s="27"/>
      <c r="CK216" s="27"/>
      <c r="CL216" s="27"/>
      <c r="CM216" s="27"/>
      <c r="CN216" s="27"/>
      <c r="CO216" s="27"/>
      <c r="CP216" s="27"/>
      <c r="CQ216" s="27"/>
      <c r="CR216" s="27"/>
      <c r="CS216" s="27"/>
      <c r="CT216" s="27"/>
      <c r="CU216" s="27"/>
      <c r="CV216" s="27"/>
      <c r="CW216" s="27"/>
      <c r="CX216" s="27"/>
      <c r="CY216" s="27"/>
      <c r="CZ216" s="27"/>
      <c r="DA216" s="27"/>
      <c r="DB216" s="27"/>
      <c r="DC216" s="27"/>
      <c r="DD216" s="27"/>
      <c r="DE216" s="27"/>
      <c r="DF216" s="27"/>
      <c r="DG216" s="27"/>
      <c r="DH216" s="27"/>
      <c r="DI216" s="27"/>
      <c r="DJ216" s="27"/>
      <c r="DK216" s="27"/>
      <c r="DL216" s="27"/>
      <c r="DM216" s="27"/>
      <c r="DN216" s="27"/>
      <c r="DO216" s="27"/>
      <c r="DP216" s="27"/>
      <c r="DQ216" s="27"/>
      <c r="DR216" s="27"/>
      <c r="DS216" s="27"/>
      <c r="DT216" s="27"/>
      <c r="DU216" s="27"/>
      <c r="DV216" s="27"/>
      <c r="DW216" s="27"/>
      <c r="DX216" s="27"/>
      <c r="DY216" s="27"/>
      <c r="DZ216" s="27"/>
      <c r="EA216" s="27"/>
      <c r="EB216" s="27"/>
      <c r="EC216" s="27"/>
      <c r="ED216" s="27"/>
      <c r="EE216" s="27"/>
      <c r="EF216" s="27"/>
      <c r="EG216" s="27"/>
      <c r="EH216" s="27"/>
      <c r="EI216" s="27"/>
      <c r="EJ216" s="27"/>
      <c r="EK216" s="27"/>
      <c r="EL216" s="27"/>
      <c r="EM216" s="27"/>
      <c r="EN216" s="27"/>
      <c r="EO216" s="27"/>
      <c r="EP216" s="27"/>
      <c r="EQ216" s="27"/>
      <c r="ER216" s="27"/>
      <c r="ES216" s="27"/>
      <c r="ET216" s="27"/>
      <c r="EU216" s="27"/>
      <c r="EV216" s="27"/>
      <c r="EW216" s="27"/>
      <c r="EX216" s="27"/>
      <c r="EY216" s="27"/>
      <c r="EZ216" s="27"/>
      <c r="FA216" s="27"/>
      <c r="FB216" s="27"/>
      <c r="FC216" s="27"/>
      <c r="FD216" s="27"/>
      <c r="FE216" s="27"/>
      <c r="FF216" s="27"/>
      <c r="FG216" s="27"/>
      <c r="FH216" s="27"/>
      <c r="FI216" s="27"/>
      <c r="FJ216" s="27"/>
      <c r="FK216" s="27"/>
      <c r="FL216" s="27"/>
      <c r="FM216" s="27"/>
      <c r="FN216" s="27"/>
      <c r="FO216" s="27"/>
      <c r="FP216" s="27"/>
      <c r="FQ216" s="27"/>
      <c r="FR216" s="27"/>
      <c r="FS216" s="27"/>
      <c r="FT216" s="27"/>
      <c r="FU216" s="27"/>
      <c r="FV216" s="27"/>
      <c r="FW216" s="27"/>
      <c r="FX216" s="27"/>
      <c r="FY216" s="27"/>
      <c r="FZ216" s="27"/>
      <c r="GA216" s="27"/>
      <c r="GB216" s="27"/>
      <c r="GC216" s="27"/>
      <c r="GD216" s="27"/>
      <c r="GE216" s="27"/>
      <c r="GF216" s="27"/>
      <c r="GG216" s="27"/>
      <c r="GH216" s="27"/>
      <c r="GI216" s="27"/>
      <c r="GJ216" s="27"/>
      <c r="GK216" s="27"/>
      <c r="GL216" s="27"/>
      <c r="GM216" s="27"/>
      <c r="GN216" s="27"/>
    </row>
    <row r="217" spans="2:196" x14ac:dyDescent="0.25">
      <c r="B217" s="112" t="s">
        <v>451</v>
      </c>
      <c r="C217" s="346">
        <f>'Аян '!C96</f>
        <v>0</v>
      </c>
      <c r="D217" s="346">
        <f>'Аян '!D96</f>
        <v>0</v>
      </c>
      <c r="E217" s="346">
        <f>'Аян '!E96</f>
        <v>0</v>
      </c>
      <c r="F217" s="347" t="e">
        <f>'Аян '!F96</f>
        <v>#DIV/0!</v>
      </c>
      <c r="G217" s="311">
        <f>'Аян '!G96</f>
        <v>0</v>
      </c>
      <c r="H217" s="311">
        <f>'Аян '!H96</f>
        <v>0</v>
      </c>
      <c r="I217" s="281">
        <f>'Аян '!I96</f>
        <v>0</v>
      </c>
      <c r="J217" s="281">
        <f>'Аян '!J96</f>
        <v>0</v>
      </c>
      <c r="K217" s="281">
        <f>'Аян '!K96</f>
        <v>0</v>
      </c>
      <c r="L217" s="281">
        <f>'Аян '!L96</f>
        <v>0</v>
      </c>
      <c r="M217" s="281">
        <f>'Аян '!M96</f>
        <v>0</v>
      </c>
      <c r="N217" s="281">
        <f>'Аян '!N96</f>
        <v>0</v>
      </c>
      <c r="O217" s="269">
        <f>'Аян '!O96</f>
        <v>0</v>
      </c>
      <c r="P217" s="269">
        <f>'Аян '!P96</f>
        <v>0</v>
      </c>
      <c r="Q217" s="269">
        <f>'Аян '!Q96</f>
        <v>0</v>
      </c>
      <c r="R217" s="269">
        <f>'Аян '!R96</f>
        <v>0</v>
      </c>
      <c r="S217" s="269">
        <f>'Аян '!S96</f>
        <v>0</v>
      </c>
      <c r="T217" s="269">
        <f>'Аян '!T96</f>
        <v>0</v>
      </c>
      <c r="U217" s="270">
        <f>'Аян '!U96</f>
        <v>0</v>
      </c>
      <c r="V217" s="269"/>
      <c r="W217" s="269"/>
      <c r="X217" s="346"/>
      <c r="Y217" s="346"/>
      <c r="Z217" s="346"/>
      <c r="AA217" s="271"/>
      <c r="AB217" s="271"/>
      <c r="AC217" s="271"/>
      <c r="AD217" s="225"/>
      <c r="AE217" s="27"/>
      <c r="AF217" s="27"/>
      <c r="AG217" s="27"/>
      <c r="AH217" s="27"/>
      <c r="AI217" s="27"/>
      <c r="AJ217" s="27"/>
      <c r="AK217" s="27"/>
      <c r="AL217" s="27"/>
      <c r="AM217" s="27"/>
      <c r="AN217" s="27"/>
      <c r="AO217" s="27"/>
      <c r="AP217" s="27"/>
      <c r="AQ217" s="27"/>
      <c r="AR217" s="27"/>
      <c r="AS217" s="27"/>
      <c r="AT217" s="27"/>
      <c r="AU217" s="27"/>
      <c r="AV217" s="27"/>
      <c r="AW217" s="27"/>
      <c r="AX217" s="27"/>
      <c r="AY217" s="27"/>
      <c r="AZ217" s="27"/>
      <c r="BA217" s="27"/>
      <c r="BB217" s="27"/>
      <c r="BC217" s="27"/>
      <c r="BD217" s="27"/>
      <c r="BE217" s="27"/>
      <c r="BF217" s="27"/>
      <c r="BG217" s="27"/>
      <c r="BH217" s="27"/>
      <c r="BI217" s="27"/>
      <c r="BJ217" s="27"/>
      <c r="BK217" s="27"/>
      <c r="BL217" s="27"/>
      <c r="BM217" s="27"/>
      <c r="BN217" s="27"/>
      <c r="BO217" s="27"/>
      <c r="BP217" s="27"/>
      <c r="BQ217" s="27"/>
      <c r="BR217" s="27"/>
      <c r="BS217" s="27"/>
      <c r="BT217" s="27"/>
      <c r="BU217" s="27"/>
      <c r="BV217" s="27"/>
      <c r="BW217" s="27"/>
      <c r="BX217" s="27"/>
      <c r="BY217" s="27"/>
      <c r="BZ217" s="27"/>
      <c r="CA217" s="27"/>
      <c r="CB217" s="27"/>
      <c r="CC217" s="27"/>
      <c r="CD217" s="27"/>
      <c r="CE217" s="27"/>
      <c r="CF217" s="27"/>
      <c r="CG217" s="27"/>
      <c r="CH217" s="27"/>
      <c r="CI217" s="27"/>
      <c r="CJ217" s="27"/>
      <c r="CK217" s="27"/>
      <c r="CL217" s="27"/>
      <c r="CM217" s="27"/>
      <c r="CN217" s="27"/>
      <c r="CO217" s="27"/>
      <c r="CP217" s="27"/>
      <c r="CQ217" s="27"/>
      <c r="CR217" s="27"/>
      <c r="CS217" s="27"/>
      <c r="CT217" s="27"/>
      <c r="CU217" s="27"/>
      <c r="CV217" s="27"/>
      <c r="CW217" s="27"/>
      <c r="CX217" s="27"/>
      <c r="CY217" s="27"/>
      <c r="CZ217" s="27"/>
      <c r="DA217" s="27"/>
      <c r="DB217" s="27"/>
      <c r="DC217" s="27"/>
      <c r="DD217" s="27"/>
      <c r="DE217" s="27"/>
      <c r="DF217" s="27"/>
      <c r="DG217" s="27"/>
      <c r="DH217" s="27"/>
      <c r="DI217" s="27"/>
      <c r="DJ217" s="27"/>
      <c r="DK217" s="27"/>
      <c r="DL217" s="27"/>
      <c r="DM217" s="27"/>
      <c r="DN217" s="27"/>
      <c r="DO217" s="27"/>
      <c r="DP217" s="27"/>
      <c r="DQ217" s="27"/>
      <c r="DR217" s="27"/>
      <c r="DS217" s="27"/>
      <c r="DT217" s="27"/>
      <c r="DU217" s="27"/>
      <c r="DV217" s="27"/>
      <c r="DW217" s="27"/>
      <c r="DX217" s="27"/>
      <c r="DY217" s="27"/>
      <c r="DZ217" s="27"/>
      <c r="EA217" s="27"/>
      <c r="EB217" s="27"/>
      <c r="EC217" s="27"/>
      <c r="ED217" s="27"/>
      <c r="EE217" s="27"/>
      <c r="EF217" s="27"/>
      <c r="EG217" s="27"/>
      <c r="EH217" s="27"/>
      <c r="EI217" s="27"/>
      <c r="EJ217" s="27"/>
      <c r="EK217" s="27"/>
      <c r="EL217" s="27"/>
      <c r="EM217" s="27"/>
      <c r="EN217" s="27"/>
      <c r="EO217" s="27"/>
      <c r="EP217" s="27"/>
      <c r="EQ217" s="27"/>
      <c r="ER217" s="27"/>
      <c r="ES217" s="27"/>
      <c r="ET217" s="27"/>
      <c r="EU217" s="27"/>
      <c r="EV217" s="27"/>
      <c r="EW217" s="27"/>
      <c r="EX217" s="27"/>
      <c r="EY217" s="27"/>
      <c r="EZ217" s="27"/>
      <c r="FA217" s="27"/>
      <c r="FB217" s="27"/>
      <c r="FC217" s="27"/>
      <c r="FD217" s="27"/>
      <c r="FE217" s="27"/>
      <c r="FF217" s="27"/>
      <c r="FG217" s="27"/>
      <c r="FH217" s="27"/>
      <c r="FI217" s="27"/>
      <c r="FJ217" s="27"/>
      <c r="FK217" s="27"/>
      <c r="FL217" s="27"/>
      <c r="FM217" s="27"/>
      <c r="FN217" s="27"/>
      <c r="FO217" s="27"/>
      <c r="FP217" s="27"/>
      <c r="FQ217" s="27"/>
      <c r="FR217" s="27"/>
      <c r="FS217" s="27"/>
      <c r="FT217" s="27"/>
      <c r="FU217" s="27"/>
      <c r="FV217" s="27"/>
      <c r="FW217" s="27"/>
      <c r="FX217" s="27"/>
      <c r="FY217" s="27"/>
      <c r="FZ217" s="27"/>
      <c r="GA217" s="27"/>
      <c r="GB217" s="27"/>
      <c r="GC217" s="27"/>
      <c r="GD217" s="27"/>
      <c r="GE217" s="27"/>
      <c r="GF217" s="27"/>
      <c r="GG217" s="27"/>
      <c r="GH217" s="27"/>
      <c r="GI217" s="27"/>
      <c r="GJ217" s="27"/>
      <c r="GK217" s="27"/>
      <c r="GL217" s="27"/>
      <c r="GM217" s="27"/>
      <c r="GN217" s="27"/>
    </row>
    <row r="218" spans="2:196" x14ac:dyDescent="0.25">
      <c r="B218" s="100" t="s">
        <v>262</v>
      </c>
      <c r="C218" s="346">
        <f>'Аян '!C97</f>
        <v>0</v>
      </c>
      <c r="D218" s="346">
        <f>'Аян '!D97</f>
        <v>0</v>
      </c>
      <c r="E218" s="346">
        <f>'Аян '!E97</f>
        <v>0</v>
      </c>
      <c r="F218" s="347">
        <f>'Аян '!F97</f>
        <v>0</v>
      </c>
      <c r="G218" s="311">
        <f>'Аян '!G97</f>
        <v>0</v>
      </c>
      <c r="H218" s="311">
        <f>'Аян '!H97</f>
        <v>0</v>
      </c>
      <c r="I218" s="281">
        <f>'Аян '!I97</f>
        <v>0</v>
      </c>
      <c r="J218" s="281">
        <f>'Аян '!J97</f>
        <v>0</v>
      </c>
      <c r="K218" s="281">
        <f>'Аян '!K97</f>
        <v>0</v>
      </c>
      <c r="L218" s="281">
        <f>'Аян '!L97</f>
        <v>0</v>
      </c>
      <c r="M218" s="281">
        <f>'Аян '!M97</f>
        <v>0</v>
      </c>
      <c r="N218" s="281">
        <f>'Аян '!N97</f>
        <v>0</v>
      </c>
      <c r="O218" s="269">
        <f>'Аян '!O97</f>
        <v>0</v>
      </c>
      <c r="P218" s="269">
        <f>'Аян '!P97</f>
        <v>0</v>
      </c>
      <c r="Q218" s="269">
        <f>'Аян '!Q97</f>
        <v>0</v>
      </c>
      <c r="R218" s="269">
        <f>'Аян '!R97</f>
        <v>0</v>
      </c>
      <c r="S218" s="269">
        <f>'Аян '!S97</f>
        <v>0</v>
      </c>
      <c r="T218" s="269">
        <f>'Аян '!T97</f>
        <v>0</v>
      </c>
      <c r="U218" s="270">
        <f>'Аян '!U97</f>
        <v>0</v>
      </c>
      <c r="V218" s="269"/>
      <c r="W218" s="269"/>
      <c r="X218" s="346"/>
      <c r="Y218" s="346"/>
      <c r="Z218" s="346"/>
      <c r="AA218" s="271"/>
      <c r="AB218" s="271"/>
      <c r="AC218" s="271"/>
      <c r="AD218" s="225"/>
      <c r="AE218" s="27"/>
      <c r="AF218" s="27"/>
      <c r="AG218" s="27"/>
      <c r="AH218" s="27"/>
      <c r="AI218" s="27"/>
      <c r="AJ218" s="27"/>
      <c r="AK218" s="27"/>
      <c r="AL218" s="27"/>
      <c r="AM218" s="27"/>
      <c r="AN218" s="27"/>
      <c r="AO218" s="27"/>
      <c r="AP218" s="27"/>
      <c r="AQ218" s="27"/>
      <c r="AR218" s="27"/>
      <c r="AS218" s="27"/>
      <c r="AT218" s="27"/>
      <c r="AU218" s="27"/>
      <c r="AV218" s="27"/>
      <c r="AW218" s="27"/>
      <c r="AX218" s="27"/>
      <c r="AY218" s="27"/>
      <c r="AZ218" s="27"/>
      <c r="BA218" s="27"/>
      <c r="BB218" s="27"/>
      <c r="BC218" s="27"/>
      <c r="BD218" s="27"/>
      <c r="BE218" s="27"/>
      <c r="BF218" s="27"/>
      <c r="BG218" s="27"/>
      <c r="BH218" s="27"/>
      <c r="BI218" s="27"/>
      <c r="BJ218" s="27"/>
      <c r="BK218" s="27"/>
      <c r="BL218" s="27"/>
      <c r="BM218" s="27"/>
      <c r="BN218" s="27"/>
      <c r="BO218" s="27"/>
      <c r="BP218" s="27"/>
      <c r="BQ218" s="27"/>
      <c r="BR218" s="27"/>
      <c r="BS218" s="27"/>
      <c r="BT218" s="27"/>
      <c r="BU218" s="27"/>
      <c r="BV218" s="27"/>
      <c r="BW218" s="27"/>
      <c r="BX218" s="27"/>
      <c r="BY218" s="27"/>
      <c r="BZ218" s="27"/>
      <c r="CA218" s="27"/>
      <c r="CB218" s="27"/>
      <c r="CC218" s="27"/>
      <c r="CD218" s="27"/>
      <c r="CE218" s="27"/>
      <c r="CF218" s="27"/>
      <c r="CG218" s="27"/>
      <c r="CH218" s="27"/>
      <c r="CI218" s="27"/>
      <c r="CJ218" s="27"/>
      <c r="CK218" s="27"/>
      <c r="CL218" s="27"/>
      <c r="CM218" s="27"/>
      <c r="CN218" s="27"/>
      <c r="CO218" s="27"/>
      <c r="CP218" s="27"/>
      <c r="CQ218" s="27"/>
      <c r="CR218" s="27"/>
      <c r="CS218" s="27"/>
      <c r="CT218" s="27"/>
      <c r="CU218" s="27"/>
      <c r="CV218" s="27"/>
      <c r="CW218" s="27"/>
      <c r="CX218" s="27"/>
      <c r="CY218" s="27"/>
      <c r="CZ218" s="27"/>
      <c r="DA218" s="27"/>
      <c r="DB218" s="27"/>
      <c r="DC218" s="27"/>
      <c r="DD218" s="27"/>
      <c r="DE218" s="27"/>
      <c r="DF218" s="27"/>
      <c r="DG218" s="27"/>
      <c r="DH218" s="27"/>
      <c r="DI218" s="27"/>
      <c r="DJ218" s="27"/>
      <c r="DK218" s="27"/>
      <c r="DL218" s="27"/>
      <c r="DM218" s="27"/>
      <c r="DN218" s="27"/>
      <c r="DO218" s="27"/>
      <c r="DP218" s="27"/>
      <c r="DQ218" s="27"/>
      <c r="DR218" s="27"/>
      <c r="DS218" s="27"/>
      <c r="DT218" s="27"/>
      <c r="DU218" s="27"/>
      <c r="DV218" s="27"/>
      <c r="DW218" s="27"/>
      <c r="DX218" s="27"/>
      <c r="DY218" s="27"/>
      <c r="DZ218" s="27"/>
      <c r="EA218" s="27"/>
      <c r="EB218" s="27"/>
      <c r="EC218" s="27"/>
      <c r="ED218" s="27"/>
      <c r="EE218" s="27"/>
      <c r="EF218" s="27"/>
      <c r="EG218" s="27"/>
      <c r="EH218" s="27"/>
      <c r="EI218" s="27"/>
      <c r="EJ218" s="27"/>
      <c r="EK218" s="27"/>
      <c r="EL218" s="27"/>
      <c r="EM218" s="27"/>
      <c r="EN218" s="27"/>
      <c r="EO218" s="27"/>
      <c r="EP218" s="27"/>
      <c r="EQ218" s="27"/>
      <c r="ER218" s="27"/>
      <c r="ES218" s="27"/>
      <c r="ET218" s="27"/>
      <c r="EU218" s="27"/>
      <c r="EV218" s="27"/>
      <c r="EW218" s="27"/>
      <c r="EX218" s="27"/>
      <c r="EY218" s="27"/>
      <c r="EZ218" s="27"/>
      <c r="FA218" s="27"/>
      <c r="FB218" s="27"/>
      <c r="FC218" s="27"/>
      <c r="FD218" s="27"/>
      <c r="FE218" s="27"/>
      <c r="FF218" s="27"/>
      <c r="FG218" s="27"/>
      <c r="FH218" s="27"/>
      <c r="FI218" s="27"/>
      <c r="FJ218" s="27"/>
      <c r="FK218" s="27"/>
      <c r="FL218" s="27"/>
      <c r="FM218" s="27"/>
      <c r="FN218" s="27"/>
      <c r="FO218" s="27"/>
      <c r="FP218" s="27"/>
      <c r="FQ218" s="27"/>
      <c r="FR218" s="27"/>
      <c r="FS218" s="27"/>
      <c r="FT218" s="27"/>
      <c r="FU218" s="27"/>
      <c r="FV218" s="27"/>
      <c r="FW218" s="27"/>
      <c r="FX218" s="27"/>
      <c r="FY218" s="27"/>
      <c r="FZ218" s="27"/>
      <c r="GA218" s="27"/>
      <c r="GB218" s="27"/>
      <c r="GC218" s="27"/>
      <c r="GD218" s="27"/>
      <c r="GE218" s="27"/>
      <c r="GF218" s="27"/>
      <c r="GG218" s="27"/>
      <c r="GH218" s="27"/>
      <c r="GI218" s="27"/>
      <c r="GJ218" s="27"/>
      <c r="GK218" s="27"/>
      <c r="GL218" s="27"/>
      <c r="GM218" s="27"/>
      <c r="GN218" s="27"/>
    </row>
    <row r="219" spans="2:196" ht="30" x14ac:dyDescent="0.25">
      <c r="B219" s="102" t="s">
        <v>424</v>
      </c>
      <c r="C219" s="346">
        <f>'Аян '!C98</f>
        <v>0</v>
      </c>
      <c r="D219" s="346">
        <f>'Аян '!D98</f>
        <v>0</v>
      </c>
      <c r="E219" s="346">
        <f>'Аян '!E98</f>
        <v>0</v>
      </c>
      <c r="F219" s="347">
        <f>'Аян '!F98</f>
        <v>0</v>
      </c>
      <c r="G219" s="311">
        <f>'Аян '!G98</f>
        <v>0</v>
      </c>
      <c r="H219" s="311">
        <f>'Аян '!H98</f>
        <v>0</v>
      </c>
      <c r="I219" s="281">
        <f>'Аян '!I98</f>
        <v>0</v>
      </c>
      <c r="J219" s="281">
        <f>'Аян '!J98</f>
        <v>0</v>
      </c>
      <c r="K219" s="281">
        <f>'Аян '!K98</f>
        <v>0</v>
      </c>
      <c r="L219" s="281">
        <f>'Аян '!L98</f>
        <v>0</v>
      </c>
      <c r="M219" s="281">
        <f>'Аян '!M98</f>
        <v>0</v>
      </c>
      <c r="N219" s="281">
        <f>'Аян '!N98</f>
        <v>0</v>
      </c>
      <c r="O219" s="269">
        <f>'Аян '!O98</f>
        <v>0</v>
      </c>
      <c r="P219" s="269">
        <f>'Аян '!P98</f>
        <v>0</v>
      </c>
      <c r="Q219" s="269">
        <f>'Аян '!Q98</f>
        <v>0</v>
      </c>
      <c r="R219" s="269">
        <f>'Аян '!R98</f>
        <v>0</v>
      </c>
      <c r="S219" s="269">
        <f>'Аян '!S98</f>
        <v>0</v>
      </c>
      <c r="T219" s="269">
        <f>'Аян '!T98</f>
        <v>0</v>
      </c>
      <c r="U219" s="270">
        <f>'Аян '!U98</f>
        <v>0</v>
      </c>
      <c r="V219" s="269"/>
      <c r="W219" s="269"/>
      <c r="X219" s="346"/>
      <c r="Y219" s="346"/>
      <c r="Z219" s="346"/>
      <c r="AA219" s="271"/>
      <c r="AB219" s="271"/>
      <c r="AC219" s="271"/>
      <c r="AD219" s="225"/>
      <c r="AE219" s="27"/>
      <c r="AF219" s="27"/>
      <c r="AG219" s="27"/>
      <c r="AH219" s="27"/>
      <c r="AI219" s="27"/>
      <c r="AJ219" s="27"/>
      <c r="AK219" s="27"/>
      <c r="AL219" s="27"/>
      <c r="AM219" s="27"/>
      <c r="AN219" s="27"/>
      <c r="AO219" s="27"/>
      <c r="AP219" s="27"/>
      <c r="AQ219" s="27"/>
      <c r="AR219" s="27"/>
      <c r="AS219" s="27"/>
      <c r="AT219" s="27"/>
      <c r="AU219" s="27"/>
      <c r="AV219" s="27"/>
      <c r="AW219" s="27"/>
      <c r="AX219" s="27"/>
      <c r="AY219" s="27"/>
      <c r="AZ219" s="27"/>
      <c r="BA219" s="27"/>
      <c r="BB219" s="27"/>
      <c r="BC219" s="27"/>
      <c r="BD219" s="27"/>
      <c r="BE219" s="27"/>
      <c r="BF219" s="27"/>
      <c r="BG219" s="27"/>
      <c r="BH219" s="27"/>
      <c r="BI219" s="27"/>
      <c r="BJ219" s="27"/>
      <c r="BK219" s="27"/>
      <c r="BL219" s="27"/>
      <c r="BM219" s="27"/>
      <c r="BN219" s="27"/>
      <c r="BO219" s="27"/>
      <c r="BP219" s="27"/>
      <c r="BQ219" s="27"/>
      <c r="BR219" s="27"/>
      <c r="BS219" s="27"/>
      <c r="BT219" s="27"/>
      <c r="BU219" s="27"/>
      <c r="BV219" s="27"/>
      <c r="BW219" s="27"/>
      <c r="BX219" s="27"/>
      <c r="BY219" s="27"/>
      <c r="BZ219" s="27"/>
      <c r="CA219" s="27"/>
      <c r="CB219" s="27"/>
      <c r="CC219" s="27"/>
      <c r="CD219" s="27"/>
      <c r="CE219" s="27"/>
      <c r="CF219" s="27"/>
      <c r="CG219" s="27"/>
      <c r="CH219" s="27"/>
      <c r="CI219" s="27"/>
      <c r="CJ219" s="27"/>
      <c r="CK219" s="27"/>
      <c r="CL219" s="27"/>
      <c r="CM219" s="27"/>
      <c r="CN219" s="27"/>
      <c r="CO219" s="27"/>
      <c r="CP219" s="27"/>
      <c r="CQ219" s="27"/>
      <c r="CR219" s="27"/>
      <c r="CS219" s="27"/>
      <c r="CT219" s="27"/>
      <c r="CU219" s="27"/>
      <c r="CV219" s="27"/>
      <c r="CW219" s="27"/>
      <c r="CX219" s="27"/>
      <c r="CY219" s="27"/>
      <c r="CZ219" s="27"/>
      <c r="DA219" s="27"/>
      <c r="DB219" s="27"/>
      <c r="DC219" s="27"/>
      <c r="DD219" s="27"/>
      <c r="DE219" s="27"/>
      <c r="DF219" s="27"/>
      <c r="DG219" s="27"/>
      <c r="DH219" s="27"/>
      <c r="DI219" s="27"/>
      <c r="DJ219" s="27"/>
      <c r="DK219" s="27"/>
      <c r="DL219" s="27"/>
      <c r="DM219" s="27"/>
      <c r="DN219" s="27"/>
      <c r="DO219" s="27"/>
      <c r="DP219" s="27"/>
      <c r="DQ219" s="27"/>
      <c r="DR219" s="27"/>
      <c r="DS219" s="27"/>
      <c r="DT219" s="27"/>
      <c r="DU219" s="27"/>
      <c r="DV219" s="27"/>
      <c r="DW219" s="27"/>
      <c r="DX219" s="27"/>
      <c r="DY219" s="27"/>
      <c r="DZ219" s="27"/>
      <c r="EA219" s="27"/>
      <c r="EB219" s="27"/>
      <c r="EC219" s="27"/>
      <c r="ED219" s="27"/>
      <c r="EE219" s="27"/>
      <c r="EF219" s="27"/>
      <c r="EG219" s="27"/>
      <c r="EH219" s="27"/>
      <c r="EI219" s="27"/>
      <c r="EJ219" s="27"/>
      <c r="EK219" s="27"/>
      <c r="EL219" s="27"/>
      <c r="EM219" s="27"/>
      <c r="EN219" s="27"/>
      <c r="EO219" s="27"/>
      <c r="EP219" s="27"/>
      <c r="EQ219" s="27"/>
      <c r="ER219" s="27"/>
      <c r="ES219" s="27"/>
      <c r="ET219" s="27"/>
      <c r="EU219" s="27"/>
      <c r="EV219" s="27"/>
      <c r="EW219" s="27"/>
      <c r="EX219" s="27"/>
      <c r="EY219" s="27"/>
      <c r="EZ219" s="27"/>
      <c r="FA219" s="27"/>
      <c r="FB219" s="27"/>
      <c r="FC219" s="27"/>
      <c r="FD219" s="27"/>
      <c r="FE219" s="27"/>
      <c r="FF219" s="27"/>
      <c r="FG219" s="27"/>
      <c r="FH219" s="27"/>
      <c r="FI219" s="27"/>
      <c r="FJ219" s="27"/>
      <c r="FK219" s="27"/>
      <c r="FL219" s="27"/>
      <c r="FM219" s="27"/>
      <c r="FN219" s="27"/>
      <c r="FO219" s="27"/>
      <c r="FP219" s="27"/>
      <c r="FQ219" s="27"/>
      <c r="FR219" s="27"/>
      <c r="FS219" s="27"/>
      <c r="FT219" s="27"/>
      <c r="FU219" s="27"/>
      <c r="FV219" s="27"/>
      <c r="FW219" s="27"/>
      <c r="FX219" s="27"/>
      <c r="FY219" s="27"/>
      <c r="FZ219" s="27"/>
      <c r="GA219" s="27"/>
      <c r="GB219" s="27"/>
      <c r="GC219" s="27"/>
      <c r="GD219" s="27"/>
      <c r="GE219" s="27"/>
      <c r="GF219" s="27"/>
      <c r="GG219" s="27"/>
      <c r="GH219" s="27"/>
      <c r="GI219" s="27"/>
      <c r="GJ219" s="27"/>
      <c r="GK219" s="27"/>
      <c r="GL219" s="27"/>
      <c r="GM219" s="27"/>
      <c r="GN219" s="27"/>
    </row>
    <row r="220" spans="2:196" ht="47.25" x14ac:dyDescent="0.25">
      <c r="B220" s="124" t="s">
        <v>435</v>
      </c>
      <c r="C220" s="346">
        <f>'Аян '!C99</f>
        <v>0</v>
      </c>
      <c r="D220" s="346">
        <f>'Аян '!D99</f>
        <v>0</v>
      </c>
      <c r="E220" s="346">
        <f>'Аян '!E99</f>
        <v>0</v>
      </c>
      <c r="F220" s="347" t="e">
        <f>'Аян '!F99</f>
        <v>#DIV/0!</v>
      </c>
      <c r="G220" s="311">
        <f>'Аян '!G99</f>
        <v>0</v>
      </c>
      <c r="H220" s="311">
        <f>'Аян '!H99</f>
        <v>0</v>
      </c>
      <c r="I220" s="281">
        <f>'Аян '!I99</f>
        <v>0</v>
      </c>
      <c r="J220" s="281">
        <f>'Аян '!J99</f>
        <v>0</v>
      </c>
      <c r="K220" s="281">
        <f>'Аян '!K99</f>
        <v>0</v>
      </c>
      <c r="L220" s="281">
        <f>'Аян '!L99</f>
        <v>0</v>
      </c>
      <c r="M220" s="281">
        <f>'Аян '!M99</f>
        <v>0</v>
      </c>
      <c r="N220" s="281">
        <f>'Аян '!N99</f>
        <v>0</v>
      </c>
      <c r="O220" s="269">
        <f>'Аян '!O99</f>
        <v>0</v>
      </c>
      <c r="P220" s="269">
        <f>'Аян '!P99</f>
        <v>0</v>
      </c>
      <c r="Q220" s="269">
        <f>'Аян '!Q99</f>
        <v>0</v>
      </c>
      <c r="R220" s="269">
        <f>'Аян '!R99</f>
        <v>0</v>
      </c>
      <c r="S220" s="269">
        <f>'Аян '!S99</f>
        <v>0</v>
      </c>
      <c r="T220" s="269">
        <f>'Аян '!T99</f>
        <v>0</v>
      </c>
      <c r="U220" s="270">
        <f>'Аян '!U99</f>
        <v>0</v>
      </c>
      <c r="V220" s="269"/>
      <c r="W220" s="269"/>
      <c r="X220" s="346"/>
      <c r="Y220" s="346"/>
      <c r="Z220" s="346"/>
      <c r="AA220" s="271"/>
      <c r="AB220" s="271"/>
      <c r="AC220" s="271"/>
      <c r="AD220" s="225"/>
      <c r="AE220" s="27"/>
      <c r="AF220" s="27"/>
      <c r="AG220" s="27"/>
      <c r="AH220" s="27"/>
      <c r="AI220" s="27"/>
      <c r="AJ220" s="27"/>
      <c r="AK220" s="27"/>
      <c r="AL220" s="27"/>
      <c r="AM220" s="27"/>
      <c r="AN220" s="27"/>
      <c r="AO220" s="27"/>
      <c r="AP220" s="27"/>
      <c r="AQ220" s="27"/>
      <c r="AR220" s="27"/>
      <c r="AS220" s="27"/>
      <c r="AT220" s="27"/>
      <c r="AU220" s="27"/>
      <c r="AV220" s="27"/>
      <c r="AW220" s="27"/>
      <c r="AX220" s="27"/>
      <c r="AY220" s="27"/>
      <c r="AZ220" s="27"/>
      <c r="BA220" s="27"/>
      <c r="BB220" s="27"/>
      <c r="BC220" s="27"/>
      <c r="BD220" s="27"/>
      <c r="BE220" s="27"/>
      <c r="BF220" s="27"/>
      <c r="BG220" s="27"/>
      <c r="BH220" s="27"/>
      <c r="BI220" s="27"/>
      <c r="BJ220" s="27"/>
      <c r="BK220" s="27"/>
      <c r="BL220" s="27"/>
      <c r="BM220" s="27"/>
      <c r="BN220" s="27"/>
      <c r="BO220" s="27"/>
      <c r="BP220" s="27"/>
      <c r="BQ220" s="27"/>
      <c r="BR220" s="27"/>
      <c r="BS220" s="27"/>
      <c r="BT220" s="27"/>
      <c r="BU220" s="27"/>
      <c r="BV220" s="27"/>
      <c r="BW220" s="27"/>
      <c r="BX220" s="27"/>
      <c r="BY220" s="27"/>
      <c r="BZ220" s="27"/>
      <c r="CA220" s="27"/>
      <c r="CB220" s="27"/>
      <c r="CC220" s="27"/>
      <c r="CD220" s="27"/>
      <c r="CE220" s="27"/>
      <c r="CF220" s="27"/>
      <c r="CG220" s="27"/>
      <c r="CH220" s="27"/>
      <c r="CI220" s="27"/>
      <c r="CJ220" s="27"/>
      <c r="CK220" s="27"/>
      <c r="CL220" s="27"/>
      <c r="CM220" s="27"/>
      <c r="CN220" s="27"/>
      <c r="CO220" s="27"/>
      <c r="CP220" s="27"/>
      <c r="CQ220" s="27"/>
      <c r="CR220" s="27"/>
      <c r="CS220" s="27"/>
      <c r="CT220" s="27"/>
      <c r="CU220" s="27"/>
      <c r="CV220" s="27"/>
      <c r="CW220" s="27"/>
      <c r="CX220" s="27"/>
      <c r="CY220" s="27"/>
      <c r="CZ220" s="27"/>
      <c r="DA220" s="27"/>
      <c r="DB220" s="27"/>
      <c r="DC220" s="27"/>
      <c r="DD220" s="27"/>
      <c r="DE220" s="27"/>
      <c r="DF220" s="27"/>
      <c r="DG220" s="27"/>
      <c r="DH220" s="27"/>
      <c r="DI220" s="27"/>
      <c r="DJ220" s="27"/>
      <c r="DK220" s="27"/>
      <c r="DL220" s="27"/>
      <c r="DM220" s="27"/>
      <c r="DN220" s="27"/>
      <c r="DO220" s="27"/>
      <c r="DP220" s="27"/>
      <c r="DQ220" s="27"/>
      <c r="DR220" s="27"/>
      <c r="DS220" s="27"/>
      <c r="DT220" s="27"/>
      <c r="DU220" s="27"/>
      <c r="DV220" s="27"/>
      <c r="DW220" s="27"/>
      <c r="DX220" s="27"/>
      <c r="DY220" s="27"/>
      <c r="DZ220" s="27"/>
      <c r="EA220" s="27"/>
      <c r="EB220" s="27"/>
      <c r="EC220" s="27"/>
      <c r="ED220" s="27"/>
      <c r="EE220" s="27"/>
      <c r="EF220" s="27"/>
      <c r="EG220" s="27"/>
      <c r="EH220" s="27"/>
      <c r="EI220" s="27"/>
      <c r="EJ220" s="27"/>
      <c r="EK220" s="27"/>
      <c r="EL220" s="27"/>
      <c r="EM220" s="27"/>
      <c r="EN220" s="27"/>
      <c r="EO220" s="27"/>
      <c r="EP220" s="27"/>
      <c r="EQ220" s="27"/>
      <c r="ER220" s="27"/>
      <c r="ES220" s="27"/>
      <c r="ET220" s="27"/>
      <c r="EU220" s="27"/>
      <c r="EV220" s="27"/>
      <c r="EW220" s="27"/>
      <c r="EX220" s="27"/>
      <c r="EY220" s="27"/>
      <c r="EZ220" s="27"/>
      <c r="FA220" s="27"/>
      <c r="FB220" s="27"/>
      <c r="FC220" s="27"/>
      <c r="FD220" s="27"/>
      <c r="FE220" s="27"/>
      <c r="FF220" s="27"/>
      <c r="FG220" s="27"/>
      <c r="FH220" s="27"/>
      <c r="FI220" s="27"/>
      <c r="FJ220" s="27"/>
      <c r="FK220" s="27"/>
      <c r="FL220" s="27"/>
      <c r="FM220" s="27"/>
      <c r="FN220" s="27"/>
      <c r="FO220" s="27"/>
      <c r="FP220" s="27"/>
      <c r="FQ220" s="27"/>
      <c r="FR220" s="27"/>
      <c r="FS220" s="27"/>
      <c r="FT220" s="27"/>
      <c r="FU220" s="27"/>
      <c r="FV220" s="27"/>
      <c r="FW220" s="27"/>
      <c r="FX220" s="27"/>
      <c r="FY220" s="27"/>
      <c r="FZ220" s="27"/>
      <c r="GA220" s="27"/>
      <c r="GB220" s="27"/>
      <c r="GC220" s="27"/>
      <c r="GD220" s="27"/>
      <c r="GE220" s="27"/>
      <c r="GF220" s="27"/>
      <c r="GG220" s="27"/>
      <c r="GH220" s="27"/>
      <c r="GI220" s="27"/>
      <c r="GJ220" s="27"/>
      <c r="GK220" s="27"/>
      <c r="GL220" s="27"/>
      <c r="GM220" s="27"/>
      <c r="GN220" s="27"/>
    </row>
    <row r="221" spans="2:196" ht="30" x14ac:dyDescent="0.25">
      <c r="B221" s="102" t="s">
        <v>436</v>
      </c>
      <c r="C221" s="346">
        <f>'Аян '!C100</f>
        <v>0</v>
      </c>
      <c r="D221" s="346">
        <f>'Аян '!D100</f>
        <v>0</v>
      </c>
      <c r="E221" s="346">
        <f>'Аян '!E100</f>
        <v>0</v>
      </c>
      <c r="F221" s="347" t="e">
        <f>'Аян '!F100</f>
        <v>#DIV/0!</v>
      </c>
      <c r="G221" s="311">
        <f>'Аян '!G100</f>
        <v>0</v>
      </c>
      <c r="H221" s="311">
        <f>'Аян '!H100</f>
        <v>0</v>
      </c>
      <c r="I221" s="281">
        <f>'Аян '!I100</f>
        <v>0</v>
      </c>
      <c r="J221" s="281">
        <f>'Аян '!J100</f>
        <v>0</v>
      </c>
      <c r="K221" s="281">
        <f>'Аян '!K100</f>
        <v>0</v>
      </c>
      <c r="L221" s="281">
        <f>'Аян '!L100</f>
        <v>0</v>
      </c>
      <c r="M221" s="281">
        <f>'Аян '!M100</f>
        <v>0</v>
      </c>
      <c r="N221" s="281">
        <f>'Аян '!N100</f>
        <v>0</v>
      </c>
      <c r="O221" s="269">
        <f>'Аян '!O100</f>
        <v>0</v>
      </c>
      <c r="P221" s="269">
        <f>'Аян '!P100</f>
        <v>0</v>
      </c>
      <c r="Q221" s="269">
        <f>'Аян '!Q100</f>
        <v>0</v>
      </c>
      <c r="R221" s="269">
        <f>'Аян '!R100</f>
        <v>0</v>
      </c>
      <c r="S221" s="269">
        <f>'Аян '!S100</f>
        <v>0</v>
      </c>
      <c r="T221" s="269">
        <f>'Аян '!T100</f>
        <v>0</v>
      </c>
      <c r="U221" s="270">
        <f>'Аян '!U100</f>
        <v>0</v>
      </c>
      <c r="V221" s="269"/>
      <c r="W221" s="269"/>
      <c r="X221" s="346"/>
      <c r="Y221" s="346"/>
      <c r="Z221" s="346"/>
      <c r="AA221" s="271"/>
      <c r="AB221" s="271"/>
      <c r="AC221" s="271"/>
      <c r="AD221" s="225"/>
      <c r="AE221" s="27"/>
      <c r="AF221" s="27"/>
      <c r="AG221" s="27"/>
      <c r="AH221" s="27"/>
      <c r="AI221" s="27"/>
      <c r="AJ221" s="27"/>
      <c r="AK221" s="27"/>
      <c r="AL221" s="27"/>
      <c r="AM221" s="27"/>
      <c r="AN221" s="27"/>
      <c r="AO221" s="27"/>
      <c r="AP221" s="27"/>
      <c r="AQ221" s="27"/>
      <c r="AR221" s="27"/>
      <c r="AS221" s="27"/>
      <c r="AT221" s="27"/>
      <c r="AU221" s="27"/>
      <c r="AV221" s="27"/>
      <c r="AW221" s="27"/>
      <c r="AX221" s="27"/>
      <c r="AY221" s="27"/>
      <c r="AZ221" s="27"/>
      <c r="BA221" s="27"/>
      <c r="BB221" s="27"/>
      <c r="BC221" s="27"/>
      <c r="BD221" s="27"/>
      <c r="BE221" s="27"/>
      <c r="BF221" s="27"/>
      <c r="BG221" s="27"/>
      <c r="BH221" s="27"/>
      <c r="BI221" s="27"/>
      <c r="BJ221" s="27"/>
      <c r="BK221" s="27"/>
      <c r="BL221" s="27"/>
      <c r="BM221" s="27"/>
      <c r="BN221" s="27"/>
      <c r="BO221" s="27"/>
      <c r="BP221" s="27"/>
      <c r="BQ221" s="27"/>
      <c r="BR221" s="27"/>
      <c r="BS221" s="27"/>
      <c r="BT221" s="27"/>
      <c r="BU221" s="27"/>
      <c r="BV221" s="27"/>
      <c r="BW221" s="27"/>
      <c r="BX221" s="27"/>
      <c r="BY221" s="27"/>
      <c r="BZ221" s="27"/>
      <c r="CA221" s="27"/>
      <c r="CB221" s="27"/>
      <c r="CC221" s="27"/>
      <c r="CD221" s="27"/>
      <c r="CE221" s="27"/>
      <c r="CF221" s="27"/>
      <c r="CG221" s="27"/>
      <c r="CH221" s="27"/>
      <c r="CI221" s="27"/>
      <c r="CJ221" s="27"/>
      <c r="CK221" s="27"/>
      <c r="CL221" s="27"/>
      <c r="CM221" s="27"/>
      <c r="CN221" s="27"/>
      <c r="CO221" s="27"/>
      <c r="CP221" s="27"/>
      <c r="CQ221" s="27"/>
      <c r="CR221" s="27"/>
      <c r="CS221" s="27"/>
      <c r="CT221" s="27"/>
      <c r="CU221" s="27"/>
      <c r="CV221" s="27"/>
      <c r="CW221" s="27"/>
      <c r="CX221" s="27"/>
      <c r="CY221" s="27"/>
      <c r="CZ221" s="27"/>
      <c r="DA221" s="27"/>
      <c r="DB221" s="27"/>
      <c r="DC221" s="27"/>
      <c r="DD221" s="27"/>
      <c r="DE221" s="27"/>
      <c r="DF221" s="27"/>
      <c r="DG221" s="27"/>
      <c r="DH221" s="27"/>
      <c r="DI221" s="27"/>
      <c r="DJ221" s="27"/>
      <c r="DK221" s="27"/>
      <c r="DL221" s="27"/>
      <c r="DM221" s="27"/>
      <c r="DN221" s="27"/>
      <c r="DO221" s="27"/>
      <c r="DP221" s="27"/>
      <c r="DQ221" s="27"/>
      <c r="DR221" s="27"/>
      <c r="DS221" s="27"/>
      <c r="DT221" s="27"/>
      <c r="DU221" s="27"/>
      <c r="DV221" s="27"/>
      <c r="DW221" s="27"/>
      <c r="DX221" s="27"/>
      <c r="DY221" s="27"/>
      <c r="DZ221" s="27"/>
      <c r="EA221" s="27"/>
      <c r="EB221" s="27"/>
      <c r="EC221" s="27"/>
      <c r="ED221" s="27"/>
      <c r="EE221" s="27"/>
      <c r="EF221" s="27"/>
      <c r="EG221" s="27"/>
      <c r="EH221" s="27"/>
      <c r="EI221" s="27"/>
      <c r="EJ221" s="27"/>
      <c r="EK221" s="27"/>
      <c r="EL221" s="27"/>
      <c r="EM221" s="27"/>
      <c r="EN221" s="27"/>
      <c r="EO221" s="27"/>
      <c r="EP221" s="27"/>
      <c r="EQ221" s="27"/>
      <c r="ER221" s="27"/>
      <c r="ES221" s="27"/>
      <c r="ET221" s="27"/>
      <c r="EU221" s="27"/>
      <c r="EV221" s="27"/>
      <c r="EW221" s="27"/>
      <c r="EX221" s="27"/>
      <c r="EY221" s="27"/>
      <c r="EZ221" s="27"/>
      <c r="FA221" s="27"/>
      <c r="FB221" s="27"/>
      <c r="FC221" s="27"/>
      <c r="FD221" s="27"/>
      <c r="FE221" s="27"/>
      <c r="FF221" s="27"/>
      <c r="FG221" s="27"/>
      <c r="FH221" s="27"/>
      <c r="FI221" s="27"/>
      <c r="FJ221" s="27"/>
      <c r="FK221" s="27"/>
      <c r="FL221" s="27"/>
      <c r="FM221" s="27"/>
      <c r="FN221" s="27"/>
      <c r="FO221" s="27"/>
      <c r="FP221" s="27"/>
      <c r="FQ221" s="27"/>
      <c r="FR221" s="27"/>
      <c r="FS221" s="27"/>
      <c r="FT221" s="27"/>
      <c r="FU221" s="27"/>
      <c r="FV221" s="27"/>
      <c r="FW221" s="27"/>
      <c r="FX221" s="27"/>
      <c r="FY221" s="27"/>
      <c r="FZ221" s="27"/>
      <c r="GA221" s="27"/>
      <c r="GB221" s="27"/>
      <c r="GC221" s="27"/>
      <c r="GD221" s="27"/>
      <c r="GE221" s="27"/>
      <c r="GF221" s="27"/>
      <c r="GG221" s="27"/>
      <c r="GH221" s="27"/>
      <c r="GI221" s="27"/>
      <c r="GJ221" s="27"/>
      <c r="GK221" s="27"/>
      <c r="GL221" s="27"/>
      <c r="GM221" s="27"/>
      <c r="GN221" s="27"/>
    </row>
    <row r="222" spans="2:196" ht="30" x14ac:dyDescent="0.25">
      <c r="B222" s="63" t="s">
        <v>437</v>
      </c>
      <c r="C222" s="346">
        <f>'Аян '!C101</f>
        <v>0</v>
      </c>
      <c r="D222" s="346">
        <f>'Аян '!D101</f>
        <v>0</v>
      </c>
      <c r="E222" s="346">
        <f>'Аян '!E101</f>
        <v>0</v>
      </c>
      <c r="F222" s="347" t="e">
        <f>'Аян '!F101</f>
        <v>#DIV/0!</v>
      </c>
      <c r="G222" s="311">
        <f>'Аян '!G101</f>
        <v>0</v>
      </c>
      <c r="H222" s="311">
        <f>'Аян '!H101</f>
        <v>0</v>
      </c>
      <c r="I222" s="281">
        <f>'Аян '!I101</f>
        <v>0</v>
      </c>
      <c r="J222" s="281">
        <f>'Аян '!J101</f>
        <v>0</v>
      </c>
      <c r="K222" s="281">
        <f>'Аян '!K101</f>
        <v>0</v>
      </c>
      <c r="L222" s="281">
        <f>'Аян '!L101</f>
        <v>0</v>
      </c>
      <c r="M222" s="281">
        <f>'Аян '!M101</f>
        <v>0</v>
      </c>
      <c r="N222" s="281">
        <f>'Аян '!N101</f>
        <v>0</v>
      </c>
      <c r="O222" s="269">
        <f>'Аян '!O101</f>
        <v>0</v>
      </c>
      <c r="P222" s="269">
        <f>'Аян '!P101</f>
        <v>0</v>
      </c>
      <c r="Q222" s="269">
        <f>'Аян '!Q101</f>
        <v>0</v>
      </c>
      <c r="R222" s="269">
        <f>'Аян '!R101</f>
        <v>0</v>
      </c>
      <c r="S222" s="269">
        <f>'Аян '!S101</f>
        <v>0</v>
      </c>
      <c r="T222" s="269">
        <f>'Аян '!T101</f>
        <v>0</v>
      </c>
      <c r="U222" s="270">
        <f>'Аян '!U101</f>
        <v>0</v>
      </c>
      <c r="V222" s="269"/>
      <c r="W222" s="269"/>
      <c r="X222" s="346"/>
      <c r="Y222" s="346"/>
      <c r="Z222" s="346"/>
      <c r="AA222" s="271"/>
      <c r="AB222" s="271"/>
      <c r="AC222" s="271"/>
      <c r="AD222" s="225"/>
      <c r="AE222" s="27"/>
      <c r="AF222" s="27"/>
      <c r="AG222" s="27"/>
      <c r="AH222" s="27"/>
      <c r="AI222" s="27"/>
      <c r="AJ222" s="27"/>
      <c r="AK222" s="27"/>
      <c r="AL222" s="27"/>
      <c r="AM222" s="27"/>
      <c r="AN222" s="27"/>
      <c r="AO222" s="27"/>
      <c r="AP222" s="27"/>
      <c r="AQ222" s="27"/>
      <c r="AR222" s="27"/>
      <c r="AS222" s="27"/>
      <c r="AT222" s="27"/>
      <c r="AU222" s="27"/>
      <c r="AV222" s="27"/>
      <c r="AW222" s="27"/>
      <c r="AX222" s="27"/>
      <c r="AY222" s="27"/>
      <c r="AZ222" s="27"/>
      <c r="BA222" s="27"/>
      <c r="BB222" s="27"/>
      <c r="BC222" s="27"/>
      <c r="BD222" s="27"/>
      <c r="BE222" s="27"/>
      <c r="BF222" s="27"/>
      <c r="BG222" s="27"/>
      <c r="BH222" s="27"/>
      <c r="BI222" s="27"/>
      <c r="BJ222" s="27"/>
      <c r="BK222" s="27"/>
      <c r="BL222" s="27"/>
      <c r="BM222" s="27"/>
      <c r="BN222" s="27"/>
      <c r="BO222" s="27"/>
      <c r="BP222" s="27"/>
      <c r="BQ222" s="27"/>
      <c r="BR222" s="27"/>
      <c r="BS222" s="27"/>
      <c r="BT222" s="27"/>
      <c r="BU222" s="27"/>
      <c r="BV222" s="27"/>
      <c r="BW222" s="27"/>
      <c r="BX222" s="27"/>
      <c r="BY222" s="27"/>
      <c r="BZ222" s="27"/>
      <c r="CA222" s="27"/>
      <c r="CB222" s="27"/>
      <c r="CC222" s="27"/>
      <c r="CD222" s="27"/>
      <c r="CE222" s="27"/>
      <c r="CF222" s="27"/>
      <c r="CG222" s="27"/>
      <c r="CH222" s="27"/>
      <c r="CI222" s="27"/>
      <c r="CJ222" s="27"/>
      <c r="CK222" s="27"/>
      <c r="CL222" s="27"/>
      <c r="CM222" s="27"/>
      <c r="CN222" s="27"/>
      <c r="CO222" s="27"/>
      <c r="CP222" s="27"/>
      <c r="CQ222" s="27"/>
      <c r="CR222" s="27"/>
      <c r="CS222" s="27"/>
      <c r="CT222" s="27"/>
      <c r="CU222" s="27"/>
      <c r="CV222" s="27"/>
      <c r="CW222" s="27"/>
      <c r="CX222" s="27"/>
      <c r="CY222" s="27"/>
      <c r="CZ222" s="27"/>
      <c r="DA222" s="27"/>
      <c r="DB222" s="27"/>
      <c r="DC222" s="27"/>
      <c r="DD222" s="27"/>
      <c r="DE222" s="27"/>
      <c r="DF222" s="27"/>
      <c r="DG222" s="27"/>
      <c r="DH222" s="27"/>
      <c r="DI222" s="27"/>
      <c r="DJ222" s="27"/>
      <c r="DK222" s="27"/>
      <c r="DL222" s="27"/>
      <c r="DM222" s="27"/>
      <c r="DN222" s="27"/>
      <c r="DO222" s="27"/>
      <c r="DP222" s="27"/>
      <c r="DQ222" s="27"/>
      <c r="DR222" s="27"/>
      <c r="DS222" s="27"/>
      <c r="DT222" s="27"/>
      <c r="DU222" s="27"/>
      <c r="DV222" s="27"/>
      <c r="DW222" s="27"/>
      <c r="DX222" s="27"/>
      <c r="DY222" s="27"/>
      <c r="DZ222" s="27"/>
      <c r="EA222" s="27"/>
      <c r="EB222" s="27"/>
      <c r="EC222" s="27"/>
      <c r="ED222" s="27"/>
      <c r="EE222" s="27"/>
      <c r="EF222" s="27"/>
      <c r="EG222" s="27"/>
      <c r="EH222" s="27"/>
      <c r="EI222" s="27"/>
      <c r="EJ222" s="27"/>
      <c r="EK222" s="27"/>
      <c r="EL222" s="27"/>
      <c r="EM222" s="27"/>
      <c r="EN222" s="27"/>
      <c r="EO222" s="27"/>
      <c r="EP222" s="27"/>
      <c r="EQ222" s="27"/>
      <c r="ER222" s="27"/>
      <c r="ES222" s="27"/>
      <c r="ET222" s="27"/>
      <c r="EU222" s="27"/>
      <c r="EV222" s="27"/>
      <c r="EW222" s="27"/>
      <c r="EX222" s="27"/>
      <c r="EY222" s="27"/>
      <c r="EZ222" s="27"/>
      <c r="FA222" s="27"/>
      <c r="FB222" s="27"/>
      <c r="FC222" s="27"/>
      <c r="FD222" s="27"/>
      <c r="FE222" s="27"/>
      <c r="FF222" s="27"/>
      <c r="FG222" s="27"/>
      <c r="FH222" s="27"/>
      <c r="FI222" s="27"/>
      <c r="FJ222" s="27"/>
      <c r="FK222" s="27"/>
      <c r="FL222" s="27"/>
      <c r="FM222" s="27"/>
      <c r="FN222" s="27"/>
      <c r="FO222" s="27"/>
      <c r="FP222" s="27"/>
      <c r="FQ222" s="27"/>
      <c r="FR222" s="27"/>
      <c r="FS222" s="27"/>
      <c r="FT222" s="27"/>
      <c r="FU222" s="27"/>
      <c r="FV222" s="27"/>
      <c r="FW222" s="27"/>
      <c r="FX222" s="27"/>
      <c r="FY222" s="27"/>
      <c r="FZ222" s="27"/>
      <c r="GA222" s="27"/>
      <c r="GB222" s="27"/>
      <c r="GC222" s="27"/>
      <c r="GD222" s="27"/>
      <c r="GE222" s="27"/>
      <c r="GF222" s="27"/>
      <c r="GG222" s="27"/>
      <c r="GH222" s="27"/>
      <c r="GI222" s="27"/>
      <c r="GJ222" s="27"/>
      <c r="GK222" s="27"/>
      <c r="GL222" s="27"/>
      <c r="GM222" s="27"/>
      <c r="GN222" s="27"/>
    </row>
    <row r="223" spans="2:196" ht="45" x14ac:dyDescent="0.25">
      <c r="B223" s="63" t="s">
        <v>438</v>
      </c>
      <c r="C223" s="346">
        <f>'Аян '!C102</f>
        <v>0</v>
      </c>
      <c r="D223" s="346">
        <f>'Аян '!D102</f>
        <v>0</v>
      </c>
      <c r="E223" s="346">
        <f>'Аян '!E102</f>
        <v>0</v>
      </c>
      <c r="F223" s="347">
        <f>'Аян '!F102</f>
        <v>0</v>
      </c>
      <c r="G223" s="311">
        <f>'Аян '!G102</f>
        <v>0</v>
      </c>
      <c r="H223" s="311">
        <f>'Аян '!H102</f>
        <v>0</v>
      </c>
      <c r="I223" s="281">
        <f>'Аян '!I102</f>
        <v>0</v>
      </c>
      <c r="J223" s="281">
        <f>'Аян '!J102</f>
        <v>0</v>
      </c>
      <c r="K223" s="281">
        <f>'Аян '!K102</f>
        <v>0</v>
      </c>
      <c r="L223" s="281">
        <f>'Аян '!L102</f>
        <v>0</v>
      </c>
      <c r="M223" s="281">
        <f>'Аян '!M102</f>
        <v>0</v>
      </c>
      <c r="N223" s="281">
        <f>'Аян '!N102</f>
        <v>0</v>
      </c>
      <c r="O223" s="269">
        <f>'Аян '!O102</f>
        <v>0</v>
      </c>
      <c r="P223" s="269">
        <f>'Аян '!P102</f>
        <v>0</v>
      </c>
      <c r="Q223" s="269">
        <f>'Аян '!Q102</f>
        <v>0</v>
      </c>
      <c r="R223" s="269">
        <f>'Аян '!R102</f>
        <v>0</v>
      </c>
      <c r="S223" s="269">
        <f>'Аян '!S102</f>
        <v>0</v>
      </c>
      <c r="T223" s="269">
        <f>'Аян '!T102</f>
        <v>0</v>
      </c>
      <c r="U223" s="270">
        <f>'Аян '!U102</f>
        <v>0</v>
      </c>
      <c r="V223" s="269"/>
      <c r="W223" s="269"/>
      <c r="X223" s="346"/>
      <c r="Y223" s="346"/>
      <c r="Z223" s="346"/>
      <c r="AA223" s="271"/>
      <c r="AB223" s="271"/>
      <c r="AC223" s="271"/>
      <c r="AD223" s="225"/>
      <c r="AE223" s="27"/>
      <c r="AF223" s="27"/>
      <c r="AG223" s="27"/>
      <c r="AH223" s="27"/>
      <c r="AI223" s="27"/>
      <c r="AJ223" s="27"/>
      <c r="AK223" s="27"/>
      <c r="AL223" s="27"/>
      <c r="AM223" s="27"/>
      <c r="AN223" s="27"/>
      <c r="AO223" s="27"/>
      <c r="AP223" s="27"/>
      <c r="AQ223" s="27"/>
      <c r="AR223" s="27"/>
      <c r="AS223" s="27"/>
      <c r="AT223" s="27"/>
      <c r="AU223" s="27"/>
      <c r="AV223" s="27"/>
      <c r="AW223" s="27"/>
      <c r="AX223" s="27"/>
      <c r="AY223" s="27"/>
      <c r="AZ223" s="27"/>
      <c r="BA223" s="27"/>
      <c r="BB223" s="27"/>
      <c r="BC223" s="27"/>
      <c r="BD223" s="27"/>
      <c r="BE223" s="27"/>
      <c r="BF223" s="27"/>
      <c r="BG223" s="27"/>
      <c r="BH223" s="27"/>
      <c r="BI223" s="27"/>
      <c r="BJ223" s="27"/>
      <c r="BK223" s="27"/>
      <c r="BL223" s="27"/>
      <c r="BM223" s="27"/>
      <c r="BN223" s="27"/>
      <c r="BO223" s="27"/>
      <c r="BP223" s="27"/>
      <c r="BQ223" s="27"/>
      <c r="BR223" s="27"/>
      <c r="BS223" s="27"/>
      <c r="BT223" s="27"/>
      <c r="BU223" s="27"/>
      <c r="BV223" s="27"/>
      <c r="BW223" s="27"/>
      <c r="BX223" s="27"/>
      <c r="BY223" s="27"/>
      <c r="BZ223" s="27"/>
      <c r="CA223" s="27"/>
      <c r="CB223" s="27"/>
      <c r="CC223" s="27"/>
      <c r="CD223" s="27"/>
      <c r="CE223" s="27"/>
      <c r="CF223" s="27"/>
      <c r="CG223" s="27"/>
      <c r="CH223" s="27"/>
      <c r="CI223" s="27"/>
      <c r="CJ223" s="27"/>
      <c r="CK223" s="27"/>
      <c r="CL223" s="27"/>
      <c r="CM223" s="27"/>
      <c r="CN223" s="27"/>
      <c r="CO223" s="27"/>
      <c r="CP223" s="27"/>
      <c r="CQ223" s="27"/>
      <c r="CR223" s="27"/>
      <c r="CS223" s="27"/>
      <c r="CT223" s="27"/>
      <c r="CU223" s="27"/>
      <c r="CV223" s="27"/>
      <c r="CW223" s="27"/>
      <c r="CX223" s="27"/>
      <c r="CY223" s="27"/>
      <c r="CZ223" s="27"/>
      <c r="DA223" s="27"/>
      <c r="DB223" s="27"/>
      <c r="DC223" s="27"/>
      <c r="DD223" s="27"/>
      <c r="DE223" s="27"/>
      <c r="DF223" s="27"/>
      <c r="DG223" s="27"/>
      <c r="DH223" s="27"/>
      <c r="DI223" s="27"/>
      <c r="DJ223" s="27"/>
      <c r="DK223" s="27"/>
      <c r="DL223" s="27"/>
      <c r="DM223" s="27"/>
      <c r="DN223" s="27"/>
      <c r="DO223" s="27"/>
      <c r="DP223" s="27"/>
      <c r="DQ223" s="27"/>
      <c r="DR223" s="27"/>
      <c r="DS223" s="27"/>
      <c r="DT223" s="27"/>
      <c r="DU223" s="27"/>
      <c r="DV223" s="27"/>
      <c r="DW223" s="27"/>
      <c r="DX223" s="27"/>
      <c r="DY223" s="27"/>
      <c r="DZ223" s="27"/>
      <c r="EA223" s="27"/>
      <c r="EB223" s="27"/>
      <c r="EC223" s="27"/>
      <c r="ED223" s="27"/>
      <c r="EE223" s="27"/>
      <c r="EF223" s="27"/>
      <c r="EG223" s="27"/>
      <c r="EH223" s="27"/>
      <c r="EI223" s="27"/>
      <c r="EJ223" s="27"/>
      <c r="EK223" s="27"/>
      <c r="EL223" s="27"/>
      <c r="EM223" s="27"/>
      <c r="EN223" s="27"/>
      <c r="EO223" s="27"/>
      <c r="EP223" s="27"/>
      <c r="EQ223" s="27"/>
      <c r="ER223" s="27"/>
      <c r="ES223" s="27"/>
      <c r="ET223" s="27"/>
      <c r="EU223" s="27"/>
      <c r="EV223" s="27"/>
      <c r="EW223" s="27"/>
      <c r="EX223" s="27"/>
      <c r="EY223" s="27"/>
      <c r="EZ223" s="27"/>
      <c r="FA223" s="27"/>
      <c r="FB223" s="27"/>
      <c r="FC223" s="27"/>
      <c r="FD223" s="27"/>
      <c r="FE223" s="27"/>
      <c r="FF223" s="27"/>
      <c r="FG223" s="27"/>
      <c r="FH223" s="27"/>
      <c r="FI223" s="27"/>
      <c r="FJ223" s="27"/>
      <c r="FK223" s="27"/>
      <c r="FL223" s="27"/>
      <c r="FM223" s="27"/>
      <c r="FN223" s="27"/>
      <c r="FO223" s="27"/>
      <c r="FP223" s="27"/>
      <c r="FQ223" s="27"/>
      <c r="FR223" s="27"/>
      <c r="FS223" s="27"/>
      <c r="FT223" s="27"/>
      <c r="FU223" s="27"/>
      <c r="FV223" s="27"/>
      <c r="FW223" s="27"/>
      <c r="FX223" s="27"/>
      <c r="FY223" s="27"/>
      <c r="FZ223" s="27"/>
      <c r="GA223" s="27"/>
      <c r="GB223" s="27"/>
      <c r="GC223" s="27"/>
      <c r="GD223" s="27"/>
      <c r="GE223" s="27"/>
      <c r="GF223" s="27"/>
      <c r="GG223" s="27"/>
      <c r="GH223" s="27"/>
      <c r="GI223" s="27"/>
      <c r="GJ223" s="27"/>
      <c r="GK223" s="27"/>
      <c r="GL223" s="27"/>
      <c r="GM223" s="27"/>
      <c r="GN223" s="27"/>
    </row>
    <row r="224" spans="2:196" ht="45" x14ac:dyDescent="0.25">
      <c r="B224" s="63" t="s">
        <v>439</v>
      </c>
      <c r="C224" s="346">
        <f>'Аян '!C103</f>
        <v>0</v>
      </c>
      <c r="D224" s="346">
        <f>'Аян '!D103</f>
        <v>0</v>
      </c>
      <c r="E224" s="346">
        <f>'Аян '!E103</f>
        <v>0</v>
      </c>
      <c r="F224" s="347">
        <f>'Аян '!F103</f>
        <v>0</v>
      </c>
      <c r="G224" s="311">
        <f>'Аян '!G103</f>
        <v>0</v>
      </c>
      <c r="H224" s="311">
        <f>'Аян '!H103</f>
        <v>0</v>
      </c>
      <c r="I224" s="281">
        <f>'Аян '!I103</f>
        <v>0</v>
      </c>
      <c r="J224" s="281">
        <f>'Аян '!J103</f>
        <v>0</v>
      </c>
      <c r="K224" s="281">
        <f>'Аян '!K103</f>
        <v>0</v>
      </c>
      <c r="L224" s="281">
        <f>'Аян '!L103</f>
        <v>0</v>
      </c>
      <c r="M224" s="281">
        <f>'Аян '!M103</f>
        <v>0</v>
      </c>
      <c r="N224" s="281">
        <f>'Аян '!N103</f>
        <v>0</v>
      </c>
      <c r="O224" s="269">
        <f>'Аян '!O103</f>
        <v>0</v>
      </c>
      <c r="P224" s="269">
        <f>'Аян '!P103</f>
        <v>0</v>
      </c>
      <c r="Q224" s="269">
        <f>'Аян '!Q103</f>
        <v>0</v>
      </c>
      <c r="R224" s="269">
        <f>'Аян '!R103</f>
        <v>0</v>
      </c>
      <c r="S224" s="269">
        <f>'Аян '!S103</f>
        <v>0</v>
      </c>
      <c r="T224" s="269">
        <f>'Аян '!T103</f>
        <v>0</v>
      </c>
      <c r="U224" s="270">
        <f>'Аян '!U103</f>
        <v>0</v>
      </c>
      <c r="V224" s="269"/>
      <c r="W224" s="269"/>
      <c r="X224" s="346"/>
      <c r="Y224" s="346"/>
      <c r="Z224" s="346"/>
      <c r="AA224" s="271"/>
      <c r="AB224" s="271"/>
      <c r="AC224" s="271"/>
      <c r="AD224" s="225"/>
      <c r="AE224" s="27"/>
      <c r="AF224" s="27"/>
      <c r="AG224" s="27"/>
      <c r="AH224" s="27"/>
      <c r="AI224" s="27"/>
      <c r="AJ224" s="27"/>
      <c r="AK224" s="27"/>
      <c r="AL224" s="27"/>
      <c r="AM224" s="27"/>
      <c r="AN224" s="27"/>
      <c r="AO224" s="27"/>
      <c r="AP224" s="27"/>
      <c r="AQ224" s="27"/>
      <c r="AR224" s="27"/>
      <c r="AS224" s="27"/>
      <c r="AT224" s="27"/>
      <c r="AU224" s="27"/>
      <c r="AV224" s="27"/>
      <c r="AW224" s="27"/>
      <c r="AX224" s="27"/>
      <c r="AY224" s="27"/>
      <c r="AZ224" s="27"/>
      <c r="BA224" s="27"/>
      <c r="BB224" s="27"/>
      <c r="BC224" s="27"/>
      <c r="BD224" s="27"/>
      <c r="BE224" s="27"/>
      <c r="BF224" s="27"/>
      <c r="BG224" s="27"/>
      <c r="BH224" s="27"/>
      <c r="BI224" s="27"/>
      <c r="BJ224" s="27"/>
      <c r="BK224" s="27"/>
      <c r="BL224" s="27"/>
      <c r="BM224" s="27"/>
      <c r="BN224" s="27"/>
      <c r="BO224" s="27"/>
      <c r="BP224" s="27"/>
      <c r="BQ224" s="27"/>
      <c r="BR224" s="27"/>
      <c r="BS224" s="27"/>
      <c r="BT224" s="27"/>
      <c r="BU224" s="27"/>
      <c r="BV224" s="27"/>
      <c r="BW224" s="27"/>
      <c r="BX224" s="27"/>
      <c r="BY224" s="27"/>
      <c r="BZ224" s="27"/>
      <c r="CA224" s="27"/>
      <c r="CB224" s="27"/>
      <c r="CC224" s="27"/>
      <c r="CD224" s="27"/>
      <c r="CE224" s="27"/>
      <c r="CF224" s="27"/>
      <c r="CG224" s="27"/>
      <c r="CH224" s="27"/>
      <c r="CI224" s="27"/>
      <c r="CJ224" s="27"/>
      <c r="CK224" s="27"/>
      <c r="CL224" s="27"/>
      <c r="CM224" s="27"/>
      <c r="CN224" s="27"/>
      <c r="CO224" s="27"/>
      <c r="CP224" s="27"/>
      <c r="CQ224" s="27"/>
      <c r="CR224" s="27"/>
      <c r="CS224" s="27"/>
      <c r="CT224" s="27"/>
      <c r="CU224" s="27"/>
      <c r="CV224" s="27"/>
      <c r="CW224" s="27"/>
      <c r="CX224" s="27"/>
      <c r="CY224" s="27"/>
      <c r="CZ224" s="27"/>
      <c r="DA224" s="27"/>
      <c r="DB224" s="27"/>
      <c r="DC224" s="27"/>
      <c r="DD224" s="27"/>
      <c r="DE224" s="27"/>
      <c r="DF224" s="27"/>
      <c r="DG224" s="27"/>
      <c r="DH224" s="27"/>
      <c r="DI224" s="27"/>
      <c r="DJ224" s="27"/>
      <c r="DK224" s="27"/>
      <c r="DL224" s="27"/>
      <c r="DM224" s="27"/>
      <c r="DN224" s="27"/>
      <c r="DO224" s="27"/>
      <c r="DP224" s="27"/>
      <c r="DQ224" s="27"/>
      <c r="DR224" s="27"/>
      <c r="DS224" s="27"/>
      <c r="DT224" s="27"/>
      <c r="DU224" s="27"/>
      <c r="DV224" s="27"/>
      <c r="DW224" s="27"/>
      <c r="DX224" s="27"/>
      <c r="DY224" s="27"/>
      <c r="DZ224" s="27"/>
      <c r="EA224" s="27"/>
      <c r="EB224" s="27"/>
      <c r="EC224" s="27"/>
      <c r="ED224" s="27"/>
      <c r="EE224" s="27"/>
      <c r="EF224" s="27"/>
      <c r="EG224" s="27"/>
      <c r="EH224" s="27"/>
      <c r="EI224" s="27"/>
      <c r="EJ224" s="27"/>
      <c r="EK224" s="27"/>
      <c r="EL224" s="27"/>
      <c r="EM224" s="27"/>
      <c r="EN224" s="27"/>
      <c r="EO224" s="27"/>
      <c r="EP224" s="27"/>
      <c r="EQ224" s="27"/>
      <c r="ER224" s="27"/>
      <c r="ES224" s="27"/>
      <c r="ET224" s="27"/>
      <c r="EU224" s="27"/>
      <c r="EV224" s="27"/>
      <c r="EW224" s="27"/>
      <c r="EX224" s="27"/>
      <c r="EY224" s="27"/>
      <c r="EZ224" s="27"/>
      <c r="FA224" s="27"/>
      <c r="FB224" s="27"/>
      <c r="FC224" s="27"/>
      <c r="FD224" s="27"/>
      <c r="FE224" s="27"/>
      <c r="FF224" s="27"/>
      <c r="FG224" s="27"/>
      <c r="FH224" s="27"/>
      <c r="FI224" s="27"/>
      <c r="FJ224" s="27"/>
      <c r="FK224" s="27"/>
      <c r="FL224" s="27"/>
      <c r="FM224" s="27"/>
      <c r="FN224" s="27"/>
      <c r="FO224" s="27"/>
      <c r="FP224" s="27"/>
      <c r="FQ224" s="27"/>
      <c r="FR224" s="27"/>
      <c r="FS224" s="27"/>
      <c r="FT224" s="27"/>
      <c r="FU224" s="27"/>
      <c r="FV224" s="27"/>
      <c r="FW224" s="27"/>
      <c r="FX224" s="27"/>
      <c r="FY224" s="27"/>
      <c r="FZ224" s="27"/>
      <c r="GA224" s="27"/>
      <c r="GB224" s="27"/>
      <c r="GC224" s="27"/>
      <c r="GD224" s="27"/>
      <c r="GE224" s="27"/>
      <c r="GF224" s="27"/>
      <c r="GG224" s="27"/>
      <c r="GH224" s="27"/>
      <c r="GI224" s="27"/>
      <c r="GJ224" s="27"/>
      <c r="GK224" s="27"/>
      <c r="GL224" s="27"/>
      <c r="GM224" s="27"/>
      <c r="GN224" s="27"/>
    </row>
    <row r="225" spans="1:196" ht="30" x14ac:dyDescent="0.25">
      <c r="B225" s="63" t="s">
        <v>440</v>
      </c>
      <c r="C225" s="346">
        <f>'Аян '!C104</f>
        <v>0</v>
      </c>
      <c r="D225" s="346">
        <f>'Аян '!D104</f>
        <v>0</v>
      </c>
      <c r="E225" s="346">
        <f>'Аян '!E104</f>
        <v>0</v>
      </c>
      <c r="F225" s="347" t="e">
        <f>'Аян '!F104</f>
        <v>#DIV/0!</v>
      </c>
      <c r="G225" s="311">
        <f>'Аян '!G104</f>
        <v>0</v>
      </c>
      <c r="H225" s="311">
        <f>'Аян '!H104</f>
        <v>0</v>
      </c>
      <c r="I225" s="281">
        <f>'Аян '!I104</f>
        <v>0</v>
      </c>
      <c r="J225" s="281">
        <f>'Аян '!J104</f>
        <v>0</v>
      </c>
      <c r="K225" s="281">
        <f>'Аян '!K104</f>
        <v>0</v>
      </c>
      <c r="L225" s="281">
        <f>'Аян '!L104</f>
        <v>0</v>
      </c>
      <c r="M225" s="281">
        <f>'Аян '!M104</f>
        <v>0</v>
      </c>
      <c r="N225" s="281">
        <f>'Аян '!N104</f>
        <v>0</v>
      </c>
      <c r="O225" s="269">
        <f>'Аян '!O104</f>
        <v>0</v>
      </c>
      <c r="P225" s="269">
        <f>'Аян '!P104</f>
        <v>0</v>
      </c>
      <c r="Q225" s="269">
        <f>'Аян '!Q104</f>
        <v>0</v>
      </c>
      <c r="R225" s="269">
        <f>'Аян '!R104</f>
        <v>0</v>
      </c>
      <c r="S225" s="269">
        <f>'Аян '!S104</f>
        <v>0</v>
      </c>
      <c r="T225" s="269">
        <f>'Аян '!T104</f>
        <v>0</v>
      </c>
      <c r="U225" s="270">
        <f>'Аян '!U104</f>
        <v>0</v>
      </c>
      <c r="V225" s="269"/>
      <c r="W225" s="269"/>
      <c r="X225" s="346"/>
      <c r="Y225" s="346"/>
      <c r="Z225" s="346"/>
      <c r="AA225" s="271"/>
      <c r="AB225" s="271"/>
      <c r="AC225" s="271"/>
      <c r="AD225" s="225"/>
      <c r="AE225" s="27"/>
      <c r="AF225" s="27"/>
      <c r="AG225" s="27"/>
      <c r="AH225" s="27"/>
      <c r="AI225" s="27"/>
      <c r="AJ225" s="27"/>
      <c r="AK225" s="27"/>
      <c r="AL225" s="27"/>
      <c r="AM225" s="27"/>
      <c r="AN225" s="27"/>
      <c r="AO225" s="27"/>
      <c r="AP225" s="27"/>
      <c r="AQ225" s="27"/>
      <c r="AR225" s="27"/>
      <c r="AS225" s="27"/>
      <c r="AT225" s="27"/>
      <c r="AU225" s="27"/>
      <c r="AV225" s="27"/>
      <c r="AW225" s="27"/>
      <c r="AX225" s="27"/>
      <c r="AY225" s="27"/>
      <c r="AZ225" s="27"/>
      <c r="BA225" s="27"/>
      <c r="BB225" s="27"/>
      <c r="BC225" s="27"/>
      <c r="BD225" s="27"/>
      <c r="BE225" s="27"/>
      <c r="BF225" s="27"/>
      <c r="BG225" s="27"/>
      <c r="BH225" s="27"/>
      <c r="BI225" s="27"/>
      <c r="BJ225" s="27"/>
      <c r="BK225" s="27"/>
      <c r="BL225" s="27"/>
      <c r="BM225" s="27"/>
      <c r="BN225" s="27"/>
      <c r="BO225" s="27"/>
      <c r="BP225" s="27"/>
      <c r="BQ225" s="27"/>
      <c r="BR225" s="27"/>
      <c r="BS225" s="27"/>
      <c r="BT225" s="27"/>
      <c r="BU225" s="27"/>
      <c r="BV225" s="27"/>
      <c r="BW225" s="27"/>
      <c r="BX225" s="27"/>
      <c r="BY225" s="27"/>
      <c r="BZ225" s="27"/>
      <c r="CA225" s="27"/>
      <c r="CB225" s="27"/>
      <c r="CC225" s="27"/>
      <c r="CD225" s="27"/>
      <c r="CE225" s="27"/>
      <c r="CF225" s="27"/>
      <c r="CG225" s="27"/>
      <c r="CH225" s="27"/>
      <c r="CI225" s="27"/>
      <c r="CJ225" s="27"/>
      <c r="CK225" s="27"/>
      <c r="CL225" s="27"/>
      <c r="CM225" s="27"/>
      <c r="CN225" s="27"/>
      <c r="CO225" s="27"/>
      <c r="CP225" s="27"/>
      <c r="CQ225" s="27"/>
      <c r="CR225" s="27"/>
      <c r="CS225" s="27"/>
      <c r="CT225" s="27"/>
      <c r="CU225" s="27"/>
      <c r="CV225" s="27"/>
      <c r="CW225" s="27"/>
      <c r="CX225" s="27"/>
      <c r="CY225" s="27"/>
      <c r="CZ225" s="27"/>
      <c r="DA225" s="27"/>
      <c r="DB225" s="27"/>
      <c r="DC225" s="27"/>
      <c r="DD225" s="27"/>
      <c r="DE225" s="27"/>
      <c r="DF225" s="27"/>
      <c r="DG225" s="27"/>
      <c r="DH225" s="27"/>
      <c r="DI225" s="27"/>
      <c r="DJ225" s="27"/>
      <c r="DK225" s="27"/>
      <c r="DL225" s="27"/>
      <c r="DM225" s="27"/>
      <c r="DN225" s="27"/>
      <c r="DO225" s="27"/>
      <c r="DP225" s="27"/>
      <c r="DQ225" s="27"/>
      <c r="DR225" s="27"/>
      <c r="DS225" s="27"/>
      <c r="DT225" s="27"/>
      <c r="DU225" s="27"/>
      <c r="DV225" s="27"/>
      <c r="DW225" s="27"/>
      <c r="DX225" s="27"/>
      <c r="DY225" s="27"/>
      <c r="DZ225" s="27"/>
      <c r="EA225" s="27"/>
      <c r="EB225" s="27"/>
      <c r="EC225" s="27"/>
      <c r="ED225" s="27"/>
      <c r="EE225" s="27"/>
      <c r="EF225" s="27"/>
      <c r="EG225" s="27"/>
      <c r="EH225" s="27"/>
      <c r="EI225" s="27"/>
      <c r="EJ225" s="27"/>
      <c r="EK225" s="27"/>
      <c r="EL225" s="27"/>
      <c r="EM225" s="27"/>
      <c r="EN225" s="27"/>
      <c r="EO225" s="27"/>
      <c r="EP225" s="27"/>
      <c r="EQ225" s="27"/>
      <c r="ER225" s="27"/>
      <c r="ES225" s="27"/>
      <c r="ET225" s="27"/>
      <c r="EU225" s="27"/>
      <c r="EV225" s="27"/>
      <c r="EW225" s="27"/>
      <c r="EX225" s="27"/>
      <c r="EY225" s="27"/>
      <c r="EZ225" s="27"/>
      <c r="FA225" s="27"/>
      <c r="FB225" s="27"/>
      <c r="FC225" s="27"/>
      <c r="FD225" s="27"/>
      <c r="FE225" s="27"/>
      <c r="FF225" s="27"/>
      <c r="FG225" s="27"/>
      <c r="FH225" s="27"/>
      <c r="FI225" s="27"/>
      <c r="FJ225" s="27"/>
      <c r="FK225" s="27"/>
      <c r="FL225" s="27"/>
      <c r="FM225" s="27"/>
      <c r="FN225" s="27"/>
      <c r="FO225" s="27"/>
      <c r="FP225" s="27"/>
      <c r="FQ225" s="27"/>
      <c r="FR225" s="27"/>
      <c r="FS225" s="27"/>
      <c r="FT225" s="27"/>
      <c r="FU225" s="27"/>
      <c r="FV225" s="27"/>
      <c r="FW225" s="27"/>
      <c r="FX225" s="27"/>
      <c r="FY225" s="27"/>
      <c r="FZ225" s="27"/>
      <c r="GA225" s="27"/>
      <c r="GB225" s="27"/>
      <c r="GC225" s="27"/>
      <c r="GD225" s="27"/>
      <c r="GE225" s="27"/>
      <c r="GF225" s="27"/>
      <c r="GG225" s="27"/>
      <c r="GH225" s="27"/>
      <c r="GI225" s="27"/>
      <c r="GJ225" s="27"/>
      <c r="GK225" s="27"/>
      <c r="GL225" s="27"/>
      <c r="GM225" s="27"/>
      <c r="GN225" s="27"/>
    </row>
    <row r="226" spans="1:196" ht="45" x14ac:dyDescent="0.25">
      <c r="B226" s="102" t="s">
        <v>441</v>
      </c>
      <c r="C226" s="346">
        <f>'Аян '!C105</f>
        <v>0</v>
      </c>
      <c r="D226" s="346">
        <f>'Аян '!D105</f>
        <v>0</v>
      </c>
      <c r="E226" s="346">
        <f>'Аян '!E105</f>
        <v>0</v>
      </c>
      <c r="F226" s="347" t="e">
        <f>'Аян '!F105</f>
        <v>#DIV/0!</v>
      </c>
      <c r="G226" s="311">
        <f>'Аян '!G105</f>
        <v>0</v>
      </c>
      <c r="H226" s="311">
        <f>'Аян '!H105</f>
        <v>0</v>
      </c>
      <c r="I226" s="281">
        <f>'Аян '!I105</f>
        <v>0</v>
      </c>
      <c r="J226" s="281">
        <f>'Аян '!J105</f>
        <v>0</v>
      </c>
      <c r="K226" s="281">
        <f>'Аян '!K105</f>
        <v>0</v>
      </c>
      <c r="L226" s="281">
        <f>'Аян '!L105</f>
        <v>0</v>
      </c>
      <c r="M226" s="281">
        <f>'Аян '!M105</f>
        <v>0</v>
      </c>
      <c r="N226" s="281">
        <f>'Аян '!N105</f>
        <v>0</v>
      </c>
      <c r="O226" s="269">
        <f>'Аян '!O105</f>
        <v>0</v>
      </c>
      <c r="P226" s="269">
        <f>'Аян '!P105</f>
        <v>0</v>
      </c>
      <c r="Q226" s="269">
        <f>'Аян '!Q105</f>
        <v>0</v>
      </c>
      <c r="R226" s="269">
        <f>'Аян '!R105</f>
        <v>0</v>
      </c>
      <c r="S226" s="269">
        <f>'Аян '!S105</f>
        <v>0</v>
      </c>
      <c r="T226" s="269">
        <f>'Аян '!T105</f>
        <v>0</v>
      </c>
      <c r="U226" s="270">
        <f>'Аян '!U105</f>
        <v>0</v>
      </c>
      <c r="V226" s="269"/>
      <c r="W226" s="269"/>
      <c r="X226" s="346"/>
      <c r="Y226" s="346"/>
      <c r="Z226" s="346"/>
      <c r="AA226" s="271"/>
      <c r="AB226" s="271"/>
      <c r="AC226" s="271"/>
      <c r="AD226" s="225"/>
      <c r="AE226" s="27"/>
      <c r="AF226" s="27"/>
      <c r="AG226" s="27"/>
      <c r="AH226" s="27"/>
      <c r="AI226" s="27"/>
      <c r="AJ226" s="27"/>
      <c r="AK226" s="27"/>
      <c r="AL226" s="27"/>
      <c r="AM226" s="27"/>
      <c r="AN226" s="27"/>
      <c r="AO226" s="27"/>
      <c r="AP226" s="27"/>
      <c r="AQ226" s="27"/>
      <c r="AR226" s="27"/>
      <c r="AS226" s="27"/>
      <c r="AT226" s="27"/>
      <c r="AU226" s="27"/>
      <c r="AV226" s="27"/>
      <c r="AW226" s="27"/>
      <c r="AX226" s="27"/>
      <c r="AY226" s="27"/>
      <c r="AZ226" s="27"/>
      <c r="BA226" s="27"/>
      <c r="BB226" s="27"/>
      <c r="BC226" s="27"/>
      <c r="BD226" s="27"/>
      <c r="BE226" s="27"/>
      <c r="BF226" s="27"/>
      <c r="BG226" s="27"/>
      <c r="BH226" s="27"/>
      <c r="BI226" s="27"/>
      <c r="BJ226" s="27"/>
      <c r="BK226" s="27"/>
      <c r="BL226" s="27"/>
      <c r="BM226" s="27"/>
      <c r="BN226" s="27"/>
      <c r="BO226" s="27"/>
      <c r="BP226" s="27"/>
      <c r="BQ226" s="27"/>
      <c r="BR226" s="27"/>
      <c r="BS226" s="27"/>
      <c r="BT226" s="27"/>
      <c r="BU226" s="27"/>
      <c r="BV226" s="27"/>
      <c r="BW226" s="27"/>
      <c r="BX226" s="27"/>
      <c r="BY226" s="27"/>
      <c r="BZ226" s="27"/>
      <c r="CA226" s="27"/>
      <c r="CB226" s="27"/>
      <c r="CC226" s="27"/>
      <c r="CD226" s="27"/>
      <c r="CE226" s="27"/>
      <c r="CF226" s="27"/>
      <c r="CG226" s="27"/>
      <c r="CH226" s="27"/>
      <c r="CI226" s="27"/>
      <c r="CJ226" s="27"/>
      <c r="CK226" s="27"/>
      <c r="CL226" s="27"/>
      <c r="CM226" s="27"/>
      <c r="CN226" s="27"/>
      <c r="CO226" s="27"/>
      <c r="CP226" s="27"/>
      <c r="CQ226" s="27"/>
      <c r="CR226" s="27"/>
      <c r="CS226" s="27"/>
      <c r="CT226" s="27"/>
      <c r="CU226" s="27"/>
      <c r="CV226" s="27"/>
      <c r="CW226" s="27"/>
      <c r="CX226" s="27"/>
      <c r="CY226" s="27"/>
      <c r="CZ226" s="27"/>
      <c r="DA226" s="27"/>
      <c r="DB226" s="27"/>
      <c r="DC226" s="27"/>
      <c r="DD226" s="27"/>
      <c r="DE226" s="27"/>
      <c r="DF226" s="27"/>
      <c r="DG226" s="27"/>
      <c r="DH226" s="27"/>
      <c r="DI226" s="27"/>
      <c r="DJ226" s="27"/>
      <c r="DK226" s="27"/>
      <c r="DL226" s="27"/>
      <c r="DM226" s="27"/>
      <c r="DN226" s="27"/>
      <c r="DO226" s="27"/>
      <c r="DP226" s="27"/>
      <c r="DQ226" s="27"/>
      <c r="DR226" s="27"/>
      <c r="DS226" s="27"/>
      <c r="DT226" s="27"/>
      <c r="DU226" s="27"/>
      <c r="DV226" s="27"/>
      <c r="DW226" s="27"/>
      <c r="DX226" s="27"/>
      <c r="DY226" s="27"/>
      <c r="DZ226" s="27"/>
      <c r="EA226" s="27"/>
      <c r="EB226" s="27"/>
      <c r="EC226" s="27"/>
      <c r="ED226" s="27"/>
      <c r="EE226" s="27"/>
      <c r="EF226" s="27"/>
      <c r="EG226" s="27"/>
      <c r="EH226" s="27"/>
      <c r="EI226" s="27"/>
      <c r="EJ226" s="27"/>
      <c r="EK226" s="27"/>
      <c r="EL226" s="27"/>
      <c r="EM226" s="27"/>
      <c r="EN226" s="27"/>
      <c r="EO226" s="27"/>
      <c r="EP226" s="27"/>
      <c r="EQ226" s="27"/>
      <c r="ER226" s="27"/>
      <c r="ES226" s="27"/>
      <c r="ET226" s="27"/>
      <c r="EU226" s="27"/>
      <c r="EV226" s="27"/>
      <c r="EW226" s="27"/>
      <c r="EX226" s="27"/>
      <c r="EY226" s="27"/>
      <c r="EZ226" s="27"/>
      <c r="FA226" s="27"/>
      <c r="FB226" s="27"/>
      <c r="FC226" s="27"/>
      <c r="FD226" s="27"/>
      <c r="FE226" s="27"/>
      <c r="FF226" s="27"/>
      <c r="FG226" s="27"/>
      <c r="FH226" s="27"/>
      <c r="FI226" s="27"/>
      <c r="FJ226" s="27"/>
      <c r="FK226" s="27"/>
      <c r="FL226" s="27"/>
      <c r="FM226" s="27"/>
      <c r="FN226" s="27"/>
      <c r="FO226" s="27"/>
      <c r="FP226" s="27"/>
      <c r="FQ226" s="27"/>
      <c r="FR226" s="27"/>
      <c r="FS226" s="27"/>
      <c r="FT226" s="27"/>
      <c r="FU226" s="27"/>
      <c r="FV226" s="27"/>
      <c r="FW226" s="27"/>
      <c r="FX226" s="27"/>
      <c r="FY226" s="27"/>
      <c r="FZ226" s="27"/>
      <c r="GA226" s="27"/>
      <c r="GB226" s="27"/>
      <c r="GC226" s="27"/>
      <c r="GD226" s="27"/>
      <c r="GE226" s="27"/>
      <c r="GF226" s="27"/>
      <c r="GG226" s="27"/>
      <c r="GH226" s="27"/>
      <c r="GI226" s="27"/>
      <c r="GJ226" s="27"/>
      <c r="GK226" s="27"/>
      <c r="GL226" s="27"/>
      <c r="GM226" s="27"/>
      <c r="GN226" s="27"/>
    </row>
    <row r="227" spans="1:196" ht="30" x14ac:dyDescent="0.25">
      <c r="A227" s="17">
        <v>1</v>
      </c>
      <c r="B227" s="63" t="s">
        <v>442</v>
      </c>
      <c r="C227" s="346">
        <f>'Аян '!C106</f>
        <v>0</v>
      </c>
      <c r="D227" s="346">
        <f>'Аян '!D106</f>
        <v>0</v>
      </c>
      <c r="E227" s="346">
        <f>'Аян '!E106</f>
        <v>0</v>
      </c>
      <c r="F227" s="347" t="e">
        <f>'Аян '!F106</f>
        <v>#DIV/0!</v>
      </c>
      <c r="G227" s="311">
        <f>'Аян '!G106</f>
        <v>0</v>
      </c>
      <c r="H227" s="311">
        <f>'Аян '!H106</f>
        <v>0</v>
      </c>
      <c r="I227" s="281">
        <f>'Аян '!I106</f>
        <v>0</v>
      </c>
      <c r="J227" s="281">
        <f>'Аян '!J106</f>
        <v>0</v>
      </c>
      <c r="K227" s="281">
        <f>'Аян '!K106</f>
        <v>0</v>
      </c>
      <c r="L227" s="281">
        <f>'Аян '!L106</f>
        <v>0</v>
      </c>
      <c r="M227" s="281">
        <f>'Аян '!M106</f>
        <v>0</v>
      </c>
      <c r="N227" s="281">
        <f>'Аян '!N106</f>
        <v>0</v>
      </c>
      <c r="O227" s="269">
        <f>'Аян '!O106</f>
        <v>0</v>
      </c>
      <c r="P227" s="269">
        <f>'Аян '!P106</f>
        <v>0</v>
      </c>
      <c r="Q227" s="269">
        <f>'Аян '!Q106</f>
        <v>0</v>
      </c>
      <c r="R227" s="269">
        <f>'Аян '!R106</f>
        <v>0</v>
      </c>
      <c r="S227" s="269">
        <f>'Аян '!S106</f>
        <v>0</v>
      </c>
      <c r="T227" s="269">
        <f>'Аян '!T106</f>
        <v>0</v>
      </c>
      <c r="U227" s="270">
        <f>'Аян '!U106</f>
        <v>0</v>
      </c>
      <c r="V227" s="269"/>
      <c r="W227" s="269"/>
      <c r="X227" s="346">
        <f>'Аян '!V85</f>
        <v>0</v>
      </c>
      <c r="Y227" s="346">
        <f>'Аян '!W85</f>
        <v>0</v>
      </c>
      <c r="Z227" s="346">
        <f>'Аян '!X85</f>
        <v>0</v>
      </c>
      <c r="AA227" s="271"/>
      <c r="AB227" s="271"/>
      <c r="AC227" s="271"/>
      <c r="AD227" s="225"/>
      <c r="AE227" s="27"/>
      <c r="AF227" s="27"/>
      <c r="AG227" s="27"/>
      <c r="AH227" s="27"/>
      <c r="AI227" s="27"/>
      <c r="AJ227" s="27"/>
      <c r="AK227" s="27"/>
      <c r="AL227" s="27"/>
      <c r="AM227" s="27"/>
      <c r="AN227" s="27"/>
      <c r="AO227" s="27"/>
      <c r="AP227" s="27"/>
      <c r="AQ227" s="27"/>
      <c r="AR227" s="27"/>
      <c r="AS227" s="27"/>
      <c r="AT227" s="27"/>
      <c r="AU227" s="27"/>
      <c r="AV227" s="27"/>
      <c r="AW227" s="27"/>
      <c r="AX227" s="27"/>
      <c r="AY227" s="27"/>
      <c r="AZ227" s="27"/>
      <c r="BA227" s="27"/>
      <c r="BB227" s="27"/>
      <c r="BC227" s="27"/>
      <c r="BD227" s="27"/>
      <c r="BE227" s="27"/>
      <c r="BF227" s="27"/>
      <c r="BG227" s="27"/>
      <c r="BH227" s="27"/>
      <c r="BI227" s="27"/>
      <c r="BJ227" s="27"/>
      <c r="BK227" s="27"/>
      <c r="BL227" s="27"/>
      <c r="BM227" s="27"/>
      <c r="BN227" s="27"/>
      <c r="BO227" s="27"/>
      <c r="BP227" s="27"/>
      <c r="BQ227" s="27"/>
      <c r="BR227" s="27"/>
      <c r="BS227" s="27"/>
      <c r="BT227" s="27"/>
      <c r="BU227" s="27"/>
      <c r="BV227" s="27"/>
      <c r="BW227" s="27"/>
      <c r="BX227" s="27"/>
      <c r="BY227" s="27"/>
      <c r="BZ227" s="27"/>
      <c r="CA227" s="27"/>
      <c r="CB227" s="27"/>
      <c r="CC227" s="27"/>
      <c r="CD227" s="27"/>
      <c r="CE227" s="27"/>
      <c r="CF227" s="27"/>
      <c r="CG227" s="27"/>
      <c r="CH227" s="27"/>
      <c r="CI227" s="27"/>
      <c r="CJ227" s="27"/>
      <c r="CK227" s="27"/>
      <c r="CL227" s="27"/>
      <c r="CM227" s="27"/>
      <c r="CN227" s="27"/>
      <c r="CO227" s="27"/>
      <c r="CP227" s="27"/>
      <c r="CQ227" s="27"/>
      <c r="CR227" s="27"/>
      <c r="CS227" s="27"/>
      <c r="CT227" s="27"/>
      <c r="CU227" s="27"/>
      <c r="CV227" s="27"/>
      <c r="CW227" s="27"/>
      <c r="CX227" s="27"/>
      <c r="CY227" s="27"/>
      <c r="CZ227" s="27"/>
      <c r="DA227" s="27"/>
      <c r="DB227" s="27"/>
      <c r="DC227" s="27"/>
      <c r="DD227" s="27"/>
      <c r="DE227" s="27"/>
      <c r="DF227" s="27"/>
      <c r="DG227" s="27"/>
      <c r="DH227" s="27"/>
      <c r="DI227" s="27"/>
      <c r="DJ227" s="27"/>
      <c r="DK227" s="27"/>
      <c r="DL227" s="27"/>
      <c r="DM227" s="27"/>
      <c r="DN227" s="27"/>
      <c r="DO227" s="27"/>
      <c r="DP227" s="27"/>
      <c r="DQ227" s="27"/>
      <c r="DR227" s="27"/>
      <c r="DS227" s="27"/>
      <c r="DT227" s="27"/>
      <c r="DU227" s="27"/>
      <c r="DV227" s="27"/>
      <c r="DW227" s="27"/>
      <c r="DX227" s="27"/>
      <c r="DY227" s="27"/>
      <c r="DZ227" s="27"/>
      <c r="EA227" s="27"/>
      <c r="EB227" s="27"/>
      <c r="EC227" s="27"/>
      <c r="ED227" s="27"/>
      <c r="EE227" s="27"/>
      <c r="EF227" s="27"/>
      <c r="EG227" s="27"/>
      <c r="EH227" s="27"/>
      <c r="EI227" s="27"/>
      <c r="EJ227" s="27"/>
      <c r="EK227" s="27"/>
      <c r="EL227" s="27"/>
      <c r="EM227" s="27"/>
      <c r="EN227" s="27"/>
      <c r="EO227" s="27"/>
      <c r="EP227" s="27"/>
      <c r="EQ227" s="27"/>
      <c r="ER227" s="27"/>
      <c r="ES227" s="27"/>
      <c r="ET227" s="27"/>
      <c r="EU227" s="27"/>
      <c r="EV227" s="27"/>
      <c r="EW227" s="27"/>
      <c r="EX227" s="27"/>
      <c r="EY227" s="27"/>
      <c r="EZ227" s="27"/>
      <c r="FA227" s="27"/>
      <c r="FB227" s="27"/>
      <c r="FC227" s="27"/>
      <c r="FD227" s="27"/>
      <c r="FE227" s="27"/>
      <c r="FF227" s="27"/>
      <c r="FG227" s="27"/>
      <c r="FH227" s="27"/>
      <c r="FI227" s="27"/>
      <c r="FJ227" s="27"/>
      <c r="FK227" s="27"/>
      <c r="FL227" s="27"/>
      <c r="FM227" s="27"/>
      <c r="FN227" s="27"/>
      <c r="FO227" s="27"/>
      <c r="FP227" s="27"/>
      <c r="FQ227" s="27"/>
      <c r="FR227" s="27"/>
      <c r="FS227" s="27"/>
      <c r="FT227" s="27"/>
      <c r="FU227" s="27"/>
      <c r="FV227" s="27"/>
      <c r="FW227" s="27"/>
      <c r="FX227" s="27"/>
      <c r="FY227" s="27"/>
      <c r="FZ227" s="27"/>
      <c r="GA227" s="27"/>
      <c r="GB227" s="27"/>
      <c r="GC227" s="27"/>
      <c r="GD227" s="27"/>
      <c r="GE227" s="27"/>
      <c r="GF227" s="27"/>
      <c r="GG227" s="27"/>
      <c r="GH227" s="27"/>
      <c r="GI227" s="27"/>
      <c r="GJ227" s="27"/>
      <c r="GK227" s="27"/>
      <c r="GL227" s="27"/>
      <c r="GM227" s="27"/>
      <c r="GN227" s="27"/>
    </row>
    <row r="228" spans="1:196" ht="60" x14ac:dyDescent="0.25">
      <c r="A228" s="17">
        <v>1</v>
      </c>
      <c r="B228" s="63" t="s">
        <v>443</v>
      </c>
      <c r="C228" s="346">
        <f>'Аян '!C107</f>
        <v>0</v>
      </c>
      <c r="D228" s="346">
        <f>'Аян '!D107</f>
        <v>0</v>
      </c>
      <c r="E228" s="346">
        <f>'Аян '!E107</f>
        <v>0</v>
      </c>
      <c r="F228" s="347" t="e">
        <f>'Аян '!F107</f>
        <v>#DIV/0!</v>
      </c>
      <c r="G228" s="311">
        <f>'Аян '!G107</f>
        <v>0</v>
      </c>
      <c r="H228" s="311">
        <f>'Аян '!H107</f>
        <v>0</v>
      </c>
      <c r="I228" s="281">
        <f>'Аян '!I107</f>
        <v>0</v>
      </c>
      <c r="J228" s="281">
        <f>'Аян '!J107</f>
        <v>0</v>
      </c>
      <c r="K228" s="281">
        <f>'Аян '!K107</f>
        <v>0</v>
      </c>
      <c r="L228" s="281">
        <f>'Аян '!L107</f>
        <v>0</v>
      </c>
      <c r="M228" s="281">
        <f>'Аян '!M107</f>
        <v>0</v>
      </c>
      <c r="N228" s="281">
        <f>'Аян '!N107</f>
        <v>0</v>
      </c>
      <c r="O228" s="269">
        <f>'Аян '!O107</f>
        <v>0</v>
      </c>
      <c r="P228" s="269">
        <f>'Аян '!P107</f>
        <v>0</v>
      </c>
      <c r="Q228" s="269">
        <f>'Аян '!Q107</f>
        <v>0</v>
      </c>
      <c r="R228" s="269">
        <f>'Аян '!R107</f>
        <v>0</v>
      </c>
      <c r="S228" s="269">
        <f>'Аян '!S107</f>
        <v>0</v>
      </c>
      <c r="T228" s="269">
        <f>'Аян '!T107</f>
        <v>0</v>
      </c>
      <c r="U228" s="270">
        <f>'Аян '!U107</f>
        <v>0</v>
      </c>
      <c r="V228" s="269"/>
      <c r="W228" s="269"/>
      <c r="X228" s="346">
        <f>'Аян '!V86</f>
        <v>0</v>
      </c>
      <c r="Y228" s="346">
        <f>'Аян '!W86</f>
        <v>0</v>
      </c>
      <c r="Z228" s="346">
        <f>'Аян '!X86</f>
        <v>0</v>
      </c>
      <c r="AA228" s="271"/>
      <c r="AB228" s="271"/>
      <c r="AC228" s="271"/>
      <c r="AD228" s="225"/>
      <c r="AE228" s="27"/>
      <c r="AF228" s="27"/>
      <c r="AG228" s="27"/>
      <c r="AH228" s="27"/>
      <c r="AI228" s="27"/>
      <c r="AJ228" s="27"/>
      <c r="AK228" s="27"/>
      <c r="AL228" s="27"/>
      <c r="AM228" s="27"/>
      <c r="AN228" s="27"/>
      <c r="AO228" s="27"/>
      <c r="AP228" s="27"/>
      <c r="AQ228" s="27"/>
      <c r="AR228" s="27"/>
      <c r="AS228" s="27"/>
      <c r="AT228" s="27"/>
      <c r="AU228" s="27"/>
      <c r="AV228" s="27"/>
      <c r="AW228" s="27"/>
      <c r="AX228" s="27"/>
      <c r="AY228" s="27"/>
      <c r="AZ228" s="27"/>
      <c r="BA228" s="27"/>
      <c r="BB228" s="27"/>
      <c r="BC228" s="27"/>
      <c r="BD228" s="27"/>
      <c r="BE228" s="27"/>
      <c r="BF228" s="27"/>
      <c r="BG228" s="27"/>
      <c r="BH228" s="27"/>
      <c r="BI228" s="27"/>
      <c r="BJ228" s="27"/>
      <c r="BK228" s="27"/>
      <c r="BL228" s="27"/>
      <c r="BM228" s="27"/>
      <c r="BN228" s="27"/>
      <c r="BO228" s="27"/>
      <c r="BP228" s="27"/>
      <c r="BQ228" s="27"/>
      <c r="BR228" s="27"/>
      <c r="BS228" s="27"/>
      <c r="BT228" s="27"/>
      <c r="BU228" s="27"/>
      <c r="BV228" s="27"/>
      <c r="BW228" s="27"/>
      <c r="BX228" s="27"/>
      <c r="BY228" s="27"/>
      <c r="BZ228" s="27"/>
      <c r="CA228" s="27"/>
      <c r="CB228" s="27"/>
      <c r="CC228" s="27"/>
      <c r="CD228" s="27"/>
      <c r="CE228" s="27"/>
      <c r="CF228" s="27"/>
      <c r="CG228" s="27"/>
      <c r="CH228" s="27"/>
      <c r="CI228" s="27"/>
      <c r="CJ228" s="27"/>
      <c r="CK228" s="27"/>
      <c r="CL228" s="27"/>
      <c r="CM228" s="27"/>
      <c r="CN228" s="27"/>
      <c r="CO228" s="27"/>
      <c r="CP228" s="27"/>
      <c r="CQ228" s="27"/>
      <c r="CR228" s="27"/>
      <c r="CS228" s="27"/>
      <c r="CT228" s="27"/>
      <c r="CU228" s="27"/>
      <c r="CV228" s="27"/>
      <c r="CW228" s="27"/>
      <c r="CX228" s="27"/>
      <c r="CY228" s="27"/>
      <c r="CZ228" s="27"/>
      <c r="DA228" s="27"/>
      <c r="DB228" s="27"/>
      <c r="DC228" s="27"/>
      <c r="DD228" s="27"/>
      <c r="DE228" s="27"/>
      <c r="DF228" s="27"/>
      <c r="DG228" s="27"/>
      <c r="DH228" s="27"/>
      <c r="DI228" s="27"/>
      <c r="DJ228" s="27"/>
      <c r="DK228" s="27"/>
      <c r="DL228" s="27"/>
      <c r="DM228" s="27"/>
      <c r="DN228" s="27"/>
      <c r="DO228" s="27"/>
      <c r="DP228" s="27"/>
      <c r="DQ228" s="27"/>
      <c r="DR228" s="27"/>
      <c r="DS228" s="27"/>
      <c r="DT228" s="27"/>
      <c r="DU228" s="27"/>
      <c r="DV228" s="27"/>
      <c r="DW228" s="27"/>
      <c r="DX228" s="27"/>
      <c r="DY228" s="27"/>
      <c r="DZ228" s="27"/>
      <c r="EA228" s="27"/>
      <c r="EB228" s="27"/>
      <c r="EC228" s="27"/>
      <c r="ED228" s="27"/>
      <c r="EE228" s="27"/>
      <c r="EF228" s="27"/>
      <c r="EG228" s="27"/>
      <c r="EH228" s="27"/>
      <c r="EI228" s="27"/>
      <c r="EJ228" s="27"/>
      <c r="EK228" s="27"/>
      <c r="EL228" s="27"/>
      <c r="EM228" s="27"/>
      <c r="EN228" s="27"/>
      <c r="EO228" s="27"/>
      <c r="EP228" s="27"/>
      <c r="EQ228" s="27"/>
      <c r="ER228" s="27"/>
      <c r="ES228" s="27"/>
      <c r="ET228" s="27"/>
      <c r="EU228" s="27"/>
      <c r="EV228" s="27"/>
      <c r="EW228" s="27"/>
      <c r="EX228" s="27"/>
      <c r="EY228" s="27"/>
      <c r="EZ228" s="27"/>
      <c r="FA228" s="27"/>
      <c r="FB228" s="27"/>
      <c r="FC228" s="27"/>
      <c r="FD228" s="27"/>
      <c r="FE228" s="27"/>
      <c r="FF228" s="27"/>
      <c r="FG228" s="27"/>
      <c r="FH228" s="27"/>
      <c r="FI228" s="27"/>
      <c r="FJ228" s="27"/>
      <c r="FK228" s="27"/>
      <c r="FL228" s="27"/>
      <c r="FM228" s="27"/>
      <c r="FN228" s="27"/>
      <c r="FO228" s="27"/>
      <c r="FP228" s="27"/>
      <c r="FQ228" s="27"/>
      <c r="FR228" s="27"/>
      <c r="FS228" s="27"/>
      <c r="FT228" s="27"/>
      <c r="FU228" s="27"/>
      <c r="FV228" s="27"/>
      <c r="FW228" s="27"/>
      <c r="FX228" s="27"/>
      <c r="FY228" s="27"/>
      <c r="FZ228" s="27"/>
      <c r="GA228" s="27"/>
      <c r="GB228" s="27"/>
      <c r="GC228" s="27"/>
      <c r="GD228" s="27"/>
      <c r="GE228" s="27"/>
      <c r="GF228" s="27"/>
      <c r="GG228" s="27"/>
      <c r="GH228" s="27"/>
      <c r="GI228" s="27"/>
      <c r="GJ228" s="27"/>
      <c r="GK228" s="27"/>
      <c r="GL228" s="27"/>
      <c r="GM228" s="27"/>
      <c r="GN228" s="27"/>
    </row>
    <row r="229" spans="1:196" ht="45" x14ac:dyDescent="0.25">
      <c r="A229" s="17">
        <v>1</v>
      </c>
      <c r="B229" s="63" t="s">
        <v>444</v>
      </c>
      <c r="C229" s="346">
        <f>'Аян '!C108</f>
        <v>0</v>
      </c>
      <c r="D229" s="346">
        <f>'Аян '!D108</f>
        <v>0</v>
      </c>
      <c r="E229" s="346">
        <f>'Аян '!E108</f>
        <v>0</v>
      </c>
      <c r="F229" s="347" t="e">
        <f>'Аян '!F108</f>
        <v>#DIV/0!</v>
      </c>
      <c r="G229" s="311">
        <f>'Аян '!G108</f>
        <v>0</v>
      </c>
      <c r="H229" s="311">
        <f>'Аян '!H108</f>
        <v>0</v>
      </c>
      <c r="I229" s="281">
        <f>'Аян '!I108</f>
        <v>0</v>
      </c>
      <c r="J229" s="281">
        <f>'Аян '!J108</f>
        <v>0</v>
      </c>
      <c r="K229" s="281">
        <f>'Аян '!K108</f>
        <v>0</v>
      </c>
      <c r="L229" s="281">
        <f>'Аян '!L108</f>
        <v>0</v>
      </c>
      <c r="M229" s="281">
        <f>'Аян '!M108</f>
        <v>0</v>
      </c>
      <c r="N229" s="281">
        <f>'Аян '!N108</f>
        <v>0</v>
      </c>
      <c r="O229" s="269">
        <f>'Аян '!O108</f>
        <v>0</v>
      </c>
      <c r="P229" s="269">
        <f>'Аян '!P108</f>
        <v>0</v>
      </c>
      <c r="Q229" s="269">
        <f>'Аян '!Q108</f>
        <v>0</v>
      </c>
      <c r="R229" s="269">
        <f>'Аян '!R108</f>
        <v>0</v>
      </c>
      <c r="S229" s="269">
        <f>'Аян '!S108</f>
        <v>0</v>
      </c>
      <c r="T229" s="269">
        <f>'Аян '!T108</f>
        <v>0</v>
      </c>
      <c r="U229" s="270">
        <f>'Аян '!U108</f>
        <v>0</v>
      </c>
      <c r="V229" s="269"/>
      <c r="W229" s="269"/>
      <c r="X229" s="346">
        <f>'Аян '!V87</f>
        <v>0</v>
      </c>
      <c r="Y229" s="346">
        <f>'Аян '!W87</f>
        <v>0</v>
      </c>
      <c r="Z229" s="346">
        <f>'Аян '!X87</f>
        <v>0</v>
      </c>
      <c r="AA229" s="271"/>
      <c r="AB229" s="271"/>
      <c r="AC229" s="271"/>
      <c r="AD229" s="225"/>
      <c r="AE229" s="27"/>
      <c r="AF229" s="27"/>
      <c r="AG229" s="27"/>
      <c r="AH229" s="27"/>
      <c r="AI229" s="27"/>
      <c r="AJ229" s="27"/>
      <c r="AK229" s="27"/>
      <c r="AL229" s="27"/>
      <c r="AM229" s="27"/>
      <c r="AN229" s="27"/>
      <c r="AO229" s="27"/>
      <c r="AP229" s="27"/>
      <c r="AQ229" s="27"/>
      <c r="AR229" s="27"/>
      <c r="AS229" s="27"/>
      <c r="AT229" s="27"/>
      <c r="AU229" s="27"/>
      <c r="AV229" s="27"/>
      <c r="AW229" s="27"/>
      <c r="AX229" s="27"/>
      <c r="AY229" s="27"/>
      <c r="AZ229" s="27"/>
      <c r="BA229" s="27"/>
      <c r="BB229" s="27"/>
      <c r="BC229" s="27"/>
      <c r="BD229" s="27"/>
      <c r="BE229" s="27"/>
      <c r="BF229" s="27"/>
      <c r="BG229" s="27"/>
      <c r="BH229" s="27"/>
      <c r="BI229" s="27"/>
      <c r="BJ229" s="27"/>
      <c r="BK229" s="27"/>
      <c r="BL229" s="27"/>
      <c r="BM229" s="27"/>
      <c r="BN229" s="27"/>
      <c r="BO229" s="27"/>
      <c r="BP229" s="27"/>
      <c r="BQ229" s="27"/>
      <c r="BR229" s="27"/>
      <c r="BS229" s="27"/>
      <c r="BT229" s="27"/>
      <c r="BU229" s="27"/>
      <c r="BV229" s="27"/>
      <c r="BW229" s="27"/>
      <c r="BX229" s="27"/>
      <c r="BY229" s="27"/>
      <c r="BZ229" s="27"/>
      <c r="CA229" s="27"/>
      <c r="CB229" s="27"/>
      <c r="CC229" s="27"/>
      <c r="CD229" s="27"/>
      <c r="CE229" s="27"/>
      <c r="CF229" s="27"/>
      <c r="CG229" s="27"/>
      <c r="CH229" s="27"/>
      <c r="CI229" s="27"/>
      <c r="CJ229" s="27"/>
      <c r="CK229" s="27"/>
      <c r="CL229" s="27"/>
      <c r="CM229" s="27"/>
      <c r="CN229" s="27"/>
      <c r="CO229" s="27"/>
      <c r="CP229" s="27"/>
      <c r="CQ229" s="27"/>
      <c r="CR229" s="27"/>
      <c r="CS229" s="27"/>
      <c r="CT229" s="27"/>
      <c r="CU229" s="27"/>
      <c r="CV229" s="27"/>
      <c r="CW229" s="27"/>
      <c r="CX229" s="27"/>
      <c r="CY229" s="27"/>
      <c r="CZ229" s="27"/>
      <c r="DA229" s="27"/>
      <c r="DB229" s="27"/>
      <c r="DC229" s="27"/>
      <c r="DD229" s="27"/>
      <c r="DE229" s="27"/>
      <c r="DF229" s="27"/>
      <c r="DG229" s="27"/>
      <c r="DH229" s="27"/>
      <c r="DI229" s="27"/>
      <c r="DJ229" s="27"/>
      <c r="DK229" s="27"/>
      <c r="DL229" s="27"/>
      <c r="DM229" s="27"/>
      <c r="DN229" s="27"/>
      <c r="DO229" s="27"/>
      <c r="DP229" s="27"/>
      <c r="DQ229" s="27"/>
      <c r="DR229" s="27"/>
      <c r="DS229" s="27"/>
      <c r="DT229" s="27"/>
      <c r="DU229" s="27"/>
      <c r="DV229" s="27"/>
      <c r="DW229" s="27"/>
      <c r="DX229" s="27"/>
      <c r="DY229" s="27"/>
      <c r="DZ229" s="27"/>
      <c r="EA229" s="27"/>
      <c r="EB229" s="27"/>
      <c r="EC229" s="27"/>
      <c r="ED229" s="27"/>
      <c r="EE229" s="27"/>
      <c r="EF229" s="27"/>
      <c r="EG229" s="27"/>
      <c r="EH229" s="27"/>
      <c r="EI229" s="27"/>
      <c r="EJ229" s="27"/>
      <c r="EK229" s="27"/>
      <c r="EL229" s="27"/>
      <c r="EM229" s="27"/>
      <c r="EN229" s="27"/>
      <c r="EO229" s="27"/>
      <c r="EP229" s="27"/>
      <c r="EQ229" s="27"/>
      <c r="ER229" s="27"/>
      <c r="ES229" s="27"/>
      <c r="ET229" s="27"/>
      <c r="EU229" s="27"/>
      <c r="EV229" s="27"/>
      <c r="EW229" s="27"/>
      <c r="EX229" s="27"/>
      <c r="EY229" s="27"/>
      <c r="EZ229" s="27"/>
      <c r="FA229" s="27"/>
      <c r="FB229" s="27"/>
      <c r="FC229" s="27"/>
      <c r="FD229" s="27"/>
      <c r="FE229" s="27"/>
      <c r="FF229" s="27"/>
      <c r="FG229" s="27"/>
      <c r="FH229" s="27"/>
      <c r="FI229" s="27"/>
      <c r="FJ229" s="27"/>
      <c r="FK229" s="27"/>
      <c r="FL229" s="27"/>
      <c r="FM229" s="27"/>
      <c r="FN229" s="27"/>
      <c r="FO229" s="27"/>
      <c r="FP229" s="27"/>
      <c r="FQ229" s="27"/>
      <c r="FR229" s="27"/>
      <c r="FS229" s="27"/>
      <c r="FT229" s="27"/>
      <c r="FU229" s="27"/>
      <c r="FV229" s="27"/>
      <c r="FW229" s="27"/>
      <c r="FX229" s="27"/>
      <c r="FY229" s="27"/>
      <c r="FZ229" s="27"/>
      <c r="GA229" s="27"/>
      <c r="GB229" s="27"/>
      <c r="GC229" s="27"/>
      <c r="GD229" s="27"/>
      <c r="GE229" s="27"/>
      <c r="GF229" s="27"/>
      <c r="GG229" s="27"/>
      <c r="GH229" s="27"/>
      <c r="GI229" s="27"/>
      <c r="GJ229" s="27"/>
      <c r="GK229" s="27"/>
      <c r="GL229" s="27"/>
      <c r="GM229" s="27"/>
      <c r="GN229" s="27"/>
    </row>
    <row r="230" spans="1:196" ht="29.25" x14ac:dyDescent="0.25">
      <c r="A230" s="17">
        <v>1</v>
      </c>
      <c r="B230" s="101" t="s">
        <v>404</v>
      </c>
      <c r="C230" s="346">
        <f>'Аян '!C109</f>
        <v>0</v>
      </c>
      <c r="D230" s="346">
        <f>'Аян '!D109</f>
        <v>0</v>
      </c>
      <c r="E230" s="346">
        <f>'Аян '!E109</f>
        <v>0</v>
      </c>
      <c r="F230" s="347" t="e">
        <f>'Аян '!F109</f>
        <v>#DIV/0!</v>
      </c>
      <c r="G230" s="311">
        <f>'Аян '!G109</f>
        <v>0</v>
      </c>
      <c r="H230" s="311">
        <f>'Аян '!H109</f>
        <v>0</v>
      </c>
      <c r="I230" s="281">
        <f>'Аян '!I109</f>
        <v>0</v>
      </c>
      <c r="J230" s="281">
        <f>'Аян '!J109</f>
        <v>0</v>
      </c>
      <c r="K230" s="281">
        <f>'Аян '!K109</f>
        <v>0</v>
      </c>
      <c r="L230" s="281">
        <f>'Аян '!L109</f>
        <v>0</v>
      </c>
      <c r="M230" s="281">
        <f>'Аян '!M109</f>
        <v>0</v>
      </c>
      <c r="N230" s="281">
        <f>'Аян '!N109</f>
        <v>0</v>
      </c>
      <c r="O230" s="269">
        <f>'Аян '!O109</f>
        <v>0</v>
      </c>
      <c r="P230" s="269">
        <f>'Аян '!P109</f>
        <v>0</v>
      </c>
      <c r="Q230" s="269">
        <f>'Аян '!Q109</f>
        <v>0</v>
      </c>
      <c r="R230" s="269">
        <f>'Аян '!R109</f>
        <v>0</v>
      </c>
      <c r="S230" s="269">
        <f>'Аян '!S109</f>
        <v>0</v>
      </c>
      <c r="T230" s="269">
        <f>'Аян '!T109</f>
        <v>0</v>
      </c>
      <c r="U230" s="270">
        <f>'Аян '!U109</f>
        <v>0</v>
      </c>
      <c r="V230" s="269"/>
      <c r="W230" s="269"/>
      <c r="X230" s="346">
        <f>'Аян '!V124</f>
        <v>0</v>
      </c>
      <c r="Y230" s="346">
        <f>'Аян '!W124</f>
        <v>0</v>
      </c>
      <c r="Z230" s="346">
        <f>'Аян '!X124</f>
        <v>0</v>
      </c>
      <c r="AA230" s="271"/>
      <c r="AB230" s="271"/>
      <c r="AC230" s="271"/>
      <c r="AD230" s="225"/>
      <c r="AE230" s="27"/>
      <c r="AF230" s="27"/>
      <c r="AG230" s="27"/>
      <c r="AH230" s="27"/>
      <c r="AI230" s="27"/>
      <c r="AJ230" s="27"/>
      <c r="AK230" s="27"/>
      <c r="AL230" s="27"/>
      <c r="AM230" s="27"/>
      <c r="AN230" s="27"/>
      <c r="AO230" s="27"/>
      <c r="AP230" s="27"/>
      <c r="AQ230" s="27"/>
      <c r="AR230" s="27"/>
      <c r="AS230" s="27"/>
      <c r="AT230" s="27"/>
      <c r="AU230" s="27"/>
      <c r="AV230" s="27"/>
      <c r="AW230" s="27"/>
      <c r="AX230" s="27"/>
      <c r="AY230" s="27"/>
      <c r="AZ230" s="27"/>
      <c r="BA230" s="27"/>
      <c r="BB230" s="27"/>
      <c r="BC230" s="27"/>
      <c r="BD230" s="27"/>
      <c r="BE230" s="27"/>
      <c r="BF230" s="27"/>
      <c r="BG230" s="27"/>
      <c r="BH230" s="27"/>
      <c r="BI230" s="27"/>
      <c r="BJ230" s="27"/>
      <c r="BK230" s="27"/>
      <c r="BL230" s="27"/>
      <c r="BM230" s="27"/>
      <c r="BN230" s="27"/>
      <c r="BO230" s="27"/>
      <c r="BP230" s="27"/>
      <c r="BQ230" s="27"/>
      <c r="BR230" s="27"/>
      <c r="BS230" s="27"/>
      <c r="BT230" s="27"/>
      <c r="BU230" s="27"/>
      <c r="BV230" s="27"/>
      <c r="BW230" s="27"/>
      <c r="BX230" s="27"/>
      <c r="BY230" s="27"/>
      <c r="BZ230" s="27"/>
      <c r="CA230" s="27"/>
      <c r="CB230" s="27"/>
      <c r="CC230" s="27"/>
      <c r="CD230" s="27"/>
      <c r="CE230" s="27"/>
      <c r="CF230" s="27"/>
      <c r="CG230" s="27"/>
      <c r="CH230" s="27"/>
      <c r="CI230" s="27"/>
      <c r="CJ230" s="27"/>
      <c r="CK230" s="27"/>
      <c r="CL230" s="27"/>
      <c r="CM230" s="27"/>
      <c r="CN230" s="27"/>
      <c r="CO230" s="27"/>
      <c r="CP230" s="27"/>
      <c r="CQ230" s="27"/>
      <c r="CR230" s="27"/>
      <c r="CS230" s="27"/>
      <c r="CT230" s="27"/>
      <c r="CU230" s="27"/>
      <c r="CV230" s="27"/>
      <c r="CW230" s="27"/>
      <c r="CX230" s="27"/>
      <c r="CY230" s="27"/>
      <c r="CZ230" s="27"/>
      <c r="DA230" s="27"/>
      <c r="DB230" s="27"/>
      <c r="DC230" s="27"/>
      <c r="DD230" s="27"/>
      <c r="DE230" s="27"/>
      <c r="DF230" s="27"/>
      <c r="DG230" s="27"/>
      <c r="DH230" s="27"/>
      <c r="DI230" s="27"/>
      <c r="DJ230" s="27"/>
      <c r="DK230" s="27"/>
      <c r="DL230" s="27"/>
      <c r="DM230" s="27"/>
      <c r="DN230" s="27"/>
      <c r="DO230" s="27"/>
      <c r="DP230" s="27"/>
      <c r="DQ230" s="27"/>
      <c r="DR230" s="27"/>
      <c r="DS230" s="27"/>
      <c r="DT230" s="27"/>
      <c r="DU230" s="27"/>
      <c r="DV230" s="27"/>
      <c r="DW230" s="27"/>
      <c r="DX230" s="27"/>
      <c r="DY230" s="27"/>
      <c r="DZ230" s="27"/>
      <c r="EA230" s="27"/>
      <c r="EB230" s="27"/>
      <c r="EC230" s="27"/>
      <c r="ED230" s="27"/>
      <c r="EE230" s="27"/>
      <c r="EF230" s="27"/>
      <c r="EG230" s="27"/>
      <c r="EH230" s="27"/>
      <c r="EI230" s="27"/>
      <c r="EJ230" s="27"/>
      <c r="EK230" s="27"/>
      <c r="EL230" s="27"/>
      <c r="EM230" s="27"/>
      <c r="EN230" s="27"/>
      <c r="EO230" s="27"/>
      <c r="EP230" s="27"/>
      <c r="EQ230" s="27"/>
      <c r="ER230" s="27"/>
      <c r="ES230" s="27"/>
      <c r="ET230" s="27"/>
      <c r="EU230" s="27"/>
      <c r="EV230" s="27"/>
      <c r="EW230" s="27"/>
      <c r="EX230" s="27"/>
      <c r="EY230" s="27"/>
      <c r="EZ230" s="27"/>
      <c r="FA230" s="27"/>
      <c r="FB230" s="27"/>
      <c r="FC230" s="27"/>
      <c r="FD230" s="27"/>
      <c r="FE230" s="27"/>
      <c r="FF230" s="27"/>
      <c r="FG230" s="27"/>
      <c r="FH230" s="27"/>
      <c r="FI230" s="27"/>
      <c r="FJ230" s="27"/>
      <c r="FK230" s="27"/>
      <c r="FL230" s="27"/>
      <c r="FM230" s="27"/>
      <c r="FN230" s="27"/>
      <c r="FO230" s="27"/>
      <c r="FP230" s="27"/>
      <c r="FQ230" s="27"/>
      <c r="FR230" s="27"/>
      <c r="FS230" s="27"/>
      <c r="FT230" s="27"/>
      <c r="FU230" s="27"/>
      <c r="FV230" s="27"/>
      <c r="FW230" s="27"/>
      <c r="FX230" s="27"/>
      <c r="FY230" s="27"/>
      <c r="FZ230" s="27"/>
      <c r="GA230" s="27"/>
      <c r="GB230" s="27"/>
      <c r="GC230" s="27"/>
      <c r="GD230" s="27"/>
      <c r="GE230" s="27"/>
      <c r="GF230" s="27"/>
      <c r="GG230" s="27"/>
      <c r="GH230" s="27"/>
      <c r="GI230" s="27"/>
      <c r="GJ230" s="27"/>
      <c r="GK230" s="27"/>
      <c r="GL230" s="27"/>
      <c r="GM230" s="27"/>
      <c r="GN230" s="27"/>
    </row>
    <row r="231" spans="1:196" x14ac:dyDescent="0.25">
      <c r="A231" s="17">
        <v>1</v>
      </c>
      <c r="B231" s="63" t="s">
        <v>389</v>
      </c>
      <c r="C231" s="346">
        <f>'Аян '!C110</f>
        <v>0</v>
      </c>
      <c r="D231" s="346">
        <f>'Аян '!D110</f>
        <v>0</v>
      </c>
      <c r="E231" s="346">
        <f>'Аян '!E110</f>
        <v>0</v>
      </c>
      <c r="F231" s="347">
        <f>'Аян '!F110</f>
        <v>0</v>
      </c>
      <c r="G231" s="311">
        <f>'Аян '!G110</f>
        <v>0</v>
      </c>
      <c r="H231" s="311">
        <f>'Аян '!H110</f>
        <v>0</v>
      </c>
      <c r="I231" s="281">
        <f>'Аян '!I110</f>
        <v>0</v>
      </c>
      <c r="J231" s="281">
        <f>'Аян '!J110</f>
        <v>0</v>
      </c>
      <c r="K231" s="281">
        <f>'Аян '!K110</f>
        <v>0</v>
      </c>
      <c r="L231" s="281">
        <f>'Аян '!L110</f>
        <v>0</v>
      </c>
      <c r="M231" s="281">
        <f>'Аян '!M110</f>
        <v>0</v>
      </c>
      <c r="N231" s="281">
        <f>'Аян '!N110</f>
        <v>0</v>
      </c>
      <c r="O231" s="269">
        <f>'Аян '!O110</f>
        <v>0</v>
      </c>
      <c r="P231" s="269">
        <f>'Аян '!P110</f>
        <v>0</v>
      </c>
      <c r="Q231" s="269">
        <f>'Аян '!Q110</f>
        <v>0</v>
      </c>
      <c r="R231" s="269">
        <f>'Аян '!R110</f>
        <v>0</v>
      </c>
      <c r="S231" s="269">
        <f>'Аян '!S110</f>
        <v>0</v>
      </c>
      <c r="T231" s="269">
        <f>'Аян '!T110</f>
        <v>0</v>
      </c>
      <c r="U231" s="270">
        <f>'Аян '!U110</f>
        <v>0</v>
      </c>
      <c r="V231" s="269"/>
      <c r="W231" s="269"/>
      <c r="X231" s="346">
        <f>'Аян '!V125</f>
        <v>0</v>
      </c>
      <c r="Y231" s="346">
        <f>'Аян '!W125</f>
        <v>0</v>
      </c>
      <c r="Z231" s="346">
        <f>'Аян '!X125</f>
        <v>0</v>
      </c>
      <c r="AA231" s="271"/>
      <c r="AB231" s="271"/>
      <c r="AC231" s="271"/>
      <c r="AD231" s="225"/>
      <c r="AE231" s="27"/>
      <c r="AF231" s="27"/>
      <c r="AG231" s="27"/>
      <c r="AH231" s="27"/>
      <c r="AI231" s="27"/>
      <c r="AJ231" s="27"/>
      <c r="AK231" s="27"/>
      <c r="AL231" s="27"/>
      <c r="AM231" s="27"/>
      <c r="AN231" s="27"/>
      <c r="AO231" s="27"/>
      <c r="AP231" s="27"/>
      <c r="AQ231" s="27"/>
      <c r="AR231" s="27"/>
      <c r="AS231" s="27"/>
      <c r="AT231" s="27"/>
      <c r="AU231" s="27"/>
      <c r="AV231" s="27"/>
      <c r="AW231" s="27"/>
      <c r="AX231" s="27"/>
      <c r="AY231" s="27"/>
      <c r="AZ231" s="27"/>
      <c r="BA231" s="27"/>
      <c r="BB231" s="27"/>
      <c r="BC231" s="27"/>
      <c r="BD231" s="27"/>
      <c r="BE231" s="27"/>
      <c r="BF231" s="27"/>
      <c r="BG231" s="27"/>
      <c r="BH231" s="27"/>
      <c r="BI231" s="27"/>
      <c r="BJ231" s="27"/>
      <c r="BK231" s="27"/>
      <c r="BL231" s="27"/>
      <c r="BM231" s="27"/>
      <c r="BN231" s="27"/>
      <c r="BO231" s="27"/>
      <c r="BP231" s="27"/>
      <c r="BQ231" s="27"/>
      <c r="BR231" s="27"/>
      <c r="BS231" s="27"/>
      <c r="BT231" s="27"/>
      <c r="BU231" s="27"/>
      <c r="BV231" s="27"/>
      <c r="BW231" s="27"/>
      <c r="BX231" s="27"/>
      <c r="BY231" s="27"/>
      <c r="BZ231" s="27"/>
      <c r="CA231" s="27"/>
      <c r="CB231" s="27"/>
      <c r="CC231" s="27"/>
      <c r="CD231" s="27"/>
      <c r="CE231" s="27"/>
      <c r="CF231" s="27"/>
      <c r="CG231" s="27"/>
      <c r="CH231" s="27"/>
      <c r="CI231" s="27"/>
      <c r="CJ231" s="27"/>
      <c r="CK231" s="27"/>
      <c r="CL231" s="27"/>
      <c r="CM231" s="27"/>
      <c r="CN231" s="27"/>
      <c r="CO231" s="27"/>
      <c r="CP231" s="27"/>
      <c r="CQ231" s="27"/>
      <c r="CR231" s="27"/>
      <c r="CS231" s="27"/>
      <c r="CT231" s="27"/>
      <c r="CU231" s="27"/>
      <c r="CV231" s="27"/>
      <c r="CW231" s="27"/>
      <c r="CX231" s="27"/>
      <c r="CY231" s="27"/>
      <c r="CZ231" s="27"/>
      <c r="DA231" s="27"/>
      <c r="DB231" s="27"/>
      <c r="DC231" s="27"/>
      <c r="DD231" s="27"/>
      <c r="DE231" s="27"/>
      <c r="DF231" s="27"/>
      <c r="DG231" s="27"/>
      <c r="DH231" s="27"/>
      <c r="DI231" s="27"/>
      <c r="DJ231" s="27"/>
      <c r="DK231" s="27"/>
      <c r="DL231" s="27"/>
      <c r="DM231" s="27"/>
      <c r="DN231" s="27"/>
      <c r="DO231" s="27"/>
      <c r="DP231" s="27"/>
      <c r="DQ231" s="27"/>
      <c r="DR231" s="27"/>
      <c r="DS231" s="27"/>
      <c r="DT231" s="27"/>
      <c r="DU231" s="27"/>
      <c r="DV231" s="27"/>
      <c r="DW231" s="27"/>
      <c r="DX231" s="27"/>
      <c r="DY231" s="27"/>
      <c r="DZ231" s="27"/>
      <c r="EA231" s="27"/>
      <c r="EB231" s="27"/>
      <c r="EC231" s="27"/>
      <c r="ED231" s="27"/>
      <c r="EE231" s="27"/>
      <c r="EF231" s="27"/>
      <c r="EG231" s="27"/>
      <c r="EH231" s="27"/>
      <c r="EI231" s="27"/>
      <c r="EJ231" s="27"/>
      <c r="EK231" s="27"/>
      <c r="EL231" s="27"/>
      <c r="EM231" s="27"/>
      <c r="EN231" s="27"/>
      <c r="EO231" s="27"/>
      <c r="EP231" s="27"/>
      <c r="EQ231" s="27"/>
      <c r="ER231" s="27"/>
      <c r="ES231" s="27"/>
      <c r="ET231" s="27"/>
      <c r="EU231" s="27"/>
      <c r="EV231" s="27"/>
      <c r="EW231" s="27"/>
      <c r="EX231" s="27"/>
      <c r="EY231" s="27"/>
      <c r="EZ231" s="27"/>
      <c r="FA231" s="27"/>
      <c r="FB231" s="27"/>
      <c r="FC231" s="27"/>
      <c r="FD231" s="27"/>
      <c r="FE231" s="27"/>
      <c r="FF231" s="27"/>
      <c r="FG231" s="27"/>
      <c r="FH231" s="27"/>
      <c r="FI231" s="27"/>
      <c r="FJ231" s="27"/>
      <c r="FK231" s="27"/>
      <c r="FL231" s="27"/>
      <c r="FM231" s="27"/>
      <c r="FN231" s="27"/>
      <c r="FO231" s="27"/>
      <c r="FP231" s="27"/>
      <c r="FQ231" s="27"/>
      <c r="FR231" s="27"/>
      <c r="FS231" s="27"/>
      <c r="FT231" s="27"/>
      <c r="FU231" s="27"/>
      <c r="FV231" s="27"/>
      <c r="FW231" s="27"/>
      <c r="FX231" s="27"/>
      <c r="FY231" s="27"/>
      <c r="FZ231" s="27"/>
      <c r="GA231" s="27"/>
      <c r="GB231" s="27"/>
      <c r="GC231" s="27"/>
      <c r="GD231" s="27"/>
      <c r="GE231" s="27"/>
      <c r="GF231" s="27"/>
      <c r="GG231" s="27"/>
      <c r="GH231" s="27"/>
      <c r="GI231" s="27"/>
      <c r="GJ231" s="27"/>
      <c r="GK231" s="27"/>
      <c r="GL231" s="27"/>
      <c r="GM231" s="27"/>
      <c r="GN231" s="27"/>
    </row>
    <row r="232" spans="1:196" ht="30" x14ac:dyDescent="0.25">
      <c r="A232" s="17">
        <v>1</v>
      </c>
      <c r="B232" s="102" t="s">
        <v>390</v>
      </c>
      <c r="C232" s="346">
        <f>'Аян '!C111</f>
        <v>0</v>
      </c>
      <c r="D232" s="346">
        <f>'Аян '!D111</f>
        <v>0</v>
      </c>
      <c r="E232" s="346">
        <f>'Аян '!E111</f>
        <v>0</v>
      </c>
      <c r="F232" s="347">
        <f>'Аян '!F111</f>
        <v>0</v>
      </c>
      <c r="G232" s="311">
        <f>'Аян '!G111</f>
        <v>0</v>
      </c>
      <c r="H232" s="311">
        <f>'Аян '!H111</f>
        <v>0</v>
      </c>
      <c r="I232" s="281">
        <f>'Аян '!I111</f>
        <v>0</v>
      </c>
      <c r="J232" s="281">
        <f>'Аян '!J111</f>
        <v>0</v>
      </c>
      <c r="K232" s="281">
        <f>'Аян '!K111</f>
        <v>0</v>
      </c>
      <c r="L232" s="281">
        <f>'Аян '!L111</f>
        <v>0</v>
      </c>
      <c r="M232" s="281">
        <f>'Аян '!M111</f>
        <v>0</v>
      </c>
      <c r="N232" s="281">
        <f>'Аян '!N111</f>
        <v>0</v>
      </c>
      <c r="O232" s="269">
        <f>'Аян '!O111</f>
        <v>0</v>
      </c>
      <c r="P232" s="269">
        <f>'Аян '!P111</f>
        <v>0</v>
      </c>
      <c r="Q232" s="269">
        <f>'Аян '!Q111</f>
        <v>0</v>
      </c>
      <c r="R232" s="269">
        <f>'Аян '!R111</f>
        <v>0</v>
      </c>
      <c r="S232" s="269">
        <f>'Аян '!S111</f>
        <v>0</v>
      </c>
      <c r="T232" s="269">
        <f>'Аян '!T111</f>
        <v>0</v>
      </c>
      <c r="U232" s="270">
        <f>'Аян '!U111</f>
        <v>0</v>
      </c>
      <c r="V232" s="269"/>
      <c r="W232" s="269"/>
      <c r="X232" s="346">
        <f>'Аян '!V126</f>
        <v>0</v>
      </c>
      <c r="Y232" s="346">
        <f>'Аян '!W126</f>
        <v>0</v>
      </c>
      <c r="Z232" s="346">
        <f>'Аян '!X126</f>
        <v>0</v>
      </c>
      <c r="AA232" s="271"/>
      <c r="AB232" s="271"/>
      <c r="AC232" s="271"/>
      <c r="AD232" s="225"/>
      <c r="AE232" s="27"/>
      <c r="AF232" s="27"/>
      <c r="AG232" s="27"/>
      <c r="AH232" s="27"/>
      <c r="AI232" s="27"/>
      <c r="AJ232" s="27"/>
      <c r="AK232" s="27"/>
      <c r="AL232" s="27"/>
      <c r="AM232" s="27"/>
      <c r="AN232" s="27"/>
      <c r="AO232" s="27"/>
      <c r="AP232" s="27"/>
      <c r="AQ232" s="27"/>
      <c r="AR232" s="27"/>
      <c r="AS232" s="27"/>
      <c r="AT232" s="27"/>
      <c r="AU232" s="27"/>
      <c r="AV232" s="27"/>
      <c r="AW232" s="27"/>
      <c r="AX232" s="27"/>
      <c r="AY232" s="27"/>
      <c r="AZ232" s="27"/>
      <c r="BA232" s="27"/>
      <c r="BB232" s="27"/>
      <c r="BC232" s="27"/>
      <c r="BD232" s="27"/>
      <c r="BE232" s="27"/>
      <c r="BF232" s="27"/>
      <c r="BG232" s="27"/>
      <c r="BH232" s="27"/>
      <c r="BI232" s="27"/>
      <c r="BJ232" s="27"/>
      <c r="BK232" s="27"/>
      <c r="BL232" s="27"/>
      <c r="BM232" s="27"/>
      <c r="BN232" s="27"/>
      <c r="BO232" s="27"/>
      <c r="BP232" s="27"/>
      <c r="BQ232" s="27"/>
      <c r="BR232" s="27"/>
      <c r="BS232" s="27"/>
      <c r="BT232" s="27"/>
      <c r="BU232" s="27"/>
      <c r="BV232" s="27"/>
      <c r="BW232" s="27"/>
      <c r="BX232" s="27"/>
      <c r="BY232" s="27"/>
      <c r="BZ232" s="27"/>
      <c r="CA232" s="27"/>
      <c r="CB232" s="27"/>
      <c r="CC232" s="27"/>
      <c r="CD232" s="27"/>
      <c r="CE232" s="27"/>
      <c r="CF232" s="27"/>
      <c r="CG232" s="27"/>
      <c r="CH232" s="27"/>
      <c r="CI232" s="27"/>
      <c r="CJ232" s="27"/>
      <c r="CK232" s="27"/>
      <c r="CL232" s="27"/>
      <c r="CM232" s="27"/>
      <c r="CN232" s="27"/>
      <c r="CO232" s="27"/>
      <c r="CP232" s="27"/>
      <c r="CQ232" s="27"/>
      <c r="CR232" s="27"/>
      <c r="CS232" s="27"/>
      <c r="CT232" s="27"/>
      <c r="CU232" s="27"/>
      <c r="CV232" s="27"/>
      <c r="CW232" s="27"/>
      <c r="CX232" s="27"/>
      <c r="CY232" s="27"/>
      <c r="CZ232" s="27"/>
      <c r="DA232" s="27"/>
      <c r="DB232" s="27"/>
      <c r="DC232" s="27"/>
      <c r="DD232" s="27"/>
      <c r="DE232" s="27"/>
      <c r="DF232" s="27"/>
      <c r="DG232" s="27"/>
      <c r="DH232" s="27"/>
      <c r="DI232" s="27"/>
      <c r="DJ232" s="27"/>
      <c r="DK232" s="27"/>
      <c r="DL232" s="27"/>
      <c r="DM232" s="27"/>
      <c r="DN232" s="27"/>
      <c r="DO232" s="27"/>
      <c r="DP232" s="27"/>
      <c r="DQ232" s="27"/>
      <c r="DR232" s="27"/>
      <c r="DS232" s="27"/>
      <c r="DT232" s="27"/>
      <c r="DU232" s="27"/>
      <c r="DV232" s="27"/>
      <c r="DW232" s="27"/>
      <c r="DX232" s="27"/>
      <c r="DY232" s="27"/>
      <c r="DZ232" s="27"/>
      <c r="EA232" s="27"/>
      <c r="EB232" s="27"/>
      <c r="EC232" s="27"/>
      <c r="ED232" s="27"/>
      <c r="EE232" s="27"/>
      <c r="EF232" s="27"/>
      <c r="EG232" s="27"/>
      <c r="EH232" s="27"/>
      <c r="EI232" s="27"/>
      <c r="EJ232" s="27"/>
      <c r="EK232" s="27"/>
      <c r="EL232" s="27"/>
      <c r="EM232" s="27"/>
      <c r="EN232" s="27"/>
      <c r="EO232" s="27"/>
      <c r="EP232" s="27"/>
      <c r="EQ232" s="27"/>
      <c r="ER232" s="27"/>
      <c r="ES232" s="27"/>
      <c r="ET232" s="27"/>
      <c r="EU232" s="27"/>
      <c r="EV232" s="27"/>
      <c r="EW232" s="27"/>
      <c r="EX232" s="27"/>
      <c r="EY232" s="27"/>
      <c r="EZ232" s="27"/>
      <c r="FA232" s="27"/>
      <c r="FB232" s="27"/>
      <c r="FC232" s="27"/>
      <c r="FD232" s="27"/>
      <c r="FE232" s="27"/>
      <c r="FF232" s="27"/>
      <c r="FG232" s="27"/>
      <c r="FH232" s="27"/>
      <c r="FI232" s="27"/>
      <c r="FJ232" s="27"/>
      <c r="FK232" s="27"/>
      <c r="FL232" s="27"/>
      <c r="FM232" s="27"/>
      <c r="FN232" s="27"/>
      <c r="FO232" s="27"/>
      <c r="FP232" s="27"/>
      <c r="FQ232" s="27"/>
      <c r="FR232" s="27"/>
      <c r="FS232" s="27"/>
      <c r="FT232" s="27"/>
      <c r="FU232" s="27"/>
      <c r="FV232" s="27"/>
      <c r="FW232" s="27"/>
      <c r="FX232" s="27"/>
      <c r="FY232" s="27"/>
      <c r="FZ232" s="27"/>
      <c r="GA232" s="27"/>
      <c r="GB232" s="27"/>
      <c r="GC232" s="27"/>
      <c r="GD232" s="27"/>
      <c r="GE232" s="27"/>
      <c r="GF232" s="27"/>
      <c r="GG232" s="27"/>
      <c r="GH232" s="27"/>
      <c r="GI232" s="27"/>
      <c r="GJ232" s="27"/>
      <c r="GK232" s="27"/>
      <c r="GL232" s="27"/>
      <c r="GM232" s="27"/>
      <c r="GN232" s="27"/>
    </row>
    <row r="233" spans="1:196" ht="32.25" customHeight="1" x14ac:dyDescent="0.25">
      <c r="A233" s="17">
        <v>1</v>
      </c>
      <c r="B233" s="63" t="s">
        <v>391</v>
      </c>
      <c r="C233" s="346">
        <f>'Аян '!C112</f>
        <v>0</v>
      </c>
      <c r="D233" s="346">
        <f>'Аян '!D112</f>
        <v>0</v>
      </c>
      <c r="E233" s="346">
        <f>'Аян '!E112</f>
        <v>0</v>
      </c>
      <c r="F233" s="347">
        <f>'Аян '!F112</f>
        <v>0</v>
      </c>
      <c r="G233" s="311">
        <f>'Аян '!G112</f>
        <v>0</v>
      </c>
      <c r="H233" s="311">
        <f>'Аян '!H112</f>
        <v>0</v>
      </c>
      <c r="I233" s="281">
        <f>'Аян '!I112</f>
        <v>0</v>
      </c>
      <c r="J233" s="281">
        <f>'Аян '!J112</f>
        <v>0</v>
      </c>
      <c r="K233" s="281">
        <f>'Аян '!K112</f>
        <v>0</v>
      </c>
      <c r="L233" s="281">
        <f>'Аян '!L112</f>
        <v>0</v>
      </c>
      <c r="M233" s="281">
        <f>'Аян '!M112</f>
        <v>0</v>
      </c>
      <c r="N233" s="281">
        <f>'Аян '!N112</f>
        <v>0</v>
      </c>
      <c r="O233" s="269">
        <f>'Аян '!O112</f>
        <v>0</v>
      </c>
      <c r="P233" s="269">
        <f>'Аян '!P112</f>
        <v>0</v>
      </c>
      <c r="Q233" s="269">
        <f>'Аян '!Q112</f>
        <v>0</v>
      </c>
      <c r="R233" s="269">
        <f>'Аян '!R112</f>
        <v>0</v>
      </c>
      <c r="S233" s="269">
        <f>'Аян '!S112</f>
        <v>0</v>
      </c>
      <c r="T233" s="269">
        <f>'Аян '!T112</f>
        <v>0</v>
      </c>
      <c r="U233" s="270">
        <f>'Аян '!U112</f>
        <v>0</v>
      </c>
      <c r="V233" s="269"/>
      <c r="W233" s="269"/>
      <c r="X233" s="346"/>
      <c r="Y233" s="346"/>
      <c r="Z233" s="346"/>
      <c r="AA233" s="271"/>
      <c r="AB233" s="271"/>
      <c r="AC233" s="271"/>
      <c r="AD233" s="225"/>
      <c r="AE233" s="27"/>
      <c r="AF233" s="27"/>
      <c r="AG233" s="27"/>
      <c r="AH233" s="27"/>
      <c r="AI233" s="27"/>
      <c r="AJ233" s="27"/>
      <c r="AK233" s="27"/>
      <c r="AL233" s="27"/>
      <c r="AM233" s="27"/>
      <c r="AN233" s="27"/>
      <c r="AO233" s="27"/>
      <c r="AP233" s="27"/>
      <c r="AQ233" s="27"/>
      <c r="AR233" s="27"/>
      <c r="AS233" s="27"/>
      <c r="AT233" s="27"/>
      <c r="AU233" s="27"/>
      <c r="AV233" s="27"/>
      <c r="AW233" s="27"/>
      <c r="AX233" s="27"/>
      <c r="AY233" s="27"/>
      <c r="AZ233" s="27"/>
      <c r="BA233" s="27"/>
      <c r="BB233" s="27"/>
      <c r="BC233" s="27"/>
      <c r="BD233" s="27"/>
      <c r="BE233" s="27"/>
      <c r="BF233" s="27"/>
      <c r="BG233" s="27"/>
      <c r="BH233" s="27"/>
      <c r="BI233" s="27"/>
      <c r="BJ233" s="27"/>
      <c r="BK233" s="27"/>
      <c r="BL233" s="27"/>
      <c r="BM233" s="27"/>
      <c r="BN233" s="27"/>
      <c r="BO233" s="27"/>
      <c r="BP233" s="27"/>
      <c r="BQ233" s="27"/>
      <c r="BR233" s="27"/>
      <c r="BS233" s="27"/>
      <c r="BT233" s="27"/>
      <c r="BU233" s="27"/>
      <c r="BV233" s="27"/>
      <c r="BW233" s="27"/>
      <c r="BX233" s="27"/>
      <c r="BY233" s="27"/>
      <c r="BZ233" s="27"/>
      <c r="CA233" s="27"/>
      <c r="CB233" s="27"/>
      <c r="CC233" s="27"/>
      <c r="CD233" s="27"/>
      <c r="CE233" s="27"/>
      <c r="CF233" s="27"/>
      <c r="CG233" s="27"/>
      <c r="CH233" s="27"/>
      <c r="CI233" s="27"/>
      <c r="CJ233" s="27"/>
      <c r="CK233" s="27"/>
      <c r="CL233" s="27"/>
      <c r="CM233" s="27"/>
      <c r="CN233" s="27"/>
      <c r="CO233" s="27"/>
      <c r="CP233" s="27"/>
      <c r="CQ233" s="27"/>
      <c r="CR233" s="27"/>
      <c r="CS233" s="27"/>
      <c r="CT233" s="27"/>
      <c r="CU233" s="27"/>
      <c r="CV233" s="27"/>
      <c r="CW233" s="27"/>
      <c r="CX233" s="27"/>
      <c r="CY233" s="27"/>
      <c r="CZ233" s="27"/>
      <c r="DA233" s="27"/>
      <c r="DB233" s="27"/>
      <c r="DC233" s="27"/>
      <c r="DD233" s="27"/>
      <c r="DE233" s="27"/>
      <c r="DF233" s="27"/>
      <c r="DG233" s="27"/>
      <c r="DH233" s="27"/>
      <c r="DI233" s="27"/>
      <c r="DJ233" s="27"/>
      <c r="DK233" s="27"/>
      <c r="DL233" s="27"/>
      <c r="DM233" s="27"/>
      <c r="DN233" s="27"/>
      <c r="DO233" s="27"/>
      <c r="DP233" s="27"/>
      <c r="DQ233" s="27"/>
      <c r="DR233" s="27"/>
      <c r="DS233" s="27"/>
      <c r="DT233" s="27"/>
      <c r="DU233" s="27"/>
      <c r="DV233" s="27"/>
      <c r="DW233" s="27"/>
      <c r="DX233" s="27"/>
      <c r="DY233" s="27"/>
      <c r="DZ233" s="27"/>
      <c r="EA233" s="27"/>
      <c r="EB233" s="27"/>
      <c r="EC233" s="27"/>
      <c r="ED233" s="27"/>
      <c r="EE233" s="27"/>
      <c r="EF233" s="27"/>
      <c r="EG233" s="27"/>
      <c r="EH233" s="27"/>
      <c r="EI233" s="27"/>
      <c r="EJ233" s="27"/>
      <c r="EK233" s="27"/>
      <c r="EL233" s="27"/>
      <c r="EM233" s="27"/>
      <c r="EN233" s="27"/>
      <c r="EO233" s="27"/>
      <c r="EP233" s="27"/>
      <c r="EQ233" s="27"/>
      <c r="ER233" s="27"/>
      <c r="ES233" s="27"/>
      <c r="ET233" s="27"/>
      <c r="EU233" s="27"/>
      <c r="EV233" s="27"/>
      <c r="EW233" s="27"/>
      <c r="EX233" s="27"/>
      <c r="EY233" s="27"/>
      <c r="EZ233" s="27"/>
      <c r="FA233" s="27"/>
      <c r="FB233" s="27"/>
      <c r="FC233" s="27"/>
      <c r="FD233" s="27"/>
      <c r="FE233" s="27"/>
      <c r="FF233" s="27"/>
      <c r="FG233" s="27"/>
      <c r="FH233" s="27"/>
      <c r="FI233" s="27"/>
      <c r="FJ233" s="27"/>
      <c r="FK233" s="27"/>
      <c r="FL233" s="27"/>
      <c r="FM233" s="27"/>
      <c r="FN233" s="27"/>
      <c r="FO233" s="27"/>
      <c r="FP233" s="27"/>
      <c r="FQ233" s="27"/>
      <c r="FR233" s="27"/>
      <c r="FS233" s="27"/>
      <c r="FT233" s="27"/>
      <c r="FU233" s="27"/>
      <c r="FV233" s="27"/>
      <c r="FW233" s="27"/>
      <c r="FX233" s="27"/>
      <c r="FY233" s="27"/>
      <c r="FZ233" s="27"/>
      <c r="GA233" s="27"/>
      <c r="GB233" s="27"/>
      <c r="GC233" s="27"/>
      <c r="GD233" s="27"/>
      <c r="GE233" s="27"/>
      <c r="GF233" s="27"/>
      <c r="GG233" s="27"/>
      <c r="GH233" s="27"/>
      <c r="GI233" s="27"/>
      <c r="GJ233" s="27"/>
      <c r="GK233" s="27"/>
      <c r="GL233" s="27"/>
      <c r="GM233" s="27"/>
      <c r="GN233" s="27"/>
    </row>
    <row r="234" spans="1:196" ht="30" x14ac:dyDescent="0.25">
      <c r="A234" s="17">
        <v>1</v>
      </c>
      <c r="B234" s="63" t="s">
        <v>415</v>
      </c>
      <c r="C234" s="346">
        <f>'Аян '!C113</f>
        <v>0</v>
      </c>
      <c r="D234" s="346">
        <f>'Аян '!D113</f>
        <v>0</v>
      </c>
      <c r="E234" s="346">
        <f>'Аян '!E113</f>
        <v>0</v>
      </c>
      <c r="F234" s="347">
        <f>'Аян '!F113</f>
        <v>0</v>
      </c>
      <c r="G234" s="311">
        <f>'Аян '!G113</f>
        <v>0</v>
      </c>
      <c r="H234" s="311">
        <f>'Аян '!H113</f>
        <v>0</v>
      </c>
      <c r="I234" s="281">
        <f>'Аян '!I113</f>
        <v>0</v>
      </c>
      <c r="J234" s="281">
        <f>'Аян '!J113</f>
        <v>0</v>
      </c>
      <c r="K234" s="281">
        <f>'Аян '!K113</f>
        <v>0</v>
      </c>
      <c r="L234" s="281">
        <f>'Аян '!L113</f>
        <v>0</v>
      </c>
      <c r="M234" s="281">
        <f>'Аян '!M113</f>
        <v>0</v>
      </c>
      <c r="N234" s="281">
        <f>'Аян '!N113</f>
        <v>0</v>
      </c>
      <c r="O234" s="269">
        <f>'Аян '!O113</f>
        <v>0</v>
      </c>
      <c r="P234" s="269">
        <f>'Аян '!P113</f>
        <v>0</v>
      </c>
      <c r="Q234" s="269">
        <f>'Аян '!Q113</f>
        <v>0</v>
      </c>
      <c r="R234" s="269">
        <f>'Аян '!R113</f>
        <v>0</v>
      </c>
      <c r="S234" s="269">
        <f>'Аян '!S113</f>
        <v>0</v>
      </c>
      <c r="T234" s="269">
        <f>'Аян '!T113</f>
        <v>0</v>
      </c>
      <c r="U234" s="270">
        <f>'Аян '!U113</f>
        <v>0</v>
      </c>
      <c r="V234" s="269"/>
      <c r="W234" s="269"/>
      <c r="X234" s="346">
        <f>'Аян '!V128</f>
        <v>0</v>
      </c>
      <c r="Y234" s="346">
        <f>'Аян '!W128</f>
        <v>0</v>
      </c>
      <c r="Z234" s="346">
        <f>'Аян '!X128</f>
        <v>0</v>
      </c>
      <c r="AA234" s="271"/>
      <c r="AB234" s="271"/>
      <c r="AC234" s="271"/>
      <c r="AD234" s="225"/>
      <c r="AE234" s="27"/>
      <c r="AF234" s="27"/>
      <c r="AG234" s="27"/>
      <c r="AH234" s="27"/>
      <c r="AI234" s="27"/>
      <c r="AJ234" s="27"/>
      <c r="AK234" s="27"/>
      <c r="AL234" s="27"/>
      <c r="AM234" s="27"/>
      <c r="AN234" s="27"/>
      <c r="AO234" s="27"/>
      <c r="AP234" s="27"/>
      <c r="AQ234" s="27"/>
      <c r="AR234" s="27"/>
      <c r="AS234" s="27"/>
      <c r="AT234" s="27"/>
      <c r="AU234" s="27"/>
      <c r="AV234" s="27"/>
      <c r="AW234" s="27"/>
      <c r="AX234" s="27"/>
      <c r="AY234" s="27"/>
      <c r="AZ234" s="27"/>
      <c r="BA234" s="27"/>
      <c r="BB234" s="27"/>
      <c r="BC234" s="27"/>
      <c r="BD234" s="27"/>
      <c r="BE234" s="27"/>
      <c r="BF234" s="27"/>
      <c r="BG234" s="27"/>
      <c r="BH234" s="27"/>
      <c r="BI234" s="27"/>
      <c r="BJ234" s="27"/>
      <c r="BK234" s="27"/>
      <c r="BL234" s="27"/>
      <c r="BM234" s="27"/>
      <c r="BN234" s="27"/>
      <c r="BO234" s="27"/>
      <c r="BP234" s="27"/>
      <c r="BQ234" s="27"/>
      <c r="BR234" s="27"/>
      <c r="BS234" s="27"/>
      <c r="BT234" s="27"/>
      <c r="BU234" s="27"/>
      <c r="BV234" s="27"/>
      <c r="BW234" s="27"/>
      <c r="BX234" s="27"/>
      <c r="BY234" s="27"/>
      <c r="BZ234" s="27"/>
      <c r="CA234" s="27"/>
      <c r="CB234" s="27"/>
      <c r="CC234" s="27"/>
      <c r="CD234" s="27"/>
      <c r="CE234" s="27"/>
      <c r="CF234" s="27"/>
      <c r="CG234" s="27"/>
      <c r="CH234" s="27"/>
      <c r="CI234" s="27"/>
      <c r="CJ234" s="27"/>
      <c r="CK234" s="27"/>
      <c r="CL234" s="27"/>
      <c r="CM234" s="27"/>
      <c r="CN234" s="27"/>
      <c r="CO234" s="27"/>
      <c r="CP234" s="27"/>
      <c r="CQ234" s="27"/>
      <c r="CR234" s="27"/>
      <c r="CS234" s="27"/>
      <c r="CT234" s="27"/>
      <c r="CU234" s="27"/>
      <c r="CV234" s="27"/>
      <c r="CW234" s="27"/>
      <c r="CX234" s="27"/>
      <c r="CY234" s="27"/>
      <c r="CZ234" s="27"/>
      <c r="DA234" s="27"/>
      <c r="DB234" s="27"/>
      <c r="DC234" s="27"/>
      <c r="DD234" s="27"/>
      <c r="DE234" s="27"/>
      <c r="DF234" s="27"/>
      <c r="DG234" s="27"/>
      <c r="DH234" s="27"/>
      <c r="DI234" s="27"/>
      <c r="DJ234" s="27"/>
      <c r="DK234" s="27"/>
      <c r="DL234" s="27"/>
      <c r="DM234" s="27"/>
      <c r="DN234" s="27"/>
      <c r="DO234" s="27"/>
      <c r="DP234" s="27"/>
      <c r="DQ234" s="27"/>
      <c r="DR234" s="27"/>
      <c r="DS234" s="27"/>
      <c r="DT234" s="27"/>
      <c r="DU234" s="27"/>
      <c r="DV234" s="27"/>
      <c r="DW234" s="27"/>
      <c r="DX234" s="27"/>
      <c r="DY234" s="27"/>
      <c r="DZ234" s="27"/>
      <c r="EA234" s="27"/>
      <c r="EB234" s="27"/>
      <c r="EC234" s="27"/>
      <c r="ED234" s="27"/>
      <c r="EE234" s="27"/>
      <c r="EF234" s="27"/>
      <c r="EG234" s="27"/>
      <c r="EH234" s="27"/>
      <c r="EI234" s="27"/>
      <c r="EJ234" s="27"/>
      <c r="EK234" s="27"/>
      <c r="EL234" s="27"/>
      <c r="EM234" s="27"/>
      <c r="EN234" s="27"/>
      <c r="EO234" s="27"/>
      <c r="EP234" s="27"/>
      <c r="EQ234" s="27"/>
      <c r="ER234" s="27"/>
      <c r="ES234" s="27"/>
      <c r="ET234" s="27"/>
      <c r="EU234" s="27"/>
      <c r="EV234" s="27"/>
      <c r="EW234" s="27"/>
      <c r="EX234" s="27"/>
      <c r="EY234" s="27"/>
      <c r="EZ234" s="27"/>
      <c r="FA234" s="27"/>
      <c r="FB234" s="27"/>
      <c r="FC234" s="27"/>
      <c r="FD234" s="27"/>
      <c r="FE234" s="27"/>
      <c r="FF234" s="27"/>
      <c r="FG234" s="27"/>
      <c r="FH234" s="27"/>
      <c r="FI234" s="27"/>
      <c r="FJ234" s="27"/>
      <c r="FK234" s="27"/>
      <c r="FL234" s="27"/>
      <c r="FM234" s="27"/>
      <c r="FN234" s="27"/>
      <c r="FO234" s="27"/>
      <c r="FP234" s="27"/>
      <c r="FQ234" s="27"/>
      <c r="FR234" s="27"/>
      <c r="FS234" s="27"/>
      <c r="FT234" s="27"/>
      <c r="FU234" s="27"/>
      <c r="FV234" s="27"/>
      <c r="FW234" s="27"/>
      <c r="FX234" s="27"/>
      <c r="FY234" s="27"/>
      <c r="FZ234" s="27"/>
      <c r="GA234" s="27"/>
      <c r="GB234" s="27"/>
      <c r="GC234" s="27"/>
      <c r="GD234" s="27"/>
      <c r="GE234" s="27"/>
      <c r="GF234" s="27"/>
      <c r="GG234" s="27"/>
      <c r="GH234" s="27"/>
      <c r="GI234" s="27"/>
      <c r="GJ234" s="27"/>
      <c r="GK234" s="27"/>
      <c r="GL234" s="27"/>
      <c r="GM234" s="27"/>
      <c r="GN234" s="27"/>
    </row>
    <row r="235" spans="1:196" ht="30" x14ac:dyDescent="0.25">
      <c r="A235" s="17">
        <v>1</v>
      </c>
      <c r="B235" s="63" t="s">
        <v>445</v>
      </c>
      <c r="C235" s="346">
        <f>'Аян '!C114</f>
        <v>0</v>
      </c>
      <c r="D235" s="346">
        <f>'Аян '!D114</f>
        <v>0</v>
      </c>
      <c r="E235" s="346">
        <f>'Аян '!E114</f>
        <v>0</v>
      </c>
      <c r="F235" s="347" t="e">
        <f>'Аян '!F114</f>
        <v>#DIV/0!</v>
      </c>
      <c r="G235" s="311">
        <f>'Аян '!G114</f>
        <v>0</v>
      </c>
      <c r="H235" s="311">
        <f>'Аян '!H114</f>
        <v>0</v>
      </c>
      <c r="I235" s="281">
        <f>'Аян '!I114</f>
        <v>0</v>
      </c>
      <c r="J235" s="281">
        <f>'Аян '!J114</f>
        <v>0</v>
      </c>
      <c r="K235" s="281">
        <f>'Аян '!K114</f>
        <v>0</v>
      </c>
      <c r="L235" s="281">
        <f>'Аян '!L114</f>
        <v>0</v>
      </c>
      <c r="M235" s="281">
        <f>'Аян '!M114</f>
        <v>0</v>
      </c>
      <c r="N235" s="281">
        <f>'Аян '!N114</f>
        <v>0</v>
      </c>
      <c r="O235" s="269">
        <f>'Аян '!O114</f>
        <v>0</v>
      </c>
      <c r="P235" s="269">
        <f>'Аян '!P114</f>
        <v>0</v>
      </c>
      <c r="Q235" s="269">
        <f>'Аян '!Q114</f>
        <v>0</v>
      </c>
      <c r="R235" s="269">
        <f>'Аян '!R114</f>
        <v>0</v>
      </c>
      <c r="S235" s="269">
        <f>'Аян '!S114</f>
        <v>0</v>
      </c>
      <c r="T235" s="269">
        <f>'Аян '!T114</f>
        <v>0</v>
      </c>
      <c r="U235" s="270">
        <f>'Аян '!U114</f>
        <v>0</v>
      </c>
      <c r="V235" s="269"/>
      <c r="W235" s="269"/>
      <c r="X235" s="346">
        <f>'Аян '!V129</f>
        <v>0</v>
      </c>
      <c r="Y235" s="346">
        <f>'Аян '!W129</f>
        <v>0</v>
      </c>
      <c r="Z235" s="346">
        <f>'Аян '!X129</f>
        <v>0</v>
      </c>
      <c r="AA235" s="271"/>
      <c r="AB235" s="271"/>
      <c r="AC235" s="271"/>
      <c r="AD235" s="225"/>
      <c r="AE235" s="27"/>
      <c r="AF235" s="27"/>
      <c r="AG235" s="27"/>
      <c r="AH235" s="27"/>
      <c r="AI235" s="27"/>
      <c r="AJ235" s="27"/>
      <c r="AK235" s="27"/>
      <c r="AL235" s="27"/>
      <c r="AM235" s="27"/>
      <c r="AN235" s="27"/>
      <c r="AO235" s="27"/>
      <c r="AP235" s="27"/>
      <c r="AQ235" s="27"/>
      <c r="AR235" s="27"/>
      <c r="AS235" s="27"/>
      <c r="AT235" s="27"/>
      <c r="AU235" s="27"/>
      <c r="AV235" s="27"/>
      <c r="AW235" s="27"/>
      <c r="AX235" s="27"/>
      <c r="AY235" s="27"/>
      <c r="AZ235" s="27"/>
      <c r="BA235" s="27"/>
      <c r="BB235" s="27"/>
      <c r="BC235" s="27"/>
      <c r="BD235" s="27"/>
      <c r="BE235" s="27"/>
      <c r="BF235" s="27"/>
      <c r="BG235" s="27"/>
      <c r="BH235" s="27"/>
      <c r="BI235" s="27"/>
      <c r="BJ235" s="27"/>
      <c r="BK235" s="27"/>
      <c r="BL235" s="27"/>
      <c r="BM235" s="27"/>
      <c r="BN235" s="27"/>
      <c r="BO235" s="27"/>
      <c r="BP235" s="27"/>
      <c r="BQ235" s="27"/>
      <c r="BR235" s="27"/>
      <c r="BS235" s="27"/>
      <c r="BT235" s="27"/>
      <c r="BU235" s="27"/>
      <c r="BV235" s="27"/>
      <c r="BW235" s="27"/>
      <c r="BX235" s="27"/>
      <c r="BY235" s="27"/>
      <c r="BZ235" s="27"/>
      <c r="CA235" s="27"/>
      <c r="CB235" s="27"/>
      <c r="CC235" s="27"/>
      <c r="CD235" s="27"/>
      <c r="CE235" s="27"/>
      <c r="CF235" s="27"/>
      <c r="CG235" s="27"/>
      <c r="CH235" s="27"/>
      <c r="CI235" s="27"/>
      <c r="CJ235" s="27"/>
      <c r="CK235" s="27"/>
      <c r="CL235" s="27"/>
      <c r="CM235" s="27"/>
      <c r="CN235" s="27"/>
      <c r="CO235" s="27"/>
      <c r="CP235" s="27"/>
      <c r="CQ235" s="27"/>
      <c r="CR235" s="27"/>
      <c r="CS235" s="27"/>
      <c r="CT235" s="27"/>
      <c r="CU235" s="27"/>
      <c r="CV235" s="27"/>
      <c r="CW235" s="27"/>
      <c r="CX235" s="27"/>
      <c r="CY235" s="27"/>
      <c r="CZ235" s="27"/>
      <c r="DA235" s="27"/>
      <c r="DB235" s="27"/>
      <c r="DC235" s="27"/>
      <c r="DD235" s="27"/>
      <c r="DE235" s="27"/>
      <c r="DF235" s="27"/>
      <c r="DG235" s="27"/>
      <c r="DH235" s="27"/>
      <c r="DI235" s="27"/>
      <c r="DJ235" s="27"/>
      <c r="DK235" s="27"/>
      <c r="DL235" s="27"/>
      <c r="DM235" s="27"/>
      <c r="DN235" s="27"/>
      <c r="DO235" s="27"/>
      <c r="DP235" s="27"/>
      <c r="DQ235" s="27"/>
      <c r="DR235" s="27"/>
      <c r="DS235" s="27"/>
      <c r="DT235" s="27"/>
      <c r="DU235" s="27"/>
      <c r="DV235" s="27"/>
      <c r="DW235" s="27"/>
      <c r="DX235" s="27"/>
      <c r="DY235" s="27"/>
      <c r="DZ235" s="27"/>
      <c r="EA235" s="27"/>
      <c r="EB235" s="27"/>
      <c r="EC235" s="27"/>
      <c r="ED235" s="27"/>
      <c r="EE235" s="27"/>
      <c r="EF235" s="27"/>
      <c r="EG235" s="27"/>
      <c r="EH235" s="27"/>
      <c r="EI235" s="27"/>
      <c r="EJ235" s="27"/>
      <c r="EK235" s="27"/>
      <c r="EL235" s="27"/>
      <c r="EM235" s="27"/>
      <c r="EN235" s="27"/>
      <c r="EO235" s="27"/>
      <c r="EP235" s="27"/>
      <c r="EQ235" s="27"/>
      <c r="ER235" s="27"/>
      <c r="ES235" s="27"/>
      <c r="ET235" s="27"/>
      <c r="EU235" s="27"/>
      <c r="EV235" s="27"/>
      <c r="EW235" s="27"/>
      <c r="EX235" s="27"/>
      <c r="EY235" s="27"/>
      <c r="EZ235" s="27"/>
      <c r="FA235" s="27"/>
      <c r="FB235" s="27"/>
      <c r="FC235" s="27"/>
      <c r="FD235" s="27"/>
      <c r="FE235" s="27"/>
      <c r="FF235" s="27"/>
      <c r="FG235" s="27"/>
      <c r="FH235" s="27"/>
      <c r="FI235" s="27"/>
      <c r="FJ235" s="27"/>
      <c r="FK235" s="27"/>
      <c r="FL235" s="27"/>
      <c r="FM235" s="27"/>
      <c r="FN235" s="27"/>
      <c r="FO235" s="27"/>
      <c r="FP235" s="27"/>
      <c r="FQ235" s="27"/>
      <c r="FR235" s="27"/>
      <c r="FS235" s="27"/>
      <c r="FT235" s="27"/>
      <c r="FU235" s="27"/>
      <c r="FV235" s="27"/>
      <c r="FW235" s="27"/>
      <c r="FX235" s="27"/>
      <c r="FY235" s="27"/>
      <c r="FZ235" s="27"/>
      <c r="GA235" s="27"/>
      <c r="GB235" s="27"/>
      <c r="GC235" s="27"/>
      <c r="GD235" s="27"/>
      <c r="GE235" s="27"/>
      <c r="GF235" s="27"/>
      <c r="GG235" s="27"/>
      <c r="GH235" s="27"/>
      <c r="GI235" s="27"/>
      <c r="GJ235" s="27"/>
      <c r="GK235" s="27"/>
      <c r="GL235" s="27"/>
      <c r="GM235" s="27"/>
      <c r="GN235" s="27"/>
    </row>
    <row r="236" spans="1:196" ht="60" x14ac:dyDescent="0.25">
      <c r="A236" s="17">
        <v>1</v>
      </c>
      <c r="B236" s="63" t="s">
        <v>393</v>
      </c>
      <c r="C236" s="346">
        <f>'Аян '!C115</f>
        <v>0</v>
      </c>
      <c r="D236" s="346">
        <f>'Аян '!D115</f>
        <v>0</v>
      </c>
      <c r="E236" s="346">
        <f>'Аян '!E115</f>
        <v>0</v>
      </c>
      <c r="F236" s="347">
        <f>'Аян '!F115</f>
        <v>0</v>
      </c>
      <c r="G236" s="311">
        <f>'Аян '!G115</f>
        <v>0</v>
      </c>
      <c r="H236" s="311">
        <f>'Аян '!H115</f>
        <v>0</v>
      </c>
      <c r="I236" s="281">
        <f>'Аян '!I115</f>
        <v>0</v>
      </c>
      <c r="J236" s="281">
        <f>'Аян '!J115</f>
        <v>0</v>
      </c>
      <c r="K236" s="281">
        <f>'Аян '!K115</f>
        <v>0</v>
      </c>
      <c r="L236" s="281">
        <f>'Аян '!L115</f>
        <v>0</v>
      </c>
      <c r="M236" s="281">
        <f>'Аян '!M115</f>
        <v>0</v>
      </c>
      <c r="N236" s="281">
        <f>'Аян '!N115</f>
        <v>0</v>
      </c>
      <c r="O236" s="269">
        <f>'Аян '!O115</f>
        <v>0</v>
      </c>
      <c r="P236" s="269">
        <f>'Аян '!P115</f>
        <v>0</v>
      </c>
      <c r="Q236" s="269">
        <f>'Аян '!Q115</f>
        <v>0</v>
      </c>
      <c r="R236" s="269">
        <f>'Аян '!R115</f>
        <v>0</v>
      </c>
      <c r="S236" s="269">
        <f>'Аян '!S115</f>
        <v>0</v>
      </c>
      <c r="T236" s="269">
        <f>'Аян '!T115</f>
        <v>0</v>
      </c>
      <c r="U236" s="270">
        <f>'Аян '!U115</f>
        <v>0</v>
      </c>
      <c r="V236" s="269"/>
      <c r="W236" s="269"/>
      <c r="X236" s="346" t="e">
        <f>'Аян '!#REF!</f>
        <v>#REF!</v>
      </c>
      <c r="Y236" s="346" t="e">
        <f>'Аян '!#REF!</f>
        <v>#REF!</v>
      </c>
      <c r="Z236" s="346" t="e">
        <f>'Аян '!#REF!</f>
        <v>#REF!</v>
      </c>
      <c r="AA236" s="271"/>
      <c r="AB236" s="271"/>
      <c r="AC236" s="271"/>
      <c r="AD236" s="225"/>
      <c r="AE236" s="27"/>
      <c r="AF236" s="27"/>
      <c r="AG236" s="27"/>
      <c r="AH236" s="27"/>
      <c r="AI236" s="27"/>
      <c r="AJ236" s="27"/>
      <c r="AK236" s="27"/>
      <c r="AL236" s="27"/>
      <c r="AM236" s="27"/>
      <c r="AN236" s="27"/>
      <c r="AO236" s="27"/>
      <c r="AP236" s="27"/>
      <c r="AQ236" s="27"/>
      <c r="AR236" s="27"/>
      <c r="AS236" s="27"/>
      <c r="AT236" s="27"/>
      <c r="AU236" s="27"/>
      <c r="AV236" s="27"/>
      <c r="AW236" s="27"/>
      <c r="AX236" s="27"/>
      <c r="AY236" s="27"/>
      <c r="AZ236" s="27"/>
      <c r="BA236" s="27"/>
      <c r="BB236" s="27"/>
      <c r="BC236" s="27"/>
      <c r="BD236" s="27"/>
      <c r="BE236" s="27"/>
      <c r="BF236" s="27"/>
      <c r="BG236" s="27"/>
      <c r="BH236" s="27"/>
      <c r="BI236" s="27"/>
      <c r="BJ236" s="27"/>
      <c r="BK236" s="27"/>
      <c r="BL236" s="27"/>
      <c r="BM236" s="27"/>
      <c r="BN236" s="27"/>
      <c r="BO236" s="27"/>
      <c r="BP236" s="27"/>
      <c r="BQ236" s="27"/>
      <c r="BR236" s="27"/>
      <c r="BS236" s="27"/>
      <c r="BT236" s="27"/>
      <c r="BU236" s="27"/>
      <c r="BV236" s="27"/>
      <c r="BW236" s="27"/>
      <c r="BX236" s="27"/>
      <c r="BY236" s="27"/>
      <c r="BZ236" s="27"/>
      <c r="CA236" s="27"/>
      <c r="CB236" s="27"/>
      <c r="CC236" s="27"/>
      <c r="CD236" s="27"/>
      <c r="CE236" s="27"/>
      <c r="CF236" s="27"/>
      <c r="CG236" s="27"/>
      <c r="CH236" s="27"/>
      <c r="CI236" s="27"/>
      <c r="CJ236" s="27"/>
      <c r="CK236" s="27"/>
      <c r="CL236" s="27"/>
      <c r="CM236" s="27"/>
      <c r="CN236" s="27"/>
      <c r="CO236" s="27"/>
      <c r="CP236" s="27"/>
      <c r="CQ236" s="27"/>
      <c r="CR236" s="27"/>
      <c r="CS236" s="27"/>
      <c r="CT236" s="27"/>
      <c r="CU236" s="27"/>
      <c r="CV236" s="27"/>
      <c r="CW236" s="27"/>
      <c r="CX236" s="27"/>
      <c r="CY236" s="27"/>
      <c r="CZ236" s="27"/>
      <c r="DA236" s="27"/>
      <c r="DB236" s="27"/>
      <c r="DC236" s="27"/>
      <c r="DD236" s="27"/>
      <c r="DE236" s="27"/>
      <c r="DF236" s="27"/>
      <c r="DG236" s="27"/>
      <c r="DH236" s="27"/>
      <c r="DI236" s="27"/>
      <c r="DJ236" s="27"/>
      <c r="DK236" s="27"/>
      <c r="DL236" s="27"/>
      <c r="DM236" s="27"/>
      <c r="DN236" s="27"/>
      <c r="DO236" s="27"/>
      <c r="DP236" s="27"/>
      <c r="DQ236" s="27"/>
      <c r="DR236" s="27"/>
      <c r="DS236" s="27"/>
      <c r="DT236" s="27"/>
      <c r="DU236" s="27"/>
      <c r="DV236" s="27"/>
      <c r="DW236" s="27"/>
      <c r="DX236" s="27"/>
      <c r="DY236" s="27"/>
      <c r="DZ236" s="27"/>
      <c r="EA236" s="27"/>
      <c r="EB236" s="27"/>
      <c r="EC236" s="27"/>
      <c r="ED236" s="27"/>
      <c r="EE236" s="27"/>
      <c r="EF236" s="27"/>
      <c r="EG236" s="27"/>
      <c r="EH236" s="27"/>
      <c r="EI236" s="27"/>
      <c r="EJ236" s="27"/>
      <c r="EK236" s="27"/>
      <c r="EL236" s="27"/>
      <c r="EM236" s="27"/>
      <c r="EN236" s="27"/>
      <c r="EO236" s="27"/>
      <c r="EP236" s="27"/>
      <c r="EQ236" s="27"/>
      <c r="ER236" s="27"/>
      <c r="ES236" s="27"/>
      <c r="ET236" s="27"/>
      <c r="EU236" s="27"/>
      <c r="EV236" s="27"/>
      <c r="EW236" s="27"/>
      <c r="EX236" s="27"/>
      <c r="EY236" s="27"/>
      <c r="EZ236" s="27"/>
      <c r="FA236" s="27"/>
      <c r="FB236" s="27"/>
      <c r="FC236" s="27"/>
      <c r="FD236" s="27"/>
      <c r="FE236" s="27"/>
      <c r="FF236" s="27"/>
      <c r="FG236" s="27"/>
      <c r="FH236" s="27"/>
      <c r="FI236" s="27"/>
      <c r="FJ236" s="27"/>
      <c r="FK236" s="27"/>
      <c r="FL236" s="27"/>
      <c r="FM236" s="27"/>
      <c r="FN236" s="27"/>
      <c r="FO236" s="27"/>
      <c r="FP236" s="27"/>
      <c r="FQ236" s="27"/>
      <c r="FR236" s="27"/>
      <c r="FS236" s="27"/>
      <c r="FT236" s="27"/>
      <c r="FU236" s="27"/>
      <c r="FV236" s="27"/>
      <c r="FW236" s="27"/>
      <c r="FX236" s="27"/>
      <c r="FY236" s="27"/>
      <c r="FZ236" s="27"/>
      <c r="GA236" s="27"/>
      <c r="GB236" s="27"/>
      <c r="GC236" s="27"/>
      <c r="GD236" s="27"/>
      <c r="GE236" s="27"/>
      <c r="GF236" s="27"/>
      <c r="GG236" s="27"/>
      <c r="GH236" s="27"/>
      <c r="GI236" s="27"/>
      <c r="GJ236" s="27"/>
      <c r="GK236" s="27"/>
      <c r="GL236" s="27"/>
      <c r="GM236" s="27"/>
      <c r="GN236" s="27"/>
    </row>
    <row r="237" spans="1:196" ht="45" x14ac:dyDescent="0.25">
      <c r="A237" s="17">
        <v>1</v>
      </c>
      <c r="B237" s="62" t="s">
        <v>394</v>
      </c>
      <c r="C237" s="346">
        <f>'Аян '!C116</f>
        <v>0</v>
      </c>
      <c r="D237" s="346">
        <f>'Аян '!D116</f>
        <v>0</v>
      </c>
      <c r="E237" s="346">
        <f>'Аян '!E116</f>
        <v>0</v>
      </c>
      <c r="F237" s="347">
        <f>'Аян '!F116</f>
        <v>0</v>
      </c>
      <c r="G237" s="311">
        <f>'Аян '!G116</f>
        <v>0</v>
      </c>
      <c r="H237" s="311">
        <f>'Аян '!H116</f>
        <v>0</v>
      </c>
      <c r="I237" s="281">
        <f>'Аян '!I116</f>
        <v>0</v>
      </c>
      <c r="J237" s="281">
        <f>'Аян '!J116</f>
        <v>0</v>
      </c>
      <c r="K237" s="281">
        <f>'Аян '!K116</f>
        <v>0</v>
      </c>
      <c r="L237" s="281">
        <f>'Аян '!L116</f>
        <v>0</v>
      </c>
      <c r="M237" s="281">
        <f>'Аян '!M116</f>
        <v>0</v>
      </c>
      <c r="N237" s="281">
        <f>'Аян '!N116</f>
        <v>0</v>
      </c>
      <c r="O237" s="269">
        <f>'Аян '!O116</f>
        <v>0</v>
      </c>
      <c r="P237" s="269">
        <f>'Аян '!P116</f>
        <v>0</v>
      </c>
      <c r="Q237" s="269">
        <f>'Аян '!Q116</f>
        <v>0</v>
      </c>
      <c r="R237" s="269">
        <f>'Аян '!R116</f>
        <v>0</v>
      </c>
      <c r="S237" s="269">
        <f>'Аян '!S116</f>
        <v>0</v>
      </c>
      <c r="T237" s="269">
        <f>'Аян '!T116</f>
        <v>0</v>
      </c>
      <c r="U237" s="270">
        <f>'Аян '!U116</f>
        <v>0</v>
      </c>
      <c r="V237" s="269" t="e">
        <f>Q237/P237*100</f>
        <v>#DIV/0!</v>
      </c>
      <c r="W237" s="269" t="e">
        <f>U237/P237*100</f>
        <v>#DIV/0!</v>
      </c>
      <c r="X237" s="346" t="e">
        <f>'Аян '!#REF!</f>
        <v>#REF!</v>
      </c>
      <c r="Y237" s="346" t="e">
        <f>'Аян '!#REF!</f>
        <v>#REF!</v>
      </c>
      <c r="Z237" s="346" t="e">
        <f>'Аян '!#REF!</f>
        <v>#REF!</v>
      </c>
      <c r="AA237" s="271"/>
      <c r="AB237" s="271"/>
      <c r="AC237" s="271"/>
      <c r="AD237" s="225"/>
      <c r="AE237" s="27"/>
      <c r="AF237" s="27"/>
      <c r="AG237" s="27"/>
      <c r="AH237" s="27"/>
      <c r="AI237" s="27"/>
      <c r="AJ237" s="27"/>
      <c r="AK237" s="27"/>
      <c r="AL237" s="27"/>
      <c r="AM237" s="27"/>
      <c r="AN237" s="27"/>
      <c r="AO237" s="27"/>
      <c r="AP237" s="27"/>
      <c r="AQ237" s="27"/>
      <c r="AR237" s="27"/>
      <c r="AS237" s="27"/>
      <c r="AT237" s="27"/>
      <c r="AU237" s="27"/>
      <c r="AV237" s="27"/>
      <c r="AW237" s="27"/>
      <c r="AX237" s="27"/>
      <c r="AY237" s="27"/>
      <c r="AZ237" s="27"/>
      <c r="BA237" s="27"/>
      <c r="BB237" s="27"/>
      <c r="BC237" s="27"/>
      <c r="BD237" s="27"/>
      <c r="BE237" s="27"/>
      <c r="BF237" s="27"/>
      <c r="BG237" s="27"/>
      <c r="BH237" s="27"/>
      <c r="BI237" s="27"/>
      <c r="BJ237" s="27"/>
      <c r="BK237" s="27"/>
      <c r="BL237" s="27"/>
      <c r="BM237" s="27"/>
      <c r="BN237" s="27"/>
      <c r="BO237" s="27"/>
      <c r="BP237" s="27"/>
      <c r="BQ237" s="27"/>
      <c r="BR237" s="27"/>
      <c r="BS237" s="27"/>
      <c r="BT237" s="27"/>
      <c r="BU237" s="27"/>
      <c r="BV237" s="27"/>
      <c r="BW237" s="27"/>
      <c r="BX237" s="27"/>
      <c r="BY237" s="27"/>
      <c r="BZ237" s="27"/>
      <c r="CA237" s="27"/>
      <c r="CB237" s="27"/>
      <c r="CC237" s="27"/>
      <c r="CD237" s="27"/>
      <c r="CE237" s="27"/>
      <c r="CF237" s="27"/>
      <c r="CG237" s="27"/>
      <c r="CH237" s="27"/>
      <c r="CI237" s="27"/>
      <c r="CJ237" s="27"/>
      <c r="CK237" s="27"/>
      <c r="CL237" s="27"/>
      <c r="CM237" s="27"/>
      <c r="CN237" s="27"/>
      <c r="CO237" s="27"/>
      <c r="CP237" s="27"/>
      <c r="CQ237" s="27"/>
      <c r="CR237" s="27"/>
      <c r="CS237" s="27"/>
      <c r="CT237" s="27"/>
      <c r="CU237" s="27"/>
      <c r="CV237" s="27"/>
      <c r="CW237" s="27"/>
      <c r="CX237" s="27"/>
      <c r="CY237" s="27"/>
      <c r="CZ237" s="27"/>
      <c r="DA237" s="27"/>
      <c r="DB237" s="27"/>
      <c r="DC237" s="27"/>
      <c r="DD237" s="27"/>
      <c r="DE237" s="27"/>
      <c r="DF237" s="27"/>
      <c r="DG237" s="27"/>
      <c r="DH237" s="27"/>
      <c r="DI237" s="27"/>
      <c r="DJ237" s="27"/>
      <c r="DK237" s="27"/>
      <c r="DL237" s="27"/>
      <c r="DM237" s="27"/>
      <c r="DN237" s="27"/>
      <c r="DO237" s="27"/>
      <c r="DP237" s="27"/>
      <c r="DQ237" s="27"/>
      <c r="DR237" s="27"/>
      <c r="DS237" s="27"/>
      <c r="DT237" s="27"/>
      <c r="DU237" s="27"/>
      <c r="DV237" s="27"/>
      <c r="DW237" s="27"/>
      <c r="DX237" s="27"/>
      <c r="DY237" s="27"/>
      <c r="DZ237" s="27"/>
      <c r="EA237" s="27"/>
      <c r="EB237" s="27"/>
      <c r="EC237" s="27"/>
      <c r="ED237" s="27"/>
      <c r="EE237" s="27"/>
      <c r="EF237" s="27"/>
      <c r="EG237" s="27"/>
      <c r="EH237" s="27"/>
      <c r="EI237" s="27"/>
      <c r="EJ237" s="27"/>
      <c r="EK237" s="27"/>
      <c r="EL237" s="27"/>
      <c r="EM237" s="27"/>
      <c r="EN237" s="27"/>
      <c r="EO237" s="27"/>
      <c r="EP237" s="27"/>
      <c r="EQ237" s="27"/>
      <c r="ER237" s="27"/>
      <c r="ES237" s="27"/>
      <c r="ET237" s="27"/>
      <c r="EU237" s="27"/>
      <c r="EV237" s="27"/>
      <c r="EW237" s="27"/>
      <c r="EX237" s="27"/>
      <c r="EY237" s="27"/>
      <c r="EZ237" s="27"/>
      <c r="FA237" s="27"/>
      <c r="FB237" s="27"/>
      <c r="FC237" s="27"/>
      <c r="FD237" s="27"/>
      <c r="FE237" s="27"/>
      <c r="FF237" s="27"/>
      <c r="FG237" s="27"/>
      <c r="FH237" s="27"/>
      <c r="FI237" s="27"/>
      <c r="FJ237" s="27"/>
      <c r="FK237" s="27"/>
      <c r="FL237" s="27"/>
      <c r="FM237" s="27"/>
      <c r="FN237" s="27"/>
      <c r="FO237" s="27"/>
      <c r="FP237" s="27"/>
      <c r="FQ237" s="27"/>
      <c r="FR237" s="27"/>
      <c r="FS237" s="27"/>
      <c r="FT237" s="27"/>
      <c r="FU237" s="27"/>
      <c r="FV237" s="27"/>
      <c r="FW237" s="27"/>
      <c r="FX237" s="27"/>
      <c r="FY237" s="27"/>
      <c r="FZ237" s="27"/>
      <c r="GA237" s="27"/>
      <c r="GB237" s="27"/>
      <c r="GC237" s="27"/>
      <c r="GD237" s="27"/>
      <c r="GE237" s="27"/>
      <c r="GF237" s="27"/>
      <c r="GG237" s="27"/>
      <c r="GH237" s="27"/>
      <c r="GI237" s="27"/>
      <c r="GJ237" s="27"/>
      <c r="GK237" s="27"/>
      <c r="GL237" s="27"/>
      <c r="GM237" s="27"/>
      <c r="GN237" s="27"/>
    </row>
    <row r="238" spans="1:196" ht="29.25" x14ac:dyDescent="0.25">
      <c r="A238" s="17">
        <v>1</v>
      </c>
      <c r="B238" s="101" t="s">
        <v>405</v>
      </c>
      <c r="C238" s="346">
        <f>'Аян '!C117</f>
        <v>0</v>
      </c>
      <c r="D238" s="346">
        <f>'Аян '!D117</f>
        <v>0</v>
      </c>
      <c r="E238" s="346">
        <f>'Аян '!E117</f>
        <v>0</v>
      </c>
      <c r="F238" s="347">
        <f>'Аян '!F117</f>
        <v>0</v>
      </c>
      <c r="G238" s="311">
        <f>'Аян '!G117</f>
        <v>0</v>
      </c>
      <c r="H238" s="311">
        <f>'Аян '!H117</f>
        <v>0</v>
      </c>
      <c r="I238" s="281">
        <f>'Аян '!I117</f>
        <v>0</v>
      </c>
      <c r="J238" s="281">
        <f>'Аян '!J117</f>
        <v>0</v>
      </c>
      <c r="K238" s="281">
        <f>'Аян '!K117</f>
        <v>0</v>
      </c>
      <c r="L238" s="281">
        <f>'Аян '!L117</f>
        <v>0</v>
      </c>
      <c r="M238" s="281">
        <f>'Аян '!M117</f>
        <v>0</v>
      </c>
      <c r="N238" s="281">
        <f>'Аян '!N117</f>
        <v>0</v>
      </c>
      <c r="O238" s="269">
        <f>'Аян '!O117</f>
        <v>0</v>
      </c>
      <c r="P238" s="269">
        <f>'Аян '!P117</f>
        <v>0</v>
      </c>
      <c r="Q238" s="269">
        <f>'Аян '!Q117</f>
        <v>0</v>
      </c>
      <c r="R238" s="269">
        <f>'Аян '!R117</f>
        <v>0</v>
      </c>
      <c r="S238" s="269">
        <f>'Аян '!S117</f>
        <v>0</v>
      </c>
      <c r="T238" s="269">
        <f>'Аян '!T117</f>
        <v>0</v>
      </c>
      <c r="U238" s="270">
        <f>'Аян '!U117</f>
        <v>0</v>
      </c>
      <c r="V238" s="269"/>
      <c r="W238" s="269"/>
      <c r="X238" s="346" t="e">
        <f>'Аян '!#REF!</f>
        <v>#REF!</v>
      </c>
      <c r="Y238" s="346" t="e">
        <f>'Аян '!#REF!</f>
        <v>#REF!</v>
      </c>
      <c r="Z238" s="346" t="e">
        <f>'Аян '!#REF!</f>
        <v>#REF!</v>
      </c>
      <c r="AA238" s="271"/>
      <c r="AB238" s="271"/>
      <c r="AC238" s="271"/>
      <c r="AD238" s="225"/>
      <c r="AE238" s="27"/>
      <c r="AF238" s="27"/>
      <c r="AG238" s="27"/>
      <c r="AH238" s="27"/>
      <c r="AI238" s="27"/>
      <c r="AJ238" s="27"/>
      <c r="AK238" s="27"/>
      <c r="AL238" s="27"/>
      <c r="AM238" s="27"/>
      <c r="AN238" s="27"/>
      <c r="AO238" s="27"/>
      <c r="AP238" s="27"/>
      <c r="AQ238" s="27"/>
      <c r="AR238" s="27"/>
      <c r="AS238" s="27"/>
      <c r="AT238" s="27"/>
      <c r="AU238" s="27"/>
      <c r="AV238" s="27"/>
      <c r="AW238" s="27"/>
      <c r="AX238" s="27"/>
      <c r="AY238" s="27"/>
      <c r="AZ238" s="27"/>
      <c r="BA238" s="27"/>
      <c r="BB238" s="27"/>
      <c r="BC238" s="27"/>
      <c r="BD238" s="27"/>
      <c r="BE238" s="27"/>
      <c r="BF238" s="27"/>
      <c r="BG238" s="27"/>
      <c r="BH238" s="27"/>
      <c r="BI238" s="27"/>
      <c r="BJ238" s="27"/>
      <c r="BK238" s="27"/>
      <c r="BL238" s="27"/>
      <c r="BM238" s="27"/>
      <c r="BN238" s="27"/>
      <c r="BO238" s="27"/>
      <c r="BP238" s="27"/>
      <c r="BQ238" s="27"/>
      <c r="BR238" s="27"/>
      <c r="BS238" s="27"/>
      <c r="BT238" s="27"/>
      <c r="BU238" s="27"/>
      <c r="BV238" s="27"/>
      <c r="BW238" s="27"/>
      <c r="BX238" s="27"/>
      <c r="BY238" s="27"/>
      <c r="BZ238" s="27"/>
      <c r="CA238" s="27"/>
      <c r="CB238" s="27"/>
      <c r="CC238" s="27"/>
      <c r="CD238" s="27"/>
      <c r="CE238" s="27"/>
      <c r="CF238" s="27"/>
      <c r="CG238" s="27"/>
      <c r="CH238" s="27"/>
      <c r="CI238" s="27"/>
      <c r="CJ238" s="27"/>
      <c r="CK238" s="27"/>
      <c r="CL238" s="27"/>
      <c r="CM238" s="27"/>
      <c r="CN238" s="27"/>
      <c r="CO238" s="27"/>
      <c r="CP238" s="27"/>
      <c r="CQ238" s="27"/>
      <c r="CR238" s="27"/>
      <c r="CS238" s="27"/>
      <c r="CT238" s="27"/>
      <c r="CU238" s="27"/>
      <c r="CV238" s="27"/>
      <c r="CW238" s="27"/>
      <c r="CX238" s="27"/>
      <c r="CY238" s="27"/>
      <c r="CZ238" s="27"/>
      <c r="DA238" s="27"/>
      <c r="DB238" s="27"/>
      <c r="DC238" s="27"/>
      <c r="DD238" s="27"/>
      <c r="DE238" s="27"/>
      <c r="DF238" s="27"/>
      <c r="DG238" s="27"/>
      <c r="DH238" s="27"/>
      <c r="DI238" s="27"/>
      <c r="DJ238" s="27"/>
      <c r="DK238" s="27"/>
      <c r="DL238" s="27"/>
      <c r="DM238" s="27"/>
      <c r="DN238" s="27"/>
      <c r="DO238" s="27"/>
      <c r="DP238" s="27"/>
      <c r="DQ238" s="27"/>
      <c r="DR238" s="27"/>
      <c r="DS238" s="27"/>
      <c r="DT238" s="27"/>
      <c r="DU238" s="27"/>
      <c r="DV238" s="27"/>
      <c r="DW238" s="27"/>
      <c r="DX238" s="27"/>
      <c r="DY238" s="27"/>
      <c r="DZ238" s="27"/>
      <c r="EA238" s="27"/>
      <c r="EB238" s="27"/>
      <c r="EC238" s="27"/>
      <c r="ED238" s="27"/>
      <c r="EE238" s="27"/>
      <c r="EF238" s="27"/>
      <c r="EG238" s="27"/>
      <c r="EH238" s="27"/>
      <c r="EI238" s="27"/>
      <c r="EJ238" s="27"/>
      <c r="EK238" s="27"/>
      <c r="EL238" s="27"/>
      <c r="EM238" s="27"/>
      <c r="EN238" s="27"/>
      <c r="EO238" s="27"/>
      <c r="EP238" s="27"/>
      <c r="EQ238" s="27"/>
      <c r="ER238" s="27"/>
      <c r="ES238" s="27"/>
      <c r="ET238" s="27"/>
      <c r="EU238" s="27"/>
      <c r="EV238" s="27"/>
      <c r="EW238" s="27"/>
      <c r="EX238" s="27"/>
      <c r="EY238" s="27"/>
      <c r="EZ238" s="27"/>
      <c r="FA238" s="27"/>
      <c r="FB238" s="27"/>
      <c r="FC238" s="27"/>
      <c r="FD238" s="27"/>
      <c r="FE238" s="27"/>
      <c r="FF238" s="27"/>
      <c r="FG238" s="27"/>
      <c r="FH238" s="27"/>
      <c r="FI238" s="27"/>
      <c r="FJ238" s="27"/>
      <c r="FK238" s="27"/>
      <c r="FL238" s="27"/>
      <c r="FM238" s="27"/>
      <c r="FN238" s="27"/>
      <c r="FO238" s="27"/>
      <c r="FP238" s="27"/>
      <c r="FQ238" s="27"/>
      <c r="FR238" s="27"/>
      <c r="FS238" s="27"/>
      <c r="FT238" s="27"/>
      <c r="FU238" s="27"/>
      <c r="FV238" s="27"/>
      <c r="FW238" s="27"/>
      <c r="FX238" s="27"/>
      <c r="FY238" s="27"/>
      <c r="FZ238" s="27"/>
      <c r="GA238" s="27"/>
      <c r="GB238" s="27"/>
      <c r="GC238" s="27"/>
      <c r="GD238" s="27"/>
      <c r="GE238" s="27"/>
      <c r="GF238" s="27"/>
      <c r="GG238" s="27"/>
      <c r="GH238" s="27"/>
      <c r="GI238" s="27"/>
      <c r="GJ238" s="27"/>
      <c r="GK238" s="27"/>
      <c r="GL238" s="27"/>
      <c r="GM238" s="27"/>
      <c r="GN238" s="27"/>
    </row>
    <row r="239" spans="1:196" x14ac:dyDescent="0.25">
      <c r="A239" s="17">
        <v>1</v>
      </c>
      <c r="B239" s="101" t="s">
        <v>417</v>
      </c>
      <c r="C239" s="346">
        <f>'Аян '!C118</f>
        <v>0</v>
      </c>
      <c r="D239" s="346">
        <f>'Аян '!D118</f>
        <v>0</v>
      </c>
      <c r="E239" s="346">
        <f>'Аян '!E118</f>
        <v>0</v>
      </c>
      <c r="F239" s="347">
        <f>'Аян '!F118</f>
        <v>0</v>
      </c>
      <c r="G239" s="311">
        <f>'Аян '!G118</f>
        <v>0</v>
      </c>
      <c r="H239" s="311">
        <f>'Аян '!H118</f>
        <v>0</v>
      </c>
      <c r="I239" s="281">
        <f>'Аян '!I118</f>
        <v>0</v>
      </c>
      <c r="J239" s="281">
        <f>'Аян '!J118</f>
        <v>0</v>
      </c>
      <c r="K239" s="281">
        <f>'Аян '!K118</f>
        <v>0</v>
      </c>
      <c r="L239" s="281">
        <f>'Аян '!L118</f>
        <v>0</v>
      </c>
      <c r="M239" s="281">
        <f>'Аян '!M118</f>
        <v>0</v>
      </c>
      <c r="N239" s="281">
        <f>'Аян '!N118</f>
        <v>0</v>
      </c>
      <c r="O239" s="269">
        <f>'Аян '!O118</f>
        <v>0</v>
      </c>
      <c r="P239" s="269">
        <f>'Аян '!P118</f>
        <v>0</v>
      </c>
      <c r="Q239" s="269">
        <f>'Аян '!Q118</f>
        <v>0</v>
      </c>
      <c r="R239" s="269">
        <f>'Аян '!R118</f>
        <v>0</v>
      </c>
      <c r="S239" s="269">
        <f>'Аян '!S118</f>
        <v>0</v>
      </c>
      <c r="T239" s="269">
        <f>'Аян '!T118</f>
        <v>0</v>
      </c>
      <c r="U239" s="270">
        <f>'Аян '!U118</f>
        <v>0</v>
      </c>
      <c r="V239" s="269"/>
      <c r="W239" s="269"/>
      <c r="X239" s="346" t="e">
        <f>'Аян '!#REF!</f>
        <v>#REF!</v>
      </c>
      <c r="Y239" s="346" t="e">
        <f>'Аян '!#REF!</f>
        <v>#REF!</v>
      </c>
      <c r="Z239" s="346" t="e">
        <f>'Аян '!#REF!</f>
        <v>#REF!</v>
      </c>
      <c r="AA239" s="271"/>
      <c r="AB239" s="271"/>
      <c r="AC239" s="271"/>
      <c r="AD239" s="225"/>
      <c r="AE239" s="27"/>
      <c r="AF239" s="27"/>
      <c r="AG239" s="27"/>
      <c r="AH239" s="27"/>
      <c r="AI239" s="27"/>
      <c r="AJ239" s="27"/>
      <c r="AK239" s="27"/>
      <c r="AL239" s="27"/>
      <c r="AM239" s="27"/>
      <c r="AN239" s="27"/>
      <c r="AO239" s="27"/>
      <c r="AP239" s="27"/>
      <c r="AQ239" s="27"/>
      <c r="AR239" s="27"/>
      <c r="AS239" s="27"/>
      <c r="AT239" s="27"/>
      <c r="AU239" s="27"/>
      <c r="AV239" s="27"/>
      <c r="AW239" s="27"/>
      <c r="AX239" s="27"/>
      <c r="AY239" s="27"/>
      <c r="AZ239" s="27"/>
      <c r="BA239" s="27"/>
      <c r="BB239" s="27"/>
      <c r="BC239" s="27"/>
      <c r="BD239" s="27"/>
      <c r="BE239" s="27"/>
      <c r="BF239" s="27"/>
      <c r="BG239" s="27"/>
      <c r="BH239" s="27"/>
      <c r="BI239" s="27"/>
      <c r="BJ239" s="27"/>
      <c r="BK239" s="27"/>
      <c r="BL239" s="27"/>
      <c r="BM239" s="27"/>
      <c r="BN239" s="27"/>
      <c r="BO239" s="27"/>
      <c r="BP239" s="27"/>
      <c r="BQ239" s="27"/>
      <c r="BR239" s="27"/>
      <c r="BS239" s="27"/>
      <c r="BT239" s="27"/>
      <c r="BU239" s="27"/>
      <c r="BV239" s="27"/>
      <c r="BW239" s="27"/>
      <c r="BX239" s="27"/>
      <c r="BY239" s="27"/>
      <c r="BZ239" s="27"/>
      <c r="CA239" s="27"/>
      <c r="CB239" s="27"/>
      <c r="CC239" s="27"/>
      <c r="CD239" s="27"/>
      <c r="CE239" s="27"/>
      <c r="CF239" s="27"/>
      <c r="CG239" s="27"/>
      <c r="CH239" s="27"/>
      <c r="CI239" s="27"/>
      <c r="CJ239" s="27"/>
      <c r="CK239" s="27"/>
      <c r="CL239" s="27"/>
      <c r="CM239" s="27"/>
      <c r="CN239" s="27"/>
      <c r="CO239" s="27"/>
      <c r="CP239" s="27"/>
      <c r="CQ239" s="27"/>
      <c r="CR239" s="27"/>
      <c r="CS239" s="27"/>
      <c r="CT239" s="27"/>
      <c r="CU239" s="27"/>
      <c r="CV239" s="27"/>
      <c r="CW239" s="27"/>
      <c r="CX239" s="27"/>
      <c r="CY239" s="27"/>
      <c r="CZ239" s="27"/>
      <c r="DA239" s="27"/>
      <c r="DB239" s="27"/>
      <c r="DC239" s="27"/>
      <c r="DD239" s="27"/>
      <c r="DE239" s="27"/>
      <c r="DF239" s="27"/>
      <c r="DG239" s="27"/>
      <c r="DH239" s="27"/>
      <c r="DI239" s="27"/>
      <c r="DJ239" s="27"/>
      <c r="DK239" s="27"/>
      <c r="DL239" s="27"/>
      <c r="DM239" s="27"/>
      <c r="DN239" s="27"/>
      <c r="DO239" s="27"/>
      <c r="DP239" s="27"/>
      <c r="DQ239" s="27"/>
      <c r="DR239" s="27"/>
      <c r="DS239" s="27"/>
      <c r="DT239" s="27"/>
      <c r="DU239" s="27"/>
      <c r="DV239" s="27"/>
      <c r="DW239" s="27"/>
      <c r="DX239" s="27"/>
      <c r="DY239" s="27"/>
      <c r="DZ239" s="27"/>
      <c r="EA239" s="27"/>
      <c r="EB239" s="27"/>
      <c r="EC239" s="27"/>
      <c r="ED239" s="27"/>
      <c r="EE239" s="27"/>
      <c r="EF239" s="27"/>
      <c r="EG239" s="27"/>
      <c r="EH239" s="27"/>
      <c r="EI239" s="27"/>
      <c r="EJ239" s="27"/>
      <c r="EK239" s="27"/>
      <c r="EL239" s="27"/>
      <c r="EM239" s="27"/>
      <c r="EN239" s="27"/>
      <c r="EO239" s="27"/>
      <c r="EP239" s="27"/>
      <c r="EQ239" s="27"/>
      <c r="ER239" s="27"/>
      <c r="ES239" s="27"/>
      <c r="ET239" s="27"/>
      <c r="EU239" s="27"/>
      <c r="EV239" s="27"/>
      <c r="EW239" s="27"/>
      <c r="EX239" s="27"/>
      <c r="EY239" s="27"/>
      <c r="EZ239" s="27"/>
      <c r="FA239" s="27"/>
      <c r="FB239" s="27"/>
      <c r="FC239" s="27"/>
      <c r="FD239" s="27"/>
      <c r="FE239" s="27"/>
      <c r="FF239" s="27"/>
      <c r="FG239" s="27"/>
      <c r="FH239" s="27"/>
      <c r="FI239" s="27"/>
      <c r="FJ239" s="27"/>
      <c r="FK239" s="27"/>
      <c r="FL239" s="27"/>
      <c r="FM239" s="27"/>
      <c r="FN239" s="27"/>
      <c r="FO239" s="27"/>
      <c r="FP239" s="27"/>
      <c r="FQ239" s="27"/>
      <c r="FR239" s="27"/>
      <c r="FS239" s="27"/>
      <c r="FT239" s="27"/>
      <c r="FU239" s="27"/>
      <c r="FV239" s="27"/>
      <c r="FW239" s="27"/>
      <c r="FX239" s="27"/>
      <c r="FY239" s="27"/>
      <c r="FZ239" s="27"/>
      <c r="GA239" s="27"/>
      <c r="GB239" s="27"/>
      <c r="GC239" s="27"/>
      <c r="GD239" s="27"/>
      <c r="GE239" s="27"/>
      <c r="GF239" s="27"/>
      <c r="GG239" s="27"/>
      <c r="GH239" s="27"/>
      <c r="GI239" s="27"/>
      <c r="GJ239" s="27"/>
      <c r="GK239" s="27"/>
      <c r="GL239" s="27"/>
      <c r="GM239" s="27"/>
      <c r="GN239" s="27"/>
    </row>
    <row r="240" spans="1:196" x14ac:dyDescent="0.25">
      <c r="A240" s="17">
        <v>1</v>
      </c>
      <c r="B240" s="63" t="s">
        <v>418</v>
      </c>
      <c r="C240" s="346">
        <f>'Аян '!C119</f>
        <v>0</v>
      </c>
      <c r="D240" s="346">
        <f>'Аян '!D119</f>
        <v>0</v>
      </c>
      <c r="E240" s="346">
        <f>'Аян '!E119</f>
        <v>0</v>
      </c>
      <c r="F240" s="347">
        <f>'Аян '!F119</f>
        <v>0</v>
      </c>
      <c r="G240" s="311">
        <f>'Аян '!G119</f>
        <v>0</v>
      </c>
      <c r="H240" s="311">
        <f>'Аян '!H119</f>
        <v>0</v>
      </c>
      <c r="I240" s="281">
        <f>'Аян '!I119</f>
        <v>0</v>
      </c>
      <c r="J240" s="281">
        <f>'Аян '!J119</f>
        <v>0</v>
      </c>
      <c r="K240" s="281">
        <f>'Аян '!K119</f>
        <v>0</v>
      </c>
      <c r="L240" s="281">
        <f>'Аян '!L119</f>
        <v>0</v>
      </c>
      <c r="M240" s="281">
        <f>'Аян '!M119</f>
        <v>0</v>
      </c>
      <c r="N240" s="281">
        <f>'Аян '!N119</f>
        <v>0</v>
      </c>
      <c r="O240" s="269">
        <f>'Аян '!O119</f>
        <v>0</v>
      </c>
      <c r="P240" s="269">
        <f>'Аян '!P119</f>
        <v>0</v>
      </c>
      <c r="Q240" s="269">
        <f>'Аян '!Q119</f>
        <v>0</v>
      </c>
      <c r="R240" s="269">
        <f>'Аян '!R119</f>
        <v>0</v>
      </c>
      <c r="S240" s="269">
        <f>'Аян '!S119</f>
        <v>0</v>
      </c>
      <c r="T240" s="269">
        <f>'Аян '!T119</f>
        <v>0</v>
      </c>
      <c r="U240" s="270">
        <f>'Аян '!U119</f>
        <v>0</v>
      </c>
      <c r="V240" s="269"/>
      <c r="W240" s="269"/>
      <c r="X240" s="346" t="e">
        <f>'Аян '!#REF!</f>
        <v>#REF!</v>
      </c>
      <c r="Y240" s="346" t="e">
        <f>'Аян '!#REF!</f>
        <v>#REF!</v>
      </c>
      <c r="Z240" s="346" t="e">
        <f>'Аян '!#REF!</f>
        <v>#REF!</v>
      </c>
      <c r="AA240" s="271"/>
      <c r="AB240" s="271"/>
      <c r="AC240" s="271"/>
      <c r="AD240" s="225"/>
      <c r="AE240" s="27"/>
      <c r="AF240" s="27"/>
      <c r="AG240" s="27"/>
      <c r="AH240" s="27"/>
      <c r="AI240" s="27"/>
      <c r="AJ240" s="27"/>
      <c r="AK240" s="27"/>
      <c r="AL240" s="27"/>
      <c r="AM240" s="27"/>
      <c r="AN240" s="27"/>
      <c r="AO240" s="27"/>
      <c r="AP240" s="27"/>
      <c r="AQ240" s="27"/>
      <c r="AR240" s="27"/>
      <c r="AS240" s="27"/>
      <c r="AT240" s="27"/>
      <c r="AU240" s="27"/>
      <c r="AV240" s="27"/>
      <c r="AW240" s="27"/>
      <c r="AX240" s="27"/>
      <c r="AY240" s="27"/>
      <c r="AZ240" s="27"/>
      <c r="BA240" s="27"/>
      <c r="BB240" s="27"/>
      <c r="BC240" s="27"/>
      <c r="BD240" s="27"/>
      <c r="BE240" s="27"/>
      <c r="BF240" s="27"/>
      <c r="BG240" s="27"/>
      <c r="BH240" s="27"/>
      <c r="BI240" s="27"/>
      <c r="BJ240" s="27"/>
      <c r="BK240" s="27"/>
      <c r="BL240" s="27"/>
      <c r="BM240" s="27"/>
      <c r="BN240" s="27"/>
      <c r="BO240" s="27"/>
      <c r="BP240" s="27"/>
      <c r="BQ240" s="27"/>
      <c r="BR240" s="27"/>
      <c r="BS240" s="27"/>
      <c r="BT240" s="27"/>
      <c r="BU240" s="27"/>
      <c r="BV240" s="27"/>
      <c r="BW240" s="27"/>
      <c r="BX240" s="27"/>
      <c r="BY240" s="27"/>
      <c r="BZ240" s="27"/>
      <c r="CA240" s="27"/>
      <c r="CB240" s="27"/>
      <c r="CC240" s="27"/>
      <c r="CD240" s="27"/>
      <c r="CE240" s="27"/>
      <c r="CF240" s="27"/>
      <c r="CG240" s="27"/>
      <c r="CH240" s="27"/>
      <c r="CI240" s="27"/>
      <c r="CJ240" s="27"/>
      <c r="CK240" s="27"/>
      <c r="CL240" s="27"/>
      <c r="CM240" s="27"/>
      <c r="CN240" s="27"/>
      <c r="CO240" s="27"/>
      <c r="CP240" s="27"/>
      <c r="CQ240" s="27"/>
      <c r="CR240" s="27"/>
      <c r="CS240" s="27"/>
      <c r="CT240" s="27"/>
      <c r="CU240" s="27"/>
      <c r="CV240" s="27"/>
      <c r="CW240" s="27"/>
      <c r="CX240" s="27"/>
      <c r="CY240" s="27"/>
      <c r="CZ240" s="27"/>
      <c r="DA240" s="27"/>
      <c r="DB240" s="27"/>
      <c r="DC240" s="27"/>
      <c r="DD240" s="27"/>
      <c r="DE240" s="27"/>
      <c r="DF240" s="27"/>
      <c r="DG240" s="27"/>
      <c r="DH240" s="27"/>
      <c r="DI240" s="27"/>
      <c r="DJ240" s="27"/>
      <c r="DK240" s="27"/>
      <c r="DL240" s="27"/>
      <c r="DM240" s="27"/>
      <c r="DN240" s="27"/>
      <c r="DO240" s="27"/>
      <c r="DP240" s="27"/>
      <c r="DQ240" s="27"/>
      <c r="DR240" s="27"/>
      <c r="DS240" s="27"/>
      <c r="DT240" s="27"/>
      <c r="DU240" s="27"/>
      <c r="DV240" s="27"/>
      <c r="DW240" s="27"/>
      <c r="DX240" s="27"/>
      <c r="DY240" s="27"/>
      <c r="DZ240" s="27"/>
      <c r="EA240" s="27"/>
      <c r="EB240" s="27"/>
      <c r="EC240" s="27"/>
      <c r="ED240" s="27"/>
      <c r="EE240" s="27"/>
      <c r="EF240" s="27"/>
      <c r="EG240" s="27"/>
      <c r="EH240" s="27"/>
      <c r="EI240" s="27"/>
      <c r="EJ240" s="27"/>
      <c r="EK240" s="27"/>
      <c r="EL240" s="27"/>
      <c r="EM240" s="27"/>
      <c r="EN240" s="27"/>
      <c r="EO240" s="27"/>
      <c r="EP240" s="27"/>
      <c r="EQ240" s="27"/>
      <c r="ER240" s="27"/>
      <c r="ES240" s="27"/>
      <c r="ET240" s="27"/>
      <c r="EU240" s="27"/>
      <c r="EV240" s="27"/>
      <c r="EW240" s="27"/>
      <c r="EX240" s="27"/>
      <c r="EY240" s="27"/>
      <c r="EZ240" s="27"/>
      <c r="FA240" s="27"/>
      <c r="FB240" s="27"/>
      <c r="FC240" s="27"/>
      <c r="FD240" s="27"/>
      <c r="FE240" s="27"/>
      <c r="FF240" s="27"/>
      <c r="FG240" s="27"/>
      <c r="FH240" s="27"/>
      <c r="FI240" s="27"/>
      <c r="FJ240" s="27"/>
      <c r="FK240" s="27"/>
      <c r="FL240" s="27"/>
      <c r="FM240" s="27"/>
      <c r="FN240" s="27"/>
      <c r="FO240" s="27"/>
      <c r="FP240" s="27"/>
      <c r="FQ240" s="27"/>
      <c r="FR240" s="27"/>
      <c r="FS240" s="27"/>
      <c r="FT240" s="27"/>
      <c r="FU240" s="27"/>
      <c r="FV240" s="27"/>
      <c r="FW240" s="27"/>
      <c r="FX240" s="27"/>
      <c r="FY240" s="27"/>
      <c r="FZ240" s="27"/>
      <c r="GA240" s="27"/>
      <c r="GB240" s="27"/>
      <c r="GC240" s="27"/>
      <c r="GD240" s="27"/>
      <c r="GE240" s="27"/>
      <c r="GF240" s="27"/>
      <c r="GG240" s="27"/>
      <c r="GH240" s="27"/>
      <c r="GI240" s="27"/>
      <c r="GJ240" s="27"/>
      <c r="GK240" s="27"/>
      <c r="GL240" s="27"/>
      <c r="GM240" s="27"/>
      <c r="GN240" s="27"/>
    </row>
    <row r="241" spans="1:196" x14ac:dyDescent="0.25">
      <c r="A241" s="17">
        <v>1</v>
      </c>
      <c r="B241" s="112" t="s">
        <v>419</v>
      </c>
      <c r="C241" s="346">
        <f>'Аян '!C120</f>
        <v>0</v>
      </c>
      <c r="D241" s="346">
        <f>'Аян '!D120</f>
        <v>0</v>
      </c>
      <c r="E241" s="346">
        <f>'Аян '!E120</f>
        <v>0</v>
      </c>
      <c r="F241" s="347">
        <f>'Аян '!F120</f>
        <v>0</v>
      </c>
      <c r="G241" s="311">
        <f>'Аян '!G120</f>
        <v>0</v>
      </c>
      <c r="H241" s="311">
        <f>'Аян '!H120</f>
        <v>0</v>
      </c>
      <c r="I241" s="281">
        <f>'Аян '!I120</f>
        <v>0</v>
      </c>
      <c r="J241" s="281">
        <f>'Аян '!J120</f>
        <v>0</v>
      </c>
      <c r="K241" s="281">
        <f>'Аян '!K120</f>
        <v>0</v>
      </c>
      <c r="L241" s="281">
        <f>'Аян '!L120</f>
        <v>0</v>
      </c>
      <c r="M241" s="281">
        <f>'Аян '!M120</f>
        <v>0</v>
      </c>
      <c r="N241" s="281">
        <f>'Аян '!N120</f>
        <v>0</v>
      </c>
      <c r="O241" s="269">
        <f>'Аян '!O120</f>
        <v>0</v>
      </c>
      <c r="P241" s="269">
        <f>'Аян '!P120</f>
        <v>0</v>
      </c>
      <c r="Q241" s="269">
        <f>'Аян '!Q120</f>
        <v>0</v>
      </c>
      <c r="R241" s="269">
        <f>'Аян '!R120</f>
        <v>0</v>
      </c>
      <c r="S241" s="269">
        <f>'Аян '!S120</f>
        <v>0</v>
      </c>
      <c r="T241" s="269">
        <f>'Аян '!T120</f>
        <v>0</v>
      </c>
      <c r="U241" s="270">
        <f>'Аян '!U120</f>
        <v>0</v>
      </c>
      <c r="V241" s="269"/>
      <c r="W241" s="269"/>
      <c r="X241" s="346" t="e">
        <f>'Аян '!#REF!</f>
        <v>#REF!</v>
      </c>
      <c r="Y241" s="346" t="e">
        <f>'Аян '!#REF!</f>
        <v>#REF!</v>
      </c>
      <c r="Z241" s="346" t="e">
        <f>'Аян '!#REF!</f>
        <v>#REF!</v>
      </c>
      <c r="AA241" s="271"/>
      <c r="AB241" s="271"/>
      <c r="AC241" s="271"/>
      <c r="AD241" s="225"/>
      <c r="AE241" s="27"/>
      <c r="AF241" s="27"/>
      <c r="AG241" s="27"/>
      <c r="AH241" s="27"/>
      <c r="AI241" s="27"/>
      <c r="AJ241" s="27"/>
      <c r="AK241" s="27"/>
      <c r="AL241" s="27"/>
      <c r="AM241" s="27"/>
      <c r="AN241" s="27"/>
      <c r="AO241" s="27"/>
      <c r="AP241" s="27"/>
      <c r="AQ241" s="27"/>
      <c r="AR241" s="27"/>
      <c r="AS241" s="27"/>
      <c r="AT241" s="27"/>
      <c r="AU241" s="27"/>
      <c r="AV241" s="27"/>
      <c r="AW241" s="27"/>
      <c r="AX241" s="27"/>
      <c r="AY241" s="27"/>
      <c r="AZ241" s="27"/>
      <c r="BA241" s="27"/>
      <c r="BB241" s="27"/>
      <c r="BC241" s="27"/>
      <c r="BD241" s="27"/>
      <c r="BE241" s="27"/>
      <c r="BF241" s="27"/>
      <c r="BG241" s="27"/>
      <c r="BH241" s="27"/>
      <c r="BI241" s="27"/>
      <c r="BJ241" s="27"/>
      <c r="BK241" s="27"/>
      <c r="BL241" s="27"/>
      <c r="BM241" s="27"/>
      <c r="BN241" s="27"/>
      <c r="BO241" s="27"/>
      <c r="BP241" s="27"/>
      <c r="BQ241" s="27"/>
      <c r="BR241" s="27"/>
      <c r="BS241" s="27"/>
      <c r="BT241" s="27"/>
      <c r="BU241" s="27"/>
      <c r="BV241" s="27"/>
      <c r="BW241" s="27"/>
      <c r="BX241" s="27"/>
      <c r="BY241" s="27"/>
      <c r="BZ241" s="27"/>
      <c r="CA241" s="27"/>
      <c r="CB241" s="27"/>
      <c r="CC241" s="27"/>
      <c r="CD241" s="27"/>
      <c r="CE241" s="27"/>
      <c r="CF241" s="27"/>
      <c r="CG241" s="27"/>
      <c r="CH241" s="27"/>
      <c r="CI241" s="27"/>
      <c r="CJ241" s="27"/>
      <c r="CK241" s="27"/>
      <c r="CL241" s="27"/>
      <c r="CM241" s="27"/>
      <c r="CN241" s="27"/>
      <c r="CO241" s="27"/>
      <c r="CP241" s="27"/>
      <c r="CQ241" s="27"/>
      <c r="CR241" s="27"/>
      <c r="CS241" s="27"/>
      <c r="CT241" s="27"/>
      <c r="CU241" s="27"/>
      <c r="CV241" s="27"/>
      <c r="CW241" s="27"/>
      <c r="CX241" s="27"/>
      <c r="CY241" s="27"/>
      <c r="CZ241" s="27"/>
      <c r="DA241" s="27"/>
      <c r="DB241" s="27"/>
      <c r="DC241" s="27"/>
      <c r="DD241" s="27"/>
      <c r="DE241" s="27"/>
      <c r="DF241" s="27"/>
      <c r="DG241" s="27"/>
      <c r="DH241" s="27"/>
      <c r="DI241" s="27"/>
      <c r="DJ241" s="27"/>
      <c r="DK241" s="27"/>
      <c r="DL241" s="27"/>
      <c r="DM241" s="27"/>
      <c r="DN241" s="27"/>
      <c r="DO241" s="27"/>
      <c r="DP241" s="27"/>
      <c r="DQ241" s="27"/>
      <c r="DR241" s="27"/>
      <c r="DS241" s="27"/>
      <c r="DT241" s="27"/>
      <c r="DU241" s="27"/>
      <c r="DV241" s="27"/>
      <c r="DW241" s="27"/>
      <c r="DX241" s="27"/>
      <c r="DY241" s="27"/>
      <c r="DZ241" s="27"/>
      <c r="EA241" s="27"/>
      <c r="EB241" s="27"/>
      <c r="EC241" s="27"/>
      <c r="ED241" s="27"/>
      <c r="EE241" s="27"/>
      <c r="EF241" s="27"/>
      <c r="EG241" s="27"/>
      <c r="EH241" s="27"/>
      <c r="EI241" s="27"/>
      <c r="EJ241" s="27"/>
      <c r="EK241" s="27"/>
      <c r="EL241" s="27"/>
      <c r="EM241" s="27"/>
      <c r="EN241" s="27"/>
      <c r="EO241" s="27"/>
      <c r="EP241" s="27"/>
      <c r="EQ241" s="27"/>
      <c r="ER241" s="27"/>
      <c r="ES241" s="27"/>
      <c r="ET241" s="27"/>
      <c r="EU241" s="27"/>
      <c r="EV241" s="27"/>
      <c r="EW241" s="27"/>
      <c r="EX241" s="27"/>
      <c r="EY241" s="27"/>
      <c r="EZ241" s="27"/>
      <c r="FA241" s="27"/>
      <c r="FB241" s="27"/>
      <c r="FC241" s="27"/>
      <c r="FD241" s="27"/>
      <c r="FE241" s="27"/>
      <c r="FF241" s="27"/>
      <c r="FG241" s="27"/>
      <c r="FH241" s="27"/>
      <c r="FI241" s="27"/>
      <c r="FJ241" s="27"/>
      <c r="FK241" s="27"/>
      <c r="FL241" s="27"/>
      <c r="FM241" s="27"/>
      <c r="FN241" s="27"/>
      <c r="FO241" s="27"/>
      <c r="FP241" s="27"/>
      <c r="FQ241" s="27"/>
      <c r="FR241" s="27"/>
      <c r="FS241" s="27"/>
      <c r="FT241" s="27"/>
      <c r="FU241" s="27"/>
      <c r="FV241" s="27"/>
      <c r="FW241" s="27"/>
      <c r="FX241" s="27"/>
      <c r="FY241" s="27"/>
      <c r="FZ241" s="27"/>
      <c r="GA241" s="27"/>
      <c r="GB241" s="27"/>
      <c r="GC241" s="27"/>
      <c r="GD241" s="27"/>
      <c r="GE241" s="27"/>
      <c r="GF241" s="27"/>
      <c r="GG241" s="27"/>
      <c r="GH241" s="27"/>
      <c r="GI241" s="27"/>
      <c r="GJ241" s="27"/>
      <c r="GK241" s="27"/>
      <c r="GL241" s="27"/>
      <c r="GM241" s="27"/>
      <c r="GN241" s="27"/>
    </row>
    <row r="242" spans="1:196" ht="29.25" x14ac:dyDescent="0.25">
      <c r="A242" s="17">
        <v>1</v>
      </c>
      <c r="B242" s="101" t="s">
        <v>395</v>
      </c>
      <c r="C242" s="346">
        <f>'Аян '!C121</f>
        <v>0</v>
      </c>
      <c r="D242" s="346">
        <f>'Аян '!D121</f>
        <v>0</v>
      </c>
      <c r="E242" s="346">
        <f>'Аян '!E121</f>
        <v>0</v>
      </c>
      <c r="F242" s="347" t="e">
        <f>'Аян '!F121</f>
        <v>#DIV/0!</v>
      </c>
      <c r="G242" s="311">
        <f>'Аян '!G121</f>
        <v>0</v>
      </c>
      <c r="H242" s="311">
        <f>'Аян '!H121</f>
        <v>0</v>
      </c>
      <c r="I242" s="281">
        <f>'Аян '!I121</f>
        <v>0</v>
      </c>
      <c r="J242" s="281">
        <f>'Аян '!J121</f>
        <v>0</v>
      </c>
      <c r="K242" s="281">
        <f>'Аян '!K121</f>
        <v>0</v>
      </c>
      <c r="L242" s="281">
        <f>'Аян '!L121</f>
        <v>0</v>
      </c>
      <c r="M242" s="281">
        <f>'Аян '!M121</f>
        <v>0</v>
      </c>
      <c r="N242" s="281">
        <f>'Аян '!N121</f>
        <v>0</v>
      </c>
      <c r="O242" s="269">
        <f>'Аян '!O121</f>
        <v>0</v>
      </c>
      <c r="P242" s="269">
        <f>'Аян '!P121</f>
        <v>0</v>
      </c>
      <c r="Q242" s="269">
        <f>'Аян '!Q121</f>
        <v>0</v>
      </c>
      <c r="R242" s="269">
        <f>'Аян '!R121</f>
        <v>0</v>
      </c>
      <c r="S242" s="269">
        <f>'Аян '!S121</f>
        <v>0</v>
      </c>
      <c r="T242" s="269">
        <f>'Аян '!T121</f>
        <v>0</v>
      </c>
      <c r="U242" s="270">
        <f>'Аян '!U121</f>
        <v>0</v>
      </c>
      <c r="V242" s="269"/>
      <c r="W242" s="269"/>
      <c r="X242" s="346" t="e">
        <f>'Аян '!#REF!</f>
        <v>#REF!</v>
      </c>
      <c r="Y242" s="346" t="e">
        <f>'Аян '!#REF!</f>
        <v>#REF!</v>
      </c>
      <c r="Z242" s="346" t="e">
        <f>'Аян '!#REF!</f>
        <v>#REF!</v>
      </c>
      <c r="AA242" s="271"/>
      <c r="AB242" s="271"/>
      <c r="AC242" s="271"/>
      <c r="AD242" s="225"/>
      <c r="AE242" s="27"/>
      <c r="AF242" s="27"/>
      <c r="AG242" s="27"/>
      <c r="AH242" s="27"/>
      <c r="AI242" s="27"/>
      <c r="AJ242" s="27"/>
      <c r="AK242" s="27"/>
      <c r="AL242" s="27"/>
      <c r="AM242" s="27"/>
      <c r="AN242" s="27"/>
      <c r="AO242" s="27"/>
      <c r="AP242" s="27"/>
      <c r="AQ242" s="27"/>
      <c r="AR242" s="27"/>
      <c r="AS242" s="27"/>
      <c r="AT242" s="27"/>
      <c r="AU242" s="27"/>
      <c r="AV242" s="27"/>
      <c r="AW242" s="27"/>
      <c r="AX242" s="27"/>
      <c r="AY242" s="27"/>
      <c r="AZ242" s="27"/>
      <c r="BA242" s="27"/>
      <c r="BB242" s="27"/>
      <c r="BC242" s="27"/>
      <c r="BD242" s="27"/>
      <c r="BE242" s="27"/>
      <c r="BF242" s="27"/>
      <c r="BG242" s="27"/>
      <c r="BH242" s="27"/>
      <c r="BI242" s="27"/>
      <c r="BJ242" s="27"/>
      <c r="BK242" s="27"/>
      <c r="BL242" s="27"/>
      <c r="BM242" s="27"/>
      <c r="BN242" s="27"/>
      <c r="BO242" s="27"/>
      <c r="BP242" s="27"/>
      <c r="BQ242" s="27"/>
      <c r="BR242" s="27"/>
      <c r="BS242" s="27"/>
      <c r="BT242" s="27"/>
      <c r="BU242" s="27"/>
      <c r="BV242" s="27"/>
      <c r="BW242" s="27"/>
      <c r="BX242" s="27"/>
      <c r="BY242" s="27"/>
      <c r="BZ242" s="27"/>
      <c r="CA242" s="27"/>
      <c r="CB242" s="27"/>
      <c r="CC242" s="27"/>
      <c r="CD242" s="27"/>
      <c r="CE242" s="27"/>
      <c r="CF242" s="27"/>
      <c r="CG242" s="27"/>
      <c r="CH242" s="27"/>
      <c r="CI242" s="27"/>
      <c r="CJ242" s="27"/>
      <c r="CK242" s="27"/>
      <c r="CL242" s="27"/>
      <c r="CM242" s="27"/>
      <c r="CN242" s="27"/>
      <c r="CO242" s="27"/>
      <c r="CP242" s="27"/>
      <c r="CQ242" s="27"/>
      <c r="CR242" s="27"/>
      <c r="CS242" s="27"/>
      <c r="CT242" s="27"/>
      <c r="CU242" s="27"/>
      <c r="CV242" s="27"/>
      <c r="CW242" s="27"/>
      <c r="CX242" s="27"/>
      <c r="CY242" s="27"/>
      <c r="CZ242" s="27"/>
      <c r="DA242" s="27"/>
      <c r="DB242" s="27"/>
      <c r="DC242" s="27"/>
      <c r="DD242" s="27"/>
      <c r="DE242" s="27"/>
      <c r="DF242" s="27"/>
      <c r="DG242" s="27"/>
      <c r="DH242" s="27"/>
      <c r="DI242" s="27"/>
      <c r="DJ242" s="27"/>
      <c r="DK242" s="27"/>
      <c r="DL242" s="27"/>
      <c r="DM242" s="27"/>
      <c r="DN242" s="27"/>
      <c r="DO242" s="27"/>
      <c r="DP242" s="27"/>
      <c r="DQ242" s="27"/>
      <c r="DR242" s="27"/>
      <c r="DS242" s="27"/>
      <c r="DT242" s="27"/>
      <c r="DU242" s="27"/>
      <c r="DV242" s="27"/>
      <c r="DW242" s="27"/>
      <c r="DX242" s="27"/>
      <c r="DY242" s="27"/>
      <c r="DZ242" s="27"/>
      <c r="EA242" s="27"/>
      <c r="EB242" s="27"/>
      <c r="EC242" s="27"/>
      <c r="ED242" s="27"/>
      <c r="EE242" s="27"/>
      <c r="EF242" s="27"/>
      <c r="EG242" s="27"/>
      <c r="EH242" s="27"/>
      <c r="EI242" s="27"/>
      <c r="EJ242" s="27"/>
      <c r="EK242" s="27"/>
      <c r="EL242" s="27"/>
      <c r="EM242" s="27"/>
      <c r="EN242" s="27"/>
      <c r="EO242" s="27"/>
      <c r="EP242" s="27"/>
      <c r="EQ242" s="27"/>
      <c r="ER242" s="27"/>
      <c r="ES242" s="27"/>
      <c r="ET242" s="27"/>
      <c r="EU242" s="27"/>
      <c r="EV242" s="27"/>
      <c r="EW242" s="27"/>
      <c r="EX242" s="27"/>
      <c r="EY242" s="27"/>
      <c r="EZ242" s="27"/>
      <c r="FA242" s="27"/>
      <c r="FB242" s="27"/>
      <c r="FC242" s="27"/>
      <c r="FD242" s="27"/>
      <c r="FE242" s="27"/>
      <c r="FF242" s="27"/>
      <c r="FG242" s="27"/>
      <c r="FH242" s="27"/>
      <c r="FI242" s="27"/>
      <c r="FJ242" s="27"/>
      <c r="FK242" s="27"/>
      <c r="FL242" s="27"/>
      <c r="FM242" s="27"/>
      <c r="FN242" s="27"/>
      <c r="FO242" s="27"/>
      <c r="FP242" s="27"/>
      <c r="FQ242" s="27"/>
      <c r="FR242" s="27"/>
      <c r="FS242" s="27"/>
      <c r="FT242" s="27"/>
      <c r="FU242" s="27"/>
      <c r="FV242" s="27"/>
      <c r="FW242" s="27"/>
      <c r="FX242" s="27"/>
      <c r="FY242" s="27"/>
      <c r="FZ242" s="27"/>
      <c r="GA242" s="27"/>
      <c r="GB242" s="27"/>
      <c r="GC242" s="27"/>
      <c r="GD242" s="27"/>
      <c r="GE242" s="27"/>
      <c r="GF242" s="27"/>
      <c r="GG242" s="27"/>
      <c r="GH242" s="27"/>
      <c r="GI242" s="27"/>
      <c r="GJ242" s="27"/>
      <c r="GK242" s="27"/>
      <c r="GL242" s="27"/>
      <c r="GM242" s="27"/>
      <c r="GN242" s="27"/>
    </row>
    <row r="243" spans="1:196" ht="30" x14ac:dyDescent="0.25">
      <c r="A243" s="17">
        <v>1</v>
      </c>
      <c r="B243" s="6" t="s">
        <v>256</v>
      </c>
      <c r="C243" s="346">
        <f>'Аян '!C122</f>
        <v>0</v>
      </c>
      <c r="D243" s="346">
        <f>'Аян '!D122</f>
        <v>0</v>
      </c>
      <c r="E243" s="346">
        <f>'Аян '!E122</f>
        <v>0</v>
      </c>
      <c r="F243" s="347">
        <f>'Аян '!F122</f>
        <v>0</v>
      </c>
      <c r="G243" s="311">
        <f>'Аян '!G122</f>
        <v>0</v>
      </c>
      <c r="H243" s="311">
        <f>'Аян '!H122</f>
        <v>0</v>
      </c>
      <c r="I243" s="281">
        <f>'Аян '!I122</f>
        <v>0</v>
      </c>
      <c r="J243" s="281">
        <f>'Аян '!J122</f>
        <v>0</v>
      </c>
      <c r="K243" s="281">
        <f>'Аян '!K122</f>
        <v>0</v>
      </c>
      <c r="L243" s="281">
        <f>'Аян '!L122</f>
        <v>0</v>
      </c>
      <c r="M243" s="281">
        <f>'Аян '!M122</f>
        <v>0</v>
      </c>
      <c r="N243" s="281">
        <f>'Аян '!N122</f>
        <v>0</v>
      </c>
      <c r="O243" s="269">
        <f>'Аян '!O122</f>
        <v>0</v>
      </c>
      <c r="P243" s="269">
        <f>'Аян '!P122</f>
        <v>0</v>
      </c>
      <c r="Q243" s="269">
        <f>'Аян '!Q122</f>
        <v>0</v>
      </c>
      <c r="R243" s="269">
        <f>'Аян '!R122</f>
        <v>0</v>
      </c>
      <c r="S243" s="269">
        <f>'Аян '!S122</f>
        <v>0</v>
      </c>
      <c r="T243" s="269">
        <f>'Аян '!T122</f>
        <v>0</v>
      </c>
      <c r="U243" s="270">
        <f>'Аян '!U122</f>
        <v>0</v>
      </c>
      <c r="V243" s="269"/>
      <c r="W243" s="269"/>
      <c r="X243" s="346" t="e">
        <f>'Аян '!#REF!</f>
        <v>#REF!</v>
      </c>
      <c r="Y243" s="346" t="e">
        <f>'Аян '!#REF!</f>
        <v>#REF!</v>
      </c>
      <c r="Z243" s="346" t="e">
        <f>'Аян '!#REF!</f>
        <v>#REF!</v>
      </c>
      <c r="AA243" s="271"/>
      <c r="AB243" s="271"/>
      <c r="AC243" s="271"/>
      <c r="AD243" s="225"/>
      <c r="AE243" s="27"/>
      <c r="AF243" s="27"/>
      <c r="AG243" s="27"/>
      <c r="AH243" s="27"/>
      <c r="AI243" s="27"/>
      <c r="AJ243" s="27"/>
      <c r="AK243" s="27"/>
      <c r="AL243" s="27"/>
      <c r="AM243" s="27"/>
      <c r="AN243" s="27"/>
      <c r="AO243" s="27"/>
      <c r="AP243" s="27"/>
      <c r="AQ243" s="27"/>
      <c r="AR243" s="27"/>
      <c r="AS243" s="27"/>
      <c r="AT243" s="27"/>
      <c r="AU243" s="27"/>
      <c r="AV243" s="27"/>
      <c r="AW243" s="27"/>
      <c r="AX243" s="27"/>
      <c r="AY243" s="27"/>
      <c r="AZ243" s="27"/>
      <c r="BA243" s="27"/>
      <c r="BB243" s="27"/>
      <c r="BC243" s="27"/>
      <c r="BD243" s="27"/>
      <c r="BE243" s="27"/>
      <c r="BF243" s="27"/>
      <c r="BG243" s="27"/>
      <c r="BH243" s="27"/>
      <c r="BI243" s="27"/>
      <c r="BJ243" s="27"/>
      <c r="BK243" s="27"/>
      <c r="BL243" s="27"/>
      <c r="BM243" s="27"/>
      <c r="BN243" s="27"/>
      <c r="BO243" s="27"/>
      <c r="BP243" s="27"/>
      <c r="BQ243" s="27"/>
      <c r="BR243" s="27"/>
      <c r="BS243" s="27"/>
      <c r="BT243" s="27"/>
      <c r="BU243" s="27"/>
      <c r="BV243" s="27"/>
      <c r="BW243" s="27"/>
      <c r="BX243" s="27"/>
      <c r="BY243" s="27"/>
      <c r="BZ243" s="27"/>
      <c r="CA243" s="27"/>
      <c r="CB243" s="27"/>
      <c r="CC243" s="27"/>
      <c r="CD243" s="27"/>
      <c r="CE243" s="27"/>
      <c r="CF243" s="27"/>
      <c r="CG243" s="27"/>
      <c r="CH243" s="27"/>
      <c r="CI243" s="27"/>
      <c r="CJ243" s="27"/>
      <c r="CK243" s="27"/>
      <c r="CL243" s="27"/>
      <c r="CM243" s="27"/>
      <c r="CN243" s="27"/>
      <c r="CO243" s="27"/>
      <c r="CP243" s="27"/>
      <c r="CQ243" s="27"/>
      <c r="CR243" s="27"/>
      <c r="CS243" s="27"/>
      <c r="CT243" s="27"/>
      <c r="CU243" s="27"/>
      <c r="CV243" s="27"/>
      <c r="CW243" s="27"/>
      <c r="CX243" s="27"/>
      <c r="CY243" s="27"/>
      <c r="CZ243" s="27"/>
      <c r="DA243" s="27"/>
      <c r="DB243" s="27"/>
      <c r="DC243" s="27"/>
      <c r="DD243" s="27"/>
      <c r="DE243" s="27"/>
      <c r="DF243" s="27"/>
      <c r="DG243" s="27"/>
      <c r="DH243" s="27"/>
      <c r="DI243" s="27"/>
      <c r="DJ243" s="27"/>
      <c r="DK243" s="27"/>
      <c r="DL243" s="27"/>
      <c r="DM243" s="27"/>
      <c r="DN243" s="27"/>
      <c r="DO243" s="27"/>
      <c r="DP243" s="27"/>
      <c r="DQ243" s="27"/>
      <c r="DR243" s="27"/>
      <c r="DS243" s="27"/>
      <c r="DT243" s="27"/>
      <c r="DU243" s="27"/>
      <c r="DV243" s="27"/>
      <c r="DW243" s="27"/>
      <c r="DX243" s="27"/>
      <c r="DY243" s="27"/>
      <c r="DZ243" s="27"/>
      <c r="EA243" s="27"/>
      <c r="EB243" s="27"/>
      <c r="EC243" s="27"/>
      <c r="ED243" s="27"/>
      <c r="EE243" s="27"/>
      <c r="EF243" s="27"/>
      <c r="EG243" s="27"/>
      <c r="EH243" s="27"/>
      <c r="EI243" s="27"/>
      <c r="EJ243" s="27"/>
      <c r="EK243" s="27"/>
      <c r="EL243" s="27"/>
      <c r="EM243" s="27"/>
      <c r="EN243" s="27"/>
      <c r="EO243" s="27"/>
      <c r="EP243" s="27"/>
      <c r="EQ243" s="27"/>
      <c r="ER243" s="27"/>
      <c r="ES243" s="27"/>
      <c r="ET243" s="27"/>
      <c r="EU243" s="27"/>
      <c r="EV243" s="27"/>
      <c r="EW243" s="27"/>
      <c r="EX243" s="27"/>
      <c r="EY243" s="27"/>
      <c r="EZ243" s="27"/>
      <c r="FA243" s="27"/>
      <c r="FB243" s="27"/>
      <c r="FC243" s="27"/>
      <c r="FD243" s="27"/>
      <c r="FE243" s="27"/>
      <c r="FF243" s="27"/>
      <c r="FG243" s="27"/>
      <c r="FH243" s="27"/>
      <c r="FI243" s="27"/>
      <c r="FJ243" s="27"/>
      <c r="FK243" s="27"/>
      <c r="FL243" s="27"/>
      <c r="FM243" s="27"/>
      <c r="FN243" s="27"/>
      <c r="FO243" s="27"/>
      <c r="FP243" s="27"/>
      <c r="FQ243" s="27"/>
      <c r="FR243" s="27"/>
      <c r="FS243" s="27"/>
      <c r="FT243" s="27"/>
      <c r="FU243" s="27"/>
      <c r="FV243" s="27"/>
      <c r="FW243" s="27"/>
      <c r="FX243" s="27"/>
      <c r="FY243" s="27"/>
      <c r="FZ243" s="27"/>
      <c r="GA243" s="27"/>
      <c r="GB243" s="27"/>
      <c r="GC243" s="27"/>
      <c r="GD243" s="27"/>
      <c r="GE243" s="27"/>
      <c r="GF243" s="27"/>
      <c r="GG243" s="27"/>
      <c r="GH243" s="27"/>
      <c r="GI243" s="27"/>
      <c r="GJ243" s="27"/>
      <c r="GK243" s="27"/>
      <c r="GL243" s="27"/>
      <c r="GM243" s="27"/>
      <c r="GN243" s="27"/>
    </row>
    <row r="244" spans="1:196" ht="72" x14ac:dyDescent="0.25">
      <c r="A244" s="17">
        <v>1</v>
      </c>
      <c r="B244" s="101" t="s">
        <v>426</v>
      </c>
      <c r="C244" s="346">
        <f>'Аян '!C123</f>
        <v>0</v>
      </c>
      <c r="D244" s="346">
        <f>'Аян '!D123</f>
        <v>0</v>
      </c>
      <c r="E244" s="346">
        <f>'Аян '!E123</f>
        <v>0</v>
      </c>
      <c r="F244" s="347">
        <f>'Аян '!F123</f>
        <v>0</v>
      </c>
      <c r="G244" s="311">
        <f>'Аян '!G123</f>
        <v>0</v>
      </c>
      <c r="H244" s="311">
        <f>'Аян '!H123</f>
        <v>0</v>
      </c>
      <c r="I244" s="281">
        <f>'Аян '!I123</f>
        <v>0</v>
      </c>
      <c r="J244" s="281">
        <f>'Аян '!J123</f>
        <v>0</v>
      </c>
      <c r="K244" s="281">
        <f>'Аян '!K123</f>
        <v>0</v>
      </c>
      <c r="L244" s="281">
        <f>'Аян '!L123</f>
        <v>0</v>
      </c>
      <c r="M244" s="281">
        <f>'Аян '!M123</f>
        <v>0</v>
      </c>
      <c r="N244" s="281">
        <f>'Аян '!N123</f>
        <v>0</v>
      </c>
      <c r="O244" s="269">
        <f>'Аян '!O123</f>
        <v>0</v>
      </c>
      <c r="P244" s="269">
        <f>'Аян '!P123</f>
        <v>0</v>
      </c>
      <c r="Q244" s="269">
        <f>'Аян '!Q123</f>
        <v>0</v>
      </c>
      <c r="R244" s="269">
        <f>'Аян '!R123</f>
        <v>0</v>
      </c>
      <c r="S244" s="269">
        <f>'Аян '!S123</f>
        <v>0</v>
      </c>
      <c r="T244" s="269">
        <f>'Аян '!T123</f>
        <v>0</v>
      </c>
      <c r="U244" s="270">
        <f>'Аян '!U123</f>
        <v>0</v>
      </c>
      <c r="V244" s="269"/>
      <c r="W244" s="269"/>
      <c r="X244" s="346" t="e">
        <f>'Аян '!#REF!</f>
        <v>#REF!</v>
      </c>
      <c r="Y244" s="346" t="e">
        <f>'Аян '!#REF!</f>
        <v>#REF!</v>
      </c>
      <c r="Z244" s="346" t="e">
        <f>'Аян '!#REF!</f>
        <v>#REF!</v>
      </c>
      <c r="AA244" s="271"/>
      <c r="AB244" s="271"/>
      <c r="AC244" s="271"/>
      <c r="AD244" s="225"/>
      <c r="AE244" s="27"/>
      <c r="AF244" s="27"/>
      <c r="AG244" s="27"/>
      <c r="AH244" s="27"/>
      <c r="AI244" s="27"/>
      <c r="AJ244" s="27"/>
      <c r="AK244" s="27"/>
      <c r="AL244" s="27"/>
      <c r="AM244" s="27"/>
      <c r="AN244" s="27"/>
      <c r="AO244" s="27"/>
      <c r="AP244" s="27"/>
      <c r="AQ244" s="27"/>
      <c r="AR244" s="27"/>
      <c r="AS244" s="27"/>
      <c r="AT244" s="27"/>
      <c r="AU244" s="27"/>
      <c r="AV244" s="27"/>
      <c r="AW244" s="27"/>
      <c r="AX244" s="27"/>
      <c r="AY244" s="27"/>
      <c r="AZ244" s="27"/>
      <c r="BA244" s="27"/>
      <c r="BB244" s="27"/>
      <c r="BC244" s="27"/>
      <c r="BD244" s="27"/>
      <c r="BE244" s="27"/>
      <c r="BF244" s="27"/>
      <c r="BG244" s="27"/>
      <c r="BH244" s="27"/>
      <c r="BI244" s="27"/>
      <c r="BJ244" s="27"/>
      <c r="BK244" s="27"/>
      <c r="BL244" s="27"/>
      <c r="BM244" s="27"/>
      <c r="BN244" s="27"/>
      <c r="BO244" s="27"/>
      <c r="BP244" s="27"/>
      <c r="BQ244" s="27"/>
      <c r="BR244" s="27"/>
      <c r="BS244" s="27"/>
      <c r="BT244" s="27"/>
      <c r="BU244" s="27"/>
      <c r="BV244" s="27"/>
      <c r="BW244" s="27"/>
      <c r="BX244" s="27"/>
      <c r="BY244" s="27"/>
      <c r="BZ244" s="27"/>
      <c r="CA244" s="27"/>
      <c r="CB244" s="27"/>
      <c r="CC244" s="27"/>
      <c r="CD244" s="27"/>
      <c r="CE244" s="27"/>
      <c r="CF244" s="27"/>
      <c r="CG244" s="27"/>
      <c r="CH244" s="27"/>
      <c r="CI244" s="27"/>
      <c r="CJ244" s="27"/>
      <c r="CK244" s="27"/>
      <c r="CL244" s="27"/>
      <c r="CM244" s="27"/>
      <c r="CN244" s="27"/>
      <c r="CO244" s="27"/>
      <c r="CP244" s="27"/>
      <c r="CQ244" s="27"/>
      <c r="CR244" s="27"/>
      <c r="CS244" s="27"/>
      <c r="CT244" s="27"/>
      <c r="CU244" s="27"/>
      <c r="CV244" s="27"/>
      <c r="CW244" s="27"/>
      <c r="CX244" s="27"/>
      <c r="CY244" s="27"/>
      <c r="CZ244" s="27"/>
      <c r="DA244" s="27"/>
      <c r="DB244" s="27"/>
      <c r="DC244" s="27"/>
      <c r="DD244" s="27"/>
      <c r="DE244" s="27"/>
      <c r="DF244" s="27"/>
      <c r="DG244" s="27"/>
      <c r="DH244" s="27"/>
      <c r="DI244" s="27"/>
      <c r="DJ244" s="27"/>
      <c r="DK244" s="27"/>
      <c r="DL244" s="27"/>
      <c r="DM244" s="27"/>
      <c r="DN244" s="27"/>
      <c r="DO244" s="27"/>
      <c r="DP244" s="27"/>
      <c r="DQ244" s="27"/>
      <c r="DR244" s="27"/>
      <c r="DS244" s="27"/>
      <c r="DT244" s="27"/>
      <c r="DU244" s="27"/>
      <c r="DV244" s="27"/>
      <c r="DW244" s="27"/>
      <c r="DX244" s="27"/>
      <c r="DY244" s="27"/>
      <c r="DZ244" s="27"/>
      <c r="EA244" s="27"/>
      <c r="EB244" s="27"/>
      <c r="EC244" s="27"/>
      <c r="ED244" s="27"/>
      <c r="EE244" s="27"/>
      <c r="EF244" s="27"/>
      <c r="EG244" s="27"/>
      <c r="EH244" s="27"/>
      <c r="EI244" s="27"/>
      <c r="EJ244" s="27"/>
      <c r="EK244" s="27"/>
      <c r="EL244" s="27"/>
      <c r="EM244" s="27"/>
      <c r="EN244" s="27"/>
      <c r="EO244" s="27"/>
      <c r="EP244" s="27"/>
      <c r="EQ244" s="27"/>
      <c r="ER244" s="27"/>
      <c r="ES244" s="27"/>
      <c r="ET244" s="27"/>
      <c r="EU244" s="27"/>
      <c r="EV244" s="27"/>
      <c r="EW244" s="27"/>
      <c r="EX244" s="27"/>
      <c r="EY244" s="27"/>
      <c r="EZ244" s="27"/>
      <c r="FA244" s="27"/>
      <c r="FB244" s="27"/>
      <c r="FC244" s="27"/>
      <c r="FD244" s="27"/>
      <c r="FE244" s="27"/>
      <c r="FF244" s="27"/>
      <c r="FG244" s="27"/>
      <c r="FH244" s="27"/>
      <c r="FI244" s="27"/>
      <c r="FJ244" s="27"/>
      <c r="FK244" s="27"/>
      <c r="FL244" s="27"/>
      <c r="FM244" s="27"/>
      <c r="FN244" s="27"/>
      <c r="FO244" s="27"/>
      <c r="FP244" s="27"/>
      <c r="FQ244" s="27"/>
      <c r="FR244" s="27"/>
      <c r="FS244" s="27"/>
      <c r="FT244" s="27"/>
      <c r="FU244" s="27"/>
      <c r="FV244" s="27"/>
      <c r="FW244" s="27"/>
      <c r="FX244" s="27"/>
      <c r="FY244" s="27"/>
      <c r="FZ244" s="27"/>
      <c r="GA244" s="27"/>
      <c r="GB244" s="27"/>
      <c r="GC244" s="27"/>
      <c r="GD244" s="27"/>
      <c r="GE244" s="27"/>
      <c r="GF244" s="27"/>
      <c r="GG244" s="27"/>
      <c r="GH244" s="27"/>
      <c r="GI244" s="27"/>
      <c r="GJ244" s="27"/>
      <c r="GK244" s="27"/>
      <c r="GL244" s="27"/>
      <c r="GM244" s="27"/>
      <c r="GN244" s="27"/>
    </row>
    <row r="245" spans="1:196" x14ac:dyDescent="0.25">
      <c r="A245" s="17">
        <v>1</v>
      </c>
      <c r="B245" s="139" t="s">
        <v>299</v>
      </c>
      <c r="C245" s="346">
        <f>'Аян '!C124</f>
        <v>0</v>
      </c>
      <c r="D245" s="346">
        <f>'Аян '!D124</f>
        <v>0</v>
      </c>
      <c r="E245" s="346">
        <f>'Аян '!E124</f>
        <v>0</v>
      </c>
      <c r="F245" s="347" t="e">
        <f>'Аян '!F124</f>
        <v>#DIV/0!</v>
      </c>
      <c r="G245" s="311">
        <f>'Аян '!G124</f>
        <v>0</v>
      </c>
      <c r="H245" s="311">
        <f>'Аян '!H124</f>
        <v>0</v>
      </c>
      <c r="I245" s="281">
        <f>'Аян '!I124</f>
        <v>0</v>
      </c>
      <c r="J245" s="281">
        <f>'Аян '!J124</f>
        <v>0</v>
      </c>
      <c r="K245" s="281">
        <f>'Аян '!K124</f>
        <v>0</v>
      </c>
      <c r="L245" s="281">
        <f>'Аян '!L124</f>
        <v>0</v>
      </c>
      <c r="M245" s="281">
        <f>'Аян '!M124</f>
        <v>0</v>
      </c>
      <c r="N245" s="281">
        <f>'Аян '!N124</f>
        <v>0</v>
      </c>
      <c r="O245" s="269">
        <f>'Аян '!O124</f>
        <v>0</v>
      </c>
      <c r="P245" s="269">
        <f>'Аян '!P124</f>
        <v>0</v>
      </c>
      <c r="Q245" s="269">
        <f>'Аян '!Q124</f>
        <v>0</v>
      </c>
      <c r="R245" s="269">
        <f>'Аян '!R124</f>
        <v>0</v>
      </c>
      <c r="S245" s="269">
        <f>'Аян '!S124</f>
        <v>0</v>
      </c>
      <c r="T245" s="269">
        <f>'Аян '!T124</f>
        <v>0</v>
      </c>
      <c r="U245" s="270">
        <f>'Аян '!U124</f>
        <v>0</v>
      </c>
      <c r="V245" s="269"/>
      <c r="W245" s="269"/>
      <c r="X245" s="346" t="e">
        <f>'Аян '!#REF!</f>
        <v>#REF!</v>
      </c>
      <c r="Y245" s="346" t="e">
        <f>'Аян '!#REF!</f>
        <v>#REF!</v>
      </c>
      <c r="Z245" s="346" t="e">
        <f>'Аян '!#REF!</f>
        <v>#REF!</v>
      </c>
      <c r="AA245" s="271"/>
      <c r="AB245" s="271"/>
      <c r="AC245" s="271"/>
      <c r="AD245" s="225"/>
      <c r="AE245" s="27"/>
      <c r="AF245" s="27"/>
      <c r="AG245" s="27"/>
      <c r="AH245" s="27"/>
      <c r="AI245" s="27"/>
      <c r="AJ245" s="27"/>
      <c r="AK245" s="27"/>
      <c r="AL245" s="27"/>
      <c r="AM245" s="27"/>
      <c r="AN245" s="27"/>
      <c r="AO245" s="27"/>
      <c r="AP245" s="27"/>
      <c r="AQ245" s="27"/>
      <c r="AR245" s="27"/>
      <c r="AS245" s="27"/>
      <c r="AT245" s="27"/>
      <c r="AU245" s="27"/>
      <c r="AV245" s="27"/>
      <c r="AW245" s="27"/>
      <c r="AX245" s="27"/>
      <c r="AY245" s="27"/>
      <c r="AZ245" s="27"/>
      <c r="BA245" s="27"/>
      <c r="BB245" s="27"/>
      <c r="BC245" s="27"/>
      <c r="BD245" s="27"/>
      <c r="BE245" s="27"/>
      <c r="BF245" s="27"/>
      <c r="BG245" s="27"/>
      <c r="BH245" s="27"/>
      <c r="BI245" s="27"/>
      <c r="BJ245" s="27"/>
      <c r="BK245" s="27"/>
      <c r="BL245" s="27"/>
      <c r="BM245" s="27"/>
      <c r="BN245" s="27"/>
      <c r="BO245" s="27"/>
      <c r="BP245" s="27"/>
      <c r="BQ245" s="27"/>
      <c r="BR245" s="27"/>
      <c r="BS245" s="27"/>
      <c r="BT245" s="27"/>
      <c r="BU245" s="27"/>
      <c r="BV245" s="27"/>
      <c r="BW245" s="27"/>
      <c r="BX245" s="27"/>
      <c r="BY245" s="27"/>
      <c r="BZ245" s="27"/>
      <c r="CA245" s="27"/>
      <c r="CB245" s="27"/>
      <c r="CC245" s="27"/>
      <c r="CD245" s="27"/>
      <c r="CE245" s="27"/>
      <c r="CF245" s="27"/>
      <c r="CG245" s="27"/>
      <c r="CH245" s="27"/>
      <c r="CI245" s="27"/>
      <c r="CJ245" s="27"/>
      <c r="CK245" s="27"/>
      <c r="CL245" s="27"/>
      <c r="CM245" s="27"/>
      <c r="CN245" s="27"/>
      <c r="CO245" s="27"/>
      <c r="CP245" s="27"/>
      <c r="CQ245" s="27"/>
      <c r="CR245" s="27"/>
      <c r="CS245" s="27"/>
      <c r="CT245" s="27"/>
      <c r="CU245" s="27"/>
      <c r="CV245" s="27"/>
      <c r="CW245" s="27"/>
      <c r="CX245" s="27"/>
      <c r="CY245" s="27"/>
      <c r="CZ245" s="27"/>
      <c r="DA245" s="27"/>
      <c r="DB245" s="27"/>
      <c r="DC245" s="27"/>
      <c r="DD245" s="27"/>
      <c r="DE245" s="27"/>
      <c r="DF245" s="27"/>
      <c r="DG245" s="27"/>
      <c r="DH245" s="27"/>
      <c r="DI245" s="27"/>
      <c r="DJ245" s="27"/>
      <c r="DK245" s="27"/>
      <c r="DL245" s="27"/>
      <c r="DM245" s="27"/>
      <c r="DN245" s="27"/>
      <c r="DO245" s="27"/>
      <c r="DP245" s="27"/>
      <c r="DQ245" s="27"/>
      <c r="DR245" s="27"/>
      <c r="DS245" s="27"/>
      <c r="DT245" s="27"/>
      <c r="DU245" s="27"/>
      <c r="DV245" s="27"/>
      <c r="DW245" s="27"/>
      <c r="DX245" s="27"/>
      <c r="DY245" s="27"/>
      <c r="DZ245" s="27"/>
      <c r="EA245" s="27"/>
      <c r="EB245" s="27"/>
      <c r="EC245" s="27"/>
      <c r="ED245" s="27"/>
      <c r="EE245" s="27"/>
      <c r="EF245" s="27"/>
      <c r="EG245" s="27"/>
      <c r="EH245" s="27"/>
      <c r="EI245" s="27"/>
      <c r="EJ245" s="27"/>
      <c r="EK245" s="27"/>
      <c r="EL245" s="27"/>
      <c r="EM245" s="27"/>
      <c r="EN245" s="27"/>
      <c r="EO245" s="27"/>
      <c r="EP245" s="27"/>
      <c r="EQ245" s="27"/>
      <c r="ER245" s="27"/>
      <c r="ES245" s="27"/>
      <c r="ET245" s="27"/>
      <c r="EU245" s="27"/>
      <c r="EV245" s="27"/>
      <c r="EW245" s="27"/>
      <c r="EX245" s="27"/>
      <c r="EY245" s="27"/>
      <c r="EZ245" s="27"/>
      <c r="FA245" s="27"/>
      <c r="FB245" s="27"/>
      <c r="FC245" s="27"/>
      <c r="FD245" s="27"/>
      <c r="FE245" s="27"/>
      <c r="FF245" s="27"/>
      <c r="FG245" s="27"/>
      <c r="FH245" s="27"/>
      <c r="FI245" s="27"/>
      <c r="FJ245" s="27"/>
      <c r="FK245" s="27"/>
      <c r="FL245" s="27"/>
      <c r="FM245" s="27"/>
      <c r="FN245" s="27"/>
      <c r="FO245" s="27"/>
      <c r="FP245" s="27"/>
      <c r="FQ245" s="27"/>
      <c r="FR245" s="27"/>
      <c r="FS245" s="27"/>
      <c r="FT245" s="27"/>
      <c r="FU245" s="27"/>
      <c r="FV245" s="27"/>
      <c r="FW245" s="27"/>
      <c r="FX245" s="27"/>
      <c r="FY245" s="27"/>
      <c r="FZ245" s="27"/>
      <c r="GA245" s="27"/>
      <c r="GB245" s="27"/>
      <c r="GC245" s="27"/>
      <c r="GD245" s="27"/>
      <c r="GE245" s="27"/>
      <c r="GF245" s="27"/>
      <c r="GG245" s="27"/>
      <c r="GH245" s="27"/>
      <c r="GI245" s="27"/>
      <c r="GJ245" s="27"/>
      <c r="GK245" s="27"/>
      <c r="GL245" s="27"/>
      <c r="GM245" s="27"/>
      <c r="GN245" s="27"/>
    </row>
    <row r="246" spans="1:196" x14ac:dyDescent="0.25">
      <c r="A246" s="17">
        <v>1</v>
      </c>
      <c r="B246" s="104" t="s">
        <v>401</v>
      </c>
      <c r="C246" s="346">
        <f>'Аян '!C125</f>
        <v>0</v>
      </c>
      <c r="D246" s="346">
        <f>'Аян '!D125</f>
        <v>0</v>
      </c>
      <c r="E246" s="346">
        <f>'Аян '!E125</f>
        <v>2</v>
      </c>
      <c r="F246" s="347" t="e">
        <f>'Аян '!F125</f>
        <v>#DIV/0!</v>
      </c>
      <c r="G246" s="311">
        <f>'Аян '!G125</f>
        <v>0</v>
      </c>
      <c r="H246" s="311">
        <f>'Аян '!H125</f>
        <v>0</v>
      </c>
      <c r="I246" s="281">
        <f>'Аян '!I125</f>
        <v>0</v>
      </c>
      <c r="J246" s="281">
        <f>'Аян '!J125</f>
        <v>0</v>
      </c>
      <c r="K246" s="281">
        <f>'Аян '!K125</f>
        <v>0</v>
      </c>
      <c r="L246" s="281">
        <f>'Аян '!L125</f>
        <v>0</v>
      </c>
      <c r="M246" s="281">
        <f>'Аян '!M125</f>
        <v>0</v>
      </c>
      <c r="N246" s="281">
        <f>'Аян '!N125</f>
        <v>0</v>
      </c>
      <c r="O246" s="269">
        <f>'Аян '!O125</f>
        <v>0</v>
      </c>
      <c r="P246" s="269">
        <f>'Аян '!P125</f>
        <v>0</v>
      </c>
      <c r="Q246" s="269">
        <f>'Аян '!Q125</f>
        <v>0</v>
      </c>
      <c r="R246" s="269">
        <f>'Аян '!R125</f>
        <v>0</v>
      </c>
      <c r="S246" s="269">
        <f>'Аян '!S125</f>
        <v>0</v>
      </c>
      <c r="T246" s="269">
        <f>'Аян '!T125</f>
        <v>0</v>
      </c>
      <c r="U246" s="270">
        <f>'Аян '!U125</f>
        <v>0</v>
      </c>
      <c r="V246" s="269"/>
      <c r="W246" s="269"/>
      <c r="X246" s="346" t="e">
        <f>'Аян '!#REF!</f>
        <v>#REF!</v>
      </c>
      <c r="Y246" s="346" t="e">
        <f>'Аян '!#REF!</f>
        <v>#REF!</v>
      </c>
      <c r="Z246" s="346" t="e">
        <f>'Аян '!#REF!</f>
        <v>#REF!</v>
      </c>
      <c r="AA246" s="271"/>
      <c r="AB246" s="271"/>
      <c r="AC246" s="271"/>
      <c r="AD246" s="225"/>
      <c r="AE246" s="27"/>
      <c r="AF246" s="27"/>
      <c r="AG246" s="27"/>
      <c r="AH246" s="27"/>
      <c r="AI246" s="27"/>
      <c r="AJ246" s="27"/>
      <c r="AK246" s="27"/>
      <c r="AL246" s="27"/>
      <c r="AM246" s="27"/>
      <c r="AN246" s="27"/>
      <c r="AO246" s="27"/>
      <c r="AP246" s="27"/>
      <c r="AQ246" s="27"/>
      <c r="AR246" s="27"/>
      <c r="AS246" s="27"/>
      <c r="AT246" s="27"/>
      <c r="AU246" s="27"/>
      <c r="AV246" s="27"/>
      <c r="AW246" s="27"/>
      <c r="AX246" s="27"/>
      <c r="AY246" s="27"/>
      <c r="AZ246" s="27"/>
      <c r="BA246" s="27"/>
      <c r="BB246" s="27"/>
      <c r="BC246" s="27"/>
      <c r="BD246" s="27"/>
      <c r="BE246" s="27"/>
      <c r="BF246" s="27"/>
      <c r="BG246" s="27"/>
      <c r="BH246" s="27"/>
      <c r="BI246" s="27"/>
      <c r="BJ246" s="27"/>
      <c r="BK246" s="27"/>
      <c r="BL246" s="27"/>
      <c r="BM246" s="27"/>
      <c r="BN246" s="27"/>
      <c r="BO246" s="27"/>
      <c r="BP246" s="27"/>
      <c r="BQ246" s="27"/>
      <c r="BR246" s="27"/>
      <c r="BS246" s="27"/>
      <c r="BT246" s="27"/>
      <c r="BU246" s="27"/>
      <c r="BV246" s="27"/>
      <c r="BW246" s="27"/>
      <c r="BX246" s="27"/>
      <c r="BY246" s="27"/>
      <c r="BZ246" s="27"/>
      <c r="CA246" s="27"/>
      <c r="CB246" s="27"/>
      <c r="CC246" s="27"/>
      <c r="CD246" s="27"/>
      <c r="CE246" s="27"/>
      <c r="CF246" s="27"/>
      <c r="CG246" s="27"/>
      <c r="CH246" s="27"/>
      <c r="CI246" s="27"/>
      <c r="CJ246" s="27"/>
      <c r="CK246" s="27"/>
      <c r="CL246" s="27"/>
      <c r="CM246" s="27"/>
      <c r="CN246" s="27"/>
      <c r="CO246" s="27"/>
      <c r="CP246" s="27"/>
      <c r="CQ246" s="27"/>
      <c r="CR246" s="27"/>
      <c r="CS246" s="27"/>
      <c r="CT246" s="27"/>
      <c r="CU246" s="27"/>
      <c r="CV246" s="27"/>
      <c r="CW246" s="27"/>
      <c r="CX246" s="27"/>
      <c r="CY246" s="27"/>
      <c r="CZ246" s="27"/>
      <c r="DA246" s="27"/>
      <c r="DB246" s="27"/>
      <c r="DC246" s="27"/>
      <c r="DD246" s="27"/>
      <c r="DE246" s="27"/>
      <c r="DF246" s="27"/>
      <c r="DG246" s="27"/>
      <c r="DH246" s="27"/>
      <c r="DI246" s="27"/>
      <c r="DJ246" s="27"/>
      <c r="DK246" s="27"/>
      <c r="DL246" s="27"/>
      <c r="DM246" s="27"/>
      <c r="DN246" s="27"/>
      <c r="DO246" s="27"/>
      <c r="DP246" s="27"/>
      <c r="DQ246" s="27"/>
      <c r="DR246" s="27"/>
      <c r="DS246" s="27"/>
      <c r="DT246" s="27"/>
      <c r="DU246" s="27"/>
      <c r="DV246" s="27"/>
      <c r="DW246" s="27"/>
      <c r="DX246" s="27"/>
      <c r="DY246" s="27"/>
      <c r="DZ246" s="27"/>
      <c r="EA246" s="27"/>
      <c r="EB246" s="27"/>
      <c r="EC246" s="27"/>
      <c r="ED246" s="27"/>
      <c r="EE246" s="27"/>
      <c r="EF246" s="27"/>
      <c r="EG246" s="27"/>
      <c r="EH246" s="27"/>
      <c r="EI246" s="27"/>
      <c r="EJ246" s="27"/>
      <c r="EK246" s="27"/>
      <c r="EL246" s="27"/>
      <c r="EM246" s="27"/>
      <c r="EN246" s="27"/>
      <c r="EO246" s="27"/>
      <c r="EP246" s="27"/>
      <c r="EQ246" s="27"/>
      <c r="ER246" s="27"/>
      <c r="ES246" s="27"/>
      <c r="ET246" s="27"/>
      <c r="EU246" s="27"/>
      <c r="EV246" s="27"/>
      <c r="EW246" s="27"/>
      <c r="EX246" s="27"/>
      <c r="EY246" s="27"/>
      <c r="EZ246" s="27"/>
      <c r="FA246" s="27"/>
      <c r="FB246" s="27"/>
      <c r="FC246" s="27"/>
      <c r="FD246" s="27"/>
      <c r="FE246" s="27"/>
      <c r="FF246" s="27"/>
      <c r="FG246" s="27"/>
      <c r="FH246" s="27"/>
      <c r="FI246" s="27"/>
      <c r="FJ246" s="27"/>
      <c r="FK246" s="27"/>
      <c r="FL246" s="27"/>
      <c r="FM246" s="27"/>
      <c r="FN246" s="27"/>
      <c r="FO246" s="27"/>
      <c r="FP246" s="27"/>
      <c r="FQ246" s="27"/>
      <c r="FR246" s="27"/>
      <c r="FS246" s="27"/>
      <c r="FT246" s="27"/>
      <c r="FU246" s="27"/>
      <c r="FV246" s="27"/>
      <c r="FW246" s="27"/>
      <c r="FX246" s="27"/>
      <c r="FY246" s="27"/>
      <c r="FZ246" s="27"/>
      <c r="GA246" s="27"/>
      <c r="GB246" s="27"/>
      <c r="GC246" s="27"/>
      <c r="GD246" s="27"/>
      <c r="GE246" s="27"/>
      <c r="GF246" s="27"/>
      <c r="GG246" s="27"/>
      <c r="GH246" s="27"/>
      <c r="GI246" s="27"/>
      <c r="GJ246" s="27"/>
      <c r="GK246" s="27"/>
      <c r="GL246" s="27"/>
      <c r="GM246" s="27"/>
      <c r="GN246" s="27"/>
    </row>
    <row r="247" spans="1:196" ht="29.25" x14ac:dyDescent="0.25">
      <c r="A247" s="17">
        <v>1</v>
      </c>
      <c r="B247" s="104" t="s">
        <v>446</v>
      </c>
      <c r="C247" s="346">
        <f>'Аян '!C126</f>
        <v>0</v>
      </c>
      <c r="D247" s="346">
        <f>'Аян '!D126</f>
        <v>0</v>
      </c>
      <c r="E247" s="346">
        <f>'Аян '!E126</f>
        <v>0</v>
      </c>
      <c r="F247" s="347" t="e">
        <f>'Аян '!F126</f>
        <v>#DIV/0!</v>
      </c>
      <c r="G247" s="311">
        <f>'Аян '!G126</f>
        <v>0</v>
      </c>
      <c r="H247" s="311">
        <f>'Аян '!H126</f>
        <v>0</v>
      </c>
      <c r="I247" s="281">
        <f>'Аян '!I126</f>
        <v>0</v>
      </c>
      <c r="J247" s="281">
        <f>'Аян '!J126</f>
        <v>0</v>
      </c>
      <c r="K247" s="281">
        <f>'Аян '!K126</f>
        <v>0</v>
      </c>
      <c r="L247" s="281">
        <f>'Аян '!L126</f>
        <v>0</v>
      </c>
      <c r="M247" s="281">
        <f>'Аян '!M126</f>
        <v>0</v>
      </c>
      <c r="N247" s="281">
        <f>'Аян '!N126</f>
        <v>0</v>
      </c>
      <c r="O247" s="269">
        <f>'Аян '!O126</f>
        <v>0</v>
      </c>
      <c r="P247" s="269">
        <f>'Аян '!P126</f>
        <v>0</v>
      </c>
      <c r="Q247" s="269">
        <f>'Аян '!Q126</f>
        <v>0</v>
      </c>
      <c r="R247" s="269">
        <f>'Аян '!R126</f>
        <v>0</v>
      </c>
      <c r="S247" s="269">
        <f>'Аян '!S126</f>
        <v>0</v>
      </c>
      <c r="T247" s="269">
        <f>'Аян '!T126</f>
        <v>0</v>
      </c>
      <c r="U247" s="270">
        <f>'Аян '!U126</f>
        <v>0</v>
      </c>
      <c r="V247" s="269"/>
      <c r="W247" s="269"/>
      <c r="X247" s="346" t="e">
        <f>'Аян '!#REF!</f>
        <v>#REF!</v>
      </c>
      <c r="Y247" s="346" t="e">
        <f>'Аян '!#REF!</f>
        <v>#REF!</v>
      </c>
      <c r="Z247" s="346" t="e">
        <f>'Аян '!#REF!</f>
        <v>#REF!</v>
      </c>
      <c r="AA247" s="271"/>
      <c r="AB247" s="271"/>
      <c r="AC247" s="271"/>
      <c r="AD247" s="225"/>
      <c r="AE247" s="27"/>
      <c r="AF247" s="27"/>
      <c r="AG247" s="27"/>
      <c r="AH247" s="27"/>
      <c r="AI247" s="27"/>
      <c r="AJ247" s="27"/>
      <c r="AK247" s="27"/>
      <c r="AL247" s="27"/>
      <c r="AM247" s="27"/>
      <c r="AN247" s="27"/>
      <c r="AO247" s="27"/>
      <c r="AP247" s="27"/>
      <c r="AQ247" s="27"/>
      <c r="AR247" s="27"/>
      <c r="AS247" s="27"/>
      <c r="AT247" s="27"/>
      <c r="AU247" s="27"/>
      <c r="AV247" s="27"/>
      <c r="AW247" s="27"/>
      <c r="AX247" s="27"/>
      <c r="AY247" s="27"/>
      <c r="AZ247" s="27"/>
      <c r="BA247" s="27"/>
      <c r="BB247" s="27"/>
      <c r="BC247" s="27"/>
      <c r="BD247" s="27"/>
      <c r="BE247" s="27"/>
      <c r="BF247" s="27"/>
      <c r="BG247" s="27"/>
      <c r="BH247" s="27"/>
      <c r="BI247" s="27"/>
      <c r="BJ247" s="27"/>
      <c r="BK247" s="27"/>
      <c r="BL247" s="27"/>
      <c r="BM247" s="27"/>
      <c r="BN247" s="27"/>
      <c r="BO247" s="27"/>
      <c r="BP247" s="27"/>
      <c r="BQ247" s="27"/>
      <c r="BR247" s="27"/>
      <c r="BS247" s="27"/>
      <c r="BT247" s="27"/>
      <c r="BU247" s="27"/>
      <c r="BV247" s="27"/>
      <c r="BW247" s="27"/>
      <c r="BX247" s="27"/>
      <c r="BY247" s="27"/>
      <c r="BZ247" s="27"/>
      <c r="CA247" s="27"/>
      <c r="CB247" s="27"/>
      <c r="CC247" s="27"/>
      <c r="CD247" s="27"/>
      <c r="CE247" s="27"/>
      <c r="CF247" s="27"/>
      <c r="CG247" s="27"/>
      <c r="CH247" s="27"/>
      <c r="CI247" s="27"/>
      <c r="CJ247" s="27"/>
      <c r="CK247" s="27"/>
      <c r="CL247" s="27"/>
      <c r="CM247" s="27"/>
      <c r="CN247" s="27"/>
      <c r="CO247" s="27"/>
      <c r="CP247" s="27"/>
      <c r="CQ247" s="27"/>
      <c r="CR247" s="27"/>
      <c r="CS247" s="27"/>
      <c r="CT247" s="27"/>
      <c r="CU247" s="27"/>
      <c r="CV247" s="27"/>
      <c r="CW247" s="27"/>
      <c r="CX247" s="27"/>
      <c r="CY247" s="27"/>
      <c r="CZ247" s="27"/>
      <c r="DA247" s="27"/>
      <c r="DB247" s="27"/>
      <c r="DC247" s="27"/>
      <c r="DD247" s="27"/>
      <c r="DE247" s="27"/>
      <c r="DF247" s="27"/>
      <c r="DG247" s="27"/>
      <c r="DH247" s="27"/>
      <c r="DI247" s="27"/>
      <c r="DJ247" s="27"/>
      <c r="DK247" s="27"/>
      <c r="DL247" s="27"/>
      <c r="DM247" s="27"/>
      <c r="DN247" s="27"/>
      <c r="DO247" s="27"/>
      <c r="DP247" s="27"/>
      <c r="DQ247" s="27"/>
      <c r="DR247" s="27"/>
      <c r="DS247" s="27"/>
      <c r="DT247" s="27"/>
      <c r="DU247" s="27"/>
      <c r="DV247" s="27"/>
      <c r="DW247" s="27"/>
      <c r="DX247" s="27"/>
      <c r="DY247" s="27"/>
      <c r="DZ247" s="27"/>
      <c r="EA247" s="27"/>
      <c r="EB247" s="27"/>
      <c r="EC247" s="27"/>
      <c r="ED247" s="27"/>
      <c r="EE247" s="27"/>
      <c r="EF247" s="27"/>
      <c r="EG247" s="27"/>
      <c r="EH247" s="27"/>
      <c r="EI247" s="27"/>
      <c r="EJ247" s="27"/>
      <c r="EK247" s="27"/>
      <c r="EL247" s="27"/>
      <c r="EM247" s="27"/>
      <c r="EN247" s="27"/>
      <c r="EO247" s="27"/>
      <c r="EP247" s="27"/>
      <c r="EQ247" s="27"/>
      <c r="ER247" s="27"/>
      <c r="ES247" s="27"/>
      <c r="ET247" s="27"/>
      <c r="EU247" s="27"/>
      <c r="EV247" s="27"/>
      <c r="EW247" s="27"/>
      <c r="EX247" s="27"/>
      <c r="EY247" s="27"/>
      <c r="EZ247" s="27"/>
      <c r="FA247" s="27"/>
      <c r="FB247" s="27"/>
      <c r="FC247" s="27"/>
      <c r="FD247" s="27"/>
      <c r="FE247" s="27"/>
      <c r="FF247" s="27"/>
      <c r="FG247" s="27"/>
      <c r="FH247" s="27"/>
      <c r="FI247" s="27"/>
      <c r="FJ247" s="27"/>
      <c r="FK247" s="27"/>
      <c r="FL247" s="27"/>
      <c r="FM247" s="27"/>
      <c r="FN247" s="27"/>
      <c r="FO247" s="27"/>
      <c r="FP247" s="27"/>
      <c r="FQ247" s="27"/>
      <c r="FR247" s="27"/>
      <c r="FS247" s="27"/>
      <c r="FT247" s="27"/>
      <c r="FU247" s="27"/>
      <c r="FV247" s="27"/>
      <c r="FW247" s="27"/>
      <c r="FX247" s="27"/>
      <c r="FY247" s="27"/>
      <c r="FZ247" s="27"/>
      <c r="GA247" s="27"/>
      <c r="GB247" s="27"/>
      <c r="GC247" s="27"/>
      <c r="GD247" s="27"/>
      <c r="GE247" s="27"/>
      <c r="GF247" s="27"/>
      <c r="GG247" s="27"/>
      <c r="GH247" s="27"/>
      <c r="GI247" s="27"/>
      <c r="GJ247" s="27"/>
      <c r="GK247" s="27"/>
      <c r="GL247" s="27"/>
      <c r="GM247" s="27"/>
      <c r="GN247" s="27"/>
    </row>
    <row r="248" spans="1:196" ht="29.25" x14ac:dyDescent="0.25">
      <c r="A248" s="17">
        <v>1</v>
      </c>
      <c r="B248" s="104" t="s">
        <v>402</v>
      </c>
      <c r="C248" s="346">
        <f>'Аян '!C127</f>
        <v>0</v>
      </c>
      <c r="D248" s="346">
        <f>'Аян '!D127</f>
        <v>0</v>
      </c>
      <c r="E248" s="346">
        <f>'Аян '!E127</f>
        <v>4</v>
      </c>
      <c r="F248" s="347" t="e">
        <f>'Аян '!F127</f>
        <v>#DIV/0!</v>
      </c>
      <c r="G248" s="311">
        <f>'Аян '!G127</f>
        <v>0</v>
      </c>
      <c r="H248" s="311">
        <f>'Аян '!H127</f>
        <v>0</v>
      </c>
      <c r="I248" s="281">
        <f>'Аян '!I127</f>
        <v>0</v>
      </c>
      <c r="J248" s="281">
        <f>'Аян '!J127</f>
        <v>0</v>
      </c>
      <c r="K248" s="281">
        <f>'Аян '!K127</f>
        <v>0</v>
      </c>
      <c r="L248" s="281">
        <f>'Аян '!L127</f>
        <v>0</v>
      </c>
      <c r="M248" s="281">
        <f>'Аян '!M127</f>
        <v>0</v>
      </c>
      <c r="N248" s="281">
        <f>'Аян '!N127</f>
        <v>0</v>
      </c>
      <c r="O248" s="269">
        <f>'Аян '!O127</f>
        <v>0</v>
      </c>
      <c r="P248" s="269">
        <f>'Аян '!P127</f>
        <v>0</v>
      </c>
      <c r="Q248" s="269">
        <f>'Аян '!Q127</f>
        <v>0</v>
      </c>
      <c r="R248" s="269">
        <f>'Аян '!R127</f>
        <v>0</v>
      </c>
      <c r="S248" s="269">
        <f>'Аян '!S127</f>
        <v>0</v>
      </c>
      <c r="T248" s="269">
        <f>'Аян '!T127</f>
        <v>0</v>
      </c>
      <c r="U248" s="270">
        <f>'Аян '!U127</f>
        <v>0</v>
      </c>
      <c r="V248" s="269"/>
      <c r="W248" s="269"/>
      <c r="X248" s="346" t="e">
        <f>'Аян '!#REF!</f>
        <v>#REF!</v>
      </c>
      <c r="Y248" s="346" t="e">
        <f>'Аян '!#REF!</f>
        <v>#REF!</v>
      </c>
      <c r="Z248" s="346" t="e">
        <f>'Аян '!#REF!</f>
        <v>#REF!</v>
      </c>
      <c r="AA248" s="271"/>
      <c r="AB248" s="271"/>
      <c r="AC248" s="271"/>
      <c r="AD248" s="225"/>
    </row>
    <row r="249" spans="1:196" ht="29.25" x14ac:dyDescent="0.25">
      <c r="A249" s="17">
        <v>1</v>
      </c>
      <c r="B249" s="104" t="s">
        <v>403</v>
      </c>
      <c r="C249" s="346">
        <f>'Аян '!C128</f>
        <v>0</v>
      </c>
      <c r="D249" s="346">
        <f>'Аян '!D128</f>
        <v>0</v>
      </c>
      <c r="E249" s="346">
        <f>'Аян '!E128</f>
        <v>0</v>
      </c>
      <c r="F249" s="347" t="e">
        <f>'Аян '!F128</f>
        <v>#DIV/0!</v>
      </c>
      <c r="G249" s="311">
        <f>'Аян '!G128</f>
        <v>0</v>
      </c>
      <c r="H249" s="311">
        <f>'Аян '!H128</f>
        <v>0</v>
      </c>
      <c r="I249" s="281">
        <f>'Аян '!I128</f>
        <v>0</v>
      </c>
      <c r="J249" s="281">
        <f>'Аян '!J128</f>
        <v>0</v>
      </c>
      <c r="K249" s="281">
        <f>'Аян '!K128</f>
        <v>0</v>
      </c>
      <c r="L249" s="281">
        <f>'Аян '!L128</f>
        <v>0</v>
      </c>
      <c r="M249" s="281">
        <f>'Аян '!M128</f>
        <v>0</v>
      </c>
      <c r="N249" s="281">
        <f>'Аян '!N128</f>
        <v>0</v>
      </c>
      <c r="O249" s="269">
        <f>'Аян '!O128</f>
        <v>0</v>
      </c>
      <c r="P249" s="269">
        <f>'Аян '!P128</f>
        <v>0</v>
      </c>
      <c r="Q249" s="269">
        <f>'Аян '!Q128</f>
        <v>0</v>
      </c>
      <c r="R249" s="269">
        <f>'Аян '!R128</f>
        <v>0</v>
      </c>
      <c r="S249" s="269">
        <f>'Аян '!S128</f>
        <v>0</v>
      </c>
      <c r="T249" s="269">
        <f>'Аян '!T128</f>
        <v>0</v>
      </c>
      <c r="U249" s="270">
        <f>'Аян '!U128</f>
        <v>0</v>
      </c>
      <c r="V249" s="269"/>
      <c r="W249" s="269"/>
      <c r="X249" s="346" t="e">
        <f>'Аян '!#REF!</f>
        <v>#REF!</v>
      </c>
      <c r="Y249" s="346" t="e">
        <f>'Аян '!#REF!</f>
        <v>#REF!</v>
      </c>
      <c r="Z249" s="346" t="e">
        <f>'Аян '!#REF!</f>
        <v>#REF!</v>
      </c>
      <c r="AA249" s="271"/>
      <c r="AB249" s="271"/>
      <c r="AC249" s="271"/>
      <c r="AD249" s="225"/>
    </row>
    <row r="250" spans="1:196" x14ac:dyDescent="0.25">
      <c r="A250" s="17">
        <v>1</v>
      </c>
      <c r="B250" s="105" t="s">
        <v>141</v>
      </c>
      <c r="C250" s="346">
        <f>'Аян '!C129</f>
        <v>145</v>
      </c>
      <c r="D250" s="346">
        <f>'Аян '!D129</f>
        <v>12</v>
      </c>
      <c r="E250" s="346">
        <f>'Аян '!E129</f>
        <v>13.6</v>
      </c>
      <c r="F250" s="347">
        <f>'Аян '!F129</f>
        <v>113.33333333333333</v>
      </c>
      <c r="G250" s="311">
        <f>'Аян '!G129</f>
        <v>0</v>
      </c>
      <c r="H250" s="311">
        <f>'Аян '!H129</f>
        <v>0</v>
      </c>
      <c r="I250" s="281">
        <f>'Аян '!I129</f>
        <v>0</v>
      </c>
      <c r="J250" s="281">
        <f>'Аян '!J129</f>
        <v>0</v>
      </c>
      <c r="K250" s="281">
        <f>'Аян '!K129</f>
        <v>0</v>
      </c>
      <c r="L250" s="281">
        <f>'Аян '!L129</f>
        <v>0</v>
      </c>
      <c r="M250" s="281">
        <f>'Аян '!M129</f>
        <v>0</v>
      </c>
      <c r="N250" s="281">
        <f>'Аян '!N129</f>
        <v>0</v>
      </c>
      <c r="O250" s="269">
        <f>'Аян '!O129</f>
        <v>131.58500000000001</v>
      </c>
      <c r="P250" s="269">
        <f>'Аян '!P129</f>
        <v>10.965416666666668</v>
      </c>
      <c r="Q250" s="269">
        <f>'Аян '!Q129</f>
        <v>0</v>
      </c>
      <c r="R250" s="269">
        <f>'Аян '!R129</f>
        <v>0</v>
      </c>
      <c r="S250" s="269">
        <f>'Аян '!S129</f>
        <v>0</v>
      </c>
      <c r="T250" s="269">
        <f>'Аян '!T129</f>
        <v>0</v>
      </c>
      <c r="U250" s="270">
        <f>'Аян '!U129</f>
        <v>12.342060000000002</v>
      </c>
      <c r="V250" s="269"/>
      <c r="W250" s="269"/>
      <c r="X250" s="346" t="e">
        <f>'Аян '!#REF!</f>
        <v>#REF!</v>
      </c>
      <c r="Y250" s="346" t="e">
        <f>'Аян '!#REF!</f>
        <v>#REF!</v>
      </c>
      <c r="Z250" s="346" t="e">
        <f>'Аян '!#REF!</f>
        <v>#REF!</v>
      </c>
      <c r="AA250" s="271"/>
      <c r="AB250" s="271"/>
      <c r="AC250" s="271"/>
      <c r="AD250" s="225"/>
    </row>
    <row r="251" spans="1:196" x14ac:dyDescent="0.25">
      <c r="A251" s="17">
        <v>1</v>
      </c>
      <c r="B251" s="348" t="s">
        <v>79</v>
      </c>
      <c r="C251" s="346">
        <f>'Аян '!C130</f>
        <v>12</v>
      </c>
      <c r="D251" s="346">
        <f>'Аян '!D130</f>
        <v>1</v>
      </c>
      <c r="E251" s="346">
        <f>'Аян '!E130</f>
        <v>0</v>
      </c>
      <c r="F251" s="347">
        <f>'Аян '!F130</f>
        <v>0</v>
      </c>
      <c r="G251" s="311">
        <f>'Аян '!G130</f>
        <v>0</v>
      </c>
      <c r="H251" s="311" t="e">
        <f>'Аян '!H130</f>
        <v>#DIV/0!</v>
      </c>
      <c r="I251" s="281">
        <f>'Аян '!I130</f>
        <v>0</v>
      </c>
      <c r="J251" s="281">
        <f>'Аян '!J130</f>
        <v>0</v>
      </c>
      <c r="K251" s="281">
        <f>'Аян '!K130</f>
        <v>0</v>
      </c>
      <c r="L251" s="281" t="e">
        <f>'Аян '!L130</f>
        <v>#DIV/0!</v>
      </c>
      <c r="M251" s="281">
        <f>'Аян '!M130</f>
        <v>0</v>
      </c>
      <c r="N251" s="281" t="e">
        <f>'Аян '!N130</f>
        <v>#DIV/0!</v>
      </c>
      <c r="O251" s="269">
        <f>'Аян '!O130</f>
        <v>0</v>
      </c>
      <c r="P251" s="269">
        <f>'Аян '!P130</f>
        <v>0</v>
      </c>
      <c r="Q251" s="269">
        <f>'Аян '!Q130</f>
        <v>0</v>
      </c>
      <c r="R251" s="269">
        <f>'Аян '!R130</f>
        <v>0</v>
      </c>
      <c r="S251" s="269">
        <f>'Аян '!S130</f>
        <v>0</v>
      </c>
      <c r="T251" s="269">
        <f>'Аян '!T130</f>
        <v>0</v>
      </c>
      <c r="U251" s="270">
        <f>'Аян '!U130</f>
        <v>0</v>
      </c>
      <c r="V251" s="269"/>
      <c r="W251" s="269"/>
      <c r="X251" s="346" t="e">
        <f>'Аян '!#REF!</f>
        <v>#REF!</v>
      </c>
      <c r="Y251" s="346" t="e">
        <f>'Аян '!#REF!</f>
        <v>#REF!</v>
      </c>
      <c r="Z251" s="346" t="e">
        <f>'Аян '!#REF!</f>
        <v>#REF!</v>
      </c>
      <c r="AA251" s="271"/>
      <c r="AB251" s="271"/>
      <c r="AC251" s="271"/>
      <c r="AD251" s="225"/>
    </row>
    <row r="252" spans="1:196" x14ac:dyDescent="0.25">
      <c r="A252" s="17">
        <v>1</v>
      </c>
      <c r="B252" s="15" t="s">
        <v>16</v>
      </c>
      <c r="C252" s="346">
        <f>'Аян '!C131</f>
        <v>0</v>
      </c>
      <c r="D252" s="346">
        <f>'Аян '!D131</f>
        <v>0</v>
      </c>
      <c r="E252" s="346">
        <f>'Аян '!E131</f>
        <v>0</v>
      </c>
      <c r="F252" s="347" t="e">
        <f>'Аян '!F131</f>
        <v>#DIV/0!</v>
      </c>
      <c r="G252" s="311">
        <f>'Аян '!G131</f>
        <v>0</v>
      </c>
      <c r="H252" s="311" t="e">
        <f>'Аян '!H131</f>
        <v>#DIV/0!</v>
      </c>
      <c r="I252" s="281">
        <f>'Аян '!I131</f>
        <v>0</v>
      </c>
      <c r="J252" s="281">
        <f>'Аян '!J131</f>
        <v>0</v>
      </c>
      <c r="K252" s="281">
        <f>'Аян '!K131</f>
        <v>0</v>
      </c>
      <c r="L252" s="281" t="e">
        <f>'Аян '!L131</f>
        <v>#DIV/0!</v>
      </c>
      <c r="M252" s="281">
        <f>'Аян '!M131</f>
        <v>0</v>
      </c>
      <c r="N252" s="281" t="e">
        <f>'Аян '!N131</f>
        <v>#DIV/0!</v>
      </c>
      <c r="O252" s="269">
        <f>'Аян '!O131</f>
        <v>0</v>
      </c>
      <c r="P252" s="269">
        <f>'Аян '!P131</f>
        <v>0</v>
      </c>
      <c r="Q252" s="269">
        <f>'Аян '!Q131</f>
        <v>0</v>
      </c>
      <c r="R252" s="269">
        <f>'Аян '!R131</f>
        <v>0</v>
      </c>
      <c r="S252" s="269">
        <f>'Аян '!S131</f>
        <v>0</v>
      </c>
      <c r="T252" s="269">
        <f>'Аян '!T131</f>
        <v>0</v>
      </c>
      <c r="U252" s="270">
        <f>'Аян '!U131</f>
        <v>0</v>
      </c>
      <c r="V252" s="269"/>
      <c r="W252" s="269"/>
      <c r="X252" s="346" t="e">
        <f>'Аян '!#REF!</f>
        <v>#REF!</v>
      </c>
      <c r="Y252" s="346" t="e">
        <f>'Аян '!#REF!</f>
        <v>#REF!</v>
      </c>
      <c r="Z252" s="346" t="e">
        <f>'Аян '!#REF!</f>
        <v>#REF!</v>
      </c>
      <c r="AA252" s="271"/>
      <c r="AB252" s="271"/>
      <c r="AC252" s="271"/>
      <c r="AD252" s="225"/>
    </row>
    <row r="253" spans="1:196" ht="29.25" x14ac:dyDescent="0.25">
      <c r="A253" s="17">
        <v>1</v>
      </c>
      <c r="B253" s="349" t="s">
        <v>146</v>
      </c>
      <c r="C253" s="346">
        <f>'Аян '!C132</f>
        <v>12</v>
      </c>
      <c r="D253" s="346">
        <f>'Аян '!D132</f>
        <v>1</v>
      </c>
      <c r="E253" s="346">
        <f>'Аян '!E132</f>
        <v>0</v>
      </c>
      <c r="F253" s="347">
        <f>'Аян '!F132</f>
        <v>0</v>
      </c>
      <c r="G253" s="311">
        <f>'Аян '!G132</f>
        <v>0</v>
      </c>
      <c r="H253" s="311" t="e">
        <f>'Аян '!H132</f>
        <v>#DIV/0!</v>
      </c>
      <c r="I253" s="281">
        <f>'Аян '!I132</f>
        <v>0</v>
      </c>
      <c r="J253" s="281">
        <f>'Аян '!J132</f>
        <v>0</v>
      </c>
      <c r="K253" s="281">
        <f>'Аян '!K132</f>
        <v>0</v>
      </c>
      <c r="L253" s="281" t="e">
        <f>'Аян '!L132</f>
        <v>#DIV/0!</v>
      </c>
      <c r="M253" s="281">
        <f>'Аян '!M132</f>
        <v>0</v>
      </c>
      <c r="N253" s="281" t="e">
        <f>'Аян '!N132</f>
        <v>#DIV/0!</v>
      </c>
      <c r="O253" s="269">
        <f>'Аян '!O132</f>
        <v>362.654</v>
      </c>
      <c r="P253" s="269">
        <f>'Аян '!P132</f>
        <v>30.221166666666665</v>
      </c>
      <c r="Q253" s="269">
        <f>'Аян '!Q132</f>
        <v>0</v>
      </c>
      <c r="R253" s="269">
        <f>'Аян '!R132</f>
        <v>0</v>
      </c>
      <c r="S253" s="269">
        <f>'Аян '!S132</f>
        <v>-30.221166666666665</v>
      </c>
      <c r="T253" s="269">
        <f>'Аян '!T132</f>
        <v>0</v>
      </c>
      <c r="U253" s="270">
        <f>'Аян '!U132</f>
        <v>0</v>
      </c>
      <c r="V253" s="269">
        <f>Q253/P253*100</f>
        <v>0</v>
      </c>
      <c r="W253" s="269">
        <f>U253/P253*100</f>
        <v>0</v>
      </c>
      <c r="X253" s="346" t="e">
        <f>'Аян '!#REF!</f>
        <v>#REF!</v>
      </c>
      <c r="Y253" s="346" t="e">
        <f>'Аян '!#REF!</f>
        <v>#REF!</v>
      </c>
      <c r="Z253" s="346" t="e">
        <f>'Аян '!#REF!</f>
        <v>#REF!</v>
      </c>
      <c r="AA253" s="271"/>
      <c r="AB253" s="271"/>
      <c r="AC253" s="271"/>
      <c r="AD253" s="225"/>
    </row>
    <row r="254" spans="1:196" x14ac:dyDescent="0.25">
      <c r="A254" s="17">
        <v>1</v>
      </c>
      <c r="B254" s="350" t="s">
        <v>508</v>
      </c>
      <c r="C254" s="346">
        <f>'Аян '!C133</f>
        <v>2</v>
      </c>
      <c r="D254" s="346">
        <f>'Аян '!D133</f>
        <v>0</v>
      </c>
      <c r="E254" s="346">
        <f>'Аян '!E133</f>
        <v>0</v>
      </c>
      <c r="F254" s="347" t="e">
        <f>'Аян '!F133</f>
        <v>#DIV/0!</v>
      </c>
      <c r="G254" s="311">
        <f>'Аян '!G133</f>
        <v>0</v>
      </c>
      <c r="H254" s="311">
        <f>'Аян '!H133</f>
        <v>0</v>
      </c>
      <c r="I254" s="281">
        <f>'Аян '!I133</f>
        <v>0</v>
      </c>
      <c r="J254" s="281">
        <f>'Аян '!J133</f>
        <v>0</v>
      </c>
      <c r="K254" s="281">
        <f>'Аян '!K133</f>
        <v>0</v>
      </c>
      <c r="L254" s="281">
        <f>'Аян '!L133</f>
        <v>0</v>
      </c>
      <c r="M254" s="281">
        <f>'Аян '!M133</f>
        <v>0</v>
      </c>
      <c r="N254" s="281">
        <f>'Аян '!N133</f>
        <v>0</v>
      </c>
      <c r="O254" s="269">
        <f>'Аян '!O133</f>
        <v>0</v>
      </c>
      <c r="P254" s="269">
        <f>'Аян '!P133</f>
        <v>0</v>
      </c>
      <c r="Q254" s="269">
        <f>'Аян '!Q133</f>
        <v>0</v>
      </c>
      <c r="R254" s="269">
        <f>'Аян '!R133</f>
        <v>0</v>
      </c>
      <c r="S254" s="269">
        <f>'Аян '!S133</f>
        <v>0</v>
      </c>
      <c r="T254" s="269">
        <f>'Аян '!T133</f>
        <v>0</v>
      </c>
      <c r="U254" s="270">
        <f>'Аян '!U133</f>
        <v>0</v>
      </c>
      <c r="V254" s="269"/>
      <c r="W254" s="269"/>
      <c r="X254" s="346" t="e">
        <f>'Аян '!#REF!</f>
        <v>#REF!</v>
      </c>
      <c r="Y254" s="346" t="e">
        <f>'Аян '!#REF!</f>
        <v>#REF!</v>
      </c>
      <c r="Z254" s="346" t="e">
        <f>'Аян '!#REF!</f>
        <v>#REF!</v>
      </c>
      <c r="AA254" s="271"/>
      <c r="AB254" s="271"/>
      <c r="AC254" s="271"/>
      <c r="AD254" s="225"/>
    </row>
    <row r="255" spans="1:196" ht="21" customHeight="1" x14ac:dyDescent="0.25">
      <c r="A255" s="17">
        <v>1</v>
      </c>
      <c r="B255" s="351" t="s">
        <v>266</v>
      </c>
      <c r="C255" s="346">
        <f>'Аян '!C134</f>
        <v>2</v>
      </c>
      <c r="D255" s="346">
        <f>'Аян '!D134</f>
        <v>0</v>
      </c>
      <c r="E255" s="346">
        <f>'Аян '!E134</f>
        <v>0</v>
      </c>
      <c r="F255" s="347" t="e">
        <f>'Аян '!F134</f>
        <v>#DIV/0!</v>
      </c>
      <c r="G255" s="311">
        <f>'Аян '!G134</f>
        <v>0</v>
      </c>
      <c r="H255" s="311">
        <f>'Аян '!H134</f>
        <v>0</v>
      </c>
      <c r="I255" s="281">
        <f>'Аян '!I134</f>
        <v>0</v>
      </c>
      <c r="J255" s="281">
        <f>'Аян '!J134</f>
        <v>0</v>
      </c>
      <c r="K255" s="281">
        <f>'Аян '!K134</f>
        <v>0</v>
      </c>
      <c r="L255" s="281">
        <f>'Аян '!L134</f>
        <v>0</v>
      </c>
      <c r="M255" s="281">
        <f>'Аян '!M134</f>
        <v>0</v>
      </c>
      <c r="N255" s="281">
        <f>'Аян '!N134</f>
        <v>0</v>
      </c>
      <c r="O255" s="269">
        <f>'Аян '!O134</f>
        <v>0</v>
      </c>
      <c r="P255" s="269">
        <f>'Аян '!P134</f>
        <v>0</v>
      </c>
      <c r="Q255" s="269">
        <f>'Аян '!Q134</f>
        <v>0</v>
      </c>
      <c r="R255" s="269">
        <f>'Аян '!R134</f>
        <v>0</v>
      </c>
      <c r="S255" s="269">
        <f>'Аян '!S134</f>
        <v>0</v>
      </c>
      <c r="T255" s="269">
        <f>'Аян '!T134</f>
        <v>0</v>
      </c>
      <c r="U255" s="270">
        <f>'Аян '!U134</f>
        <v>0</v>
      </c>
      <c r="V255" s="269"/>
      <c r="W255" s="269"/>
      <c r="X255" s="346" t="e">
        <f>'Аян '!#REF!</f>
        <v>#REF!</v>
      </c>
      <c r="Y255" s="346" t="e">
        <f>'Аян '!#REF!</f>
        <v>#REF!</v>
      </c>
      <c r="Z255" s="346" t="e">
        <f>'Аян '!#REF!</f>
        <v>#REF!</v>
      </c>
      <c r="AA255" s="271"/>
      <c r="AB255" s="271"/>
      <c r="AC255" s="271"/>
      <c r="AD255" s="225"/>
    </row>
    <row r="256" spans="1:196" x14ac:dyDescent="0.25">
      <c r="A256" s="17">
        <v>1</v>
      </c>
      <c r="B256" s="352" t="s">
        <v>267</v>
      </c>
      <c r="C256" s="346">
        <f>'Аян '!C135</f>
        <v>0</v>
      </c>
      <c r="D256" s="346">
        <f>'Аян '!D135</f>
        <v>0</v>
      </c>
      <c r="E256" s="346">
        <f>'Аян '!E135</f>
        <v>0</v>
      </c>
      <c r="F256" s="347" t="e">
        <f>'Аян '!F135</f>
        <v>#DIV/0!</v>
      </c>
      <c r="G256" s="311">
        <f>'Аян '!G135</f>
        <v>0</v>
      </c>
      <c r="H256" s="311">
        <f>'Аян '!H135</f>
        <v>0</v>
      </c>
      <c r="I256" s="281">
        <f>'Аян '!I135</f>
        <v>0</v>
      </c>
      <c r="J256" s="281">
        <f>'Аян '!J135</f>
        <v>0</v>
      </c>
      <c r="K256" s="281">
        <f>'Аян '!K135</f>
        <v>0</v>
      </c>
      <c r="L256" s="281">
        <f>'Аян '!L135</f>
        <v>0</v>
      </c>
      <c r="M256" s="281">
        <f>'Аян '!M135</f>
        <v>0</v>
      </c>
      <c r="N256" s="281">
        <f>'Аян '!N135</f>
        <v>0</v>
      </c>
      <c r="O256" s="269">
        <f>'Аян '!O135</f>
        <v>0</v>
      </c>
      <c r="P256" s="269">
        <f>'Аян '!P135</f>
        <v>0</v>
      </c>
      <c r="Q256" s="269">
        <f>'Аян '!Q135</f>
        <v>0</v>
      </c>
      <c r="R256" s="269">
        <f>'Аян '!R135</f>
        <v>0</v>
      </c>
      <c r="S256" s="269">
        <f>'Аян '!S135</f>
        <v>0</v>
      </c>
      <c r="T256" s="269">
        <f>'Аян '!T135</f>
        <v>0</v>
      </c>
      <c r="U256" s="270">
        <f>'Аян '!U135</f>
        <v>0</v>
      </c>
      <c r="V256" s="269"/>
      <c r="W256" s="269"/>
      <c r="X256" s="346" t="e">
        <f>'Аян '!#REF!</f>
        <v>#REF!</v>
      </c>
      <c r="Y256" s="346" t="e">
        <f>'Аян '!#REF!</f>
        <v>#REF!</v>
      </c>
      <c r="Z256" s="346" t="e">
        <f>'Аян '!#REF!</f>
        <v>#REF!</v>
      </c>
      <c r="AA256" s="271"/>
      <c r="AB256" s="271"/>
      <c r="AC256" s="271"/>
      <c r="AD256" s="225"/>
    </row>
    <row r="257" spans="1:196" x14ac:dyDescent="0.25">
      <c r="A257" s="17">
        <v>1</v>
      </c>
      <c r="B257" s="353" t="s">
        <v>268</v>
      </c>
      <c r="C257" s="346">
        <f>'Аян '!C136</f>
        <v>0</v>
      </c>
      <c r="D257" s="346">
        <f>'Аян '!D136</f>
        <v>0</v>
      </c>
      <c r="E257" s="346">
        <f>'Аян '!E136</f>
        <v>0</v>
      </c>
      <c r="F257" s="347" t="e">
        <f>'Аян '!F136</f>
        <v>#DIV/0!</v>
      </c>
      <c r="G257" s="311">
        <f>'Аян '!G136</f>
        <v>0</v>
      </c>
      <c r="H257" s="311">
        <f>'Аян '!H136</f>
        <v>0</v>
      </c>
      <c r="I257" s="281">
        <f>'Аян '!I136</f>
        <v>0</v>
      </c>
      <c r="J257" s="281">
        <f>'Аян '!J136</f>
        <v>0</v>
      </c>
      <c r="K257" s="281">
        <f>'Аян '!K136</f>
        <v>0</v>
      </c>
      <c r="L257" s="281">
        <f>'Аян '!L136</f>
        <v>0</v>
      </c>
      <c r="M257" s="281">
        <f>'Аян '!M136</f>
        <v>0</v>
      </c>
      <c r="N257" s="281">
        <f>'Аян '!N136</f>
        <v>0</v>
      </c>
      <c r="O257" s="269">
        <f>'Аян '!O136</f>
        <v>0</v>
      </c>
      <c r="P257" s="269">
        <f>'Аян '!P136</f>
        <v>0</v>
      </c>
      <c r="Q257" s="269">
        <f>'Аян '!Q136</f>
        <v>0</v>
      </c>
      <c r="R257" s="269">
        <f>'Аян '!R136</f>
        <v>0</v>
      </c>
      <c r="S257" s="269">
        <f>'Аян '!S136</f>
        <v>0</v>
      </c>
      <c r="T257" s="269">
        <f>'Аян '!T136</f>
        <v>0</v>
      </c>
      <c r="U257" s="270">
        <f>'Аян '!U136</f>
        <v>0</v>
      </c>
      <c r="V257" s="269"/>
      <c r="W257" s="269"/>
      <c r="X257" s="346" t="e">
        <f>'Аян '!#REF!</f>
        <v>#REF!</v>
      </c>
      <c r="Y257" s="346" t="e">
        <f>'Аян '!#REF!</f>
        <v>#REF!</v>
      </c>
      <c r="Z257" s="346" t="e">
        <f>'Аян '!#REF!</f>
        <v>#REF!</v>
      </c>
      <c r="AA257" s="271"/>
      <c r="AB257" s="271"/>
      <c r="AC257" s="271"/>
      <c r="AD257" s="225"/>
    </row>
    <row r="258" spans="1:196" ht="29.25" thickBot="1" x14ac:dyDescent="0.3">
      <c r="A258" s="17">
        <v>1</v>
      </c>
      <c r="B258" s="354" t="s">
        <v>279</v>
      </c>
      <c r="C258" s="346">
        <f>'Аян '!C137</f>
        <v>2</v>
      </c>
      <c r="D258" s="346">
        <f>'Аян '!D137</f>
        <v>0</v>
      </c>
      <c r="E258" s="346">
        <f>'Аян '!E137</f>
        <v>0</v>
      </c>
      <c r="F258" s="347" t="e">
        <f>'Аян '!F137</f>
        <v>#DIV/0!</v>
      </c>
      <c r="G258" s="311">
        <f>'Аян '!G137</f>
        <v>0</v>
      </c>
      <c r="H258" s="311">
        <f>'Аян '!H137</f>
        <v>0</v>
      </c>
      <c r="I258" s="281">
        <f>'Аян '!I137</f>
        <v>0</v>
      </c>
      <c r="J258" s="281">
        <f>'Аян '!J137</f>
        <v>0</v>
      </c>
      <c r="K258" s="281">
        <f>'Аян '!K137</f>
        <v>0</v>
      </c>
      <c r="L258" s="281">
        <f>'Аян '!L137</f>
        <v>0</v>
      </c>
      <c r="M258" s="281">
        <f>'Аян '!M137</f>
        <v>0</v>
      </c>
      <c r="N258" s="281">
        <f>'Аян '!N137</f>
        <v>0</v>
      </c>
      <c r="O258" s="269">
        <f>'Аян '!O137</f>
        <v>6.5830000000000002</v>
      </c>
      <c r="P258" s="269">
        <f>'Аян '!P137</f>
        <v>0.54858333333333331</v>
      </c>
      <c r="Q258" s="269">
        <f>'Аян '!Q137</f>
        <v>0</v>
      </c>
      <c r="R258" s="269">
        <f>'Аян '!R137</f>
        <v>0</v>
      </c>
      <c r="S258" s="269">
        <f>'Аян '!S137</f>
        <v>-0.54858333333333331</v>
      </c>
      <c r="T258" s="269">
        <f>'Аян '!T137</f>
        <v>0</v>
      </c>
      <c r="U258" s="270">
        <f>'Аян '!U137</f>
        <v>0</v>
      </c>
      <c r="V258" s="269">
        <f>Q258/P258*100</f>
        <v>0</v>
      </c>
      <c r="W258" s="269">
        <f>U258/P258*100</f>
        <v>0</v>
      </c>
      <c r="X258" s="346" t="e">
        <f>'Аян '!#REF!</f>
        <v>#REF!</v>
      </c>
      <c r="Y258" s="346" t="e">
        <f>'Аян '!#REF!</f>
        <v>#REF!</v>
      </c>
      <c r="Z258" s="346" t="e">
        <f>'Аян '!#REF!</f>
        <v>#REF!</v>
      </c>
      <c r="AA258" s="271"/>
      <c r="AB258" s="271"/>
      <c r="AC258" s="271"/>
      <c r="AD258" s="225"/>
    </row>
    <row r="259" spans="1:196" ht="15" customHeight="1" x14ac:dyDescent="0.25">
      <c r="A259" s="17">
        <v>1</v>
      </c>
      <c r="B259" s="337" t="s">
        <v>99</v>
      </c>
      <c r="C259" s="338"/>
      <c r="D259" s="338"/>
      <c r="E259" s="338"/>
      <c r="F259" s="339"/>
      <c r="G259" s="300"/>
      <c r="H259" s="300"/>
      <c r="I259" s="29"/>
      <c r="J259" s="29"/>
      <c r="K259" s="29"/>
      <c r="L259" s="29"/>
      <c r="M259" s="29"/>
      <c r="N259" s="29"/>
      <c r="O259" s="355">
        <f>O260-O261-O308-O311-O316</f>
        <v>0</v>
      </c>
      <c r="P259" s="355">
        <f t="shared" ref="P259:U259" si="3">P260-P261-P308-P311-P316</f>
        <v>0</v>
      </c>
      <c r="Q259" s="355">
        <f t="shared" si="3"/>
        <v>1.4210854715202004E-14</v>
      </c>
      <c r="R259" s="355">
        <f t="shared" si="3"/>
        <v>0</v>
      </c>
      <c r="S259" s="355">
        <f t="shared" si="3"/>
        <v>0</v>
      </c>
      <c r="T259" s="355">
        <f t="shared" si="3"/>
        <v>0</v>
      </c>
      <c r="U259" s="356">
        <f t="shared" si="3"/>
        <v>0</v>
      </c>
      <c r="V259" s="355"/>
      <c r="W259" s="355"/>
      <c r="X259" s="338"/>
      <c r="Y259" s="338"/>
      <c r="Z259" s="338"/>
      <c r="AA259" s="357"/>
      <c r="AB259" s="357"/>
      <c r="AC259" s="357"/>
      <c r="AD259" s="225"/>
    </row>
    <row r="260" spans="1:196" s="27" customFormat="1" ht="15" customHeight="1" x14ac:dyDescent="0.25">
      <c r="A260" s="17">
        <v>1</v>
      </c>
      <c r="B260" s="264" t="s">
        <v>96</v>
      </c>
      <c r="C260" s="265">
        <f>'1 уровень'!E2621</f>
        <v>0</v>
      </c>
      <c r="D260" s="265">
        <f>'1 уровень'!F2621</f>
        <v>0</v>
      </c>
      <c r="E260" s="265">
        <f>'1 уровень'!G2621</f>
        <v>0</v>
      </c>
      <c r="F260" s="266">
        <f>'1 уровень'!H2621</f>
        <v>0</v>
      </c>
      <c r="G260" s="267">
        <f>'1 уровень'!I2621</f>
        <v>0</v>
      </c>
      <c r="H260" s="267">
        <f>'1 уровень'!J2621</f>
        <v>0</v>
      </c>
      <c r="I260" s="268">
        <f>'1 уровень'!K2621</f>
        <v>0</v>
      </c>
      <c r="J260" s="268">
        <f>'1 уровень'!L2621</f>
        <v>0</v>
      </c>
      <c r="K260" s="268">
        <f>'1 уровень'!M2621</f>
        <v>0</v>
      </c>
      <c r="L260" s="268">
        <f>'1 уровень'!N2621</f>
        <v>0</v>
      </c>
      <c r="M260" s="268">
        <f>'1 уровень'!O2621</f>
        <v>0</v>
      </c>
      <c r="N260" s="268">
        <f>'1 уровень'!P2621</f>
        <v>0</v>
      </c>
      <c r="O260" s="267">
        <f>'1 уровень'!Q2621</f>
        <v>2269.8119999999999</v>
      </c>
      <c r="P260" s="267">
        <f>'1 уровень'!R2621</f>
        <v>189.15100000000001</v>
      </c>
      <c r="Q260" s="267">
        <f>'1 уровень'!S2621</f>
        <v>182.44706000000002</v>
      </c>
      <c r="R260" s="267">
        <f>'1 уровень'!T2621</f>
        <v>-2.4154200000000001</v>
      </c>
      <c r="S260" s="267">
        <f>'1 уровень'!U2621</f>
        <v>7.0489766666666736</v>
      </c>
      <c r="T260" s="267">
        <f>'1 уровень'!V2621</f>
        <v>0</v>
      </c>
      <c r="U260" s="310">
        <f>'1 уровень'!W2621</f>
        <v>185.33204000000001</v>
      </c>
      <c r="V260" s="267">
        <f>Q260/P260*100</f>
        <v>96.45577342969375</v>
      </c>
      <c r="W260" s="267">
        <f>U260/P260*100</f>
        <v>97.980999307431631</v>
      </c>
      <c r="X260" s="265">
        <f>'1 уровень'!X2621</f>
        <v>0</v>
      </c>
      <c r="Y260" s="265" t="e">
        <f>'1 уровень'!Y2621</f>
        <v>#REF!</v>
      </c>
      <c r="Z260" s="265" t="e">
        <f>'1 уровень'!Z2621</f>
        <v>#REF!</v>
      </c>
      <c r="AA260" s="35"/>
      <c r="AB260" s="35"/>
      <c r="AC260" s="35"/>
      <c r="AD260" s="225"/>
    </row>
    <row r="261" spans="1:196" s="27" customFormat="1" ht="15" customHeight="1" x14ac:dyDescent="0.25">
      <c r="A261" s="17">
        <v>1</v>
      </c>
      <c r="B261" s="358" t="str">
        <f>'1 уровень'!B2622</f>
        <v>Итого по круглосуточному стационару</v>
      </c>
      <c r="C261" s="235">
        <f>'1 уровень'!E2622</f>
        <v>79</v>
      </c>
      <c r="D261" s="235">
        <f>'1 уровень'!F2622</f>
        <v>7</v>
      </c>
      <c r="E261" s="235">
        <f>'1 уровень'!G2622</f>
        <v>6</v>
      </c>
      <c r="F261" s="236">
        <f>'1 уровень'!H2622</f>
        <v>85.714285714285708</v>
      </c>
      <c r="G261" s="267">
        <f>'1 уровень'!I2622</f>
        <v>0</v>
      </c>
      <c r="H261" s="267">
        <f>'1 уровень'!J2622</f>
        <v>8.1666666666666661</v>
      </c>
      <c r="I261" s="230">
        <f>'1 уровень'!K2622</f>
        <v>0</v>
      </c>
      <c r="J261" s="230">
        <f>'1 уровень'!L2622</f>
        <v>0</v>
      </c>
      <c r="K261" s="230">
        <f>'1 уровень'!M2622</f>
        <v>49</v>
      </c>
      <c r="L261" s="230" t="e">
        <f>'1 уровень'!N2622</f>
        <v>#DIV/0!</v>
      </c>
      <c r="M261" s="230">
        <f>'1 уровень'!O2622</f>
        <v>0</v>
      </c>
      <c r="N261" s="230" t="e">
        <f>'1 уровень'!P2622</f>
        <v>#DIV/0!</v>
      </c>
      <c r="O261" s="267">
        <f>'1 уровень'!Q2622</f>
        <v>1943.605</v>
      </c>
      <c r="P261" s="267">
        <f>'1 уровень'!R2622</f>
        <v>161.96708333333333</v>
      </c>
      <c r="Q261" s="267">
        <f>'1 уровень'!S2622</f>
        <v>168.38756000000001</v>
      </c>
      <c r="R261" s="267">
        <f>'1 уровень'!T2622</f>
        <v>-2.4154200000000001</v>
      </c>
      <c r="S261" s="267">
        <f>'1 уровень'!U2622</f>
        <v>6.4204766666666728</v>
      </c>
      <c r="T261" s="267">
        <f>'1 уровень'!V2622</f>
        <v>0</v>
      </c>
      <c r="U261" s="310">
        <f>'1 уровень'!W2622</f>
        <v>165.97214</v>
      </c>
      <c r="V261" s="267">
        <f>Q261/P261*100</f>
        <v>103.9640626567641</v>
      </c>
      <c r="W261" s="267">
        <f>U261/P261*100</f>
        <v>102.47275963994741</v>
      </c>
      <c r="X261" s="235">
        <f>'1 уровень'!X2622</f>
        <v>0</v>
      </c>
      <c r="Y261" s="235">
        <f>'1 уровень'!Y2622</f>
        <v>0</v>
      </c>
      <c r="Z261" s="235">
        <f>'1 уровень'!Z2622</f>
        <v>0</v>
      </c>
      <c r="AA261" s="35"/>
      <c r="AB261" s="35"/>
      <c r="AC261" s="35"/>
      <c r="AD261" s="225"/>
      <c r="AE261" s="17"/>
      <c r="AF261" s="17"/>
      <c r="AG261" s="17"/>
      <c r="AH261" s="17"/>
      <c r="AI261" s="17"/>
      <c r="AJ261" s="17"/>
      <c r="AK261" s="17"/>
      <c r="AL261" s="17"/>
      <c r="AM261" s="17"/>
      <c r="AN261" s="17"/>
      <c r="AO261" s="17"/>
      <c r="AP261" s="17"/>
      <c r="AQ261" s="17"/>
      <c r="AR261" s="17"/>
      <c r="AS261" s="17"/>
      <c r="AT261" s="17"/>
      <c r="AU261" s="17"/>
      <c r="AV261" s="17"/>
      <c r="AW261" s="17"/>
      <c r="AX261" s="17"/>
      <c r="AY261" s="17"/>
      <c r="AZ261" s="17"/>
      <c r="BA261" s="17"/>
      <c r="BB261" s="17"/>
      <c r="BC261" s="17"/>
      <c r="BD261" s="17"/>
      <c r="BE261" s="17"/>
      <c r="BF261" s="17"/>
      <c r="BG261" s="17"/>
      <c r="BH261" s="17"/>
      <c r="BI261" s="17"/>
      <c r="BJ261" s="17"/>
      <c r="BK261" s="17"/>
      <c r="BL261" s="17"/>
      <c r="BM261" s="17"/>
      <c r="BN261" s="17"/>
      <c r="BO261" s="17"/>
      <c r="BP261" s="17"/>
      <c r="BQ261" s="17"/>
      <c r="BR261" s="17"/>
      <c r="BS261" s="17"/>
      <c r="BT261" s="17"/>
      <c r="BU261" s="17"/>
      <c r="BV261" s="17"/>
      <c r="BW261" s="17"/>
      <c r="BX261" s="17"/>
      <c r="BY261" s="17"/>
      <c r="BZ261" s="17"/>
      <c r="CA261" s="17"/>
      <c r="CB261" s="17"/>
      <c r="CC261" s="17"/>
      <c r="CD261" s="17"/>
      <c r="CE261" s="17"/>
      <c r="CF261" s="17"/>
      <c r="CG261" s="17"/>
      <c r="CH261" s="17"/>
      <c r="CI261" s="17"/>
      <c r="CJ261" s="17"/>
      <c r="CK261" s="17"/>
      <c r="CL261" s="17"/>
      <c r="CM261" s="17"/>
      <c r="CN261" s="17"/>
      <c r="CO261" s="17"/>
      <c r="CP261" s="17"/>
      <c r="CQ261" s="17"/>
      <c r="CR261" s="17"/>
      <c r="CS261" s="17"/>
      <c r="CT261" s="17"/>
      <c r="CU261" s="17"/>
      <c r="CV261" s="17"/>
      <c r="CW261" s="17"/>
      <c r="CX261" s="17"/>
      <c r="CY261" s="17"/>
      <c r="CZ261" s="17"/>
      <c r="DA261" s="17"/>
      <c r="DB261" s="17"/>
      <c r="DC261" s="17"/>
      <c r="DD261" s="17"/>
      <c r="DE261" s="17"/>
      <c r="DF261" s="17"/>
      <c r="DG261" s="17"/>
      <c r="DH261" s="17"/>
      <c r="DI261" s="17"/>
      <c r="DJ261" s="17"/>
      <c r="DK261" s="17"/>
      <c r="DL261" s="17"/>
      <c r="DM261" s="17"/>
      <c r="DN261" s="17"/>
      <c r="DO261" s="17"/>
      <c r="DP261" s="17"/>
      <c r="DQ261" s="17"/>
      <c r="DR261" s="17"/>
      <c r="DS261" s="17"/>
      <c r="DT261" s="17"/>
      <c r="DU261" s="17"/>
      <c r="DV261" s="17"/>
      <c r="DW261" s="17"/>
      <c r="DX261" s="17"/>
      <c r="DY261" s="17"/>
      <c r="DZ261" s="17"/>
      <c r="EA261" s="17"/>
      <c r="EB261" s="17"/>
      <c r="EC261" s="17"/>
      <c r="ED261" s="17"/>
      <c r="EE261" s="17"/>
      <c r="EF261" s="17"/>
      <c r="EG261" s="17"/>
      <c r="EH261" s="17"/>
      <c r="EI261" s="17"/>
      <c r="EJ261" s="17"/>
      <c r="EK261" s="17"/>
      <c r="EL261" s="17"/>
      <c r="EM261" s="17"/>
      <c r="EN261" s="17"/>
      <c r="EO261" s="17"/>
      <c r="EP261" s="17"/>
      <c r="EQ261" s="17"/>
      <c r="ER261" s="17"/>
      <c r="ES261" s="17"/>
      <c r="ET261" s="17"/>
      <c r="EU261" s="17"/>
      <c r="EV261" s="17"/>
      <c r="EW261" s="17"/>
      <c r="EX261" s="17"/>
      <c r="EY261" s="17"/>
      <c r="EZ261" s="17"/>
      <c r="FA261" s="17"/>
      <c r="FB261" s="17"/>
      <c r="FC261" s="17"/>
      <c r="FD261" s="17"/>
      <c r="FE261" s="17"/>
      <c r="FF261" s="17"/>
      <c r="FG261" s="17"/>
      <c r="FH261" s="17"/>
      <c r="FI261" s="17"/>
      <c r="FJ261" s="17"/>
      <c r="FK261" s="17"/>
      <c r="FL261" s="17"/>
      <c r="FM261" s="17"/>
      <c r="FN261" s="17"/>
      <c r="FO261" s="17"/>
      <c r="FP261" s="17"/>
      <c r="FQ261" s="17"/>
      <c r="FR261" s="17"/>
      <c r="FS261" s="17"/>
      <c r="FT261" s="17"/>
      <c r="FU261" s="17"/>
      <c r="FV261" s="17"/>
      <c r="FW261" s="17"/>
      <c r="FX261" s="17"/>
      <c r="FY261" s="17"/>
      <c r="FZ261" s="17"/>
      <c r="GA261" s="17"/>
      <c r="GB261" s="17"/>
      <c r="GC261" s="17"/>
      <c r="GD261" s="17"/>
      <c r="GE261" s="17"/>
      <c r="GF261" s="17"/>
      <c r="GG261" s="17"/>
      <c r="GH261" s="17"/>
      <c r="GI261" s="17"/>
      <c r="GJ261" s="17"/>
      <c r="GK261" s="17"/>
      <c r="GL261" s="17"/>
      <c r="GM261" s="17"/>
      <c r="GN261" s="17"/>
    </row>
    <row r="262" spans="1:196" x14ac:dyDescent="0.25">
      <c r="A262" s="17">
        <v>1</v>
      </c>
      <c r="B262" s="359" t="str">
        <f>'1 уровень'!B2623</f>
        <v>Поликлиника</v>
      </c>
      <c r="C262" s="243">
        <f>'1 уровень'!E2623</f>
        <v>0</v>
      </c>
      <c r="D262" s="243">
        <f>'1 уровень'!F2623</f>
        <v>0</v>
      </c>
      <c r="E262" s="243">
        <f>'1 уровень'!G2623</f>
        <v>0</v>
      </c>
      <c r="F262" s="244">
        <f>'1 уровень'!H2623</f>
        <v>0</v>
      </c>
      <c r="G262" s="311">
        <f>'1 уровень'!I2623</f>
        <v>0</v>
      </c>
      <c r="H262" s="311">
        <f>'1 уровень'!J2623</f>
        <v>0</v>
      </c>
      <c r="I262" s="281">
        <f>'1 уровень'!K2623</f>
        <v>0</v>
      </c>
      <c r="J262" s="281">
        <f>'1 уровень'!L2623</f>
        <v>0</v>
      </c>
      <c r="K262" s="281">
        <f>'1 уровень'!M2623</f>
        <v>0</v>
      </c>
      <c r="L262" s="281">
        <f>'1 уровень'!N2623</f>
        <v>0</v>
      </c>
      <c r="M262" s="281">
        <f>'1 уровень'!O2623</f>
        <v>0</v>
      </c>
      <c r="N262" s="281">
        <f>'1 уровень'!P2623</f>
        <v>0</v>
      </c>
      <c r="O262" s="267">
        <f>'1 уровень'!Q2623</f>
        <v>0</v>
      </c>
      <c r="P262" s="267">
        <f>'1 уровень'!R2623</f>
        <v>0</v>
      </c>
      <c r="Q262" s="267">
        <f>'1 уровень'!S2623</f>
        <v>0</v>
      </c>
      <c r="R262" s="267">
        <f>'1 уровень'!T2623</f>
        <v>0</v>
      </c>
      <c r="S262" s="267">
        <f>'1 уровень'!U2623</f>
        <v>0</v>
      </c>
      <c r="T262" s="267">
        <f>'1 уровень'!V2623</f>
        <v>0</v>
      </c>
      <c r="U262" s="310">
        <f>'1 уровень'!W2623</f>
        <v>0</v>
      </c>
      <c r="V262" s="267"/>
      <c r="W262" s="267"/>
      <c r="X262" s="243">
        <f>'1 уровень'!X2623</f>
        <v>0</v>
      </c>
      <c r="Y262" s="243">
        <f>'1 уровень'!Y2623</f>
        <v>0</v>
      </c>
      <c r="Z262" s="243">
        <f>'1 уровень'!Z2623</f>
        <v>0</v>
      </c>
      <c r="AA262" s="35"/>
      <c r="AB262" s="35"/>
      <c r="AC262" s="35"/>
      <c r="AD262" s="225"/>
    </row>
    <row r="263" spans="1:196" ht="30" x14ac:dyDescent="0.25">
      <c r="A263" s="17">
        <v>1</v>
      </c>
      <c r="B263" s="102" t="s">
        <v>509</v>
      </c>
      <c r="C263" s="243">
        <f>'1 уровень'!E2624</f>
        <v>0</v>
      </c>
      <c r="D263" s="243">
        <f>'1 уровень'!F2624</f>
        <v>0</v>
      </c>
      <c r="E263" s="243">
        <f>'1 уровень'!G2624</f>
        <v>0</v>
      </c>
      <c r="F263" s="244">
        <f>'1 уровень'!H2624</f>
        <v>0</v>
      </c>
      <c r="G263" s="311">
        <f>'1 уровень'!I2624</f>
        <v>0</v>
      </c>
      <c r="H263" s="311">
        <f>'1 уровень'!J2624</f>
        <v>0</v>
      </c>
      <c r="I263" s="281">
        <f>'1 уровень'!K2624</f>
        <v>0</v>
      </c>
      <c r="J263" s="281">
        <f>'1 уровень'!L2624</f>
        <v>0</v>
      </c>
      <c r="K263" s="281">
        <f>'1 уровень'!M2624</f>
        <v>0</v>
      </c>
      <c r="L263" s="281">
        <f>'1 уровень'!N2624</f>
        <v>0</v>
      </c>
      <c r="M263" s="281">
        <f>'1 уровень'!O2624</f>
        <v>0</v>
      </c>
      <c r="N263" s="281">
        <f>'1 уровень'!P2624</f>
        <v>0</v>
      </c>
      <c r="O263" s="267">
        <f>'1 уровень'!Q2624</f>
        <v>0</v>
      </c>
      <c r="P263" s="267">
        <f>'1 уровень'!R2624</f>
        <v>0</v>
      </c>
      <c r="Q263" s="267">
        <f>'1 уровень'!S2624</f>
        <v>0</v>
      </c>
      <c r="R263" s="267">
        <f>'1 уровень'!T2624</f>
        <v>0</v>
      </c>
      <c r="S263" s="267">
        <f>'1 уровень'!U2624</f>
        <v>0</v>
      </c>
      <c r="T263" s="267">
        <f>'1 уровень'!V2624</f>
        <v>0</v>
      </c>
      <c r="U263" s="310">
        <f>'1 уровень'!W2624</f>
        <v>0</v>
      </c>
      <c r="V263" s="267"/>
      <c r="W263" s="267"/>
      <c r="X263" s="243">
        <f>'1 уровень'!X2624</f>
        <v>0</v>
      </c>
      <c r="Y263" s="243">
        <f>'1 уровень'!Y2624</f>
        <v>0</v>
      </c>
      <c r="Z263" s="243">
        <f>'1 уровень'!Z2624</f>
        <v>0</v>
      </c>
      <c r="AA263" s="35"/>
      <c r="AB263" s="35"/>
      <c r="AC263" s="35"/>
      <c r="AD263" s="225"/>
      <c r="AE263" s="27"/>
      <c r="AF263" s="27"/>
      <c r="AG263" s="27"/>
      <c r="AH263" s="27"/>
      <c r="AI263" s="27"/>
      <c r="AJ263" s="27"/>
      <c r="AK263" s="27"/>
      <c r="AL263" s="27"/>
      <c r="AM263" s="27"/>
      <c r="AN263" s="27"/>
      <c r="AO263" s="27"/>
      <c r="AP263" s="27"/>
      <c r="AQ263" s="27"/>
      <c r="AR263" s="27"/>
      <c r="AS263" s="27"/>
      <c r="AT263" s="27"/>
      <c r="AU263" s="27"/>
      <c r="AV263" s="27"/>
      <c r="AW263" s="27"/>
      <c r="AX263" s="27"/>
      <c r="AY263" s="27"/>
      <c r="AZ263" s="27"/>
      <c r="BA263" s="27"/>
      <c r="BB263" s="27"/>
      <c r="BC263" s="27"/>
      <c r="BD263" s="27"/>
      <c r="BE263" s="27"/>
      <c r="BF263" s="27"/>
      <c r="BG263" s="27"/>
      <c r="BH263" s="27"/>
      <c r="BI263" s="27"/>
      <c r="BJ263" s="27"/>
      <c r="BK263" s="27"/>
      <c r="BL263" s="27"/>
      <c r="BM263" s="27"/>
      <c r="BN263" s="27"/>
      <c r="BO263" s="27"/>
      <c r="BP263" s="27"/>
      <c r="BQ263" s="27"/>
      <c r="BR263" s="27"/>
      <c r="BS263" s="27"/>
      <c r="BT263" s="27"/>
      <c r="BU263" s="27"/>
      <c r="BV263" s="27"/>
      <c r="BW263" s="27"/>
      <c r="BX263" s="27"/>
      <c r="BY263" s="27"/>
      <c r="BZ263" s="27"/>
      <c r="CA263" s="27"/>
      <c r="CB263" s="27"/>
      <c r="CC263" s="27"/>
      <c r="CD263" s="27"/>
      <c r="CE263" s="27"/>
      <c r="CF263" s="27"/>
      <c r="CG263" s="27"/>
      <c r="CH263" s="27"/>
      <c r="CI263" s="27"/>
      <c r="CJ263" s="27"/>
      <c r="CK263" s="27"/>
      <c r="CL263" s="27"/>
      <c r="CM263" s="27"/>
      <c r="CN263" s="27"/>
      <c r="CO263" s="27"/>
      <c r="CP263" s="27"/>
      <c r="CQ263" s="27"/>
      <c r="CR263" s="27"/>
      <c r="CS263" s="27"/>
      <c r="CT263" s="27"/>
      <c r="CU263" s="27"/>
      <c r="CV263" s="27"/>
      <c r="CW263" s="27"/>
      <c r="CX263" s="27"/>
      <c r="CY263" s="27"/>
      <c r="CZ263" s="27"/>
      <c r="DA263" s="27"/>
      <c r="DB263" s="27"/>
      <c r="DC263" s="27"/>
      <c r="DD263" s="27"/>
      <c r="DE263" s="27"/>
      <c r="DF263" s="27"/>
      <c r="DG263" s="27"/>
      <c r="DH263" s="27"/>
      <c r="DI263" s="27"/>
      <c r="DJ263" s="27"/>
      <c r="DK263" s="27"/>
      <c r="DL263" s="27"/>
      <c r="DM263" s="27"/>
      <c r="DN263" s="27"/>
      <c r="DO263" s="27"/>
      <c r="DP263" s="27"/>
      <c r="DQ263" s="27"/>
      <c r="DR263" s="27"/>
      <c r="DS263" s="27"/>
      <c r="DT263" s="27"/>
      <c r="DU263" s="27"/>
      <c r="DV263" s="27"/>
      <c r="DW263" s="27"/>
      <c r="DX263" s="27"/>
      <c r="DY263" s="27"/>
      <c r="DZ263" s="27"/>
      <c r="EA263" s="27"/>
      <c r="EB263" s="27"/>
      <c r="EC263" s="27"/>
      <c r="ED263" s="27"/>
      <c r="EE263" s="27"/>
      <c r="EF263" s="27"/>
      <c r="EG263" s="27"/>
      <c r="EH263" s="27"/>
      <c r="EI263" s="27"/>
      <c r="EJ263" s="27"/>
      <c r="EK263" s="27"/>
      <c r="EL263" s="27"/>
      <c r="EM263" s="27"/>
      <c r="EN263" s="27"/>
      <c r="EO263" s="27"/>
      <c r="EP263" s="27"/>
      <c r="EQ263" s="27"/>
      <c r="ER263" s="27"/>
      <c r="ES263" s="27"/>
      <c r="ET263" s="27"/>
      <c r="EU263" s="27"/>
      <c r="EV263" s="27"/>
      <c r="EW263" s="27"/>
      <c r="EX263" s="27"/>
      <c r="EY263" s="27"/>
      <c r="EZ263" s="27"/>
      <c r="FA263" s="27"/>
      <c r="FB263" s="27"/>
      <c r="FC263" s="27"/>
      <c r="FD263" s="27"/>
      <c r="FE263" s="27"/>
      <c r="FF263" s="27"/>
      <c r="FG263" s="27"/>
      <c r="FH263" s="27"/>
      <c r="FI263" s="27"/>
      <c r="FJ263" s="27"/>
      <c r="FK263" s="27"/>
      <c r="FL263" s="27"/>
      <c r="FM263" s="27"/>
      <c r="FN263" s="27"/>
      <c r="FO263" s="27"/>
      <c r="FP263" s="27"/>
      <c r="FQ263" s="27"/>
      <c r="FR263" s="27"/>
      <c r="FS263" s="27"/>
      <c r="FT263" s="27"/>
      <c r="FU263" s="27"/>
      <c r="FV263" s="27"/>
      <c r="FW263" s="27"/>
      <c r="FX263" s="27"/>
      <c r="FY263" s="27"/>
      <c r="FZ263" s="27"/>
      <c r="GA263" s="27"/>
      <c r="GB263" s="27"/>
      <c r="GC263" s="27"/>
      <c r="GD263" s="27"/>
      <c r="GE263" s="27"/>
      <c r="GF263" s="27"/>
      <c r="GG263" s="27"/>
      <c r="GH263" s="27"/>
      <c r="GI263" s="27"/>
      <c r="GJ263" s="27"/>
      <c r="GK263" s="27"/>
      <c r="GL263" s="27"/>
      <c r="GM263" s="27"/>
      <c r="GN263" s="27"/>
    </row>
    <row r="264" spans="1:196" x14ac:dyDescent="0.25">
      <c r="B264" s="102" t="s">
        <v>484</v>
      </c>
      <c r="C264" s="243">
        <f>'1 уровень'!E2625</f>
        <v>0</v>
      </c>
      <c r="D264" s="243">
        <f>'1 уровень'!F2625</f>
        <v>0</v>
      </c>
      <c r="E264" s="243">
        <f>'1 уровень'!G2625</f>
        <v>0</v>
      </c>
      <c r="F264" s="244">
        <f>'1 уровень'!H2625</f>
        <v>0</v>
      </c>
      <c r="G264" s="311">
        <f>'1 уровень'!I2625</f>
        <v>0</v>
      </c>
      <c r="H264" s="311">
        <f>'1 уровень'!J2625</f>
        <v>0</v>
      </c>
      <c r="I264" s="281">
        <f>'1 уровень'!K2625</f>
        <v>0</v>
      </c>
      <c r="J264" s="281">
        <f>'1 уровень'!L2625</f>
        <v>0</v>
      </c>
      <c r="K264" s="281">
        <f>'1 уровень'!M2625</f>
        <v>0</v>
      </c>
      <c r="L264" s="281">
        <f>'1 уровень'!N2625</f>
        <v>0</v>
      </c>
      <c r="M264" s="281">
        <f>'1 уровень'!O2625</f>
        <v>0</v>
      </c>
      <c r="N264" s="281">
        <f>'1 уровень'!P2625</f>
        <v>0</v>
      </c>
      <c r="O264" s="267">
        <f>'1 уровень'!Q2625</f>
        <v>0</v>
      </c>
      <c r="P264" s="267">
        <f>'1 уровень'!R2625</f>
        <v>0</v>
      </c>
      <c r="Q264" s="267">
        <f>'1 уровень'!S2625</f>
        <v>0</v>
      </c>
      <c r="R264" s="267">
        <f>'1 уровень'!T2625</f>
        <v>0</v>
      </c>
      <c r="S264" s="267">
        <f>'1 уровень'!U2625</f>
        <v>0</v>
      </c>
      <c r="T264" s="267">
        <f>'1 уровень'!V2625</f>
        <v>0</v>
      </c>
      <c r="U264" s="310">
        <f>'1 уровень'!W2625</f>
        <v>0</v>
      </c>
      <c r="V264" s="267"/>
      <c r="W264" s="267"/>
      <c r="X264" s="243"/>
      <c r="Y264" s="243"/>
      <c r="Z264" s="243"/>
      <c r="AA264" s="35"/>
      <c r="AB264" s="35"/>
      <c r="AC264" s="35"/>
      <c r="AD264" s="225"/>
      <c r="AE264" s="27"/>
      <c r="AF264" s="27"/>
      <c r="AG264" s="27"/>
      <c r="AH264" s="27"/>
      <c r="AI264" s="27"/>
      <c r="AJ264" s="27"/>
      <c r="AK264" s="27"/>
      <c r="AL264" s="27"/>
      <c r="AM264" s="27"/>
      <c r="AN264" s="27"/>
      <c r="AO264" s="27"/>
      <c r="AP264" s="27"/>
      <c r="AQ264" s="27"/>
      <c r="AR264" s="27"/>
      <c r="AS264" s="27"/>
      <c r="AT264" s="27"/>
      <c r="AU264" s="27"/>
      <c r="AV264" s="27"/>
      <c r="AW264" s="27"/>
      <c r="AX264" s="27"/>
      <c r="AY264" s="27"/>
      <c r="AZ264" s="27"/>
      <c r="BA264" s="27"/>
      <c r="BB264" s="27"/>
      <c r="BC264" s="27"/>
      <c r="BD264" s="27"/>
      <c r="BE264" s="27"/>
      <c r="BF264" s="27"/>
      <c r="BG264" s="27"/>
      <c r="BH264" s="27"/>
      <c r="BI264" s="27"/>
      <c r="BJ264" s="27"/>
      <c r="BK264" s="27"/>
      <c r="BL264" s="27"/>
      <c r="BM264" s="27"/>
      <c r="BN264" s="27"/>
      <c r="BO264" s="27"/>
      <c r="BP264" s="27"/>
      <c r="BQ264" s="27"/>
      <c r="BR264" s="27"/>
      <c r="BS264" s="27"/>
      <c r="BT264" s="27"/>
      <c r="BU264" s="27"/>
      <c r="BV264" s="27"/>
      <c r="BW264" s="27"/>
      <c r="BX264" s="27"/>
      <c r="BY264" s="27"/>
      <c r="BZ264" s="27"/>
      <c r="CA264" s="27"/>
      <c r="CB264" s="27"/>
      <c r="CC264" s="27"/>
      <c r="CD264" s="27"/>
      <c r="CE264" s="27"/>
      <c r="CF264" s="27"/>
      <c r="CG264" s="27"/>
      <c r="CH264" s="27"/>
      <c r="CI264" s="27"/>
      <c r="CJ264" s="27"/>
      <c r="CK264" s="27"/>
      <c r="CL264" s="27"/>
      <c r="CM264" s="27"/>
      <c r="CN264" s="27"/>
      <c r="CO264" s="27"/>
      <c r="CP264" s="27"/>
      <c r="CQ264" s="27"/>
      <c r="CR264" s="27"/>
      <c r="CS264" s="27"/>
      <c r="CT264" s="27"/>
      <c r="CU264" s="27"/>
      <c r="CV264" s="27"/>
      <c r="CW264" s="27"/>
      <c r="CX264" s="27"/>
      <c r="CY264" s="27"/>
      <c r="CZ264" s="27"/>
      <c r="DA264" s="27"/>
      <c r="DB264" s="27"/>
      <c r="DC264" s="27"/>
      <c r="DD264" s="27"/>
      <c r="DE264" s="27"/>
      <c r="DF264" s="27"/>
      <c r="DG264" s="27"/>
      <c r="DH264" s="27"/>
      <c r="DI264" s="27"/>
      <c r="DJ264" s="27"/>
      <c r="DK264" s="27"/>
      <c r="DL264" s="27"/>
      <c r="DM264" s="27"/>
      <c r="DN264" s="27"/>
      <c r="DO264" s="27"/>
      <c r="DP264" s="27"/>
      <c r="DQ264" s="27"/>
      <c r="DR264" s="27"/>
      <c r="DS264" s="27"/>
      <c r="DT264" s="27"/>
      <c r="DU264" s="27"/>
      <c r="DV264" s="27"/>
      <c r="DW264" s="27"/>
      <c r="DX264" s="27"/>
      <c r="DY264" s="27"/>
      <c r="DZ264" s="27"/>
      <c r="EA264" s="27"/>
      <c r="EB264" s="27"/>
      <c r="EC264" s="27"/>
      <c r="ED264" s="27"/>
      <c r="EE264" s="27"/>
      <c r="EF264" s="27"/>
      <c r="EG264" s="27"/>
      <c r="EH264" s="27"/>
      <c r="EI264" s="27"/>
      <c r="EJ264" s="27"/>
      <c r="EK264" s="27"/>
      <c r="EL264" s="27"/>
      <c r="EM264" s="27"/>
      <c r="EN264" s="27"/>
      <c r="EO264" s="27"/>
      <c r="EP264" s="27"/>
      <c r="EQ264" s="27"/>
      <c r="ER264" s="27"/>
      <c r="ES264" s="27"/>
      <c r="ET264" s="27"/>
      <c r="EU264" s="27"/>
      <c r="EV264" s="27"/>
      <c r="EW264" s="27"/>
      <c r="EX264" s="27"/>
      <c r="EY264" s="27"/>
      <c r="EZ264" s="27"/>
      <c r="FA264" s="27"/>
      <c r="FB264" s="27"/>
      <c r="FC264" s="27"/>
      <c r="FD264" s="27"/>
      <c r="FE264" s="27"/>
      <c r="FF264" s="27"/>
      <c r="FG264" s="27"/>
      <c r="FH264" s="27"/>
      <c r="FI264" s="27"/>
      <c r="FJ264" s="27"/>
      <c r="FK264" s="27"/>
      <c r="FL264" s="27"/>
      <c r="FM264" s="27"/>
      <c r="FN264" s="27"/>
      <c r="FO264" s="27"/>
      <c r="FP264" s="27"/>
      <c r="FQ264" s="27"/>
      <c r="FR264" s="27"/>
      <c r="FS264" s="27"/>
      <c r="FT264" s="27"/>
      <c r="FU264" s="27"/>
      <c r="FV264" s="27"/>
      <c r="FW264" s="27"/>
      <c r="FX264" s="27"/>
      <c r="FY264" s="27"/>
      <c r="FZ264" s="27"/>
      <c r="GA264" s="27"/>
      <c r="GB264" s="27"/>
      <c r="GC264" s="27"/>
      <c r="GD264" s="27"/>
      <c r="GE264" s="27"/>
      <c r="GF264" s="27"/>
      <c r="GG264" s="27"/>
      <c r="GH264" s="27"/>
      <c r="GI264" s="27"/>
      <c r="GJ264" s="27"/>
      <c r="GK264" s="27"/>
      <c r="GL264" s="27"/>
      <c r="GM264" s="27"/>
      <c r="GN264" s="27"/>
    </row>
    <row r="265" spans="1:196" x14ac:dyDescent="0.25">
      <c r="A265" s="17">
        <v>1</v>
      </c>
      <c r="B265" s="63" t="str">
        <f>'1 уровень'!B2626</f>
        <v>1. Посещения с иными целями, всего</v>
      </c>
      <c r="C265" s="243">
        <f>'1 уровень'!E2626</f>
        <v>0</v>
      </c>
      <c r="D265" s="243">
        <f>'1 уровень'!F2626</f>
        <v>0</v>
      </c>
      <c r="E265" s="243">
        <f>'1 уровень'!G2626</f>
        <v>0</v>
      </c>
      <c r="F265" s="244">
        <f>'1 уровень'!H2626</f>
        <v>0</v>
      </c>
      <c r="G265" s="311">
        <f>'1 уровень'!I2626</f>
        <v>0</v>
      </c>
      <c r="H265" s="311">
        <f>'1 уровень'!J2626</f>
        <v>0</v>
      </c>
      <c r="I265" s="281">
        <f>'1 уровень'!K2626</f>
        <v>0</v>
      </c>
      <c r="J265" s="281">
        <f>'1 уровень'!L2626</f>
        <v>0</v>
      </c>
      <c r="K265" s="281">
        <f>'1 уровень'!M2626</f>
        <v>0</v>
      </c>
      <c r="L265" s="281">
        <f>'1 уровень'!N2626</f>
        <v>0</v>
      </c>
      <c r="M265" s="281">
        <f>'1 уровень'!O2626</f>
        <v>0</v>
      </c>
      <c r="N265" s="281">
        <f>'1 уровень'!P2626</f>
        <v>0</v>
      </c>
      <c r="O265" s="267">
        <f>'1 уровень'!Q2626</f>
        <v>0</v>
      </c>
      <c r="P265" s="267">
        <f>'1 уровень'!R2626</f>
        <v>0</v>
      </c>
      <c r="Q265" s="267">
        <f>'1 уровень'!S2626</f>
        <v>0</v>
      </c>
      <c r="R265" s="267">
        <f>'1 уровень'!T2626</f>
        <v>0</v>
      </c>
      <c r="S265" s="267">
        <f>'1 уровень'!U2626</f>
        <v>0</v>
      </c>
      <c r="T265" s="267">
        <f>'1 уровень'!V2626</f>
        <v>0</v>
      </c>
      <c r="U265" s="310">
        <f>'1 уровень'!W2626</f>
        <v>0</v>
      </c>
      <c r="V265" s="267"/>
      <c r="W265" s="267"/>
      <c r="X265" s="243">
        <f>'1 уровень'!X2646</f>
        <v>0</v>
      </c>
      <c r="Y265" s="243">
        <f>'1 уровень'!Y2646</f>
        <v>0</v>
      </c>
      <c r="Z265" s="243">
        <f>'1 уровень'!Z2646</f>
        <v>0</v>
      </c>
      <c r="AA265" s="35"/>
      <c r="AB265" s="35"/>
      <c r="AC265" s="35"/>
      <c r="AD265" s="225"/>
      <c r="AE265" s="27"/>
      <c r="AF265" s="27"/>
      <c r="AG265" s="27"/>
      <c r="AH265" s="27"/>
      <c r="AI265" s="27"/>
      <c r="AJ265" s="27"/>
      <c r="AK265" s="27"/>
      <c r="AL265" s="27"/>
      <c r="AM265" s="27"/>
      <c r="AN265" s="27"/>
      <c r="AO265" s="27"/>
      <c r="AP265" s="27"/>
      <c r="AQ265" s="27"/>
      <c r="AR265" s="27"/>
      <c r="AS265" s="27"/>
      <c r="AT265" s="27"/>
      <c r="AU265" s="27"/>
      <c r="AV265" s="27"/>
      <c r="AW265" s="27"/>
      <c r="AX265" s="27"/>
      <c r="AY265" s="27"/>
      <c r="AZ265" s="27"/>
      <c r="BA265" s="27"/>
      <c r="BB265" s="27"/>
      <c r="BC265" s="27"/>
      <c r="BD265" s="27"/>
      <c r="BE265" s="27"/>
      <c r="BF265" s="27"/>
      <c r="BG265" s="27"/>
      <c r="BH265" s="27"/>
      <c r="BI265" s="27"/>
      <c r="BJ265" s="27"/>
      <c r="BK265" s="27"/>
      <c r="BL265" s="27"/>
      <c r="BM265" s="27"/>
      <c r="BN265" s="27"/>
      <c r="BO265" s="27"/>
      <c r="BP265" s="27"/>
      <c r="BQ265" s="27"/>
      <c r="BR265" s="27"/>
      <c r="BS265" s="27"/>
      <c r="BT265" s="27"/>
      <c r="BU265" s="27"/>
      <c r="BV265" s="27"/>
      <c r="BW265" s="27"/>
      <c r="BX265" s="27"/>
      <c r="BY265" s="27"/>
      <c r="BZ265" s="27"/>
      <c r="CA265" s="27"/>
      <c r="CB265" s="27"/>
      <c r="CC265" s="27"/>
      <c r="CD265" s="27"/>
      <c r="CE265" s="27"/>
      <c r="CF265" s="27"/>
      <c r="CG265" s="27"/>
      <c r="CH265" s="27"/>
      <c r="CI265" s="27"/>
      <c r="CJ265" s="27"/>
      <c r="CK265" s="27"/>
      <c r="CL265" s="27"/>
      <c r="CM265" s="27"/>
      <c r="CN265" s="27"/>
      <c r="CO265" s="27"/>
      <c r="CP265" s="27"/>
      <c r="CQ265" s="27"/>
      <c r="CR265" s="27"/>
      <c r="CS265" s="27"/>
      <c r="CT265" s="27"/>
      <c r="CU265" s="27"/>
      <c r="CV265" s="27"/>
      <c r="CW265" s="27"/>
      <c r="CX265" s="27"/>
      <c r="CY265" s="27"/>
      <c r="CZ265" s="27"/>
      <c r="DA265" s="27"/>
      <c r="DB265" s="27"/>
      <c r="DC265" s="27"/>
      <c r="DD265" s="27"/>
      <c r="DE265" s="27"/>
      <c r="DF265" s="27"/>
      <c r="DG265" s="27"/>
      <c r="DH265" s="27"/>
      <c r="DI265" s="27"/>
      <c r="DJ265" s="27"/>
      <c r="DK265" s="27"/>
      <c r="DL265" s="27"/>
      <c r="DM265" s="27"/>
      <c r="DN265" s="27"/>
      <c r="DO265" s="27"/>
      <c r="DP265" s="27"/>
      <c r="DQ265" s="27"/>
      <c r="DR265" s="27"/>
      <c r="DS265" s="27"/>
      <c r="DT265" s="27"/>
      <c r="DU265" s="27"/>
      <c r="DV265" s="27"/>
      <c r="DW265" s="27"/>
      <c r="DX265" s="27"/>
      <c r="DY265" s="27"/>
      <c r="DZ265" s="27"/>
      <c r="EA265" s="27"/>
      <c r="EB265" s="27"/>
      <c r="EC265" s="27"/>
      <c r="ED265" s="27"/>
      <c r="EE265" s="27"/>
      <c r="EF265" s="27"/>
      <c r="EG265" s="27"/>
      <c r="EH265" s="27"/>
      <c r="EI265" s="27"/>
      <c r="EJ265" s="27"/>
      <c r="EK265" s="27"/>
      <c r="EL265" s="27"/>
      <c r="EM265" s="27"/>
      <c r="EN265" s="27"/>
      <c r="EO265" s="27"/>
      <c r="EP265" s="27"/>
      <c r="EQ265" s="27"/>
      <c r="ER265" s="27"/>
      <c r="ES265" s="27"/>
      <c r="ET265" s="27"/>
      <c r="EU265" s="27"/>
      <c r="EV265" s="27"/>
      <c r="EW265" s="27"/>
      <c r="EX265" s="27"/>
      <c r="EY265" s="27"/>
      <c r="EZ265" s="27"/>
      <c r="FA265" s="27"/>
      <c r="FB265" s="27"/>
      <c r="FC265" s="27"/>
      <c r="FD265" s="27"/>
      <c r="FE265" s="27"/>
      <c r="FF265" s="27"/>
      <c r="FG265" s="27"/>
      <c r="FH265" s="27"/>
      <c r="FI265" s="27"/>
      <c r="FJ265" s="27"/>
      <c r="FK265" s="27"/>
      <c r="FL265" s="27"/>
      <c r="FM265" s="27"/>
      <c r="FN265" s="27"/>
      <c r="FO265" s="27"/>
      <c r="FP265" s="27"/>
      <c r="FQ265" s="27"/>
      <c r="FR265" s="27"/>
      <c r="FS265" s="27"/>
      <c r="FT265" s="27"/>
      <c r="FU265" s="27"/>
      <c r="FV265" s="27"/>
      <c r="FW265" s="27"/>
      <c r="FX265" s="27"/>
      <c r="FY265" s="27"/>
      <c r="FZ265" s="27"/>
      <c r="GA265" s="27"/>
      <c r="GB265" s="27"/>
      <c r="GC265" s="27"/>
      <c r="GD265" s="27"/>
      <c r="GE265" s="27"/>
      <c r="GF265" s="27"/>
      <c r="GG265" s="27"/>
      <c r="GH265" s="27"/>
      <c r="GI265" s="27"/>
      <c r="GJ265" s="27"/>
      <c r="GK265" s="27"/>
      <c r="GL265" s="27"/>
      <c r="GM265" s="27"/>
      <c r="GN265" s="27"/>
    </row>
    <row r="266" spans="1:196" ht="30" x14ac:dyDescent="0.25">
      <c r="B266" s="63" t="str">
        <f>'1 уровень'!B2627</f>
        <v>1.1. Посещение в Центре здоровья, всего</v>
      </c>
      <c r="C266" s="243">
        <f>'1 уровень'!E2627</f>
        <v>0</v>
      </c>
      <c r="D266" s="243">
        <f>'1 уровень'!F2627</f>
        <v>0</v>
      </c>
      <c r="E266" s="243">
        <f>'1 уровень'!G2627</f>
        <v>0</v>
      </c>
      <c r="F266" s="244">
        <f>'1 уровень'!H2627</f>
        <v>0</v>
      </c>
      <c r="G266" s="311">
        <f>'1 уровень'!I2627</f>
        <v>0</v>
      </c>
      <c r="H266" s="311">
        <f>'1 уровень'!J2627</f>
        <v>0</v>
      </c>
      <c r="I266" s="281">
        <f>'1 уровень'!K2627</f>
        <v>0</v>
      </c>
      <c r="J266" s="281">
        <f>'1 уровень'!L2627</f>
        <v>0</v>
      </c>
      <c r="K266" s="281">
        <f>'1 уровень'!M2627</f>
        <v>0</v>
      </c>
      <c r="L266" s="281">
        <f>'1 уровень'!N2627</f>
        <v>0</v>
      </c>
      <c r="M266" s="281">
        <f>'1 уровень'!O2627</f>
        <v>0</v>
      </c>
      <c r="N266" s="281">
        <f>'1 уровень'!P2627</f>
        <v>0</v>
      </c>
      <c r="O266" s="267">
        <f>'1 уровень'!Q2627</f>
        <v>0</v>
      </c>
      <c r="P266" s="267">
        <f>'1 уровень'!R2627</f>
        <v>0</v>
      </c>
      <c r="Q266" s="267">
        <f>'1 уровень'!S2627</f>
        <v>0</v>
      </c>
      <c r="R266" s="267">
        <f>'1 уровень'!T2627</f>
        <v>0</v>
      </c>
      <c r="S266" s="267">
        <f>'1 уровень'!U2627</f>
        <v>0</v>
      </c>
      <c r="T266" s="267">
        <f>'1 уровень'!V2627</f>
        <v>0</v>
      </c>
      <c r="U266" s="310">
        <f>'1 уровень'!W2627</f>
        <v>0</v>
      </c>
      <c r="V266" s="267"/>
      <c r="W266" s="267"/>
      <c r="X266" s="243"/>
      <c r="Y266" s="243"/>
      <c r="Z266" s="243"/>
      <c r="AA266" s="35"/>
      <c r="AB266" s="35"/>
      <c r="AC266" s="35"/>
      <c r="AD266" s="225"/>
      <c r="AE266" s="27"/>
      <c r="AF266" s="27"/>
      <c r="AG266" s="27"/>
      <c r="AH266" s="27"/>
      <c r="AI266" s="27"/>
      <c r="AJ266" s="27"/>
      <c r="AK266" s="27"/>
      <c r="AL266" s="27"/>
      <c r="AM266" s="27"/>
      <c r="AN266" s="27"/>
      <c r="AO266" s="27"/>
      <c r="AP266" s="27"/>
      <c r="AQ266" s="27"/>
      <c r="AR266" s="27"/>
      <c r="AS266" s="27"/>
      <c r="AT266" s="27"/>
      <c r="AU266" s="27"/>
      <c r="AV266" s="27"/>
      <c r="AW266" s="27"/>
      <c r="AX266" s="27"/>
      <c r="AY266" s="27"/>
      <c r="AZ266" s="27"/>
      <c r="BA266" s="27"/>
      <c r="BB266" s="27"/>
      <c r="BC266" s="27"/>
      <c r="BD266" s="27"/>
      <c r="BE266" s="27"/>
      <c r="BF266" s="27"/>
      <c r="BG266" s="27"/>
      <c r="BH266" s="27"/>
      <c r="BI266" s="27"/>
      <c r="BJ266" s="27"/>
      <c r="BK266" s="27"/>
      <c r="BL266" s="27"/>
      <c r="BM266" s="27"/>
      <c r="BN266" s="27"/>
      <c r="BO266" s="27"/>
      <c r="BP266" s="27"/>
      <c r="BQ266" s="27"/>
      <c r="BR266" s="27"/>
      <c r="BS266" s="27"/>
      <c r="BT266" s="27"/>
      <c r="BU266" s="27"/>
      <c r="BV266" s="27"/>
      <c r="BW266" s="27"/>
      <c r="BX266" s="27"/>
      <c r="BY266" s="27"/>
      <c r="BZ266" s="27"/>
      <c r="CA266" s="27"/>
      <c r="CB266" s="27"/>
      <c r="CC266" s="27"/>
      <c r="CD266" s="27"/>
      <c r="CE266" s="27"/>
      <c r="CF266" s="27"/>
      <c r="CG266" s="27"/>
      <c r="CH266" s="27"/>
      <c r="CI266" s="27"/>
      <c r="CJ266" s="27"/>
      <c r="CK266" s="27"/>
      <c r="CL266" s="27"/>
      <c r="CM266" s="27"/>
      <c r="CN266" s="27"/>
      <c r="CO266" s="27"/>
      <c r="CP266" s="27"/>
      <c r="CQ266" s="27"/>
      <c r="CR266" s="27"/>
      <c r="CS266" s="27"/>
      <c r="CT266" s="27"/>
      <c r="CU266" s="27"/>
      <c r="CV266" s="27"/>
      <c r="CW266" s="27"/>
      <c r="CX266" s="27"/>
      <c r="CY266" s="27"/>
      <c r="CZ266" s="27"/>
      <c r="DA266" s="27"/>
      <c r="DB266" s="27"/>
      <c r="DC266" s="27"/>
      <c r="DD266" s="27"/>
      <c r="DE266" s="27"/>
      <c r="DF266" s="27"/>
      <c r="DG266" s="27"/>
      <c r="DH266" s="27"/>
      <c r="DI266" s="27"/>
      <c r="DJ266" s="27"/>
      <c r="DK266" s="27"/>
      <c r="DL266" s="27"/>
      <c r="DM266" s="27"/>
      <c r="DN266" s="27"/>
      <c r="DO266" s="27"/>
      <c r="DP266" s="27"/>
      <c r="DQ266" s="27"/>
      <c r="DR266" s="27"/>
      <c r="DS266" s="27"/>
      <c r="DT266" s="27"/>
      <c r="DU266" s="27"/>
      <c r="DV266" s="27"/>
      <c r="DW266" s="27"/>
      <c r="DX266" s="27"/>
      <c r="DY266" s="27"/>
      <c r="DZ266" s="27"/>
      <c r="EA266" s="27"/>
      <c r="EB266" s="27"/>
      <c r="EC266" s="27"/>
      <c r="ED266" s="27"/>
      <c r="EE266" s="27"/>
      <c r="EF266" s="27"/>
      <c r="EG266" s="27"/>
      <c r="EH266" s="27"/>
      <c r="EI266" s="27"/>
      <c r="EJ266" s="27"/>
      <c r="EK266" s="27"/>
      <c r="EL266" s="27"/>
      <c r="EM266" s="27"/>
      <c r="EN266" s="27"/>
      <c r="EO266" s="27"/>
      <c r="EP266" s="27"/>
      <c r="EQ266" s="27"/>
      <c r="ER266" s="27"/>
      <c r="ES266" s="27"/>
      <c r="ET266" s="27"/>
      <c r="EU266" s="27"/>
      <c r="EV266" s="27"/>
      <c r="EW266" s="27"/>
      <c r="EX266" s="27"/>
      <c r="EY266" s="27"/>
      <c r="EZ266" s="27"/>
      <c r="FA266" s="27"/>
      <c r="FB266" s="27"/>
      <c r="FC266" s="27"/>
      <c r="FD266" s="27"/>
      <c r="FE266" s="27"/>
      <c r="FF266" s="27"/>
      <c r="FG266" s="27"/>
      <c r="FH266" s="27"/>
      <c r="FI266" s="27"/>
      <c r="FJ266" s="27"/>
      <c r="FK266" s="27"/>
      <c r="FL266" s="27"/>
      <c r="FM266" s="27"/>
      <c r="FN266" s="27"/>
      <c r="FO266" s="27"/>
      <c r="FP266" s="27"/>
      <c r="FQ266" s="27"/>
      <c r="FR266" s="27"/>
      <c r="FS266" s="27"/>
      <c r="FT266" s="27"/>
      <c r="FU266" s="27"/>
      <c r="FV266" s="27"/>
      <c r="FW266" s="27"/>
      <c r="FX266" s="27"/>
      <c r="FY266" s="27"/>
      <c r="FZ266" s="27"/>
      <c r="GA266" s="27"/>
      <c r="GB266" s="27"/>
      <c r="GC266" s="27"/>
      <c r="GD266" s="27"/>
      <c r="GE266" s="27"/>
      <c r="GF266" s="27"/>
      <c r="GG266" s="27"/>
      <c r="GH266" s="27"/>
      <c r="GI266" s="27"/>
      <c r="GJ266" s="27"/>
      <c r="GK266" s="27"/>
      <c r="GL266" s="27"/>
      <c r="GM266" s="27"/>
      <c r="GN266" s="27"/>
    </row>
    <row r="267" spans="1:196" ht="30" x14ac:dyDescent="0.25">
      <c r="B267" s="63" t="str">
        <f>'1 уровень'!B2628</f>
        <v>1.2. Посещение в связи с диспансерным наблюдением</v>
      </c>
      <c r="C267" s="243">
        <f>'1 уровень'!E2628</f>
        <v>0</v>
      </c>
      <c r="D267" s="243">
        <f>'1 уровень'!F2628</f>
        <v>0</v>
      </c>
      <c r="E267" s="243">
        <f>'1 уровень'!G2628</f>
        <v>0</v>
      </c>
      <c r="F267" s="244">
        <f>'1 уровень'!H2628</f>
        <v>0</v>
      </c>
      <c r="G267" s="311">
        <f>'1 уровень'!I2628</f>
        <v>0</v>
      </c>
      <c r="H267" s="311">
        <f>'1 уровень'!J2628</f>
        <v>0</v>
      </c>
      <c r="I267" s="281">
        <f>'1 уровень'!K2628</f>
        <v>0</v>
      </c>
      <c r="J267" s="281">
        <f>'1 уровень'!L2628</f>
        <v>0</v>
      </c>
      <c r="K267" s="281">
        <f>'1 уровень'!M2628</f>
        <v>0</v>
      </c>
      <c r="L267" s="281">
        <f>'1 уровень'!N2628</f>
        <v>0</v>
      </c>
      <c r="M267" s="281">
        <f>'1 уровень'!O2628</f>
        <v>0</v>
      </c>
      <c r="N267" s="281">
        <f>'1 уровень'!P2628</f>
        <v>0</v>
      </c>
      <c r="O267" s="267">
        <f>'1 уровень'!Q2628</f>
        <v>0</v>
      </c>
      <c r="P267" s="267">
        <f>'1 уровень'!R2628</f>
        <v>0</v>
      </c>
      <c r="Q267" s="267">
        <f>'1 уровень'!S2628</f>
        <v>0</v>
      </c>
      <c r="R267" s="267">
        <f>'1 уровень'!T2628</f>
        <v>0</v>
      </c>
      <c r="S267" s="267">
        <f>'1 уровень'!U2628</f>
        <v>0</v>
      </c>
      <c r="T267" s="267">
        <f>'1 уровень'!V2628</f>
        <v>0</v>
      </c>
      <c r="U267" s="310">
        <f>'1 уровень'!W2628</f>
        <v>0</v>
      </c>
      <c r="V267" s="267"/>
      <c r="W267" s="267"/>
      <c r="X267" s="243"/>
      <c r="Y267" s="243"/>
      <c r="Z267" s="243"/>
      <c r="AA267" s="35"/>
      <c r="AB267" s="35"/>
      <c r="AC267" s="35"/>
      <c r="AD267" s="225"/>
      <c r="AE267" s="27"/>
      <c r="AF267" s="27"/>
      <c r="AG267" s="27"/>
      <c r="AH267" s="27"/>
      <c r="AI267" s="27"/>
      <c r="AJ267" s="27"/>
      <c r="AK267" s="27"/>
      <c r="AL267" s="27"/>
      <c r="AM267" s="27"/>
      <c r="AN267" s="27"/>
      <c r="AO267" s="27"/>
      <c r="AP267" s="27"/>
      <c r="AQ267" s="27"/>
      <c r="AR267" s="27"/>
      <c r="AS267" s="27"/>
      <c r="AT267" s="27"/>
      <c r="AU267" s="27"/>
      <c r="AV267" s="27"/>
      <c r="AW267" s="27"/>
      <c r="AX267" s="27"/>
      <c r="AY267" s="27"/>
      <c r="AZ267" s="27"/>
      <c r="BA267" s="27"/>
      <c r="BB267" s="27"/>
      <c r="BC267" s="27"/>
      <c r="BD267" s="27"/>
      <c r="BE267" s="27"/>
      <c r="BF267" s="27"/>
      <c r="BG267" s="27"/>
      <c r="BH267" s="27"/>
      <c r="BI267" s="27"/>
      <c r="BJ267" s="27"/>
      <c r="BK267" s="27"/>
      <c r="BL267" s="27"/>
      <c r="BM267" s="27"/>
      <c r="BN267" s="27"/>
      <c r="BO267" s="27"/>
      <c r="BP267" s="27"/>
      <c r="BQ267" s="27"/>
      <c r="BR267" s="27"/>
      <c r="BS267" s="27"/>
      <c r="BT267" s="27"/>
      <c r="BU267" s="27"/>
      <c r="BV267" s="27"/>
      <c r="BW267" s="27"/>
      <c r="BX267" s="27"/>
      <c r="BY267" s="27"/>
      <c r="BZ267" s="27"/>
      <c r="CA267" s="27"/>
      <c r="CB267" s="27"/>
      <c r="CC267" s="27"/>
      <c r="CD267" s="27"/>
      <c r="CE267" s="27"/>
      <c r="CF267" s="27"/>
      <c r="CG267" s="27"/>
      <c r="CH267" s="27"/>
      <c r="CI267" s="27"/>
      <c r="CJ267" s="27"/>
      <c r="CK267" s="27"/>
      <c r="CL267" s="27"/>
      <c r="CM267" s="27"/>
      <c r="CN267" s="27"/>
      <c r="CO267" s="27"/>
      <c r="CP267" s="27"/>
      <c r="CQ267" s="27"/>
      <c r="CR267" s="27"/>
      <c r="CS267" s="27"/>
      <c r="CT267" s="27"/>
      <c r="CU267" s="27"/>
      <c r="CV267" s="27"/>
      <c r="CW267" s="27"/>
      <c r="CX267" s="27"/>
      <c r="CY267" s="27"/>
      <c r="CZ267" s="27"/>
      <c r="DA267" s="27"/>
      <c r="DB267" s="27"/>
      <c r="DC267" s="27"/>
      <c r="DD267" s="27"/>
      <c r="DE267" s="27"/>
      <c r="DF267" s="27"/>
      <c r="DG267" s="27"/>
      <c r="DH267" s="27"/>
      <c r="DI267" s="27"/>
      <c r="DJ267" s="27"/>
      <c r="DK267" s="27"/>
      <c r="DL267" s="27"/>
      <c r="DM267" s="27"/>
      <c r="DN267" s="27"/>
      <c r="DO267" s="27"/>
      <c r="DP267" s="27"/>
      <c r="DQ267" s="27"/>
      <c r="DR267" s="27"/>
      <c r="DS267" s="27"/>
      <c r="DT267" s="27"/>
      <c r="DU267" s="27"/>
      <c r="DV267" s="27"/>
      <c r="DW267" s="27"/>
      <c r="DX267" s="27"/>
      <c r="DY267" s="27"/>
      <c r="DZ267" s="27"/>
      <c r="EA267" s="27"/>
      <c r="EB267" s="27"/>
      <c r="EC267" s="27"/>
      <c r="ED267" s="27"/>
      <c r="EE267" s="27"/>
      <c r="EF267" s="27"/>
      <c r="EG267" s="27"/>
      <c r="EH267" s="27"/>
      <c r="EI267" s="27"/>
      <c r="EJ267" s="27"/>
      <c r="EK267" s="27"/>
      <c r="EL267" s="27"/>
      <c r="EM267" s="27"/>
      <c r="EN267" s="27"/>
      <c r="EO267" s="27"/>
      <c r="EP267" s="27"/>
      <c r="EQ267" s="27"/>
      <c r="ER267" s="27"/>
      <c r="ES267" s="27"/>
      <c r="ET267" s="27"/>
      <c r="EU267" s="27"/>
      <c r="EV267" s="27"/>
      <c r="EW267" s="27"/>
      <c r="EX267" s="27"/>
      <c r="EY267" s="27"/>
      <c r="EZ267" s="27"/>
      <c r="FA267" s="27"/>
      <c r="FB267" s="27"/>
      <c r="FC267" s="27"/>
      <c r="FD267" s="27"/>
      <c r="FE267" s="27"/>
      <c r="FF267" s="27"/>
      <c r="FG267" s="27"/>
      <c r="FH267" s="27"/>
      <c r="FI267" s="27"/>
      <c r="FJ267" s="27"/>
      <c r="FK267" s="27"/>
      <c r="FL267" s="27"/>
      <c r="FM267" s="27"/>
      <c r="FN267" s="27"/>
      <c r="FO267" s="27"/>
      <c r="FP267" s="27"/>
      <c r="FQ267" s="27"/>
      <c r="FR267" s="27"/>
      <c r="FS267" s="27"/>
      <c r="FT267" s="27"/>
      <c r="FU267" s="27"/>
      <c r="FV267" s="27"/>
      <c r="FW267" s="27"/>
      <c r="FX267" s="27"/>
      <c r="FY267" s="27"/>
      <c r="FZ267" s="27"/>
      <c r="GA267" s="27"/>
      <c r="GB267" s="27"/>
      <c r="GC267" s="27"/>
      <c r="GD267" s="27"/>
      <c r="GE267" s="27"/>
      <c r="GF267" s="27"/>
      <c r="GG267" s="27"/>
      <c r="GH267" s="27"/>
      <c r="GI267" s="27"/>
      <c r="GJ267" s="27"/>
      <c r="GK267" s="27"/>
      <c r="GL267" s="27"/>
      <c r="GM267" s="27"/>
      <c r="GN267" s="27"/>
    </row>
    <row r="268" spans="1:196" ht="30" x14ac:dyDescent="0.25">
      <c r="B268" s="63" t="str">
        <f>'1 уровень'!B2629</f>
        <v>1.3. Разовые посещения в связи с заболеванием, в том числе:</v>
      </c>
      <c r="C268" s="243">
        <f>'1 уровень'!E2629</f>
        <v>0</v>
      </c>
      <c r="D268" s="243">
        <f>'1 уровень'!F2629</f>
        <v>0</v>
      </c>
      <c r="E268" s="243">
        <f>'1 уровень'!G2629</f>
        <v>0</v>
      </c>
      <c r="F268" s="244">
        <f>'1 уровень'!H2629</f>
        <v>0</v>
      </c>
      <c r="G268" s="311">
        <f>'1 уровень'!I2629</f>
        <v>0</v>
      </c>
      <c r="H268" s="311">
        <f>'1 уровень'!J2629</f>
        <v>0</v>
      </c>
      <c r="I268" s="281">
        <f>'1 уровень'!K2629</f>
        <v>0</v>
      </c>
      <c r="J268" s="281">
        <f>'1 уровень'!L2629</f>
        <v>0</v>
      </c>
      <c r="K268" s="281">
        <f>'1 уровень'!M2629</f>
        <v>0</v>
      </c>
      <c r="L268" s="281">
        <f>'1 уровень'!N2629</f>
        <v>0</v>
      </c>
      <c r="M268" s="281">
        <f>'1 уровень'!O2629</f>
        <v>0</v>
      </c>
      <c r="N268" s="281">
        <f>'1 уровень'!P2629</f>
        <v>0</v>
      </c>
      <c r="O268" s="267">
        <f>'1 уровень'!Q2629</f>
        <v>0</v>
      </c>
      <c r="P268" s="267">
        <f>'1 уровень'!R2629</f>
        <v>0</v>
      </c>
      <c r="Q268" s="267">
        <f>'1 уровень'!S2629</f>
        <v>0</v>
      </c>
      <c r="R268" s="267">
        <f>'1 уровень'!T2629</f>
        <v>0</v>
      </c>
      <c r="S268" s="267">
        <f>'1 уровень'!U2629</f>
        <v>0</v>
      </c>
      <c r="T268" s="267">
        <f>'1 уровень'!V2629</f>
        <v>0</v>
      </c>
      <c r="U268" s="310">
        <f>'1 уровень'!W2629</f>
        <v>0</v>
      </c>
      <c r="V268" s="267"/>
      <c r="W268" s="267"/>
      <c r="X268" s="243"/>
      <c r="Y268" s="243"/>
      <c r="Z268" s="243"/>
      <c r="AA268" s="35"/>
      <c r="AB268" s="35"/>
      <c r="AC268" s="35"/>
      <c r="AD268" s="225"/>
      <c r="AE268" s="27"/>
      <c r="AF268" s="27"/>
      <c r="AG268" s="27"/>
      <c r="AH268" s="27"/>
      <c r="AI268" s="27"/>
      <c r="AJ268" s="27"/>
      <c r="AK268" s="27"/>
      <c r="AL268" s="27"/>
      <c r="AM268" s="27"/>
      <c r="AN268" s="27"/>
      <c r="AO268" s="27"/>
      <c r="AP268" s="27"/>
      <c r="AQ268" s="27"/>
      <c r="AR268" s="27"/>
      <c r="AS268" s="27"/>
      <c r="AT268" s="27"/>
      <c r="AU268" s="27"/>
      <c r="AV268" s="27"/>
      <c r="AW268" s="27"/>
      <c r="AX268" s="27"/>
      <c r="AY268" s="27"/>
      <c r="AZ268" s="27"/>
      <c r="BA268" s="27"/>
      <c r="BB268" s="27"/>
      <c r="BC268" s="27"/>
      <c r="BD268" s="27"/>
      <c r="BE268" s="27"/>
      <c r="BF268" s="27"/>
      <c r="BG268" s="27"/>
      <c r="BH268" s="27"/>
      <c r="BI268" s="27"/>
      <c r="BJ268" s="27"/>
      <c r="BK268" s="27"/>
      <c r="BL268" s="27"/>
      <c r="BM268" s="27"/>
      <c r="BN268" s="27"/>
      <c r="BO268" s="27"/>
      <c r="BP268" s="27"/>
      <c r="BQ268" s="27"/>
      <c r="BR268" s="27"/>
      <c r="BS268" s="27"/>
      <c r="BT268" s="27"/>
      <c r="BU268" s="27"/>
      <c r="BV268" s="27"/>
      <c r="BW268" s="27"/>
      <c r="BX268" s="27"/>
      <c r="BY268" s="27"/>
      <c r="BZ268" s="27"/>
      <c r="CA268" s="27"/>
      <c r="CB268" s="27"/>
      <c r="CC268" s="27"/>
      <c r="CD268" s="27"/>
      <c r="CE268" s="27"/>
      <c r="CF268" s="27"/>
      <c r="CG268" s="27"/>
      <c r="CH268" s="27"/>
      <c r="CI268" s="27"/>
      <c r="CJ268" s="27"/>
      <c r="CK268" s="27"/>
      <c r="CL268" s="27"/>
      <c r="CM268" s="27"/>
      <c r="CN268" s="27"/>
      <c r="CO268" s="27"/>
      <c r="CP268" s="27"/>
      <c r="CQ268" s="27"/>
      <c r="CR268" s="27"/>
      <c r="CS268" s="27"/>
      <c r="CT268" s="27"/>
      <c r="CU268" s="27"/>
      <c r="CV268" s="27"/>
      <c r="CW268" s="27"/>
      <c r="CX268" s="27"/>
      <c r="CY268" s="27"/>
      <c r="CZ268" s="27"/>
      <c r="DA268" s="27"/>
      <c r="DB268" s="27"/>
      <c r="DC268" s="27"/>
      <c r="DD268" s="27"/>
      <c r="DE268" s="27"/>
      <c r="DF268" s="27"/>
      <c r="DG268" s="27"/>
      <c r="DH268" s="27"/>
      <c r="DI268" s="27"/>
      <c r="DJ268" s="27"/>
      <c r="DK268" s="27"/>
      <c r="DL268" s="27"/>
      <c r="DM268" s="27"/>
      <c r="DN268" s="27"/>
      <c r="DO268" s="27"/>
      <c r="DP268" s="27"/>
      <c r="DQ268" s="27"/>
      <c r="DR268" s="27"/>
      <c r="DS268" s="27"/>
      <c r="DT268" s="27"/>
      <c r="DU268" s="27"/>
      <c r="DV268" s="27"/>
      <c r="DW268" s="27"/>
      <c r="DX268" s="27"/>
      <c r="DY268" s="27"/>
      <c r="DZ268" s="27"/>
      <c r="EA268" s="27"/>
      <c r="EB268" s="27"/>
      <c r="EC268" s="27"/>
      <c r="ED268" s="27"/>
      <c r="EE268" s="27"/>
      <c r="EF268" s="27"/>
      <c r="EG268" s="27"/>
      <c r="EH268" s="27"/>
      <c r="EI268" s="27"/>
      <c r="EJ268" s="27"/>
      <c r="EK268" s="27"/>
      <c r="EL268" s="27"/>
      <c r="EM268" s="27"/>
      <c r="EN268" s="27"/>
      <c r="EO268" s="27"/>
      <c r="EP268" s="27"/>
      <c r="EQ268" s="27"/>
      <c r="ER268" s="27"/>
      <c r="ES268" s="27"/>
      <c r="ET268" s="27"/>
      <c r="EU268" s="27"/>
      <c r="EV268" s="27"/>
      <c r="EW268" s="27"/>
      <c r="EX268" s="27"/>
      <c r="EY268" s="27"/>
      <c r="EZ268" s="27"/>
      <c r="FA268" s="27"/>
      <c r="FB268" s="27"/>
      <c r="FC268" s="27"/>
      <c r="FD268" s="27"/>
      <c r="FE268" s="27"/>
      <c r="FF268" s="27"/>
      <c r="FG268" s="27"/>
      <c r="FH268" s="27"/>
      <c r="FI268" s="27"/>
      <c r="FJ268" s="27"/>
      <c r="FK268" s="27"/>
      <c r="FL268" s="27"/>
      <c r="FM268" s="27"/>
      <c r="FN268" s="27"/>
      <c r="FO268" s="27"/>
      <c r="FP268" s="27"/>
      <c r="FQ268" s="27"/>
      <c r="FR268" s="27"/>
      <c r="FS268" s="27"/>
      <c r="FT268" s="27"/>
      <c r="FU268" s="27"/>
      <c r="FV268" s="27"/>
      <c r="FW268" s="27"/>
      <c r="FX268" s="27"/>
      <c r="FY268" s="27"/>
      <c r="FZ268" s="27"/>
      <c r="GA268" s="27"/>
      <c r="GB268" s="27"/>
      <c r="GC268" s="27"/>
      <c r="GD268" s="27"/>
      <c r="GE268" s="27"/>
      <c r="GF268" s="27"/>
      <c r="GG268" s="27"/>
      <c r="GH268" s="27"/>
      <c r="GI268" s="27"/>
      <c r="GJ268" s="27"/>
      <c r="GK268" s="27"/>
      <c r="GL268" s="27"/>
      <c r="GM268" s="27"/>
      <c r="GN268" s="27"/>
    </row>
    <row r="269" spans="1:196" x14ac:dyDescent="0.25">
      <c r="B269" s="63" t="str">
        <f>'1 уровень'!B2630</f>
        <v>1.3.1 Разовые посещения</v>
      </c>
      <c r="C269" s="243">
        <f>'1 уровень'!E2630</f>
        <v>0</v>
      </c>
      <c r="D269" s="243">
        <f>'1 уровень'!F2630</f>
        <v>0</v>
      </c>
      <c r="E269" s="243">
        <f>'1 уровень'!G2630</f>
        <v>0</v>
      </c>
      <c r="F269" s="244">
        <f>'1 уровень'!H2630</f>
        <v>0</v>
      </c>
      <c r="G269" s="311">
        <f>'1 уровень'!I2630</f>
        <v>0</v>
      </c>
      <c r="H269" s="311">
        <f>'1 уровень'!J2630</f>
        <v>0</v>
      </c>
      <c r="I269" s="281">
        <f>'1 уровень'!K2630</f>
        <v>0</v>
      </c>
      <c r="J269" s="281">
        <f>'1 уровень'!L2630</f>
        <v>0</v>
      </c>
      <c r="K269" s="281">
        <f>'1 уровень'!M2630</f>
        <v>0</v>
      </c>
      <c r="L269" s="281">
        <f>'1 уровень'!N2630</f>
        <v>0</v>
      </c>
      <c r="M269" s="281">
        <f>'1 уровень'!O2630</f>
        <v>0</v>
      </c>
      <c r="N269" s="281">
        <f>'1 уровень'!P2630</f>
        <v>0</v>
      </c>
      <c r="O269" s="267">
        <f>'1 уровень'!Q2630</f>
        <v>0</v>
      </c>
      <c r="P269" s="267">
        <f>'1 уровень'!R2630</f>
        <v>0</v>
      </c>
      <c r="Q269" s="267">
        <f>'1 уровень'!S2630</f>
        <v>0</v>
      </c>
      <c r="R269" s="267">
        <f>'1 уровень'!T2630</f>
        <v>0</v>
      </c>
      <c r="S269" s="267">
        <f>'1 уровень'!U2630</f>
        <v>0</v>
      </c>
      <c r="T269" s="267">
        <f>'1 уровень'!V2630</f>
        <v>0</v>
      </c>
      <c r="U269" s="310">
        <f>'1 уровень'!W2630</f>
        <v>0</v>
      </c>
      <c r="V269" s="267"/>
      <c r="W269" s="267"/>
      <c r="X269" s="243"/>
      <c r="Y269" s="243"/>
      <c r="Z269" s="243"/>
      <c r="AA269" s="35"/>
      <c r="AB269" s="35"/>
      <c r="AC269" s="35"/>
      <c r="AD269" s="225"/>
      <c r="AE269" s="27"/>
      <c r="AF269" s="27"/>
      <c r="AG269" s="27"/>
      <c r="AH269" s="27"/>
      <c r="AI269" s="27"/>
      <c r="AJ269" s="27"/>
      <c r="AK269" s="27"/>
      <c r="AL269" s="27"/>
      <c r="AM269" s="27"/>
      <c r="AN269" s="27"/>
      <c r="AO269" s="27"/>
      <c r="AP269" s="27"/>
      <c r="AQ269" s="27"/>
      <c r="AR269" s="27"/>
      <c r="AS269" s="27"/>
      <c r="AT269" s="27"/>
      <c r="AU269" s="27"/>
      <c r="AV269" s="27"/>
      <c r="AW269" s="27"/>
      <c r="AX269" s="27"/>
      <c r="AY269" s="27"/>
      <c r="AZ269" s="27"/>
      <c r="BA269" s="27"/>
      <c r="BB269" s="27"/>
      <c r="BC269" s="27"/>
      <c r="BD269" s="27"/>
      <c r="BE269" s="27"/>
      <c r="BF269" s="27"/>
      <c r="BG269" s="27"/>
      <c r="BH269" s="27"/>
      <c r="BI269" s="27"/>
      <c r="BJ269" s="27"/>
      <c r="BK269" s="27"/>
      <c r="BL269" s="27"/>
      <c r="BM269" s="27"/>
      <c r="BN269" s="27"/>
      <c r="BO269" s="27"/>
      <c r="BP269" s="27"/>
      <c r="BQ269" s="27"/>
      <c r="BR269" s="27"/>
      <c r="BS269" s="27"/>
      <c r="BT269" s="27"/>
      <c r="BU269" s="27"/>
      <c r="BV269" s="27"/>
      <c r="BW269" s="27"/>
      <c r="BX269" s="27"/>
      <c r="BY269" s="27"/>
      <c r="BZ269" s="27"/>
      <c r="CA269" s="27"/>
      <c r="CB269" s="27"/>
      <c r="CC269" s="27"/>
      <c r="CD269" s="27"/>
      <c r="CE269" s="27"/>
      <c r="CF269" s="27"/>
      <c r="CG269" s="27"/>
      <c r="CH269" s="27"/>
      <c r="CI269" s="27"/>
      <c r="CJ269" s="27"/>
      <c r="CK269" s="27"/>
      <c r="CL269" s="27"/>
      <c r="CM269" s="27"/>
      <c r="CN269" s="27"/>
      <c r="CO269" s="27"/>
      <c r="CP269" s="27"/>
      <c r="CQ269" s="27"/>
      <c r="CR269" s="27"/>
      <c r="CS269" s="27"/>
      <c r="CT269" s="27"/>
      <c r="CU269" s="27"/>
      <c r="CV269" s="27"/>
      <c r="CW269" s="27"/>
      <c r="CX269" s="27"/>
      <c r="CY269" s="27"/>
      <c r="CZ269" s="27"/>
      <c r="DA269" s="27"/>
      <c r="DB269" s="27"/>
      <c r="DC269" s="27"/>
      <c r="DD269" s="27"/>
      <c r="DE269" s="27"/>
      <c r="DF269" s="27"/>
      <c r="DG269" s="27"/>
      <c r="DH269" s="27"/>
      <c r="DI269" s="27"/>
      <c r="DJ269" s="27"/>
      <c r="DK269" s="27"/>
      <c r="DL269" s="27"/>
      <c r="DM269" s="27"/>
      <c r="DN269" s="27"/>
      <c r="DO269" s="27"/>
      <c r="DP269" s="27"/>
      <c r="DQ269" s="27"/>
      <c r="DR269" s="27"/>
      <c r="DS269" s="27"/>
      <c r="DT269" s="27"/>
      <c r="DU269" s="27"/>
      <c r="DV269" s="27"/>
      <c r="DW269" s="27"/>
      <c r="DX269" s="27"/>
      <c r="DY269" s="27"/>
      <c r="DZ269" s="27"/>
      <c r="EA269" s="27"/>
      <c r="EB269" s="27"/>
      <c r="EC269" s="27"/>
      <c r="ED269" s="27"/>
      <c r="EE269" s="27"/>
      <c r="EF269" s="27"/>
      <c r="EG269" s="27"/>
      <c r="EH269" s="27"/>
      <c r="EI269" s="27"/>
      <c r="EJ269" s="27"/>
      <c r="EK269" s="27"/>
      <c r="EL269" s="27"/>
      <c r="EM269" s="27"/>
      <c r="EN269" s="27"/>
      <c r="EO269" s="27"/>
      <c r="EP269" s="27"/>
      <c r="EQ269" s="27"/>
      <c r="ER269" s="27"/>
      <c r="ES269" s="27"/>
      <c r="ET269" s="27"/>
      <c r="EU269" s="27"/>
      <c r="EV269" s="27"/>
      <c r="EW269" s="27"/>
      <c r="EX269" s="27"/>
      <c r="EY269" s="27"/>
      <c r="EZ269" s="27"/>
      <c r="FA269" s="27"/>
      <c r="FB269" s="27"/>
      <c r="FC269" s="27"/>
      <c r="FD269" s="27"/>
      <c r="FE269" s="27"/>
      <c r="FF269" s="27"/>
      <c r="FG269" s="27"/>
      <c r="FH269" s="27"/>
      <c r="FI269" s="27"/>
      <c r="FJ269" s="27"/>
      <c r="FK269" s="27"/>
      <c r="FL269" s="27"/>
      <c r="FM269" s="27"/>
      <c r="FN269" s="27"/>
      <c r="FO269" s="27"/>
      <c r="FP269" s="27"/>
      <c r="FQ269" s="27"/>
      <c r="FR269" s="27"/>
      <c r="FS269" s="27"/>
      <c r="FT269" s="27"/>
      <c r="FU269" s="27"/>
      <c r="FV269" s="27"/>
      <c r="FW269" s="27"/>
      <c r="FX269" s="27"/>
      <c r="FY269" s="27"/>
      <c r="FZ269" s="27"/>
      <c r="GA269" s="27"/>
      <c r="GB269" s="27"/>
      <c r="GC269" s="27"/>
      <c r="GD269" s="27"/>
      <c r="GE269" s="27"/>
      <c r="GF269" s="27"/>
      <c r="GG269" s="27"/>
      <c r="GH269" s="27"/>
      <c r="GI269" s="27"/>
      <c r="GJ269" s="27"/>
      <c r="GK269" s="27"/>
      <c r="GL269" s="27"/>
      <c r="GM269" s="27"/>
      <c r="GN269" s="27"/>
    </row>
    <row r="270" spans="1:196" ht="30" x14ac:dyDescent="0.25">
      <c r="B270" s="63" t="str">
        <f>'1 уровень'!B2631</f>
        <v>1.3.2.Профилактические услуги  в стоматологии (ует)</v>
      </c>
      <c r="C270" s="243">
        <f>'1 уровень'!E2631</f>
        <v>0</v>
      </c>
      <c r="D270" s="243">
        <f>'1 уровень'!F2631</f>
        <v>0</v>
      </c>
      <c r="E270" s="243">
        <f>'1 уровень'!G2631</f>
        <v>0</v>
      </c>
      <c r="F270" s="244">
        <f>'1 уровень'!H2631</f>
        <v>0</v>
      </c>
      <c r="G270" s="311">
        <f>'1 уровень'!I2631</f>
        <v>0</v>
      </c>
      <c r="H270" s="311">
        <f>'1 уровень'!J2631</f>
        <v>0</v>
      </c>
      <c r="I270" s="281">
        <f>'1 уровень'!K2631</f>
        <v>0</v>
      </c>
      <c r="J270" s="281">
        <f>'1 уровень'!L2631</f>
        <v>0</v>
      </c>
      <c r="K270" s="281">
        <f>'1 уровень'!M2631</f>
        <v>0</v>
      </c>
      <c r="L270" s="281">
        <f>'1 уровень'!N2631</f>
        <v>0</v>
      </c>
      <c r="M270" s="281">
        <f>'1 уровень'!O2631</f>
        <v>0</v>
      </c>
      <c r="N270" s="281">
        <f>'1 уровень'!P2631</f>
        <v>0</v>
      </c>
      <c r="O270" s="267">
        <f>'1 уровень'!Q2631</f>
        <v>0</v>
      </c>
      <c r="P270" s="267">
        <f>'1 уровень'!R2631</f>
        <v>0</v>
      </c>
      <c r="Q270" s="267">
        <f>'1 уровень'!S2631</f>
        <v>0</v>
      </c>
      <c r="R270" s="267">
        <f>'1 уровень'!T2631</f>
        <v>0</v>
      </c>
      <c r="S270" s="267">
        <f>'1 уровень'!U2631</f>
        <v>0</v>
      </c>
      <c r="T270" s="267">
        <f>'1 уровень'!V2631</f>
        <v>0</v>
      </c>
      <c r="U270" s="310">
        <f>'1 уровень'!W2631</f>
        <v>0</v>
      </c>
      <c r="V270" s="267"/>
      <c r="W270" s="267"/>
      <c r="X270" s="243"/>
      <c r="Y270" s="243"/>
      <c r="Z270" s="243"/>
      <c r="AA270" s="35"/>
      <c r="AB270" s="35"/>
      <c r="AC270" s="35"/>
      <c r="AD270" s="225"/>
      <c r="AE270" s="27"/>
      <c r="AF270" s="27"/>
      <c r="AG270" s="27"/>
      <c r="AH270" s="27"/>
      <c r="AI270" s="27"/>
      <c r="AJ270" s="27"/>
      <c r="AK270" s="27"/>
      <c r="AL270" s="27"/>
      <c r="AM270" s="27"/>
      <c r="AN270" s="27"/>
      <c r="AO270" s="27"/>
      <c r="AP270" s="27"/>
      <c r="AQ270" s="27"/>
      <c r="AR270" s="27"/>
      <c r="AS270" s="27"/>
      <c r="AT270" s="27"/>
      <c r="AU270" s="27"/>
      <c r="AV270" s="27"/>
      <c r="AW270" s="27"/>
      <c r="AX270" s="27"/>
      <c r="AY270" s="27"/>
      <c r="AZ270" s="27"/>
      <c r="BA270" s="27"/>
      <c r="BB270" s="27"/>
      <c r="BC270" s="27"/>
      <c r="BD270" s="27"/>
      <c r="BE270" s="27"/>
      <c r="BF270" s="27"/>
      <c r="BG270" s="27"/>
      <c r="BH270" s="27"/>
      <c r="BI270" s="27"/>
      <c r="BJ270" s="27"/>
      <c r="BK270" s="27"/>
      <c r="BL270" s="27"/>
      <c r="BM270" s="27"/>
      <c r="BN270" s="27"/>
      <c r="BO270" s="27"/>
      <c r="BP270" s="27"/>
      <c r="BQ270" s="27"/>
      <c r="BR270" s="27"/>
      <c r="BS270" s="27"/>
      <c r="BT270" s="27"/>
      <c r="BU270" s="27"/>
      <c r="BV270" s="27"/>
      <c r="BW270" s="27"/>
      <c r="BX270" s="27"/>
      <c r="BY270" s="27"/>
      <c r="BZ270" s="27"/>
      <c r="CA270" s="27"/>
      <c r="CB270" s="27"/>
      <c r="CC270" s="27"/>
      <c r="CD270" s="27"/>
      <c r="CE270" s="27"/>
      <c r="CF270" s="27"/>
      <c r="CG270" s="27"/>
      <c r="CH270" s="27"/>
      <c r="CI270" s="27"/>
      <c r="CJ270" s="27"/>
      <c r="CK270" s="27"/>
      <c r="CL270" s="27"/>
      <c r="CM270" s="27"/>
      <c r="CN270" s="27"/>
      <c r="CO270" s="27"/>
      <c r="CP270" s="27"/>
      <c r="CQ270" s="27"/>
      <c r="CR270" s="27"/>
      <c r="CS270" s="27"/>
      <c r="CT270" s="27"/>
      <c r="CU270" s="27"/>
      <c r="CV270" s="27"/>
      <c r="CW270" s="27"/>
      <c r="CX270" s="27"/>
      <c r="CY270" s="27"/>
      <c r="CZ270" s="27"/>
      <c r="DA270" s="27"/>
      <c r="DB270" s="27"/>
      <c r="DC270" s="27"/>
      <c r="DD270" s="27"/>
      <c r="DE270" s="27"/>
      <c r="DF270" s="27"/>
      <c r="DG270" s="27"/>
      <c r="DH270" s="27"/>
      <c r="DI270" s="27"/>
      <c r="DJ270" s="27"/>
      <c r="DK270" s="27"/>
      <c r="DL270" s="27"/>
      <c r="DM270" s="27"/>
      <c r="DN270" s="27"/>
      <c r="DO270" s="27"/>
      <c r="DP270" s="27"/>
      <c r="DQ270" s="27"/>
      <c r="DR270" s="27"/>
      <c r="DS270" s="27"/>
      <c r="DT270" s="27"/>
      <c r="DU270" s="27"/>
      <c r="DV270" s="27"/>
      <c r="DW270" s="27"/>
      <c r="DX270" s="27"/>
      <c r="DY270" s="27"/>
      <c r="DZ270" s="27"/>
      <c r="EA270" s="27"/>
      <c r="EB270" s="27"/>
      <c r="EC270" s="27"/>
      <c r="ED270" s="27"/>
      <c r="EE270" s="27"/>
      <c r="EF270" s="27"/>
      <c r="EG270" s="27"/>
      <c r="EH270" s="27"/>
      <c r="EI270" s="27"/>
      <c r="EJ270" s="27"/>
      <c r="EK270" s="27"/>
      <c r="EL270" s="27"/>
      <c r="EM270" s="27"/>
      <c r="EN270" s="27"/>
      <c r="EO270" s="27"/>
      <c r="EP270" s="27"/>
      <c r="EQ270" s="27"/>
      <c r="ER270" s="27"/>
      <c r="ES270" s="27"/>
      <c r="ET270" s="27"/>
      <c r="EU270" s="27"/>
      <c r="EV270" s="27"/>
      <c r="EW270" s="27"/>
      <c r="EX270" s="27"/>
      <c r="EY270" s="27"/>
      <c r="EZ270" s="27"/>
      <c r="FA270" s="27"/>
      <c r="FB270" s="27"/>
      <c r="FC270" s="27"/>
      <c r="FD270" s="27"/>
      <c r="FE270" s="27"/>
      <c r="FF270" s="27"/>
      <c r="FG270" s="27"/>
      <c r="FH270" s="27"/>
      <c r="FI270" s="27"/>
      <c r="FJ270" s="27"/>
      <c r="FK270" s="27"/>
      <c r="FL270" s="27"/>
      <c r="FM270" s="27"/>
      <c r="FN270" s="27"/>
      <c r="FO270" s="27"/>
      <c r="FP270" s="27"/>
      <c r="FQ270" s="27"/>
      <c r="FR270" s="27"/>
      <c r="FS270" s="27"/>
      <c r="FT270" s="27"/>
      <c r="FU270" s="27"/>
      <c r="FV270" s="27"/>
      <c r="FW270" s="27"/>
      <c r="FX270" s="27"/>
      <c r="FY270" s="27"/>
      <c r="FZ270" s="27"/>
      <c r="GA270" s="27"/>
      <c r="GB270" s="27"/>
      <c r="GC270" s="27"/>
      <c r="GD270" s="27"/>
      <c r="GE270" s="27"/>
      <c r="GF270" s="27"/>
      <c r="GG270" s="27"/>
      <c r="GH270" s="27"/>
      <c r="GI270" s="27"/>
      <c r="GJ270" s="27"/>
      <c r="GK270" s="27"/>
      <c r="GL270" s="27"/>
      <c r="GM270" s="27"/>
      <c r="GN270" s="27"/>
    </row>
    <row r="271" spans="1:196" ht="60" x14ac:dyDescent="0.25">
      <c r="B271" s="63" t="str">
        <f>'1 уровень'!B2632</f>
        <v>1.4. Посещения с иными целями медицинских работников, имеющих среднее медицинское образование, ведущих самостоятельный прием</v>
      </c>
      <c r="C271" s="243">
        <f>'1 уровень'!E2632</f>
        <v>0</v>
      </c>
      <c r="D271" s="243">
        <f>'1 уровень'!F2632</f>
        <v>0</v>
      </c>
      <c r="E271" s="243">
        <f>'1 уровень'!G2632</f>
        <v>0</v>
      </c>
      <c r="F271" s="244">
        <f>'1 уровень'!H2632</f>
        <v>0</v>
      </c>
      <c r="G271" s="311">
        <f>'1 уровень'!I2632</f>
        <v>0</v>
      </c>
      <c r="H271" s="311">
        <f>'1 уровень'!J2632</f>
        <v>0</v>
      </c>
      <c r="I271" s="281">
        <f>'1 уровень'!K2632</f>
        <v>0</v>
      </c>
      <c r="J271" s="281">
        <f>'1 уровень'!L2632</f>
        <v>0</v>
      </c>
      <c r="K271" s="281">
        <f>'1 уровень'!M2632</f>
        <v>0</v>
      </c>
      <c r="L271" s="281">
        <f>'1 уровень'!N2632</f>
        <v>0</v>
      </c>
      <c r="M271" s="281">
        <f>'1 уровень'!O2632</f>
        <v>0</v>
      </c>
      <c r="N271" s="281">
        <f>'1 уровень'!P2632</f>
        <v>0</v>
      </c>
      <c r="O271" s="267">
        <f>'1 уровень'!Q2632</f>
        <v>0</v>
      </c>
      <c r="P271" s="267">
        <f>'1 уровень'!R2632</f>
        <v>0</v>
      </c>
      <c r="Q271" s="267">
        <f>'1 уровень'!S2632</f>
        <v>0</v>
      </c>
      <c r="R271" s="267">
        <f>'1 уровень'!T2632</f>
        <v>0</v>
      </c>
      <c r="S271" s="267">
        <f>'1 уровень'!U2632</f>
        <v>0</v>
      </c>
      <c r="T271" s="267">
        <f>'1 уровень'!V2632</f>
        <v>0</v>
      </c>
      <c r="U271" s="310">
        <f>'1 уровень'!W2632</f>
        <v>0</v>
      </c>
      <c r="V271" s="267"/>
      <c r="W271" s="267"/>
      <c r="X271" s="243"/>
      <c r="Y271" s="243"/>
      <c r="Z271" s="243"/>
      <c r="AA271" s="35"/>
      <c r="AB271" s="35"/>
      <c r="AC271" s="35"/>
      <c r="AD271" s="225"/>
      <c r="AE271" s="27"/>
      <c r="AF271" s="27"/>
      <c r="AG271" s="27"/>
      <c r="AH271" s="27"/>
      <c r="AI271" s="27"/>
      <c r="AJ271" s="27"/>
      <c r="AK271" s="27"/>
      <c r="AL271" s="27"/>
      <c r="AM271" s="27"/>
      <c r="AN271" s="27"/>
      <c r="AO271" s="27"/>
      <c r="AP271" s="27"/>
      <c r="AQ271" s="27"/>
      <c r="AR271" s="27"/>
      <c r="AS271" s="27"/>
      <c r="AT271" s="27"/>
      <c r="AU271" s="27"/>
      <c r="AV271" s="27"/>
      <c r="AW271" s="27"/>
      <c r="AX271" s="27"/>
      <c r="AY271" s="27"/>
      <c r="AZ271" s="27"/>
      <c r="BA271" s="27"/>
      <c r="BB271" s="27"/>
      <c r="BC271" s="27"/>
      <c r="BD271" s="27"/>
      <c r="BE271" s="27"/>
      <c r="BF271" s="27"/>
      <c r="BG271" s="27"/>
      <c r="BH271" s="27"/>
      <c r="BI271" s="27"/>
      <c r="BJ271" s="27"/>
      <c r="BK271" s="27"/>
      <c r="BL271" s="27"/>
      <c r="BM271" s="27"/>
      <c r="BN271" s="27"/>
      <c r="BO271" s="27"/>
      <c r="BP271" s="27"/>
      <c r="BQ271" s="27"/>
      <c r="BR271" s="27"/>
      <c r="BS271" s="27"/>
      <c r="BT271" s="27"/>
      <c r="BU271" s="27"/>
      <c r="BV271" s="27"/>
      <c r="BW271" s="27"/>
      <c r="BX271" s="27"/>
      <c r="BY271" s="27"/>
      <c r="BZ271" s="27"/>
      <c r="CA271" s="27"/>
      <c r="CB271" s="27"/>
      <c r="CC271" s="27"/>
      <c r="CD271" s="27"/>
      <c r="CE271" s="27"/>
      <c r="CF271" s="27"/>
      <c r="CG271" s="27"/>
      <c r="CH271" s="27"/>
      <c r="CI271" s="27"/>
      <c r="CJ271" s="27"/>
      <c r="CK271" s="27"/>
      <c r="CL271" s="27"/>
      <c r="CM271" s="27"/>
      <c r="CN271" s="27"/>
      <c r="CO271" s="27"/>
      <c r="CP271" s="27"/>
      <c r="CQ271" s="27"/>
      <c r="CR271" s="27"/>
      <c r="CS271" s="27"/>
      <c r="CT271" s="27"/>
      <c r="CU271" s="27"/>
      <c r="CV271" s="27"/>
      <c r="CW271" s="27"/>
      <c r="CX271" s="27"/>
      <c r="CY271" s="27"/>
      <c r="CZ271" s="27"/>
      <c r="DA271" s="27"/>
      <c r="DB271" s="27"/>
      <c r="DC271" s="27"/>
      <c r="DD271" s="27"/>
      <c r="DE271" s="27"/>
      <c r="DF271" s="27"/>
      <c r="DG271" s="27"/>
      <c r="DH271" s="27"/>
      <c r="DI271" s="27"/>
      <c r="DJ271" s="27"/>
      <c r="DK271" s="27"/>
      <c r="DL271" s="27"/>
      <c r="DM271" s="27"/>
      <c r="DN271" s="27"/>
      <c r="DO271" s="27"/>
      <c r="DP271" s="27"/>
      <c r="DQ271" s="27"/>
      <c r="DR271" s="27"/>
      <c r="DS271" s="27"/>
      <c r="DT271" s="27"/>
      <c r="DU271" s="27"/>
      <c r="DV271" s="27"/>
      <c r="DW271" s="27"/>
      <c r="DX271" s="27"/>
      <c r="DY271" s="27"/>
      <c r="DZ271" s="27"/>
      <c r="EA271" s="27"/>
      <c r="EB271" s="27"/>
      <c r="EC271" s="27"/>
      <c r="ED271" s="27"/>
      <c r="EE271" s="27"/>
      <c r="EF271" s="27"/>
      <c r="EG271" s="27"/>
      <c r="EH271" s="27"/>
      <c r="EI271" s="27"/>
      <c r="EJ271" s="27"/>
      <c r="EK271" s="27"/>
      <c r="EL271" s="27"/>
      <c r="EM271" s="27"/>
      <c r="EN271" s="27"/>
      <c r="EO271" s="27"/>
      <c r="EP271" s="27"/>
      <c r="EQ271" s="27"/>
      <c r="ER271" s="27"/>
      <c r="ES271" s="27"/>
      <c r="ET271" s="27"/>
      <c r="EU271" s="27"/>
      <c r="EV271" s="27"/>
      <c r="EW271" s="27"/>
      <c r="EX271" s="27"/>
      <c r="EY271" s="27"/>
      <c r="EZ271" s="27"/>
      <c r="FA271" s="27"/>
      <c r="FB271" s="27"/>
      <c r="FC271" s="27"/>
      <c r="FD271" s="27"/>
      <c r="FE271" s="27"/>
      <c r="FF271" s="27"/>
      <c r="FG271" s="27"/>
      <c r="FH271" s="27"/>
      <c r="FI271" s="27"/>
      <c r="FJ271" s="27"/>
      <c r="FK271" s="27"/>
      <c r="FL271" s="27"/>
      <c r="FM271" s="27"/>
      <c r="FN271" s="27"/>
      <c r="FO271" s="27"/>
      <c r="FP271" s="27"/>
      <c r="FQ271" s="27"/>
      <c r="FR271" s="27"/>
      <c r="FS271" s="27"/>
      <c r="FT271" s="27"/>
      <c r="FU271" s="27"/>
      <c r="FV271" s="27"/>
      <c r="FW271" s="27"/>
      <c r="FX271" s="27"/>
      <c r="FY271" s="27"/>
      <c r="FZ271" s="27"/>
      <c r="GA271" s="27"/>
      <c r="GB271" s="27"/>
      <c r="GC271" s="27"/>
      <c r="GD271" s="27"/>
      <c r="GE271" s="27"/>
      <c r="GF271" s="27"/>
      <c r="GG271" s="27"/>
      <c r="GH271" s="27"/>
      <c r="GI271" s="27"/>
      <c r="GJ271" s="27"/>
      <c r="GK271" s="27"/>
      <c r="GL271" s="27"/>
      <c r="GM271" s="27"/>
      <c r="GN271" s="27"/>
    </row>
    <row r="272" spans="1:196" ht="45" x14ac:dyDescent="0.25">
      <c r="B272" s="63" t="str">
        <f>'1 уровень'!B2633</f>
        <v>1.5. Посещения с другими целями (патронаж, выдача справок и иных медицинских документов и др.)</v>
      </c>
      <c r="C272" s="243">
        <f>'1 уровень'!E2633</f>
        <v>0</v>
      </c>
      <c r="D272" s="243">
        <f>'1 уровень'!F2633</f>
        <v>0</v>
      </c>
      <c r="E272" s="243">
        <f>'1 уровень'!G2633</f>
        <v>0</v>
      </c>
      <c r="F272" s="244">
        <f>'1 уровень'!H2633</f>
        <v>0</v>
      </c>
      <c r="G272" s="311">
        <f>'1 уровень'!I2633</f>
        <v>0</v>
      </c>
      <c r="H272" s="311">
        <f>'1 уровень'!J2633</f>
        <v>0</v>
      </c>
      <c r="I272" s="281">
        <f>'1 уровень'!K2633</f>
        <v>0</v>
      </c>
      <c r="J272" s="281">
        <f>'1 уровень'!L2633</f>
        <v>0</v>
      </c>
      <c r="K272" s="281">
        <f>'1 уровень'!M2633</f>
        <v>0</v>
      </c>
      <c r="L272" s="281">
        <f>'1 уровень'!N2633</f>
        <v>0</v>
      </c>
      <c r="M272" s="281">
        <f>'1 уровень'!O2633</f>
        <v>0</v>
      </c>
      <c r="N272" s="281">
        <f>'1 уровень'!P2633</f>
        <v>0</v>
      </c>
      <c r="O272" s="267">
        <f>'1 уровень'!Q2633</f>
        <v>0</v>
      </c>
      <c r="P272" s="267">
        <f>'1 уровень'!R2633</f>
        <v>0</v>
      </c>
      <c r="Q272" s="267">
        <f>'1 уровень'!S2633</f>
        <v>0</v>
      </c>
      <c r="R272" s="267">
        <f>'1 уровень'!T2633</f>
        <v>0</v>
      </c>
      <c r="S272" s="267">
        <f>'1 уровень'!U2633</f>
        <v>0</v>
      </c>
      <c r="T272" s="267">
        <f>'1 уровень'!V2633</f>
        <v>0</v>
      </c>
      <c r="U272" s="310">
        <f>'1 уровень'!W2633</f>
        <v>0</v>
      </c>
      <c r="V272" s="267"/>
      <c r="W272" s="267"/>
      <c r="X272" s="243"/>
      <c r="Y272" s="243"/>
      <c r="Z272" s="243"/>
      <c r="AA272" s="35"/>
      <c r="AB272" s="35"/>
      <c r="AC272" s="35"/>
      <c r="AD272" s="225"/>
      <c r="AE272" s="27"/>
      <c r="AF272" s="27"/>
      <c r="AG272" s="27"/>
      <c r="AH272" s="27"/>
      <c r="AI272" s="27"/>
      <c r="AJ272" s="27"/>
      <c r="AK272" s="27"/>
      <c r="AL272" s="27"/>
      <c r="AM272" s="27"/>
      <c r="AN272" s="27"/>
      <c r="AO272" s="27"/>
      <c r="AP272" s="27"/>
      <c r="AQ272" s="27"/>
      <c r="AR272" s="27"/>
      <c r="AS272" s="27"/>
      <c r="AT272" s="27"/>
      <c r="AU272" s="27"/>
      <c r="AV272" s="27"/>
      <c r="AW272" s="27"/>
      <c r="AX272" s="27"/>
      <c r="AY272" s="27"/>
      <c r="AZ272" s="27"/>
      <c r="BA272" s="27"/>
      <c r="BB272" s="27"/>
      <c r="BC272" s="27"/>
      <c r="BD272" s="27"/>
      <c r="BE272" s="27"/>
      <c r="BF272" s="27"/>
      <c r="BG272" s="27"/>
      <c r="BH272" s="27"/>
      <c r="BI272" s="27"/>
      <c r="BJ272" s="27"/>
      <c r="BK272" s="27"/>
      <c r="BL272" s="27"/>
      <c r="BM272" s="27"/>
      <c r="BN272" s="27"/>
      <c r="BO272" s="27"/>
      <c r="BP272" s="27"/>
      <c r="BQ272" s="27"/>
      <c r="BR272" s="27"/>
      <c r="BS272" s="27"/>
      <c r="BT272" s="27"/>
      <c r="BU272" s="27"/>
      <c r="BV272" s="27"/>
      <c r="BW272" s="27"/>
      <c r="BX272" s="27"/>
      <c r="BY272" s="27"/>
      <c r="BZ272" s="27"/>
      <c r="CA272" s="27"/>
      <c r="CB272" s="27"/>
      <c r="CC272" s="27"/>
      <c r="CD272" s="27"/>
      <c r="CE272" s="27"/>
      <c r="CF272" s="27"/>
      <c r="CG272" s="27"/>
      <c r="CH272" s="27"/>
      <c r="CI272" s="27"/>
      <c r="CJ272" s="27"/>
      <c r="CK272" s="27"/>
      <c r="CL272" s="27"/>
      <c r="CM272" s="27"/>
      <c r="CN272" s="27"/>
      <c r="CO272" s="27"/>
      <c r="CP272" s="27"/>
      <c r="CQ272" s="27"/>
      <c r="CR272" s="27"/>
      <c r="CS272" s="27"/>
      <c r="CT272" s="27"/>
      <c r="CU272" s="27"/>
      <c r="CV272" s="27"/>
      <c r="CW272" s="27"/>
      <c r="CX272" s="27"/>
      <c r="CY272" s="27"/>
      <c r="CZ272" s="27"/>
      <c r="DA272" s="27"/>
      <c r="DB272" s="27"/>
      <c r="DC272" s="27"/>
      <c r="DD272" s="27"/>
      <c r="DE272" s="27"/>
      <c r="DF272" s="27"/>
      <c r="DG272" s="27"/>
      <c r="DH272" s="27"/>
      <c r="DI272" s="27"/>
      <c r="DJ272" s="27"/>
      <c r="DK272" s="27"/>
      <c r="DL272" s="27"/>
      <c r="DM272" s="27"/>
      <c r="DN272" s="27"/>
      <c r="DO272" s="27"/>
      <c r="DP272" s="27"/>
      <c r="DQ272" s="27"/>
      <c r="DR272" s="27"/>
      <c r="DS272" s="27"/>
      <c r="DT272" s="27"/>
      <c r="DU272" s="27"/>
      <c r="DV272" s="27"/>
      <c r="DW272" s="27"/>
      <c r="DX272" s="27"/>
      <c r="DY272" s="27"/>
      <c r="DZ272" s="27"/>
      <c r="EA272" s="27"/>
      <c r="EB272" s="27"/>
      <c r="EC272" s="27"/>
      <c r="ED272" s="27"/>
      <c r="EE272" s="27"/>
      <c r="EF272" s="27"/>
      <c r="EG272" s="27"/>
      <c r="EH272" s="27"/>
      <c r="EI272" s="27"/>
      <c r="EJ272" s="27"/>
      <c r="EK272" s="27"/>
      <c r="EL272" s="27"/>
      <c r="EM272" s="27"/>
      <c r="EN272" s="27"/>
      <c r="EO272" s="27"/>
      <c r="EP272" s="27"/>
      <c r="EQ272" s="27"/>
      <c r="ER272" s="27"/>
      <c r="ES272" s="27"/>
      <c r="ET272" s="27"/>
      <c r="EU272" s="27"/>
      <c r="EV272" s="27"/>
      <c r="EW272" s="27"/>
      <c r="EX272" s="27"/>
      <c r="EY272" s="27"/>
      <c r="EZ272" s="27"/>
      <c r="FA272" s="27"/>
      <c r="FB272" s="27"/>
      <c r="FC272" s="27"/>
      <c r="FD272" s="27"/>
      <c r="FE272" s="27"/>
      <c r="FF272" s="27"/>
      <c r="FG272" s="27"/>
      <c r="FH272" s="27"/>
      <c r="FI272" s="27"/>
      <c r="FJ272" s="27"/>
      <c r="FK272" s="27"/>
      <c r="FL272" s="27"/>
      <c r="FM272" s="27"/>
      <c r="FN272" s="27"/>
      <c r="FO272" s="27"/>
      <c r="FP272" s="27"/>
      <c r="FQ272" s="27"/>
      <c r="FR272" s="27"/>
      <c r="FS272" s="27"/>
      <c r="FT272" s="27"/>
      <c r="FU272" s="27"/>
      <c r="FV272" s="27"/>
      <c r="FW272" s="27"/>
      <c r="FX272" s="27"/>
      <c r="FY272" s="27"/>
      <c r="FZ272" s="27"/>
      <c r="GA272" s="27"/>
      <c r="GB272" s="27"/>
      <c r="GC272" s="27"/>
      <c r="GD272" s="27"/>
      <c r="GE272" s="27"/>
      <c r="GF272" s="27"/>
      <c r="GG272" s="27"/>
      <c r="GH272" s="27"/>
      <c r="GI272" s="27"/>
      <c r="GJ272" s="27"/>
      <c r="GK272" s="27"/>
      <c r="GL272" s="27"/>
      <c r="GM272" s="27"/>
      <c r="GN272" s="27"/>
    </row>
    <row r="273" spans="2:196" x14ac:dyDescent="0.25">
      <c r="B273" s="63" t="str">
        <f>'1 уровень'!B2634</f>
        <v>2. Обращения по поводу заболевания</v>
      </c>
      <c r="C273" s="243">
        <f>'1 уровень'!E2634</f>
        <v>0</v>
      </c>
      <c r="D273" s="243">
        <f>'1 уровень'!F2634</f>
        <v>0</v>
      </c>
      <c r="E273" s="243">
        <f>'1 уровень'!G2634</f>
        <v>0</v>
      </c>
      <c r="F273" s="244">
        <f>'1 уровень'!H2634</f>
        <v>0</v>
      </c>
      <c r="G273" s="311">
        <f>'1 уровень'!I2634</f>
        <v>0</v>
      </c>
      <c r="H273" s="311">
        <f>'1 уровень'!J2634</f>
        <v>0</v>
      </c>
      <c r="I273" s="281">
        <f>'1 уровень'!K2634</f>
        <v>0</v>
      </c>
      <c r="J273" s="281">
        <f>'1 уровень'!L2634</f>
        <v>0</v>
      </c>
      <c r="K273" s="281">
        <f>'1 уровень'!M2634</f>
        <v>0</v>
      </c>
      <c r="L273" s="281">
        <f>'1 уровень'!N2634</f>
        <v>0</v>
      </c>
      <c r="M273" s="281">
        <f>'1 уровень'!O2634</f>
        <v>0</v>
      </c>
      <c r="N273" s="281">
        <f>'1 уровень'!P2634</f>
        <v>0</v>
      </c>
      <c r="O273" s="267">
        <f>'1 уровень'!Q2634</f>
        <v>0</v>
      </c>
      <c r="P273" s="267">
        <f>'1 уровень'!R2634</f>
        <v>0</v>
      </c>
      <c r="Q273" s="267">
        <f>'1 уровень'!S2634</f>
        <v>0</v>
      </c>
      <c r="R273" s="267">
        <f>'1 уровень'!T2634</f>
        <v>0</v>
      </c>
      <c r="S273" s="267">
        <f>'1 уровень'!U2634</f>
        <v>0</v>
      </c>
      <c r="T273" s="267">
        <f>'1 уровень'!V2634</f>
        <v>0</v>
      </c>
      <c r="U273" s="310">
        <f>'1 уровень'!W2634</f>
        <v>0</v>
      </c>
      <c r="V273" s="267"/>
      <c r="W273" s="267"/>
      <c r="X273" s="243"/>
      <c r="Y273" s="243"/>
      <c r="Z273" s="243"/>
      <c r="AA273" s="35"/>
      <c r="AB273" s="35"/>
      <c r="AC273" s="35"/>
      <c r="AD273" s="225"/>
      <c r="AE273" s="27"/>
      <c r="AF273" s="27"/>
      <c r="AG273" s="27"/>
      <c r="AH273" s="27"/>
      <c r="AI273" s="27"/>
      <c r="AJ273" s="27"/>
      <c r="AK273" s="27"/>
      <c r="AL273" s="27"/>
      <c r="AM273" s="27"/>
      <c r="AN273" s="27"/>
      <c r="AO273" s="27"/>
      <c r="AP273" s="27"/>
      <c r="AQ273" s="27"/>
      <c r="AR273" s="27"/>
      <c r="AS273" s="27"/>
      <c r="AT273" s="27"/>
      <c r="AU273" s="27"/>
      <c r="AV273" s="27"/>
      <c r="AW273" s="27"/>
      <c r="AX273" s="27"/>
      <c r="AY273" s="27"/>
      <c r="AZ273" s="27"/>
      <c r="BA273" s="27"/>
      <c r="BB273" s="27"/>
      <c r="BC273" s="27"/>
      <c r="BD273" s="27"/>
      <c r="BE273" s="27"/>
      <c r="BF273" s="27"/>
      <c r="BG273" s="27"/>
      <c r="BH273" s="27"/>
      <c r="BI273" s="27"/>
      <c r="BJ273" s="27"/>
      <c r="BK273" s="27"/>
      <c r="BL273" s="27"/>
      <c r="BM273" s="27"/>
      <c r="BN273" s="27"/>
      <c r="BO273" s="27"/>
      <c r="BP273" s="27"/>
      <c r="BQ273" s="27"/>
      <c r="BR273" s="27"/>
      <c r="BS273" s="27"/>
      <c r="BT273" s="27"/>
      <c r="BU273" s="27"/>
      <c r="BV273" s="27"/>
      <c r="BW273" s="27"/>
      <c r="BX273" s="27"/>
      <c r="BY273" s="27"/>
      <c r="BZ273" s="27"/>
      <c r="CA273" s="27"/>
      <c r="CB273" s="27"/>
      <c r="CC273" s="27"/>
      <c r="CD273" s="27"/>
      <c r="CE273" s="27"/>
      <c r="CF273" s="27"/>
      <c r="CG273" s="27"/>
      <c r="CH273" s="27"/>
      <c r="CI273" s="27"/>
      <c r="CJ273" s="27"/>
      <c r="CK273" s="27"/>
      <c r="CL273" s="27"/>
      <c r="CM273" s="27"/>
      <c r="CN273" s="27"/>
      <c r="CO273" s="27"/>
      <c r="CP273" s="27"/>
      <c r="CQ273" s="27"/>
      <c r="CR273" s="27"/>
      <c r="CS273" s="27"/>
      <c r="CT273" s="27"/>
      <c r="CU273" s="27"/>
      <c r="CV273" s="27"/>
      <c r="CW273" s="27"/>
      <c r="CX273" s="27"/>
      <c r="CY273" s="27"/>
      <c r="CZ273" s="27"/>
      <c r="DA273" s="27"/>
      <c r="DB273" s="27"/>
      <c r="DC273" s="27"/>
      <c r="DD273" s="27"/>
      <c r="DE273" s="27"/>
      <c r="DF273" s="27"/>
      <c r="DG273" s="27"/>
      <c r="DH273" s="27"/>
      <c r="DI273" s="27"/>
      <c r="DJ273" s="27"/>
      <c r="DK273" s="27"/>
      <c r="DL273" s="27"/>
      <c r="DM273" s="27"/>
      <c r="DN273" s="27"/>
      <c r="DO273" s="27"/>
      <c r="DP273" s="27"/>
      <c r="DQ273" s="27"/>
      <c r="DR273" s="27"/>
      <c r="DS273" s="27"/>
      <c r="DT273" s="27"/>
      <c r="DU273" s="27"/>
      <c r="DV273" s="27"/>
      <c r="DW273" s="27"/>
      <c r="DX273" s="27"/>
      <c r="DY273" s="27"/>
      <c r="DZ273" s="27"/>
      <c r="EA273" s="27"/>
      <c r="EB273" s="27"/>
      <c r="EC273" s="27"/>
      <c r="ED273" s="27"/>
      <c r="EE273" s="27"/>
      <c r="EF273" s="27"/>
      <c r="EG273" s="27"/>
      <c r="EH273" s="27"/>
      <c r="EI273" s="27"/>
      <c r="EJ273" s="27"/>
      <c r="EK273" s="27"/>
      <c r="EL273" s="27"/>
      <c r="EM273" s="27"/>
      <c r="EN273" s="27"/>
      <c r="EO273" s="27"/>
      <c r="EP273" s="27"/>
      <c r="EQ273" s="27"/>
      <c r="ER273" s="27"/>
      <c r="ES273" s="27"/>
      <c r="ET273" s="27"/>
      <c r="EU273" s="27"/>
      <c r="EV273" s="27"/>
      <c r="EW273" s="27"/>
      <c r="EX273" s="27"/>
      <c r="EY273" s="27"/>
      <c r="EZ273" s="27"/>
      <c r="FA273" s="27"/>
      <c r="FB273" s="27"/>
      <c r="FC273" s="27"/>
      <c r="FD273" s="27"/>
      <c r="FE273" s="27"/>
      <c r="FF273" s="27"/>
      <c r="FG273" s="27"/>
      <c r="FH273" s="27"/>
      <c r="FI273" s="27"/>
      <c r="FJ273" s="27"/>
      <c r="FK273" s="27"/>
      <c r="FL273" s="27"/>
      <c r="FM273" s="27"/>
      <c r="FN273" s="27"/>
      <c r="FO273" s="27"/>
      <c r="FP273" s="27"/>
      <c r="FQ273" s="27"/>
      <c r="FR273" s="27"/>
      <c r="FS273" s="27"/>
      <c r="FT273" s="27"/>
      <c r="FU273" s="27"/>
      <c r="FV273" s="27"/>
      <c r="FW273" s="27"/>
      <c r="FX273" s="27"/>
      <c r="FY273" s="27"/>
      <c r="FZ273" s="27"/>
      <c r="GA273" s="27"/>
      <c r="GB273" s="27"/>
      <c r="GC273" s="27"/>
      <c r="GD273" s="27"/>
      <c r="GE273" s="27"/>
      <c r="GF273" s="27"/>
      <c r="GG273" s="27"/>
      <c r="GH273" s="27"/>
      <c r="GI273" s="27"/>
      <c r="GJ273" s="27"/>
      <c r="GK273" s="27"/>
      <c r="GL273" s="27"/>
      <c r="GM273" s="27"/>
      <c r="GN273" s="27"/>
    </row>
    <row r="274" spans="2:196" x14ac:dyDescent="0.25">
      <c r="B274" s="63" t="str">
        <f>'1 уровень'!B2635</f>
        <v xml:space="preserve">2.1. Обращения </v>
      </c>
      <c r="C274" s="243">
        <f>'1 уровень'!E2635</f>
        <v>0</v>
      </c>
      <c r="D274" s="243">
        <f>'1 уровень'!F2635</f>
        <v>0</v>
      </c>
      <c r="E274" s="243">
        <f>'1 уровень'!G2635</f>
        <v>0</v>
      </c>
      <c r="F274" s="244">
        <f>'1 уровень'!H2635</f>
        <v>0</v>
      </c>
      <c r="G274" s="311">
        <f>'1 уровень'!I2635</f>
        <v>0</v>
      </c>
      <c r="H274" s="311">
        <f>'1 уровень'!J2635</f>
        <v>0</v>
      </c>
      <c r="I274" s="281">
        <f>'1 уровень'!K2635</f>
        <v>0</v>
      </c>
      <c r="J274" s="281">
        <f>'1 уровень'!L2635</f>
        <v>0</v>
      </c>
      <c r="K274" s="281">
        <f>'1 уровень'!M2635</f>
        <v>0</v>
      </c>
      <c r="L274" s="281">
        <f>'1 уровень'!N2635</f>
        <v>0</v>
      </c>
      <c r="M274" s="281">
        <f>'1 уровень'!O2635</f>
        <v>0</v>
      </c>
      <c r="N274" s="281">
        <f>'1 уровень'!P2635</f>
        <v>0</v>
      </c>
      <c r="O274" s="267">
        <f>'1 уровень'!Q2635</f>
        <v>0</v>
      </c>
      <c r="P274" s="267">
        <f>'1 уровень'!R2635</f>
        <v>0</v>
      </c>
      <c r="Q274" s="267">
        <f>'1 уровень'!S2635</f>
        <v>0</v>
      </c>
      <c r="R274" s="267">
        <f>'1 уровень'!T2635</f>
        <v>0</v>
      </c>
      <c r="S274" s="267">
        <f>'1 уровень'!U2635</f>
        <v>0</v>
      </c>
      <c r="T274" s="267">
        <f>'1 уровень'!V2635</f>
        <v>0</v>
      </c>
      <c r="U274" s="310">
        <f>'1 уровень'!W2635</f>
        <v>0</v>
      </c>
      <c r="V274" s="267"/>
      <c r="W274" s="267"/>
      <c r="X274" s="243"/>
      <c r="Y274" s="243"/>
      <c r="Z274" s="243"/>
      <c r="AA274" s="35"/>
      <c r="AB274" s="35"/>
      <c r="AC274" s="35"/>
      <c r="AD274" s="225"/>
      <c r="AE274" s="27"/>
      <c r="AF274" s="27"/>
      <c r="AG274" s="27"/>
      <c r="AH274" s="27"/>
      <c r="AI274" s="27"/>
      <c r="AJ274" s="27"/>
      <c r="AK274" s="27"/>
      <c r="AL274" s="27"/>
      <c r="AM274" s="27"/>
      <c r="AN274" s="27"/>
      <c r="AO274" s="27"/>
      <c r="AP274" s="27"/>
      <c r="AQ274" s="27"/>
      <c r="AR274" s="27"/>
      <c r="AS274" s="27"/>
      <c r="AT274" s="27"/>
      <c r="AU274" s="27"/>
      <c r="AV274" s="27"/>
      <c r="AW274" s="27"/>
      <c r="AX274" s="27"/>
      <c r="AY274" s="27"/>
      <c r="AZ274" s="27"/>
      <c r="BA274" s="27"/>
      <c r="BB274" s="27"/>
      <c r="BC274" s="27"/>
      <c r="BD274" s="27"/>
      <c r="BE274" s="27"/>
      <c r="BF274" s="27"/>
      <c r="BG274" s="27"/>
      <c r="BH274" s="27"/>
      <c r="BI274" s="27"/>
      <c r="BJ274" s="27"/>
      <c r="BK274" s="27"/>
      <c r="BL274" s="27"/>
      <c r="BM274" s="27"/>
      <c r="BN274" s="27"/>
      <c r="BO274" s="27"/>
      <c r="BP274" s="27"/>
      <c r="BQ274" s="27"/>
      <c r="BR274" s="27"/>
      <c r="BS274" s="27"/>
      <c r="BT274" s="27"/>
      <c r="BU274" s="27"/>
      <c r="BV274" s="27"/>
      <c r="BW274" s="27"/>
      <c r="BX274" s="27"/>
      <c r="BY274" s="27"/>
      <c r="BZ274" s="27"/>
      <c r="CA274" s="27"/>
      <c r="CB274" s="27"/>
      <c r="CC274" s="27"/>
      <c r="CD274" s="27"/>
      <c r="CE274" s="27"/>
      <c r="CF274" s="27"/>
      <c r="CG274" s="27"/>
      <c r="CH274" s="27"/>
      <c r="CI274" s="27"/>
      <c r="CJ274" s="27"/>
      <c r="CK274" s="27"/>
      <c r="CL274" s="27"/>
      <c r="CM274" s="27"/>
      <c r="CN274" s="27"/>
      <c r="CO274" s="27"/>
      <c r="CP274" s="27"/>
      <c r="CQ274" s="27"/>
      <c r="CR274" s="27"/>
      <c r="CS274" s="27"/>
      <c r="CT274" s="27"/>
      <c r="CU274" s="27"/>
      <c r="CV274" s="27"/>
      <c r="CW274" s="27"/>
      <c r="CX274" s="27"/>
      <c r="CY274" s="27"/>
      <c r="CZ274" s="27"/>
      <c r="DA274" s="27"/>
      <c r="DB274" s="27"/>
      <c r="DC274" s="27"/>
      <c r="DD274" s="27"/>
      <c r="DE274" s="27"/>
      <c r="DF274" s="27"/>
      <c r="DG274" s="27"/>
      <c r="DH274" s="27"/>
      <c r="DI274" s="27"/>
      <c r="DJ274" s="27"/>
      <c r="DK274" s="27"/>
      <c r="DL274" s="27"/>
      <c r="DM274" s="27"/>
      <c r="DN274" s="27"/>
      <c r="DO274" s="27"/>
      <c r="DP274" s="27"/>
      <c r="DQ274" s="27"/>
      <c r="DR274" s="27"/>
      <c r="DS274" s="27"/>
      <c r="DT274" s="27"/>
      <c r="DU274" s="27"/>
      <c r="DV274" s="27"/>
      <c r="DW274" s="27"/>
      <c r="DX274" s="27"/>
      <c r="DY274" s="27"/>
      <c r="DZ274" s="27"/>
      <c r="EA274" s="27"/>
      <c r="EB274" s="27"/>
      <c r="EC274" s="27"/>
      <c r="ED274" s="27"/>
      <c r="EE274" s="27"/>
      <c r="EF274" s="27"/>
      <c r="EG274" s="27"/>
      <c r="EH274" s="27"/>
      <c r="EI274" s="27"/>
      <c r="EJ274" s="27"/>
      <c r="EK274" s="27"/>
      <c r="EL274" s="27"/>
      <c r="EM274" s="27"/>
      <c r="EN274" s="27"/>
      <c r="EO274" s="27"/>
      <c r="EP274" s="27"/>
      <c r="EQ274" s="27"/>
      <c r="ER274" s="27"/>
      <c r="ES274" s="27"/>
      <c r="ET274" s="27"/>
      <c r="EU274" s="27"/>
      <c r="EV274" s="27"/>
      <c r="EW274" s="27"/>
      <c r="EX274" s="27"/>
      <c r="EY274" s="27"/>
      <c r="EZ274" s="27"/>
      <c r="FA274" s="27"/>
      <c r="FB274" s="27"/>
      <c r="FC274" s="27"/>
      <c r="FD274" s="27"/>
      <c r="FE274" s="27"/>
      <c r="FF274" s="27"/>
      <c r="FG274" s="27"/>
      <c r="FH274" s="27"/>
      <c r="FI274" s="27"/>
      <c r="FJ274" s="27"/>
      <c r="FK274" s="27"/>
      <c r="FL274" s="27"/>
      <c r="FM274" s="27"/>
      <c r="FN274" s="27"/>
      <c r="FO274" s="27"/>
      <c r="FP274" s="27"/>
      <c r="FQ274" s="27"/>
      <c r="FR274" s="27"/>
      <c r="FS274" s="27"/>
      <c r="FT274" s="27"/>
      <c r="FU274" s="27"/>
      <c r="FV274" s="27"/>
      <c r="FW274" s="27"/>
      <c r="FX274" s="27"/>
      <c r="FY274" s="27"/>
      <c r="FZ274" s="27"/>
      <c r="GA274" s="27"/>
      <c r="GB274" s="27"/>
      <c r="GC274" s="27"/>
      <c r="GD274" s="27"/>
      <c r="GE274" s="27"/>
      <c r="GF274" s="27"/>
      <c r="GG274" s="27"/>
      <c r="GH274" s="27"/>
      <c r="GI274" s="27"/>
      <c r="GJ274" s="27"/>
      <c r="GK274" s="27"/>
      <c r="GL274" s="27"/>
      <c r="GM274" s="27"/>
      <c r="GN274" s="27"/>
    </row>
    <row r="275" spans="2:196" x14ac:dyDescent="0.25">
      <c r="B275" s="63" t="str">
        <f>'1 уровень'!B2636</f>
        <v>2.2. Обращения по стоматологии</v>
      </c>
      <c r="C275" s="243">
        <f>'1 уровень'!E2636</f>
        <v>0</v>
      </c>
      <c r="D275" s="243">
        <f>'1 уровень'!F2636</f>
        <v>0</v>
      </c>
      <c r="E275" s="243">
        <f>'1 уровень'!G2636</f>
        <v>0</v>
      </c>
      <c r="F275" s="244">
        <f>'1 уровень'!H2636</f>
        <v>0</v>
      </c>
      <c r="G275" s="311">
        <f>'1 уровень'!I2636</f>
        <v>0</v>
      </c>
      <c r="H275" s="311">
        <f>'1 уровень'!J2636</f>
        <v>0</v>
      </c>
      <c r="I275" s="281">
        <f>'1 уровень'!K2636</f>
        <v>0</v>
      </c>
      <c r="J275" s="281">
        <f>'1 уровень'!L2636</f>
        <v>0</v>
      </c>
      <c r="K275" s="281">
        <f>'1 уровень'!M2636</f>
        <v>0</v>
      </c>
      <c r="L275" s="281">
        <f>'1 уровень'!N2636</f>
        <v>0</v>
      </c>
      <c r="M275" s="281">
        <f>'1 уровень'!O2636</f>
        <v>0</v>
      </c>
      <c r="N275" s="281">
        <f>'1 уровень'!P2636</f>
        <v>0</v>
      </c>
      <c r="O275" s="267">
        <f>'1 уровень'!Q2636</f>
        <v>0</v>
      </c>
      <c r="P275" s="267">
        <f>'1 уровень'!R2636</f>
        <v>0</v>
      </c>
      <c r="Q275" s="267">
        <f>'1 уровень'!S2636</f>
        <v>0</v>
      </c>
      <c r="R275" s="267">
        <f>'1 уровень'!T2636</f>
        <v>0</v>
      </c>
      <c r="S275" s="267">
        <f>'1 уровень'!U2636</f>
        <v>0</v>
      </c>
      <c r="T275" s="267">
        <f>'1 уровень'!V2636</f>
        <v>0</v>
      </c>
      <c r="U275" s="310">
        <f>'1 уровень'!W2636</f>
        <v>0</v>
      </c>
      <c r="V275" s="267"/>
      <c r="W275" s="267"/>
      <c r="X275" s="243"/>
      <c r="Y275" s="243"/>
      <c r="Z275" s="243"/>
      <c r="AA275" s="35"/>
      <c r="AB275" s="35"/>
      <c r="AC275" s="35"/>
      <c r="AD275" s="225"/>
      <c r="AE275" s="27"/>
      <c r="AF275" s="27"/>
      <c r="AG275" s="27"/>
      <c r="AH275" s="27"/>
      <c r="AI275" s="27"/>
      <c r="AJ275" s="27"/>
      <c r="AK275" s="27"/>
      <c r="AL275" s="27"/>
      <c r="AM275" s="27"/>
      <c r="AN275" s="27"/>
      <c r="AO275" s="27"/>
      <c r="AP275" s="27"/>
      <c r="AQ275" s="27"/>
      <c r="AR275" s="27"/>
      <c r="AS275" s="27"/>
      <c r="AT275" s="27"/>
      <c r="AU275" s="27"/>
      <c r="AV275" s="27"/>
      <c r="AW275" s="27"/>
      <c r="AX275" s="27"/>
      <c r="AY275" s="27"/>
      <c r="AZ275" s="27"/>
      <c r="BA275" s="27"/>
      <c r="BB275" s="27"/>
      <c r="BC275" s="27"/>
      <c r="BD275" s="27"/>
      <c r="BE275" s="27"/>
      <c r="BF275" s="27"/>
      <c r="BG275" s="27"/>
      <c r="BH275" s="27"/>
      <c r="BI275" s="27"/>
      <c r="BJ275" s="27"/>
      <c r="BK275" s="27"/>
      <c r="BL275" s="27"/>
      <c r="BM275" s="27"/>
      <c r="BN275" s="27"/>
      <c r="BO275" s="27"/>
      <c r="BP275" s="27"/>
      <c r="BQ275" s="27"/>
      <c r="BR275" s="27"/>
      <c r="BS275" s="27"/>
      <c r="BT275" s="27"/>
      <c r="BU275" s="27"/>
      <c r="BV275" s="27"/>
      <c r="BW275" s="27"/>
      <c r="BX275" s="27"/>
      <c r="BY275" s="27"/>
      <c r="BZ275" s="27"/>
      <c r="CA275" s="27"/>
      <c r="CB275" s="27"/>
      <c r="CC275" s="27"/>
      <c r="CD275" s="27"/>
      <c r="CE275" s="27"/>
      <c r="CF275" s="27"/>
      <c r="CG275" s="27"/>
      <c r="CH275" s="27"/>
      <c r="CI275" s="27"/>
      <c r="CJ275" s="27"/>
      <c r="CK275" s="27"/>
      <c r="CL275" s="27"/>
      <c r="CM275" s="27"/>
      <c r="CN275" s="27"/>
      <c r="CO275" s="27"/>
      <c r="CP275" s="27"/>
      <c r="CQ275" s="27"/>
      <c r="CR275" s="27"/>
      <c r="CS275" s="27"/>
      <c r="CT275" s="27"/>
      <c r="CU275" s="27"/>
      <c r="CV275" s="27"/>
      <c r="CW275" s="27"/>
      <c r="CX275" s="27"/>
      <c r="CY275" s="27"/>
      <c r="CZ275" s="27"/>
      <c r="DA275" s="27"/>
      <c r="DB275" s="27"/>
      <c r="DC275" s="27"/>
      <c r="DD275" s="27"/>
      <c r="DE275" s="27"/>
      <c r="DF275" s="27"/>
      <c r="DG275" s="27"/>
      <c r="DH275" s="27"/>
      <c r="DI275" s="27"/>
      <c r="DJ275" s="27"/>
      <c r="DK275" s="27"/>
      <c r="DL275" s="27"/>
      <c r="DM275" s="27"/>
      <c r="DN275" s="27"/>
      <c r="DO275" s="27"/>
      <c r="DP275" s="27"/>
      <c r="DQ275" s="27"/>
      <c r="DR275" s="27"/>
      <c r="DS275" s="27"/>
      <c r="DT275" s="27"/>
      <c r="DU275" s="27"/>
      <c r="DV275" s="27"/>
      <c r="DW275" s="27"/>
      <c r="DX275" s="27"/>
      <c r="DY275" s="27"/>
      <c r="DZ275" s="27"/>
      <c r="EA275" s="27"/>
      <c r="EB275" s="27"/>
      <c r="EC275" s="27"/>
      <c r="ED275" s="27"/>
      <c r="EE275" s="27"/>
      <c r="EF275" s="27"/>
      <c r="EG275" s="27"/>
      <c r="EH275" s="27"/>
      <c r="EI275" s="27"/>
      <c r="EJ275" s="27"/>
      <c r="EK275" s="27"/>
      <c r="EL275" s="27"/>
      <c r="EM275" s="27"/>
      <c r="EN275" s="27"/>
      <c r="EO275" s="27"/>
      <c r="EP275" s="27"/>
      <c r="EQ275" s="27"/>
      <c r="ER275" s="27"/>
      <c r="ES275" s="27"/>
      <c r="ET275" s="27"/>
      <c r="EU275" s="27"/>
      <c r="EV275" s="27"/>
      <c r="EW275" s="27"/>
      <c r="EX275" s="27"/>
      <c r="EY275" s="27"/>
      <c r="EZ275" s="27"/>
      <c r="FA275" s="27"/>
      <c r="FB275" s="27"/>
      <c r="FC275" s="27"/>
      <c r="FD275" s="27"/>
      <c r="FE275" s="27"/>
      <c r="FF275" s="27"/>
      <c r="FG275" s="27"/>
      <c r="FH275" s="27"/>
      <c r="FI275" s="27"/>
      <c r="FJ275" s="27"/>
      <c r="FK275" s="27"/>
      <c r="FL275" s="27"/>
      <c r="FM275" s="27"/>
      <c r="FN275" s="27"/>
      <c r="FO275" s="27"/>
      <c r="FP275" s="27"/>
      <c r="FQ275" s="27"/>
      <c r="FR275" s="27"/>
      <c r="FS275" s="27"/>
      <c r="FT275" s="27"/>
      <c r="FU275" s="27"/>
      <c r="FV275" s="27"/>
      <c r="FW275" s="27"/>
      <c r="FX275" s="27"/>
      <c r="FY275" s="27"/>
      <c r="FZ275" s="27"/>
      <c r="GA275" s="27"/>
      <c r="GB275" s="27"/>
      <c r="GC275" s="27"/>
      <c r="GD275" s="27"/>
      <c r="GE275" s="27"/>
      <c r="GF275" s="27"/>
      <c r="GG275" s="27"/>
      <c r="GH275" s="27"/>
      <c r="GI275" s="27"/>
      <c r="GJ275" s="27"/>
      <c r="GK275" s="27"/>
      <c r="GL275" s="27"/>
      <c r="GM275" s="27"/>
      <c r="GN275" s="27"/>
    </row>
    <row r="276" spans="2:196" x14ac:dyDescent="0.25">
      <c r="B276" s="63" t="str">
        <f>'1 уровень'!B2637</f>
        <v xml:space="preserve"> 2.2 (а) в т.ч. (УЕТ)</v>
      </c>
      <c r="C276" s="243">
        <f>'1 уровень'!E2637</f>
        <v>0</v>
      </c>
      <c r="D276" s="243">
        <f>'1 уровень'!F2637</f>
        <v>0</v>
      </c>
      <c r="E276" s="243">
        <f>'1 уровень'!G2637</f>
        <v>0</v>
      </c>
      <c r="F276" s="244">
        <f>'1 уровень'!H2637</f>
        <v>0</v>
      </c>
      <c r="G276" s="311">
        <f>'1 уровень'!I2637</f>
        <v>0</v>
      </c>
      <c r="H276" s="311">
        <f>'1 уровень'!J2637</f>
        <v>0</v>
      </c>
      <c r="I276" s="281">
        <f>'1 уровень'!K2637</f>
        <v>0</v>
      </c>
      <c r="J276" s="281">
        <f>'1 уровень'!L2637</f>
        <v>0</v>
      </c>
      <c r="K276" s="281">
        <f>'1 уровень'!M2637</f>
        <v>0</v>
      </c>
      <c r="L276" s="281">
        <f>'1 уровень'!N2637</f>
        <v>0</v>
      </c>
      <c r="M276" s="281">
        <f>'1 уровень'!O2637</f>
        <v>0</v>
      </c>
      <c r="N276" s="281">
        <f>'1 уровень'!P2637</f>
        <v>0</v>
      </c>
      <c r="O276" s="267">
        <f>'1 уровень'!Q2637</f>
        <v>0</v>
      </c>
      <c r="P276" s="267">
        <f>'1 уровень'!R2637</f>
        <v>0</v>
      </c>
      <c r="Q276" s="267">
        <f>'1 уровень'!S2637</f>
        <v>0</v>
      </c>
      <c r="R276" s="267">
        <f>'1 уровень'!T2637</f>
        <v>0</v>
      </c>
      <c r="S276" s="267">
        <f>'1 уровень'!U2637</f>
        <v>0</v>
      </c>
      <c r="T276" s="267">
        <f>'1 уровень'!V2637</f>
        <v>0</v>
      </c>
      <c r="U276" s="310">
        <f>'1 уровень'!W2637</f>
        <v>0</v>
      </c>
      <c r="V276" s="267"/>
      <c r="W276" s="267"/>
      <c r="X276" s="243"/>
      <c r="Y276" s="243"/>
      <c r="Z276" s="243"/>
      <c r="AA276" s="35"/>
      <c r="AB276" s="35"/>
      <c r="AC276" s="35"/>
      <c r="AD276" s="225"/>
      <c r="AE276" s="27"/>
      <c r="AF276" s="27"/>
      <c r="AG276" s="27"/>
      <c r="AH276" s="27"/>
      <c r="AI276" s="27"/>
      <c r="AJ276" s="27"/>
      <c r="AK276" s="27"/>
      <c r="AL276" s="27"/>
      <c r="AM276" s="27"/>
      <c r="AN276" s="27"/>
      <c r="AO276" s="27"/>
      <c r="AP276" s="27"/>
      <c r="AQ276" s="27"/>
      <c r="AR276" s="27"/>
      <c r="AS276" s="27"/>
      <c r="AT276" s="27"/>
      <c r="AU276" s="27"/>
      <c r="AV276" s="27"/>
      <c r="AW276" s="27"/>
      <c r="AX276" s="27"/>
      <c r="AY276" s="27"/>
      <c r="AZ276" s="27"/>
      <c r="BA276" s="27"/>
      <c r="BB276" s="27"/>
      <c r="BC276" s="27"/>
      <c r="BD276" s="27"/>
      <c r="BE276" s="27"/>
      <c r="BF276" s="27"/>
      <c r="BG276" s="27"/>
      <c r="BH276" s="27"/>
      <c r="BI276" s="27"/>
      <c r="BJ276" s="27"/>
      <c r="BK276" s="27"/>
      <c r="BL276" s="27"/>
      <c r="BM276" s="27"/>
      <c r="BN276" s="27"/>
      <c r="BO276" s="27"/>
      <c r="BP276" s="27"/>
      <c r="BQ276" s="27"/>
      <c r="BR276" s="27"/>
      <c r="BS276" s="27"/>
      <c r="BT276" s="27"/>
      <c r="BU276" s="27"/>
      <c r="BV276" s="27"/>
      <c r="BW276" s="27"/>
      <c r="BX276" s="27"/>
      <c r="BY276" s="27"/>
      <c r="BZ276" s="27"/>
      <c r="CA276" s="27"/>
      <c r="CB276" s="27"/>
      <c r="CC276" s="27"/>
      <c r="CD276" s="27"/>
      <c r="CE276" s="27"/>
      <c r="CF276" s="27"/>
      <c r="CG276" s="27"/>
      <c r="CH276" s="27"/>
      <c r="CI276" s="27"/>
      <c r="CJ276" s="27"/>
      <c r="CK276" s="27"/>
      <c r="CL276" s="27"/>
      <c r="CM276" s="27"/>
      <c r="CN276" s="27"/>
      <c r="CO276" s="27"/>
      <c r="CP276" s="27"/>
      <c r="CQ276" s="27"/>
      <c r="CR276" s="27"/>
      <c r="CS276" s="27"/>
      <c r="CT276" s="27"/>
      <c r="CU276" s="27"/>
      <c r="CV276" s="27"/>
      <c r="CW276" s="27"/>
      <c r="CX276" s="27"/>
      <c r="CY276" s="27"/>
      <c r="CZ276" s="27"/>
      <c r="DA276" s="27"/>
      <c r="DB276" s="27"/>
      <c r="DC276" s="27"/>
      <c r="DD276" s="27"/>
      <c r="DE276" s="27"/>
      <c r="DF276" s="27"/>
      <c r="DG276" s="27"/>
      <c r="DH276" s="27"/>
      <c r="DI276" s="27"/>
      <c r="DJ276" s="27"/>
      <c r="DK276" s="27"/>
      <c r="DL276" s="27"/>
      <c r="DM276" s="27"/>
      <c r="DN276" s="27"/>
      <c r="DO276" s="27"/>
      <c r="DP276" s="27"/>
      <c r="DQ276" s="27"/>
      <c r="DR276" s="27"/>
      <c r="DS276" s="27"/>
      <c r="DT276" s="27"/>
      <c r="DU276" s="27"/>
      <c r="DV276" s="27"/>
      <c r="DW276" s="27"/>
      <c r="DX276" s="27"/>
      <c r="DY276" s="27"/>
      <c r="DZ276" s="27"/>
      <c r="EA276" s="27"/>
      <c r="EB276" s="27"/>
      <c r="EC276" s="27"/>
      <c r="ED276" s="27"/>
      <c r="EE276" s="27"/>
      <c r="EF276" s="27"/>
      <c r="EG276" s="27"/>
      <c r="EH276" s="27"/>
      <c r="EI276" s="27"/>
      <c r="EJ276" s="27"/>
      <c r="EK276" s="27"/>
      <c r="EL276" s="27"/>
      <c r="EM276" s="27"/>
      <c r="EN276" s="27"/>
      <c r="EO276" s="27"/>
      <c r="EP276" s="27"/>
      <c r="EQ276" s="27"/>
      <c r="ER276" s="27"/>
      <c r="ES276" s="27"/>
      <c r="ET276" s="27"/>
      <c r="EU276" s="27"/>
      <c r="EV276" s="27"/>
      <c r="EW276" s="27"/>
      <c r="EX276" s="27"/>
      <c r="EY276" s="27"/>
      <c r="EZ276" s="27"/>
      <c r="FA276" s="27"/>
      <c r="FB276" s="27"/>
      <c r="FC276" s="27"/>
      <c r="FD276" s="27"/>
      <c r="FE276" s="27"/>
      <c r="FF276" s="27"/>
      <c r="FG276" s="27"/>
      <c r="FH276" s="27"/>
      <c r="FI276" s="27"/>
      <c r="FJ276" s="27"/>
      <c r="FK276" s="27"/>
      <c r="FL276" s="27"/>
      <c r="FM276" s="27"/>
      <c r="FN276" s="27"/>
      <c r="FO276" s="27"/>
      <c r="FP276" s="27"/>
      <c r="FQ276" s="27"/>
      <c r="FR276" s="27"/>
      <c r="FS276" s="27"/>
      <c r="FT276" s="27"/>
      <c r="FU276" s="27"/>
      <c r="FV276" s="27"/>
      <c r="FW276" s="27"/>
      <c r="FX276" s="27"/>
      <c r="FY276" s="27"/>
      <c r="FZ276" s="27"/>
      <c r="GA276" s="27"/>
      <c r="GB276" s="27"/>
      <c r="GC276" s="27"/>
      <c r="GD276" s="27"/>
      <c r="GE276" s="27"/>
      <c r="GF276" s="27"/>
      <c r="GG276" s="27"/>
      <c r="GH276" s="27"/>
      <c r="GI276" s="27"/>
      <c r="GJ276" s="27"/>
      <c r="GK276" s="27"/>
      <c r="GL276" s="27"/>
      <c r="GM276" s="27"/>
      <c r="GN276" s="27"/>
    </row>
    <row r="277" spans="2:196" ht="30" x14ac:dyDescent="0.25">
      <c r="B277" s="63" t="str">
        <f>'1 уровень'!B2638</f>
        <v>Поликлиника (по самостоятельным тарифам)</v>
      </c>
      <c r="C277" s="243">
        <f>'1 уровень'!E2638</f>
        <v>0</v>
      </c>
      <c r="D277" s="243">
        <f>'1 уровень'!F2638</f>
        <v>0</v>
      </c>
      <c r="E277" s="243">
        <f>'1 уровень'!G2638</f>
        <v>0</v>
      </c>
      <c r="F277" s="244">
        <f>'1 уровень'!H2638</f>
        <v>0</v>
      </c>
      <c r="G277" s="311">
        <f>'1 уровень'!I2638</f>
        <v>0</v>
      </c>
      <c r="H277" s="311">
        <f>'1 уровень'!J2638</f>
        <v>0</v>
      </c>
      <c r="I277" s="281">
        <f>'1 уровень'!K2638</f>
        <v>0</v>
      </c>
      <c r="J277" s="281">
        <f>'1 уровень'!L2638</f>
        <v>0</v>
      </c>
      <c r="K277" s="281">
        <f>'1 уровень'!M2638</f>
        <v>0</v>
      </c>
      <c r="L277" s="281">
        <f>'1 уровень'!N2638</f>
        <v>0</v>
      </c>
      <c r="M277" s="281">
        <f>'1 уровень'!O2638</f>
        <v>0</v>
      </c>
      <c r="N277" s="281">
        <f>'1 уровень'!P2638</f>
        <v>0</v>
      </c>
      <c r="O277" s="267">
        <f>'1 уровень'!Q2638</f>
        <v>0</v>
      </c>
      <c r="P277" s="267">
        <f>'1 уровень'!R2638</f>
        <v>0</v>
      </c>
      <c r="Q277" s="267">
        <f>'1 уровень'!S2638</f>
        <v>0</v>
      </c>
      <c r="R277" s="267">
        <f>'1 уровень'!T2638</f>
        <v>0</v>
      </c>
      <c r="S277" s="267">
        <f>'1 уровень'!U2638</f>
        <v>0</v>
      </c>
      <c r="T277" s="267">
        <f>'1 уровень'!V2638</f>
        <v>0</v>
      </c>
      <c r="U277" s="310">
        <f>'1 уровень'!W2638</f>
        <v>0</v>
      </c>
      <c r="V277" s="267"/>
      <c r="W277" s="267"/>
      <c r="X277" s="243"/>
      <c r="Y277" s="243"/>
      <c r="Z277" s="243"/>
      <c r="AA277" s="35"/>
      <c r="AB277" s="35"/>
      <c r="AC277" s="35"/>
      <c r="AD277" s="225"/>
      <c r="AE277" s="27"/>
      <c r="AF277" s="27"/>
      <c r="AG277" s="27"/>
      <c r="AH277" s="27"/>
      <c r="AI277" s="27"/>
      <c r="AJ277" s="27"/>
      <c r="AK277" s="27"/>
      <c r="AL277" s="27"/>
      <c r="AM277" s="27"/>
      <c r="AN277" s="27"/>
      <c r="AO277" s="27"/>
      <c r="AP277" s="27"/>
      <c r="AQ277" s="27"/>
      <c r="AR277" s="27"/>
      <c r="AS277" s="27"/>
      <c r="AT277" s="27"/>
      <c r="AU277" s="27"/>
      <c r="AV277" s="27"/>
      <c r="AW277" s="27"/>
      <c r="AX277" s="27"/>
      <c r="AY277" s="27"/>
      <c r="AZ277" s="27"/>
      <c r="BA277" s="27"/>
      <c r="BB277" s="27"/>
      <c r="BC277" s="27"/>
      <c r="BD277" s="27"/>
      <c r="BE277" s="27"/>
      <c r="BF277" s="27"/>
      <c r="BG277" s="27"/>
      <c r="BH277" s="27"/>
      <c r="BI277" s="27"/>
      <c r="BJ277" s="27"/>
      <c r="BK277" s="27"/>
      <c r="BL277" s="27"/>
      <c r="BM277" s="27"/>
      <c r="BN277" s="27"/>
      <c r="BO277" s="27"/>
      <c r="BP277" s="27"/>
      <c r="BQ277" s="27"/>
      <c r="BR277" s="27"/>
      <c r="BS277" s="27"/>
      <c r="BT277" s="27"/>
      <c r="BU277" s="27"/>
      <c r="BV277" s="27"/>
      <c r="BW277" s="27"/>
      <c r="BX277" s="27"/>
      <c r="BY277" s="27"/>
      <c r="BZ277" s="27"/>
      <c r="CA277" s="27"/>
      <c r="CB277" s="27"/>
      <c r="CC277" s="27"/>
      <c r="CD277" s="27"/>
      <c r="CE277" s="27"/>
      <c r="CF277" s="27"/>
      <c r="CG277" s="27"/>
      <c r="CH277" s="27"/>
      <c r="CI277" s="27"/>
      <c r="CJ277" s="27"/>
      <c r="CK277" s="27"/>
      <c r="CL277" s="27"/>
      <c r="CM277" s="27"/>
      <c r="CN277" s="27"/>
      <c r="CO277" s="27"/>
      <c r="CP277" s="27"/>
      <c r="CQ277" s="27"/>
      <c r="CR277" s="27"/>
      <c r="CS277" s="27"/>
      <c r="CT277" s="27"/>
      <c r="CU277" s="27"/>
      <c r="CV277" s="27"/>
      <c r="CW277" s="27"/>
      <c r="CX277" s="27"/>
      <c r="CY277" s="27"/>
      <c r="CZ277" s="27"/>
      <c r="DA277" s="27"/>
      <c r="DB277" s="27"/>
      <c r="DC277" s="27"/>
      <c r="DD277" s="27"/>
      <c r="DE277" s="27"/>
      <c r="DF277" s="27"/>
      <c r="DG277" s="27"/>
      <c r="DH277" s="27"/>
      <c r="DI277" s="27"/>
      <c r="DJ277" s="27"/>
      <c r="DK277" s="27"/>
      <c r="DL277" s="27"/>
      <c r="DM277" s="27"/>
      <c r="DN277" s="27"/>
      <c r="DO277" s="27"/>
      <c r="DP277" s="27"/>
      <c r="DQ277" s="27"/>
      <c r="DR277" s="27"/>
      <c r="DS277" s="27"/>
      <c r="DT277" s="27"/>
      <c r="DU277" s="27"/>
      <c r="DV277" s="27"/>
      <c r="DW277" s="27"/>
      <c r="DX277" s="27"/>
      <c r="DY277" s="27"/>
      <c r="DZ277" s="27"/>
      <c r="EA277" s="27"/>
      <c r="EB277" s="27"/>
      <c r="EC277" s="27"/>
      <c r="ED277" s="27"/>
      <c r="EE277" s="27"/>
      <c r="EF277" s="27"/>
      <c r="EG277" s="27"/>
      <c r="EH277" s="27"/>
      <c r="EI277" s="27"/>
      <c r="EJ277" s="27"/>
      <c r="EK277" s="27"/>
      <c r="EL277" s="27"/>
      <c r="EM277" s="27"/>
      <c r="EN277" s="27"/>
      <c r="EO277" s="27"/>
      <c r="EP277" s="27"/>
      <c r="EQ277" s="27"/>
      <c r="ER277" s="27"/>
      <c r="ES277" s="27"/>
      <c r="ET277" s="27"/>
      <c r="EU277" s="27"/>
      <c r="EV277" s="27"/>
      <c r="EW277" s="27"/>
      <c r="EX277" s="27"/>
      <c r="EY277" s="27"/>
      <c r="EZ277" s="27"/>
      <c r="FA277" s="27"/>
      <c r="FB277" s="27"/>
      <c r="FC277" s="27"/>
      <c r="FD277" s="27"/>
      <c r="FE277" s="27"/>
      <c r="FF277" s="27"/>
      <c r="FG277" s="27"/>
      <c r="FH277" s="27"/>
      <c r="FI277" s="27"/>
      <c r="FJ277" s="27"/>
      <c r="FK277" s="27"/>
      <c r="FL277" s="27"/>
      <c r="FM277" s="27"/>
      <c r="FN277" s="27"/>
      <c r="FO277" s="27"/>
      <c r="FP277" s="27"/>
      <c r="FQ277" s="27"/>
      <c r="FR277" s="27"/>
      <c r="FS277" s="27"/>
      <c r="FT277" s="27"/>
      <c r="FU277" s="27"/>
      <c r="FV277" s="27"/>
      <c r="FW277" s="27"/>
      <c r="FX277" s="27"/>
      <c r="FY277" s="27"/>
      <c r="FZ277" s="27"/>
      <c r="GA277" s="27"/>
      <c r="GB277" s="27"/>
      <c r="GC277" s="27"/>
      <c r="GD277" s="27"/>
      <c r="GE277" s="27"/>
      <c r="GF277" s="27"/>
      <c r="GG277" s="27"/>
      <c r="GH277" s="27"/>
      <c r="GI277" s="27"/>
      <c r="GJ277" s="27"/>
      <c r="GK277" s="27"/>
      <c r="GL277" s="27"/>
      <c r="GM277" s="27"/>
      <c r="GN277" s="27"/>
    </row>
    <row r="278" spans="2:196" ht="30" x14ac:dyDescent="0.25">
      <c r="B278" s="63" t="str">
        <f>'1 уровень'!B2639</f>
        <v>Посещения с профилактической и иной целью</v>
      </c>
      <c r="C278" s="243">
        <f>'1 уровень'!E2639</f>
        <v>0</v>
      </c>
      <c r="D278" s="243">
        <f>'1 уровень'!F2639</f>
        <v>0</v>
      </c>
      <c r="E278" s="243">
        <f>'1 уровень'!G2639</f>
        <v>0</v>
      </c>
      <c r="F278" s="244">
        <f>'1 уровень'!H2639</f>
        <v>0</v>
      </c>
      <c r="G278" s="311">
        <f>'1 уровень'!I2639</f>
        <v>0</v>
      </c>
      <c r="H278" s="311">
        <f>'1 уровень'!J2639</f>
        <v>0</v>
      </c>
      <c r="I278" s="281">
        <f>'1 уровень'!K2639</f>
        <v>0</v>
      </c>
      <c r="J278" s="281">
        <f>'1 уровень'!L2639</f>
        <v>0</v>
      </c>
      <c r="K278" s="281">
        <f>'1 уровень'!M2639</f>
        <v>0</v>
      </c>
      <c r="L278" s="281">
        <f>'1 уровень'!N2639</f>
        <v>0</v>
      </c>
      <c r="M278" s="281">
        <f>'1 уровень'!O2639</f>
        <v>0</v>
      </c>
      <c r="N278" s="281">
        <f>'1 уровень'!P2639</f>
        <v>0</v>
      </c>
      <c r="O278" s="267">
        <f>'1 уровень'!Q2639</f>
        <v>0</v>
      </c>
      <c r="P278" s="267">
        <f>'1 уровень'!R2639</f>
        <v>0</v>
      </c>
      <c r="Q278" s="267">
        <f>'1 уровень'!S2639</f>
        <v>0</v>
      </c>
      <c r="R278" s="267">
        <f>'1 уровень'!T2639</f>
        <v>0</v>
      </c>
      <c r="S278" s="267">
        <f>'1 уровень'!U2639</f>
        <v>0</v>
      </c>
      <c r="T278" s="267">
        <f>'1 уровень'!V2639</f>
        <v>0</v>
      </c>
      <c r="U278" s="310">
        <f>'1 уровень'!W2639</f>
        <v>0</v>
      </c>
      <c r="V278" s="267"/>
      <c r="W278" s="267"/>
      <c r="X278" s="243"/>
      <c r="Y278" s="243"/>
      <c r="Z278" s="243"/>
      <c r="AA278" s="35"/>
      <c r="AB278" s="35"/>
      <c r="AC278" s="35"/>
      <c r="AD278" s="225"/>
      <c r="AE278" s="27"/>
      <c r="AF278" s="27"/>
      <c r="AG278" s="27"/>
      <c r="AH278" s="27"/>
      <c r="AI278" s="27"/>
      <c r="AJ278" s="27"/>
      <c r="AK278" s="27"/>
      <c r="AL278" s="27"/>
      <c r="AM278" s="27"/>
      <c r="AN278" s="27"/>
      <c r="AO278" s="27"/>
      <c r="AP278" s="27"/>
      <c r="AQ278" s="27"/>
      <c r="AR278" s="27"/>
      <c r="AS278" s="27"/>
      <c r="AT278" s="27"/>
      <c r="AU278" s="27"/>
      <c r="AV278" s="27"/>
      <c r="AW278" s="27"/>
      <c r="AX278" s="27"/>
      <c r="AY278" s="27"/>
      <c r="AZ278" s="27"/>
      <c r="BA278" s="27"/>
      <c r="BB278" s="27"/>
      <c r="BC278" s="27"/>
      <c r="BD278" s="27"/>
      <c r="BE278" s="27"/>
      <c r="BF278" s="27"/>
      <c r="BG278" s="27"/>
      <c r="BH278" s="27"/>
      <c r="BI278" s="27"/>
      <c r="BJ278" s="27"/>
      <c r="BK278" s="27"/>
      <c r="BL278" s="27"/>
      <c r="BM278" s="27"/>
      <c r="BN278" s="27"/>
      <c r="BO278" s="27"/>
      <c r="BP278" s="27"/>
      <c r="BQ278" s="27"/>
      <c r="BR278" s="27"/>
      <c r="BS278" s="27"/>
      <c r="BT278" s="27"/>
      <c r="BU278" s="27"/>
      <c r="BV278" s="27"/>
      <c r="BW278" s="27"/>
      <c r="BX278" s="27"/>
      <c r="BY278" s="27"/>
      <c r="BZ278" s="27"/>
      <c r="CA278" s="27"/>
      <c r="CB278" s="27"/>
      <c r="CC278" s="27"/>
      <c r="CD278" s="27"/>
      <c r="CE278" s="27"/>
      <c r="CF278" s="27"/>
      <c r="CG278" s="27"/>
      <c r="CH278" s="27"/>
      <c r="CI278" s="27"/>
      <c r="CJ278" s="27"/>
      <c r="CK278" s="27"/>
      <c r="CL278" s="27"/>
      <c r="CM278" s="27"/>
      <c r="CN278" s="27"/>
      <c r="CO278" s="27"/>
      <c r="CP278" s="27"/>
      <c r="CQ278" s="27"/>
      <c r="CR278" s="27"/>
      <c r="CS278" s="27"/>
      <c r="CT278" s="27"/>
      <c r="CU278" s="27"/>
      <c r="CV278" s="27"/>
      <c r="CW278" s="27"/>
      <c r="CX278" s="27"/>
      <c r="CY278" s="27"/>
      <c r="CZ278" s="27"/>
      <c r="DA278" s="27"/>
      <c r="DB278" s="27"/>
      <c r="DC278" s="27"/>
      <c r="DD278" s="27"/>
      <c r="DE278" s="27"/>
      <c r="DF278" s="27"/>
      <c r="DG278" s="27"/>
      <c r="DH278" s="27"/>
      <c r="DI278" s="27"/>
      <c r="DJ278" s="27"/>
      <c r="DK278" s="27"/>
      <c r="DL278" s="27"/>
      <c r="DM278" s="27"/>
      <c r="DN278" s="27"/>
      <c r="DO278" s="27"/>
      <c r="DP278" s="27"/>
      <c r="DQ278" s="27"/>
      <c r="DR278" s="27"/>
      <c r="DS278" s="27"/>
      <c r="DT278" s="27"/>
      <c r="DU278" s="27"/>
      <c r="DV278" s="27"/>
      <c r="DW278" s="27"/>
      <c r="DX278" s="27"/>
      <c r="DY278" s="27"/>
      <c r="DZ278" s="27"/>
      <c r="EA278" s="27"/>
      <c r="EB278" s="27"/>
      <c r="EC278" s="27"/>
      <c r="ED278" s="27"/>
      <c r="EE278" s="27"/>
      <c r="EF278" s="27"/>
      <c r="EG278" s="27"/>
      <c r="EH278" s="27"/>
      <c r="EI278" s="27"/>
      <c r="EJ278" s="27"/>
      <c r="EK278" s="27"/>
      <c r="EL278" s="27"/>
      <c r="EM278" s="27"/>
      <c r="EN278" s="27"/>
      <c r="EO278" s="27"/>
      <c r="EP278" s="27"/>
      <c r="EQ278" s="27"/>
      <c r="ER278" s="27"/>
      <c r="ES278" s="27"/>
      <c r="ET278" s="27"/>
      <c r="EU278" s="27"/>
      <c r="EV278" s="27"/>
      <c r="EW278" s="27"/>
      <c r="EX278" s="27"/>
      <c r="EY278" s="27"/>
      <c r="EZ278" s="27"/>
      <c r="FA278" s="27"/>
      <c r="FB278" s="27"/>
      <c r="FC278" s="27"/>
      <c r="FD278" s="27"/>
      <c r="FE278" s="27"/>
      <c r="FF278" s="27"/>
      <c r="FG278" s="27"/>
      <c r="FH278" s="27"/>
      <c r="FI278" s="27"/>
      <c r="FJ278" s="27"/>
      <c r="FK278" s="27"/>
      <c r="FL278" s="27"/>
      <c r="FM278" s="27"/>
      <c r="FN278" s="27"/>
      <c r="FO278" s="27"/>
      <c r="FP278" s="27"/>
      <c r="FQ278" s="27"/>
      <c r="FR278" s="27"/>
      <c r="FS278" s="27"/>
      <c r="FT278" s="27"/>
      <c r="FU278" s="27"/>
      <c r="FV278" s="27"/>
      <c r="FW278" s="27"/>
      <c r="FX278" s="27"/>
      <c r="FY278" s="27"/>
      <c r="FZ278" s="27"/>
      <c r="GA278" s="27"/>
      <c r="GB278" s="27"/>
      <c r="GC278" s="27"/>
      <c r="GD278" s="27"/>
      <c r="GE278" s="27"/>
      <c r="GF278" s="27"/>
      <c r="GG278" s="27"/>
      <c r="GH278" s="27"/>
      <c r="GI278" s="27"/>
      <c r="GJ278" s="27"/>
      <c r="GK278" s="27"/>
      <c r="GL278" s="27"/>
      <c r="GM278" s="27"/>
      <c r="GN278" s="27"/>
    </row>
    <row r="279" spans="2:196" ht="45" x14ac:dyDescent="0.25">
      <c r="B279" s="63" t="str">
        <f>'1 уровень'!B2640</f>
        <v>3. Посещения при проведении профилактических мероприятий (комплексное посещение)</v>
      </c>
      <c r="C279" s="243">
        <f>'1 уровень'!E2640</f>
        <v>0</v>
      </c>
      <c r="D279" s="243">
        <f>'1 уровень'!F2640</f>
        <v>0</v>
      </c>
      <c r="E279" s="243">
        <f>'1 уровень'!G2640</f>
        <v>0</v>
      </c>
      <c r="F279" s="244">
        <f>'1 уровень'!H2640</f>
        <v>0</v>
      </c>
      <c r="G279" s="311">
        <f>'1 уровень'!I2640</f>
        <v>0</v>
      </c>
      <c r="H279" s="311">
        <f>'1 уровень'!J2640</f>
        <v>0</v>
      </c>
      <c r="I279" s="281">
        <f>'1 уровень'!K2640</f>
        <v>0</v>
      </c>
      <c r="J279" s="281">
        <f>'1 уровень'!L2640</f>
        <v>0</v>
      </c>
      <c r="K279" s="281">
        <f>'1 уровень'!M2640</f>
        <v>0</v>
      </c>
      <c r="L279" s="281">
        <f>'1 уровень'!N2640</f>
        <v>0</v>
      </c>
      <c r="M279" s="281">
        <f>'1 уровень'!O2640</f>
        <v>0</v>
      </c>
      <c r="N279" s="281">
        <f>'1 уровень'!P2640</f>
        <v>0</v>
      </c>
      <c r="O279" s="267">
        <f>'1 уровень'!Q2640</f>
        <v>0</v>
      </c>
      <c r="P279" s="267">
        <f>'1 уровень'!R2640</f>
        <v>0</v>
      </c>
      <c r="Q279" s="267">
        <f>'1 уровень'!S2640</f>
        <v>0</v>
      </c>
      <c r="R279" s="267">
        <f>'1 уровень'!T2640</f>
        <v>0</v>
      </c>
      <c r="S279" s="267">
        <f>'1 уровень'!U2640</f>
        <v>0</v>
      </c>
      <c r="T279" s="267">
        <f>'1 уровень'!V2640</f>
        <v>0</v>
      </c>
      <c r="U279" s="310">
        <f>'1 уровень'!W2640</f>
        <v>0</v>
      </c>
      <c r="V279" s="267"/>
      <c r="W279" s="267"/>
      <c r="X279" s="243"/>
      <c r="Y279" s="243"/>
      <c r="Z279" s="243"/>
      <c r="AA279" s="35"/>
      <c r="AB279" s="35"/>
      <c r="AC279" s="35"/>
      <c r="AD279" s="225"/>
      <c r="AE279" s="27"/>
      <c r="AF279" s="27"/>
      <c r="AG279" s="27"/>
      <c r="AH279" s="27"/>
      <c r="AI279" s="27"/>
      <c r="AJ279" s="27"/>
      <c r="AK279" s="27"/>
      <c r="AL279" s="27"/>
      <c r="AM279" s="27"/>
      <c r="AN279" s="27"/>
      <c r="AO279" s="27"/>
      <c r="AP279" s="27"/>
      <c r="AQ279" s="27"/>
      <c r="AR279" s="27"/>
      <c r="AS279" s="27"/>
      <c r="AT279" s="27"/>
      <c r="AU279" s="27"/>
      <c r="AV279" s="27"/>
      <c r="AW279" s="27"/>
      <c r="AX279" s="27"/>
      <c r="AY279" s="27"/>
      <c r="AZ279" s="27"/>
      <c r="BA279" s="27"/>
      <c r="BB279" s="27"/>
      <c r="BC279" s="27"/>
      <c r="BD279" s="27"/>
      <c r="BE279" s="27"/>
      <c r="BF279" s="27"/>
      <c r="BG279" s="27"/>
      <c r="BH279" s="27"/>
      <c r="BI279" s="27"/>
      <c r="BJ279" s="27"/>
      <c r="BK279" s="27"/>
      <c r="BL279" s="27"/>
      <c r="BM279" s="27"/>
      <c r="BN279" s="27"/>
      <c r="BO279" s="27"/>
      <c r="BP279" s="27"/>
      <c r="BQ279" s="27"/>
      <c r="BR279" s="27"/>
      <c r="BS279" s="27"/>
      <c r="BT279" s="27"/>
      <c r="BU279" s="27"/>
      <c r="BV279" s="27"/>
      <c r="BW279" s="27"/>
      <c r="BX279" s="27"/>
      <c r="BY279" s="27"/>
      <c r="BZ279" s="27"/>
      <c r="CA279" s="27"/>
      <c r="CB279" s="27"/>
      <c r="CC279" s="27"/>
      <c r="CD279" s="27"/>
      <c r="CE279" s="27"/>
      <c r="CF279" s="27"/>
      <c r="CG279" s="27"/>
      <c r="CH279" s="27"/>
      <c r="CI279" s="27"/>
      <c r="CJ279" s="27"/>
      <c r="CK279" s="27"/>
      <c r="CL279" s="27"/>
      <c r="CM279" s="27"/>
      <c r="CN279" s="27"/>
      <c r="CO279" s="27"/>
      <c r="CP279" s="27"/>
      <c r="CQ279" s="27"/>
      <c r="CR279" s="27"/>
      <c r="CS279" s="27"/>
      <c r="CT279" s="27"/>
      <c r="CU279" s="27"/>
      <c r="CV279" s="27"/>
      <c r="CW279" s="27"/>
      <c r="CX279" s="27"/>
      <c r="CY279" s="27"/>
      <c r="CZ279" s="27"/>
      <c r="DA279" s="27"/>
      <c r="DB279" s="27"/>
      <c r="DC279" s="27"/>
      <c r="DD279" s="27"/>
      <c r="DE279" s="27"/>
      <c r="DF279" s="27"/>
      <c r="DG279" s="27"/>
      <c r="DH279" s="27"/>
      <c r="DI279" s="27"/>
      <c r="DJ279" s="27"/>
      <c r="DK279" s="27"/>
      <c r="DL279" s="27"/>
      <c r="DM279" s="27"/>
      <c r="DN279" s="27"/>
      <c r="DO279" s="27"/>
      <c r="DP279" s="27"/>
      <c r="DQ279" s="27"/>
      <c r="DR279" s="27"/>
      <c r="DS279" s="27"/>
      <c r="DT279" s="27"/>
      <c r="DU279" s="27"/>
      <c r="DV279" s="27"/>
      <c r="DW279" s="27"/>
      <c r="DX279" s="27"/>
      <c r="DY279" s="27"/>
      <c r="DZ279" s="27"/>
      <c r="EA279" s="27"/>
      <c r="EB279" s="27"/>
      <c r="EC279" s="27"/>
      <c r="ED279" s="27"/>
      <c r="EE279" s="27"/>
      <c r="EF279" s="27"/>
      <c r="EG279" s="27"/>
      <c r="EH279" s="27"/>
      <c r="EI279" s="27"/>
      <c r="EJ279" s="27"/>
      <c r="EK279" s="27"/>
      <c r="EL279" s="27"/>
      <c r="EM279" s="27"/>
      <c r="EN279" s="27"/>
      <c r="EO279" s="27"/>
      <c r="EP279" s="27"/>
      <c r="EQ279" s="27"/>
      <c r="ER279" s="27"/>
      <c r="ES279" s="27"/>
      <c r="ET279" s="27"/>
      <c r="EU279" s="27"/>
      <c r="EV279" s="27"/>
      <c r="EW279" s="27"/>
      <c r="EX279" s="27"/>
      <c r="EY279" s="27"/>
      <c r="EZ279" s="27"/>
      <c r="FA279" s="27"/>
      <c r="FB279" s="27"/>
      <c r="FC279" s="27"/>
      <c r="FD279" s="27"/>
      <c r="FE279" s="27"/>
      <c r="FF279" s="27"/>
      <c r="FG279" s="27"/>
      <c r="FH279" s="27"/>
      <c r="FI279" s="27"/>
      <c r="FJ279" s="27"/>
      <c r="FK279" s="27"/>
      <c r="FL279" s="27"/>
      <c r="FM279" s="27"/>
      <c r="FN279" s="27"/>
      <c r="FO279" s="27"/>
      <c r="FP279" s="27"/>
      <c r="FQ279" s="27"/>
      <c r="FR279" s="27"/>
      <c r="FS279" s="27"/>
      <c r="FT279" s="27"/>
      <c r="FU279" s="27"/>
      <c r="FV279" s="27"/>
      <c r="FW279" s="27"/>
      <c r="FX279" s="27"/>
      <c r="FY279" s="27"/>
      <c r="FZ279" s="27"/>
      <c r="GA279" s="27"/>
      <c r="GB279" s="27"/>
      <c r="GC279" s="27"/>
      <c r="GD279" s="27"/>
      <c r="GE279" s="27"/>
      <c r="GF279" s="27"/>
      <c r="GG279" s="27"/>
      <c r="GH279" s="27"/>
      <c r="GI279" s="27"/>
      <c r="GJ279" s="27"/>
      <c r="GK279" s="27"/>
      <c r="GL279" s="27"/>
      <c r="GM279" s="27"/>
      <c r="GN279" s="27"/>
    </row>
    <row r="280" spans="2:196" ht="30" x14ac:dyDescent="0.25">
      <c r="B280" s="63" t="str">
        <f>'1 уровень'!B2641</f>
        <v xml:space="preserve"> Посещения в связи с диспансеризацией, всего</v>
      </c>
      <c r="C280" s="243">
        <f>'1 уровень'!E2641</f>
        <v>0</v>
      </c>
      <c r="D280" s="243">
        <f>'1 уровень'!F2641</f>
        <v>0</v>
      </c>
      <c r="E280" s="243">
        <f>'1 уровень'!G2641</f>
        <v>0</v>
      </c>
      <c r="F280" s="244">
        <f>'1 уровень'!H2641</f>
        <v>0</v>
      </c>
      <c r="G280" s="311">
        <f>'1 уровень'!I2641</f>
        <v>0</v>
      </c>
      <c r="H280" s="311">
        <f>'1 уровень'!J2641</f>
        <v>0</v>
      </c>
      <c r="I280" s="281">
        <f>'1 уровень'!K2641</f>
        <v>0</v>
      </c>
      <c r="J280" s="281">
        <f>'1 уровень'!L2641</f>
        <v>0</v>
      </c>
      <c r="K280" s="281">
        <f>'1 уровень'!M2641</f>
        <v>0</v>
      </c>
      <c r="L280" s="281">
        <f>'1 уровень'!N2641</f>
        <v>0</v>
      </c>
      <c r="M280" s="281">
        <f>'1 уровень'!O2641</f>
        <v>0</v>
      </c>
      <c r="N280" s="281">
        <f>'1 уровень'!P2641</f>
        <v>0</v>
      </c>
      <c r="O280" s="267">
        <f>'1 уровень'!Q2641</f>
        <v>0</v>
      </c>
      <c r="P280" s="267">
        <f>'1 уровень'!R2641</f>
        <v>0</v>
      </c>
      <c r="Q280" s="267">
        <f>'1 уровень'!S2641</f>
        <v>0</v>
      </c>
      <c r="R280" s="267">
        <f>'1 уровень'!T2641</f>
        <v>0</v>
      </c>
      <c r="S280" s="267">
        <f>'1 уровень'!U2641</f>
        <v>0</v>
      </c>
      <c r="T280" s="267">
        <f>'1 уровень'!V2641</f>
        <v>0</v>
      </c>
      <c r="U280" s="310">
        <f>'1 уровень'!W2641</f>
        <v>0</v>
      </c>
      <c r="V280" s="267"/>
      <c r="W280" s="267"/>
      <c r="X280" s="243"/>
      <c r="Y280" s="243"/>
      <c r="Z280" s="243"/>
      <c r="AA280" s="35"/>
      <c r="AB280" s="35"/>
      <c r="AC280" s="35"/>
      <c r="AD280" s="225"/>
      <c r="AE280" s="27"/>
      <c r="AF280" s="27"/>
      <c r="AG280" s="27"/>
      <c r="AH280" s="27"/>
      <c r="AI280" s="27"/>
      <c r="AJ280" s="27"/>
      <c r="AK280" s="27"/>
      <c r="AL280" s="27"/>
      <c r="AM280" s="27"/>
      <c r="AN280" s="27"/>
      <c r="AO280" s="27"/>
      <c r="AP280" s="27"/>
      <c r="AQ280" s="27"/>
      <c r="AR280" s="27"/>
      <c r="AS280" s="27"/>
      <c r="AT280" s="27"/>
      <c r="AU280" s="27"/>
      <c r="AV280" s="27"/>
      <c r="AW280" s="27"/>
      <c r="AX280" s="27"/>
      <c r="AY280" s="27"/>
      <c r="AZ280" s="27"/>
      <c r="BA280" s="27"/>
      <c r="BB280" s="27"/>
      <c r="BC280" s="27"/>
      <c r="BD280" s="27"/>
      <c r="BE280" s="27"/>
      <c r="BF280" s="27"/>
      <c r="BG280" s="27"/>
      <c r="BH280" s="27"/>
      <c r="BI280" s="27"/>
      <c r="BJ280" s="27"/>
      <c r="BK280" s="27"/>
      <c r="BL280" s="27"/>
      <c r="BM280" s="27"/>
      <c r="BN280" s="27"/>
      <c r="BO280" s="27"/>
      <c r="BP280" s="27"/>
      <c r="BQ280" s="27"/>
      <c r="BR280" s="27"/>
      <c r="BS280" s="27"/>
      <c r="BT280" s="27"/>
      <c r="BU280" s="27"/>
      <c r="BV280" s="27"/>
      <c r="BW280" s="27"/>
      <c r="BX280" s="27"/>
      <c r="BY280" s="27"/>
      <c r="BZ280" s="27"/>
      <c r="CA280" s="27"/>
      <c r="CB280" s="27"/>
      <c r="CC280" s="27"/>
      <c r="CD280" s="27"/>
      <c r="CE280" s="27"/>
      <c r="CF280" s="27"/>
      <c r="CG280" s="27"/>
      <c r="CH280" s="27"/>
      <c r="CI280" s="27"/>
      <c r="CJ280" s="27"/>
      <c r="CK280" s="27"/>
      <c r="CL280" s="27"/>
      <c r="CM280" s="27"/>
      <c r="CN280" s="27"/>
      <c r="CO280" s="27"/>
      <c r="CP280" s="27"/>
      <c r="CQ280" s="27"/>
      <c r="CR280" s="27"/>
      <c r="CS280" s="27"/>
      <c r="CT280" s="27"/>
      <c r="CU280" s="27"/>
      <c r="CV280" s="27"/>
      <c r="CW280" s="27"/>
      <c r="CX280" s="27"/>
      <c r="CY280" s="27"/>
      <c r="CZ280" s="27"/>
      <c r="DA280" s="27"/>
      <c r="DB280" s="27"/>
      <c r="DC280" s="27"/>
      <c r="DD280" s="27"/>
      <c r="DE280" s="27"/>
      <c r="DF280" s="27"/>
      <c r="DG280" s="27"/>
      <c r="DH280" s="27"/>
      <c r="DI280" s="27"/>
      <c r="DJ280" s="27"/>
      <c r="DK280" s="27"/>
      <c r="DL280" s="27"/>
      <c r="DM280" s="27"/>
      <c r="DN280" s="27"/>
      <c r="DO280" s="27"/>
      <c r="DP280" s="27"/>
      <c r="DQ280" s="27"/>
      <c r="DR280" s="27"/>
      <c r="DS280" s="27"/>
      <c r="DT280" s="27"/>
      <c r="DU280" s="27"/>
      <c r="DV280" s="27"/>
      <c r="DW280" s="27"/>
      <c r="DX280" s="27"/>
      <c r="DY280" s="27"/>
      <c r="DZ280" s="27"/>
      <c r="EA280" s="27"/>
      <c r="EB280" s="27"/>
      <c r="EC280" s="27"/>
      <c r="ED280" s="27"/>
      <c r="EE280" s="27"/>
      <c r="EF280" s="27"/>
      <c r="EG280" s="27"/>
      <c r="EH280" s="27"/>
      <c r="EI280" s="27"/>
      <c r="EJ280" s="27"/>
      <c r="EK280" s="27"/>
      <c r="EL280" s="27"/>
      <c r="EM280" s="27"/>
      <c r="EN280" s="27"/>
      <c r="EO280" s="27"/>
      <c r="EP280" s="27"/>
      <c r="EQ280" s="27"/>
      <c r="ER280" s="27"/>
      <c r="ES280" s="27"/>
      <c r="ET280" s="27"/>
      <c r="EU280" s="27"/>
      <c r="EV280" s="27"/>
      <c r="EW280" s="27"/>
      <c r="EX280" s="27"/>
      <c r="EY280" s="27"/>
      <c r="EZ280" s="27"/>
      <c r="FA280" s="27"/>
      <c r="FB280" s="27"/>
      <c r="FC280" s="27"/>
      <c r="FD280" s="27"/>
      <c r="FE280" s="27"/>
      <c r="FF280" s="27"/>
      <c r="FG280" s="27"/>
      <c r="FH280" s="27"/>
      <c r="FI280" s="27"/>
      <c r="FJ280" s="27"/>
      <c r="FK280" s="27"/>
      <c r="FL280" s="27"/>
      <c r="FM280" s="27"/>
      <c r="FN280" s="27"/>
      <c r="FO280" s="27"/>
      <c r="FP280" s="27"/>
      <c r="FQ280" s="27"/>
      <c r="FR280" s="27"/>
      <c r="FS280" s="27"/>
      <c r="FT280" s="27"/>
      <c r="FU280" s="27"/>
      <c r="FV280" s="27"/>
      <c r="FW280" s="27"/>
      <c r="FX280" s="27"/>
      <c r="FY280" s="27"/>
      <c r="FZ280" s="27"/>
      <c r="GA280" s="27"/>
      <c r="GB280" s="27"/>
      <c r="GC280" s="27"/>
      <c r="GD280" s="27"/>
      <c r="GE280" s="27"/>
      <c r="GF280" s="27"/>
      <c r="GG280" s="27"/>
      <c r="GH280" s="27"/>
      <c r="GI280" s="27"/>
      <c r="GJ280" s="27"/>
      <c r="GK280" s="27"/>
      <c r="GL280" s="27"/>
      <c r="GM280" s="27"/>
      <c r="GN280" s="27"/>
    </row>
    <row r="281" spans="2:196" ht="30" x14ac:dyDescent="0.25">
      <c r="B281" s="63" t="str">
        <f>'1 уровень'!B2642</f>
        <v>3.1. Диспансеризация взрослого населения 1 этап</v>
      </c>
      <c r="C281" s="243">
        <f>'1 уровень'!E2642</f>
        <v>0</v>
      </c>
      <c r="D281" s="243">
        <f>'1 уровень'!F2642</f>
        <v>0</v>
      </c>
      <c r="E281" s="243">
        <f>'1 уровень'!G2642</f>
        <v>0</v>
      </c>
      <c r="F281" s="244">
        <f>'1 уровень'!H2642</f>
        <v>0</v>
      </c>
      <c r="G281" s="311">
        <f>'1 уровень'!I2642</f>
        <v>0</v>
      </c>
      <c r="H281" s="311">
        <f>'1 уровень'!J2642</f>
        <v>0</v>
      </c>
      <c r="I281" s="281">
        <f>'1 уровень'!K2642</f>
        <v>0</v>
      </c>
      <c r="J281" s="281">
        <f>'1 уровень'!L2642</f>
        <v>0</v>
      </c>
      <c r="K281" s="281">
        <f>'1 уровень'!M2642</f>
        <v>0</v>
      </c>
      <c r="L281" s="281">
        <f>'1 уровень'!N2642</f>
        <v>0</v>
      </c>
      <c r="M281" s="281">
        <f>'1 уровень'!O2642</f>
        <v>0</v>
      </c>
      <c r="N281" s="281">
        <f>'1 уровень'!P2642</f>
        <v>0</v>
      </c>
      <c r="O281" s="267">
        <f>'1 уровень'!Q2642</f>
        <v>0</v>
      </c>
      <c r="P281" s="267">
        <f>'1 уровень'!R2642</f>
        <v>0</v>
      </c>
      <c r="Q281" s="267">
        <f>'1 уровень'!S2642</f>
        <v>0</v>
      </c>
      <c r="R281" s="267">
        <f>'1 уровень'!T2642</f>
        <v>0</v>
      </c>
      <c r="S281" s="267">
        <f>'1 уровень'!U2642</f>
        <v>0</v>
      </c>
      <c r="T281" s="267">
        <f>'1 уровень'!V2642</f>
        <v>0</v>
      </c>
      <c r="U281" s="310">
        <f>'1 уровень'!W2642</f>
        <v>0</v>
      </c>
      <c r="V281" s="267"/>
      <c r="W281" s="267"/>
      <c r="X281" s="243"/>
      <c r="Y281" s="243"/>
      <c r="Z281" s="243"/>
      <c r="AA281" s="35"/>
      <c r="AB281" s="35"/>
      <c r="AC281" s="35"/>
      <c r="AD281" s="225"/>
      <c r="AE281" s="27"/>
      <c r="AF281" s="27"/>
      <c r="AG281" s="27"/>
      <c r="AH281" s="27"/>
      <c r="AI281" s="27"/>
      <c r="AJ281" s="27"/>
      <c r="AK281" s="27"/>
      <c r="AL281" s="27"/>
      <c r="AM281" s="27"/>
      <c r="AN281" s="27"/>
      <c r="AO281" s="27"/>
      <c r="AP281" s="27"/>
      <c r="AQ281" s="27"/>
      <c r="AR281" s="27"/>
      <c r="AS281" s="27"/>
      <c r="AT281" s="27"/>
      <c r="AU281" s="27"/>
      <c r="AV281" s="27"/>
      <c r="AW281" s="27"/>
      <c r="AX281" s="27"/>
      <c r="AY281" s="27"/>
      <c r="AZ281" s="27"/>
      <c r="BA281" s="27"/>
      <c r="BB281" s="27"/>
      <c r="BC281" s="27"/>
      <c r="BD281" s="27"/>
      <c r="BE281" s="27"/>
      <c r="BF281" s="27"/>
      <c r="BG281" s="27"/>
      <c r="BH281" s="27"/>
      <c r="BI281" s="27"/>
      <c r="BJ281" s="27"/>
      <c r="BK281" s="27"/>
      <c r="BL281" s="27"/>
      <c r="BM281" s="27"/>
      <c r="BN281" s="27"/>
      <c r="BO281" s="27"/>
      <c r="BP281" s="27"/>
      <c r="BQ281" s="27"/>
      <c r="BR281" s="27"/>
      <c r="BS281" s="27"/>
      <c r="BT281" s="27"/>
      <c r="BU281" s="27"/>
      <c r="BV281" s="27"/>
      <c r="BW281" s="27"/>
      <c r="BX281" s="27"/>
      <c r="BY281" s="27"/>
      <c r="BZ281" s="27"/>
      <c r="CA281" s="27"/>
      <c r="CB281" s="27"/>
      <c r="CC281" s="27"/>
      <c r="CD281" s="27"/>
      <c r="CE281" s="27"/>
      <c r="CF281" s="27"/>
      <c r="CG281" s="27"/>
      <c r="CH281" s="27"/>
      <c r="CI281" s="27"/>
      <c r="CJ281" s="27"/>
      <c r="CK281" s="27"/>
      <c r="CL281" s="27"/>
      <c r="CM281" s="27"/>
      <c r="CN281" s="27"/>
      <c r="CO281" s="27"/>
      <c r="CP281" s="27"/>
      <c r="CQ281" s="27"/>
      <c r="CR281" s="27"/>
      <c r="CS281" s="27"/>
      <c r="CT281" s="27"/>
      <c r="CU281" s="27"/>
      <c r="CV281" s="27"/>
      <c r="CW281" s="27"/>
      <c r="CX281" s="27"/>
      <c r="CY281" s="27"/>
      <c r="CZ281" s="27"/>
      <c r="DA281" s="27"/>
      <c r="DB281" s="27"/>
      <c r="DC281" s="27"/>
      <c r="DD281" s="27"/>
      <c r="DE281" s="27"/>
      <c r="DF281" s="27"/>
      <c r="DG281" s="27"/>
      <c r="DH281" s="27"/>
      <c r="DI281" s="27"/>
      <c r="DJ281" s="27"/>
      <c r="DK281" s="27"/>
      <c r="DL281" s="27"/>
      <c r="DM281" s="27"/>
      <c r="DN281" s="27"/>
      <c r="DO281" s="27"/>
      <c r="DP281" s="27"/>
      <c r="DQ281" s="27"/>
      <c r="DR281" s="27"/>
      <c r="DS281" s="27"/>
      <c r="DT281" s="27"/>
      <c r="DU281" s="27"/>
      <c r="DV281" s="27"/>
      <c r="DW281" s="27"/>
      <c r="DX281" s="27"/>
      <c r="DY281" s="27"/>
      <c r="DZ281" s="27"/>
      <c r="EA281" s="27"/>
      <c r="EB281" s="27"/>
      <c r="EC281" s="27"/>
      <c r="ED281" s="27"/>
      <c r="EE281" s="27"/>
      <c r="EF281" s="27"/>
      <c r="EG281" s="27"/>
      <c r="EH281" s="27"/>
      <c r="EI281" s="27"/>
      <c r="EJ281" s="27"/>
      <c r="EK281" s="27"/>
      <c r="EL281" s="27"/>
      <c r="EM281" s="27"/>
      <c r="EN281" s="27"/>
      <c r="EO281" s="27"/>
      <c r="EP281" s="27"/>
      <c r="EQ281" s="27"/>
      <c r="ER281" s="27"/>
      <c r="ES281" s="27"/>
      <c r="ET281" s="27"/>
      <c r="EU281" s="27"/>
      <c r="EV281" s="27"/>
      <c r="EW281" s="27"/>
      <c r="EX281" s="27"/>
      <c r="EY281" s="27"/>
      <c r="EZ281" s="27"/>
      <c r="FA281" s="27"/>
      <c r="FB281" s="27"/>
      <c r="FC281" s="27"/>
      <c r="FD281" s="27"/>
      <c r="FE281" s="27"/>
      <c r="FF281" s="27"/>
      <c r="FG281" s="27"/>
      <c r="FH281" s="27"/>
      <c r="FI281" s="27"/>
      <c r="FJ281" s="27"/>
      <c r="FK281" s="27"/>
      <c r="FL281" s="27"/>
      <c r="FM281" s="27"/>
      <c r="FN281" s="27"/>
      <c r="FO281" s="27"/>
      <c r="FP281" s="27"/>
      <c r="FQ281" s="27"/>
      <c r="FR281" s="27"/>
      <c r="FS281" s="27"/>
      <c r="FT281" s="27"/>
      <c r="FU281" s="27"/>
      <c r="FV281" s="27"/>
      <c r="FW281" s="27"/>
      <c r="FX281" s="27"/>
      <c r="FY281" s="27"/>
      <c r="FZ281" s="27"/>
      <c r="GA281" s="27"/>
      <c r="GB281" s="27"/>
      <c r="GC281" s="27"/>
      <c r="GD281" s="27"/>
      <c r="GE281" s="27"/>
      <c r="GF281" s="27"/>
      <c r="GG281" s="27"/>
      <c r="GH281" s="27"/>
      <c r="GI281" s="27"/>
      <c r="GJ281" s="27"/>
      <c r="GK281" s="27"/>
      <c r="GL281" s="27"/>
      <c r="GM281" s="27"/>
      <c r="GN281" s="27"/>
    </row>
    <row r="282" spans="2:196" ht="45" x14ac:dyDescent="0.25">
      <c r="B282" s="63" t="str">
        <f>'1 уровень'!B2643</f>
        <v>3.1.(а)  Диспансеризация взрослого населения 1 этапа, проводимая мобильными медицинскими бригадами</v>
      </c>
      <c r="C282" s="243">
        <f>'1 уровень'!E2643</f>
        <v>0</v>
      </c>
      <c r="D282" s="243">
        <f>'1 уровень'!F2643</f>
        <v>0</v>
      </c>
      <c r="E282" s="243">
        <f>'1 уровень'!G2643</f>
        <v>0</v>
      </c>
      <c r="F282" s="244">
        <f>'1 уровень'!H2643</f>
        <v>0</v>
      </c>
      <c r="G282" s="311">
        <f>'1 уровень'!I2643</f>
        <v>0</v>
      </c>
      <c r="H282" s="311">
        <f>'1 уровень'!J2643</f>
        <v>0</v>
      </c>
      <c r="I282" s="281">
        <f>'1 уровень'!K2643</f>
        <v>0</v>
      </c>
      <c r="J282" s="281">
        <f>'1 уровень'!L2643</f>
        <v>0</v>
      </c>
      <c r="K282" s="281">
        <f>'1 уровень'!M2643</f>
        <v>0</v>
      </c>
      <c r="L282" s="281">
        <f>'1 уровень'!N2643</f>
        <v>0</v>
      </c>
      <c r="M282" s="281">
        <f>'1 уровень'!O2643</f>
        <v>0</v>
      </c>
      <c r="N282" s="281">
        <f>'1 уровень'!P2643</f>
        <v>0</v>
      </c>
      <c r="O282" s="267">
        <f>'1 уровень'!Q2643</f>
        <v>0</v>
      </c>
      <c r="P282" s="267">
        <f>'1 уровень'!R2643</f>
        <v>0</v>
      </c>
      <c r="Q282" s="267">
        <f>'1 уровень'!S2643</f>
        <v>0</v>
      </c>
      <c r="R282" s="267">
        <f>'1 уровень'!T2643</f>
        <v>0</v>
      </c>
      <c r="S282" s="267">
        <f>'1 уровень'!U2643</f>
        <v>0</v>
      </c>
      <c r="T282" s="267">
        <f>'1 уровень'!V2643</f>
        <v>0</v>
      </c>
      <c r="U282" s="310">
        <f>'1 уровень'!W2643</f>
        <v>0</v>
      </c>
      <c r="V282" s="267"/>
      <c r="W282" s="267"/>
      <c r="X282" s="243"/>
      <c r="Y282" s="243"/>
      <c r="Z282" s="243"/>
      <c r="AA282" s="35"/>
      <c r="AB282" s="35"/>
      <c r="AC282" s="35"/>
      <c r="AD282" s="225"/>
      <c r="AE282" s="27"/>
      <c r="AF282" s="27"/>
      <c r="AG282" s="27"/>
      <c r="AH282" s="27"/>
      <c r="AI282" s="27"/>
      <c r="AJ282" s="27"/>
      <c r="AK282" s="27"/>
      <c r="AL282" s="27"/>
      <c r="AM282" s="27"/>
      <c r="AN282" s="27"/>
      <c r="AO282" s="27"/>
      <c r="AP282" s="27"/>
      <c r="AQ282" s="27"/>
      <c r="AR282" s="27"/>
      <c r="AS282" s="27"/>
      <c r="AT282" s="27"/>
      <c r="AU282" s="27"/>
      <c r="AV282" s="27"/>
      <c r="AW282" s="27"/>
      <c r="AX282" s="27"/>
      <c r="AY282" s="27"/>
      <c r="AZ282" s="27"/>
      <c r="BA282" s="27"/>
      <c r="BB282" s="27"/>
      <c r="BC282" s="27"/>
      <c r="BD282" s="27"/>
      <c r="BE282" s="27"/>
      <c r="BF282" s="27"/>
      <c r="BG282" s="27"/>
      <c r="BH282" s="27"/>
      <c r="BI282" s="27"/>
      <c r="BJ282" s="27"/>
      <c r="BK282" s="27"/>
      <c r="BL282" s="27"/>
      <c r="BM282" s="27"/>
      <c r="BN282" s="27"/>
      <c r="BO282" s="27"/>
      <c r="BP282" s="27"/>
      <c r="BQ282" s="27"/>
      <c r="BR282" s="27"/>
      <c r="BS282" s="27"/>
      <c r="BT282" s="27"/>
      <c r="BU282" s="27"/>
      <c r="BV282" s="27"/>
      <c r="BW282" s="27"/>
      <c r="BX282" s="27"/>
      <c r="BY282" s="27"/>
      <c r="BZ282" s="27"/>
      <c r="CA282" s="27"/>
      <c r="CB282" s="27"/>
      <c r="CC282" s="27"/>
      <c r="CD282" s="27"/>
      <c r="CE282" s="27"/>
      <c r="CF282" s="27"/>
      <c r="CG282" s="27"/>
      <c r="CH282" s="27"/>
      <c r="CI282" s="27"/>
      <c r="CJ282" s="27"/>
      <c r="CK282" s="27"/>
      <c r="CL282" s="27"/>
      <c r="CM282" s="27"/>
      <c r="CN282" s="27"/>
      <c r="CO282" s="27"/>
      <c r="CP282" s="27"/>
      <c r="CQ282" s="27"/>
      <c r="CR282" s="27"/>
      <c r="CS282" s="27"/>
      <c r="CT282" s="27"/>
      <c r="CU282" s="27"/>
      <c r="CV282" s="27"/>
      <c r="CW282" s="27"/>
      <c r="CX282" s="27"/>
      <c r="CY282" s="27"/>
      <c r="CZ282" s="27"/>
      <c r="DA282" s="27"/>
      <c r="DB282" s="27"/>
      <c r="DC282" s="27"/>
      <c r="DD282" s="27"/>
      <c r="DE282" s="27"/>
      <c r="DF282" s="27"/>
      <c r="DG282" s="27"/>
      <c r="DH282" s="27"/>
      <c r="DI282" s="27"/>
      <c r="DJ282" s="27"/>
      <c r="DK282" s="27"/>
      <c r="DL282" s="27"/>
      <c r="DM282" s="27"/>
      <c r="DN282" s="27"/>
      <c r="DO282" s="27"/>
      <c r="DP282" s="27"/>
      <c r="DQ282" s="27"/>
      <c r="DR282" s="27"/>
      <c r="DS282" s="27"/>
      <c r="DT282" s="27"/>
      <c r="DU282" s="27"/>
      <c r="DV282" s="27"/>
      <c r="DW282" s="27"/>
      <c r="DX282" s="27"/>
      <c r="DY282" s="27"/>
      <c r="DZ282" s="27"/>
      <c r="EA282" s="27"/>
      <c r="EB282" s="27"/>
      <c r="EC282" s="27"/>
      <c r="ED282" s="27"/>
      <c r="EE282" s="27"/>
      <c r="EF282" s="27"/>
      <c r="EG282" s="27"/>
      <c r="EH282" s="27"/>
      <c r="EI282" s="27"/>
      <c r="EJ282" s="27"/>
      <c r="EK282" s="27"/>
      <c r="EL282" s="27"/>
      <c r="EM282" s="27"/>
      <c r="EN282" s="27"/>
      <c r="EO282" s="27"/>
      <c r="EP282" s="27"/>
      <c r="EQ282" s="27"/>
      <c r="ER282" s="27"/>
      <c r="ES282" s="27"/>
      <c r="ET282" s="27"/>
      <c r="EU282" s="27"/>
      <c r="EV282" s="27"/>
      <c r="EW282" s="27"/>
      <c r="EX282" s="27"/>
      <c r="EY282" s="27"/>
      <c r="EZ282" s="27"/>
      <c r="FA282" s="27"/>
      <c r="FB282" s="27"/>
      <c r="FC282" s="27"/>
      <c r="FD282" s="27"/>
      <c r="FE282" s="27"/>
      <c r="FF282" s="27"/>
      <c r="FG282" s="27"/>
      <c r="FH282" s="27"/>
      <c r="FI282" s="27"/>
      <c r="FJ282" s="27"/>
      <c r="FK282" s="27"/>
      <c r="FL282" s="27"/>
      <c r="FM282" s="27"/>
      <c r="FN282" s="27"/>
      <c r="FO282" s="27"/>
      <c r="FP282" s="27"/>
      <c r="FQ282" s="27"/>
      <c r="FR282" s="27"/>
      <c r="FS282" s="27"/>
      <c r="FT282" s="27"/>
      <c r="FU282" s="27"/>
      <c r="FV282" s="27"/>
      <c r="FW282" s="27"/>
      <c r="FX282" s="27"/>
      <c r="FY282" s="27"/>
      <c r="FZ282" s="27"/>
      <c r="GA282" s="27"/>
      <c r="GB282" s="27"/>
      <c r="GC282" s="27"/>
      <c r="GD282" s="27"/>
      <c r="GE282" s="27"/>
      <c r="GF282" s="27"/>
      <c r="GG282" s="27"/>
      <c r="GH282" s="27"/>
      <c r="GI282" s="27"/>
      <c r="GJ282" s="27"/>
      <c r="GK282" s="27"/>
      <c r="GL282" s="27"/>
      <c r="GM282" s="27"/>
      <c r="GN282" s="27"/>
    </row>
    <row r="283" spans="2:196" ht="45" x14ac:dyDescent="0.25">
      <c r="B283" s="63" t="str">
        <f>'1 уровень'!B2644</f>
        <v xml:space="preserve">3.2. Диспансеризация детей-сирот, находящихся в стационарных учреждениях </v>
      </c>
      <c r="C283" s="243">
        <f>'1 уровень'!E2644</f>
        <v>0</v>
      </c>
      <c r="D283" s="243">
        <f>'1 уровень'!F2644</f>
        <v>0</v>
      </c>
      <c r="E283" s="243">
        <f>'1 уровень'!G2644</f>
        <v>0</v>
      </c>
      <c r="F283" s="244">
        <f>'1 уровень'!H2644</f>
        <v>0</v>
      </c>
      <c r="G283" s="311">
        <f>'1 уровень'!I2644</f>
        <v>0</v>
      </c>
      <c r="H283" s="311">
        <f>'1 уровень'!J2644</f>
        <v>0</v>
      </c>
      <c r="I283" s="281">
        <f>'1 уровень'!K2644</f>
        <v>0</v>
      </c>
      <c r="J283" s="281">
        <f>'1 уровень'!L2644</f>
        <v>0</v>
      </c>
      <c r="K283" s="281">
        <f>'1 уровень'!M2644</f>
        <v>0</v>
      </c>
      <c r="L283" s="281">
        <f>'1 уровень'!N2644</f>
        <v>0</v>
      </c>
      <c r="M283" s="281">
        <f>'1 уровень'!O2644</f>
        <v>0</v>
      </c>
      <c r="N283" s="281">
        <f>'1 уровень'!P2644</f>
        <v>0</v>
      </c>
      <c r="O283" s="267">
        <f>'1 уровень'!Q2644</f>
        <v>0</v>
      </c>
      <c r="P283" s="267">
        <f>'1 уровень'!R2644</f>
        <v>0</v>
      </c>
      <c r="Q283" s="267">
        <f>'1 уровень'!S2644</f>
        <v>0</v>
      </c>
      <c r="R283" s="267">
        <f>'1 уровень'!T2644</f>
        <v>0</v>
      </c>
      <c r="S283" s="267">
        <f>'1 уровень'!U2644</f>
        <v>0</v>
      </c>
      <c r="T283" s="267">
        <f>'1 уровень'!V2644</f>
        <v>0</v>
      </c>
      <c r="U283" s="310">
        <f>'1 уровень'!W2644</f>
        <v>0</v>
      </c>
      <c r="V283" s="267"/>
      <c r="W283" s="267"/>
      <c r="X283" s="243"/>
      <c r="Y283" s="243"/>
      <c r="Z283" s="243"/>
      <c r="AA283" s="35"/>
      <c r="AB283" s="35"/>
      <c r="AC283" s="35"/>
      <c r="AD283" s="225"/>
      <c r="AE283" s="27"/>
      <c r="AF283" s="27"/>
      <c r="AG283" s="27"/>
      <c r="AH283" s="27"/>
      <c r="AI283" s="27"/>
      <c r="AJ283" s="27"/>
      <c r="AK283" s="27"/>
      <c r="AL283" s="27"/>
      <c r="AM283" s="27"/>
      <c r="AN283" s="27"/>
      <c r="AO283" s="27"/>
      <c r="AP283" s="27"/>
      <c r="AQ283" s="27"/>
      <c r="AR283" s="27"/>
      <c r="AS283" s="27"/>
      <c r="AT283" s="27"/>
      <c r="AU283" s="27"/>
      <c r="AV283" s="27"/>
      <c r="AW283" s="27"/>
      <c r="AX283" s="27"/>
      <c r="AY283" s="27"/>
      <c r="AZ283" s="27"/>
      <c r="BA283" s="27"/>
      <c r="BB283" s="27"/>
      <c r="BC283" s="27"/>
      <c r="BD283" s="27"/>
      <c r="BE283" s="27"/>
      <c r="BF283" s="27"/>
      <c r="BG283" s="27"/>
      <c r="BH283" s="27"/>
      <c r="BI283" s="27"/>
      <c r="BJ283" s="27"/>
      <c r="BK283" s="27"/>
      <c r="BL283" s="27"/>
      <c r="BM283" s="27"/>
      <c r="BN283" s="27"/>
      <c r="BO283" s="27"/>
      <c r="BP283" s="27"/>
      <c r="BQ283" s="27"/>
      <c r="BR283" s="27"/>
      <c r="BS283" s="27"/>
      <c r="BT283" s="27"/>
      <c r="BU283" s="27"/>
      <c r="BV283" s="27"/>
      <c r="BW283" s="27"/>
      <c r="BX283" s="27"/>
      <c r="BY283" s="27"/>
      <c r="BZ283" s="27"/>
      <c r="CA283" s="27"/>
      <c r="CB283" s="27"/>
      <c r="CC283" s="27"/>
      <c r="CD283" s="27"/>
      <c r="CE283" s="27"/>
      <c r="CF283" s="27"/>
      <c r="CG283" s="27"/>
      <c r="CH283" s="27"/>
      <c r="CI283" s="27"/>
      <c r="CJ283" s="27"/>
      <c r="CK283" s="27"/>
      <c r="CL283" s="27"/>
      <c r="CM283" s="27"/>
      <c r="CN283" s="27"/>
      <c r="CO283" s="27"/>
      <c r="CP283" s="27"/>
      <c r="CQ283" s="27"/>
      <c r="CR283" s="27"/>
      <c r="CS283" s="27"/>
      <c r="CT283" s="27"/>
      <c r="CU283" s="27"/>
      <c r="CV283" s="27"/>
      <c r="CW283" s="27"/>
      <c r="CX283" s="27"/>
      <c r="CY283" s="27"/>
      <c r="CZ283" s="27"/>
      <c r="DA283" s="27"/>
      <c r="DB283" s="27"/>
      <c r="DC283" s="27"/>
      <c r="DD283" s="27"/>
      <c r="DE283" s="27"/>
      <c r="DF283" s="27"/>
      <c r="DG283" s="27"/>
      <c r="DH283" s="27"/>
      <c r="DI283" s="27"/>
      <c r="DJ283" s="27"/>
      <c r="DK283" s="27"/>
      <c r="DL283" s="27"/>
      <c r="DM283" s="27"/>
      <c r="DN283" s="27"/>
      <c r="DO283" s="27"/>
      <c r="DP283" s="27"/>
      <c r="DQ283" s="27"/>
      <c r="DR283" s="27"/>
      <c r="DS283" s="27"/>
      <c r="DT283" s="27"/>
      <c r="DU283" s="27"/>
      <c r="DV283" s="27"/>
      <c r="DW283" s="27"/>
      <c r="DX283" s="27"/>
      <c r="DY283" s="27"/>
      <c r="DZ283" s="27"/>
      <c r="EA283" s="27"/>
      <c r="EB283" s="27"/>
      <c r="EC283" s="27"/>
      <c r="ED283" s="27"/>
      <c r="EE283" s="27"/>
      <c r="EF283" s="27"/>
      <c r="EG283" s="27"/>
      <c r="EH283" s="27"/>
      <c r="EI283" s="27"/>
      <c r="EJ283" s="27"/>
      <c r="EK283" s="27"/>
      <c r="EL283" s="27"/>
      <c r="EM283" s="27"/>
      <c r="EN283" s="27"/>
      <c r="EO283" s="27"/>
      <c r="EP283" s="27"/>
      <c r="EQ283" s="27"/>
      <c r="ER283" s="27"/>
      <c r="ES283" s="27"/>
      <c r="ET283" s="27"/>
      <c r="EU283" s="27"/>
      <c r="EV283" s="27"/>
      <c r="EW283" s="27"/>
      <c r="EX283" s="27"/>
      <c r="EY283" s="27"/>
      <c r="EZ283" s="27"/>
      <c r="FA283" s="27"/>
      <c r="FB283" s="27"/>
      <c r="FC283" s="27"/>
      <c r="FD283" s="27"/>
      <c r="FE283" s="27"/>
      <c r="FF283" s="27"/>
      <c r="FG283" s="27"/>
      <c r="FH283" s="27"/>
      <c r="FI283" s="27"/>
      <c r="FJ283" s="27"/>
      <c r="FK283" s="27"/>
      <c r="FL283" s="27"/>
      <c r="FM283" s="27"/>
      <c r="FN283" s="27"/>
      <c r="FO283" s="27"/>
      <c r="FP283" s="27"/>
      <c r="FQ283" s="27"/>
      <c r="FR283" s="27"/>
      <c r="FS283" s="27"/>
      <c r="FT283" s="27"/>
      <c r="FU283" s="27"/>
      <c r="FV283" s="27"/>
      <c r="FW283" s="27"/>
      <c r="FX283" s="27"/>
      <c r="FY283" s="27"/>
      <c r="FZ283" s="27"/>
      <c r="GA283" s="27"/>
      <c r="GB283" s="27"/>
      <c r="GC283" s="27"/>
      <c r="GD283" s="27"/>
      <c r="GE283" s="27"/>
      <c r="GF283" s="27"/>
      <c r="GG283" s="27"/>
      <c r="GH283" s="27"/>
      <c r="GI283" s="27"/>
      <c r="GJ283" s="27"/>
      <c r="GK283" s="27"/>
      <c r="GL283" s="27"/>
      <c r="GM283" s="27"/>
      <c r="GN283" s="27"/>
    </row>
    <row r="284" spans="2:196" ht="30" x14ac:dyDescent="0.25">
      <c r="B284" s="63" t="str">
        <f>'1 уровень'!B2645</f>
        <v xml:space="preserve">3.3. Диспансеризация детей-сирот, находящихся в семьях </v>
      </c>
      <c r="C284" s="243">
        <f>'1 уровень'!E2645</f>
        <v>0</v>
      </c>
      <c r="D284" s="243">
        <f>'1 уровень'!F2645</f>
        <v>0</v>
      </c>
      <c r="E284" s="243">
        <f>'1 уровень'!G2645</f>
        <v>0</v>
      </c>
      <c r="F284" s="244">
        <f>'1 уровень'!H2645</f>
        <v>0</v>
      </c>
      <c r="G284" s="311">
        <f>'1 уровень'!I2645</f>
        <v>0</v>
      </c>
      <c r="H284" s="311">
        <f>'1 уровень'!J2645</f>
        <v>0</v>
      </c>
      <c r="I284" s="281">
        <f>'1 уровень'!K2645</f>
        <v>0</v>
      </c>
      <c r="J284" s="281">
        <f>'1 уровень'!L2645</f>
        <v>0</v>
      </c>
      <c r="K284" s="281">
        <f>'1 уровень'!M2645</f>
        <v>0</v>
      </c>
      <c r="L284" s="281">
        <f>'1 уровень'!N2645</f>
        <v>0</v>
      </c>
      <c r="M284" s="281">
        <f>'1 уровень'!O2645</f>
        <v>0</v>
      </c>
      <c r="N284" s="281">
        <f>'1 уровень'!P2645</f>
        <v>0</v>
      </c>
      <c r="O284" s="267">
        <f>'1 уровень'!Q2645</f>
        <v>0</v>
      </c>
      <c r="P284" s="267">
        <f>'1 уровень'!R2645</f>
        <v>0</v>
      </c>
      <c r="Q284" s="267">
        <f>'1 уровень'!S2645</f>
        <v>0</v>
      </c>
      <c r="R284" s="267">
        <f>'1 уровень'!T2645</f>
        <v>0</v>
      </c>
      <c r="S284" s="267">
        <f>'1 уровень'!U2645</f>
        <v>0</v>
      </c>
      <c r="T284" s="267">
        <f>'1 уровень'!V2645</f>
        <v>0</v>
      </c>
      <c r="U284" s="310">
        <f>'1 уровень'!W2645</f>
        <v>0</v>
      </c>
      <c r="V284" s="267"/>
      <c r="W284" s="267"/>
      <c r="X284" s="243"/>
      <c r="Y284" s="243"/>
      <c r="Z284" s="243"/>
      <c r="AA284" s="35"/>
      <c r="AB284" s="35"/>
      <c r="AC284" s="35"/>
      <c r="AD284" s="225"/>
      <c r="AE284" s="27"/>
      <c r="AF284" s="27"/>
      <c r="AG284" s="27"/>
      <c r="AH284" s="27"/>
      <c r="AI284" s="27"/>
      <c r="AJ284" s="27"/>
      <c r="AK284" s="27"/>
      <c r="AL284" s="27"/>
      <c r="AM284" s="27"/>
      <c r="AN284" s="27"/>
      <c r="AO284" s="27"/>
      <c r="AP284" s="27"/>
      <c r="AQ284" s="27"/>
      <c r="AR284" s="27"/>
      <c r="AS284" s="27"/>
      <c r="AT284" s="27"/>
      <c r="AU284" s="27"/>
      <c r="AV284" s="27"/>
      <c r="AW284" s="27"/>
      <c r="AX284" s="27"/>
      <c r="AY284" s="27"/>
      <c r="AZ284" s="27"/>
      <c r="BA284" s="27"/>
      <c r="BB284" s="27"/>
      <c r="BC284" s="27"/>
      <c r="BD284" s="27"/>
      <c r="BE284" s="27"/>
      <c r="BF284" s="27"/>
      <c r="BG284" s="27"/>
      <c r="BH284" s="27"/>
      <c r="BI284" s="27"/>
      <c r="BJ284" s="27"/>
      <c r="BK284" s="27"/>
      <c r="BL284" s="27"/>
      <c r="BM284" s="27"/>
      <c r="BN284" s="27"/>
      <c r="BO284" s="27"/>
      <c r="BP284" s="27"/>
      <c r="BQ284" s="27"/>
      <c r="BR284" s="27"/>
      <c r="BS284" s="27"/>
      <c r="BT284" s="27"/>
      <c r="BU284" s="27"/>
      <c r="BV284" s="27"/>
      <c r="BW284" s="27"/>
      <c r="BX284" s="27"/>
      <c r="BY284" s="27"/>
      <c r="BZ284" s="27"/>
      <c r="CA284" s="27"/>
      <c r="CB284" s="27"/>
      <c r="CC284" s="27"/>
      <c r="CD284" s="27"/>
      <c r="CE284" s="27"/>
      <c r="CF284" s="27"/>
      <c r="CG284" s="27"/>
      <c r="CH284" s="27"/>
      <c r="CI284" s="27"/>
      <c r="CJ284" s="27"/>
      <c r="CK284" s="27"/>
      <c r="CL284" s="27"/>
      <c r="CM284" s="27"/>
      <c r="CN284" s="27"/>
      <c r="CO284" s="27"/>
      <c r="CP284" s="27"/>
      <c r="CQ284" s="27"/>
      <c r="CR284" s="27"/>
      <c r="CS284" s="27"/>
      <c r="CT284" s="27"/>
      <c r="CU284" s="27"/>
      <c r="CV284" s="27"/>
      <c r="CW284" s="27"/>
      <c r="CX284" s="27"/>
      <c r="CY284" s="27"/>
      <c r="CZ284" s="27"/>
      <c r="DA284" s="27"/>
      <c r="DB284" s="27"/>
      <c r="DC284" s="27"/>
      <c r="DD284" s="27"/>
      <c r="DE284" s="27"/>
      <c r="DF284" s="27"/>
      <c r="DG284" s="27"/>
      <c r="DH284" s="27"/>
      <c r="DI284" s="27"/>
      <c r="DJ284" s="27"/>
      <c r="DK284" s="27"/>
      <c r="DL284" s="27"/>
      <c r="DM284" s="27"/>
      <c r="DN284" s="27"/>
      <c r="DO284" s="27"/>
      <c r="DP284" s="27"/>
      <c r="DQ284" s="27"/>
      <c r="DR284" s="27"/>
      <c r="DS284" s="27"/>
      <c r="DT284" s="27"/>
      <c r="DU284" s="27"/>
      <c r="DV284" s="27"/>
      <c r="DW284" s="27"/>
      <c r="DX284" s="27"/>
      <c r="DY284" s="27"/>
      <c r="DZ284" s="27"/>
      <c r="EA284" s="27"/>
      <c r="EB284" s="27"/>
      <c r="EC284" s="27"/>
      <c r="ED284" s="27"/>
      <c r="EE284" s="27"/>
      <c r="EF284" s="27"/>
      <c r="EG284" s="27"/>
      <c r="EH284" s="27"/>
      <c r="EI284" s="27"/>
      <c r="EJ284" s="27"/>
      <c r="EK284" s="27"/>
      <c r="EL284" s="27"/>
      <c r="EM284" s="27"/>
      <c r="EN284" s="27"/>
      <c r="EO284" s="27"/>
      <c r="EP284" s="27"/>
      <c r="EQ284" s="27"/>
      <c r="ER284" s="27"/>
      <c r="ES284" s="27"/>
      <c r="ET284" s="27"/>
      <c r="EU284" s="27"/>
      <c r="EV284" s="27"/>
      <c r="EW284" s="27"/>
      <c r="EX284" s="27"/>
      <c r="EY284" s="27"/>
      <c r="EZ284" s="27"/>
      <c r="FA284" s="27"/>
      <c r="FB284" s="27"/>
      <c r="FC284" s="27"/>
      <c r="FD284" s="27"/>
      <c r="FE284" s="27"/>
      <c r="FF284" s="27"/>
      <c r="FG284" s="27"/>
      <c r="FH284" s="27"/>
      <c r="FI284" s="27"/>
      <c r="FJ284" s="27"/>
      <c r="FK284" s="27"/>
      <c r="FL284" s="27"/>
      <c r="FM284" s="27"/>
      <c r="FN284" s="27"/>
      <c r="FO284" s="27"/>
      <c r="FP284" s="27"/>
      <c r="FQ284" s="27"/>
      <c r="FR284" s="27"/>
      <c r="FS284" s="27"/>
      <c r="FT284" s="27"/>
      <c r="FU284" s="27"/>
      <c r="FV284" s="27"/>
      <c r="FW284" s="27"/>
      <c r="FX284" s="27"/>
      <c r="FY284" s="27"/>
      <c r="FZ284" s="27"/>
      <c r="GA284" s="27"/>
      <c r="GB284" s="27"/>
      <c r="GC284" s="27"/>
      <c r="GD284" s="27"/>
      <c r="GE284" s="27"/>
      <c r="GF284" s="27"/>
      <c r="GG284" s="27"/>
      <c r="GH284" s="27"/>
      <c r="GI284" s="27"/>
      <c r="GJ284" s="27"/>
      <c r="GK284" s="27"/>
      <c r="GL284" s="27"/>
      <c r="GM284" s="27"/>
      <c r="GN284" s="27"/>
    </row>
    <row r="285" spans="2:196" ht="45" x14ac:dyDescent="0.25">
      <c r="B285" s="63" t="str">
        <f>'1 уровень'!B2646</f>
        <v xml:space="preserve"> Посещения в связи с профилактическими медицинскими осмотрами, всего</v>
      </c>
      <c r="C285" s="243">
        <f>'1 уровень'!E2646</f>
        <v>0</v>
      </c>
      <c r="D285" s="243">
        <f>'1 уровень'!F2646</f>
        <v>0</v>
      </c>
      <c r="E285" s="243">
        <f>'1 уровень'!G2646</f>
        <v>0</v>
      </c>
      <c r="F285" s="244" t="e">
        <f>'1 уровень'!H2646</f>
        <v>#DIV/0!</v>
      </c>
      <c r="G285" s="311">
        <f>'1 уровень'!I2646</f>
        <v>0</v>
      </c>
      <c r="H285" s="311">
        <f>'1 уровень'!J2646</f>
        <v>0</v>
      </c>
      <c r="I285" s="281">
        <f>'1 уровень'!K2646</f>
        <v>0</v>
      </c>
      <c r="J285" s="281">
        <f>'1 уровень'!L2646</f>
        <v>0</v>
      </c>
      <c r="K285" s="281">
        <f>'1 уровень'!M2646</f>
        <v>0</v>
      </c>
      <c r="L285" s="281">
        <f>'1 уровень'!N2646</f>
        <v>0</v>
      </c>
      <c r="M285" s="281">
        <f>'1 уровень'!O2646</f>
        <v>0</v>
      </c>
      <c r="N285" s="281">
        <f>'1 уровень'!P2646</f>
        <v>0</v>
      </c>
      <c r="O285" s="267">
        <f>'1 уровень'!Q2646</f>
        <v>0</v>
      </c>
      <c r="P285" s="267">
        <f>'1 уровень'!R2646</f>
        <v>0</v>
      </c>
      <c r="Q285" s="267">
        <f>'1 уровень'!S2646</f>
        <v>0</v>
      </c>
      <c r="R285" s="267">
        <f>'1 уровень'!T2646</f>
        <v>0</v>
      </c>
      <c r="S285" s="267">
        <f>'1 уровень'!U2646</f>
        <v>0</v>
      </c>
      <c r="T285" s="267">
        <f>'1 уровень'!V2646</f>
        <v>0</v>
      </c>
      <c r="U285" s="310">
        <f>'1 уровень'!W2646</f>
        <v>0</v>
      </c>
      <c r="V285" s="267"/>
      <c r="W285" s="267"/>
      <c r="X285" s="243"/>
      <c r="Y285" s="243"/>
      <c r="Z285" s="243"/>
      <c r="AA285" s="35"/>
      <c r="AB285" s="35"/>
      <c r="AC285" s="35"/>
      <c r="AD285" s="225"/>
      <c r="AE285" s="27"/>
      <c r="AF285" s="27"/>
      <c r="AG285" s="27"/>
      <c r="AH285" s="27"/>
      <c r="AI285" s="27"/>
      <c r="AJ285" s="27"/>
      <c r="AK285" s="27"/>
      <c r="AL285" s="27"/>
      <c r="AM285" s="27"/>
      <c r="AN285" s="27"/>
      <c r="AO285" s="27"/>
      <c r="AP285" s="27"/>
      <c r="AQ285" s="27"/>
      <c r="AR285" s="27"/>
      <c r="AS285" s="27"/>
      <c r="AT285" s="27"/>
      <c r="AU285" s="27"/>
      <c r="AV285" s="27"/>
      <c r="AW285" s="27"/>
      <c r="AX285" s="27"/>
      <c r="AY285" s="27"/>
      <c r="AZ285" s="27"/>
      <c r="BA285" s="27"/>
      <c r="BB285" s="27"/>
      <c r="BC285" s="27"/>
      <c r="BD285" s="27"/>
      <c r="BE285" s="27"/>
      <c r="BF285" s="27"/>
      <c r="BG285" s="27"/>
      <c r="BH285" s="27"/>
      <c r="BI285" s="27"/>
      <c r="BJ285" s="27"/>
      <c r="BK285" s="27"/>
      <c r="BL285" s="27"/>
      <c r="BM285" s="27"/>
      <c r="BN285" s="27"/>
      <c r="BO285" s="27"/>
      <c r="BP285" s="27"/>
      <c r="BQ285" s="27"/>
      <c r="BR285" s="27"/>
      <c r="BS285" s="27"/>
      <c r="BT285" s="27"/>
      <c r="BU285" s="27"/>
      <c r="BV285" s="27"/>
      <c r="BW285" s="27"/>
      <c r="BX285" s="27"/>
      <c r="BY285" s="27"/>
      <c r="BZ285" s="27"/>
      <c r="CA285" s="27"/>
      <c r="CB285" s="27"/>
      <c r="CC285" s="27"/>
      <c r="CD285" s="27"/>
      <c r="CE285" s="27"/>
      <c r="CF285" s="27"/>
      <c r="CG285" s="27"/>
      <c r="CH285" s="27"/>
      <c r="CI285" s="27"/>
      <c r="CJ285" s="27"/>
      <c r="CK285" s="27"/>
      <c r="CL285" s="27"/>
      <c r="CM285" s="27"/>
      <c r="CN285" s="27"/>
      <c r="CO285" s="27"/>
      <c r="CP285" s="27"/>
      <c r="CQ285" s="27"/>
      <c r="CR285" s="27"/>
      <c r="CS285" s="27"/>
      <c r="CT285" s="27"/>
      <c r="CU285" s="27"/>
      <c r="CV285" s="27"/>
      <c r="CW285" s="27"/>
      <c r="CX285" s="27"/>
      <c r="CY285" s="27"/>
      <c r="CZ285" s="27"/>
      <c r="DA285" s="27"/>
      <c r="DB285" s="27"/>
      <c r="DC285" s="27"/>
      <c r="DD285" s="27"/>
      <c r="DE285" s="27"/>
      <c r="DF285" s="27"/>
      <c r="DG285" s="27"/>
      <c r="DH285" s="27"/>
      <c r="DI285" s="27"/>
      <c r="DJ285" s="27"/>
      <c r="DK285" s="27"/>
      <c r="DL285" s="27"/>
      <c r="DM285" s="27"/>
      <c r="DN285" s="27"/>
      <c r="DO285" s="27"/>
      <c r="DP285" s="27"/>
      <c r="DQ285" s="27"/>
      <c r="DR285" s="27"/>
      <c r="DS285" s="27"/>
      <c r="DT285" s="27"/>
      <c r="DU285" s="27"/>
      <c r="DV285" s="27"/>
      <c r="DW285" s="27"/>
      <c r="DX285" s="27"/>
      <c r="DY285" s="27"/>
      <c r="DZ285" s="27"/>
      <c r="EA285" s="27"/>
      <c r="EB285" s="27"/>
      <c r="EC285" s="27"/>
      <c r="ED285" s="27"/>
      <c r="EE285" s="27"/>
      <c r="EF285" s="27"/>
      <c r="EG285" s="27"/>
      <c r="EH285" s="27"/>
      <c r="EI285" s="27"/>
      <c r="EJ285" s="27"/>
      <c r="EK285" s="27"/>
      <c r="EL285" s="27"/>
      <c r="EM285" s="27"/>
      <c r="EN285" s="27"/>
      <c r="EO285" s="27"/>
      <c r="EP285" s="27"/>
      <c r="EQ285" s="27"/>
      <c r="ER285" s="27"/>
      <c r="ES285" s="27"/>
      <c r="ET285" s="27"/>
      <c r="EU285" s="27"/>
      <c r="EV285" s="27"/>
      <c r="EW285" s="27"/>
      <c r="EX285" s="27"/>
      <c r="EY285" s="27"/>
      <c r="EZ285" s="27"/>
      <c r="FA285" s="27"/>
      <c r="FB285" s="27"/>
      <c r="FC285" s="27"/>
      <c r="FD285" s="27"/>
      <c r="FE285" s="27"/>
      <c r="FF285" s="27"/>
      <c r="FG285" s="27"/>
      <c r="FH285" s="27"/>
      <c r="FI285" s="27"/>
      <c r="FJ285" s="27"/>
      <c r="FK285" s="27"/>
      <c r="FL285" s="27"/>
      <c r="FM285" s="27"/>
      <c r="FN285" s="27"/>
      <c r="FO285" s="27"/>
      <c r="FP285" s="27"/>
      <c r="FQ285" s="27"/>
      <c r="FR285" s="27"/>
      <c r="FS285" s="27"/>
      <c r="FT285" s="27"/>
      <c r="FU285" s="27"/>
      <c r="FV285" s="27"/>
      <c r="FW285" s="27"/>
      <c r="FX285" s="27"/>
      <c r="FY285" s="27"/>
      <c r="FZ285" s="27"/>
      <c r="GA285" s="27"/>
      <c r="GB285" s="27"/>
      <c r="GC285" s="27"/>
      <c r="GD285" s="27"/>
      <c r="GE285" s="27"/>
      <c r="GF285" s="27"/>
      <c r="GG285" s="27"/>
      <c r="GH285" s="27"/>
      <c r="GI285" s="27"/>
      <c r="GJ285" s="27"/>
      <c r="GK285" s="27"/>
      <c r="GL285" s="27"/>
      <c r="GM285" s="27"/>
      <c r="GN285" s="27"/>
    </row>
    <row r="286" spans="2:196" ht="30" x14ac:dyDescent="0.25">
      <c r="B286" s="63" t="str">
        <f>'1 уровень'!B2647</f>
        <v>3.4. Профилактический медицинский осмотр лиц старше 18 лет</v>
      </c>
      <c r="C286" s="243">
        <f>'1 уровень'!E2647</f>
        <v>0</v>
      </c>
      <c r="D286" s="243">
        <f>'1 уровень'!F2647</f>
        <v>0</v>
      </c>
      <c r="E286" s="243">
        <f>'1 уровень'!G2647</f>
        <v>0</v>
      </c>
      <c r="F286" s="244" t="e">
        <f>'1 уровень'!H2647</f>
        <v>#DIV/0!</v>
      </c>
      <c r="G286" s="311">
        <f>'1 уровень'!I2647</f>
        <v>0</v>
      </c>
      <c r="H286" s="311">
        <f>'1 уровень'!J2647</f>
        <v>0</v>
      </c>
      <c r="I286" s="281">
        <f>'1 уровень'!K2647</f>
        <v>0</v>
      </c>
      <c r="J286" s="281">
        <f>'1 уровень'!L2647</f>
        <v>0</v>
      </c>
      <c r="K286" s="281">
        <f>'1 уровень'!M2647</f>
        <v>0</v>
      </c>
      <c r="L286" s="281">
        <f>'1 уровень'!N2647</f>
        <v>0</v>
      </c>
      <c r="M286" s="281">
        <f>'1 уровень'!O2647</f>
        <v>0</v>
      </c>
      <c r="N286" s="281">
        <f>'1 уровень'!P2647</f>
        <v>0</v>
      </c>
      <c r="O286" s="267">
        <f>'1 уровень'!Q2647</f>
        <v>0</v>
      </c>
      <c r="P286" s="267">
        <f>'1 уровень'!R2647</f>
        <v>0</v>
      </c>
      <c r="Q286" s="267">
        <f>'1 уровень'!S2647</f>
        <v>0</v>
      </c>
      <c r="R286" s="267">
        <f>'1 уровень'!T2647</f>
        <v>0</v>
      </c>
      <c r="S286" s="267">
        <f>'1 уровень'!U2647</f>
        <v>0</v>
      </c>
      <c r="T286" s="267">
        <f>'1 уровень'!V2647</f>
        <v>0</v>
      </c>
      <c r="U286" s="310">
        <f>'1 уровень'!W2647</f>
        <v>0</v>
      </c>
      <c r="V286" s="267"/>
      <c r="W286" s="267"/>
      <c r="X286" s="243"/>
      <c r="Y286" s="243"/>
      <c r="Z286" s="243"/>
      <c r="AA286" s="35"/>
      <c r="AB286" s="35"/>
      <c r="AC286" s="35"/>
      <c r="AD286" s="225"/>
      <c r="AE286" s="27"/>
      <c r="AF286" s="27"/>
      <c r="AG286" s="27"/>
      <c r="AH286" s="27"/>
      <c r="AI286" s="27"/>
      <c r="AJ286" s="27"/>
      <c r="AK286" s="27"/>
      <c r="AL286" s="27"/>
      <c r="AM286" s="27"/>
      <c r="AN286" s="27"/>
      <c r="AO286" s="27"/>
      <c r="AP286" s="27"/>
      <c r="AQ286" s="27"/>
      <c r="AR286" s="27"/>
      <c r="AS286" s="27"/>
      <c r="AT286" s="27"/>
      <c r="AU286" s="27"/>
      <c r="AV286" s="27"/>
      <c r="AW286" s="27"/>
      <c r="AX286" s="27"/>
      <c r="AY286" s="27"/>
      <c r="AZ286" s="27"/>
      <c r="BA286" s="27"/>
      <c r="BB286" s="27"/>
      <c r="BC286" s="27"/>
      <c r="BD286" s="27"/>
      <c r="BE286" s="27"/>
      <c r="BF286" s="27"/>
      <c r="BG286" s="27"/>
      <c r="BH286" s="27"/>
      <c r="BI286" s="27"/>
      <c r="BJ286" s="27"/>
      <c r="BK286" s="27"/>
      <c r="BL286" s="27"/>
      <c r="BM286" s="27"/>
      <c r="BN286" s="27"/>
      <c r="BO286" s="27"/>
      <c r="BP286" s="27"/>
      <c r="BQ286" s="27"/>
      <c r="BR286" s="27"/>
      <c r="BS286" s="27"/>
      <c r="BT286" s="27"/>
      <c r="BU286" s="27"/>
      <c r="BV286" s="27"/>
      <c r="BW286" s="27"/>
      <c r="BX286" s="27"/>
      <c r="BY286" s="27"/>
      <c r="BZ286" s="27"/>
      <c r="CA286" s="27"/>
      <c r="CB286" s="27"/>
      <c r="CC286" s="27"/>
      <c r="CD286" s="27"/>
      <c r="CE286" s="27"/>
      <c r="CF286" s="27"/>
      <c r="CG286" s="27"/>
      <c r="CH286" s="27"/>
      <c r="CI286" s="27"/>
      <c r="CJ286" s="27"/>
      <c r="CK286" s="27"/>
      <c r="CL286" s="27"/>
      <c r="CM286" s="27"/>
      <c r="CN286" s="27"/>
      <c r="CO286" s="27"/>
      <c r="CP286" s="27"/>
      <c r="CQ286" s="27"/>
      <c r="CR286" s="27"/>
      <c r="CS286" s="27"/>
      <c r="CT286" s="27"/>
      <c r="CU286" s="27"/>
      <c r="CV286" s="27"/>
      <c r="CW286" s="27"/>
      <c r="CX286" s="27"/>
      <c r="CY286" s="27"/>
      <c r="CZ286" s="27"/>
      <c r="DA286" s="27"/>
      <c r="DB286" s="27"/>
      <c r="DC286" s="27"/>
      <c r="DD286" s="27"/>
      <c r="DE286" s="27"/>
      <c r="DF286" s="27"/>
      <c r="DG286" s="27"/>
      <c r="DH286" s="27"/>
      <c r="DI286" s="27"/>
      <c r="DJ286" s="27"/>
      <c r="DK286" s="27"/>
      <c r="DL286" s="27"/>
      <c r="DM286" s="27"/>
      <c r="DN286" s="27"/>
      <c r="DO286" s="27"/>
      <c r="DP286" s="27"/>
      <c r="DQ286" s="27"/>
      <c r="DR286" s="27"/>
      <c r="DS286" s="27"/>
      <c r="DT286" s="27"/>
      <c r="DU286" s="27"/>
      <c r="DV286" s="27"/>
      <c r="DW286" s="27"/>
      <c r="DX286" s="27"/>
      <c r="DY286" s="27"/>
      <c r="DZ286" s="27"/>
      <c r="EA286" s="27"/>
      <c r="EB286" s="27"/>
      <c r="EC286" s="27"/>
      <c r="ED286" s="27"/>
      <c r="EE286" s="27"/>
      <c r="EF286" s="27"/>
      <c r="EG286" s="27"/>
      <c r="EH286" s="27"/>
      <c r="EI286" s="27"/>
      <c r="EJ286" s="27"/>
      <c r="EK286" s="27"/>
      <c r="EL286" s="27"/>
      <c r="EM286" s="27"/>
      <c r="EN286" s="27"/>
      <c r="EO286" s="27"/>
      <c r="EP286" s="27"/>
      <c r="EQ286" s="27"/>
      <c r="ER286" s="27"/>
      <c r="ES286" s="27"/>
      <c r="ET286" s="27"/>
      <c r="EU286" s="27"/>
      <c r="EV286" s="27"/>
      <c r="EW286" s="27"/>
      <c r="EX286" s="27"/>
      <c r="EY286" s="27"/>
      <c r="EZ286" s="27"/>
      <c r="FA286" s="27"/>
      <c r="FB286" s="27"/>
      <c r="FC286" s="27"/>
      <c r="FD286" s="27"/>
      <c r="FE286" s="27"/>
      <c r="FF286" s="27"/>
      <c r="FG286" s="27"/>
      <c r="FH286" s="27"/>
      <c r="FI286" s="27"/>
      <c r="FJ286" s="27"/>
      <c r="FK286" s="27"/>
      <c r="FL286" s="27"/>
      <c r="FM286" s="27"/>
      <c r="FN286" s="27"/>
      <c r="FO286" s="27"/>
      <c r="FP286" s="27"/>
      <c r="FQ286" s="27"/>
      <c r="FR286" s="27"/>
      <c r="FS286" s="27"/>
      <c r="FT286" s="27"/>
      <c r="FU286" s="27"/>
      <c r="FV286" s="27"/>
      <c r="FW286" s="27"/>
      <c r="FX286" s="27"/>
      <c r="FY286" s="27"/>
      <c r="FZ286" s="27"/>
      <c r="GA286" s="27"/>
      <c r="GB286" s="27"/>
      <c r="GC286" s="27"/>
      <c r="GD286" s="27"/>
      <c r="GE286" s="27"/>
      <c r="GF286" s="27"/>
      <c r="GG286" s="27"/>
      <c r="GH286" s="27"/>
      <c r="GI286" s="27"/>
      <c r="GJ286" s="27"/>
      <c r="GK286" s="27"/>
      <c r="GL286" s="27"/>
      <c r="GM286" s="27"/>
      <c r="GN286" s="27"/>
    </row>
    <row r="287" spans="2:196" ht="60" x14ac:dyDescent="0.25">
      <c r="B287" s="63" t="str">
        <f>'1 уровень'!B2648</f>
        <v xml:space="preserve">3.5. Профилактические медицинские осмотры несовершеннолетних, предусмотренные отчетностью на портале МЗ РФ </v>
      </c>
      <c r="C287" s="243">
        <f>'1 уровень'!E2648</f>
        <v>0</v>
      </c>
      <c r="D287" s="243">
        <f>'1 уровень'!F2648</f>
        <v>0</v>
      </c>
      <c r="E287" s="243">
        <f>'1 уровень'!G2648</f>
        <v>0</v>
      </c>
      <c r="F287" s="244">
        <f>'1 уровень'!H2648</f>
        <v>0</v>
      </c>
      <c r="G287" s="311">
        <f>'1 уровень'!I2648</f>
        <v>0</v>
      </c>
      <c r="H287" s="311">
        <f>'1 уровень'!J2648</f>
        <v>0</v>
      </c>
      <c r="I287" s="281">
        <f>'1 уровень'!K2648</f>
        <v>0</v>
      </c>
      <c r="J287" s="281">
        <f>'1 уровень'!L2648</f>
        <v>0</v>
      </c>
      <c r="K287" s="281">
        <f>'1 уровень'!M2648</f>
        <v>0</v>
      </c>
      <c r="L287" s="281">
        <f>'1 уровень'!N2648</f>
        <v>0</v>
      </c>
      <c r="M287" s="281">
        <f>'1 уровень'!O2648</f>
        <v>0</v>
      </c>
      <c r="N287" s="281">
        <f>'1 уровень'!P2648</f>
        <v>0</v>
      </c>
      <c r="O287" s="267">
        <f>'1 уровень'!Q2648</f>
        <v>0</v>
      </c>
      <c r="P287" s="267">
        <f>'1 уровень'!R2648</f>
        <v>0</v>
      </c>
      <c r="Q287" s="267">
        <f>'1 уровень'!S2648</f>
        <v>0</v>
      </c>
      <c r="R287" s="267">
        <f>'1 уровень'!T2648</f>
        <v>0</v>
      </c>
      <c r="S287" s="267">
        <f>'1 уровень'!U2648</f>
        <v>0</v>
      </c>
      <c r="T287" s="267">
        <f>'1 уровень'!V2648</f>
        <v>0</v>
      </c>
      <c r="U287" s="310">
        <f>'1 уровень'!W2648</f>
        <v>0</v>
      </c>
      <c r="V287" s="267"/>
      <c r="W287" s="267"/>
      <c r="X287" s="243"/>
      <c r="Y287" s="243"/>
      <c r="Z287" s="243"/>
      <c r="AA287" s="35"/>
      <c r="AB287" s="35"/>
      <c r="AC287" s="35"/>
      <c r="AD287" s="225"/>
      <c r="AE287" s="27"/>
      <c r="AF287" s="27"/>
      <c r="AG287" s="27"/>
      <c r="AH287" s="27"/>
      <c r="AI287" s="27"/>
      <c r="AJ287" s="27"/>
      <c r="AK287" s="27"/>
      <c r="AL287" s="27"/>
      <c r="AM287" s="27"/>
      <c r="AN287" s="27"/>
      <c r="AO287" s="27"/>
      <c r="AP287" s="27"/>
      <c r="AQ287" s="27"/>
      <c r="AR287" s="27"/>
      <c r="AS287" s="27"/>
      <c r="AT287" s="27"/>
      <c r="AU287" s="27"/>
      <c r="AV287" s="27"/>
      <c r="AW287" s="27"/>
      <c r="AX287" s="27"/>
      <c r="AY287" s="27"/>
      <c r="AZ287" s="27"/>
      <c r="BA287" s="27"/>
      <c r="BB287" s="27"/>
      <c r="BC287" s="27"/>
      <c r="BD287" s="27"/>
      <c r="BE287" s="27"/>
      <c r="BF287" s="27"/>
      <c r="BG287" s="27"/>
      <c r="BH287" s="27"/>
      <c r="BI287" s="27"/>
      <c r="BJ287" s="27"/>
      <c r="BK287" s="27"/>
      <c r="BL287" s="27"/>
      <c r="BM287" s="27"/>
      <c r="BN287" s="27"/>
      <c r="BO287" s="27"/>
      <c r="BP287" s="27"/>
      <c r="BQ287" s="27"/>
      <c r="BR287" s="27"/>
      <c r="BS287" s="27"/>
      <c r="BT287" s="27"/>
      <c r="BU287" s="27"/>
      <c r="BV287" s="27"/>
      <c r="BW287" s="27"/>
      <c r="BX287" s="27"/>
      <c r="BY287" s="27"/>
      <c r="BZ287" s="27"/>
      <c r="CA287" s="27"/>
      <c r="CB287" s="27"/>
      <c r="CC287" s="27"/>
      <c r="CD287" s="27"/>
      <c r="CE287" s="27"/>
      <c r="CF287" s="27"/>
      <c r="CG287" s="27"/>
      <c r="CH287" s="27"/>
      <c r="CI287" s="27"/>
      <c r="CJ287" s="27"/>
      <c r="CK287" s="27"/>
      <c r="CL287" s="27"/>
      <c r="CM287" s="27"/>
      <c r="CN287" s="27"/>
      <c r="CO287" s="27"/>
      <c r="CP287" s="27"/>
      <c r="CQ287" s="27"/>
      <c r="CR287" s="27"/>
      <c r="CS287" s="27"/>
      <c r="CT287" s="27"/>
      <c r="CU287" s="27"/>
      <c r="CV287" s="27"/>
      <c r="CW287" s="27"/>
      <c r="CX287" s="27"/>
      <c r="CY287" s="27"/>
      <c r="CZ287" s="27"/>
      <c r="DA287" s="27"/>
      <c r="DB287" s="27"/>
      <c r="DC287" s="27"/>
      <c r="DD287" s="27"/>
      <c r="DE287" s="27"/>
      <c r="DF287" s="27"/>
      <c r="DG287" s="27"/>
      <c r="DH287" s="27"/>
      <c r="DI287" s="27"/>
      <c r="DJ287" s="27"/>
      <c r="DK287" s="27"/>
      <c r="DL287" s="27"/>
      <c r="DM287" s="27"/>
      <c r="DN287" s="27"/>
      <c r="DO287" s="27"/>
      <c r="DP287" s="27"/>
      <c r="DQ287" s="27"/>
      <c r="DR287" s="27"/>
      <c r="DS287" s="27"/>
      <c r="DT287" s="27"/>
      <c r="DU287" s="27"/>
      <c r="DV287" s="27"/>
      <c r="DW287" s="27"/>
      <c r="DX287" s="27"/>
      <c r="DY287" s="27"/>
      <c r="DZ287" s="27"/>
      <c r="EA287" s="27"/>
      <c r="EB287" s="27"/>
      <c r="EC287" s="27"/>
      <c r="ED287" s="27"/>
      <c r="EE287" s="27"/>
      <c r="EF287" s="27"/>
      <c r="EG287" s="27"/>
      <c r="EH287" s="27"/>
      <c r="EI287" s="27"/>
      <c r="EJ287" s="27"/>
      <c r="EK287" s="27"/>
      <c r="EL287" s="27"/>
      <c r="EM287" s="27"/>
      <c r="EN287" s="27"/>
      <c r="EO287" s="27"/>
      <c r="EP287" s="27"/>
      <c r="EQ287" s="27"/>
      <c r="ER287" s="27"/>
      <c r="ES287" s="27"/>
      <c r="ET287" s="27"/>
      <c r="EU287" s="27"/>
      <c r="EV287" s="27"/>
      <c r="EW287" s="27"/>
      <c r="EX287" s="27"/>
      <c r="EY287" s="27"/>
      <c r="EZ287" s="27"/>
      <c r="FA287" s="27"/>
      <c r="FB287" s="27"/>
      <c r="FC287" s="27"/>
      <c r="FD287" s="27"/>
      <c r="FE287" s="27"/>
      <c r="FF287" s="27"/>
      <c r="FG287" s="27"/>
      <c r="FH287" s="27"/>
      <c r="FI287" s="27"/>
      <c r="FJ287" s="27"/>
      <c r="FK287" s="27"/>
      <c r="FL287" s="27"/>
      <c r="FM287" s="27"/>
      <c r="FN287" s="27"/>
      <c r="FO287" s="27"/>
      <c r="FP287" s="27"/>
      <c r="FQ287" s="27"/>
      <c r="FR287" s="27"/>
      <c r="FS287" s="27"/>
      <c r="FT287" s="27"/>
      <c r="FU287" s="27"/>
      <c r="FV287" s="27"/>
      <c r="FW287" s="27"/>
      <c r="FX287" s="27"/>
      <c r="FY287" s="27"/>
      <c r="FZ287" s="27"/>
      <c r="GA287" s="27"/>
      <c r="GB287" s="27"/>
      <c r="GC287" s="27"/>
      <c r="GD287" s="27"/>
      <c r="GE287" s="27"/>
      <c r="GF287" s="27"/>
      <c r="GG287" s="27"/>
      <c r="GH287" s="27"/>
      <c r="GI287" s="27"/>
      <c r="GJ287" s="27"/>
      <c r="GK287" s="27"/>
      <c r="GL287" s="27"/>
      <c r="GM287" s="27"/>
      <c r="GN287" s="27"/>
    </row>
    <row r="288" spans="2:196" ht="45" x14ac:dyDescent="0.25">
      <c r="B288" s="63" t="str">
        <f>'1 уровень'!B2649</f>
        <v xml:space="preserve">3.6. Профилактические медицинские осмотры несовершеннолетних, предусмотренные порядками </v>
      </c>
      <c r="C288" s="243">
        <f>'1 уровень'!E2649</f>
        <v>0</v>
      </c>
      <c r="D288" s="243">
        <f>'1 уровень'!F2649</f>
        <v>0</v>
      </c>
      <c r="E288" s="243">
        <f>'1 уровень'!G2649</f>
        <v>0</v>
      </c>
      <c r="F288" s="244" t="e">
        <f>'1 уровень'!H2649</f>
        <v>#DIV/0!</v>
      </c>
      <c r="G288" s="311">
        <f>'1 уровень'!I2649</f>
        <v>0</v>
      </c>
      <c r="H288" s="311">
        <f>'1 уровень'!J2649</f>
        <v>0</v>
      </c>
      <c r="I288" s="281">
        <f>'1 уровень'!K2649</f>
        <v>0</v>
      </c>
      <c r="J288" s="281">
        <f>'1 уровень'!L2649</f>
        <v>0</v>
      </c>
      <c r="K288" s="281">
        <f>'1 уровень'!M2649</f>
        <v>0</v>
      </c>
      <c r="L288" s="281">
        <f>'1 уровень'!N2649</f>
        <v>0</v>
      </c>
      <c r="M288" s="281">
        <f>'1 уровень'!O2649</f>
        <v>0</v>
      </c>
      <c r="N288" s="281">
        <f>'1 уровень'!P2649</f>
        <v>0</v>
      </c>
      <c r="O288" s="267">
        <f>'1 уровень'!Q2649</f>
        <v>0</v>
      </c>
      <c r="P288" s="267">
        <f>'1 уровень'!R2649</f>
        <v>0</v>
      </c>
      <c r="Q288" s="267">
        <f>'1 уровень'!S2649</f>
        <v>0</v>
      </c>
      <c r="R288" s="267">
        <f>'1 уровень'!T2649</f>
        <v>0</v>
      </c>
      <c r="S288" s="267">
        <f>'1 уровень'!U2649</f>
        <v>0</v>
      </c>
      <c r="T288" s="267">
        <f>'1 уровень'!V2649</f>
        <v>0</v>
      </c>
      <c r="U288" s="310">
        <f>'1 уровень'!W2649</f>
        <v>0</v>
      </c>
      <c r="V288" s="267"/>
      <c r="W288" s="267"/>
      <c r="X288" s="243"/>
      <c r="Y288" s="243"/>
      <c r="Z288" s="243"/>
      <c r="AA288" s="35"/>
      <c r="AB288" s="35"/>
      <c r="AC288" s="35"/>
      <c r="AD288" s="225"/>
      <c r="AE288" s="27"/>
      <c r="AF288" s="27"/>
      <c r="AG288" s="27"/>
      <c r="AH288" s="27"/>
      <c r="AI288" s="27"/>
      <c r="AJ288" s="27"/>
      <c r="AK288" s="27"/>
      <c r="AL288" s="27"/>
      <c r="AM288" s="27"/>
      <c r="AN288" s="27"/>
      <c r="AO288" s="27"/>
      <c r="AP288" s="27"/>
      <c r="AQ288" s="27"/>
      <c r="AR288" s="27"/>
      <c r="AS288" s="27"/>
      <c r="AT288" s="27"/>
      <c r="AU288" s="27"/>
      <c r="AV288" s="27"/>
      <c r="AW288" s="27"/>
      <c r="AX288" s="27"/>
      <c r="AY288" s="27"/>
      <c r="AZ288" s="27"/>
      <c r="BA288" s="27"/>
      <c r="BB288" s="27"/>
      <c r="BC288" s="27"/>
      <c r="BD288" s="27"/>
      <c r="BE288" s="27"/>
      <c r="BF288" s="27"/>
      <c r="BG288" s="27"/>
      <c r="BH288" s="27"/>
      <c r="BI288" s="27"/>
      <c r="BJ288" s="27"/>
      <c r="BK288" s="27"/>
      <c r="BL288" s="27"/>
      <c r="BM288" s="27"/>
      <c r="BN288" s="27"/>
      <c r="BO288" s="27"/>
      <c r="BP288" s="27"/>
      <c r="BQ288" s="27"/>
      <c r="BR288" s="27"/>
      <c r="BS288" s="27"/>
      <c r="BT288" s="27"/>
      <c r="BU288" s="27"/>
      <c r="BV288" s="27"/>
      <c r="BW288" s="27"/>
      <c r="BX288" s="27"/>
      <c r="BY288" s="27"/>
      <c r="BZ288" s="27"/>
      <c r="CA288" s="27"/>
      <c r="CB288" s="27"/>
      <c r="CC288" s="27"/>
      <c r="CD288" s="27"/>
      <c r="CE288" s="27"/>
      <c r="CF288" s="27"/>
      <c r="CG288" s="27"/>
      <c r="CH288" s="27"/>
      <c r="CI288" s="27"/>
      <c r="CJ288" s="27"/>
      <c r="CK288" s="27"/>
      <c r="CL288" s="27"/>
      <c r="CM288" s="27"/>
      <c r="CN288" s="27"/>
      <c r="CO288" s="27"/>
      <c r="CP288" s="27"/>
      <c r="CQ288" s="27"/>
      <c r="CR288" s="27"/>
      <c r="CS288" s="27"/>
      <c r="CT288" s="27"/>
      <c r="CU288" s="27"/>
      <c r="CV288" s="27"/>
      <c r="CW288" s="27"/>
      <c r="CX288" s="27"/>
      <c r="CY288" s="27"/>
      <c r="CZ288" s="27"/>
      <c r="DA288" s="27"/>
      <c r="DB288" s="27"/>
      <c r="DC288" s="27"/>
      <c r="DD288" s="27"/>
      <c r="DE288" s="27"/>
      <c r="DF288" s="27"/>
      <c r="DG288" s="27"/>
      <c r="DH288" s="27"/>
      <c r="DI288" s="27"/>
      <c r="DJ288" s="27"/>
      <c r="DK288" s="27"/>
      <c r="DL288" s="27"/>
      <c r="DM288" s="27"/>
      <c r="DN288" s="27"/>
      <c r="DO288" s="27"/>
      <c r="DP288" s="27"/>
      <c r="DQ288" s="27"/>
      <c r="DR288" s="27"/>
      <c r="DS288" s="27"/>
      <c r="DT288" s="27"/>
      <c r="DU288" s="27"/>
      <c r="DV288" s="27"/>
      <c r="DW288" s="27"/>
      <c r="DX288" s="27"/>
      <c r="DY288" s="27"/>
      <c r="DZ288" s="27"/>
      <c r="EA288" s="27"/>
      <c r="EB288" s="27"/>
      <c r="EC288" s="27"/>
      <c r="ED288" s="27"/>
      <c r="EE288" s="27"/>
      <c r="EF288" s="27"/>
      <c r="EG288" s="27"/>
      <c r="EH288" s="27"/>
      <c r="EI288" s="27"/>
      <c r="EJ288" s="27"/>
      <c r="EK288" s="27"/>
      <c r="EL288" s="27"/>
      <c r="EM288" s="27"/>
      <c r="EN288" s="27"/>
      <c r="EO288" s="27"/>
      <c r="EP288" s="27"/>
      <c r="EQ288" s="27"/>
      <c r="ER288" s="27"/>
      <c r="ES288" s="27"/>
      <c r="ET288" s="27"/>
      <c r="EU288" s="27"/>
      <c r="EV288" s="27"/>
      <c r="EW288" s="27"/>
      <c r="EX288" s="27"/>
      <c r="EY288" s="27"/>
      <c r="EZ288" s="27"/>
      <c r="FA288" s="27"/>
      <c r="FB288" s="27"/>
      <c r="FC288" s="27"/>
      <c r="FD288" s="27"/>
      <c r="FE288" s="27"/>
      <c r="FF288" s="27"/>
      <c r="FG288" s="27"/>
      <c r="FH288" s="27"/>
      <c r="FI288" s="27"/>
      <c r="FJ288" s="27"/>
      <c r="FK288" s="27"/>
      <c r="FL288" s="27"/>
      <c r="FM288" s="27"/>
      <c r="FN288" s="27"/>
      <c r="FO288" s="27"/>
      <c r="FP288" s="27"/>
      <c r="FQ288" s="27"/>
      <c r="FR288" s="27"/>
      <c r="FS288" s="27"/>
      <c r="FT288" s="27"/>
      <c r="FU288" s="27"/>
      <c r="FV288" s="27"/>
      <c r="FW288" s="27"/>
      <c r="FX288" s="27"/>
      <c r="FY288" s="27"/>
      <c r="FZ288" s="27"/>
      <c r="GA288" s="27"/>
      <c r="GB288" s="27"/>
      <c r="GC288" s="27"/>
      <c r="GD288" s="27"/>
      <c r="GE288" s="27"/>
      <c r="GF288" s="27"/>
      <c r="GG288" s="27"/>
      <c r="GH288" s="27"/>
      <c r="GI288" s="27"/>
      <c r="GJ288" s="27"/>
      <c r="GK288" s="27"/>
      <c r="GL288" s="27"/>
      <c r="GM288" s="27"/>
      <c r="GN288" s="27"/>
    </row>
    <row r="289" spans="1:196" x14ac:dyDescent="0.25">
      <c r="B289" s="63" t="str">
        <f>'1 уровень'!B2650</f>
        <v>4. Посещение с иными целями, всего</v>
      </c>
      <c r="C289" s="243">
        <f>'1 уровень'!E2650</f>
        <v>0</v>
      </c>
      <c r="D289" s="243">
        <f>'1 уровень'!F2650</f>
        <v>0</v>
      </c>
      <c r="E289" s="243">
        <f>'1 уровень'!G2650</f>
        <v>0</v>
      </c>
      <c r="F289" s="244" t="e">
        <f>'1 уровень'!H2650</f>
        <v>#DIV/0!</v>
      </c>
      <c r="G289" s="311">
        <f>'1 уровень'!I2650</f>
        <v>0</v>
      </c>
      <c r="H289" s="311">
        <f>'1 уровень'!J2650</f>
        <v>0</v>
      </c>
      <c r="I289" s="281">
        <f>'1 уровень'!K2650</f>
        <v>0</v>
      </c>
      <c r="J289" s="281">
        <f>'1 уровень'!L2650</f>
        <v>0</v>
      </c>
      <c r="K289" s="281">
        <f>'1 уровень'!M2650</f>
        <v>0</v>
      </c>
      <c r="L289" s="281">
        <f>'1 уровень'!N2650</f>
        <v>0</v>
      </c>
      <c r="M289" s="281">
        <f>'1 уровень'!O2650</f>
        <v>0</v>
      </c>
      <c r="N289" s="281">
        <f>'1 уровень'!P2650</f>
        <v>0</v>
      </c>
      <c r="O289" s="267">
        <f>'1 уровень'!Q2650</f>
        <v>0</v>
      </c>
      <c r="P289" s="267">
        <f>'1 уровень'!R2650</f>
        <v>0</v>
      </c>
      <c r="Q289" s="267">
        <f>'1 уровень'!S2650</f>
        <v>0</v>
      </c>
      <c r="R289" s="267">
        <f>'1 уровень'!T2650</f>
        <v>0</v>
      </c>
      <c r="S289" s="267">
        <f>'1 уровень'!U2650</f>
        <v>0</v>
      </c>
      <c r="T289" s="267">
        <f>'1 уровень'!V2650</f>
        <v>0</v>
      </c>
      <c r="U289" s="310">
        <f>'1 уровень'!W2650</f>
        <v>0</v>
      </c>
      <c r="V289" s="267"/>
      <c r="W289" s="267"/>
      <c r="X289" s="243"/>
      <c r="Y289" s="243"/>
      <c r="Z289" s="243"/>
      <c r="AA289" s="35"/>
      <c r="AB289" s="35"/>
      <c r="AC289" s="35"/>
      <c r="AD289" s="225"/>
      <c r="AE289" s="27"/>
      <c r="AF289" s="27"/>
      <c r="AG289" s="27"/>
      <c r="AH289" s="27"/>
      <c r="AI289" s="27"/>
      <c r="AJ289" s="27"/>
      <c r="AK289" s="27"/>
      <c r="AL289" s="27"/>
      <c r="AM289" s="27"/>
      <c r="AN289" s="27"/>
      <c r="AO289" s="27"/>
      <c r="AP289" s="27"/>
      <c r="AQ289" s="27"/>
      <c r="AR289" s="27"/>
      <c r="AS289" s="27"/>
      <c r="AT289" s="27"/>
      <c r="AU289" s="27"/>
      <c r="AV289" s="27"/>
      <c r="AW289" s="27"/>
      <c r="AX289" s="27"/>
      <c r="AY289" s="27"/>
      <c r="AZ289" s="27"/>
      <c r="BA289" s="27"/>
      <c r="BB289" s="27"/>
      <c r="BC289" s="27"/>
      <c r="BD289" s="27"/>
      <c r="BE289" s="27"/>
      <c r="BF289" s="27"/>
      <c r="BG289" s="27"/>
      <c r="BH289" s="27"/>
      <c r="BI289" s="27"/>
      <c r="BJ289" s="27"/>
      <c r="BK289" s="27"/>
      <c r="BL289" s="27"/>
      <c r="BM289" s="27"/>
      <c r="BN289" s="27"/>
      <c r="BO289" s="27"/>
      <c r="BP289" s="27"/>
      <c r="BQ289" s="27"/>
      <c r="BR289" s="27"/>
      <c r="BS289" s="27"/>
      <c r="BT289" s="27"/>
      <c r="BU289" s="27"/>
      <c r="BV289" s="27"/>
      <c r="BW289" s="27"/>
      <c r="BX289" s="27"/>
      <c r="BY289" s="27"/>
      <c r="BZ289" s="27"/>
      <c r="CA289" s="27"/>
      <c r="CB289" s="27"/>
      <c r="CC289" s="27"/>
      <c r="CD289" s="27"/>
      <c r="CE289" s="27"/>
      <c r="CF289" s="27"/>
      <c r="CG289" s="27"/>
      <c r="CH289" s="27"/>
      <c r="CI289" s="27"/>
      <c r="CJ289" s="27"/>
      <c r="CK289" s="27"/>
      <c r="CL289" s="27"/>
      <c r="CM289" s="27"/>
      <c r="CN289" s="27"/>
      <c r="CO289" s="27"/>
      <c r="CP289" s="27"/>
      <c r="CQ289" s="27"/>
      <c r="CR289" s="27"/>
      <c r="CS289" s="27"/>
      <c r="CT289" s="27"/>
      <c r="CU289" s="27"/>
      <c r="CV289" s="27"/>
      <c r="CW289" s="27"/>
      <c r="CX289" s="27"/>
      <c r="CY289" s="27"/>
      <c r="CZ289" s="27"/>
      <c r="DA289" s="27"/>
      <c r="DB289" s="27"/>
      <c r="DC289" s="27"/>
      <c r="DD289" s="27"/>
      <c r="DE289" s="27"/>
      <c r="DF289" s="27"/>
      <c r="DG289" s="27"/>
      <c r="DH289" s="27"/>
      <c r="DI289" s="27"/>
      <c r="DJ289" s="27"/>
      <c r="DK289" s="27"/>
      <c r="DL289" s="27"/>
      <c r="DM289" s="27"/>
      <c r="DN289" s="27"/>
      <c r="DO289" s="27"/>
      <c r="DP289" s="27"/>
      <c r="DQ289" s="27"/>
      <c r="DR289" s="27"/>
      <c r="DS289" s="27"/>
      <c r="DT289" s="27"/>
      <c r="DU289" s="27"/>
      <c r="DV289" s="27"/>
      <c r="DW289" s="27"/>
      <c r="DX289" s="27"/>
      <c r="DY289" s="27"/>
      <c r="DZ289" s="27"/>
      <c r="EA289" s="27"/>
      <c r="EB289" s="27"/>
      <c r="EC289" s="27"/>
      <c r="ED289" s="27"/>
      <c r="EE289" s="27"/>
      <c r="EF289" s="27"/>
      <c r="EG289" s="27"/>
      <c r="EH289" s="27"/>
      <c r="EI289" s="27"/>
      <c r="EJ289" s="27"/>
      <c r="EK289" s="27"/>
      <c r="EL289" s="27"/>
      <c r="EM289" s="27"/>
      <c r="EN289" s="27"/>
      <c r="EO289" s="27"/>
      <c r="EP289" s="27"/>
      <c r="EQ289" s="27"/>
      <c r="ER289" s="27"/>
      <c r="ES289" s="27"/>
      <c r="ET289" s="27"/>
      <c r="EU289" s="27"/>
      <c r="EV289" s="27"/>
      <c r="EW289" s="27"/>
      <c r="EX289" s="27"/>
      <c r="EY289" s="27"/>
      <c r="EZ289" s="27"/>
      <c r="FA289" s="27"/>
      <c r="FB289" s="27"/>
      <c r="FC289" s="27"/>
      <c r="FD289" s="27"/>
      <c r="FE289" s="27"/>
      <c r="FF289" s="27"/>
      <c r="FG289" s="27"/>
      <c r="FH289" s="27"/>
      <c r="FI289" s="27"/>
      <c r="FJ289" s="27"/>
      <c r="FK289" s="27"/>
      <c r="FL289" s="27"/>
      <c r="FM289" s="27"/>
      <c r="FN289" s="27"/>
      <c r="FO289" s="27"/>
      <c r="FP289" s="27"/>
      <c r="FQ289" s="27"/>
      <c r="FR289" s="27"/>
      <c r="FS289" s="27"/>
      <c r="FT289" s="27"/>
      <c r="FU289" s="27"/>
      <c r="FV289" s="27"/>
      <c r="FW289" s="27"/>
      <c r="FX289" s="27"/>
      <c r="FY289" s="27"/>
      <c r="FZ289" s="27"/>
      <c r="GA289" s="27"/>
      <c r="GB289" s="27"/>
      <c r="GC289" s="27"/>
      <c r="GD289" s="27"/>
      <c r="GE289" s="27"/>
      <c r="GF289" s="27"/>
      <c r="GG289" s="27"/>
      <c r="GH289" s="27"/>
      <c r="GI289" s="27"/>
      <c r="GJ289" s="27"/>
      <c r="GK289" s="27"/>
      <c r="GL289" s="27"/>
      <c r="GM289" s="27"/>
      <c r="GN289" s="27"/>
    </row>
    <row r="290" spans="1:196" x14ac:dyDescent="0.25">
      <c r="B290" s="63" t="str">
        <f>'1 уровень'!B2651</f>
        <v>4.1. Посещение в Центре здоровья</v>
      </c>
      <c r="C290" s="243">
        <f>'1 уровень'!E2651</f>
        <v>0</v>
      </c>
      <c r="D290" s="243">
        <f>'1 уровень'!F2651</f>
        <v>0</v>
      </c>
      <c r="E290" s="243">
        <f>'1 уровень'!G2651</f>
        <v>0</v>
      </c>
      <c r="F290" s="244">
        <f>'1 уровень'!H2651</f>
        <v>0</v>
      </c>
      <c r="G290" s="311">
        <f>'1 уровень'!I2651</f>
        <v>0</v>
      </c>
      <c r="H290" s="311">
        <f>'1 уровень'!J2651</f>
        <v>0</v>
      </c>
      <c r="I290" s="281">
        <f>'1 уровень'!K2651</f>
        <v>0</v>
      </c>
      <c r="J290" s="281">
        <f>'1 уровень'!L2651</f>
        <v>0</v>
      </c>
      <c r="K290" s="281">
        <f>'1 уровень'!M2651</f>
        <v>0</v>
      </c>
      <c r="L290" s="281">
        <f>'1 уровень'!N2651</f>
        <v>0</v>
      </c>
      <c r="M290" s="281">
        <f>'1 уровень'!O2651</f>
        <v>0</v>
      </c>
      <c r="N290" s="281">
        <f>'1 уровень'!P2651</f>
        <v>0</v>
      </c>
      <c r="O290" s="267">
        <f>'1 уровень'!Q2651</f>
        <v>0</v>
      </c>
      <c r="P290" s="267">
        <f>'1 уровень'!R2651</f>
        <v>0</v>
      </c>
      <c r="Q290" s="267">
        <f>'1 уровень'!S2651</f>
        <v>0</v>
      </c>
      <c r="R290" s="267">
        <f>'1 уровень'!T2651</f>
        <v>0</v>
      </c>
      <c r="S290" s="267">
        <f>'1 уровень'!U2651</f>
        <v>0</v>
      </c>
      <c r="T290" s="267">
        <f>'1 уровень'!V2651</f>
        <v>0</v>
      </c>
      <c r="U290" s="310">
        <f>'1 уровень'!W2651</f>
        <v>0</v>
      </c>
      <c r="V290" s="267"/>
      <c r="W290" s="267"/>
      <c r="X290" s="243"/>
      <c r="Y290" s="243"/>
      <c r="Z290" s="243"/>
      <c r="AA290" s="35"/>
      <c r="AB290" s="35"/>
      <c r="AC290" s="35"/>
      <c r="AD290" s="225"/>
      <c r="AE290" s="27"/>
      <c r="AF290" s="27"/>
      <c r="AG290" s="27"/>
      <c r="AH290" s="27"/>
      <c r="AI290" s="27"/>
      <c r="AJ290" s="27"/>
      <c r="AK290" s="27"/>
      <c r="AL290" s="27"/>
      <c r="AM290" s="27"/>
      <c r="AN290" s="27"/>
      <c r="AO290" s="27"/>
      <c r="AP290" s="27"/>
      <c r="AQ290" s="27"/>
      <c r="AR290" s="27"/>
      <c r="AS290" s="27"/>
      <c r="AT290" s="27"/>
      <c r="AU290" s="27"/>
      <c r="AV290" s="27"/>
      <c r="AW290" s="27"/>
      <c r="AX290" s="27"/>
      <c r="AY290" s="27"/>
      <c r="AZ290" s="27"/>
      <c r="BA290" s="27"/>
      <c r="BB290" s="27"/>
      <c r="BC290" s="27"/>
      <c r="BD290" s="27"/>
      <c r="BE290" s="27"/>
      <c r="BF290" s="27"/>
      <c r="BG290" s="27"/>
      <c r="BH290" s="27"/>
      <c r="BI290" s="27"/>
      <c r="BJ290" s="27"/>
      <c r="BK290" s="27"/>
      <c r="BL290" s="27"/>
      <c r="BM290" s="27"/>
      <c r="BN290" s="27"/>
      <c r="BO290" s="27"/>
      <c r="BP290" s="27"/>
      <c r="BQ290" s="27"/>
      <c r="BR290" s="27"/>
      <c r="BS290" s="27"/>
      <c r="BT290" s="27"/>
      <c r="BU290" s="27"/>
      <c r="BV290" s="27"/>
      <c r="BW290" s="27"/>
      <c r="BX290" s="27"/>
      <c r="BY290" s="27"/>
      <c r="BZ290" s="27"/>
      <c r="CA290" s="27"/>
      <c r="CB290" s="27"/>
      <c r="CC290" s="27"/>
      <c r="CD290" s="27"/>
      <c r="CE290" s="27"/>
      <c r="CF290" s="27"/>
      <c r="CG290" s="27"/>
      <c r="CH290" s="27"/>
      <c r="CI290" s="27"/>
      <c r="CJ290" s="27"/>
      <c r="CK290" s="27"/>
      <c r="CL290" s="27"/>
      <c r="CM290" s="27"/>
      <c r="CN290" s="27"/>
      <c r="CO290" s="27"/>
      <c r="CP290" s="27"/>
      <c r="CQ290" s="27"/>
      <c r="CR290" s="27"/>
      <c r="CS290" s="27"/>
      <c r="CT290" s="27"/>
      <c r="CU290" s="27"/>
      <c r="CV290" s="27"/>
      <c r="CW290" s="27"/>
      <c r="CX290" s="27"/>
      <c r="CY290" s="27"/>
      <c r="CZ290" s="27"/>
      <c r="DA290" s="27"/>
      <c r="DB290" s="27"/>
      <c r="DC290" s="27"/>
      <c r="DD290" s="27"/>
      <c r="DE290" s="27"/>
      <c r="DF290" s="27"/>
      <c r="DG290" s="27"/>
      <c r="DH290" s="27"/>
      <c r="DI290" s="27"/>
      <c r="DJ290" s="27"/>
      <c r="DK290" s="27"/>
      <c r="DL290" s="27"/>
      <c r="DM290" s="27"/>
      <c r="DN290" s="27"/>
      <c r="DO290" s="27"/>
      <c r="DP290" s="27"/>
      <c r="DQ290" s="27"/>
      <c r="DR290" s="27"/>
      <c r="DS290" s="27"/>
      <c r="DT290" s="27"/>
      <c r="DU290" s="27"/>
      <c r="DV290" s="27"/>
      <c r="DW290" s="27"/>
      <c r="DX290" s="27"/>
      <c r="DY290" s="27"/>
      <c r="DZ290" s="27"/>
      <c r="EA290" s="27"/>
      <c r="EB290" s="27"/>
      <c r="EC290" s="27"/>
      <c r="ED290" s="27"/>
      <c r="EE290" s="27"/>
      <c r="EF290" s="27"/>
      <c r="EG290" s="27"/>
      <c r="EH290" s="27"/>
      <c r="EI290" s="27"/>
      <c r="EJ290" s="27"/>
      <c r="EK290" s="27"/>
      <c r="EL290" s="27"/>
      <c r="EM290" s="27"/>
      <c r="EN290" s="27"/>
      <c r="EO290" s="27"/>
      <c r="EP290" s="27"/>
      <c r="EQ290" s="27"/>
      <c r="ER290" s="27"/>
      <c r="ES290" s="27"/>
      <c r="ET290" s="27"/>
      <c r="EU290" s="27"/>
      <c r="EV290" s="27"/>
      <c r="EW290" s="27"/>
      <c r="EX290" s="27"/>
      <c r="EY290" s="27"/>
      <c r="EZ290" s="27"/>
      <c r="FA290" s="27"/>
      <c r="FB290" s="27"/>
      <c r="FC290" s="27"/>
      <c r="FD290" s="27"/>
      <c r="FE290" s="27"/>
      <c r="FF290" s="27"/>
      <c r="FG290" s="27"/>
      <c r="FH290" s="27"/>
      <c r="FI290" s="27"/>
      <c r="FJ290" s="27"/>
      <c r="FK290" s="27"/>
      <c r="FL290" s="27"/>
      <c r="FM290" s="27"/>
      <c r="FN290" s="27"/>
      <c r="FO290" s="27"/>
      <c r="FP290" s="27"/>
      <c r="FQ290" s="27"/>
      <c r="FR290" s="27"/>
      <c r="FS290" s="27"/>
      <c r="FT290" s="27"/>
      <c r="FU290" s="27"/>
      <c r="FV290" s="27"/>
      <c r="FW290" s="27"/>
      <c r="FX290" s="27"/>
      <c r="FY290" s="27"/>
      <c r="FZ290" s="27"/>
      <c r="GA290" s="27"/>
      <c r="GB290" s="27"/>
      <c r="GC290" s="27"/>
      <c r="GD290" s="27"/>
      <c r="GE290" s="27"/>
      <c r="GF290" s="27"/>
      <c r="GG290" s="27"/>
      <c r="GH290" s="27"/>
      <c r="GI290" s="27"/>
      <c r="GJ290" s="27"/>
      <c r="GK290" s="27"/>
      <c r="GL290" s="27"/>
      <c r="GM290" s="27"/>
      <c r="GN290" s="27"/>
    </row>
    <row r="291" spans="1:196" ht="30" x14ac:dyDescent="0.25">
      <c r="B291" s="63" t="str">
        <f>'1 уровень'!B2652</f>
        <v>4.3. Разовые посещения в связи с заболеванием в том числе:</v>
      </c>
      <c r="C291" s="243">
        <f>'1 уровень'!E2652</f>
        <v>0</v>
      </c>
      <c r="D291" s="243">
        <f>'1 уровень'!F2652</f>
        <v>0</v>
      </c>
      <c r="E291" s="243">
        <f>'1 уровень'!G2652</f>
        <v>0</v>
      </c>
      <c r="F291" s="244">
        <f>'1 уровень'!H2652</f>
        <v>0</v>
      </c>
      <c r="G291" s="311">
        <f>'1 уровень'!I2652</f>
        <v>0</v>
      </c>
      <c r="H291" s="311">
        <f>'1 уровень'!J2652</f>
        <v>0</v>
      </c>
      <c r="I291" s="281">
        <f>'1 уровень'!K2652</f>
        <v>0</v>
      </c>
      <c r="J291" s="281">
        <f>'1 уровень'!L2652</f>
        <v>0</v>
      </c>
      <c r="K291" s="281">
        <f>'1 уровень'!M2652</f>
        <v>0</v>
      </c>
      <c r="L291" s="281">
        <f>'1 уровень'!N2652</f>
        <v>0</v>
      </c>
      <c r="M291" s="281">
        <f>'1 уровень'!O2652</f>
        <v>0</v>
      </c>
      <c r="N291" s="281">
        <f>'1 уровень'!P2652</f>
        <v>0</v>
      </c>
      <c r="O291" s="267">
        <f>'1 уровень'!Q2652</f>
        <v>0</v>
      </c>
      <c r="P291" s="267">
        <f>'1 уровень'!R2652</f>
        <v>0</v>
      </c>
      <c r="Q291" s="267">
        <f>'1 уровень'!S2652</f>
        <v>0</v>
      </c>
      <c r="R291" s="267">
        <f>'1 уровень'!T2652</f>
        <v>0</v>
      </c>
      <c r="S291" s="267">
        <f>'1 уровень'!U2652</f>
        <v>0</v>
      </c>
      <c r="T291" s="267">
        <f>'1 уровень'!V2652</f>
        <v>0</v>
      </c>
      <c r="U291" s="310">
        <f>'1 уровень'!W2652</f>
        <v>0</v>
      </c>
      <c r="V291" s="267"/>
      <c r="W291" s="267"/>
      <c r="X291" s="243"/>
      <c r="Y291" s="243"/>
      <c r="Z291" s="243"/>
      <c r="AA291" s="35"/>
      <c r="AB291" s="35"/>
      <c r="AC291" s="35"/>
      <c r="AD291" s="225"/>
      <c r="AE291" s="27"/>
      <c r="AF291" s="27"/>
      <c r="AG291" s="27"/>
      <c r="AH291" s="27"/>
      <c r="AI291" s="27"/>
      <c r="AJ291" s="27"/>
      <c r="AK291" s="27"/>
      <c r="AL291" s="27"/>
      <c r="AM291" s="27"/>
      <c r="AN291" s="27"/>
      <c r="AO291" s="27"/>
      <c r="AP291" s="27"/>
      <c r="AQ291" s="27"/>
      <c r="AR291" s="27"/>
      <c r="AS291" s="27"/>
      <c r="AT291" s="27"/>
      <c r="AU291" s="27"/>
      <c r="AV291" s="27"/>
      <c r="AW291" s="27"/>
      <c r="AX291" s="27"/>
      <c r="AY291" s="27"/>
      <c r="AZ291" s="27"/>
      <c r="BA291" s="27"/>
      <c r="BB291" s="27"/>
      <c r="BC291" s="27"/>
      <c r="BD291" s="27"/>
      <c r="BE291" s="27"/>
      <c r="BF291" s="27"/>
      <c r="BG291" s="27"/>
      <c r="BH291" s="27"/>
      <c r="BI291" s="27"/>
      <c r="BJ291" s="27"/>
      <c r="BK291" s="27"/>
      <c r="BL291" s="27"/>
      <c r="BM291" s="27"/>
      <c r="BN291" s="27"/>
      <c r="BO291" s="27"/>
      <c r="BP291" s="27"/>
      <c r="BQ291" s="27"/>
      <c r="BR291" s="27"/>
      <c r="BS291" s="27"/>
      <c r="BT291" s="27"/>
      <c r="BU291" s="27"/>
      <c r="BV291" s="27"/>
      <c r="BW291" s="27"/>
      <c r="BX291" s="27"/>
      <c r="BY291" s="27"/>
      <c r="BZ291" s="27"/>
      <c r="CA291" s="27"/>
      <c r="CB291" s="27"/>
      <c r="CC291" s="27"/>
      <c r="CD291" s="27"/>
      <c r="CE291" s="27"/>
      <c r="CF291" s="27"/>
      <c r="CG291" s="27"/>
      <c r="CH291" s="27"/>
      <c r="CI291" s="27"/>
      <c r="CJ291" s="27"/>
      <c r="CK291" s="27"/>
      <c r="CL291" s="27"/>
      <c r="CM291" s="27"/>
      <c r="CN291" s="27"/>
      <c r="CO291" s="27"/>
      <c r="CP291" s="27"/>
      <c r="CQ291" s="27"/>
      <c r="CR291" s="27"/>
      <c r="CS291" s="27"/>
      <c r="CT291" s="27"/>
      <c r="CU291" s="27"/>
      <c r="CV291" s="27"/>
      <c r="CW291" s="27"/>
      <c r="CX291" s="27"/>
      <c r="CY291" s="27"/>
      <c r="CZ291" s="27"/>
      <c r="DA291" s="27"/>
      <c r="DB291" s="27"/>
      <c r="DC291" s="27"/>
      <c r="DD291" s="27"/>
      <c r="DE291" s="27"/>
      <c r="DF291" s="27"/>
      <c r="DG291" s="27"/>
      <c r="DH291" s="27"/>
      <c r="DI291" s="27"/>
      <c r="DJ291" s="27"/>
      <c r="DK291" s="27"/>
      <c r="DL291" s="27"/>
      <c r="DM291" s="27"/>
      <c r="DN291" s="27"/>
      <c r="DO291" s="27"/>
      <c r="DP291" s="27"/>
      <c r="DQ291" s="27"/>
      <c r="DR291" s="27"/>
      <c r="DS291" s="27"/>
      <c r="DT291" s="27"/>
      <c r="DU291" s="27"/>
      <c r="DV291" s="27"/>
      <c r="DW291" s="27"/>
      <c r="DX291" s="27"/>
      <c r="DY291" s="27"/>
      <c r="DZ291" s="27"/>
      <c r="EA291" s="27"/>
      <c r="EB291" s="27"/>
      <c r="EC291" s="27"/>
      <c r="ED291" s="27"/>
      <c r="EE291" s="27"/>
      <c r="EF291" s="27"/>
      <c r="EG291" s="27"/>
      <c r="EH291" s="27"/>
      <c r="EI291" s="27"/>
      <c r="EJ291" s="27"/>
      <c r="EK291" s="27"/>
      <c r="EL291" s="27"/>
      <c r="EM291" s="27"/>
      <c r="EN291" s="27"/>
      <c r="EO291" s="27"/>
      <c r="EP291" s="27"/>
      <c r="EQ291" s="27"/>
      <c r="ER291" s="27"/>
      <c r="ES291" s="27"/>
      <c r="ET291" s="27"/>
      <c r="EU291" s="27"/>
      <c r="EV291" s="27"/>
      <c r="EW291" s="27"/>
      <c r="EX291" s="27"/>
      <c r="EY291" s="27"/>
      <c r="EZ291" s="27"/>
      <c r="FA291" s="27"/>
      <c r="FB291" s="27"/>
      <c r="FC291" s="27"/>
      <c r="FD291" s="27"/>
      <c r="FE291" s="27"/>
      <c r="FF291" s="27"/>
      <c r="FG291" s="27"/>
      <c r="FH291" s="27"/>
      <c r="FI291" s="27"/>
      <c r="FJ291" s="27"/>
      <c r="FK291" s="27"/>
      <c r="FL291" s="27"/>
      <c r="FM291" s="27"/>
      <c r="FN291" s="27"/>
      <c r="FO291" s="27"/>
      <c r="FP291" s="27"/>
      <c r="FQ291" s="27"/>
      <c r="FR291" s="27"/>
      <c r="FS291" s="27"/>
      <c r="FT291" s="27"/>
      <c r="FU291" s="27"/>
      <c r="FV291" s="27"/>
      <c r="FW291" s="27"/>
      <c r="FX291" s="27"/>
      <c r="FY291" s="27"/>
      <c r="FZ291" s="27"/>
      <c r="GA291" s="27"/>
      <c r="GB291" s="27"/>
      <c r="GC291" s="27"/>
      <c r="GD291" s="27"/>
      <c r="GE291" s="27"/>
      <c r="GF291" s="27"/>
      <c r="GG291" s="27"/>
      <c r="GH291" s="27"/>
      <c r="GI291" s="27"/>
      <c r="GJ291" s="27"/>
      <c r="GK291" s="27"/>
      <c r="GL291" s="27"/>
      <c r="GM291" s="27"/>
      <c r="GN291" s="27"/>
    </row>
    <row r="292" spans="1:196" x14ac:dyDescent="0.25">
      <c r="B292" s="63" t="str">
        <f>'1 уровень'!B2653</f>
        <v>4.3.1 Разовые посещения</v>
      </c>
      <c r="C292" s="243">
        <f>'1 уровень'!E2653</f>
        <v>0</v>
      </c>
      <c r="D292" s="243">
        <f>'1 уровень'!F2653</f>
        <v>0</v>
      </c>
      <c r="E292" s="243">
        <f>'1 уровень'!G2653</f>
        <v>0</v>
      </c>
      <c r="F292" s="244">
        <f>'1 уровень'!H2653</f>
        <v>0</v>
      </c>
      <c r="G292" s="311">
        <f>'1 уровень'!I2653</f>
        <v>0</v>
      </c>
      <c r="H292" s="311">
        <f>'1 уровень'!J2653</f>
        <v>0</v>
      </c>
      <c r="I292" s="281">
        <f>'1 уровень'!K2653</f>
        <v>0</v>
      </c>
      <c r="J292" s="281">
        <f>'1 уровень'!L2653</f>
        <v>0</v>
      </c>
      <c r="K292" s="281">
        <f>'1 уровень'!M2653</f>
        <v>0</v>
      </c>
      <c r="L292" s="281">
        <f>'1 уровень'!N2653</f>
        <v>0</v>
      </c>
      <c r="M292" s="281">
        <f>'1 уровень'!O2653</f>
        <v>0</v>
      </c>
      <c r="N292" s="281">
        <f>'1 уровень'!P2653</f>
        <v>0</v>
      </c>
      <c r="O292" s="267">
        <f>'1 уровень'!Q2653</f>
        <v>0</v>
      </c>
      <c r="P292" s="267">
        <f>'1 уровень'!R2653</f>
        <v>0</v>
      </c>
      <c r="Q292" s="267">
        <f>'1 уровень'!S2653</f>
        <v>0</v>
      </c>
      <c r="R292" s="267">
        <f>'1 уровень'!T2653</f>
        <v>0</v>
      </c>
      <c r="S292" s="267">
        <f>'1 уровень'!U2653</f>
        <v>0</v>
      </c>
      <c r="T292" s="267">
        <f>'1 уровень'!V2653</f>
        <v>0</v>
      </c>
      <c r="U292" s="310">
        <f>'1 уровень'!W2653</f>
        <v>0</v>
      </c>
      <c r="V292" s="267"/>
      <c r="W292" s="267"/>
      <c r="X292" s="243"/>
      <c r="Y292" s="243"/>
      <c r="Z292" s="243"/>
      <c r="AA292" s="35"/>
      <c r="AB292" s="35"/>
      <c r="AC292" s="35"/>
      <c r="AD292" s="225"/>
      <c r="AE292" s="27"/>
      <c r="AF292" s="27"/>
      <c r="AG292" s="27"/>
      <c r="AH292" s="27"/>
      <c r="AI292" s="27"/>
      <c r="AJ292" s="27"/>
      <c r="AK292" s="27"/>
      <c r="AL292" s="27"/>
      <c r="AM292" s="27"/>
      <c r="AN292" s="27"/>
      <c r="AO292" s="27"/>
      <c r="AP292" s="27"/>
      <c r="AQ292" s="27"/>
      <c r="AR292" s="27"/>
      <c r="AS292" s="27"/>
      <c r="AT292" s="27"/>
      <c r="AU292" s="27"/>
      <c r="AV292" s="27"/>
      <c r="AW292" s="27"/>
      <c r="AX292" s="27"/>
      <c r="AY292" s="27"/>
      <c r="AZ292" s="27"/>
      <c r="BA292" s="27"/>
      <c r="BB292" s="27"/>
      <c r="BC292" s="27"/>
      <c r="BD292" s="27"/>
      <c r="BE292" s="27"/>
      <c r="BF292" s="27"/>
      <c r="BG292" s="27"/>
      <c r="BH292" s="27"/>
      <c r="BI292" s="27"/>
      <c r="BJ292" s="27"/>
      <c r="BK292" s="27"/>
      <c r="BL292" s="27"/>
      <c r="BM292" s="27"/>
      <c r="BN292" s="27"/>
      <c r="BO292" s="27"/>
      <c r="BP292" s="27"/>
      <c r="BQ292" s="27"/>
      <c r="BR292" s="27"/>
      <c r="BS292" s="27"/>
      <c r="BT292" s="27"/>
      <c r="BU292" s="27"/>
      <c r="BV292" s="27"/>
      <c r="BW292" s="27"/>
      <c r="BX292" s="27"/>
      <c r="BY292" s="27"/>
      <c r="BZ292" s="27"/>
      <c r="CA292" s="27"/>
      <c r="CB292" s="27"/>
      <c r="CC292" s="27"/>
      <c r="CD292" s="27"/>
      <c r="CE292" s="27"/>
      <c r="CF292" s="27"/>
      <c r="CG292" s="27"/>
      <c r="CH292" s="27"/>
      <c r="CI292" s="27"/>
      <c r="CJ292" s="27"/>
      <c r="CK292" s="27"/>
      <c r="CL292" s="27"/>
      <c r="CM292" s="27"/>
      <c r="CN292" s="27"/>
      <c r="CO292" s="27"/>
      <c r="CP292" s="27"/>
      <c r="CQ292" s="27"/>
      <c r="CR292" s="27"/>
      <c r="CS292" s="27"/>
      <c r="CT292" s="27"/>
      <c r="CU292" s="27"/>
      <c r="CV292" s="27"/>
      <c r="CW292" s="27"/>
      <c r="CX292" s="27"/>
      <c r="CY292" s="27"/>
      <c r="CZ292" s="27"/>
      <c r="DA292" s="27"/>
      <c r="DB292" s="27"/>
      <c r="DC292" s="27"/>
      <c r="DD292" s="27"/>
      <c r="DE292" s="27"/>
      <c r="DF292" s="27"/>
      <c r="DG292" s="27"/>
      <c r="DH292" s="27"/>
      <c r="DI292" s="27"/>
      <c r="DJ292" s="27"/>
      <c r="DK292" s="27"/>
      <c r="DL292" s="27"/>
      <c r="DM292" s="27"/>
      <c r="DN292" s="27"/>
      <c r="DO292" s="27"/>
      <c r="DP292" s="27"/>
      <c r="DQ292" s="27"/>
      <c r="DR292" s="27"/>
      <c r="DS292" s="27"/>
      <c r="DT292" s="27"/>
      <c r="DU292" s="27"/>
      <c r="DV292" s="27"/>
      <c r="DW292" s="27"/>
      <c r="DX292" s="27"/>
      <c r="DY292" s="27"/>
      <c r="DZ292" s="27"/>
      <c r="EA292" s="27"/>
      <c r="EB292" s="27"/>
      <c r="EC292" s="27"/>
      <c r="ED292" s="27"/>
      <c r="EE292" s="27"/>
      <c r="EF292" s="27"/>
      <c r="EG292" s="27"/>
      <c r="EH292" s="27"/>
      <c r="EI292" s="27"/>
      <c r="EJ292" s="27"/>
      <c r="EK292" s="27"/>
      <c r="EL292" s="27"/>
      <c r="EM292" s="27"/>
      <c r="EN292" s="27"/>
      <c r="EO292" s="27"/>
      <c r="EP292" s="27"/>
      <c r="EQ292" s="27"/>
      <c r="ER292" s="27"/>
      <c r="ES292" s="27"/>
      <c r="ET292" s="27"/>
      <c r="EU292" s="27"/>
      <c r="EV292" s="27"/>
      <c r="EW292" s="27"/>
      <c r="EX292" s="27"/>
      <c r="EY292" s="27"/>
      <c r="EZ292" s="27"/>
      <c r="FA292" s="27"/>
      <c r="FB292" s="27"/>
      <c r="FC292" s="27"/>
      <c r="FD292" s="27"/>
      <c r="FE292" s="27"/>
      <c r="FF292" s="27"/>
      <c r="FG292" s="27"/>
      <c r="FH292" s="27"/>
      <c r="FI292" s="27"/>
      <c r="FJ292" s="27"/>
      <c r="FK292" s="27"/>
      <c r="FL292" s="27"/>
      <c r="FM292" s="27"/>
      <c r="FN292" s="27"/>
      <c r="FO292" s="27"/>
      <c r="FP292" s="27"/>
      <c r="FQ292" s="27"/>
      <c r="FR292" s="27"/>
      <c r="FS292" s="27"/>
      <c r="FT292" s="27"/>
      <c r="FU292" s="27"/>
      <c r="FV292" s="27"/>
      <c r="FW292" s="27"/>
      <c r="FX292" s="27"/>
      <c r="FY292" s="27"/>
      <c r="FZ292" s="27"/>
      <c r="GA292" s="27"/>
      <c r="GB292" s="27"/>
      <c r="GC292" s="27"/>
      <c r="GD292" s="27"/>
      <c r="GE292" s="27"/>
      <c r="GF292" s="27"/>
      <c r="GG292" s="27"/>
      <c r="GH292" s="27"/>
      <c r="GI292" s="27"/>
      <c r="GJ292" s="27"/>
      <c r="GK292" s="27"/>
      <c r="GL292" s="27"/>
      <c r="GM292" s="27"/>
      <c r="GN292" s="27"/>
    </row>
    <row r="293" spans="1:196" ht="30" x14ac:dyDescent="0.25">
      <c r="B293" s="63" t="str">
        <f>'1 уровень'!B2654</f>
        <v>4.3.2. Профилактические услуги  в стоматологии (ует)</v>
      </c>
      <c r="C293" s="243">
        <f>'1 уровень'!E2654</f>
        <v>0</v>
      </c>
      <c r="D293" s="243">
        <f>'1 уровень'!F2654</f>
        <v>0</v>
      </c>
      <c r="E293" s="243">
        <f>'1 уровень'!G2654</f>
        <v>0</v>
      </c>
      <c r="F293" s="244">
        <f>'1 уровень'!H2654</f>
        <v>0</v>
      </c>
      <c r="G293" s="311">
        <f>'1 уровень'!I2654</f>
        <v>0</v>
      </c>
      <c r="H293" s="311">
        <f>'1 уровень'!J2654</f>
        <v>0</v>
      </c>
      <c r="I293" s="281">
        <f>'1 уровень'!K2654</f>
        <v>0</v>
      </c>
      <c r="J293" s="281">
        <f>'1 уровень'!L2654</f>
        <v>0</v>
      </c>
      <c r="K293" s="281">
        <f>'1 уровень'!M2654</f>
        <v>0</v>
      </c>
      <c r="L293" s="281">
        <f>'1 уровень'!N2654</f>
        <v>0</v>
      </c>
      <c r="M293" s="281">
        <f>'1 уровень'!O2654</f>
        <v>0</v>
      </c>
      <c r="N293" s="281">
        <f>'1 уровень'!P2654</f>
        <v>0</v>
      </c>
      <c r="O293" s="267">
        <f>'1 уровень'!Q2654</f>
        <v>0</v>
      </c>
      <c r="P293" s="267">
        <f>'1 уровень'!R2654</f>
        <v>0</v>
      </c>
      <c r="Q293" s="267">
        <f>'1 уровень'!S2654</f>
        <v>0</v>
      </c>
      <c r="R293" s="267">
        <f>'1 уровень'!T2654</f>
        <v>0</v>
      </c>
      <c r="S293" s="267">
        <f>'1 уровень'!U2654</f>
        <v>0</v>
      </c>
      <c r="T293" s="267">
        <f>'1 уровень'!V2654</f>
        <v>0</v>
      </c>
      <c r="U293" s="310">
        <f>'1 уровень'!W2654</f>
        <v>0</v>
      </c>
      <c r="V293" s="267"/>
      <c r="W293" s="267"/>
      <c r="X293" s="243"/>
      <c r="Y293" s="243"/>
      <c r="Z293" s="243"/>
      <c r="AA293" s="35"/>
      <c r="AB293" s="35"/>
      <c r="AC293" s="35"/>
      <c r="AD293" s="225"/>
      <c r="AE293" s="27"/>
      <c r="AF293" s="27"/>
      <c r="AG293" s="27"/>
      <c r="AH293" s="27"/>
      <c r="AI293" s="27"/>
      <c r="AJ293" s="27"/>
      <c r="AK293" s="27"/>
      <c r="AL293" s="27"/>
      <c r="AM293" s="27"/>
      <c r="AN293" s="27"/>
      <c r="AO293" s="27"/>
      <c r="AP293" s="27"/>
      <c r="AQ293" s="27"/>
      <c r="AR293" s="27"/>
      <c r="AS293" s="27"/>
      <c r="AT293" s="27"/>
      <c r="AU293" s="27"/>
      <c r="AV293" s="27"/>
      <c r="AW293" s="27"/>
      <c r="AX293" s="27"/>
      <c r="AY293" s="27"/>
      <c r="AZ293" s="27"/>
      <c r="BA293" s="27"/>
      <c r="BB293" s="27"/>
      <c r="BC293" s="27"/>
      <c r="BD293" s="27"/>
      <c r="BE293" s="27"/>
      <c r="BF293" s="27"/>
      <c r="BG293" s="27"/>
      <c r="BH293" s="27"/>
      <c r="BI293" s="27"/>
      <c r="BJ293" s="27"/>
      <c r="BK293" s="27"/>
      <c r="BL293" s="27"/>
      <c r="BM293" s="27"/>
      <c r="BN293" s="27"/>
      <c r="BO293" s="27"/>
      <c r="BP293" s="27"/>
      <c r="BQ293" s="27"/>
      <c r="BR293" s="27"/>
      <c r="BS293" s="27"/>
      <c r="BT293" s="27"/>
      <c r="BU293" s="27"/>
      <c r="BV293" s="27"/>
      <c r="BW293" s="27"/>
      <c r="BX293" s="27"/>
      <c r="BY293" s="27"/>
      <c r="BZ293" s="27"/>
      <c r="CA293" s="27"/>
      <c r="CB293" s="27"/>
      <c r="CC293" s="27"/>
      <c r="CD293" s="27"/>
      <c r="CE293" s="27"/>
      <c r="CF293" s="27"/>
      <c r="CG293" s="27"/>
      <c r="CH293" s="27"/>
      <c r="CI293" s="27"/>
      <c r="CJ293" s="27"/>
      <c r="CK293" s="27"/>
      <c r="CL293" s="27"/>
      <c r="CM293" s="27"/>
      <c r="CN293" s="27"/>
      <c r="CO293" s="27"/>
      <c r="CP293" s="27"/>
      <c r="CQ293" s="27"/>
      <c r="CR293" s="27"/>
      <c r="CS293" s="27"/>
      <c r="CT293" s="27"/>
      <c r="CU293" s="27"/>
      <c r="CV293" s="27"/>
      <c r="CW293" s="27"/>
      <c r="CX293" s="27"/>
      <c r="CY293" s="27"/>
      <c r="CZ293" s="27"/>
      <c r="DA293" s="27"/>
      <c r="DB293" s="27"/>
      <c r="DC293" s="27"/>
      <c r="DD293" s="27"/>
      <c r="DE293" s="27"/>
      <c r="DF293" s="27"/>
      <c r="DG293" s="27"/>
      <c r="DH293" s="27"/>
      <c r="DI293" s="27"/>
      <c r="DJ293" s="27"/>
      <c r="DK293" s="27"/>
      <c r="DL293" s="27"/>
      <c r="DM293" s="27"/>
      <c r="DN293" s="27"/>
      <c r="DO293" s="27"/>
      <c r="DP293" s="27"/>
      <c r="DQ293" s="27"/>
      <c r="DR293" s="27"/>
      <c r="DS293" s="27"/>
      <c r="DT293" s="27"/>
      <c r="DU293" s="27"/>
      <c r="DV293" s="27"/>
      <c r="DW293" s="27"/>
      <c r="DX293" s="27"/>
      <c r="DY293" s="27"/>
      <c r="DZ293" s="27"/>
      <c r="EA293" s="27"/>
      <c r="EB293" s="27"/>
      <c r="EC293" s="27"/>
      <c r="ED293" s="27"/>
      <c r="EE293" s="27"/>
      <c r="EF293" s="27"/>
      <c r="EG293" s="27"/>
      <c r="EH293" s="27"/>
      <c r="EI293" s="27"/>
      <c r="EJ293" s="27"/>
      <c r="EK293" s="27"/>
      <c r="EL293" s="27"/>
      <c r="EM293" s="27"/>
      <c r="EN293" s="27"/>
      <c r="EO293" s="27"/>
      <c r="EP293" s="27"/>
      <c r="EQ293" s="27"/>
      <c r="ER293" s="27"/>
      <c r="ES293" s="27"/>
      <c r="ET293" s="27"/>
      <c r="EU293" s="27"/>
      <c r="EV293" s="27"/>
      <c r="EW293" s="27"/>
      <c r="EX293" s="27"/>
      <c r="EY293" s="27"/>
      <c r="EZ293" s="27"/>
      <c r="FA293" s="27"/>
      <c r="FB293" s="27"/>
      <c r="FC293" s="27"/>
      <c r="FD293" s="27"/>
      <c r="FE293" s="27"/>
      <c r="FF293" s="27"/>
      <c r="FG293" s="27"/>
      <c r="FH293" s="27"/>
      <c r="FI293" s="27"/>
      <c r="FJ293" s="27"/>
      <c r="FK293" s="27"/>
      <c r="FL293" s="27"/>
      <c r="FM293" s="27"/>
      <c r="FN293" s="27"/>
      <c r="FO293" s="27"/>
      <c r="FP293" s="27"/>
      <c r="FQ293" s="27"/>
      <c r="FR293" s="27"/>
      <c r="FS293" s="27"/>
      <c r="FT293" s="27"/>
      <c r="FU293" s="27"/>
      <c r="FV293" s="27"/>
      <c r="FW293" s="27"/>
      <c r="FX293" s="27"/>
      <c r="FY293" s="27"/>
      <c r="FZ293" s="27"/>
      <c r="GA293" s="27"/>
      <c r="GB293" s="27"/>
      <c r="GC293" s="27"/>
      <c r="GD293" s="27"/>
      <c r="GE293" s="27"/>
      <c r="GF293" s="27"/>
      <c r="GG293" s="27"/>
      <c r="GH293" s="27"/>
      <c r="GI293" s="27"/>
      <c r="GJ293" s="27"/>
      <c r="GK293" s="27"/>
      <c r="GL293" s="27"/>
      <c r="GM293" s="27"/>
      <c r="GN293" s="27"/>
    </row>
    <row r="294" spans="1:196" ht="30" x14ac:dyDescent="0.25">
      <c r="B294" s="63" t="str">
        <f>'1 уровень'!B2655</f>
        <v>4.4.Диспансеризация взрослого населения 2 этап</v>
      </c>
      <c r="C294" s="243">
        <f>'1 уровень'!E2655</f>
        <v>0</v>
      </c>
      <c r="D294" s="243">
        <f>'1 уровень'!F2655</f>
        <v>0</v>
      </c>
      <c r="E294" s="243">
        <f>'1 уровень'!G2655</f>
        <v>0</v>
      </c>
      <c r="F294" s="244" t="e">
        <f>'1 уровень'!H2655</f>
        <v>#DIV/0!</v>
      </c>
      <c r="G294" s="311">
        <f>'1 уровень'!I2655</f>
        <v>0</v>
      </c>
      <c r="H294" s="311">
        <f>'1 уровень'!J2655</f>
        <v>0</v>
      </c>
      <c r="I294" s="281">
        <f>'1 уровень'!K2655</f>
        <v>0</v>
      </c>
      <c r="J294" s="281">
        <f>'1 уровень'!L2655</f>
        <v>0</v>
      </c>
      <c r="K294" s="281">
        <f>'1 уровень'!M2655</f>
        <v>0</v>
      </c>
      <c r="L294" s="281">
        <f>'1 уровень'!N2655</f>
        <v>0</v>
      </c>
      <c r="M294" s="281">
        <f>'1 уровень'!O2655</f>
        <v>0</v>
      </c>
      <c r="N294" s="281">
        <f>'1 уровень'!P2655</f>
        <v>0</v>
      </c>
      <c r="O294" s="267">
        <f>'1 уровень'!Q2655</f>
        <v>0</v>
      </c>
      <c r="P294" s="267">
        <f>'1 уровень'!R2655</f>
        <v>0</v>
      </c>
      <c r="Q294" s="267">
        <f>'1 уровень'!S2655</f>
        <v>0</v>
      </c>
      <c r="R294" s="267">
        <f>'1 уровень'!T2655</f>
        <v>0</v>
      </c>
      <c r="S294" s="267">
        <f>'1 уровень'!U2655</f>
        <v>0</v>
      </c>
      <c r="T294" s="267">
        <f>'1 уровень'!V2655</f>
        <v>0</v>
      </c>
      <c r="U294" s="310">
        <f>'1 уровень'!W2655</f>
        <v>0</v>
      </c>
      <c r="V294" s="267"/>
      <c r="W294" s="267"/>
      <c r="X294" s="243"/>
      <c r="Y294" s="243"/>
      <c r="Z294" s="243"/>
      <c r="AA294" s="35"/>
      <c r="AB294" s="35"/>
      <c r="AC294" s="35"/>
      <c r="AD294" s="225"/>
      <c r="AE294" s="27"/>
      <c r="AF294" s="27"/>
      <c r="AG294" s="27"/>
      <c r="AH294" s="27"/>
      <c r="AI294" s="27"/>
      <c r="AJ294" s="27"/>
      <c r="AK294" s="27"/>
      <c r="AL294" s="27"/>
      <c r="AM294" s="27"/>
      <c r="AN294" s="27"/>
      <c r="AO294" s="27"/>
      <c r="AP294" s="27"/>
      <c r="AQ294" s="27"/>
      <c r="AR294" s="27"/>
      <c r="AS294" s="27"/>
      <c r="AT294" s="27"/>
      <c r="AU294" s="27"/>
      <c r="AV294" s="27"/>
      <c r="AW294" s="27"/>
      <c r="AX294" s="27"/>
      <c r="AY294" s="27"/>
      <c r="AZ294" s="27"/>
      <c r="BA294" s="27"/>
      <c r="BB294" s="27"/>
      <c r="BC294" s="27"/>
      <c r="BD294" s="27"/>
      <c r="BE294" s="27"/>
      <c r="BF294" s="27"/>
      <c r="BG294" s="27"/>
      <c r="BH294" s="27"/>
      <c r="BI294" s="27"/>
      <c r="BJ294" s="27"/>
      <c r="BK294" s="27"/>
      <c r="BL294" s="27"/>
      <c r="BM294" s="27"/>
      <c r="BN294" s="27"/>
      <c r="BO294" s="27"/>
      <c r="BP294" s="27"/>
      <c r="BQ294" s="27"/>
      <c r="BR294" s="27"/>
      <c r="BS294" s="27"/>
      <c r="BT294" s="27"/>
      <c r="BU294" s="27"/>
      <c r="BV294" s="27"/>
      <c r="BW294" s="27"/>
      <c r="BX294" s="27"/>
      <c r="BY294" s="27"/>
      <c r="BZ294" s="27"/>
      <c r="CA294" s="27"/>
      <c r="CB294" s="27"/>
      <c r="CC294" s="27"/>
      <c r="CD294" s="27"/>
      <c r="CE294" s="27"/>
      <c r="CF294" s="27"/>
      <c r="CG294" s="27"/>
      <c r="CH294" s="27"/>
      <c r="CI294" s="27"/>
      <c r="CJ294" s="27"/>
      <c r="CK294" s="27"/>
      <c r="CL294" s="27"/>
      <c r="CM294" s="27"/>
      <c r="CN294" s="27"/>
      <c r="CO294" s="27"/>
      <c r="CP294" s="27"/>
      <c r="CQ294" s="27"/>
      <c r="CR294" s="27"/>
      <c r="CS294" s="27"/>
      <c r="CT294" s="27"/>
      <c r="CU294" s="27"/>
      <c r="CV294" s="27"/>
      <c r="CW294" s="27"/>
      <c r="CX294" s="27"/>
      <c r="CY294" s="27"/>
      <c r="CZ294" s="27"/>
      <c r="DA294" s="27"/>
      <c r="DB294" s="27"/>
      <c r="DC294" s="27"/>
      <c r="DD294" s="27"/>
      <c r="DE294" s="27"/>
      <c r="DF294" s="27"/>
      <c r="DG294" s="27"/>
      <c r="DH294" s="27"/>
      <c r="DI294" s="27"/>
      <c r="DJ294" s="27"/>
      <c r="DK294" s="27"/>
      <c r="DL294" s="27"/>
      <c r="DM294" s="27"/>
      <c r="DN294" s="27"/>
      <c r="DO294" s="27"/>
      <c r="DP294" s="27"/>
      <c r="DQ294" s="27"/>
      <c r="DR294" s="27"/>
      <c r="DS294" s="27"/>
      <c r="DT294" s="27"/>
      <c r="DU294" s="27"/>
      <c r="DV294" s="27"/>
      <c r="DW294" s="27"/>
      <c r="DX294" s="27"/>
      <c r="DY294" s="27"/>
      <c r="DZ294" s="27"/>
      <c r="EA294" s="27"/>
      <c r="EB294" s="27"/>
      <c r="EC294" s="27"/>
      <c r="ED294" s="27"/>
      <c r="EE294" s="27"/>
      <c r="EF294" s="27"/>
      <c r="EG294" s="27"/>
      <c r="EH294" s="27"/>
      <c r="EI294" s="27"/>
      <c r="EJ294" s="27"/>
      <c r="EK294" s="27"/>
      <c r="EL294" s="27"/>
      <c r="EM294" s="27"/>
      <c r="EN294" s="27"/>
      <c r="EO294" s="27"/>
      <c r="EP294" s="27"/>
      <c r="EQ294" s="27"/>
      <c r="ER294" s="27"/>
      <c r="ES294" s="27"/>
      <c r="ET294" s="27"/>
      <c r="EU294" s="27"/>
      <c r="EV294" s="27"/>
      <c r="EW294" s="27"/>
      <c r="EX294" s="27"/>
      <c r="EY294" s="27"/>
      <c r="EZ294" s="27"/>
      <c r="FA294" s="27"/>
      <c r="FB294" s="27"/>
      <c r="FC294" s="27"/>
      <c r="FD294" s="27"/>
      <c r="FE294" s="27"/>
      <c r="FF294" s="27"/>
      <c r="FG294" s="27"/>
      <c r="FH294" s="27"/>
      <c r="FI294" s="27"/>
      <c r="FJ294" s="27"/>
      <c r="FK294" s="27"/>
      <c r="FL294" s="27"/>
      <c r="FM294" s="27"/>
      <c r="FN294" s="27"/>
      <c r="FO294" s="27"/>
      <c r="FP294" s="27"/>
      <c r="FQ294" s="27"/>
      <c r="FR294" s="27"/>
      <c r="FS294" s="27"/>
      <c r="FT294" s="27"/>
      <c r="FU294" s="27"/>
      <c r="FV294" s="27"/>
      <c r="FW294" s="27"/>
      <c r="FX294" s="27"/>
      <c r="FY294" s="27"/>
      <c r="FZ294" s="27"/>
      <c r="GA294" s="27"/>
      <c r="GB294" s="27"/>
      <c r="GC294" s="27"/>
      <c r="GD294" s="27"/>
      <c r="GE294" s="27"/>
      <c r="GF294" s="27"/>
      <c r="GG294" s="27"/>
      <c r="GH294" s="27"/>
      <c r="GI294" s="27"/>
      <c r="GJ294" s="27"/>
      <c r="GK294" s="27"/>
      <c r="GL294" s="27"/>
      <c r="GM294" s="27"/>
      <c r="GN294" s="27"/>
    </row>
    <row r="295" spans="1:196" ht="60" x14ac:dyDescent="0.25">
      <c r="B295" s="63" t="str">
        <f>'1 уровень'!B2656</f>
        <v>4.5. Посещения с иными целями медицинских работников, имеющих среднее медицинское образование, ведущих самостоятельный прием</v>
      </c>
      <c r="C295" s="243">
        <f>'1 уровень'!E2656</f>
        <v>0</v>
      </c>
      <c r="D295" s="243">
        <f>'1 уровень'!F2656</f>
        <v>0</v>
      </c>
      <c r="E295" s="243">
        <f>'1 уровень'!G2656</f>
        <v>0</v>
      </c>
      <c r="F295" s="244">
        <f>'1 уровень'!H2656</f>
        <v>0</v>
      </c>
      <c r="G295" s="311">
        <f>'1 уровень'!I2656</f>
        <v>0</v>
      </c>
      <c r="H295" s="311">
        <f>'1 уровень'!J2656</f>
        <v>0</v>
      </c>
      <c r="I295" s="281">
        <f>'1 уровень'!K2656</f>
        <v>0</v>
      </c>
      <c r="J295" s="281">
        <f>'1 уровень'!L2656</f>
        <v>0</v>
      </c>
      <c r="K295" s="281">
        <f>'1 уровень'!M2656</f>
        <v>0</v>
      </c>
      <c r="L295" s="281">
        <f>'1 уровень'!N2656</f>
        <v>0</v>
      </c>
      <c r="M295" s="281">
        <f>'1 уровень'!O2656</f>
        <v>0</v>
      </c>
      <c r="N295" s="281">
        <f>'1 уровень'!P2656</f>
        <v>0</v>
      </c>
      <c r="O295" s="267">
        <f>'1 уровень'!Q2656</f>
        <v>0</v>
      </c>
      <c r="P295" s="267">
        <f>'1 уровень'!R2656</f>
        <v>0</v>
      </c>
      <c r="Q295" s="267">
        <f>'1 уровень'!S2656</f>
        <v>0</v>
      </c>
      <c r="R295" s="267">
        <f>'1 уровень'!T2656</f>
        <v>0</v>
      </c>
      <c r="S295" s="267">
        <f>'1 уровень'!U2656</f>
        <v>0</v>
      </c>
      <c r="T295" s="267">
        <f>'1 уровень'!V2656</f>
        <v>0</v>
      </c>
      <c r="U295" s="310">
        <f>'1 уровень'!W2656</f>
        <v>0</v>
      </c>
      <c r="V295" s="267"/>
      <c r="W295" s="267"/>
      <c r="X295" s="243"/>
      <c r="Y295" s="243"/>
      <c r="Z295" s="243"/>
      <c r="AA295" s="35"/>
      <c r="AB295" s="35"/>
      <c r="AC295" s="35"/>
      <c r="AD295" s="225"/>
      <c r="AE295" s="27"/>
      <c r="AF295" s="27"/>
      <c r="AG295" s="27"/>
      <c r="AH295" s="27"/>
      <c r="AI295" s="27"/>
      <c r="AJ295" s="27"/>
      <c r="AK295" s="27"/>
      <c r="AL295" s="27"/>
      <c r="AM295" s="27"/>
      <c r="AN295" s="27"/>
      <c r="AO295" s="27"/>
      <c r="AP295" s="27"/>
      <c r="AQ295" s="27"/>
      <c r="AR295" s="27"/>
      <c r="AS295" s="27"/>
      <c r="AT295" s="27"/>
      <c r="AU295" s="27"/>
      <c r="AV295" s="27"/>
      <c r="AW295" s="27"/>
      <c r="AX295" s="27"/>
      <c r="AY295" s="27"/>
      <c r="AZ295" s="27"/>
      <c r="BA295" s="27"/>
      <c r="BB295" s="27"/>
      <c r="BC295" s="27"/>
      <c r="BD295" s="27"/>
      <c r="BE295" s="27"/>
      <c r="BF295" s="27"/>
      <c r="BG295" s="27"/>
      <c r="BH295" s="27"/>
      <c r="BI295" s="27"/>
      <c r="BJ295" s="27"/>
      <c r="BK295" s="27"/>
      <c r="BL295" s="27"/>
      <c r="BM295" s="27"/>
      <c r="BN295" s="27"/>
      <c r="BO295" s="27"/>
      <c r="BP295" s="27"/>
      <c r="BQ295" s="27"/>
      <c r="BR295" s="27"/>
      <c r="BS295" s="27"/>
      <c r="BT295" s="27"/>
      <c r="BU295" s="27"/>
      <c r="BV295" s="27"/>
      <c r="BW295" s="27"/>
      <c r="BX295" s="27"/>
      <c r="BY295" s="27"/>
      <c r="BZ295" s="27"/>
      <c r="CA295" s="27"/>
      <c r="CB295" s="27"/>
      <c r="CC295" s="27"/>
      <c r="CD295" s="27"/>
      <c r="CE295" s="27"/>
      <c r="CF295" s="27"/>
      <c r="CG295" s="27"/>
      <c r="CH295" s="27"/>
      <c r="CI295" s="27"/>
      <c r="CJ295" s="27"/>
      <c r="CK295" s="27"/>
      <c r="CL295" s="27"/>
      <c r="CM295" s="27"/>
      <c r="CN295" s="27"/>
      <c r="CO295" s="27"/>
      <c r="CP295" s="27"/>
      <c r="CQ295" s="27"/>
      <c r="CR295" s="27"/>
      <c r="CS295" s="27"/>
      <c r="CT295" s="27"/>
      <c r="CU295" s="27"/>
      <c r="CV295" s="27"/>
      <c r="CW295" s="27"/>
      <c r="CX295" s="27"/>
      <c r="CY295" s="27"/>
      <c r="CZ295" s="27"/>
      <c r="DA295" s="27"/>
      <c r="DB295" s="27"/>
      <c r="DC295" s="27"/>
      <c r="DD295" s="27"/>
      <c r="DE295" s="27"/>
      <c r="DF295" s="27"/>
      <c r="DG295" s="27"/>
      <c r="DH295" s="27"/>
      <c r="DI295" s="27"/>
      <c r="DJ295" s="27"/>
      <c r="DK295" s="27"/>
      <c r="DL295" s="27"/>
      <c r="DM295" s="27"/>
      <c r="DN295" s="27"/>
      <c r="DO295" s="27"/>
      <c r="DP295" s="27"/>
      <c r="DQ295" s="27"/>
      <c r="DR295" s="27"/>
      <c r="DS295" s="27"/>
      <c r="DT295" s="27"/>
      <c r="DU295" s="27"/>
      <c r="DV295" s="27"/>
      <c r="DW295" s="27"/>
      <c r="DX295" s="27"/>
      <c r="DY295" s="27"/>
      <c r="DZ295" s="27"/>
      <c r="EA295" s="27"/>
      <c r="EB295" s="27"/>
      <c r="EC295" s="27"/>
      <c r="ED295" s="27"/>
      <c r="EE295" s="27"/>
      <c r="EF295" s="27"/>
      <c r="EG295" s="27"/>
      <c r="EH295" s="27"/>
      <c r="EI295" s="27"/>
      <c r="EJ295" s="27"/>
      <c r="EK295" s="27"/>
      <c r="EL295" s="27"/>
      <c r="EM295" s="27"/>
      <c r="EN295" s="27"/>
      <c r="EO295" s="27"/>
      <c r="EP295" s="27"/>
      <c r="EQ295" s="27"/>
      <c r="ER295" s="27"/>
      <c r="ES295" s="27"/>
      <c r="ET295" s="27"/>
      <c r="EU295" s="27"/>
      <c r="EV295" s="27"/>
      <c r="EW295" s="27"/>
      <c r="EX295" s="27"/>
      <c r="EY295" s="27"/>
      <c r="EZ295" s="27"/>
      <c r="FA295" s="27"/>
      <c r="FB295" s="27"/>
      <c r="FC295" s="27"/>
      <c r="FD295" s="27"/>
      <c r="FE295" s="27"/>
      <c r="FF295" s="27"/>
      <c r="FG295" s="27"/>
      <c r="FH295" s="27"/>
      <c r="FI295" s="27"/>
      <c r="FJ295" s="27"/>
      <c r="FK295" s="27"/>
      <c r="FL295" s="27"/>
      <c r="FM295" s="27"/>
      <c r="FN295" s="27"/>
      <c r="FO295" s="27"/>
      <c r="FP295" s="27"/>
      <c r="FQ295" s="27"/>
      <c r="FR295" s="27"/>
      <c r="FS295" s="27"/>
      <c r="FT295" s="27"/>
      <c r="FU295" s="27"/>
      <c r="FV295" s="27"/>
      <c r="FW295" s="27"/>
      <c r="FX295" s="27"/>
      <c r="FY295" s="27"/>
      <c r="FZ295" s="27"/>
      <c r="GA295" s="27"/>
      <c r="GB295" s="27"/>
      <c r="GC295" s="27"/>
      <c r="GD295" s="27"/>
      <c r="GE295" s="27"/>
      <c r="GF295" s="27"/>
      <c r="GG295" s="27"/>
      <c r="GH295" s="27"/>
      <c r="GI295" s="27"/>
      <c r="GJ295" s="27"/>
      <c r="GK295" s="27"/>
      <c r="GL295" s="27"/>
      <c r="GM295" s="27"/>
      <c r="GN295" s="27"/>
    </row>
    <row r="296" spans="1:196" ht="45" x14ac:dyDescent="0.25">
      <c r="A296" s="17">
        <v>1</v>
      </c>
      <c r="B296" s="63" t="str">
        <f>'1 уровень'!B2657</f>
        <v>4.6. Посещения с другими целями (патронаж, выдача справок и иных медицинских документов и др.)</v>
      </c>
      <c r="C296" s="243">
        <f>'1 уровень'!E2657</f>
        <v>0</v>
      </c>
      <c r="D296" s="243">
        <f>'1 уровень'!F2657</f>
        <v>0</v>
      </c>
      <c r="E296" s="243">
        <f>'1 уровень'!G2657</f>
        <v>0</v>
      </c>
      <c r="F296" s="244">
        <f>'1 уровень'!H2657</f>
        <v>0</v>
      </c>
      <c r="G296" s="311">
        <f>'1 уровень'!I2657</f>
        <v>0</v>
      </c>
      <c r="H296" s="311">
        <f>'1 уровень'!J2657</f>
        <v>0</v>
      </c>
      <c r="I296" s="281">
        <f>'1 уровень'!K2657</f>
        <v>0</v>
      </c>
      <c r="J296" s="281">
        <f>'1 уровень'!L2657</f>
        <v>0</v>
      </c>
      <c r="K296" s="281">
        <f>'1 уровень'!M2657</f>
        <v>0</v>
      </c>
      <c r="L296" s="281">
        <f>'1 уровень'!N2657</f>
        <v>0</v>
      </c>
      <c r="M296" s="281">
        <f>'1 уровень'!O2657</f>
        <v>0</v>
      </c>
      <c r="N296" s="281">
        <f>'1 уровень'!P2657</f>
        <v>0</v>
      </c>
      <c r="O296" s="267">
        <f>'1 уровень'!Q2657</f>
        <v>0</v>
      </c>
      <c r="P296" s="267">
        <f>'1 уровень'!R2657</f>
        <v>0</v>
      </c>
      <c r="Q296" s="267">
        <f>'1 уровень'!S2657</f>
        <v>0</v>
      </c>
      <c r="R296" s="267">
        <f>'1 уровень'!T2657</f>
        <v>0</v>
      </c>
      <c r="S296" s="267">
        <f>'1 уровень'!U2657</f>
        <v>0</v>
      </c>
      <c r="T296" s="267">
        <f>'1 уровень'!V2657</f>
        <v>0</v>
      </c>
      <c r="U296" s="310">
        <f>'1 уровень'!W2657</f>
        <v>0</v>
      </c>
      <c r="V296" s="267"/>
      <c r="W296" s="267"/>
      <c r="X296" s="243">
        <f>'1 уровень'!X2647</f>
        <v>0</v>
      </c>
      <c r="Y296" s="243">
        <f>'1 уровень'!Y2647</f>
        <v>0</v>
      </c>
      <c r="Z296" s="243">
        <f>'1 уровень'!Z2647</f>
        <v>0</v>
      </c>
      <c r="AA296" s="35"/>
      <c r="AB296" s="35"/>
      <c r="AC296" s="35"/>
      <c r="AD296" s="225"/>
      <c r="AE296" s="27"/>
      <c r="AF296" s="27"/>
      <c r="AG296" s="27"/>
      <c r="AH296" s="27"/>
      <c r="AI296" s="27"/>
      <c r="AJ296" s="27"/>
      <c r="AK296" s="27"/>
      <c r="AL296" s="27"/>
      <c r="AM296" s="27"/>
      <c r="AN296" s="27"/>
      <c r="AO296" s="27"/>
      <c r="AP296" s="27"/>
      <c r="AQ296" s="27"/>
      <c r="AR296" s="27"/>
      <c r="AS296" s="27"/>
      <c r="AT296" s="27"/>
      <c r="AU296" s="27"/>
      <c r="AV296" s="27"/>
      <c r="AW296" s="27"/>
      <c r="AX296" s="27"/>
      <c r="AY296" s="27"/>
      <c r="AZ296" s="27"/>
      <c r="BA296" s="27"/>
      <c r="BB296" s="27"/>
      <c r="BC296" s="27"/>
      <c r="BD296" s="27"/>
      <c r="BE296" s="27"/>
      <c r="BF296" s="27"/>
      <c r="BG296" s="27"/>
      <c r="BH296" s="27"/>
      <c r="BI296" s="27"/>
      <c r="BJ296" s="27"/>
      <c r="BK296" s="27"/>
      <c r="BL296" s="27"/>
      <c r="BM296" s="27"/>
      <c r="BN296" s="27"/>
      <c r="BO296" s="27"/>
      <c r="BP296" s="27"/>
      <c r="BQ296" s="27"/>
      <c r="BR296" s="27"/>
      <c r="BS296" s="27"/>
      <c r="BT296" s="27"/>
      <c r="BU296" s="27"/>
      <c r="BV296" s="27"/>
      <c r="BW296" s="27"/>
      <c r="BX296" s="27"/>
      <c r="BY296" s="27"/>
      <c r="BZ296" s="27"/>
      <c r="CA296" s="27"/>
      <c r="CB296" s="27"/>
      <c r="CC296" s="27"/>
      <c r="CD296" s="27"/>
      <c r="CE296" s="27"/>
      <c r="CF296" s="27"/>
      <c r="CG296" s="27"/>
      <c r="CH296" s="27"/>
      <c r="CI296" s="27"/>
      <c r="CJ296" s="27"/>
      <c r="CK296" s="27"/>
      <c r="CL296" s="27"/>
      <c r="CM296" s="27"/>
      <c r="CN296" s="27"/>
      <c r="CO296" s="27"/>
      <c r="CP296" s="27"/>
      <c r="CQ296" s="27"/>
      <c r="CR296" s="27"/>
      <c r="CS296" s="27"/>
      <c r="CT296" s="27"/>
      <c r="CU296" s="27"/>
      <c r="CV296" s="27"/>
      <c r="CW296" s="27"/>
      <c r="CX296" s="27"/>
      <c r="CY296" s="27"/>
      <c r="CZ296" s="27"/>
      <c r="DA296" s="27"/>
      <c r="DB296" s="27"/>
      <c r="DC296" s="27"/>
      <c r="DD296" s="27"/>
      <c r="DE296" s="27"/>
      <c r="DF296" s="27"/>
      <c r="DG296" s="27"/>
      <c r="DH296" s="27"/>
      <c r="DI296" s="27"/>
      <c r="DJ296" s="27"/>
      <c r="DK296" s="27"/>
      <c r="DL296" s="27"/>
      <c r="DM296" s="27"/>
      <c r="DN296" s="27"/>
      <c r="DO296" s="27"/>
      <c r="DP296" s="27"/>
      <c r="DQ296" s="27"/>
      <c r="DR296" s="27"/>
      <c r="DS296" s="27"/>
      <c r="DT296" s="27"/>
      <c r="DU296" s="27"/>
      <c r="DV296" s="27"/>
      <c r="DW296" s="27"/>
      <c r="DX296" s="27"/>
      <c r="DY296" s="27"/>
      <c r="DZ296" s="27"/>
      <c r="EA296" s="27"/>
      <c r="EB296" s="27"/>
      <c r="EC296" s="27"/>
      <c r="ED296" s="27"/>
      <c r="EE296" s="27"/>
      <c r="EF296" s="27"/>
      <c r="EG296" s="27"/>
      <c r="EH296" s="27"/>
      <c r="EI296" s="27"/>
      <c r="EJ296" s="27"/>
      <c r="EK296" s="27"/>
      <c r="EL296" s="27"/>
      <c r="EM296" s="27"/>
      <c r="EN296" s="27"/>
      <c r="EO296" s="27"/>
      <c r="EP296" s="27"/>
      <c r="EQ296" s="27"/>
      <c r="ER296" s="27"/>
      <c r="ES296" s="27"/>
      <c r="ET296" s="27"/>
      <c r="EU296" s="27"/>
      <c r="EV296" s="27"/>
      <c r="EW296" s="27"/>
      <c r="EX296" s="27"/>
      <c r="EY296" s="27"/>
      <c r="EZ296" s="27"/>
      <c r="FA296" s="27"/>
      <c r="FB296" s="27"/>
      <c r="FC296" s="27"/>
      <c r="FD296" s="27"/>
      <c r="FE296" s="27"/>
      <c r="FF296" s="27"/>
      <c r="FG296" s="27"/>
      <c r="FH296" s="27"/>
      <c r="FI296" s="27"/>
      <c r="FJ296" s="27"/>
      <c r="FK296" s="27"/>
      <c r="FL296" s="27"/>
      <c r="FM296" s="27"/>
      <c r="FN296" s="27"/>
      <c r="FO296" s="27"/>
      <c r="FP296" s="27"/>
      <c r="FQ296" s="27"/>
      <c r="FR296" s="27"/>
      <c r="FS296" s="27"/>
      <c r="FT296" s="27"/>
      <c r="FU296" s="27"/>
      <c r="FV296" s="27"/>
      <c r="FW296" s="27"/>
      <c r="FX296" s="27"/>
      <c r="FY296" s="27"/>
      <c r="FZ296" s="27"/>
      <c r="GA296" s="27"/>
      <c r="GB296" s="27"/>
      <c r="GC296" s="27"/>
      <c r="GD296" s="27"/>
      <c r="GE296" s="27"/>
      <c r="GF296" s="27"/>
      <c r="GG296" s="27"/>
      <c r="GH296" s="27"/>
      <c r="GI296" s="27"/>
      <c r="GJ296" s="27"/>
      <c r="GK296" s="27"/>
      <c r="GL296" s="27"/>
      <c r="GM296" s="27"/>
      <c r="GN296" s="27"/>
    </row>
    <row r="297" spans="1:196" x14ac:dyDescent="0.25">
      <c r="A297" s="17">
        <v>1</v>
      </c>
      <c r="B297" s="63" t="str">
        <f>'1 уровень'!B2658</f>
        <v>5. Обращения по поводу заболевания</v>
      </c>
      <c r="C297" s="243">
        <f>'1 уровень'!E2658</f>
        <v>0</v>
      </c>
      <c r="D297" s="243">
        <f>'1 уровень'!F2658</f>
        <v>0</v>
      </c>
      <c r="E297" s="243">
        <f>'1 уровень'!G2658</f>
        <v>0</v>
      </c>
      <c r="F297" s="244">
        <f>'1 уровень'!H2658</f>
        <v>0</v>
      </c>
      <c r="G297" s="311">
        <f>'1 уровень'!I2658</f>
        <v>0</v>
      </c>
      <c r="H297" s="311">
        <f>'1 уровень'!J2658</f>
        <v>0</v>
      </c>
      <c r="I297" s="281">
        <f>'1 уровень'!K2658</f>
        <v>0</v>
      </c>
      <c r="J297" s="281">
        <f>'1 уровень'!L2658</f>
        <v>0</v>
      </c>
      <c r="K297" s="281">
        <f>'1 уровень'!M2658</f>
        <v>0</v>
      </c>
      <c r="L297" s="281">
        <f>'1 уровень'!N2658</f>
        <v>0</v>
      </c>
      <c r="M297" s="281">
        <f>'1 уровень'!O2658</f>
        <v>0</v>
      </c>
      <c r="N297" s="281">
        <f>'1 уровень'!P2658</f>
        <v>0</v>
      </c>
      <c r="O297" s="267">
        <f>'1 уровень'!Q2658</f>
        <v>0</v>
      </c>
      <c r="P297" s="267">
        <f>'1 уровень'!R2658</f>
        <v>0</v>
      </c>
      <c r="Q297" s="267">
        <f>'1 уровень'!S2658</f>
        <v>0</v>
      </c>
      <c r="R297" s="267">
        <f>'1 уровень'!T2658</f>
        <v>0</v>
      </c>
      <c r="S297" s="267">
        <f>'1 уровень'!U2658</f>
        <v>0</v>
      </c>
      <c r="T297" s="267">
        <f>'1 уровень'!V2658</f>
        <v>0</v>
      </c>
      <c r="U297" s="310">
        <f>'1 уровень'!W2658</f>
        <v>0</v>
      </c>
      <c r="V297" s="267"/>
      <c r="W297" s="267"/>
      <c r="X297" s="243">
        <f>'1 уровень'!X2648</f>
        <v>0</v>
      </c>
      <c r="Y297" s="243">
        <f>'1 уровень'!Y2648</f>
        <v>0</v>
      </c>
      <c r="Z297" s="243">
        <f>'1 уровень'!Z2648</f>
        <v>0</v>
      </c>
      <c r="AA297" s="35"/>
      <c r="AB297" s="35"/>
      <c r="AC297" s="35"/>
      <c r="AD297" s="225"/>
      <c r="AE297" s="27"/>
      <c r="AF297" s="27"/>
      <c r="AG297" s="27"/>
      <c r="AH297" s="27"/>
      <c r="AI297" s="27"/>
      <c r="AJ297" s="27"/>
      <c r="AK297" s="27"/>
      <c r="AL297" s="27"/>
      <c r="AM297" s="27"/>
      <c r="AN297" s="27"/>
      <c r="AO297" s="27"/>
      <c r="AP297" s="27"/>
      <c r="AQ297" s="27"/>
      <c r="AR297" s="27"/>
      <c r="AS297" s="27"/>
      <c r="AT297" s="27"/>
      <c r="AU297" s="27"/>
      <c r="AV297" s="27"/>
      <c r="AW297" s="27"/>
      <c r="AX297" s="27"/>
      <c r="AY297" s="27"/>
      <c r="AZ297" s="27"/>
      <c r="BA297" s="27"/>
      <c r="BB297" s="27"/>
      <c r="BC297" s="27"/>
      <c r="BD297" s="27"/>
      <c r="BE297" s="27"/>
      <c r="BF297" s="27"/>
      <c r="BG297" s="27"/>
      <c r="BH297" s="27"/>
      <c r="BI297" s="27"/>
      <c r="BJ297" s="27"/>
      <c r="BK297" s="27"/>
      <c r="BL297" s="27"/>
      <c r="BM297" s="27"/>
      <c r="BN297" s="27"/>
      <c r="BO297" s="27"/>
      <c r="BP297" s="27"/>
      <c r="BQ297" s="27"/>
      <c r="BR297" s="27"/>
      <c r="BS297" s="27"/>
      <c r="BT297" s="27"/>
      <c r="BU297" s="27"/>
      <c r="BV297" s="27"/>
      <c r="BW297" s="27"/>
      <c r="BX297" s="27"/>
      <c r="BY297" s="27"/>
      <c r="BZ297" s="27"/>
      <c r="CA297" s="27"/>
      <c r="CB297" s="27"/>
      <c r="CC297" s="27"/>
      <c r="CD297" s="27"/>
      <c r="CE297" s="27"/>
      <c r="CF297" s="27"/>
      <c r="CG297" s="27"/>
      <c r="CH297" s="27"/>
      <c r="CI297" s="27"/>
      <c r="CJ297" s="27"/>
      <c r="CK297" s="27"/>
      <c r="CL297" s="27"/>
      <c r="CM297" s="27"/>
      <c r="CN297" s="27"/>
      <c r="CO297" s="27"/>
      <c r="CP297" s="27"/>
      <c r="CQ297" s="27"/>
      <c r="CR297" s="27"/>
      <c r="CS297" s="27"/>
      <c r="CT297" s="27"/>
      <c r="CU297" s="27"/>
      <c r="CV297" s="27"/>
      <c r="CW297" s="27"/>
      <c r="CX297" s="27"/>
      <c r="CY297" s="27"/>
      <c r="CZ297" s="27"/>
      <c r="DA297" s="27"/>
      <c r="DB297" s="27"/>
      <c r="DC297" s="27"/>
      <c r="DD297" s="27"/>
      <c r="DE297" s="27"/>
      <c r="DF297" s="27"/>
      <c r="DG297" s="27"/>
      <c r="DH297" s="27"/>
      <c r="DI297" s="27"/>
      <c r="DJ297" s="27"/>
      <c r="DK297" s="27"/>
      <c r="DL297" s="27"/>
      <c r="DM297" s="27"/>
      <c r="DN297" s="27"/>
      <c r="DO297" s="27"/>
      <c r="DP297" s="27"/>
      <c r="DQ297" s="27"/>
      <c r="DR297" s="27"/>
      <c r="DS297" s="27"/>
      <c r="DT297" s="27"/>
      <c r="DU297" s="27"/>
      <c r="DV297" s="27"/>
      <c r="DW297" s="27"/>
      <c r="DX297" s="27"/>
      <c r="DY297" s="27"/>
      <c r="DZ297" s="27"/>
      <c r="EA297" s="27"/>
      <c r="EB297" s="27"/>
      <c r="EC297" s="27"/>
      <c r="ED297" s="27"/>
      <c r="EE297" s="27"/>
      <c r="EF297" s="27"/>
      <c r="EG297" s="27"/>
      <c r="EH297" s="27"/>
      <c r="EI297" s="27"/>
      <c r="EJ297" s="27"/>
      <c r="EK297" s="27"/>
      <c r="EL297" s="27"/>
      <c r="EM297" s="27"/>
      <c r="EN297" s="27"/>
      <c r="EO297" s="27"/>
      <c r="EP297" s="27"/>
      <c r="EQ297" s="27"/>
      <c r="ER297" s="27"/>
      <c r="ES297" s="27"/>
      <c r="ET297" s="27"/>
      <c r="EU297" s="27"/>
      <c r="EV297" s="27"/>
      <c r="EW297" s="27"/>
      <c r="EX297" s="27"/>
      <c r="EY297" s="27"/>
      <c r="EZ297" s="27"/>
      <c r="FA297" s="27"/>
      <c r="FB297" s="27"/>
      <c r="FC297" s="27"/>
      <c r="FD297" s="27"/>
      <c r="FE297" s="27"/>
      <c r="FF297" s="27"/>
      <c r="FG297" s="27"/>
      <c r="FH297" s="27"/>
      <c r="FI297" s="27"/>
      <c r="FJ297" s="27"/>
      <c r="FK297" s="27"/>
      <c r="FL297" s="27"/>
      <c r="FM297" s="27"/>
      <c r="FN297" s="27"/>
      <c r="FO297" s="27"/>
      <c r="FP297" s="27"/>
      <c r="FQ297" s="27"/>
      <c r="FR297" s="27"/>
      <c r="FS297" s="27"/>
      <c r="FT297" s="27"/>
      <c r="FU297" s="27"/>
      <c r="FV297" s="27"/>
      <c r="FW297" s="27"/>
      <c r="FX297" s="27"/>
      <c r="FY297" s="27"/>
      <c r="FZ297" s="27"/>
      <c r="GA297" s="27"/>
      <c r="GB297" s="27"/>
      <c r="GC297" s="27"/>
      <c r="GD297" s="27"/>
      <c r="GE297" s="27"/>
      <c r="GF297" s="27"/>
      <c r="GG297" s="27"/>
      <c r="GH297" s="27"/>
      <c r="GI297" s="27"/>
      <c r="GJ297" s="27"/>
      <c r="GK297" s="27"/>
      <c r="GL297" s="27"/>
      <c r="GM297" s="27"/>
      <c r="GN297" s="27"/>
    </row>
    <row r="298" spans="1:196" x14ac:dyDescent="0.25">
      <c r="A298" s="17">
        <v>1</v>
      </c>
      <c r="B298" s="63" t="str">
        <f>'1 уровень'!B2659</f>
        <v>5.1 Обращения</v>
      </c>
      <c r="C298" s="243">
        <f>'1 уровень'!E2659</f>
        <v>0</v>
      </c>
      <c r="D298" s="243">
        <f>'1 уровень'!F2659</f>
        <v>0</v>
      </c>
      <c r="E298" s="243">
        <f>'1 уровень'!G2659</f>
        <v>0</v>
      </c>
      <c r="F298" s="244">
        <f>'1 уровень'!H2659</f>
        <v>0</v>
      </c>
      <c r="G298" s="311">
        <f>'1 уровень'!I2659</f>
        <v>0</v>
      </c>
      <c r="H298" s="311">
        <f>'1 уровень'!J2659</f>
        <v>0</v>
      </c>
      <c r="I298" s="281">
        <f>'1 уровень'!K2659</f>
        <v>0</v>
      </c>
      <c r="J298" s="281">
        <f>'1 уровень'!L2659</f>
        <v>0</v>
      </c>
      <c r="K298" s="281">
        <f>'1 уровень'!M2659</f>
        <v>0</v>
      </c>
      <c r="L298" s="281">
        <f>'1 уровень'!N2659</f>
        <v>0</v>
      </c>
      <c r="M298" s="281">
        <f>'1 уровень'!O2659</f>
        <v>0</v>
      </c>
      <c r="N298" s="281">
        <f>'1 уровень'!P2659</f>
        <v>0</v>
      </c>
      <c r="O298" s="267">
        <f>'1 уровень'!Q2659</f>
        <v>0</v>
      </c>
      <c r="P298" s="267">
        <f>'1 уровень'!R2659</f>
        <v>0</v>
      </c>
      <c r="Q298" s="267">
        <f>'1 уровень'!S2659</f>
        <v>0</v>
      </c>
      <c r="R298" s="267">
        <f>'1 уровень'!T2659</f>
        <v>0</v>
      </c>
      <c r="S298" s="267">
        <f>'1 уровень'!U2659</f>
        <v>0</v>
      </c>
      <c r="T298" s="267">
        <f>'1 уровень'!V2659</f>
        <v>0</v>
      </c>
      <c r="U298" s="310">
        <f>'1 уровень'!W2659</f>
        <v>0</v>
      </c>
      <c r="V298" s="267"/>
      <c r="W298" s="267"/>
      <c r="X298" s="243">
        <f>'1 уровень'!X2649</f>
        <v>0</v>
      </c>
      <c r="Y298" s="243">
        <f>'1 уровень'!Y2649</f>
        <v>0</v>
      </c>
      <c r="Z298" s="243">
        <f>'1 уровень'!Z2649</f>
        <v>0</v>
      </c>
      <c r="AA298" s="35"/>
      <c r="AB298" s="35"/>
      <c r="AC298" s="35"/>
      <c r="AD298" s="225"/>
      <c r="AE298" s="27"/>
      <c r="AF298" s="27"/>
      <c r="AG298" s="27"/>
      <c r="AH298" s="27"/>
      <c r="AI298" s="27"/>
      <c r="AJ298" s="27"/>
      <c r="AK298" s="27"/>
      <c r="AL298" s="27"/>
      <c r="AM298" s="27"/>
      <c r="AN298" s="27"/>
      <c r="AO298" s="27"/>
      <c r="AP298" s="27"/>
      <c r="AQ298" s="27"/>
      <c r="AR298" s="27"/>
      <c r="AS298" s="27"/>
      <c r="AT298" s="27"/>
      <c r="AU298" s="27"/>
      <c r="AV298" s="27"/>
      <c r="AW298" s="27"/>
      <c r="AX298" s="27"/>
      <c r="AY298" s="27"/>
      <c r="AZ298" s="27"/>
      <c r="BA298" s="27"/>
      <c r="BB298" s="27"/>
      <c r="BC298" s="27"/>
      <c r="BD298" s="27"/>
      <c r="BE298" s="27"/>
      <c r="BF298" s="27"/>
      <c r="BG298" s="27"/>
      <c r="BH298" s="27"/>
      <c r="BI298" s="27"/>
      <c r="BJ298" s="27"/>
      <c r="BK298" s="27"/>
      <c r="BL298" s="27"/>
      <c r="BM298" s="27"/>
      <c r="BN298" s="27"/>
      <c r="BO298" s="27"/>
      <c r="BP298" s="27"/>
      <c r="BQ298" s="27"/>
      <c r="BR298" s="27"/>
      <c r="BS298" s="27"/>
      <c r="BT298" s="27"/>
      <c r="BU298" s="27"/>
      <c r="BV298" s="27"/>
      <c r="BW298" s="27"/>
      <c r="BX298" s="27"/>
      <c r="BY298" s="27"/>
      <c r="BZ298" s="27"/>
      <c r="CA298" s="27"/>
      <c r="CB298" s="27"/>
      <c r="CC298" s="27"/>
      <c r="CD298" s="27"/>
      <c r="CE298" s="27"/>
      <c r="CF298" s="27"/>
      <c r="CG298" s="27"/>
      <c r="CH298" s="27"/>
      <c r="CI298" s="27"/>
      <c r="CJ298" s="27"/>
      <c r="CK298" s="27"/>
      <c r="CL298" s="27"/>
      <c r="CM298" s="27"/>
      <c r="CN298" s="27"/>
      <c r="CO298" s="27"/>
      <c r="CP298" s="27"/>
      <c r="CQ298" s="27"/>
      <c r="CR298" s="27"/>
      <c r="CS298" s="27"/>
      <c r="CT298" s="27"/>
      <c r="CU298" s="27"/>
      <c r="CV298" s="27"/>
      <c r="CW298" s="27"/>
      <c r="CX298" s="27"/>
      <c r="CY298" s="27"/>
      <c r="CZ298" s="27"/>
      <c r="DA298" s="27"/>
      <c r="DB298" s="27"/>
      <c r="DC298" s="27"/>
      <c r="DD298" s="27"/>
      <c r="DE298" s="27"/>
      <c r="DF298" s="27"/>
      <c r="DG298" s="27"/>
      <c r="DH298" s="27"/>
      <c r="DI298" s="27"/>
      <c r="DJ298" s="27"/>
      <c r="DK298" s="27"/>
      <c r="DL298" s="27"/>
      <c r="DM298" s="27"/>
      <c r="DN298" s="27"/>
      <c r="DO298" s="27"/>
      <c r="DP298" s="27"/>
      <c r="DQ298" s="27"/>
      <c r="DR298" s="27"/>
      <c r="DS298" s="27"/>
      <c r="DT298" s="27"/>
      <c r="DU298" s="27"/>
      <c r="DV298" s="27"/>
      <c r="DW298" s="27"/>
      <c r="DX298" s="27"/>
      <c r="DY298" s="27"/>
      <c r="DZ298" s="27"/>
      <c r="EA298" s="27"/>
      <c r="EB298" s="27"/>
      <c r="EC298" s="27"/>
      <c r="ED298" s="27"/>
      <c r="EE298" s="27"/>
      <c r="EF298" s="27"/>
      <c r="EG298" s="27"/>
      <c r="EH298" s="27"/>
      <c r="EI298" s="27"/>
      <c r="EJ298" s="27"/>
      <c r="EK298" s="27"/>
      <c r="EL298" s="27"/>
      <c r="EM298" s="27"/>
      <c r="EN298" s="27"/>
      <c r="EO298" s="27"/>
      <c r="EP298" s="27"/>
      <c r="EQ298" s="27"/>
      <c r="ER298" s="27"/>
      <c r="ES298" s="27"/>
      <c r="ET298" s="27"/>
      <c r="EU298" s="27"/>
      <c r="EV298" s="27"/>
      <c r="EW298" s="27"/>
      <c r="EX298" s="27"/>
      <c r="EY298" s="27"/>
      <c r="EZ298" s="27"/>
      <c r="FA298" s="27"/>
      <c r="FB298" s="27"/>
      <c r="FC298" s="27"/>
      <c r="FD298" s="27"/>
      <c r="FE298" s="27"/>
      <c r="FF298" s="27"/>
      <c r="FG298" s="27"/>
      <c r="FH298" s="27"/>
      <c r="FI298" s="27"/>
      <c r="FJ298" s="27"/>
      <c r="FK298" s="27"/>
      <c r="FL298" s="27"/>
      <c r="FM298" s="27"/>
      <c r="FN298" s="27"/>
      <c r="FO298" s="27"/>
      <c r="FP298" s="27"/>
      <c r="FQ298" s="27"/>
      <c r="FR298" s="27"/>
      <c r="FS298" s="27"/>
      <c r="FT298" s="27"/>
      <c r="FU298" s="27"/>
      <c r="FV298" s="27"/>
      <c r="FW298" s="27"/>
      <c r="FX298" s="27"/>
      <c r="FY298" s="27"/>
      <c r="FZ298" s="27"/>
      <c r="GA298" s="27"/>
      <c r="GB298" s="27"/>
      <c r="GC298" s="27"/>
      <c r="GD298" s="27"/>
      <c r="GE298" s="27"/>
      <c r="GF298" s="27"/>
      <c r="GG298" s="27"/>
      <c r="GH298" s="27"/>
      <c r="GI298" s="27"/>
      <c r="GJ298" s="27"/>
      <c r="GK298" s="27"/>
      <c r="GL298" s="27"/>
      <c r="GM298" s="27"/>
      <c r="GN298" s="27"/>
    </row>
    <row r="299" spans="1:196" x14ac:dyDescent="0.25">
      <c r="A299" s="17">
        <v>1</v>
      </c>
      <c r="B299" s="102" t="str">
        <f>'1 уровень'!B2660</f>
        <v>5.2. Обращения по стоматологии</v>
      </c>
      <c r="C299" s="243">
        <f>'1 уровень'!E2660</f>
        <v>0</v>
      </c>
      <c r="D299" s="243">
        <f>'1 уровень'!F2660</f>
        <v>0</v>
      </c>
      <c r="E299" s="243">
        <f>'1 уровень'!G2660</f>
        <v>0</v>
      </c>
      <c r="F299" s="244">
        <f>'1 уровень'!H2660</f>
        <v>0</v>
      </c>
      <c r="G299" s="311">
        <f>'1 уровень'!I2660</f>
        <v>0</v>
      </c>
      <c r="H299" s="311">
        <f>'1 уровень'!J2660</f>
        <v>0</v>
      </c>
      <c r="I299" s="281">
        <f>'1 уровень'!K2660</f>
        <v>0</v>
      </c>
      <c r="J299" s="281">
        <f>'1 уровень'!L2660</f>
        <v>0</v>
      </c>
      <c r="K299" s="281">
        <f>'1 уровень'!M2660</f>
        <v>0</v>
      </c>
      <c r="L299" s="281">
        <f>'1 уровень'!N2660</f>
        <v>0</v>
      </c>
      <c r="M299" s="281">
        <f>'1 уровень'!O2660</f>
        <v>0</v>
      </c>
      <c r="N299" s="281">
        <f>'1 уровень'!P2660</f>
        <v>0</v>
      </c>
      <c r="O299" s="267">
        <f>'1 уровень'!Q2660</f>
        <v>0</v>
      </c>
      <c r="P299" s="267">
        <f>'1 уровень'!R2660</f>
        <v>0</v>
      </c>
      <c r="Q299" s="267">
        <f>'1 уровень'!S2660</f>
        <v>0</v>
      </c>
      <c r="R299" s="267">
        <f>'1 уровень'!T2660</f>
        <v>0</v>
      </c>
      <c r="S299" s="267">
        <f>'1 уровень'!U2660</f>
        <v>0</v>
      </c>
      <c r="T299" s="267">
        <f>'1 уровень'!V2660</f>
        <v>0</v>
      </c>
      <c r="U299" s="310">
        <f>'1 уровень'!W2660</f>
        <v>0</v>
      </c>
      <c r="V299" s="267"/>
      <c r="W299" s="267"/>
      <c r="X299" s="243">
        <f>'1 уровень'!X2650</f>
        <v>0</v>
      </c>
      <c r="Y299" s="243">
        <f>'1 уровень'!Y2650</f>
        <v>0</v>
      </c>
      <c r="Z299" s="243">
        <f>'1 уровень'!Z2650</f>
        <v>0</v>
      </c>
      <c r="AA299" s="35"/>
      <c r="AB299" s="35"/>
      <c r="AC299" s="35"/>
      <c r="AD299" s="225"/>
      <c r="AE299" s="27"/>
      <c r="AF299" s="27"/>
      <c r="AG299" s="27"/>
      <c r="AH299" s="27"/>
      <c r="AI299" s="27"/>
      <c r="AJ299" s="27"/>
      <c r="AK299" s="27"/>
      <c r="AL299" s="27"/>
      <c r="AM299" s="27"/>
      <c r="AN299" s="27"/>
      <c r="AO299" s="27"/>
      <c r="AP299" s="27"/>
      <c r="AQ299" s="27"/>
      <c r="AR299" s="27"/>
      <c r="AS299" s="27"/>
      <c r="AT299" s="27"/>
      <c r="AU299" s="27"/>
      <c r="AV299" s="27"/>
      <c r="AW299" s="27"/>
      <c r="AX299" s="27"/>
      <c r="AY299" s="27"/>
      <c r="AZ299" s="27"/>
      <c r="BA299" s="27"/>
      <c r="BB299" s="27"/>
      <c r="BC299" s="27"/>
      <c r="BD299" s="27"/>
      <c r="BE299" s="27"/>
      <c r="BF299" s="27"/>
      <c r="BG299" s="27"/>
      <c r="BH299" s="27"/>
      <c r="BI299" s="27"/>
      <c r="BJ299" s="27"/>
      <c r="BK299" s="27"/>
      <c r="BL299" s="27"/>
      <c r="BM299" s="27"/>
      <c r="BN299" s="27"/>
      <c r="BO299" s="27"/>
      <c r="BP299" s="27"/>
      <c r="BQ299" s="27"/>
      <c r="BR299" s="27"/>
      <c r="BS299" s="27"/>
      <c r="BT299" s="27"/>
      <c r="BU299" s="27"/>
      <c r="BV299" s="27"/>
      <c r="BW299" s="27"/>
      <c r="BX299" s="27"/>
      <c r="BY299" s="27"/>
      <c r="BZ299" s="27"/>
      <c r="CA299" s="27"/>
      <c r="CB299" s="27"/>
      <c r="CC299" s="27"/>
      <c r="CD299" s="27"/>
      <c r="CE299" s="27"/>
      <c r="CF299" s="27"/>
      <c r="CG299" s="27"/>
      <c r="CH299" s="27"/>
      <c r="CI299" s="27"/>
      <c r="CJ299" s="27"/>
      <c r="CK299" s="27"/>
      <c r="CL299" s="27"/>
      <c r="CM299" s="27"/>
      <c r="CN299" s="27"/>
      <c r="CO299" s="27"/>
      <c r="CP299" s="27"/>
      <c r="CQ299" s="27"/>
      <c r="CR299" s="27"/>
      <c r="CS299" s="27"/>
      <c r="CT299" s="27"/>
      <c r="CU299" s="27"/>
      <c r="CV299" s="27"/>
      <c r="CW299" s="27"/>
      <c r="CX299" s="27"/>
      <c r="CY299" s="27"/>
      <c r="CZ299" s="27"/>
      <c r="DA299" s="27"/>
      <c r="DB299" s="27"/>
      <c r="DC299" s="27"/>
      <c r="DD299" s="27"/>
      <c r="DE299" s="27"/>
      <c r="DF299" s="27"/>
      <c r="DG299" s="27"/>
      <c r="DH299" s="27"/>
      <c r="DI299" s="27"/>
      <c r="DJ299" s="27"/>
      <c r="DK299" s="27"/>
      <c r="DL299" s="27"/>
      <c r="DM299" s="27"/>
      <c r="DN299" s="27"/>
      <c r="DO299" s="27"/>
      <c r="DP299" s="27"/>
      <c r="DQ299" s="27"/>
      <c r="DR299" s="27"/>
      <c r="DS299" s="27"/>
      <c r="DT299" s="27"/>
      <c r="DU299" s="27"/>
      <c r="DV299" s="27"/>
      <c r="DW299" s="27"/>
      <c r="DX299" s="27"/>
      <c r="DY299" s="27"/>
      <c r="DZ299" s="27"/>
      <c r="EA299" s="27"/>
      <c r="EB299" s="27"/>
      <c r="EC299" s="27"/>
      <c r="ED299" s="27"/>
      <c r="EE299" s="27"/>
      <c r="EF299" s="27"/>
      <c r="EG299" s="27"/>
      <c r="EH299" s="27"/>
      <c r="EI299" s="27"/>
      <c r="EJ299" s="27"/>
      <c r="EK299" s="27"/>
      <c r="EL299" s="27"/>
      <c r="EM299" s="27"/>
      <c r="EN299" s="27"/>
      <c r="EO299" s="27"/>
      <c r="EP299" s="27"/>
      <c r="EQ299" s="27"/>
      <c r="ER299" s="27"/>
      <c r="ES299" s="27"/>
      <c r="ET299" s="27"/>
      <c r="EU299" s="27"/>
      <c r="EV299" s="27"/>
      <c r="EW299" s="27"/>
      <c r="EX299" s="27"/>
      <c r="EY299" s="27"/>
      <c r="EZ299" s="27"/>
      <c r="FA299" s="27"/>
      <c r="FB299" s="27"/>
      <c r="FC299" s="27"/>
      <c r="FD299" s="27"/>
      <c r="FE299" s="27"/>
      <c r="FF299" s="27"/>
      <c r="FG299" s="27"/>
      <c r="FH299" s="27"/>
      <c r="FI299" s="27"/>
      <c r="FJ299" s="27"/>
      <c r="FK299" s="27"/>
      <c r="FL299" s="27"/>
      <c r="FM299" s="27"/>
      <c r="FN299" s="27"/>
      <c r="FO299" s="27"/>
      <c r="FP299" s="27"/>
      <c r="FQ299" s="27"/>
      <c r="FR299" s="27"/>
      <c r="FS299" s="27"/>
      <c r="FT299" s="27"/>
      <c r="FU299" s="27"/>
      <c r="FV299" s="27"/>
      <c r="FW299" s="27"/>
      <c r="FX299" s="27"/>
      <c r="FY299" s="27"/>
      <c r="FZ299" s="27"/>
      <c r="GA299" s="27"/>
      <c r="GB299" s="27"/>
      <c r="GC299" s="27"/>
      <c r="GD299" s="27"/>
      <c r="GE299" s="27"/>
      <c r="GF299" s="27"/>
      <c r="GG299" s="27"/>
      <c r="GH299" s="27"/>
      <c r="GI299" s="27"/>
      <c r="GJ299" s="27"/>
      <c r="GK299" s="27"/>
      <c r="GL299" s="27"/>
      <c r="GM299" s="27"/>
      <c r="GN299" s="27"/>
    </row>
    <row r="300" spans="1:196" x14ac:dyDescent="0.25">
      <c r="A300" s="17">
        <v>1</v>
      </c>
      <c r="B300" s="63" t="str">
        <f>'1 уровень'!B2661</f>
        <v xml:space="preserve"> 5.2 (а) в т.ч. (УЕТ)</v>
      </c>
      <c r="C300" s="243">
        <f>'1 уровень'!E2661</f>
        <v>0</v>
      </c>
      <c r="D300" s="243">
        <f>'1 уровень'!F2661</f>
        <v>0</v>
      </c>
      <c r="E300" s="243">
        <f>'1 уровень'!G2661</f>
        <v>0</v>
      </c>
      <c r="F300" s="244">
        <f>'1 уровень'!H2661</f>
        <v>0</v>
      </c>
      <c r="G300" s="311">
        <f>'1 уровень'!I2661</f>
        <v>0</v>
      </c>
      <c r="H300" s="311">
        <f>'1 уровень'!J2661</f>
        <v>0</v>
      </c>
      <c r="I300" s="281">
        <f>'1 уровень'!K2661</f>
        <v>0</v>
      </c>
      <c r="J300" s="281">
        <f>'1 уровень'!L2661</f>
        <v>0</v>
      </c>
      <c r="K300" s="281">
        <f>'1 уровень'!M2661</f>
        <v>0</v>
      </c>
      <c r="L300" s="281">
        <f>'1 уровень'!N2661</f>
        <v>0</v>
      </c>
      <c r="M300" s="281">
        <f>'1 уровень'!O2661</f>
        <v>0</v>
      </c>
      <c r="N300" s="281">
        <f>'1 уровень'!P2661</f>
        <v>0</v>
      </c>
      <c r="O300" s="267">
        <f>'1 уровень'!Q2661</f>
        <v>0</v>
      </c>
      <c r="P300" s="267">
        <f>'1 уровень'!R2661</f>
        <v>0</v>
      </c>
      <c r="Q300" s="267">
        <f>'1 уровень'!S2661</f>
        <v>0</v>
      </c>
      <c r="R300" s="267">
        <f>'1 уровень'!T2661</f>
        <v>0</v>
      </c>
      <c r="S300" s="267">
        <f>'1 уровень'!U2661</f>
        <v>0</v>
      </c>
      <c r="T300" s="267">
        <f>'1 уровень'!V2661</f>
        <v>0</v>
      </c>
      <c r="U300" s="310">
        <f>'1 уровень'!W2661</f>
        <v>0</v>
      </c>
      <c r="V300" s="267"/>
      <c r="W300" s="267"/>
      <c r="X300" s="243">
        <f>'1 уровень'!X2651</f>
        <v>0</v>
      </c>
      <c r="Y300" s="243">
        <f>'1 уровень'!Y2651</f>
        <v>0</v>
      </c>
      <c r="Z300" s="243">
        <f>'1 уровень'!Z2651</f>
        <v>0</v>
      </c>
      <c r="AA300" s="35"/>
      <c r="AB300" s="35"/>
      <c r="AC300" s="35"/>
      <c r="AD300" s="225"/>
      <c r="AE300" s="27"/>
      <c r="AF300" s="27"/>
      <c r="AG300" s="27"/>
      <c r="AH300" s="27"/>
      <c r="AI300" s="27"/>
      <c r="AJ300" s="27"/>
      <c r="AK300" s="27"/>
      <c r="AL300" s="27"/>
      <c r="AM300" s="27"/>
      <c r="AN300" s="27"/>
      <c r="AO300" s="27"/>
      <c r="AP300" s="27"/>
      <c r="AQ300" s="27"/>
      <c r="AR300" s="27"/>
      <c r="AS300" s="27"/>
      <c r="AT300" s="27"/>
      <c r="AU300" s="27"/>
      <c r="AV300" s="27"/>
      <c r="AW300" s="27"/>
      <c r="AX300" s="27"/>
      <c r="AY300" s="27"/>
      <c r="AZ300" s="27"/>
      <c r="BA300" s="27"/>
      <c r="BB300" s="27"/>
      <c r="BC300" s="27"/>
      <c r="BD300" s="27"/>
      <c r="BE300" s="27"/>
      <c r="BF300" s="27"/>
      <c r="BG300" s="27"/>
      <c r="BH300" s="27"/>
      <c r="BI300" s="27"/>
      <c r="BJ300" s="27"/>
      <c r="BK300" s="27"/>
      <c r="BL300" s="27"/>
      <c r="BM300" s="27"/>
      <c r="BN300" s="27"/>
      <c r="BO300" s="27"/>
      <c r="BP300" s="27"/>
      <c r="BQ300" s="27"/>
      <c r="BR300" s="27"/>
      <c r="BS300" s="27"/>
      <c r="BT300" s="27"/>
      <c r="BU300" s="27"/>
      <c r="BV300" s="27"/>
      <c r="BW300" s="27"/>
      <c r="BX300" s="27"/>
      <c r="BY300" s="27"/>
      <c r="BZ300" s="27"/>
      <c r="CA300" s="27"/>
      <c r="CB300" s="27"/>
      <c r="CC300" s="27"/>
      <c r="CD300" s="27"/>
      <c r="CE300" s="27"/>
      <c r="CF300" s="27"/>
      <c r="CG300" s="27"/>
      <c r="CH300" s="27"/>
      <c r="CI300" s="27"/>
      <c r="CJ300" s="27"/>
      <c r="CK300" s="27"/>
      <c r="CL300" s="27"/>
      <c r="CM300" s="27"/>
      <c r="CN300" s="27"/>
      <c r="CO300" s="27"/>
      <c r="CP300" s="27"/>
      <c r="CQ300" s="27"/>
      <c r="CR300" s="27"/>
      <c r="CS300" s="27"/>
      <c r="CT300" s="27"/>
      <c r="CU300" s="27"/>
      <c r="CV300" s="27"/>
      <c r="CW300" s="27"/>
      <c r="CX300" s="27"/>
      <c r="CY300" s="27"/>
      <c r="CZ300" s="27"/>
      <c r="DA300" s="27"/>
      <c r="DB300" s="27"/>
      <c r="DC300" s="27"/>
      <c r="DD300" s="27"/>
      <c r="DE300" s="27"/>
      <c r="DF300" s="27"/>
      <c r="DG300" s="27"/>
      <c r="DH300" s="27"/>
      <c r="DI300" s="27"/>
      <c r="DJ300" s="27"/>
      <c r="DK300" s="27"/>
      <c r="DL300" s="27"/>
      <c r="DM300" s="27"/>
      <c r="DN300" s="27"/>
      <c r="DO300" s="27"/>
      <c r="DP300" s="27"/>
      <c r="DQ300" s="27"/>
      <c r="DR300" s="27"/>
      <c r="DS300" s="27"/>
      <c r="DT300" s="27"/>
      <c r="DU300" s="27"/>
      <c r="DV300" s="27"/>
      <c r="DW300" s="27"/>
      <c r="DX300" s="27"/>
      <c r="DY300" s="27"/>
      <c r="DZ300" s="27"/>
      <c r="EA300" s="27"/>
      <c r="EB300" s="27"/>
      <c r="EC300" s="27"/>
      <c r="ED300" s="27"/>
      <c r="EE300" s="27"/>
      <c r="EF300" s="27"/>
      <c r="EG300" s="27"/>
      <c r="EH300" s="27"/>
      <c r="EI300" s="27"/>
      <c r="EJ300" s="27"/>
      <c r="EK300" s="27"/>
      <c r="EL300" s="27"/>
      <c r="EM300" s="27"/>
      <c r="EN300" s="27"/>
      <c r="EO300" s="27"/>
      <c r="EP300" s="27"/>
      <c r="EQ300" s="27"/>
      <c r="ER300" s="27"/>
      <c r="ES300" s="27"/>
      <c r="ET300" s="27"/>
      <c r="EU300" s="27"/>
      <c r="EV300" s="27"/>
      <c r="EW300" s="27"/>
      <c r="EX300" s="27"/>
      <c r="EY300" s="27"/>
      <c r="EZ300" s="27"/>
      <c r="FA300" s="27"/>
      <c r="FB300" s="27"/>
      <c r="FC300" s="27"/>
      <c r="FD300" s="27"/>
      <c r="FE300" s="27"/>
      <c r="FF300" s="27"/>
      <c r="FG300" s="27"/>
      <c r="FH300" s="27"/>
      <c r="FI300" s="27"/>
      <c r="FJ300" s="27"/>
      <c r="FK300" s="27"/>
      <c r="FL300" s="27"/>
      <c r="FM300" s="27"/>
      <c r="FN300" s="27"/>
      <c r="FO300" s="27"/>
      <c r="FP300" s="27"/>
      <c r="FQ300" s="27"/>
      <c r="FR300" s="27"/>
      <c r="FS300" s="27"/>
      <c r="FT300" s="27"/>
      <c r="FU300" s="27"/>
      <c r="FV300" s="27"/>
      <c r="FW300" s="27"/>
      <c r="FX300" s="27"/>
      <c r="FY300" s="27"/>
      <c r="FZ300" s="27"/>
      <c r="GA300" s="27"/>
      <c r="GB300" s="27"/>
      <c r="GC300" s="27"/>
      <c r="GD300" s="27"/>
      <c r="GE300" s="27"/>
      <c r="GF300" s="27"/>
      <c r="GG300" s="27"/>
      <c r="GH300" s="27"/>
      <c r="GI300" s="27"/>
      <c r="GJ300" s="27"/>
      <c r="GK300" s="27"/>
      <c r="GL300" s="27"/>
      <c r="GM300" s="27"/>
      <c r="GN300" s="27"/>
    </row>
    <row r="301" spans="1:196" ht="47.25" customHeight="1" x14ac:dyDescent="0.25">
      <c r="A301" s="17">
        <v>1</v>
      </c>
      <c r="B301" s="63" t="str">
        <f>'1 уровень'!B2662</f>
        <v>6. Посещения в связи с оказанием неотложной помощи</v>
      </c>
      <c r="C301" s="243">
        <f>'1 уровень'!E2662</f>
        <v>0</v>
      </c>
      <c r="D301" s="243">
        <f>'1 уровень'!F2662</f>
        <v>0</v>
      </c>
      <c r="E301" s="243">
        <f>'1 уровень'!G2662</f>
        <v>6</v>
      </c>
      <c r="F301" s="244" t="e">
        <f>'1 уровень'!H2662</f>
        <v>#DIV/0!</v>
      </c>
      <c r="G301" s="311">
        <f>'1 уровень'!I2662</f>
        <v>0</v>
      </c>
      <c r="H301" s="311">
        <f>'1 уровень'!J2662</f>
        <v>0</v>
      </c>
      <c r="I301" s="281">
        <f>'1 уровень'!K2662</f>
        <v>0</v>
      </c>
      <c r="J301" s="281">
        <f>'1 уровень'!L2662</f>
        <v>0</v>
      </c>
      <c r="K301" s="281">
        <f>'1 уровень'!M2662</f>
        <v>0</v>
      </c>
      <c r="L301" s="281">
        <f>'1 уровень'!N2662</f>
        <v>0</v>
      </c>
      <c r="M301" s="281">
        <f>'1 уровень'!O2662</f>
        <v>0</v>
      </c>
      <c r="N301" s="281">
        <f>'1 уровень'!P2662</f>
        <v>0</v>
      </c>
      <c r="O301" s="267">
        <f>'1 уровень'!Q2662</f>
        <v>0</v>
      </c>
      <c r="P301" s="267">
        <f>'1 уровень'!R2662</f>
        <v>0</v>
      </c>
      <c r="Q301" s="267">
        <f>'1 уровень'!S2662</f>
        <v>0</v>
      </c>
      <c r="R301" s="267">
        <f>'1 уровень'!T2662</f>
        <v>0</v>
      </c>
      <c r="S301" s="267">
        <f>'1 уровень'!U2662</f>
        <v>0</v>
      </c>
      <c r="T301" s="267">
        <f>'1 уровень'!V2662</f>
        <v>0</v>
      </c>
      <c r="U301" s="310">
        <f>'1 уровень'!W2662</f>
        <v>0</v>
      </c>
      <c r="V301" s="267"/>
      <c r="W301" s="267"/>
      <c r="X301" s="243"/>
      <c r="Y301" s="243"/>
      <c r="Z301" s="243"/>
      <c r="AA301" s="35"/>
      <c r="AB301" s="35"/>
      <c r="AC301" s="35"/>
      <c r="AD301" s="225"/>
      <c r="AE301" s="27"/>
      <c r="AF301" s="27"/>
      <c r="AG301" s="27"/>
      <c r="AH301" s="27"/>
      <c r="AI301" s="27"/>
      <c r="AJ301" s="27"/>
      <c r="AK301" s="27"/>
      <c r="AL301" s="27"/>
      <c r="AM301" s="27"/>
      <c r="AN301" s="27"/>
      <c r="AO301" s="27"/>
      <c r="AP301" s="27"/>
      <c r="AQ301" s="27"/>
      <c r="AR301" s="27"/>
      <c r="AS301" s="27"/>
      <c r="AT301" s="27"/>
      <c r="AU301" s="27"/>
      <c r="AV301" s="27"/>
      <c r="AW301" s="27"/>
      <c r="AX301" s="27"/>
      <c r="AY301" s="27"/>
      <c r="AZ301" s="27"/>
      <c r="BA301" s="27"/>
      <c r="BB301" s="27"/>
      <c r="BC301" s="27"/>
      <c r="BD301" s="27"/>
      <c r="BE301" s="27"/>
      <c r="BF301" s="27"/>
      <c r="BG301" s="27"/>
      <c r="BH301" s="27"/>
      <c r="BI301" s="27"/>
      <c r="BJ301" s="27"/>
      <c r="BK301" s="27"/>
      <c r="BL301" s="27"/>
      <c r="BM301" s="27"/>
      <c r="BN301" s="27"/>
      <c r="BO301" s="27"/>
      <c r="BP301" s="27"/>
      <c r="BQ301" s="27"/>
      <c r="BR301" s="27"/>
      <c r="BS301" s="27"/>
      <c r="BT301" s="27"/>
      <c r="BU301" s="27"/>
      <c r="BV301" s="27"/>
      <c r="BW301" s="27"/>
      <c r="BX301" s="27"/>
      <c r="BY301" s="27"/>
      <c r="BZ301" s="27"/>
      <c r="CA301" s="27"/>
      <c r="CB301" s="27"/>
      <c r="CC301" s="27"/>
      <c r="CD301" s="27"/>
      <c r="CE301" s="27"/>
      <c r="CF301" s="27"/>
      <c r="CG301" s="27"/>
      <c r="CH301" s="27"/>
      <c r="CI301" s="27"/>
      <c r="CJ301" s="27"/>
      <c r="CK301" s="27"/>
      <c r="CL301" s="27"/>
      <c r="CM301" s="27"/>
      <c r="CN301" s="27"/>
      <c r="CO301" s="27"/>
      <c r="CP301" s="27"/>
      <c r="CQ301" s="27"/>
      <c r="CR301" s="27"/>
      <c r="CS301" s="27"/>
      <c r="CT301" s="27"/>
      <c r="CU301" s="27"/>
      <c r="CV301" s="27"/>
      <c r="CW301" s="27"/>
      <c r="CX301" s="27"/>
      <c r="CY301" s="27"/>
      <c r="CZ301" s="27"/>
      <c r="DA301" s="27"/>
      <c r="DB301" s="27"/>
      <c r="DC301" s="27"/>
      <c r="DD301" s="27"/>
      <c r="DE301" s="27"/>
      <c r="DF301" s="27"/>
      <c r="DG301" s="27"/>
      <c r="DH301" s="27"/>
      <c r="DI301" s="27"/>
      <c r="DJ301" s="27"/>
      <c r="DK301" s="27"/>
      <c r="DL301" s="27"/>
      <c r="DM301" s="27"/>
      <c r="DN301" s="27"/>
      <c r="DO301" s="27"/>
      <c r="DP301" s="27"/>
      <c r="DQ301" s="27"/>
      <c r="DR301" s="27"/>
      <c r="DS301" s="27"/>
      <c r="DT301" s="27"/>
      <c r="DU301" s="27"/>
      <c r="DV301" s="27"/>
      <c r="DW301" s="27"/>
      <c r="DX301" s="27"/>
      <c r="DY301" s="27"/>
      <c r="DZ301" s="27"/>
      <c r="EA301" s="27"/>
      <c r="EB301" s="27"/>
      <c r="EC301" s="27"/>
      <c r="ED301" s="27"/>
      <c r="EE301" s="27"/>
      <c r="EF301" s="27"/>
      <c r="EG301" s="27"/>
      <c r="EH301" s="27"/>
      <c r="EI301" s="27"/>
      <c r="EJ301" s="27"/>
      <c r="EK301" s="27"/>
      <c r="EL301" s="27"/>
      <c r="EM301" s="27"/>
      <c r="EN301" s="27"/>
      <c r="EO301" s="27"/>
      <c r="EP301" s="27"/>
      <c r="EQ301" s="27"/>
      <c r="ER301" s="27"/>
      <c r="ES301" s="27"/>
      <c r="ET301" s="27"/>
      <c r="EU301" s="27"/>
      <c r="EV301" s="27"/>
      <c r="EW301" s="27"/>
      <c r="EX301" s="27"/>
      <c r="EY301" s="27"/>
      <c r="EZ301" s="27"/>
      <c r="FA301" s="27"/>
      <c r="FB301" s="27"/>
      <c r="FC301" s="27"/>
      <c r="FD301" s="27"/>
      <c r="FE301" s="27"/>
      <c r="FF301" s="27"/>
      <c r="FG301" s="27"/>
      <c r="FH301" s="27"/>
      <c r="FI301" s="27"/>
      <c r="FJ301" s="27"/>
      <c r="FK301" s="27"/>
      <c r="FL301" s="27"/>
      <c r="FM301" s="27"/>
      <c r="FN301" s="27"/>
      <c r="FO301" s="27"/>
      <c r="FP301" s="27"/>
      <c r="FQ301" s="27"/>
      <c r="FR301" s="27"/>
      <c r="FS301" s="27"/>
      <c r="FT301" s="27"/>
      <c r="FU301" s="27"/>
      <c r="FV301" s="27"/>
      <c r="FW301" s="27"/>
      <c r="FX301" s="27"/>
      <c r="FY301" s="27"/>
      <c r="FZ301" s="27"/>
      <c r="GA301" s="27"/>
      <c r="GB301" s="27"/>
      <c r="GC301" s="27"/>
      <c r="GD301" s="27"/>
      <c r="GE301" s="27"/>
      <c r="GF301" s="27"/>
      <c r="GG301" s="27"/>
      <c r="GH301" s="27"/>
      <c r="GI301" s="27"/>
      <c r="GJ301" s="27"/>
      <c r="GK301" s="27"/>
      <c r="GL301" s="27"/>
      <c r="GM301" s="27"/>
      <c r="GN301" s="27"/>
    </row>
    <row r="302" spans="1:196" ht="30" x14ac:dyDescent="0.25">
      <c r="A302" s="17">
        <v>1</v>
      </c>
      <c r="B302" s="63" t="str">
        <f>'1 уровень'!B2663</f>
        <v>в т.ч. посещения в травмпункте (первичные)</v>
      </c>
      <c r="C302" s="243">
        <f>'1 уровень'!E2663</f>
        <v>0</v>
      </c>
      <c r="D302" s="243">
        <f>'1 уровень'!F2663</f>
        <v>0</v>
      </c>
      <c r="E302" s="243">
        <f>'1 уровень'!G2663</f>
        <v>0</v>
      </c>
      <c r="F302" s="244">
        <f>'1 уровень'!H2663</f>
        <v>0</v>
      </c>
      <c r="G302" s="311">
        <f>'1 уровень'!I2663</f>
        <v>0</v>
      </c>
      <c r="H302" s="311">
        <f>'1 уровень'!J2663</f>
        <v>0</v>
      </c>
      <c r="I302" s="281">
        <f>'1 уровень'!K2663</f>
        <v>0</v>
      </c>
      <c r="J302" s="281">
        <f>'1 уровень'!L2663</f>
        <v>0</v>
      </c>
      <c r="K302" s="281">
        <f>'1 уровень'!M2663</f>
        <v>0</v>
      </c>
      <c r="L302" s="281">
        <f>'1 уровень'!N2663</f>
        <v>0</v>
      </c>
      <c r="M302" s="281">
        <f>'1 уровень'!O2663</f>
        <v>0</v>
      </c>
      <c r="N302" s="281">
        <f>'1 уровень'!P2663</f>
        <v>0</v>
      </c>
      <c r="O302" s="267">
        <f>'1 уровень'!Q2663</f>
        <v>0</v>
      </c>
      <c r="P302" s="267">
        <f>'1 уровень'!R2663</f>
        <v>0</v>
      </c>
      <c r="Q302" s="267">
        <f>'1 уровень'!S2663</f>
        <v>0</v>
      </c>
      <c r="R302" s="267">
        <f>'1 уровень'!T2663</f>
        <v>0</v>
      </c>
      <c r="S302" s="267">
        <f>'1 уровень'!U2663</f>
        <v>0</v>
      </c>
      <c r="T302" s="267">
        <f>'1 уровень'!V2663</f>
        <v>0</v>
      </c>
      <c r="U302" s="310">
        <f>'1 уровень'!W2663</f>
        <v>0</v>
      </c>
      <c r="V302" s="267"/>
      <c r="W302" s="267"/>
      <c r="X302" s="243">
        <f>'1 уровень'!X2653</f>
        <v>0</v>
      </c>
      <c r="Y302" s="243">
        <f>'1 уровень'!Y2653</f>
        <v>0</v>
      </c>
      <c r="Z302" s="243">
        <f>'1 уровень'!Z2653</f>
        <v>0</v>
      </c>
      <c r="AA302" s="35"/>
      <c r="AB302" s="35"/>
      <c r="AC302" s="35"/>
      <c r="AD302" s="225"/>
      <c r="AE302" s="27"/>
      <c r="AF302" s="27"/>
      <c r="AG302" s="27"/>
      <c r="AH302" s="27"/>
      <c r="AI302" s="27"/>
      <c r="AJ302" s="27"/>
      <c r="AK302" s="27"/>
      <c r="AL302" s="27"/>
      <c r="AM302" s="27"/>
      <c r="AN302" s="27"/>
      <c r="AO302" s="27"/>
      <c r="AP302" s="27"/>
      <c r="AQ302" s="27"/>
      <c r="AR302" s="27"/>
      <c r="AS302" s="27"/>
      <c r="AT302" s="27"/>
      <c r="AU302" s="27"/>
      <c r="AV302" s="27"/>
      <c r="AW302" s="27"/>
      <c r="AX302" s="27"/>
      <c r="AY302" s="27"/>
      <c r="AZ302" s="27"/>
      <c r="BA302" s="27"/>
      <c r="BB302" s="27"/>
      <c r="BC302" s="27"/>
      <c r="BD302" s="27"/>
      <c r="BE302" s="27"/>
      <c r="BF302" s="27"/>
      <c r="BG302" s="27"/>
      <c r="BH302" s="27"/>
      <c r="BI302" s="27"/>
      <c r="BJ302" s="27"/>
      <c r="BK302" s="27"/>
      <c r="BL302" s="27"/>
      <c r="BM302" s="27"/>
      <c r="BN302" s="27"/>
      <c r="BO302" s="27"/>
      <c r="BP302" s="27"/>
      <c r="BQ302" s="27"/>
      <c r="BR302" s="27"/>
      <c r="BS302" s="27"/>
      <c r="BT302" s="27"/>
      <c r="BU302" s="27"/>
      <c r="BV302" s="27"/>
      <c r="BW302" s="27"/>
      <c r="BX302" s="27"/>
      <c r="BY302" s="27"/>
      <c r="BZ302" s="27"/>
      <c r="CA302" s="27"/>
      <c r="CB302" s="27"/>
      <c r="CC302" s="27"/>
      <c r="CD302" s="27"/>
      <c r="CE302" s="27"/>
      <c r="CF302" s="27"/>
      <c r="CG302" s="27"/>
      <c r="CH302" s="27"/>
      <c r="CI302" s="27"/>
      <c r="CJ302" s="27"/>
      <c r="CK302" s="27"/>
      <c r="CL302" s="27"/>
      <c r="CM302" s="27"/>
      <c r="CN302" s="27"/>
      <c r="CO302" s="27"/>
      <c r="CP302" s="27"/>
      <c r="CQ302" s="27"/>
      <c r="CR302" s="27"/>
      <c r="CS302" s="27"/>
      <c r="CT302" s="27"/>
      <c r="CU302" s="27"/>
      <c r="CV302" s="27"/>
      <c r="CW302" s="27"/>
      <c r="CX302" s="27"/>
      <c r="CY302" s="27"/>
      <c r="CZ302" s="27"/>
      <c r="DA302" s="27"/>
      <c r="DB302" s="27"/>
      <c r="DC302" s="27"/>
      <c r="DD302" s="27"/>
      <c r="DE302" s="27"/>
      <c r="DF302" s="27"/>
      <c r="DG302" s="27"/>
      <c r="DH302" s="27"/>
      <c r="DI302" s="27"/>
      <c r="DJ302" s="27"/>
      <c r="DK302" s="27"/>
      <c r="DL302" s="27"/>
      <c r="DM302" s="27"/>
      <c r="DN302" s="27"/>
      <c r="DO302" s="27"/>
      <c r="DP302" s="27"/>
      <c r="DQ302" s="27"/>
      <c r="DR302" s="27"/>
      <c r="DS302" s="27"/>
      <c r="DT302" s="27"/>
      <c r="DU302" s="27"/>
      <c r="DV302" s="27"/>
      <c r="DW302" s="27"/>
      <c r="DX302" s="27"/>
      <c r="DY302" s="27"/>
      <c r="DZ302" s="27"/>
      <c r="EA302" s="27"/>
      <c r="EB302" s="27"/>
      <c r="EC302" s="27"/>
      <c r="ED302" s="27"/>
      <c r="EE302" s="27"/>
      <c r="EF302" s="27"/>
      <c r="EG302" s="27"/>
      <c r="EH302" s="27"/>
      <c r="EI302" s="27"/>
      <c r="EJ302" s="27"/>
      <c r="EK302" s="27"/>
      <c r="EL302" s="27"/>
      <c r="EM302" s="27"/>
      <c r="EN302" s="27"/>
      <c r="EO302" s="27"/>
      <c r="EP302" s="27"/>
      <c r="EQ302" s="27"/>
      <c r="ER302" s="27"/>
      <c r="ES302" s="27"/>
      <c r="ET302" s="27"/>
      <c r="EU302" s="27"/>
      <c r="EV302" s="27"/>
      <c r="EW302" s="27"/>
      <c r="EX302" s="27"/>
      <c r="EY302" s="27"/>
      <c r="EZ302" s="27"/>
      <c r="FA302" s="27"/>
      <c r="FB302" s="27"/>
      <c r="FC302" s="27"/>
      <c r="FD302" s="27"/>
      <c r="FE302" s="27"/>
      <c r="FF302" s="27"/>
      <c r="FG302" s="27"/>
      <c r="FH302" s="27"/>
      <c r="FI302" s="27"/>
      <c r="FJ302" s="27"/>
      <c r="FK302" s="27"/>
      <c r="FL302" s="27"/>
      <c r="FM302" s="27"/>
      <c r="FN302" s="27"/>
      <c r="FO302" s="27"/>
      <c r="FP302" s="27"/>
      <c r="FQ302" s="27"/>
      <c r="FR302" s="27"/>
      <c r="FS302" s="27"/>
      <c r="FT302" s="27"/>
      <c r="FU302" s="27"/>
      <c r="FV302" s="27"/>
      <c r="FW302" s="27"/>
      <c r="FX302" s="27"/>
      <c r="FY302" s="27"/>
      <c r="FZ302" s="27"/>
      <c r="GA302" s="27"/>
      <c r="GB302" s="27"/>
      <c r="GC302" s="27"/>
      <c r="GD302" s="27"/>
      <c r="GE302" s="27"/>
      <c r="GF302" s="27"/>
      <c r="GG302" s="27"/>
      <c r="GH302" s="27"/>
      <c r="GI302" s="27"/>
      <c r="GJ302" s="27"/>
      <c r="GK302" s="27"/>
      <c r="GL302" s="27"/>
      <c r="GM302" s="27"/>
      <c r="GN302" s="27"/>
    </row>
    <row r="303" spans="1:196" ht="60" x14ac:dyDescent="0.25">
      <c r="A303" s="17">
        <v>1</v>
      </c>
      <c r="B303" s="63" t="str">
        <f>'1 уровень'!B2664</f>
        <v>7. Посещение врачей приемных отделений при оказании медицинской помощи пациентам, не нуждающимся в оказании стационарной помощи</v>
      </c>
      <c r="C303" s="243">
        <f>'1 уровень'!E2664</f>
        <v>0</v>
      </c>
      <c r="D303" s="243">
        <f>'1 уровень'!F2664</f>
        <v>0</v>
      </c>
      <c r="E303" s="243">
        <f>'1 уровень'!G2664</f>
        <v>0</v>
      </c>
      <c r="F303" s="244">
        <f>'1 уровень'!H2664</f>
        <v>0</v>
      </c>
      <c r="G303" s="311">
        <f>'1 уровень'!I2664</f>
        <v>0</v>
      </c>
      <c r="H303" s="311">
        <f>'1 уровень'!J2664</f>
        <v>0</v>
      </c>
      <c r="I303" s="281">
        <f>'1 уровень'!K2664</f>
        <v>0</v>
      </c>
      <c r="J303" s="281">
        <f>'1 уровень'!L2664</f>
        <v>0</v>
      </c>
      <c r="K303" s="281">
        <f>'1 уровень'!M2664</f>
        <v>0</v>
      </c>
      <c r="L303" s="281">
        <f>'1 уровень'!N2664</f>
        <v>0</v>
      </c>
      <c r="M303" s="281">
        <f>'1 уровень'!O2664</f>
        <v>0</v>
      </c>
      <c r="N303" s="281">
        <f>'1 уровень'!P2664</f>
        <v>0</v>
      </c>
      <c r="O303" s="267">
        <f>'1 уровень'!Q2664</f>
        <v>0</v>
      </c>
      <c r="P303" s="267">
        <f>'1 уровень'!R2664</f>
        <v>0</v>
      </c>
      <c r="Q303" s="267">
        <f>'1 уровень'!S2664</f>
        <v>0</v>
      </c>
      <c r="R303" s="267">
        <f>'1 уровень'!T2664</f>
        <v>0</v>
      </c>
      <c r="S303" s="267">
        <f>'1 уровень'!U2664</f>
        <v>0</v>
      </c>
      <c r="T303" s="267">
        <f>'1 уровень'!V2664</f>
        <v>0</v>
      </c>
      <c r="U303" s="310">
        <f>'1 уровень'!W2664</f>
        <v>0</v>
      </c>
      <c r="V303" s="267"/>
      <c r="W303" s="267"/>
      <c r="X303" s="243">
        <f>'1 уровень'!X2654</f>
        <v>0</v>
      </c>
      <c r="Y303" s="243">
        <f>'1 уровень'!Y2654</f>
        <v>0</v>
      </c>
      <c r="Z303" s="243">
        <f>'1 уровень'!Z2654</f>
        <v>0</v>
      </c>
      <c r="AA303" s="35"/>
      <c r="AB303" s="35"/>
      <c r="AC303" s="35"/>
      <c r="AD303" s="225"/>
      <c r="AE303" s="27"/>
      <c r="AF303" s="27"/>
      <c r="AG303" s="27"/>
      <c r="AH303" s="27"/>
      <c r="AI303" s="27"/>
      <c r="AJ303" s="27"/>
      <c r="AK303" s="27"/>
      <c r="AL303" s="27"/>
      <c r="AM303" s="27"/>
      <c r="AN303" s="27"/>
      <c r="AO303" s="27"/>
      <c r="AP303" s="27"/>
      <c r="AQ303" s="27"/>
      <c r="AR303" s="27"/>
      <c r="AS303" s="27"/>
      <c r="AT303" s="27"/>
      <c r="AU303" s="27"/>
      <c r="AV303" s="27"/>
      <c r="AW303" s="27"/>
      <c r="AX303" s="27"/>
      <c r="AY303" s="27"/>
      <c r="AZ303" s="27"/>
      <c r="BA303" s="27"/>
      <c r="BB303" s="27"/>
      <c r="BC303" s="27"/>
      <c r="BD303" s="27"/>
      <c r="BE303" s="27"/>
      <c r="BF303" s="27"/>
      <c r="BG303" s="27"/>
      <c r="BH303" s="27"/>
      <c r="BI303" s="27"/>
      <c r="BJ303" s="27"/>
      <c r="BK303" s="27"/>
      <c r="BL303" s="27"/>
      <c r="BM303" s="27"/>
      <c r="BN303" s="27"/>
      <c r="BO303" s="27"/>
      <c r="BP303" s="27"/>
      <c r="BQ303" s="27"/>
      <c r="BR303" s="27"/>
      <c r="BS303" s="27"/>
      <c r="BT303" s="27"/>
      <c r="BU303" s="27"/>
      <c r="BV303" s="27"/>
      <c r="BW303" s="27"/>
      <c r="BX303" s="27"/>
      <c r="BY303" s="27"/>
      <c r="BZ303" s="27"/>
      <c r="CA303" s="27"/>
      <c r="CB303" s="27"/>
      <c r="CC303" s="27"/>
      <c r="CD303" s="27"/>
      <c r="CE303" s="27"/>
      <c r="CF303" s="27"/>
      <c r="CG303" s="27"/>
      <c r="CH303" s="27"/>
      <c r="CI303" s="27"/>
      <c r="CJ303" s="27"/>
      <c r="CK303" s="27"/>
      <c r="CL303" s="27"/>
      <c r="CM303" s="27"/>
      <c r="CN303" s="27"/>
      <c r="CO303" s="27"/>
      <c r="CP303" s="27"/>
      <c r="CQ303" s="27"/>
      <c r="CR303" s="27"/>
      <c r="CS303" s="27"/>
      <c r="CT303" s="27"/>
      <c r="CU303" s="27"/>
      <c r="CV303" s="27"/>
      <c r="CW303" s="27"/>
      <c r="CX303" s="27"/>
      <c r="CY303" s="27"/>
      <c r="CZ303" s="27"/>
      <c r="DA303" s="27"/>
      <c r="DB303" s="27"/>
      <c r="DC303" s="27"/>
      <c r="DD303" s="27"/>
      <c r="DE303" s="27"/>
      <c r="DF303" s="27"/>
      <c r="DG303" s="27"/>
      <c r="DH303" s="27"/>
      <c r="DI303" s="27"/>
      <c r="DJ303" s="27"/>
      <c r="DK303" s="27"/>
      <c r="DL303" s="27"/>
      <c r="DM303" s="27"/>
      <c r="DN303" s="27"/>
      <c r="DO303" s="27"/>
      <c r="DP303" s="27"/>
      <c r="DQ303" s="27"/>
      <c r="DR303" s="27"/>
      <c r="DS303" s="27"/>
      <c r="DT303" s="27"/>
      <c r="DU303" s="27"/>
      <c r="DV303" s="27"/>
      <c r="DW303" s="27"/>
      <c r="DX303" s="27"/>
      <c r="DY303" s="27"/>
      <c r="DZ303" s="27"/>
      <c r="EA303" s="27"/>
      <c r="EB303" s="27"/>
      <c r="EC303" s="27"/>
      <c r="ED303" s="27"/>
      <c r="EE303" s="27"/>
      <c r="EF303" s="27"/>
      <c r="EG303" s="27"/>
      <c r="EH303" s="27"/>
      <c r="EI303" s="27"/>
      <c r="EJ303" s="27"/>
      <c r="EK303" s="27"/>
      <c r="EL303" s="27"/>
      <c r="EM303" s="27"/>
      <c r="EN303" s="27"/>
      <c r="EO303" s="27"/>
      <c r="EP303" s="27"/>
      <c r="EQ303" s="27"/>
      <c r="ER303" s="27"/>
      <c r="ES303" s="27"/>
      <c r="ET303" s="27"/>
      <c r="EU303" s="27"/>
      <c r="EV303" s="27"/>
      <c r="EW303" s="27"/>
      <c r="EX303" s="27"/>
      <c r="EY303" s="27"/>
      <c r="EZ303" s="27"/>
      <c r="FA303" s="27"/>
      <c r="FB303" s="27"/>
      <c r="FC303" s="27"/>
      <c r="FD303" s="27"/>
      <c r="FE303" s="27"/>
      <c r="FF303" s="27"/>
      <c r="FG303" s="27"/>
      <c r="FH303" s="27"/>
      <c r="FI303" s="27"/>
      <c r="FJ303" s="27"/>
      <c r="FK303" s="27"/>
      <c r="FL303" s="27"/>
      <c r="FM303" s="27"/>
      <c r="FN303" s="27"/>
      <c r="FO303" s="27"/>
      <c r="FP303" s="27"/>
      <c r="FQ303" s="27"/>
      <c r="FR303" s="27"/>
      <c r="FS303" s="27"/>
      <c r="FT303" s="27"/>
      <c r="FU303" s="27"/>
      <c r="FV303" s="27"/>
      <c r="FW303" s="27"/>
      <c r="FX303" s="27"/>
      <c r="FY303" s="27"/>
      <c r="FZ303" s="27"/>
      <c r="GA303" s="27"/>
      <c r="GB303" s="27"/>
      <c r="GC303" s="27"/>
      <c r="GD303" s="27"/>
      <c r="GE303" s="27"/>
      <c r="GF303" s="27"/>
      <c r="GG303" s="27"/>
      <c r="GH303" s="27"/>
      <c r="GI303" s="27"/>
      <c r="GJ303" s="27"/>
      <c r="GK303" s="27"/>
      <c r="GL303" s="27"/>
      <c r="GM303" s="27"/>
      <c r="GN303" s="27"/>
    </row>
    <row r="304" spans="1:196" x14ac:dyDescent="0.25">
      <c r="A304" s="17">
        <v>1</v>
      </c>
      <c r="B304" s="63" t="str">
        <f>'1 уровень'!B2665</f>
        <v>Всего посещений с иными целями</v>
      </c>
      <c r="C304" s="243">
        <f>'1 уровень'!E2665</f>
        <v>0</v>
      </c>
      <c r="D304" s="243">
        <f>'1 уровень'!F2665</f>
        <v>0</v>
      </c>
      <c r="E304" s="243">
        <f>'1 уровень'!G2665</f>
        <v>0</v>
      </c>
      <c r="F304" s="244" t="e">
        <f>'1 уровень'!H2665</f>
        <v>#DIV/0!</v>
      </c>
      <c r="G304" s="311">
        <f>'1 уровень'!I2665</f>
        <v>0</v>
      </c>
      <c r="H304" s="311">
        <f>'1 уровень'!J2665</f>
        <v>0</v>
      </c>
      <c r="I304" s="281">
        <f>'1 уровень'!K2665</f>
        <v>0</v>
      </c>
      <c r="J304" s="281">
        <f>'1 уровень'!L2665</f>
        <v>0</v>
      </c>
      <c r="K304" s="281">
        <f>'1 уровень'!M2665</f>
        <v>0</v>
      </c>
      <c r="L304" s="281">
        <f>'1 уровень'!N2665</f>
        <v>0</v>
      </c>
      <c r="M304" s="281">
        <f>'1 уровень'!O2665</f>
        <v>0</v>
      </c>
      <c r="N304" s="281">
        <f>'1 уровень'!P2665</f>
        <v>0</v>
      </c>
      <c r="O304" s="267">
        <f>'1 уровень'!Q2665</f>
        <v>0</v>
      </c>
      <c r="P304" s="267">
        <f>'1 уровень'!R2665</f>
        <v>0</v>
      </c>
      <c r="Q304" s="267">
        <f>'1 уровень'!S2665</f>
        <v>0</v>
      </c>
      <c r="R304" s="267">
        <f>'1 уровень'!T2665</f>
        <v>0</v>
      </c>
      <c r="S304" s="267">
        <f>'1 уровень'!U2665</f>
        <v>0</v>
      </c>
      <c r="T304" s="267">
        <f>'1 уровень'!V2665</f>
        <v>0</v>
      </c>
      <c r="U304" s="310">
        <f>'1 уровень'!W2665</f>
        <v>0</v>
      </c>
      <c r="V304" s="267"/>
      <c r="W304" s="267"/>
      <c r="X304" s="243">
        <f>'1 уровень'!X2655</f>
        <v>0</v>
      </c>
      <c r="Y304" s="243">
        <f>'1 уровень'!Y2655</f>
        <v>0</v>
      </c>
      <c r="Z304" s="243">
        <f>'1 уровень'!Z2655</f>
        <v>0</v>
      </c>
      <c r="AA304" s="35"/>
      <c r="AB304" s="35"/>
      <c r="AC304" s="35"/>
      <c r="AD304" s="225"/>
      <c r="AE304" s="27"/>
      <c r="AF304" s="27"/>
      <c r="AG304" s="27"/>
      <c r="AH304" s="27"/>
      <c r="AI304" s="27"/>
      <c r="AJ304" s="27"/>
      <c r="AK304" s="27"/>
      <c r="AL304" s="27"/>
      <c r="AM304" s="27"/>
      <c r="AN304" s="27"/>
      <c r="AO304" s="27"/>
      <c r="AP304" s="27"/>
      <c r="AQ304" s="27"/>
      <c r="AR304" s="27"/>
      <c r="AS304" s="27"/>
      <c r="AT304" s="27"/>
      <c r="AU304" s="27"/>
      <c r="AV304" s="27"/>
      <c r="AW304" s="27"/>
      <c r="AX304" s="27"/>
      <c r="AY304" s="27"/>
      <c r="AZ304" s="27"/>
      <c r="BA304" s="27"/>
      <c r="BB304" s="27"/>
      <c r="BC304" s="27"/>
      <c r="BD304" s="27"/>
      <c r="BE304" s="27"/>
      <c r="BF304" s="27"/>
      <c r="BG304" s="27"/>
      <c r="BH304" s="27"/>
      <c r="BI304" s="27"/>
      <c r="BJ304" s="27"/>
      <c r="BK304" s="27"/>
      <c r="BL304" s="27"/>
      <c r="BM304" s="27"/>
      <c r="BN304" s="27"/>
      <c r="BO304" s="27"/>
      <c r="BP304" s="27"/>
      <c r="BQ304" s="27"/>
      <c r="BR304" s="27"/>
      <c r="BS304" s="27"/>
      <c r="BT304" s="27"/>
      <c r="BU304" s="27"/>
      <c r="BV304" s="27"/>
      <c r="BW304" s="27"/>
      <c r="BX304" s="27"/>
      <c r="BY304" s="27"/>
      <c r="BZ304" s="27"/>
      <c r="CA304" s="27"/>
      <c r="CB304" s="27"/>
      <c r="CC304" s="27"/>
      <c r="CD304" s="27"/>
      <c r="CE304" s="27"/>
      <c r="CF304" s="27"/>
      <c r="CG304" s="27"/>
      <c r="CH304" s="27"/>
      <c r="CI304" s="27"/>
      <c r="CJ304" s="27"/>
      <c r="CK304" s="27"/>
      <c r="CL304" s="27"/>
      <c r="CM304" s="27"/>
      <c r="CN304" s="27"/>
      <c r="CO304" s="27"/>
      <c r="CP304" s="27"/>
      <c r="CQ304" s="27"/>
      <c r="CR304" s="27"/>
      <c r="CS304" s="27"/>
      <c r="CT304" s="27"/>
      <c r="CU304" s="27"/>
      <c r="CV304" s="27"/>
      <c r="CW304" s="27"/>
      <c r="CX304" s="27"/>
      <c r="CY304" s="27"/>
      <c r="CZ304" s="27"/>
      <c r="DA304" s="27"/>
      <c r="DB304" s="27"/>
      <c r="DC304" s="27"/>
      <c r="DD304" s="27"/>
      <c r="DE304" s="27"/>
      <c r="DF304" s="27"/>
      <c r="DG304" s="27"/>
      <c r="DH304" s="27"/>
      <c r="DI304" s="27"/>
      <c r="DJ304" s="27"/>
      <c r="DK304" s="27"/>
      <c r="DL304" s="27"/>
      <c r="DM304" s="27"/>
      <c r="DN304" s="27"/>
      <c r="DO304" s="27"/>
      <c r="DP304" s="27"/>
      <c r="DQ304" s="27"/>
      <c r="DR304" s="27"/>
      <c r="DS304" s="27"/>
      <c r="DT304" s="27"/>
      <c r="DU304" s="27"/>
      <c r="DV304" s="27"/>
      <c r="DW304" s="27"/>
      <c r="DX304" s="27"/>
      <c r="DY304" s="27"/>
      <c r="DZ304" s="27"/>
      <c r="EA304" s="27"/>
      <c r="EB304" s="27"/>
      <c r="EC304" s="27"/>
      <c r="ED304" s="27"/>
      <c r="EE304" s="27"/>
      <c r="EF304" s="27"/>
      <c r="EG304" s="27"/>
      <c r="EH304" s="27"/>
      <c r="EI304" s="27"/>
      <c r="EJ304" s="27"/>
      <c r="EK304" s="27"/>
      <c r="EL304" s="27"/>
      <c r="EM304" s="27"/>
      <c r="EN304" s="27"/>
      <c r="EO304" s="27"/>
      <c r="EP304" s="27"/>
      <c r="EQ304" s="27"/>
      <c r="ER304" s="27"/>
      <c r="ES304" s="27"/>
      <c r="ET304" s="27"/>
      <c r="EU304" s="27"/>
      <c r="EV304" s="27"/>
      <c r="EW304" s="27"/>
      <c r="EX304" s="27"/>
      <c r="EY304" s="27"/>
      <c r="EZ304" s="27"/>
      <c r="FA304" s="27"/>
      <c r="FB304" s="27"/>
      <c r="FC304" s="27"/>
      <c r="FD304" s="27"/>
      <c r="FE304" s="27"/>
      <c r="FF304" s="27"/>
      <c r="FG304" s="27"/>
      <c r="FH304" s="27"/>
      <c r="FI304" s="27"/>
      <c r="FJ304" s="27"/>
      <c r="FK304" s="27"/>
      <c r="FL304" s="27"/>
      <c r="FM304" s="27"/>
      <c r="FN304" s="27"/>
      <c r="FO304" s="27"/>
      <c r="FP304" s="27"/>
      <c r="FQ304" s="27"/>
      <c r="FR304" s="27"/>
      <c r="FS304" s="27"/>
      <c r="FT304" s="27"/>
      <c r="FU304" s="27"/>
      <c r="FV304" s="27"/>
      <c r="FW304" s="27"/>
      <c r="FX304" s="27"/>
      <c r="FY304" s="27"/>
      <c r="FZ304" s="27"/>
      <c r="GA304" s="27"/>
      <c r="GB304" s="27"/>
      <c r="GC304" s="27"/>
      <c r="GD304" s="27"/>
      <c r="GE304" s="27"/>
      <c r="GF304" s="27"/>
      <c r="GG304" s="27"/>
      <c r="GH304" s="27"/>
      <c r="GI304" s="27"/>
      <c r="GJ304" s="27"/>
      <c r="GK304" s="27"/>
      <c r="GL304" s="27"/>
      <c r="GM304" s="27"/>
      <c r="GN304" s="27"/>
    </row>
    <row r="305" spans="1:196" ht="29.25" x14ac:dyDescent="0.25">
      <c r="A305" s="17">
        <v>1</v>
      </c>
      <c r="B305" s="101" t="str">
        <f>'1 уровень'!B2666</f>
        <v>Всего посещений при проведении профилактических мероприятий</v>
      </c>
      <c r="C305" s="243">
        <f>'1 уровень'!E2666</f>
        <v>0</v>
      </c>
      <c r="D305" s="243">
        <f>'1 уровень'!F2666</f>
        <v>0</v>
      </c>
      <c r="E305" s="243">
        <f>'1 уровень'!G2666</f>
        <v>0</v>
      </c>
      <c r="F305" s="244" t="e">
        <f>'1 уровень'!H2666</f>
        <v>#DIV/0!</v>
      </c>
      <c r="G305" s="311">
        <f>'1 уровень'!I2666</f>
        <v>0</v>
      </c>
      <c r="H305" s="311">
        <f>'1 уровень'!J2666</f>
        <v>0</v>
      </c>
      <c r="I305" s="281">
        <f>'1 уровень'!K2666</f>
        <v>0</v>
      </c>
      <c r="J305" s="281">
        <f>'1 уровень'!L2666</f>
        <v>0</v>
      </c>
      <c r="K305" s="281">
        <f>'1 уровень'!M2666</f>
        <v>0</v>
      </c>
      <c r="L305" s="281">
        <f>'1 уровень'!N2666</f>
        <v>0</v>
      </c>
      <c r="M305" s="281">
        <f>'1 уровень'!O2666</f>
        <v>0</v>
      </c>
      <c r="N305" s="281">
        <f>'1 уровень'!P2666</f>
        <v>0</v>
      </c>
      <c r="O305" s="267">
        <f>'1 уровень'!Q2666</f>
        <v>0</v>
      </c>
      <c r="P305" s="267">
        <f>'1 уровень'!R2666</f>
        <v>0</v>
      </c>
      <c r="Q305" s="267">
        <f>'1 уровень'!S2666</f>
        <v>0</v>
      </c>
      <c r="R305" s="267">
        <f>'1 уровень'!T2666</f>
        <v>0</v>
      </c>
      <c r="S305" s="267">
        <f>'1 уровень'!U2666</f>
        <v>0</v>
      </c>
      <c r="T305" s="267">
        <f>'1 уровень'!V2666</f>
        <v>0</v>
      </c>
      <c r="U305" s="310">
        <f>'1 уровень'!W2666</f>
        <v>0</v>
      </c>
      <c r="V305" s="267" t="e">
        <f>Q305/P305*100</f>
        <v>#DIV/0!</v>
      </c>
      <c r="W305" s="267" t="e">
        <f>U305/P305*100</f>
        <v>#DIV/0!</v>
      </c>
      <c r="X305" s="243">
        <f>'1 уровень'!X2656</f>
        <v>0</v>
      </c>
      <c r="Y305" s="243">
        <f>'1 уровень'!Y2656</f>
        <v>0</v>
      </c>
      <c r="Z305" s="243">
        <f>'1 уровень'!Z2656</f>
        <v>0</v>
      </c>
      <c r="AA305" s="35"/>
      <c r="AB305" s="35"/>
      <c r="AC305" s="35"/>
      <c r="AD305" s="225"/>
      <c r="AE305" s="27"/>
      <c r="AF305" s="27"/>
      <c r="AG305" s="27"/>
      <c r="AH305" s="27"/>
      <c r="AI305" s="27"/>
      <c r="AJ305" s="27"/>
      <c r="AK305" s="27"/>
      <c r="AL305" s="27"/>
      <c r="AM305" s="27"/>
      <c r="AN305" s="27"/>
      <c r="AO305" s="27"/>
      <c r="AP305" s="27"/>
      <c r="AQ305" s="27"/>
      <c r="AR305" s="27"/>
      <c r="AS305" s="27"/>
      <c r="AT305" s="27"/>
      <c r="AU305" s="27"/>
      <c r="AV305" s="27"/>
      <c r="AW305" s="27"/>
      <c r="AX305" s="27"/>
      <c r="AY305" s="27"/>
      <c r="AZ305" s="27"/>
      <c r="BA305" s="27"/>
      <c r="BB305" s="27"/>
      <c r="BC305" s="27"/>
      <c r="BD305" s="27"/>
      <c r="BE305" s="27"/>
      <c r="BF305" s="27"/>
      <c r="BG305" s="27"/>
      <c r="BH305" s="27"/>
      <c r="BI305" s="27"/>
      <c r="BJ305" s="27"/>
      <c r="BK305" s="27"/>
      <c r="BL305" s="27"/>
      <c r="BM305" s="27"/>
      <c r="BN305" s="27"/>
      <c r="BO305" s="27"/>
      <c r="BP305" s="27"/>
      <c r="BQ305" s="27"/>
      <c r="BR305" s="27"/>
      <c r="BS305" s="27"/>
      <c r="BT305" s="27"/>
      <c r="BU305" s="27"/>
      <c r="BV305" s="27"/>
      <c r="BW305" s="27"/>
      <c r="BX305" s="27"/>
      <c r="BY305" s="27"/>
      <c r="BZ305" s="27"/>
      <c r="CA305" s="27"/>
      <c r="CB305" s="27"/>
      <c r="CC305" s="27"/>
      <c r="CD305" s="27"/>
      <c r="CE305" s="27"/>
      <c r="CF305" s="27"/>
      <c r="CG305" s="27"/>
      <c r="CH305" s="27"/>
      <c r="CI305" s="27"/>
      <c r="CJ305" s="27"/>
      <c r="CK305" s="27"/>
      <c r="CL305" s="27"/>
      <c r="CM305" s="27"/>
      <c r="CN305" s="27"/>
      <c r="CO305" s="27"/>
      <c r="CP305" s="27"/>
      <c r="CQ305" s="27"/>
      <c r="CR305" s="27"/>
      <c r="CS305" s="27"/>
      <c r="CT305" s="27"/>
      <c r="CU305" s="27"/>
      <c r="CV305" s="27"/>
      <c r="CW305" s="27"/>
      <c r="CX305" s="27"/>
      <c r="CY305" s="27"/>
      <c r="CZ305" s="27"/>
      <c r="DA305" s="27"/>
      <c r="DB305" s="27"/>
      <c r="DC305" s="27"/>
      <c r="DD305" s="27"/>
      <c r="DE305" s="27"/>
      <c r="DF305" s="27"/>
      <c r="DG305" s="27"/>
      <c r="DH305" s="27"/>
      <c r="DI305" s="27"/>
      <c r="DJ305" s="27"/>
      <c r="DK305" s="27"/>
      <c r="DL305" s="27"/>
      <c r="DM305" s="27"/>
      <c r="DN305" s="27"/>
      <c r="DO305" s="27"/>
      <c r="DP305" s="27"/>
      <c r="DQ305" s="27"/>
      <c r="DR305" s="27"/>
      <c r="DS305" s="27"/>
      <c r="DT305" s="27"/>
      <c r="DU305" s="27"/>
      <c r="DV305" s="27"/>
      <c r="DW305" s="27"/>
      <c r="DX305" s="27"/>
      <c r="DY305" s="27"/>
      <c r="DZ305" s="27"/>
      <c r="EA305" s="27"/>
      <c r="EB305" s="27"/>
      <c r="EC305" s="27"/>
      <c r="ED305" s="27"/>
      <c r="EE305" s="27"/>
      <c r="EF305" s="27"/>
      <c r="EG305" s="27"/>
      <c r="EH305" s="27"/>
      <c r="EI305" s="27"/>
      <c r="EJ305" s="27"/>
      <c r="EK305" s="27"/>
      <c r="EL305" s="27"/>
      <c r="EM305" s="27"/>
      <c r="EN305" s="27"/>
      <c r="EO305" s="27"/>
      <c r="EP305" s="27"/>
      <c r="EQ305" s="27"/>
      <c r="ER305" s="27"/>
      <c r="ES305" s="27"/>
      <c r="ET305" s="27"/>
      <c r="EU305" s="27"/>
      <c r="EV305" s="27"/>
      <c r="EW305" s="27"/>
      <c r="EX305" s="27"/>
      <c r="EY305" s="27"/>
      <c r="EZ305" s="27"/>
      <c r="FA305" s="27"/>
      <c r="FB305" s="27"/>
      <c r="FC305" s="27"/>
      <c r="FD305" s="27"/>
      <c r="FE305" s="27"/>
      <c r="FF305" s="27"/>
      <c r="FG305" s="27"/>
      <c r="FH305" s="27"/>
      <c r="FI305" s="27"/>
      <c r="FJ305" s="27"/>
      <c r="FK305" s="27"/>
      <c r="FL305" s="27"/>
      <c r="FM305" s="27"/>
      <c r="FN305" s="27"/>
      <c r="FO305" s="27"/>
      <c r="FP305" s="27"/>
      <c r="FQ305" s="27"/>
      <c r="FR305" s="27"/>
      <c r="FS305" s="27"/>
      <c r="FT305" s="27"/>
      <c r="FU305" s="27"/>
      <c r="FV305" s="27"/>
      <c r="FW305" s="27"/>
      <c r="FX305" s="27"/>
      <c r="FY305" s="27"/>
      <c r="FZ305" s="27"/>
      <c r="GA305" s="27"/>
      <c r="GB305" s="27"/>
      <c r="GC305" s="27"/>
      <c r="GD305" s="27"/>
      <c r="GE305" s="27"/>
      <c r="GF305" s="27"/>
      <c r="GG305" s="27"/>
      <c r="GH305" s="27"/>
      <c r="GI305" s="27"/>
      <c r="GJ305" s="27"/>
      <c r="GK305" s="27"/>
      <c r="GL305" s="27"/>
      <c r="GM305" s="27"/>
      <c r="GN305" s="27"/>
    </row>
    <row r="306" spans="1:196" ht="30" x14ac:dyDescent="0.25">
      <c r="A306" s="17">
        <v>1</v>
      </c>
      <c r="B306" s="113" t="str">
        <f>'1 уровень'!B2667</f>
        <v>Всего обращений по поводу заболеваний</v>
      </c>
      <c r="C306" s="243">
        <f>'1 уровень'!E2667</f>
        <v>0</v>
      </c>
      <c r="D306" s="243">
        <f>'1 уровень'!F2667</f>
        <v>0</v>
      </c>
      <c r="E306" s="243">
        <f>'1 уровень'!G2667</f>
        <v>0</v>
      </c>
      <c r="F306" s="244" t="e">
        <f>'1 уровень'!H2667</f>
        <v>#DIV/0!</v>
      </c>
      <c r="G306" s="311">
        <f>'1 уровень'!I2667</f>
        <v>0</v>
      </c>
      <c r="H306" s="311">
        <f>'1 уровень'!J2667</f>
        <v>0</v>
      </c>
      <c r="I306" s="281">
        <f>'1 уровень'!K2667</f>
        <v>0</v>
      </c>
      <c r="J306" s="281">
        <f>'1 уровень'!L2667</f>
        <v>0</v>
      </c>
      <c r="K306" s="281">
        <f>'1 уровень'!M2667</f>
        <v>0</v>
      </c>
      <c r="L306" s="281">
        <f>'1 уровень'!N2667</f>
        <v>0</v>
      </c>
      <c r="M306" s="281">
        <f>'1 уровень'!O2667</f>
        <v>0</v>
      </c>
      <c r="N306" s="281">
        <f>'1 уровень'!P2667</f>
        <v>0</v>
      </c>
      <c r="O306" s="267">
        <f>'1 уровень'!Q2667</f>
        <v>0</v>
      </c>
      <c r="P306" s="267">
        <f>'1 уровень'!R2667</f>
        <v>0</v>
      </c>
      <c r="Q306" s="267">
        <f>'1 уровень'!S2667</f>
        <v>0</v>
      </c>
      <c r="R306" s="267">
        <f>'1 уровень'!T2667</f>
        <v>0</v>
      </c>
      <c r="S306" s="267">
        <f>'1 уровень'!U2667</f>
        <v>0</v>
      </c>
      <c r="T306" s="267">
        <f>'1 уровень'!V2667</f>
        <v>0</v>
      </c>
      <c r="U306" s="310">
        <f>'1 уровень'!W2667</f>
        <v>0</v>
      </c>
      <c r="V306" s="267"/>
      <c r="W306" s="267"/>
      <c r="X306" s="243">
        <f>'1 уровень'!X2657</f>
        <v>0</v>
      </c>
      <c r="Y306" s="243">
        <f>'1 уровень'!Y2657</f>
        <v>0</v>
      </c>
      <c r="Z306" s="243">
        <f>'1 уровень'!Z2657</f>
        <v>0</v>
      </c>
      <c r="AA306" s="35"/>
      <c r="AB306" s="35"/>
      <c r="AC306" s="35"/>
      <c r="AD306" s="225"/>
      <c r="AE306" s="27"/>
      <c r="AF306" s="27"/>
      <c r="AG306" s="27"/>
      <c r="AH306" s="27"/>
      <c r="AI306" s="27"/>
      <c r="AJ306" s="27"/>
      <c r="AK306" s="27"/>
      <c r="AL306" s="27"/>
      <c r="AM306" s="27"/>
      <c r="AN306" s="27"/>
      <c r="AO306" s="27"/>
      <c r="AP306" s="27"/>
      <c r="AQ306" s="27"/>
      <c r="AR306" s="27"/>
      <c r="AS306" s="27"/>
      <c r="AT306" s="27"/>
      <c r="AU306" s="27"/>
      <c r="AV306" s="27"/>
      <c r="AW306" s="27"/>
      <c r="AX306" s="27"/>
      <c r="AY306" s="27"/>
      <c r="AZ306" s="27"/>
      <c r="BA306" s="27"/>
      <c r="BB306" s="27"/>
      <c r="BC306" s="27"/>
      <c r="BD306" s="27"/>
      <c r="BE306" s="27"/>
      <c r="BF306" s="27"/>
      <c r="BG306" s="27"/>
      <c r="BH306" s="27"/>
      <c r="BI306" s="27"/>
      <c r="BJ306" s="27"/>
      <c r="BK306" s="27"/>
      <c r="BL306" s="27"/>
      <c r="BM306" s="27"/>
      <c r="BN306" s="27"/>
      <c r="BO306" s="27"/>
      <c r="BP306" s="27"/>
      <c r="BQ306" s="27"/>
      <c r="BR306" s="27"/>
      <c r="BS306" s="27"/>
      <c r="BT306" s="27"/>
      <c r="BU306" s="27"/>
      <c r="BV306" s="27"/>
      <c r="BW306" s="27"/>
      <c r="BX306" s="27"/>
      <c r="BY306" s="27"/>
      <c r="BZ306" s="27"/>
      <c r="CA306" s="27"/>
      <c r="CB306" s="27"/>
      <c r="CC306" s="27"/>
      <c r="CD306" s="27"/>
      <c r="CE306" s="27"/>
      <c r="CF306" s="27"/>
      <c r="CG306" s="27"/>
      <c r="CH306" s="27"/>
      <c r="CI306" s="27"/>
      <c r="CJ306" s="27"/>
      <c r="CK306" s="27"/>
      <c r="CL306" s="27"/>
      <c r="CM306" s="27"/>
      <c r="CN306" s="27"/>
      <c r="CO306" s="27"/>
      <c r="CP306" s="27"/>
      <c r="CQ306" s="27"/>
      <c r="CR306" s="27"/>
      <c r="CS306" s="27"/>
      <c r="CT306" s="27"/>
      <c r="CU306" s="27"/>
      <c r="CV306" s="27"/>
      <c r="CW306" s="27"/>
      <c r="CX306" s="27"/>
      <c r="CY306" s="27"/>
      <c r="CZ306" s="27"/>
      <c r="DA306" s="27"/>
      <c r="DB306" s="27"/>
      <c r="DC306" s="27"/>
      <c r="DD306" s="27"/>
      <c r="DE306" s="27"/>
      <c r="DF306" s="27"/>
      <c r="DG306" s="27"/>
      <c r="DH306" s="27"/>
      <c r="DI306" s="27"/>
      <c r="DJ306" s="27"/>
      <c r="DK306" s="27"/>
      <c r="DL306" s="27"/>
      <c r="DM306" s="27"/>
      <c r="DN306" s="27"/>
      <c r="DO306" s="27"/>
      <c r="DP306" s="27"/>
      <c r="DQ306" s="27"/>
      <c r="DR306" s="27"/>
      <c r="DS306" s="27"/>
      <c r="DT306" s="27"/>
      <c r="DU306" s="27"/>
      <c r="DV306" s="27"/>
      <c r="DW306" s="27"/>
      <c r="DX306" s="27"/>
      <c r="DY306" s="27"/>
      <c r="DZ306" s="27"/>
      <c r="EA306" s="27"/>
      <c r="EB306" s="27"/>
      <c r="EC306" s="27"/>
      <c r="ED306" s="27"/>
      <c r="EE306" s="27"/>
      <c r="EF306" s="27"/>
      <c r="EG306" s="27"/>
      <c r="EH306" s="27"/>
      <c r="EI306" s="27"/>
      <c r="EJ306" s="27"/>
      <c r="EK306" s="27"/>
      <c r="EL306" s="27"/>
      <c r="EM306" s="27"/>
      <c r="EN306" s="27"/>
      <c r="EO306" s="27"/>
      <c r="EP306" s="27"/>
      <c r="EQ306" s="27"/>
      <c r="ER306" s="27"/>
      <c r="ES306" s="27"/>
      <c r="ET306" s="27"/>
      <c r="EU306" s="27"/>
      <c r="EV306" s="27"/>
      <c r="EW306" s="27"/>
      <c r="EX306" s="27"/>
      <c r="EY306" s="27"/>
      <c r="EZ306" s="27"/>
      <c r="FA306" s="27"/>
      <c r="FB306" s="27"/>
      <c r="FC306" s="27"/>
      <c r="FD306" s="27"/>
      <c r="FE306" s="27"/>
      <c r="FF306" s="27"/>
      <c r="FG306" s="27"/>
      <c r="FH306" s="27"/>
      <c r="FI306" s="27"/>
      <c r="FJ306" s="27"/>
      <c r="FK306" s="27"/>
      <c r="FL306" s="27"/>
      <c r="FM306" s="27"/>
      <c r="FN306" s="27"/>
      <c r="FO306" s="27"/>
      <c r="FP306" s="27"/>
      <c r="FQ306" s="27"/>
      <c r="FR306" s="27"/>
      <c r="FS306" s="27"/>
      <c r="FT306" s="27"/>
      <c r="FU306" s="27"/>
      <c r="FV306" s="27"/>
      <c r="FW306" s="27"/>
      <c r="FX306" s="27"/>
      <c r="FY306" s="27"/>
      <c r="FZ306" s="27"/>
      <c r="GA306" s="27"/>
      <c r="GB306" s="27"/>
      <c r="GC306" s="27"/>
      <c r="GD306" s="27"/>
      <c r="GE306" s="27"/>
      <c r="GF306" s="27"/>
      <c r="GG306" s="27"/>
      <c r="GH306" s="27"/>
      <c r="GI306" s="27"/>
      <c r="GJ306" s="27"/>
      <c r="GK306" s="27"/>
      <c r="GL306" s="27"/>
      <c r="GM306" s="27"/>
      <c r="GN306" s="27"/>
    </row>
    <row r="307" spans="1:196" ht="29.25" x14ac:dyDescent="0.25">
      <c r="A307" s="17">
        <v>1</v>
      </c>
      <c r="B307" s="101" t="str">
        <f>'1 уровень'!B2668</f>
        <v>Всего посещений с связи с оказанием неотложной помощи</v>
      </c>
      <c r="C307" s="243">
        <f>'1 уровень'!E2668</f>
        <v>0</v>
      </c>
      <c r="D307" s="243">
        <f>'1 уровень'!F2668</f>
        <v>0</v>
      </c>
      <c r="E307" s="243">
        <f>'1 уровень'!G2668</f>
        <v>6</v>
      </c>
      <c r="F307" s="244" t="e">
        <f>'1 уровень'!H2668</f>
        <v>#DIV/0!</v>
      </c>
      <c r="G307" s="311">
        <f>'1 уровень'!I2668</f>
        <v>0</v>
      </c>
      <c r="H307" s="311">
        <f>'1 уровень'!J2668</f>
        <v>0</v>
      </c>
      <c r="I307" s="281">
        <f>'1 уровень'!K2668</f>
        <v>0</v>
      </c>
      <c r="J307" s="281">
        <f>'1 уровень'!L2668</f>
        <v>0</v>
      </c>
      <c r="K307" s="281">
        <f>'1 уровень'!M2668</f>
        <v>0</v>
      </c>
      <c r="L307" s="281">
        <f>'1 уровень'!N2668</f>
        <v>0</v>
      </c>
      <c r="M307" s="281">
        <f>'1 уровень'!O2668</f>
        <v>0</v>
      </c>
      <c r="N307" s="281">
        <f>'1 уровень'!P2668</f>
        <v>0</v>
      </c>
      <c r="O307" s="267">
        <f>'1 уровень'!Q2668</f>
        <v>0</v>
      </c>
      <c r="P307" s="267">
        <f>'1 уровень'!R2668</f>
        <v>0</v>
      </c>
      <c r="Q307" s="267">
        <f>'1 уровень'!S2668</f>
        <v>0</v>
      </c>
      <c r="R307" s="267">
        <f>'1 уровень'!T2668</f>
        <v>0</v>
      </c>
      <c r="S307" s="267">
        <f>'1 уровень'!U2668</f>
        <v>0</v>
      </c>
      <c r="T307" s="267">
        <f>'1 уровень'!V2668</f>
        <v>0</v>
      </c>
      <c r="U307" s="310">
        <f>'1 уровень'!W2668</f>
        <v>0</v>
      </c>
      <c r="V307" s="267"/>
      <c r="W307" s="267"/>
      <c r="X307" s="243" t="e">
        <f>'1 уровень'!X2658</f>
        <v>#REF!</v>
      </c>
      <c r="Y307" s="243" t="e">
        <f>'1 уровень'!Y2658</f>
        <v>#REF!</v>
      </c>
      <c r="Z307" s="243" t="e">
        <f>'1 уровень'!Z2658</f>
        <v>#REF!</v>
      </c>
      <c r="AA307" s="35"/>
      <c r="AB307" s="35"/>
      <c r="AC307" s="35"/>
      <c r="AD307" s="225"/>
      <c r="AE307" s="27"/>
      <c r="AF307" s="27"/>
      <c r="AG307" s="27"/>
      <c r="AH307" s="27"/>
      <c r="AI307" s="27"/>
      <c r="AJ307" s="27"/>
      <c r="AK307" s="27"/>
      <c r="AL307" s="27"/>
      <c r="AM307" s="27"/>
      <c r="AN307" s="27"/>
      <c r="AO307" s="27"/>
      <c r="AP307" s="27"/>
      <c r="AQ307" s="27"/>
      <c r="AR307" s="27"/>
      <c r="AS307" s="27"/>
      <c r="AT307" s="27"/>
      <c r="AU307" s="27"/>
      <c r="AV307" s="27"/>
      <c r="AW307" s="27"/>
      <c r="AX307" s="27"/>
      <c r="AY307" s="27"/>
      <c r="AZ307" s="27"/>
      <c r="BA307" s="27"/>
      <c r="BB307" s="27"/>
      <c r="BC307" s="27"/>
      <c r="BD307" s="27"/>
      <c r="BE307" s="27"/>
      <c r="BF307" s="27"/>
      <c r="BG307" s="27"/>
      <c r="BH307" s="27"/>
      <c r="BI307" s="27"/>
      <c r="BJ307" s="27"/>
      <c r="BK307" s="27"/>
      <c r="BL307" s="27"/>
      <c r="BM307" s="27"/>
      <c r="BN307" s="27"/>
      <c r="BO307" s="27"/>
      <c r="BP307" s="27"/>
      <c r="BQ307" s="27"/>
      <c r="BR307" s="27"/>
      <c r="BS307" s="27"/>
      <c r="BT307" s="27"/>
      <c r="BU307" s="27"/>
      <c r="BV307" s="27"/>
      <c r="BW307" s="27"/>
      <c r="BX307" s="27"/>
      <c r="BY307" s="27"/>
      <c r="BZ307" s="27"/>
      <c r="CA307" s="27"/>
      <c r="CB307" s="27"/>
      <c r="CC307" s="27"/>
      <c r="CD307" s="27"/>
      <c r="CE307" s="27"/>
      <c r="CF307" s="27"/>
      <c r="CG307" s="27"/>
      <c r="CH307" s="27"/>
      <c r="CI307" s="27"/>
      <c r="CJ307" s="27"/>
      <c r="CK307" s="27"/>
      <c r="CL307" s="27"/>
      <c r="CM307" s="27"/>
      <c r="CN307" s="27"/>
      <c r="CO307" s="27"/>
      <c r="CP307" s="27"/>
      <c r="CQ307" s="27"/>
      <c r="CR307" s="27"/>
      <c r="CS307" s="27"/>
      <c r="CT307" s="27"/>
      <c r="CU307" s="27"/>
      <c r="CV307" s="27"/>
      <c r="CW307" s="27"/>
      <c r="CX307" s="27"/>
      <c r="CY307" s="27"/>
      <c r="CZ307" s="27"/>
      <c r="DA307" s="27"/>
      <c r="DB307" s="27"/>
      <c r="DC307" s="27"/>
      <c r="DD307" s="27"/>
      <c r="DE307" s="27"/>
      <c r="DF307" s="27"/>
      <c r="DG307" s="27"/>
      <c r="DH307" s="27"/>
      <c r="DI307" s="27"/>
      <c r="DJ307" s="27"/>
      <c r="DK307" s="27"/>
      <c r="DL307" s="27"/>
      <c r="DM307" s="27"/>
      <c r="DN307" s="27"/>
      <c r="DO307" s="27"/>
      <c r="DP307" s="27"/>
      <c r="DQ307" s="27"/>
      <c r="DR307" s="27"/>
      <c r="DS307" s="27"/>
      <c r="DT307" s="27"/>
      <c r="DU307" s="27"/>
      <c r="DV307" s="27"/>
      <c r="DW307" s="27"/>
      <c r="DX307" s="27"/>
      <c r="DY307" s="27"/>
      <c r="DZ307" s="27"/>
      <c r="EA307" s="27"/>
      <c r="EB307" s="27"/>
      <c r="EC307" s="27"/>
      <c r="ED307" s="27"/>
      <c r="EE307" s="27"/>
      <c r="EF307" s="27"/>
      <c r="EG307" s="27"/>
      <c r="EH307" s="27"/>
      <c r="EI307" s="27"/>
      <c r="EJ307" s="27"/>
      <c r="EK307" s="27"/>
      <c r="EL307" s="27"/>
      <c r="EM307" s="27"/>
      <c r="EN307" s="27"/>
      <c r="EO307" s="27"/>
      <c r="EP307" s="27"/>
      <c r="EQ307" s="27"/>
      <c r="ER307" s="27"/>
      <c r="ES307" s="27"/>
      <c r="ET307" s="27"/>
      <c r="EU307" s="27"/>
      <c r="EV307" s="27"/>
      <c r="EW307" s="27"/>
      <c r="EX307" s="27"/>
      <c r="EY307" s="27"/>
      <c r="EZ307" s="27"/>
      <c r="FA307" s="27"/>
      <c r="FB307" s="27"/>
      <c r="FC307" s="27"/>
      <c r="FD307" s="27"/>
      <c r="FE307" s="27"/>
      <c r="FF307" s="27"/>
      <c r="FG307" s="27"/>
      <c r="FH307" s="27"/>
      <c r="FI307" s="27"/>
      <c r="FJ307" s="27"/>
      <c r="FK307" s="27"/>
      <c r="FL307" s="27"/>
      <c r="FM307" s="27"/>
      <c r="FN307" s="27"/>
      <c r="FO307" s="27"/>
      <c r="FP307" s="27"/>
      <c r="FQ307" s="27"/>
      <c r="FR307" s="27"/>
      <c r="FS307" s="27"/>
      <c r="FT307" s="27"/>
      <c r="FU307" s="27"/>
      <c r="FV307" s="27"/>
      <c r="FW307" s="27"/>
      <c r="FX307" s="27"/>
      <c r="FY307" s="27"/>
      <c r="FZ307" s="27"/>
      <c r="GA307" s="27"/>
      <c r="GB307" s="27"/>
      <c r="GC307" s="27"/>
      <c r="GD307" s="27"/>
      <c r="GE307" s="27"/>
      <c r="GF307" s="27"/>
      <c r="GG307" s="27"/>
      <c r="GH307" s="27"/>
      <c r="GI307" s="27"/>
      <c r="GJ307" s="27"/>
      <c r="GK307" s="27"/>
      <c r="GL307" s="27"/>
      <c r="GM307" s="27"/>
      <c r="GN307" s="27"/>
    </row>
    <row r="308" spans="1:196" ht="29.25" x14ac:dyDescent="0.25">
      <c r="A308" s="17">
        <v>1</v>
      </c>
      <c r="B308" s="101" t="str">
        <f>'1 уровень'!B2669</f>
        <v>ИТОГО - по поликлинике (посещений)</v>
      </c>
      <c r="C308" s="243">
        <f>'1 уровень'!E2669</f>
        <v>256</v>
      </c>
      <c r="D308" s="243">
        <f>'1 уровень'!F2669</f>
        <v>21</v>
      </c>
      <c r="E308" s="243">
        <f>'1 уровень'!G2669</f>
        <v>6</v>
      </c>
      <c r="F308" s="244">
        <f>'1 уровень'!H2669</f>
        <v>28.571428571428569</v>
      </c>
      <c r="G308" s="311">
        <f>'1 уровень'!I2669</f>
        <v>0</v>
      </c>
      <c r="H308" s="311">
        <f>'1 уровень'!J2669</f>
        <v>0</v>
      </c>
      <c r="I308" s="281">
        <f>'1 уровень'!K2669</f>
        <v>0</v>
      </c>
      <c r="J308" s="281">
        <f>'1 уровень'!L2669</f>
        <v>0</v>
      </c>
      <c r="K308" s="281">
        <f>'1 уровень'!M2669</f>
        <v>0</v>
      </c>
      <c r="L308" s="281">
        <f>'1 уровень'!N2669</f>
        <v>0</v>
      </c>
      <c r="M308" s="281">
        <f>'1 уровень'!O2669</f>
        <v>0</v>
      </c>
      <c r="N308" s="281">
        <f>'1 уровень'!P2669</f>
        <v>0</v>
      </c>
      <c r="O308" s="267">
        <f>'1 уровень'!Q2669</f>
        <v>165.035</v>
      </c>
      <c r="P308" s="267">
        <f>'1 уровень'!R2669</f>
        <v>13.752916666666666</v>
      </c>
      <c r="Q308" s="267">
        <f>'1 уровень'!S2669</f>
        <v>0</v>
      </c>
      <c r="R308" s="267">
        <f>'1 уровень'!T2669</f>
        <v>0</v>
      </c>
      <c r="S308" s="267">
        <f>'1 уровень'!U2669</f>
        <v>0</v>
      </c>
      <c r="T308" s="267">
        <f>'1 уровень'!V2669</f>
        <v>0</v>
      </c>
      <c r="U308" s="310">
        <f>'1 уровень'!W2669</f>
        <v>5.3003999999999998</v>
      </c>
      <c r="V308" s="267"/>
      <c r="W308" s="267"/>
      <c r="X308" s="243">
        <f>'1 уровень'!X2659</f>
        <v>0</v>
      </c>
      <c r="Y308" s="243">
        <f>'1 уровень'!Y2659</f>
        <v>0</v>
      </c>
      <c r="Z308" s="243">
        <f>'1 уровень'!Z2659</f>
        <v>0</v>
      </c>
      <c r="AA308" s="35"/>
      <c r="AB308" s="35"/>
      <c r="AC308" s="35"/>
      <c r="AD308" s="225"/>
      <c r="AE308" s="27"/>
      <c r="AF308" s="27"/>
      <c r="AG308" s="27"/>
      <c r="AH308" s="27"/>
      <c r="AI308" s="27"/>
      <c r="AJ308" s="27"/>
      <c r="AK308" s="27"/>
      <c r="AL308" s="27"/>
      <c r="AM308" s="27"/>
      <c r="AN308" s="27"/>
      <c r="AO308" s="27"/>
      <c r="AP308" s="27"/>
      <c r="AQ308" s="27"/>
      <c r="AR308" s="27"/>
      <c r="AS308" s="27"/>
      <c r="AT308" s="27"/>
      <c r="AU308" s="27"/>
      <c r="AV308" s="27"/>
      <c r="AW308" s="27"/>
      <c r="AX308" s="27"/>
      <c r="AY308" s="27"/>
      <c r="AZ308" s="27"/>
      <c r="BA308" s="27"/>
      <c r="BB308" s="27"/>
      <c r="BC308" s="27"/>
      <c r="BD308" s="27"/>
      <c r="BE308" s="27"/>
      <c r="BF308" s="27"/>
      <c r="BG308" s="27"/>
      <c r="BH308" s="27"/>
      <c r="BI308" s="27"/>
      <c r="BJ308" s="27"/>
      <c r="BK308" s="27"/>
      <c r="BL308" s="27"/>
      <c r="BM308" s="27"/>
      <c r="BN308" s="27"/>
      <c r="BO308" s="27"/>
      <c r="BP308" s="27"/>
      <c r="BQ308" s="27"/>
      <c r="BR308" s="27"/>
      <c r="BS308" s="27"/>
      <c r="BT308" s="27"/>
      <c r="BU308" s="27"/>
      <c r="BV308" s="27"/>
      <c r="BW308" s="27"/>
      <c r="BX308" s="27"/>
      <c r="BY308" s="27"/>
      <c r="BZ308" s="27"/>
      <c r="CA308" s="27"/>
      <c r="CB308" s="27"/>
      <c r="CC308" s="27"/>
      <c r="CD308" s="27"/>
      <c r="CE308" s="27"/>
      <c r="CF308" s="27"/>
      <c r="CG308" s="27"/>
      <c r="CH308" s="27"/>
      <c r="CI308" s="27"/>
      <c r="CJ308" s="27"/>
      <c r="CK308" s="27"/>
      <c r="CL308" s="27"/>
      <c r="CM308" s="27"/>
      <c r="CN308" s="27"/>
      <c r="CO308" s="27"/>
      <c r="CP308" s="27"/>
      <c r="CQ308" s="27"/>
      <c r="CR308" s="27"/>
      <c r="CS308" s="27"/>
      <c r="CT308" s="27"/>
      <c r="CU308" s="27"/>
      <c r="CV308" s="27"/>
      <c r="CW308" s="27"/>
      <c r="CX308" s="27"/>
      <c r="CY308" s="27"/>
      <c r="CZ308" s="27"/>
      <c r="DA308" s="27"/>
      <c r="DB308" s="27"/>
      <c r="DC308" s="27"/>
      <c r="DD308" s="27"/>
      <c r="DE308" s="27"/>
      <c r="DF308" s="27"/>
      <c r="DG308" s="27"/>
      <c r="DH308" s="27"/>
      <c r="DI308" s="27"/>
      <c r="DJ308" s="27"/>
      <c r="DK308" s="27"/>
      <c r="DL308" s="27"/>
      <c r="DM308" s="27"/>
      <c r="DN308" s="27"/>
      <c r="DO308" s="27"/>
      <c r="DP308" s="27"/>
      <c r="DQ308" s="27"/>
      <c r="DR308" s="27"/>
      <c r="DS308" s="27"/>
      <c r="DT308" s="27"/>
      <c r="DU308" s="27"/>
      <c r="DV308" s="27"/>
      <c r="DW308" s="27"/>
      <c r="DX308" s="27"/>
      <c r="DY308" s="27"/>
      <c r="DZ308" s="27"/>
      <c r="EA308" s="27"/>
      <c r="EB308" s="27"/>
      <c r="EC308" s="27"/>
      <c r="ED308" s="27"/>
      <c r="EE308" s="27"/>
      <c r="EF308" s="27"/>
      <c r="EG308" s="27"/>
      <c r="EH308" s="27"/>
      <c r="EI308" s="27"/>
      <c r="EJ308" s="27"/>
      <c r="EK308" s="27"/>
      <c r="EL308" s="27"/>
      <c r="EM308" s="27"/>
      <c r="EN308" s="27"/>
      <c r="EO308" s="27"/>
      <c r="EP308" s="27"/>
      <c r="EQ308" s="27"/>
      <c r="ER308" s="27"/>
      <c r="ES308" s="27"/>
      <c r="ET308" s="27"/>
      <c r="EU308" s="27"/>
      <c r="EV308" s="27"/>
      <c r="EW308" s="27"/>
      <c r="EX308" s="27"/>
      <c r="EY308" s="27"/>
      <c r="EZ308" s="27"/>
      <c r="FA308" s="27"/>
      <c r="FB308" s="27"/>
      <c r="FC308" s="27"/>
      <c r="FD308" s="27"/>
      <c r="FE308" s="27"/>
      <c r="FF308" s="27"/>
      <c r="FG308" s="27"/>
      <c r="FH308" s="27"/>
      <c r="FI308" s="27"/>
      <c r="FJ308" s="27"/>
      <c r="FK308" s="27"/>
      <c r="FL308" s="27"/>
      <c r="FM308" s="27"/>
      <c r="FN308" s="27"/>
      <c r="FO308" s="27"/>
      <c r="FP308" s="27"/>
      <c r="FQ308" s="27"/>
      <c r="FR308" s="27"/>
      <c r="FS308" s="27"/>
      <c r="FT308" s="27"/>
      <c r="FU308" s="27"/>
      <c r="FV308" s="27"/>
      <c r="FW308" s="27"/>
      <c r="FX308" s="27"/>
      <c r="FY308" s="27"/>
      <c r="FZ308" s="27"/>
      <c r="GA308" s="27"/>
      <c r="GB308" s="27"/>
      <c r="GC308" s="27"/>
      <c r="GD308" s="27"/>
      <c r="GE308" s="27"/>
      <c r="GF308" s="27"/>
      <c r="GG308" s="27"/>
      <c r="GH308" s="27"/>
      <c r="GI308" s="27"/>
      <c r="GJ308" s="27"/>
      <c r="GK308" s="27"/>
      <c r="GL308" s="27"/>
      <c r="GM308" s="27"/>
      <c r="GN308" s="27"/>
    </row>
    <row r="309" spans="1:196" x14ac:dyDescent="0.25">
      <c r="A309" s="17">
        <v>1</v>
      </c>
      <c r="B309" s="63" t="str">
        <f>'1 уровень'!B2670</f>
        <v>Дневные стационары всех типов</v>
      </c>
      <c r="C309" s="243">
        <f>'1 уровень'!E2670</f>
        <v>0</v>
      </c>
      <c r="D309" s="243">
        <f>'1 уровень'!F2670</f>
        <v>0</v>
      </c>
      <c r="E309" s="243">
        <f>'1 уровень'!G2670</f>
        <v>0</v>
      </c>
      <c r="F309" s="244">
        <f>'1 уровень'!H2670</f>
        <v>0</v>
      </c>
      <c r="G309" s="311">
        <f>'1 уровень'!I2670</f>
        <v>0</v>
      </c>
      <c r="H309" s="311">
        <f>'1 уровень'!J2670</f>
        <v>0</v>
      </c>
      <c r="I309" s="281">
        <f>'1 уровень'!K2670</f>
        <v>0</v>
      </c>
      <c r="J309" s="281">
        <f>'1 уровень'!L2670</f>
        <v>0</v>
      </c>
      <c r="K309" s="281">
        <f>'1 уровень'!M2670</f>
        <v>0</v>
      </c>
      <c r="L309" s="281">
        <f>'1 уровень'!N2670</f>
        <v>0</v>
      </c>
      <c r="M309" s="281">
        <f>'1 уровень'!O2670</f>
        <v>0</v>
      </c>
      <c r="N309" s="281">
        <f>'1 уровень'!P2670</f>
        <v>0</v>
      </c>
      <c r="O309" s="267">
        <f>'1 уровень'!Q2670</f>
        <v>0</v>
      </c>
      <c r="P309" s="267">
        <f>'1 уровень'!R2670</f>
        <v>0</v>
      </c>
      <c r="Q309" s="267">
        <f>'1 уровень'!S2670</f>
        <v>0</v>
      </c>
      <c r="R309" s="267">
        <f>'1 уровень'!T2670</f>
        <v>0</v>
      </c>
      <c r="S309" s="267">
        <f>'1 уровень'!U2670</f>
        <v>0</v>
      </c>
      <c r="T309" s="267">
        <f>'1 уровень'!V2670</f>
        <v>0</v>
      </c>
      <c r="U309" s="310">
        <f>'1 уровень'!W2670</f>
        <v>0</v>
      </c>
      <c r="V309" s="267"/>
      <c r="W309" s="267"/>
      <c r="X309" s="243" t="e">
        <f>'1 уровень'!X2660</f>
        <v>#REF!</v>
      </c>
      <c r="Y309" s="243" t="e">
        <f>'1 уровень'!Y2660</f>
        <v>#REF!</v>
      </c>
      <c r="Z309" s="243" t="e">
        <f>'1 уровень'!Z2660</f>
        <v>#REF!</v>
      </c>
      <c r="AA309" s="35"/>
      <c r="AB309" s="35"/>
      <c r="AC309" s="35"/>
      <c r="AD309" s="225"/>
      <c r="AE309" s="27"/>
      <c r="AF309" s="27"/>
      <c r="AG309" s="27"/>
      <c r="AH309" s="27"/>
      <c r="AI309" s="27"/>
      <c r="AJ309" s="27"/>
      <c r="AK309" s="27"/>
      <c r="AL309" s="27"/>
      <c r="AM309" s="27"/>
      <c r="AN309" s="27"/>
      <c r="AO309" s="27"/>
      <c r="AP309" s="27"/>
      <c r="AQ309" s="27"/>
      <c r="AR309" s="27"/>
      <c r="AS309" s="27"/>
      <c r="AT309" s="27"/>
      <c r="AU309" s="27"/>
      <c r="AV309" s="27"/>
      <c r="AW309" s="27"/>
      <c r="AX309" s="27"/>
      <c r="AY309" s="27"/>
      <c r="AZ309" s="27"/>
      <c r="BA309" s="27"/>
      <c r="BB309" s="27"/>
      <c r="BC309" s="27"/>
      <c r="BD309" s="27"/>
      <c r="BE309" s="27"/>
      <c r="BF309" s="27"/>
      <c r="BG309" s="27"/>
      <c r="BH309" s="27"/>
      <c r="BI309" s="27"/>
      <c r="BJ309" s="27"/>
      <c r="BK309" s="27"/>
      <c r="BL309" s="27"/>
      <c r="BM309" s="27"/>
      <c r="BN309" s="27"/>
      <c r="BO309" s="27"/>
      <c r="BP309" s="27"/>
      <c r="BQ309" s="27"/>
      <c r="BR309" s="27"/>
      <c r="BS309" s="27"/>
      <c r="BT309" s="27"/>
      <c r="BU309" s="27"/>
      <c r="BV309" s="27"/>
      <c r="BW309" s="27"/>
      <c r="BX309" s="27"/>
      <c r="BY309" s="27"/>
      <c r="BZ309" s="27"/>
      <c r="CA309" s="27"/>
      <c r="CB309" s="27"/>
      <c r="CC309" s="27"/>
      <c r="CD309" s="27"/>
      <c r="CE309" s="27"/>
      <c r="CF309" s="27"/>
      <c r="CG309" s="27"/>
      <c r="CH309" s="27"/>
      <c r="CI309" s="27"/>
      <c r="CJ309" s="27"/>
      <c r="CK309" s="27"/>
      <c r="CL309" s="27"/>
      <c r="CM309" s="27"/>
      <c r="CN309" s="27"/>
      <c r="CO309" s="27"/>
      <c r="CP309" s="27"/>
      <c r="CQ309" s="27"/>
      <c r="CR309" s="27"/>
      <c r="CS309" s="27"/>
      <c r="CT309" s="27"/>
      <c r="CU309" s="27"/>
      <c r="CV309" s="27"/>
      <c r="CW309" s="27"/>
      <c r="CX309" s="27"/>
      <c r="CY309" s="27"/>
      <c r="CZ309" s="27"/>
      <c r="DA309" s="27"/>
      <c r="DB309" s="27"/>
      <c r="DC309" s="27"/>
      <c r="DD309" s="27"/>
      <c r="DE309" s="27"/>
      <c r="DF309" s="27"/>
      <c r="DG309" s="27"/>
      <c r="DH309" s="27"/>
      <c r="DI309" s="27"/>
      <c r="DJ309" s="27"/>
      <c r="DK309" s="27"/>
      <c r="DL309" s="27"/>
      <c r="DM309" s="27"/>
      <c r="DN309" s="27"/>
      <c r="DO309" s="27"/>
      <c r="DP309" s="27"/>
      <c r="DQ309" s="27"/>
      <c r="DR309" s="27"/>
      <c r="DS309" s="27"/>
      <c r="DT309" s="27"/>
      <c r="DU309" s="27"/>
      <c r="DV309" s="27"/>
      <c r="DW309" s="27"/>
      <c r="DX309" s="27"/>
      <c r="DY309" s="27"/>
      <c r="DZ309" s="27"/>
      <c r="EA309" s="27"/>
      <c r="EB309" s="27"/>
      <c r="EC309" s="27"/>
      <c r="ED309" s="27"/>
      <c r="EE309" s="27"/>
      <c r="EF309" s="27"/>
      <c r="EG309" s="27"/>
      <c r="EH309" s="27"/>
      <c r="EI309" s="27"/>
      <c r="EJ309" s="27"/>
      <c r="EK309" s="27"/>
      <c r="EL309" s="27"/>
      <c r="EM309" s="27"/>
      <c r="EN309" s="27"/>
      <c r="EO309" s="27"/>
      <c r="EP309" s="27"/>
      <c r="EQ309" s="27"/>
      <c r="ER309" s="27"/>
      <c r="ES309" s="27"/>
      <c r="ET309" s="27"/>
      <c r="EU309" s="27"/>
      <c r="EV309" s="27"/>
      <c r="EW309" s="27"/>
      <c r="EX309" s="27"/>
      <c r="EY309" s="27"/>
      <c r="EZ309" s="27"/>
      <c r="FA309" s="27"/>
      <c r="FB309" s="27"/>
      <c r="FC309" s="27"/>
      <c r="FD309" s="27"/>
      <c r="FE309" s="27"/>
      <c r="FF309" s="27"/>
      <c r="FG309" s="27"/>
      <c r="FH309" s="27"/>
      <c r="FI309" s="27"/>
      <c r="FJ309" s="27"/>
      <c r="FK309" s="27"/>
      <c r="FL309" s="27"/>
      <c r="FM309" s="27"/>
      <c r="FN309" s="27"/>
      <c r="FO309" s="27"/>
      <c r="FP309" s="27"/>
      <c r="FQ309" s="27"/>
      <c r="FR309" s="27"/>
      <c r="FS309" s="27"/>
      <c r="FT309" s="27"/>
      <c r="FU309" s="27"/>
      <c r="FV309" s="27"/>
      <c r="FW309" s="27"/>
      <c r="FX309" s="27"/>
      <c r="FY309" s="27"/>
      <c r="FZ309" s="27"/>
      <c r="GA309" s="27"/>
      <c r="GB309" s="27"/>
      <c r="GC309" s="27"/>
      <c r="GD309" s="27"/>
      <c r="GE309" s="27"/>
      <c r="GF309" s="27"/>
      <c r="GG309" s="27"/>
      <c r="GH309" s="27"/>
      <c r="GI309" s="27"/>
      <c r="GJ309" s="27"/>
      <c r="GK309" s="27"/>
      <c r="GL309" s="27"/>
      <c r="GM309" s="27"/>
      <c r="GN309" s="27"/>
    </row>
    <row r="310" spans="1:196" x14ac:dyDescent="0.25">
      <c r="A310" s="17">
        <v>1</v>
      </c>
      <c r="B310" s="63" t="str">
        <f>'1 уровень'!B2671</f>
        <v>Дневной стационар при поликлинике</v>
      </c>
      <c r="C310" s="243">
        <f>'1 уровень'!E2671</f>
        <v>0</v>
      </c>
      <c r="D310" s="243">
        <f>'1 уровень'!F2671</f>
        <v>0</v>
      </c>
      <c r="E310" s="243">
        <f>'1 уровень'!G2671</f>
        <v>0</v>
      </c>
      <c r="F310" s="244" t="e">
        <f>'1 уровень'!H2671</f>
        <v>#DIV/0!</v>
      </c>
      <c r="G310" s="311" t="e">
        <f>'1 уровень'!I2671</f>
        <v>#DIV/0!</v>
      </c>
      <c r="H310" s="311" t="e">
        <f>'1 уровень'!J2671</f>
        <v>#DIV/0!</v>
      </c>
      <c r="I310" s="281">
        <f>'1 уровень'!K2671</f>
        <v>0</v>
      </c>
      <c r="J310" s="281">
        <f>'1 уровень'!L2671</f>
        <v>0</v>
      </c>
      <c r="K310" s="281">
        <f>'1 уровень'!M2671</f>
        <v>0</v>
      </c>
      <c r="L310" s="281" t="e">
        <f>'1 уровень'!N2671</f>
        <v>#DIV/0!</v>
      </c>
      <c r="M310" s="281">
        <f>'1 уровень'!O2671</f>
        <v>0</v>
      </c>
      <c r="N310" s="281" t="e">
        <f>'1 уровень'!P2671</f>
        <v>#DIV/0!</v>
      </c>
      <c r="O310" s="267">
        <f>'1 уровень'!Q2671</f>
        <v>0</v>
      </c>
      <c r="P310" s="267">
        <f>'1 уровень'!R2671</f>
        <v>0</v>
      </c>
      <c r="Q310" s="267">
        <f>'1 уровень'!S2671</f>
        <v>0</v>
      </c>
      <c r="R310" s="267">
        <f>'1 уровень'!T2671</f>
        <v>0</v>
      </c>
      <c r="S310" s="267">
        <f>'1 уровень'!U2671</f>
        <v>0</v>
      </c>
      <c r="T310" s="267">
        <f>'1 уровень'!V2671</f>
        <v>0</v>
      </c>
      <c r="U310" s="310">
        <f>'1 уровень'!W2671</f>
        <v>0</v>
      </c>
      <c r="V310" s="267"/>
      <c r="W310" s="267"/>
      <c r="X310" s="243" t="e">
        <f>'1 уровень'!X2661</f>
        <v>#REF!</v>
      </c>
      <c r="Y310" s="243" t="e">
        <f>'1 уровень'!Y2661</f>
        <v>#REF!</v>
      </c>
      <c r="Z310" s="243" t="e">
        <f>'1 уровень'!Z2661</f>
        <v>#REF!</v>
      </c>
      <c r="AA310" s="35"/>
      <c r="AB310" s="35"/>
      <c r="AC310" s="35"/>
      <c r="AD310" s="225"/>
      <c r="AE310" s="27"/>
      <c r="AF310" s="27"/>
      <c r="AG310" s="27"/>
      <c r="AH310" s="27"/>
      <c r="AI310" s="27"/>
      <c r="AJ310" s="27"/>
      <c r="AK310" s="27"/>
      <c r="AL310" s="27"/>
      <c r="AM310" s="27"/>
      <c r="AN310" s="27"/>
      <c r="AO310" s="27"/>
      <c r="AP310" s="27"/>
      <c r="AQ310" s="27"/>
      <c r="AR310" s="27"/>
      <c r="AS310" s="27"/>
      <c r="AT310" s="27"/>
      <c r="AU310" s="27"/>
      <c r="AV310" s="27"/>
      <c r="AW310" s="27"/>
      <c r="AX310" s="27"/>
      <c r="AY310" s="27"/>
      <c r="AZ310" s="27"/>
      <c r="BA310" s="27"/>
      <c r="BB310" s="27"/>
      <c r="BC310" s="27"/>
      <c r="BD310" s="27"/>
      <c r="BE310" s="27"/>
      <c r="BF310" s="27"/>
      <c r="BG310" s="27"/>
      <c r="BH310" s="27"/>
      <c r="BI310" s="27"/>
      <c r="BJ310" s="27"/>
      <c r="BK310" s="27"/>
      <c r="BL310" s="27"/>
      <c r="BM310" s="27"/>
      <c r="BN310" s="27"/>
      <c r="BO310" s="27"/>
      <c r="BP310" s="27"/>
      <c r="BQ310" s="27"/>
      <c r="BR310" s="27"/>
      <c r="BS310" s="27"/>
      <c r="BT310" s="27"/>
      <c r="BU310" s="27"/>
      <c r="BV310" s="27"/>
      <c r="BW310" s="27"/>
      <c r="BX310" s="27"/>
      <c r="BY310" s="27"/>
      <c r="BZ310" s="27"/>
      <c r="CA310" s="27"/>
      <c r="CB310" s="27"/>
      <c r="CC310" s="27"/>
      <c r="CD310" s="27"/>
      <c r="CE310" s="27"/>
      <c r="CF310" s="27"/>
      <c r="CG310" s="27"/>
      <c r="CH310" s="27"/>
      <c r="CI310" s="27"/>
      <c r="CJ310" s="27"/>
      <c r="CK310" s="27"/>
      <c r="CL310" s="27"/>
      <c r="CM310" s="27"/>
      <c r="CN310" s="27"/>
      <c r="CO310" s="27"/>
      <c r="CP310" s="27"/>
      <c r="CQ310" s="27"/>
      <c r="CR310" s="27"/>
      <c r="CS310" s="27"/>
      <c r="CT310" s="27"/>
      <c r="CU310" s="27"/>
      <c r="CV310" s="27"/>
      <c r="CW310" s="27"/>
      <c r="CX310" s="27"/>
      <c r="CY310" s="27"/>
      <c r="CZ310" s="27"/>
      <c r="DA310" s="27"/>
      <c r="DB310" s="27"/>
      <c r="DC310" s="27"/>
      <c r="DD310" s="27"/>
      <c r="DE310" s="27"/>
      <c r="DF310" s="27"/>
      <c r="DG310" s="27"/>
      <c r="DH310" s="27"/>
      <c r="DI310" s="27"/>
      <c r="DJ310" s="27"/>
      <c r="DK310" s="27"/>
      <c r="DL310" s="27"/>
      <c r="DM310" s="27"/>
      <c r="DN310" s="27"/>
      <c r="DO310" s="27"/>
      <c r="DP310" s="27"/>
      <c r="DQ310" s="27"/>
      <c r="DR310" s="27"/>
      <c r="DS310" s="27"/>
      <c r="DT310" s="27"/>
      <c r="DU310" s="27"/>
      <c r="DV310" s="27"/>
      <c r="DW310" s="27"/>
      <c r="DX310" s="27"/>
      <c r="DY310" s="27"/>
      <c r="DZ310" s="27"/>
      <c r="EA310" s="27"/>
      <c r="EB310" s="27"/>
      <c r="EC310" s="27"/>
      <c r="ED310" s="27"/>
      <c r="EE310" s="27"/>
      <c r="EF310" s="27"/>
      <c r="EG310" s="27"/>
      <c r="EH310" s="27"/>
      <c r="EI310" s="27"/>
      <c r="EJ310" s="27"/>
      <c r="EK310" s="27"/>
      <c r="EL310" s="27"/>
      <c r="EM310" s="27"/>
      <c r="EN310" s="27"/>
      <c r="EO310" s="27"/>
      <c r="EP310" s="27"/>
      <c r="EQ310" s="27"/>
      <c r="ER310" s="27"/>
      <c r="ES310" s="27"/>
      <c r="ET310" s="27"/>
      <c r="EU310" s="27"/>
      <c r="EV310" s="27"/>
      <c r="EW310" s="27"/>
      <c r="EX310" s="27"/>
      <c r="EY310" s="27"/>
      <c r="EZ310" s="27"/>
      <c r="FA310" s="27"/>
      <c r="FB310" s="27"/>
      <c r="FC310" s="27"/>
      <c r="FD310" s="27"/>
      <c r="FE310" s="27"/>
      <c r="FF310" s="27"/>
      <c r="FG310" s="27"/>
      <c r="FH310" s="27"/>
      <c r="FI310" s="27"/>
      <c r="FJ310" s="27"/>
      <c r="FK310" s="27"/>
      <c r="FL310" s="27"/>
      <c r="FM310" s="27"/>
      <c r="FN310" s="27"/>
      <c r="FO310" s="27"/>
      <c r="FP310" s="27"/>
      <c r="FQ310" s="27"/>
      <c r="FR310" s="27"/>
      <c r="FS310" s="27"/>
      <c r="FT310" s="27"/>
      <c r="FU310" s="27"/>
      <c r="FV310" s="27"/>
      <c r="FW310" s="27"/>
      <c r="FX310" s="27"/>
      <c r="FY310" s="27"/>
      <c r="FZ310" s="27"/>
      <c r="GA310" s="27"/>
      <c r="GB310" s="27"/>
      <c r="GC310" s="27"/>
      <c r="GD310" s="27"/>
      <c r="GE310" s="27"/>
      <c r="GF310" s="27"/>
      <c r="GG310" s="27"/>
      <c r="GH310" s="27"/>
      <c r="GI310" s="27"/>
      <c r="GJ310" s="27"/>
      <c r="GK310" s="27"/>
      <c r="GL310" s="27"/>
      <c r="GM310" s="27"/>
      <c r="GN310" s="27"/>
    </row>
    <row r="311" spans="1:196" ht="30" x14ac:dyDescent="0.25">
      <c r="A311" s="17">
        <v>1</v>
      </c>
      <c r="B311" s="63" t="s">
        <v>146</v>
      </c>
      <c r="C311" s="243">
        <f>'1 уровень'!E2672</f>
        <v>0</v>
      </c>
      <c r="D311" s="243">
        <f>'1 уровень'!F2672</f>
        <v>0</v>
      </c>
      <c r="E311" s="243">
        <f>'1 уровень'!G2672</f>
        <v>0</v>
      </c>
      <c r="F311" s="244" t="e">
        <f>'1 уровень'!H2672</f>
        <v>#DIV/0!</v>
      </c>
      <c r="G311" s="311" t="e">
        <f>'1 уровень'!I2672</f>
        <v>#DIV/0!</v>
      </c>
      <c r="H311" s="311" t="e">
        <f>'1 уровень'!J2672</f>
        <v>#DIV/0!</v>
      </c>
      <c r="I311" s="281">
        <f>'1 уровень'!K2672</f>
        <v>0</v>
      </c>
      <c r="J311" s="281">
        <f>'1 уровень'!L2672</f>
        <v>0</v>
      </c>
      <c r="K311" s="281">
        <f>'1 уровень'!M2672</f>
        <v>0</v>
      </c>
      <c r="L311" s="281" t="e">
        <f>'1 уровень'!N2672</f>
        <v>#DIV/0!</v>
      </c>
      <c r="M311" s="281">
        <f>'1 уровень'!O2672</f>
        <v>0</v>
      </c>
      <c r="N311" s="281" t="e">
        <f>'1 уровень'!P2672</f>
        <v>#DIV/0!</v>
      </c>
      <c r="O311" s="267">
        <f>'1 уровень'!Q2672</f>
        <v>0</v>
      </c>
      <c r="P311" s="267">
        <f>'1 уровень'!R2672</f>
        <v>0</v>
      </c>
      <c r="Q311" s="267">
        <f>'1 уровень'!S2672</f>
        <v>0</v>
      </c>
      <c r="R311" s="267">
        <f>'1 уровень'!T2672</f>
        <v>0</v>
      </c>
      <c r="S311" s="267">
        <f>'1 уровень'!U2672</f>
        <v>0</v>
      </c>
      <c r="T311" s="267">
        <f>'1 уровень'!V2672</f>
        <v>0</v>
      </c>
      <c r="U311" s="310">
        <f>'1 уровень'!W2672</f>
        <v>0</v>
      </c>
      <c r="V311" s="267"/>
      <c r="W311" s="267"/>
      <c r="X311" s="243" t="e">
        <f>'1 уровень'!X2662</f>
        <v>#REF!</v>
      </c>
      <c r="Y311" s="243" t="e">
        <f>'1 уровень'!Y2662</f>
        <v>#REF!</v>
      </c>
      <c r="Z311" s="243" t="e">
        <f>'1 уровень'!Z2662</f>
        <v>#REF!</v>
      </c>
      <c r="AA311" s="35"/>
      <c r="AB311" s="35"/>
      <c r="AC311" s="35"/>
      <c r="AD311" s="225"/>
      <c r="AE311" s="27"/>
      <c r="AF311" s="27"/>
      <c r="AG311" s="27"/>
      <c r="AH311" s="27"/>
      <c r="AI311" s="27"/>
      <c r="AJ311" s="27"/>
      <c r="AK311" s="27"/>
      <c r="AL311" s="27"/>
      <c r="AM311" s="27"/>
      <c r="AN311" s="27"/>
      <c r="AO311" s="27"/>
      <c r="AP311" s="27"/>
      <c r="AQ311" s="27"/>
      <c r="AR311" s="27"/>
      <c r="AS311" s="27"/>
      <c r="AT311" s="27"/>
      <c r="AU311" s="27"/>
      <c r="AV311" s="27"/>
      <c r="AW311" s="27"/>
      <c r="AX311" s="27"/>
      <c r="AY311" s="27"/>
      <c r="AZ311" s="27"/>
      <c r="BA311" s="27"/>
      <c r="BB311" s="27"/>
      <c r="BC311" s="27"/>
      <c r="BD311" s="27"/>
      <c r="BE311" s="27"/>
      <c r="BF311" s="27"/>
      <c r="BG311" s="27"/>
      <c r="BH311" s="27"/>
      <c r="BI311" s="27"/>
      <c r="BJ311" s="27"/>
      <c r="BK311" s="27"/>
      <c r="BL311" s="27"/>
      <c r="BM311" s="27"/>
      <c r="BN311" s="27"/>
      <c r="BO311" s="27"/>
      <c r="BP311" s="27"/>
      <c r="BQ311" s="27"/>
      <c r="BR311" s="27"/>
      <c r="BS311" s="27"/>
      <c r="BT311" s="27"/>
      <c r="BU311" s="27"/>
      <c r="BV311" s="27"/>
      <c r="BW311" s="27"/>
      <c r="BX311" s="27"/>
      <c r="BY311" s="27"/>
      <c r="BZ311" s="27"/>
      <c r="CA311" s="27"/>
      <c r="CB311" s="27"/>
      <c r="CC311" s="27"/>
      <c r="CD311" s="27"/>
      <c r="CE311" s="27"/>
      <c r="CF311" s="27"/>
      <c r="CG311" s="27"/>
      <c r="CH311" s="27"/>
      <c r="CI311" s="27"/>
      <c r="CJ311" s="27"/>
      <c r="CK311" s="27"/>
      <c r="CL311" s="27"/>
      <c r="CM311" s="27"/>
      <c r="CN311" s="27"/>
      <c r="CO311" s="27"/>
      <c r="CP311" s="27"/>
      <c r="CQ311" s="27"/>
      <c r="CR311" s="27"/>
      <c r="CS311" s="27"/>
      <c r="CT311" s="27"/>
      <c r="CU311" s="27"/>
      <c r="CV311" s="27"/>
      <c r="CW311" s="27"/>
      <c r="CX311" s="27"/>
      <c r="CY311" s="27"/>
      <c r="CZ311" s="27"/>
      <c r="DA311" s="27"/>
      <c r="DB311" s="27"/>
      <c r="DC311" s="27"/>
      <c r="DD311" s="27"/>
      <c r="DE311" s="27"/>
      <c r="DF311" s="27"/>
      <c r="DG311" s="27"/>
      <c r="DH311" s="27"/>
      <c r="DI311" s="27"/>
      <c r="DJ311" s="27"/>
      <c r="DK311" s="27"/>
      <c r="DL311" s="27"/>
      <c r="DM311" s="27"/>
      <c r="DN311" s="27"/>
      <c r="DO311" s="27"/>
      <c r="DP311" s="27"/>
      <c r="DQ311" s="27"/>
      <c r="DR311" s="27"/>
      <c r="DS311" s="27"/>
      <c r="DT311" s="27"/>
      <c r="DU311" s="27"/>
      <c r="DV311" s="27"/>
      <c r="DW311" s="27"/>
      <c r="DX311" s="27"/>
      <c r="DY311" s="27"/>
      <c r="DZ311" s="27"/>
      <c r="EA311" s="27"/>
      <c r="EB311" s="27"/>
      <c r="EC311" s="27"/>
      <c r="ED311" s="27"/>
      <c r="EE311" s="27"/>
      <c r="EF311" s="27"/>
      <c r="EG311" s="27"/>
      <c r="EH311" s="27"/>
      <c r="EI311" s="27"/>
      <c r="EJ311" s="27"/>
      <c r="EK311" s="27"/>
      <c r="EL311" s="27"/>
      <c r="EM311" s="27"/>
      <c r="EN311" s="27"/>
      <c r="EO311" s="27"/>
      <c r="EP311" s="27"/>
      <c r="EQ311" s="27"/>
      <c r="ER311" s="27"/>
      <c r="ES311" s="27"/>
      <c r="ET311" s="27"/>
      <c r="EU311" s="27"/>
      <c r="EV311" s="27"/>
      <c r="EW311" s="27"/>
      <c r="EX311" s="27"/>
      <c r="EY311" s="27"/>
      <c r="EZ311" s="27"/>
      <c r="FA311" s="27"/>
      <c r="FB311" s="27"/>
      <c r="FC311" s="27"/>
      <c r="FD311" s="27"/>
      <c r="FE311" s="27"/>
      <c r="FF311" s="27"/>
      <c r="FG311" s="27"/>
      <c r="FH311" s="27"/>
      <c r="FI311" s="27"/>
      <c r="FJ311" s="27"/>
      <c r="FK311" s="27"/>
      <c r="FL311" s="27"/>
      <c r="FM311" s="27"/>
      <c r="FN311" s="27"/>
      <c r="FO311" s="27"/>
      <c r="FP311" s="27"/>
      <c r="FQ311" s="27"/>
      <c r="FR311" s="27"/>
      <c r="FS311" s="27"/>
      <c r="FT311" s="27"/>
      <c r="FU311" s="27"/>
      <c r="FV311" s="27"/>
      <c r="FW311" s="27"/>
      <c r="FX311" s="27"/>
      <c r="FY311" s="27"/>
      <c r="FZ311" s="27"/>
      <c r="GA311" s="27"/>
      <c r="GB311" s="27"/>
      <c r="GC311" s="27"/>
      <c r="GD311" s="27"/>
      <c r="GE311" s="27"/>
      <c r="GF311" s="27"/>
      <c r="GG311" s="27"/>
      <c r="GH311" s="27"/>
      <c r="GI311" s="27"/>
      <c r="GJ311" s="27"/>
      <c r="GK311" s="27"/>
      <c r="GL311" s="27"/>
      <c r="GM311" s="27"/>
      <c r="GN311" s="27"/>
    </row>
    <row r="312" spans="1:196" x14ac:dyDescent="0.25">
      <c r="A312" s="17">
        <v>1</v>
      </c>
      <c r="B312" s="63" t="s">
        <v>508</v>
      </c>
      <c r="C312" s="243">
        <f>'1 уровень'!E2673</f>
        <v>60</v>
      </c>
      <c r="D312" s="243">
        <f>'1 уровень'!F2673</f>
        <v>5</v>
      </c>
      <c r="E312" s="243">
        <f>'1 уровень'!G2673</f>
        <v>5</v>
      </c>
      <c r="F312" s="244">
        <f>'1 уровень'!H2673</f>
        <v>100</v>
      </c>
      <c r="G312" s="311">
        <f>'1 уровень'!I2673</f>
        <v>0</v>
      </c>
      <c r="H312" s="311">
        <f>'1 уровень'!J2673</f>
        <v>0</v>
      </c>
      <c r="I312" s="281">
        <f>'1 уровень'!K2673</f>
        <v>0</v>
      </c>
      <c r="J312" s="281">
        <f>'1 уровень'!L2673</f>
        <v>0</v>
      </c>
      <c r="K312" s="281">
        <f>'1 уровень'!M2673</f>
        <v>0</v>
      </c>
      <c r="L312" s="281">
        <f>'1 уровень'!N2673</f>
        <v>0</v>
      </c>
      <c r="M312" s="281">
        <f>'1 уровень'!O2673</f>
        <v>0</v>
      </c>
      <c r="N312" s="281">
        <f>'1 уровень'!P2673</f>
        <v>0</v>
      </c>
      <c r="O312" s="267">
        <f>'1 уровень'!Q2673</f>
        <v>0</v>
      </c>
      <c r="P312" s="267">
        <f>'1 уровень'!R2673</f>
        <v>0</v>
      </c>
      <c r="Q312" s="267">
        <f>'1 уровень'!S2673</f>
        <v>0</v>
      </c>
      <c r="R312" s="267">
        <f>'1 уровень'!T2673</f>
        <v>0</v>
      </c>
      <c r="S312" s="267">
        <f>'1 уровень'!U2673</f>
        <v>0</v>
      </c>
      <c r="T312" s="267">
        <f>'1 уровень'!V2673</f>
        <v>0</v>
      </c>
      <c r="U312" s="310">
        <f>'1 уровень'!W2673</f>
        <v>0</v>
      </c>
      <c r="V312" s="267"/>
      <c r="W312" s="267"/>
      <c r="X312" s="243" t="e">
        <f>'1 уровень'!X2663</f>
        <v>#REF!</v>
      </c>
      <c r="Y312" s="243" t="e">
        <f>'1 уровень'!Y2663</f>
        <v>#REF!</v>
      </c>
      <c r="Z312" s="243" t="e">
        <f>'1 уровень'!Z2663</f>
        <v>#REF!</v>
      </c>
      <c r="AA312" s="35"/>
      <c r="AB312" s="35"/>
      <c r="AC312" s="35"/>
      <c r="AD312" s="225"/>
      <c r="AE312" s="27"/>
      <c r="AF312" s="27"/>
      <c r="AG312" s="27"/>
      <c r="AH312" s="27"/>
      <c r="AI312" s="27"/>
      <c r="AJ312" s="27"/>
      <c r="AK312" s="27"/>
      <c r="AL312" s="27"/>
      <c r="AM312" s="27"/>
      <c r="AN312" s="27"/>
      <c r="AO312" s="27"/>
      <c r="AP312" s="27"/>
      <c r="AQ312" s="27"/>
      <c r="AR312" s="27"/>
      <c r="AS312" s="27"/>
      <c r="AT312" s="27"/>
      <c r="AU312" s="27"/>
      <c r="AV312" s="27"/>
      <c r="AW312" s="27"/>
      <c r="AX312" s="27"/>
      <c r="AY312" s="27"/>
      <c r="AZ312" s="27"/>
      <c r="BA312" s="27"/>
      <c r="BB312" s="27"/>
      <c r="BC312" s="27"/>
      <c r="BD312" s="27"/>
      <c r="BE312" s="27"/>
      <c r="BF312" s="27"/>
      <c r="BG312" s="27"/>
      <c r="BH312" s="27"/>
      <c r="BI312" s="27"/>
      <c r="BJ312" s="27"/>
      <c r="BK312" s="27"/>
      <c r="BL312" s="27"/>
      <c r="BM312" s="27"/>
      <c r="BN312" s="27"/>
      <c r="BO312" s="27"/>
      <c r="BP312" s="27"/>
      <c r="BQ312" s="27"/>
      <c r="BR312" s="27"/>
      <c r="BS312" s="27"/>
      <c r="BT312" s="27"/>
      <c r="BU312" s="27"/>
      <c r="BV312" s="27"/>
      <c r="BW312" s="27"/>
      <c r="BX312" s="27"/>
      <c r="BY312" s="27"/>
      <c r="BZ312" s="27"/>
      <c r="CA312" s="27"/>
      <c r="CB312" s="27"/>
      <c r="CC312" s="27"/>
      <c r="CD312" s="27"/>
      <c r="CE312" s="27"/>
      <c r="CF312" s="27"/>
      <c r="CG312" s="27"/>
      <c r="CH312" s="27"/>
      <c r="CI312" s="27"/>
      <c r="CJ312" s="27"/>
      <c r="CK312" s="27"/>
      <c r="CL312" s="27"/>
      <c r="CM312" s="27"/>
      <c r="CN312" s="27"/>
      <c r="CO312" s="27"/>
      <c r="CP312" s="27"/>
      <c r="CQ312" s="27"/>
      <c r="CR312" s="27"/>
      <c r="CS312" s="27"/>
      <c r="CT312" s="27"/>
      <c r="CU312" s="27"/>
      <c r="CV312" s="27"/>
      <c r="CW312" s="27"/>
      <c r="CX312" s="27"/>
      <c r="CY312" s="27"/>
      <c r="CZ312" s="27"/>
      <c r="DA312" s="27"/>
      <c r="DB312" s="27"/>
      <c r="DC312" s="27"/>
      <c r="DD312" s="27"/>
      <c r="DE312" s="27"/>
      <c r="DF312" s="27"/>
      <c r="DG312" s="27"/>
      <c r="DH312" s="27"/>
      <c r="DI312" s="27"/>
      <c r="DJ312" s="27"/>
      <c r="DK312" s="27"/>
      <c r="DL312" s="27"/>
      <c r="DM312" s="27"/>
      <c r="DN312" s="27"/>
      <c r="DO312" s="27"/>
      <c r="DP312" s="27"/>
      <c r="DQ312" s="27"/>
      <c r="DR312" s="27"/>
      <c r="DS312" s="27"/>
      <c r="DT312" s="27"/>
      <c r="DU312" s="27"/>
      <c r="DV312" s="27"/>
      <c r="DW312" s="27"/>
      <c r="DX312" s="27"/>
      <c r="DY312" s="27"/>
      <c r="DZ312" s="27"/>
      <c r="EA312" s="27"/>
      <c r="EB312" s="27"/>
      <c r="EC312" s="27"/>
      <c r="ED312" s="27"/>
      <c r="EE312" s="27"/>
      <c r="EF312" s="27"/>
      <c r="EG312" s="27"/>
      <c r="EH312" s="27"/>
      <c r="EI312" s="27"/>
      <c r="EJ312" s="27"/>
      <c r="EK312" s="27"/>
      <c r="EL312" s="27"/>
      <c r="EM312" s="27"/>
      <c r="EN312" s="27"/>
      <c r="EO312" s="27"/>
      <c r="EP312" s="27"/>
      <c r="EQ312" s="27"/>
      <c r="ER312" s="27"/>
      <c r="ES312" s="27"/>
      <c r="ET312" s="27"/>
      <c r="EU312" s="27"/>
      <c r="EV312" s="27"/>
      <c r="EW312" s="27"/>
      <c r="EX312" s="27"/>
      <c r="EY312" s="27"/>
      <c r="EZ312" s="27"/>
      <c r="FA312" s="27"/>
      <c r="FB312" s="27"/>
      <c r="FC312" s="27"/>
      <c r="FD312" s="27"/>
      <c r="FE312" s="27"/>
      <c r="FF312" s="27"/>
      <c r="FG312" s="27"/>
      <c r="FH312" s="27"/>
      <c r="FI312" s="27"/>
      <c r="FJ312" s="27"/>
      <c r="FK312" s="27"/>
      <c r="FL312" s="27"/>
      <c r="FM312" s="27"/>
      <c r="FN312" s="27"/>
      <c r="FO312" s="27"/>
      <c r="FP312" s="27"/>
      <c r="FQ312" s="27"/>
      <c r="FR312" s="27"/>
      <c r="FS312" s="27"/>
      <c r="FT312" s="27"/>
      <c r="FU312" s="27"/>
      <c r="FV312" s="27"/>
      <c r="FW312" s="27"/>
      <c r="FX312" s="27"/>
      <c r="FY312" s="27"/>
      <c r="FZ312" s="27"/>
      <c r="GA312" s="27"/>
      <c r="GB312" s="27"/>
      <c r="GC312" s="27"/>
      <c r="GD312" s="27"/>
      <c r="GE312" s="27"/>
      <c r="GF312" s="27"/>
      <c r="GG312" s="27"/>
      <c r="GH312" s="27"/>
      <c r="GI312" s="27"/>
      <c r="GJ312" s="27"/>
      <c r="GK312" s="27"/>
      <c r="GL312" s="27"/>
      <c r="GM312" s="27"/>
      <c r="GN312" s="27"/>
    </row>
    <row r="313" spans="1:196" x14ac:dyDescent="0.25">
      <c r="A313" s="17">
        <v>1</v>
      </c>
      <c r="B313" s="63" t="str">
        <f>'1 уровень'!B2674</f>
        <v>Вызов СМП</v>
      </c>
      <c r="C313" s="243">
        <f>'1 уровень'!E2674</f>
        <v>60</v>
      </c>
      <c r="D313" s="243">
        <f>'1 уровень'!F2674</f>
        <v>5</v>
      </c>
      <c r="E313" s="243">
        <f>'1 уровень'!G2674</f>
        <v>5</v>
      </c>
      <c r="F313" s="244">
        <f>'1 уровень'!H2674</f>
        <v>100</v>
      </c>
      <c r="G313" s="311">
        <f>'1 уровень'!I2674</f>
        <v>0</v>
      </c>
      <c r="H313" s="311">
        <f>'1 уровень'!J2674</f>
        <v>0</v>
      </c>
      <c r="I313" s="281">
        <f>'1 уровень'!K2674</f>
        <v>0</v>
      </c>
      <c r="J313" s="281">
        <f>'1 уровень'!L2674</f>
        <v>0</v>
      </c>
      <c r="K313" s="281">
        <f>'1 уровень'!M2674</f>
        <v>0</v>
      </c>
      <c r="L313" s="281">
        <f>'1 уровень'!N2674</f>
        <v>0</v>
      </c>
      <c r="M313" s="281">
        <f>'1 уровень'!O2674</f>
        <v>0</v>
      </c>
      <c r="N313" s="281">
        <f>'1 уровень'!P2674</f>
        <v>0</v>
      </c>
      <c r="O313" s="267">
        <f>'1 уровень'!Q2674</f>
        <v>0</v>
      </c>
      <c r="P313" s="267">
        <f>'1 уровень'!R2674</f>
        <v>0</v>
      </c>
      <c r="Q313" s="267">
        <f>'1 уровень'!S2674</f>
        <v>0</v>
      </c>
      <c r="R313" s="267">
        <f>'1 уровень'!T2674</f>
        <v>0</v>
      </c>
      <c r="S313" s="267">
        <f>'1 уровень'!U2674</f>
        <v>0</v>
      </c>
      <c r="T313" s="267">
        <f>'1 уровень'!V2674</f>
        <v>0</v>
      </c>
      <c r="U313" s="310">
        <f>'1 уровень'!W2674</f>
        <v>0</v>
      </c>
      <c r="V313" s="267"/>
      <c r="W313" s="267"/>
      <c r="X313" s="243" t="e">
        <f>'1 уровень'!X2664</f>
        <v>#REF!</v>
      </c>
      <c r="Y313" s="243" t="e">
        <f>'1 уровень'!Y2664</f>
        <v>#REF!</v>
      </c>
      <c r="Z313" s="243" t="e">
        <f>'1 уровень'!Z2664</f>
        <v>#REF!</v>
      </c>
      <c r="AA313" s="35"/>
      <c r="AB313" s="35"/>
      <c r="AC313" s="35"/>
      <c r="AD313" s="225"/>
      <c r="AE313" s="27"/>
      <c r="AF313" s="27"/>
      <c r="AG313" s="27"/>
      <c r="AH313" s="27"/>
      <c r="AI313" s="27"/>
      <c r="AJ313" s="27"/>
      <c r="AK313" s="27"/>
      <c r="AL313" s="27"/>
      <c r="AM313" s="27"/>
      <c r="AN313" s="27"/>
      <c r="AO313" s="27"/>
      <c r="AP313" s="27"/>
      <c r="AQ313" s="27"/>
      <c r="AR313" s="27"/>
      <c r="AS313" s="27"/>
      <c r="AT313" s="27"/>
      <c r="AU313" s="27"/>
      <c r="AV313" s="27"/>
      <c r="AW313" s="27"/>
      <c r="AX313" s="27"/>
      <c r="AY313" s="27"/>
      <c r="AZ313" s="27"/>
      <c r="BA313" s="27"/>
      <c r="BB313" s="27"/>
      <c r="BC313" s="27"/>
      <c r="BD313" s="27"/>
      <c r="BE313" s="27"/>
      <c r="BF313" s="27"/>
      <c r="BG313" s="27"/>
      <c r="BH313" s="27"/>
      <c r="BI313" s="27"/>
      <c r="BJ313" s="27"/>
      <c r="BK313" s="27"/>
      <c r="BL313" s="27"/>
      <c r="BM313" s="27"/>
      <c r="BN313" s="27"/>
      <c r="BO313" s="27"/>
      <c r="BP313" s="27"/>
      <c r="BQ313" s="27"/>
      <c r="BR313" s="27"/>
      <c r="BS313" s="27"/>
      <c r="BT313" s="27"/>
      <c r="BU313" s="27"/>
      <c r="BV313" s="27"/>
      <c r="BW313" s="27"/>
      <c r="BX313" s="27"/>
      <c r="BY313" s="27"/>
      <c r="BZ313" s="27"/>
      <c r="CA313" s="27"/>
      <c r="CB313" s="27"/>
      <c r="CC313" s="27"/>
      <c r="CD313" s="27"/>
      <c r="CE313" s="27"/>
      <c r="CF313" s="27"/>
      <c r="CG313" s="27"/>
      <c r="CH313" s="27"/>
      <c r="CI313" s="27"/>
      <c r="CJ313" s="27"/>
      <c r="CK313" s="27"/>
      <c r="CL313" s="27"/>
      <c r="CM313" s="27"/>
      <c r="CN313" s="27"/>
      <c r="CO313" s="27"/>
      <c r="CP313" s="27"/>
      <c r="CQ313" s="27"/>
      <c r="CR313" s="27"/>
      <c r="CS313" s="27"/>
      <c r="CT313" s="27"/>
      <c r="CU313" s="27"/>
      <c r="CV313" s="27"/>
      <c r="CW313" s="27"/>
      <c r="CX313" s="27"/>
      <c r="CY313" s="27"/>
      <c r="CZ313" s="27"/>
      <c r="DA313" s="27"/>
      <c r="DB313" s="27"/>
      <c r="DC313" s="27"/>
      <c r="DD313" s="27"/>
      <c r="DE313" s="27"/>
      <c r="DF313" s="27"/>
      <c r="DG313" s="27"/>
      <c r="DH313" s="27"/>
      <c r="DI313" s="27"/>
      <c r="DJ313" s="27"/>
      <c r="DK313" s="27"/>
      <c r="DL313" s="27"/>
      <c r="DM313" s="27"/>
      <c r="DN313" s="27"/>
      <c r="DO313" s="27"/>
      <c r="DP313" s="27"/>
      <c r="DQ313" s="27"/>
      <c r="DR313" s="27"/>
      <c r="DS313" s="27"/>
      <c r="DT313" s="27"/>
      <c r="DU313" s="27"/>
      <c r="DV313" s="27"/>
      <c r="DW313" s="27"/>
      <c r="DX313" s="27"/>
      <c r="DY313" s="27"/>
      <c r="DZ313" s="27"/>
      <c r="EA313" s="27"/>
      <c r="EB313" s="27"/>
      <c r="EC313" s="27"/>
      <c r="ED313" s="27"/>
      <c r="EE313" s="27"/>
      <c r="EF313" s="27"/>
      <c r="EG313" s="27"/>
      <c r="EH313" s="27"/>
      <c r="EI313" s="27"/>
      <c r="EJ313" s="27"/>
      <c r="EK313" s="27"/>
      <c r="EL313" s="27"/>
      <c r="EM313" s="27"/>
      <c r="EN313" s="27"/>
      <c r="EO313" s="27"/>
      <c r="EP313" s="27"/>
      <c r="EQ313" s="27"/>
      <c r="ER313" s="27"/>
      <c r="ES313" s="27"/>
      <c r="ET313" s="27"/>
      <c r="EU313" s="27"/>
      <c r="EV313" s="27"/>
      <c r="EW313" s="27"/>
      <c r="EX313" s="27"/>
      <c r="EY313" s="27"/>
      <c r="EZ313" s="27"/>
      <c r="FA313" s="27"/>
      <c r="FB313" s="27"/>
      <c r="FC313" s="27"/>
      <c r="FD313" s="27"/>
      <c r="FE313" s="27"/>
      <c r="FF313" s="27"/>
      <c r="FG313" s="27"/>
      <c r="FH313" s="27"/>
      <c r="FI313" s="27"/>
      <c r="FJ313" s="27"/>
      <c r="FK313" s="27"/>
      <c r="FL313" s="27"/>
      <c r="FM313" s="27"/>
      <c r="FN313" s="27"/>
      <c r="FO313" s="27"/>
      <c r="FP313" s="27"/>
      <c r="FQ313" s="27"/>
      <c r="FR313" s="27"/>
      <c r="FS313" s="27"/>
      <c r="FT313" s="27"/>
      <c r="FU313" s="27"/>
      <c r="FV313" s="27"/>
      <c r="FW313" s="27"/>
      <c r="FX313" s="27"/>
      <c r="FY313" s="27"/>
      <c r="FZ313" s="27"/>
      <c r="GA313" s="27"/>
      <c r="GB313" s="27"/>
      <c r="GC313" s="27"/>
      <c r="GD313" s="27"/>
      <c r="GE313" s="27"/>
      <c r="GF313" s="27"/>
      <c r="GG313" s="27"/>
      <c r="GH313" s="27"/>
      <c r="GI313" s="27"/>
      <c r="GJ313" s="27"/>
      <c r="GK313" s="27"/>
      <c r="GL313" s="27"/>
      <c r="GM313" s="27"/>
      <c r="GN313" s="27"/>
    </row>
    <row r="314" spans="1:196" x14ac:dyDescent="0.25">
      <c r="A314" s="17">
        <v>1</v>
      </c>
      <c r="B314" s="63" t="str">
        <f>'1 уровень'!B2675</f>
        <v>СМП по самостоятельным тарифам</v>
      </c>
      <c r="C314" s="243">
        <f>'1 уровень'!E2675</f>
        <v>0</v>
      </c>
      <c r="D314" s="243">
        <f>'1 уровень'!F2675</f>
        <v>0</v>
      </c>
      <c r="E314" s="243">
        <f>'1 уровень'!G2675</f>
        <v>0</v>
      </c>
      <c r="F314" s="244" t="e">
        <f>'1 уровень'!H2675</f>
        <v>#DIV/0!</v>
      </c>
      <c r="G314" s="311">
        <f>'1 уровень'!I2675</f>
        <v>0</v>
      </c>
      <c r="H314" s="311">
        <f>'1 уровень'!J2675</f>
        <v>0</v>
      </c>
      <c r="I314" s="281">
        <f>'1 уровень'!K2675</f>
        <v>0</v>
      </c>
      <c r="J314" s="281">
        <f>'1 уровень'!L2675</f>
        <v>0</v>
      </c>
      <c r="K314" s="281">
        <f>'1 уровень'!M2675</f>
        <v>0</v>
      </c>
      <c r="L314" s="281">
        <f>'1 уровень'!N2675</f>
        <v>0</v>
      </c>
      <c r="M314" s="281">
        <f>'1 уровень'!O2675</f>
        <v>0</v>
      </c>
      <c r="N314" s="281">
        <f>'1 уровень'!P2675</f>
        <v>0</v>
      </c>
      <c r="O314" s="267">
        <f>'1 уровень'!Q2675</f>
        <v>0</v>
      </c>
      <c r="P314" s="267">
        <f>'1 уровень'!R2675</f>
        <v>0</v>
      </c>
      <c r="Q314" s="267">
        <f>'1 уровень'!S2675</f>
        <v>0</v>
      </c>
      <c r="R314" s="267">
        <f>'1 уровень'!T2675</f>
        <v>0</v>
      </c>
      <c r="S314" s="267" t="str">
        <f>'1 уровень'!U2675</f>
        <v xml:space="preserve"> </v>
      </c>
      <c r="T314" s="267">
        <f>'1 уровень'!V2675</f>
        <v>0</v>
      </c>
      <c r="U314" s="310">
        <f>'1 уровень'!W2675</f>
        <v>0</v>
      </c>
      <c r="V314" s="267"/>
      <c r="W314" s="267"/>
      <c r="X314" s="243" t="e">
        <f>'1 уровень'!X2665</f>
        <v>#REF!</v>
      </c>
      <c r="Y314" s="243" t="e">
        <f>'1 уровень'!Y2665</f>
        <v>#REF!</v>
      </c>
      <c r="Z314" s="243" t="e">
        <f>'1 уровень'!Z2665</f>
        <v>#REF!</v>
      </c>
      <c r="AA314" s="35"/>
      <c r="AB314" s="35"/>
      <c r="AC314" s="35"/>
      <c r="AD314" s="225"/>
      <c r="AE314" s="27"/>
      <c r="AF314" s="27"/>
      <c r="AG314" s="27"/>
      <c r="AH314" s="27"/>
      <c r="AI314" s="27"/>
      <c r="AJ314" s="27"/>
      <c r="AK314" s="27"/>
      <c r="AL314" s="27"/>
      <c r="AM314" s="27"/>
      <c r="AN314" s="27"/>
      <c r="AO314" s="27"/>
      <c r="AP314" s="27"/>
      <c r="AQ314" s="27"/>
      <c r="AR314" s="27"/>
      <c r="AS314" s="27"/>
      <c r="AT314" s="27"/>
      <c r="AU314" s="27"/>
      <c r="AV314" s="27"/>
      <c r="AW314" s="27"/>
      <c r="AX314" s="27"/>
      <c r="AY314" s="27"/>
      <c r="AZ314" s="27"/>
      <c r="BA314" s="27"/>
      <c r="BB314" s="27"/>
      <c r="BC314" s="27"/>
      <c r="BD314" s="27"/>
      <c r="BE314" s="27"/>
      <c r="BF314" s="27"/>
      <c r="BG314" s="27"/>
      <c r="BH314" s="27"/>
      <c r="BI314" s="27"/>
      <c r="BJ314" s="27"/>
      <c r="BK314" s="27"/>
      <c r="BL314" s="27"/>
      <c r="BM314" s="27"/>
      <c r="BN314" s="27"/>
      <c r="BO314" s="27"/>
      <c r="BP314" s="27"/>
      <c r="BQ314" s="27"/>
      <c r="BR314" s="27"/>
      <c r="BS314" s="27"/>
      <c r="BT314" s="27"/>
      <c r="BU314" s="27"/>
      <c r="BV314" s="27"/>
      <c r="BW314" s="27"/>
      <c r="BX314" s="27"/>
      <c r="BY314" s="27"/>
      <c r="BZ314" s="27"/>
      <c r="CA314" s="27"/>
      <c r="CB314" s="27"/>
      <c r="CC314" s="27"/>
      <c r="CD314" s="27"/>
      <c r="CE314" s="27"/>
      <c r="CF314" s="27"/>
      <c r="CG314" s="27"/>
      <c r="CH314" s="27"/>
      <c r="CI314" s="27"/>
      <c r="CJ314" s="27"/>
      <c r="CK314" s="27"/>
      <c r="CL314" s="27"/>
      <c r="CM314" s="27"/>
      <c r="CN314" s="27"/>
      <c r="CO314" s="27"/>
      <c r="CP314" s="27"/>
      <c r="CQ314" s="27"/>
      <c r="CR314" s="27"/>
      <c r="CS314" s="27"/>
      <c r="CT314" s="27"/>
      <c r="CU314" s="27"/>
      <c r="CV314" s="27"/>
      <c r="CW314" s="27"/>
      <c r="CX314" s="27"/>
      <c r="CY314" s="27"/>
      <c r="CZ314" s="27"/>
      <c r="DA314" s="27"/>
      <c r="DB314" s="27"/>
      <c r="DC314" s="27"/>
      <c r="DD314" s="27"/>
      <c r="DE314" s="27"/>
      <c r="DF314" s="27"/>
      <c r="DG314" s="27"/>
      <c r="DH314" s="27"/>
      <c r="DI314" s="27"/>
      <c r="DJ314" s="27"/>
      <c r="DK314" s="27"/>
      <c r="DL314" s="27"/>
      <c r="DM314" s="27"/>
      <c r="DN314" s="27"/>
      <c r="DO314" s="27"/>
      <c r="DP314" s="27"/>
      <c r="DQ314" s="27"/>
      <c r="DR314" s="27"/>
      <c r="DS314" s="27"/>
      <c r="DT314" s="27"/>
      <c r="DU314" s="27"/>
      <c r="DV314" s="27"/>
      <c r="DW314" s="27"/>
      <c r="DX314" s="27"/>
      <c r="DY314" s="27"/>
      <c r="DZ314" s="27"/>
      <c r="EA314" s="27"/>
      <c r="EB314" s="27"/>
      <c r="EC314" s="27"/>
      <c r="ED314" s="27"/>
      <c r="EE314" s="27"/>
      <c r="EF314" s="27"/>
      <c r="EG314" s="27"/>
      <c r="EH314" s="27"/>
      <c r="EI314" s="27"/>
      <c r="EJ314" s="27"/>
      <c r="EK314" s="27"/>
      <c r="EL314" s="27"/>
      <c r="EM314" s="27"/>
      <c r="EN314" s="27"/>
      <c r="EO314" s="27"/>
      <c r="EP314" s="27"/>
      <c r="EQ314" s="27"/>
      <c r="ER314" s="27"/>
      <c r="ES314" s="27"/>
      <c r="ET314" s="27"/>
      <c r="EU314" s="27"/>
      <c r="EV314" s="27"/>
      <c r="EW314" s="27"/>
      <c r="EX314" s="27"/>
      <c r="EY314" s="27"/>
      <c r="EZ314" s="27"/>
      <c r="FA314" s="27"/>
      <c r="FB314" s="27"/>
      <c r="FC314" s="27"/>
      <c r="FD314" s="27"/>
      <c r="FE314" s="27"/>
      <c r="FF314" s="27"/>
      <c r="FG314" s="27"/>
      <c r="FH314" s="27"/>
      <c r="FI314" s="27"/>
      <c r="FJ314" s="27"/>
      <c r="FK314" s="27"/>
      <c r="FL314" s="27"/>
      <c r="FM314" s="27"/>
      <c r="FN314" s="27"/>
      <c r="FO314" s="27"/>
      <c r="FP314" s="27"/>
      <c r="FQ314" s="27"/>
      <c r="FR314" s="27"/>
      <c r="FS314" s="27"/>
      <c r="FT314" s="27"/>
      <c r="FU314" s="27"/>
      <c r="FV314" s="27"/>
      <c r="FW314" s="27"/>
      <c r="FX314" s="27"/>
      <c r="FY314" s="27"/>
      <c r="FZ314" s="27"/>
      <c r="GA314" s="27"/>
      <c r="GB314" s="27"/>
      <c r="GC314" s="27"/>
      <c r="GD314" s="27"/>
      <c r="GE314" s="27"/>
      <c r="GF314" s="27"/>
      <c r="GG314" s="27"/>
      <c r="GH314" s="27"/>
      <c r="GI314" s="27"/>
      <c r="GJ314" s="27"/>
      <c r="GK314" s="27"/>
      <c r="GL314" s="27"/>
      <c r="GM314" s="27"/>
      <c r="GN314" s="27"/>
    </row>
    <row r="315" spans="1:196" ht="30" x14ac:dyDescent="0.25">
      <c r="A315" s="17">
        <v>1</v>
      </c>
      <c r="B315" s="63" t="str">
        <f>'1 уровень'!B2676</f>
        <v>Вызов СМП с применением тромболитической терапии</v>
      </c>
      <c r="C315" s="243">
        <f>'1 уровень'!E2676</f>
        <v>0</v>
      </c>
      <c r="D315" s="243">
        <f>'1 уровень'!F2676</f>
        <v>0</v>
      </c>
      <c r="E315" s="243">
        <f>'1 уровень'!G2676</f>
        <v>0</v>
      </c>
      <c r="F315" s="244" t="e">
        <f>'1 уровень'!H2676</f>
        <v>#DIV/0!</v>
      </c>
      <c r="G315" s="311">
        <f>'1 уровень'!I2676</f>
        <v>0</v>
      </c>
      <c r="H315" s="311">
        <f>'1 уровень'!J2676</f>
        <v>0</v>
      </c>
      <c r="I315" s="281">
        <f>'1 уровень'!K2676</f>
        <v>0</v>
      </c>
      <c r="J315" s="281">
        <f>'1 уровень'!L2676</f>
        <v>0</v>
      </c>
      <c r="K315" s="281">
        <f>'1 уровень'!M2676</f>
        <v>0</v>
      </c>
      <c r="L315" s="281">
        <f>'1 уровень'!N2676</f>
        <v>0</v>
      </c>
      <c r="M315" s="281">
        <f>'1 уровень'!O2676</f>
        <v>0</v>
      </c>
      <c r="N315" s="281">
        <f>'1 уровень'!P2676</f>
        <v>0</v>
      </c>
      <c r="O315" s="267">
        <f>'1 уровень'!Q2676</f>
        <v>0</v>
      </c>
      <c r="P315" s="267">
        <f>'1 уровень'!R2676</f>
        <v>0</v>
      </c>
      <c r="Q315" s="267">
        <f>'1 уровень'!S2676</f>
        <v>0</v>
      </c>
      <c r="R315" s="267">
        <f>'1 уровень'!T2676</f>
        <v>0</v>
      </c>
      <c r="S315" s="267">
        <f>'1 уровень'!U2676</f>
        <v>0</v>
      </c>
      <c r="T315" s="267">
        <f>'1 уровень'!V2676</f>
        <v>0</v>
      </c>
      <c r="U315" s="310">
        <f>'1 уровень'!W2676</f>
        <v>0</v>
      </c>
      <c r="V315" s="267"/>
      <c r="W315" s="267"/>
      <c r="X315" s="243" t="e">
        <f>'1 уровень'!X2666</f>
        <v>#REF!</v>
      </c>
      <c r="Y315" s="243" t="e">
        <f>'1 уровень'!Y2666</f>
        <v>#REF!</v>
      </c>
      <c r="Z315" s="243" t="e">
        <f>'1 уровень'!Z2666</f>
        <v>#REF!</v>
      </c>
      <c r="AA315" s="35"/>
      <c r="AB315" s="35"/>
      <c r="AC315" s="35"/>
      <c r="AD315" s="225"/>
      <c r="AE315" s="27"/>
      <c r="AF315" s="27"/>
      <c r="AG315" s="27"/>
      <c r="AH315" s="27"/>
      <c r="AI315" s="27"/>
      <c r="AJ315" s="27"/>
      <c r="AK315" s="27"/>
      <c r="AL315" s="27"/>
      <c r="AM315" s="27"/>
      <c r="AN315" s="27"/>
      <c r="AO315" s="27"/>
      <c r="AP315" s="27"/>
      <c r="AQ315" s="27"/>
      <c r="AR315" s="27"/>
      <c r="AS315" s="27"/>
      <c r="AT315" s="27"/>
      <c r="AU315" s="27"/>
      <c r="AV315" s="27"/>
      <c r="AW315" s="27"/>
      <c r="AX315" s="27"/>
      <c r="AY315" s="27"/>
      <c r="AZ315" s="27"/>
      <c r="BA315" s="27"/>
      <c r="BB315" s="27"/>
      <c r="BC315" s="27"/>
      <c r="BD315" s="27"/>
      <c r="BE315" s="27"/>
      <c r="BF315" s="27"/>
      <c r="BG315" s="27"/>
      <c r="BH315" s="27"/>
      <c r="BI315" s="27"/>
      <c r="BJ315" s="27"/>
      <c r="BK315" s="27"/>
      <c r="BL315" s="27"/>
      <c r="BM315" s="27"/>
      <c r="BN315" s="27"/>
      <c r="BO315" s="27"/>
      <c r="BP315" s="27"/>
      <c r="BQ315" s="27"/>
      <c r="BR315" s="27"/>
      <c r="BS315" s="27"/>
      <c r="BT315" s="27"/>
      <c r="BU315" s="27"/>
      <c r="BV315" s="27"/>
      <c r="BW315" s="27"/>
      <c r="BX315" s="27"/>
      <c r="BY315" s="27"/>
      <c r="BZ315" s="27"/>
      <c r="CA315" s="27"/>
      <c r="CB315" s="27"/>
      <c r="CC315" s="27"/>
      <c r="CD315" s="27"/>
      <c r="CE315" s="27"/>
      <c r="CF315" s="27"/>
      <c r="CG315" s="27"/>
      <c r="CH315" s="27"/>
      <c r="CI315" s="27"/>
      <c r="CJ315" s="27"/>
      <c r="CK315" s="27"/>
      <c r="CL315" s="27"/>
      <c r="CM315" s="27"/>
      <c r="CN315" s="27"/>
      <c r="CO315" s="27"/>
      <c r="CP315" s="27"/>
      <c r="CQ315" s="27"/>
      <c r="CR315" s="27"/>
      <c r="CS315" s="27"/>
      <c r="CT315" s="27"/>
      <c r="CU315" s="27"/>
      <c r="CV315" s="27"/>
      <c r="CW315" s="27"/>
      <c r="CX315" s="27"/>
      <c r="CY315" s="27"/>
      <c r="CZ315" s="27"/>
      <c r="DA315" s="27"/>
      <c r="DB315" s="27"/>
      <c r="DC315" s="27"/>
      <c r="DD315" s="27"/>
      <c r="DE315" s="27"/>
      <c r="DF315" s="27"/>
      <c r="DG315" s="27"/>
      <c r="DH315" s="27"/>
      <c r="DI315" s="27"/>
      <c r="DJ315" s="27"/>
      <c r="DK315" s="27"/>
      <c r="DL315" s="27"/>
      <c r="DM315" s="27"/>
      <c r="DN315" s="27"/>
      <c r="DO315" s="27"/>
      <c r="DP315" s="27"/>
      <c r="DQ315" s="27"/>
      <c r="DR315" s="27"/>
      <c r="DS315" s="27"/>
      <c r="DT315" s="27"/>
      <c r="DU315" s="27"/>
      <c r="DV315" s="27"/>
      <c r="DW315" s="27"/>
      <c r="DX315" s="27"/>
      <c r="DY315" s="27"/>
      <c r="DZ315" s="27"/>
      <c r="EA315" s="27"/>
      <c r="EB315" s="27"/>
      <c r="EC315" s="27"/>
      <c r="ED315" s="27"/>
      <c r="EE315" s="27"/>
      <c r="EF315" s="27"/>
      <c r="EG315" s="27"/>
      <c r="EH315" s="27"/>
      <c r="EI315" s="27"/>
      <c r="EJ315" s="27"/>
      <c r="EK315" s="27"/>
      <c r="EL315" s="27"/>
      <c r="EM315" s="27"/>
      <c r="EN315" s="27"/>
      <c r="EO315" s="27"/>
      <c r="EP315" s="27"/>
      <c r="EQ315" s="27"/>
      <c r="ER315" s="27"/>
      <c r="ES315" s="27"/>
      <c r="ET315" s="27"/>
      <c r="EU315" s="27"/>
      <c r="EV315" s="27"/>
      <c r="EW315" s="27"/>
      <c r="EX315" s="27"/>
      <c r="EY315" s="27"/>
      <c r="EZ315" s="27"/>
      <c r="FA315" s="27"/>
      <c r="FB315" s="27"/>
      <c r="FC315" s="27"/>
      <c r="FD315" s="27"/>
      <c r="FE315" s="27"/>
      <c r="FF315" s="27"/>
      <c r="FG315" s="27"/>
      <c r="FH315" s="27"/>
      <c r="FI315" s="27"/>
      <c r="FJ315" s="27"/>
      <c r="FK315" s="27"/>
      <c r="FL315" s="27"/>
      <c r="FM315" s="27"/>
      <c r="FN315" s="27"/>
      <c r="FO315" s="27"/>
      <c r="FP315" s="27"/>
      <c r="FQ315" s="27"/>
      <c r="FR315" s="27"/>
      <c r="FS315" s="27"/>
      <c r="FT315" s="27"/>
      <c r="FU315" s="27"/>
      <c r="FV315" s="27"/>
      <c r="FW315" s="27"/>
      <c r="FX315" s="27"/>
      <c r="FY315" s="27"/>
      <c r="FZ315" s="27"/>
      <c r="GA315" s="27"/>
      <c r="GB315" s="27"/>
      <c r="GC315" s="27"/>
      <c r="GD315" s="27"/>
      <c r="GE315" s="27"/>
      <c r="GF315" s="27"/>
      <c r="GG315" s="27"/>
      <c r="GH315" s="27"/>
      <c r="GI315" s="27"/>
      <c r="GJ315" s="27"/>
      <c r="GK315" s="27"/>
      <c r="GL315" s="27"/>
      <c r="GM315" s="27"/>
      <c r="GN315" s="27"/>
    </row>
    <row r="316" spans="1:196" s="27" customFormat="1" ht="29.25" thickBot="1" x14ac:dyDescent="0.25">
      <c r="A316" s="27">
        <v>1</v>
      </c>
      <c r="B316" s="101" t="str">
        <f>'1 уровень'!B2677</f>
        <v>Скорая медицинская помощь (итого)</v>
      </c>
      <c r="C316" s="235">
        <f>'1 уровень'!E2677</f>
        <v>60</v>
      </c>
      <c r="D316" s="235">
        <f>'1 уровень'!F2677</f>
        <v>5</v>
      </c>
      <c r="E316" s="235">
        <f>'1 уровень'!G2677</f>
        <v>5</v>
      </c>
      <c r="F316" s="236">
        <f>'1 уровень'!H2677</f>
        <v>100</v>
      </c>
      <c r="G316" s="267">
        <f>'1 уровень'!I2677</f>
        <v>0</v>
      </c>
      <c r="H316" s="267">
        <f>'1 уровень'!J2677</f>
        <v>0</v>
      </c>
      <c r="I316" s="268">
        <f>'1 уровень'!K2677</f>
        <v>0</v>
      </c>
      <c r="J316" s="268">
        <f>'1 уровень'!L2677</f>
        <v>0</v>
      </c>
      <c r="K316" s="268">
        <f>'1 уровень'!M2677</f>
        <v>0</v>
      </c>
      <c r="L316" s="268">
        <f>'1 уровень'!N2677</f>
        <v>0</v>
      </c>
      <c r="M316" s="268">
        <f>'1 уровень'!O2677</f>
        <v>0</v>
      </c>
      <c r="N316" s="268">
        <f>'1 уровень'!P2677</f>
        <v>0</v>
      </c>
      <c r="O316" s="267">
        <f>'1 уровень'!Q2677</f>
        <v>161.172</v>
      </c>
      <c r="P316" s="267">
        <f>'1 уровень'!R2677</f>
        <v>13.430999999999999</v>
      </c>
      <c r="Q316" s="267">
        <f>'1 уровень'!S2677</f>
        <v>14.0595</v>
      </c>
      <c r="R316" s="267">
        <f>'1 уровень'!T2677</f>
        <v>0</v>
      </c>
      <c r="S316" s="267">
        <f>'1 уровень'!U2677</f>
        <v>0.62850000000000072</v>
      </c>
      <c r="T316" s="267">
        <f>'1 уровень'!V2677</f>
        <v>0</v>
      </c>
      <c r="U316" s="310">
        <f>'1 уровень'!W2677</f>
        <v>14.0595</v>
      </c>
      <c r="V316" s="267"/>
      <c r="W316" s="267"/>
      <c r="X316" s="235" t="e">
        <f>'1 уровень'!X2667</f>
        <v>#REF!</v>
      </c>
      <c r="Y316" s="235" t="e">
        <f>'1 уровень'!Y2667</f>
        <v>#REF!</v>
      </c>
      <c r="Z316" s="235" t="e">
        <f>'1 уровень'!Z2667</f>
        <v>#REF!</v>
      </c>
      <c r="AA316" s="35"/>
      <c r="AB316" s="35"/>
      <c r="AC316" s="35"/>
      <c r="AD316" s="225"/>
    </row>
    <row r="317" spans="1:196" s="27" customFormat="1" ht="15" customHeight="1" x14ac:dyDescent="0.25">
      <c r="A317" s="17">
        <v>1</v>
      </c>
      <c r="B317" s="337" t="s">
        <v>100</v>
      </c>
      <c r="C317" s="360"/>
      <c r="D317" s="360"/>
      <c r="E317" s="360"/>
      <c r="F317" s="361"/>
      <c r="G317" s="300"/>
      <c r="H317" s="300"/>
      <c r="I317" s="30"/>
      <c r="J317" s="30"/>
      <c r="K317" s="30"/>
      <c r="L317" s="30"/>
      <c r="M317" s="30"/>
      <c r="N317" s="30"/>
      <c r="O317" s="355">
        <f>O318-O319-O368-O371-O377</f>
        <v>2.5579538487363607E-13</v>
      </c>
      <c r="P317" s="355">
        <f t="shared" ref="P317:U317" si="4">P318-P319-P368-P371-P377</f>
        <v>0</v>
      </c>
      <c r="Q317" s="355">
        <f t="shared" si="4"/>
        <v>0</v>
      </c>
      <c r="R317" s="355">
        <f t="shared" si="4"/>
        <v>0</v>
      </c>
      <c r="S317" s="355">
        <f t="shared" si="4"/>
        <v>7.1054273576010019E-15</v>
      </c>
      <c r="T317" s="355">
        <f t="shared" si="4"/>
        <v>0</v>
      </c>
      <c r="U317" s="355">
        <f t="shared" si="4"/>
        <v>7.1054273576010019E-15</v>
      </c>
      <c r="V317" s="355"/>
      <c r="W317" s="355"/>
      <c r="X317" s="360"/>
      <c r="Y317" s="360"/>
      <c r="Z317" s="360"/>
      <c r="AA317" s="263"/>
      <c r="AB317" s="263"/>
      <c r="AC317" s="263"/>
      <c r="AD317" s="225"/>
    </row>
    <row r="318" spans="1:196" s="27" customFormat="1" ht="15" customHeight="1" x14ac:dyDescent="0.25">
      <c r="A318" s="17">
        <v>1</v>
      </c>
      <c r="B318" s="264" t="s">
        <v>96</v>
      </c>
      <c r="C318" s="265">
        <f>'2 уровень'!F1208</f>
        <v>0</v>
      </c>
      <c r="D318" s="265">
        <f>'2 уровень'!G1208</f>
        <v>0</v>
      </c>
      <c r="E318" s="265">
        <f>'2 уровень'!H1208</f>
        <v>0</v>
      </c>
      <c r="F318" s="266">
        <f>'2 уровень'!I1208</f>
        <v>0</v>
      </c>
      <c r="G318" s="267">
        <f>'2 уровень'!J1208</f>
        <v>0</v>
      </c>
      <c r="H318" s="267">
        <f>'2 уровень'!K1208</f>
        <v>0</v>
      </c>
      <c r="I318" s="362">
        <f>'2 уровень'!L1208</f>
        <v>0</v>
      </c>
      <c r="J318" s="362">
        <f>'2 уровень'!M1208</f>
        <v>0</v>
      </c>
      <c r="K318" s="362">
        <f>'2 уровень'!N1208</f>
        <v>0</v>
      </c>
      <c r="L318" s="362">
        <f>'2 уровень'!O1208</f>
        <v>0</v>
      </c>
      <c r="M318" s="362">
        <f>'2 уровень'!P1208</f>
        <v>0</v>
      </c>
      <c r="N318" s="362">
        <f>'2 уровень'!Q1208</f>
        <v>0</v>
      </c>
      <c r="O318" s="267">
        <f>'2 уровень'!R1208</f>
        <v>3450.723</v>
      </c>
      <c r="P318" s="267">
        <f>'2 уровень'!S1208</f>
        <v>287.56025</v>
      </c>
      <c r="Q318" s="267">
        <f>'2 уровень'!T1208</f>
        <v>216.33292999999998</v>
      </c>
      <c r="R318" s="267">
        <f>'2 уровень'!U1208</f>
        <v>0</v>
      </c>
      <c r="S318" s="267">
        <f>'2 уровень'!V1208</f>
        <v>-19.962653333333328</v>
      </c>
      <c r="T318" s="267">
        <f>'2 уровень'!W1208</f>
        <v>0</v>
      </c>
      <c r="U318" s="310">
        <f>'2 уровень'!X1208</f>
        <v>240.56512999999998</v>
      </c>
      <c r="V318" s="267">
        <f>Q318/P318*100</f>
        <v>75.230470831764819</v>
      </c>
      <c r="W318" s="267">
        <f>U318/P318*100</f>
        <v>83.657296166629422</v>
      </c>
      <c r="X318" s="265" t="e">
        <f>'2 уровень'!#REF!</f>
        <v>#REF!</v>
      </c>
      <c r="Y318" s="265" t="e">
        <f>'2 уровень'!#REF!</f>
        <v>#REF!</v>
      </c>
      <c r="Z318" s="265" t="e">
        <f>'2 уровень'!#REF!</f>
        <v>#REF!</v>
      </c>
      <c r="AA318" s="35"/>
      <c r="AB318" s="35"/>
      <c r="AC318" s="35"/>
      <c r="AD318" s="225"/>
      <c r="AE318" s="17"/>
      <c r="AF318" s="17"/>
      <c r="AG318" s="17"/>
      <c r="AH318" s="17"/>
      <c r="AI318" s="17"/>
      <c r="AJ318" s="17"/>
      <c r="AK318" s="17"/>
      <c r="AL318" s="17"/>
      <c r="AM318" s="17"/>
      <c r="AN318" s="17"/>
      <c r="AO318" s="17"/>
      <c r="AP318" s="17"/>
      <c r="AQ318" s="17"/>
      <c r="AR318" s="17"/>
      <c r="AS318" s="17"/>
      <c r="AT318" s="17"/>
      <c r="AU318" s="17"/>
      <c r="AV318" s="17"/>
      <c r="AW318" s="17"/>
      <c r="AX318" s="17"/>
      <c r="AY318" s="17"/>
      <c r="AZ318" s="17"/>
      <c r="BA318" s="17"/>
      <c r="BB318" s="17"/>
      <c r="BC318" s="17"/>
      <c r="BD318" s="17"/>
      <c r="BE318" s="17"/>
      <c r="BF318" s="17"/>
      <c r="BG318" s="17"/>
      <c r="BH318" s="17"/>
      <c r="BI318" s="17"/>
      <c r="BJ318" s="17"/>
      <c r="BK318" s="17"/>
      <c r="BL318" s="17"/>
      <c r="BM318" s="17"/>
      <c r="BN318" s="17"/>
      <c r="BO318" s="17"/>
      <c r="BP318" s="17"/>
      <c r="BQ318" s="17"/>
      <c r="BR318" s="17"/>
      <c r="BS318" s="17"/>
      <c r="BT318" s="17"/>
      <c r="BU318" s="17"/>
      <c r="BV318" s="17"/>
      <c r="BW318" s="17"/>
      <c r="BX318" s="17"/>
      <c r="BY318" s="17"/>
      <c r="BZ318" s="17"/>
      <c r="CA318" s="17"/>
      <c r="CB318" s="17"/>
      <c r="CC318" s="17"/>
      <c r="CD318" s="17"/>
      <c r="CE318" s="17"/>
      <c r="CF318" s="17"/>
      <c r="CG318" s="17"/>
      <c r="CH318" s="17"/>
      <c r="CI318" s="17"/>
      <c r="CJ318" s="17"/>
      <c r="CK318" s="17"/>
      <c r="CL318" s="17"/>
      <c r="CM318" s="17"/>
      <c r="CN318" s="17"/>
      <c r="CO318" s="17"/>
      <c r="CP318" s="17"/>
      <c r="CQ318" s="17"/>
      <c r="CR318" s="17"/>
      <c r="CS318" s="17"/>
      <c r="CT318" s="17"/>
      <c r="CU318" s="17"/>
      <c r="CV318" s="17"/>
      <c r="CW318" s="17"/>
      <c r="CX318" s="17"/>
      <c r="CY318" s="17"/>
      <c r="CZ318" s="17"/>
      <c r="DA318" s="17"/>
      <c r="DB318" s="17"/>
      <c r="DC318" s="17"/>
      <c r="DD318" s="17"/>
      <c r="DE318" s="17"/>
      <c r="DF318" s="17"/>
      <c r="DG318" s="17"/>
      <c r="DH318" s="17"/>
      <c r="DI318" s="17"/>
      <c r="DJ318" s="17"/>
      <c r="DK318" s="17"/>
      <c r="DL318" s="17"/>
      <c r="DM318" s="17"/>
      <c r="DN318" s="17"/>
      <c r="DO318" s="17"/>
      <c r="DP318" s="17"/>
      <c r="DQ318" s="17"/>
      <c r="DR318" s="17"/>
      <c r="DS318" s="17"/>
      <c r="DT318" s="17"/>
      <c r="DU318" s="17"/>
      <c r="DV318" s="17"/>
      <c r="DW318" s="17"/>
      <c r="DX318" s="17"/>
      <c r="DY318" s="17"/>
      <c r="DZ318" s="17"/>
      <c r="EA318" s="17"/>
      <c r="EB318" s="17"/>
      <c r="EC318" s="17"/>
      <c r="ED318" s="17"/>
      <c r="EE318" s="17"/>
      <c r="EF318" s="17"/>
      <c r="EG318" s="17"/>
      <c r="EH318" s="17"/>
      <c r="EI318" s="17"/>
      <c r="EJ318" s="17"/>
      <c r="EK318" s="17"/>
      <c r="EL318" s="17"/>
      <c r="EM318" s="17"/>
      <c r="EN318" s="17"/>
      <c r="EO318" s="17"/>
      <c r="EP318" s="17"/>
      <c r="EQ318" s="17"/>
      <c r="ER318" s="17"/>
      <c r="ES318" s="17"/>
      <c r="ET318" s="17"/>
      <c r="EU318" s="17"/>
      <c r="EV318" s="17"/>
      <c r="EW318" s="17"/>
      <c r="EX318" s="17"/>
      <c r="EY318" s="17"/>
      <c r="EZ318" s="17"/>
      <c r="FA318" s="17"/>
      <c r="FB318" s="17"/>
      <c r="FC318" s="17"/>
      <c r="FD318" s="17"/>
      <c r="FE318" s="17"/>
      <c r="FF318" s="17"/>
      <c r="FG318" s="17"/>
      <c r="FH318" s="17"/>
      <c r="FI318" s="17"/>
      <c r="FJ318" s="17"/>
      <c r="FK318" s="17"/>
      <c r="FL318" s="17"/>
      <c r="FM318" s="17"/>
      <c r="FN318" s="17"/>
      <c r="FO318" s="17"/>
      <c r="FP318" s="17"/>
      <c r="FQ318" s="17"/>
      <c r="FR318" s="17"/>
      <c r="FS318" s="17"/>
      <c r="FT318" s="17"/>
      <c r="FU318" s="17"/>
      <c r="FV318" s="17"/>
      <c r="FW318" s="17"/>
      <c r="FX318" s="17"/>
      <c r="FY318" s="17"/>
      <c r="FZ318" s="17"/>
      <c r="GA318" s="17"/>
      <c r="GB318" s="17"/>
      <c r="GC318" s="17"/>
      <c r="GD318" s="17"/>
      <c r="GE318" s="17"/>
      <c r="GF318" s="17"/>
      <c r="GG318" s="17"/>
      <c r="GH318" s="17"/>
      <c r="GI318" s="17"/>
      <c r="GJ318" s="17"/>
      <c r="GK318" s="17"/>
      <c r="GL318" s="17"/>
      <c r="GM318" s="17"/>
      <c r="GN318" s="17"/>
    </row>
    <row r="319" spans="1:196" ht="15" customHeight="1" x14ac:dyDescent="0.25">
      <c r="A319" s="17">
        <v>1</v>
      </c>
      <c r="B319" s="345" t="s">
        <v>80</v>
      </c>
      <c r="C319" s="243">
        <f>'2 уровень'!F1209</f>
        <v>77</v>
      </c>
      <c r="D319" s="243">
        <f>'2 уровень'!G1209</f>
        <v>6.416666666666667</v>
      </c>
      <c r="E319" s="243">
        <f>'2 уровень'!H1209</f>
        <v>3</v>
      </c>
      <c r="F319" s="244">
        <f>'2 уровень'!I1209</f>
        <v>46.753246753246749</v>
      </c>
      <c r="G319" s="311">
        <f>'2 уровень'!J1209</f>
        <v>0</v>
      </c>
      <c r="H319" s="311">
        <f>'2 уровень'!K1209</f>
        <v>8.6666666666666661</v>
      </c>
      <c r="I319" s="363">
        <f>'2 уровень'!L1209</f>
        <v>0</v>
      </c>
      <c r="J319" s="363">
        <f>'2 уровень'!M1209</f>
        <v>0</v>
      </c>
      <c r="K319" s="363">
        <f>'2 уровень'!N1209</f>
        <v>26</v>
      </c>
      <c r="L319" s="363" t="e">
        <f>'2 уровень'!O1209</f>
        <v>#DIV/0!</v>
      </c>
      <c r="M319" s="363">
        <f>'2 уровень'!P1209</f>
        <v>0</v>
      </c>
      <c r="N319" s="363" t="e">
        <f>'2 уровень'!Q1209</f>
        <v>#DIV/0!</v>
      </c>
      <c r="O319" s="311">
        <f>'2 уровень'!R1209</f>
        <v>2716.2839999999997</v>
      </c>
      <c r="P319" s="311">
        <f>'2 уровень'!S1209</f>
        <v>226.357</v>
      </c>
      <c r="Q319" s="311">
        <f>'2 уровень'!T1209</f>
        <v>216.33292999999998</v>
      </c>
      <c r="R319" s="311">
        <f>'2 уровень'!U1209</f>
        <v>0</v>
      </c>
      <c r="S319" s="311">
        <f>'2 уровень'!V1209</f>
        <v>-10.024070000000002</v>
      </c>
      <c r="T319" s="311">
        <f>'2 уровень'!W1209</f>
        <v>0</v>
      </c>
      <c r="U319" s="364">
        <f>'2 уровень'!X1209</f>
        <v>216.33292999999998</v>
      </c>
      <c r="V319" s="311">
        <f>Q319/P319*100</f>
        <v>95.5715661543491</v>
      </c>
      <c r="W319" s="311">
        <f>U319/P319*100</f>
        <v>95.5715661543491</v>
      </c>
      <c r="X319" s="243" t="e">
        <f>'2 уровень'!#REF!</f>
        <v>#REF!</v>
      </c>
      <c r="Y319" s="243" t="e">
        <f>'2 уровень'!#REF!</f>
        <v>#REF!</v>
      </c>
      <c r="Z319" s="243" t="e">
        <f>'2 уровень'!#REF!</f>
        <v>#REF!</v>
      </c>
      <c r="AA319" s="365"/>
      <c r="AB319" s="365"/>
      <c r="AC319" s="365"/>
      <c r="AD319" s="225"/>
    </row>
    <row r="320" spans="1:196" ht="15" customHeight="1" x14ac:dyDescent="0.25">
      <c r="A320" s="17">
        <v>1</v>
      </c>
      <c r="B320" s="345" t="s">
        <v>238</v>
      </c>
      <c r="C320" s="243">
        <f>'2 уровень'!F1210</f>
        <v>0</v>
      </c>
      <c r="D320" s="243">
        <f>'2 уровень'!G1210</f>
        <v>0</v>
      </c>
      <c r="E320" s="243">
        <f>'2 уровень'!H1210</f>
        <v>0</v>
      </c>
      <c r="F320" s="244" t="e">
        <f>'2 уровень'!I1210</f>
        <v>#DIV/0!</v>
      </c>
      <c r="G320" s="311">
        <f>'2 уровень'!J1210</f>
        <v>0</v>
      </c>
      <c r="H320" s="311" t="e">
        <f>'2 уровень'!K1210</f>
        <v>#DIV/0!</v>
      </c>
      <c r="I320" s="363">
        <f>'2 уровень'!L1210</f>
        <v>0</v>
      </c>
      <c r="J320" s="363">
        <f>'2 уровень'!M1210</f>
        <v>0</v>
      </c>
      <c r="K320" s="363">
        <f>'2 уровень'!N1210</f>
        <v>0</v>
      </c>
      <c r="L320" s="363" t="e">
        <f>'2 уровень'!O1210</f>
        <v>#DIV/0!</v>
      </c>
      <c r="M320" s="363">
        <f>'2 уровень'!P1210</f>
        <v>0</v>
      </c>
      <c r="N320" s="363" t="e">
        <f>'2 уровень'!Q1210</f>
        <v>#DIV/0!</v>
      </c>
      <c r="O320" s="311">
        <f>'2 уровень'!R1210</f>
        <v>0</v>
      </c>
      <c r="P320" s="311">
        <f>'2 уровень'!S1210</f>
        <v>0</v>
      </c>
      <c r="Q320" s="311">
        <f>'2 уровень'!T1210</f>
        <v>0</v>
      </c>
      <c r="R320" s="311">
        <f>'2 уровень'!U1210</f>
        <v>0</v>
      </c>
      <c r="S320" s="311">
        <f>'2 уровень'!V1210</f>
        <v>0</v>
      </c>
      <c r="T320" s="311">
        <f>'2 уровень'!W1210</f>
        <v>0</v>
      </c>
      <c r="U320" s="364">
        <f>'2 уровень'!X1210</f>
        <v>0</v>
      </c>
      <c r="V320" s="311"/>
      <c r="W320" s="311"/>
      <c r="X320" s="243" t="e">
        <f>'2 уровень'!#REF!</f>
        <v>#REF!</v>
      </c>
      <c r="Y320" s="243" t="e">
        <f>'2 уровень'!#REF!</f>
        <v>#REF!</v>
      </c>
      <c r="Z320" s="243" t="e">
        <f>'2 уровень'!#REF!</f>
        <v>#REF!</v>
      </c>
      <c r="AA320" s="365"/>
      <c r="AB320" s="365"/>
      <c r="AC320" s="365"/>
      <c r="AD320" s="225"/>
    </row>
    <row r="321" spans="1:196" ht="34.5" customHeight="1" x14ac:dyDescent="0.25">
      <c r="A321" s="17">
        <v>1</v>
      </c>
      <c r="B321" s="366" t="s">
        <v>14</v>
      </c>
      <c r="C321" s="243">
        <f>'2 уровень'!F1211</f>
        <v>0</v>
      </c>
      <c r="D321" s="243">
        <f>'2 уровень'!G1211</f>
        <v>0</v>
      </c>
      <c r="E321" s="243">
        <f>'2 уровень'!H1211</f>
        <v>0</v>
      </c>
      <c r="F321" s="244">
        <f>'2 уровень'!I1211</f>
        <v>0</v>
      </c>
      <c r="G321" s="311">
        <f>'2 уровень'!J1211</f>
        <v>0</v>
      </c>
      <c r="H321" s="311">
        <f>'2 уровень'!K1211</f>
        <v>0</v>
      </c>
      <c r="I321" s="363">
        <f>'2 уровень'!L1211</f>
        <v>0</v>
      </c>
      <c r="J321" s="363">
        <f>'2 уровень'!M1211</f>
        <v>0</v>
      </c>
      <c r="K321" s="363">
        <f>'2 уровень'!N1211</f>
        <v>0</v>
      </c>
      <c r="L321" s="363">
        <f>'2 уровень'!O1211</f>
        <v>0</v>
      </c>
      <c r="M321" s="363">
        <f>'2 уровень'!P1211</f>
        <v>0</v>
      </c>
      <c r="N321" s="363">
        <f>'2 уровень'!Q1211</f>
        <v>0</v>
      </c>
      <c r="O321" s="311">
        <f>'2 уровень'!R1211</f>
        <v>0</v>
      </c>
      <c r="P321" s="311">
        <f>'2 уровень'!S1211</f>
        <v>0</v>
      </c>
      <c r="Q321" s="311">
        <f>'2 уровень'!T1211</f>
        <v>0</v>
      </c>
      <c r="R321" s="311">
        <f>'2 уровень'!U1211</f>
        <v>0</v>
      </c>
      <c r="S321" s="311">
        <f>'2 уровень'!V1211</f>
        <v>0</v>
      </c>
      <c r="T321" s="311">
        <f>'2 уровень'!W1211</f>
        <v>0</v>
      </c>
      <c r="U321" s="364">
        <f>'2 уровень'!X1211</f>
        <v>0</v>
      </c>
      <c r="V321" s="311"/>
      <c r="W321" s="311"/>
      <c r="X321" s="243" t="e">
        <f>'2 уровень'!#REF!</f>
        <v>#REF!</v>
      </c>
      <c r="Y321" s="243" t="e">
        <f>'2 уровень'!#REF!</f>
        <v>#REF!</v>
      </c>
      <c r="Z321" s="243" t="e">
        <f>'2 уровень'!#REF!</f>
        <v>#REF!</v>
      </c>
      <c r="AA321" s="365"/>
      <c r="AB321" s="365"/>
      <c r="AC321" s="365"/>
      <c r="AD321" s="225"/>
    </row>
    <row r="322" spans="1:196" s="27" customFormat="1" ht="15" customHeight="1" x14ac:dyDescent="0.25">
      <c r="A322" s="17">
        <v>1</v>
      </c>
      <c r="B322" s="100" t="s">
        <v>509</v>
      </c>
      <c r="C322" s="235">
        <f>'2 уровень'!F1212</f>
        <v>0</v>
      </c>
      <c r="D322" s="235">
        <f>'2 уровень'!G1212</f>
        <v>0</v>
      </c>
      <c r="E322" s="235">
        <f>'2 уровень'!H1212</f>
        <v>0</v>
      </c>
      <c r="F322" s="235">
        <f>'2 уровень'!I1212</f>
        <v>0</v>
      </c>
      <c r="G322" s="235">
        <f>'2 уровень'!J1212</f>
        <v>0</v>
      </c>
      <c r="H322" s="235">
        <f>'2 уровень'!K1212</f>
        <v>0</v>
      </c>
      <c r="I322" s="235">
        <f>'2 уровень'!L1212</f>
        <v>0</v>
      </c>
      <c r="J322" s="235">
        <f>'2 уровень'!M1212</f>
        <v>0</v>
      </c>
      <c r="K322" s="235">
        <f>'2 уровень'!N1212</f>
        <v>0</v>
      </c>
      <c r="L322" s="235">
        <f>'2 уровень'!O1212</f>
        <v>0</v>
      </c>
      <c r="M322" s="235">
        <f>'2 уровень'!P1212</f>
        <v>0</v>
      </c>
      <c r="N322" s="235">
        <f>'2 уровень'!Q1212</f>
        <v>0</v>
      </c>
      <c r="O322" s="237">
        <f>'2 уровень'!R1212</f>
        <v>0</v>
      </c>
      <c r="P322" s="237">
        <f>'2 уровень'!S1212</f>
        <v>0</v>
      </c>
      <c r="Q322" s="237">
        <f>'2 уровень'!T1212</f>
        <v>0</v>
      </c>
      <c r="R322" s="237">
        <f>'2 уровень'!U1212</f>
        <v>0</v>
      </c>
      <c r="S322" s="237">
        <f>'2 уровень'!V1212</f>
        <v>0</v>
      </c>
      <c r="T322" s="237">
        <f>'2 уровень'!W1212</f>
        <v>0</v>
      </c>
      <c r="U322" s="240">
        <f>'2 уровень'!X1212</f>
        <v>0</v>
      </c>
      <c r="V322" s="237"/>
      <c r="W322" s="237"/>
      <c r="X322" s="235" t="e">
        <f>'2 уровень'!#REF!</f>
        <v>#REF!</v>
      </c>
      <c r="Y322" s="235" t="e">
        <f>'2 уровень'!#REF!</f>
        <v>#REF!</v>
      </c>
      <c r="Z322" s="235" t="e">
        <f>'2 уровень'!#REF!</f>
        <v>#REF!</v>
      </c>
      <c r="AA322" s="241"/>
      <c r="AB322" s="241"/>
      <c r="AC322" s="241"/>
      <c r="AD322" s="225"/>
    </row>
    <row r="323" spans="1:196" s="27" customFormat="1" ht="15" customHeight="1" x14ac:dyDescent="0.25">
      <c r="A323" s="17"/>
      <c r="B323" s="100" t="s">
        <v>484</v>
      </c>
      <c r="C323" s="235"/>
      <c r="D323" s="235"/>
      <c r="E323" s="235"/>
      <c r="F323" s="235"/>
      <c r="G323" s="235"/>
      <c r="H323" s="235"/>
      <c r="I323" s="235"/>
      <c r="J323" s="235"/>
      <c r="K323" s="235"/>
      <c r="L323" s="235"/>
      <c r="M323" s="235"/>
      <c r="N323" s="235"/>
      <c r="O323" s="237">
        <f>'2 уровень'!R1213</f>
        <v>0</v>
      </c>
      <c r="P323" s="237">
        <f>'2 уровень'!S1213</f>
        <v>0</v>
      </c>
      <c r="Q323" s="237">
        <f>'2 уровень'!T1213</f>
        <v>0</v>
      </c>
      <c r="R323" s="237">
        <f>'2 уровень'!U1213</f>
        <v>0</v>
      </c>
      <c r="S323" s="237">
        <f>'2 уровень'!V1213</f>
        <v>0</v>
      </c>
      <c r="T323" s="237">
        <f>'2 уровень'!W1213</f>
        <v>0</v>
      </c>
      <c r="U323" s="240">
        <f>'2 уровень'!X1213</f>
        <v>0</v>
      </c>
      <c r="V323" s="237"/>
      <c r="W323" s="237"/>
      <c r="X323" s="235"/>
      <c r="Y323" s="235"/>
      <c r="Z323" s="235"/>
      <c r="AA323" s="241"/>
      <c r="AB323" s="241"/>
      <c r="AC323" s="241"/>
      <c r="AD323" s="225"/>
    </row>
    <row r="324" spans="1:196" ht="29.25" x14ac:dyDescent="0.25">
      <c r="A324" s="17">
        <v>1</v>
      </c>
      <c r="B324" s="101" t="s">
        <v>427</v>
      </c>
      <c r="C324" s="243">
        <f>'2 уровень'!F1214</f>
        <v>0</v>
      </c>
      <c r="D324" s="243">
        <f>'2 уровень'!G1214</f>
        <v>0</v>
      </c>
      <c r="E324" s="243">
        <f>'2 уровень'!H1214</f>
        <v>5</v>
      </c>
      <c r="F324" s="244" t="e">
        <f>'2 уровень'!I1214</f>
        <v>#DIV/0!</v>
      </c>
      <c r="G324" s="311">
        <f>'2 уровень'!J1214</f>
        <v>0</v>
      </c>
      <c r="H324" s="311">
        <f>'2 уровень'!K1214</f>
        <v>0</v>
      </c>
      <c r="I324" s="281">
        <f>'2 уровень'!L1214</f>
        <v>0</v>
      </c>
      <c r="J324" s="281">
        <f>'2 уровень'!M1214</f>
        <v>0</v>
      </c>
      <c r="K324" s="281">
        <f>'2 уровень'!N1214</f>
        <v>0</v>
      </c>
      <c r="L324" s="281">
        <f>'2 уровень'!O1214</f>
        <v>0</v>
      </c>
      <c r="M324" s="281">
        <f>'2 уровень'!P1214</f>
        <v>0</v>
      </c>
      <c r="N324" s="281">
        <f>'2 уровень'!Q1214</f>
        <v>0</v>
      </c>
      <c r="O324" s="267">
        <f>'2 уровень'!R1214</f>
        <v>0</v>
      </c>
      <c r="P324" s="267">
        <f>'2 уровень'!S1214</f>
        <v>0</v>
      </c>
      <c r="Q324" s="267">
        <f>'2 уровень'!T1214</f>
        <v>0</v>
      </c>
      <c r="R324" s="267">
        <f>'2 уровень'!U1214</f>
        <v>0</v>
      </c>
      <c r="S324" s="267">
        <f>'2 уровень'!V1214</f>
        <v>0</v>
      </c>
      <c r="T324" s="267">
        <f>'2 уровень'!W1214</f>
        <v>0</v>
      </c>
      <c r="U324" s="310">
        <f>'2 уровень'!X1214</f>
        <v>0</v>
      </c>
      <c r="V324" s="267"/>
      <c r="W324" s="267"/>
      <c r="X324" s="243" t="e">
        <f>'2 уровень'!#REF!</f>
        <v>#REF!</v>
      </c>
      <c r="Y324" s="243" t="e">
        <f>'2 уровень'!#REF!</f>
        <v>#REF!</v>
      </c>
      <c r="Z324" s="243" t="e">
        <f>'2 уровень'!#REF!</f>
        <v>#REF!</v>
      </c>
      <c r="AA324" s="35"/>
      <c r="AB324" s="35"/>
      <c r="AC324" s="35"/>
      <c r="AD324" s="225"/>
      <c r="AE324" s="27"/>
      <c r="AF324" s="27"/>
      <c r="AG324" s="27"/>
      <c r="AH324" s="27"/>
      <c r="AI324" s="27"/>
      <c r="AJ324" s="27"/>
      <c r="AK324" s="27"/>
      <c r="AL324" s="27"/>
      <c r="AM324" s="27"/>
      <c r="AN324" s="27"/>
      <c r="AO324" s="27"/>
      <c r="AP324" s="27"/>
      <c r="AQ324" s="27"/>
      <c r="AR324" s="27"/>
      <c r="AS324" s="27"/>
      <c r="AT324" s="27"/>
      <c r="AU324" s="27"/>
      <c r="AV324" s="27"/>
      <c r="AW324" s="27"/>
      <c r="AX324" s="27"/>
      <c r="AY324" s="27"/>
      <c r="AZ324" s="27"/>
      <c r="BA324" s="27"/>
      <c r="BB324" s="27"/>
      <c r="BC324" s="27"/>
      <c r="BD324" s="27"/>
      <c r="BE324" s="27"/>
      <c r="BF324" s="27"/>
      <c r="BG324" s="27"/>
      <c r="BH324" s="27"/>
      <c r="BI324" s="27"/>
      <c r="BJ324" s="27"/>
      <c r="BK324" s="27"/>
      <c r="BL324" s="27"/>
      <c r="BM324" s="27"/>
      <c r="BN324" s="27"/>
      <c r="BO324" s="27"/>
      <c r="BP324" s="27"/>
      <c r="BQ324" s="27"/>
      <c r="BR324" s="27"/>
      <c r="BS324" s="27"/>
      <c r="BT324" s="27"/>
      <c r="BU324" s="27"/>
      <c r="BV324" s="27"/>
      <c r="BW324" s="27"/>
      <c r="BX324" s="27"/>
      <c r="BY324" s="27"/>
      <c r="BZ324" s="27"/>
      <c r="CA324" s="27"/>
      <c r="CB324" s="27"/>
      <c r="CC324" s="27"/>
      <c r="CD324" s="27"/>
      <c r="CE324" s="27"/>
      <c r="CF324" s="27"/>
      <c r="CG324" s="27"/>
      <c r="CH324" s="27"/>
      <c r="CI324" s="27"/>
      <c r="CJ324" s="27"/>
      <c r="CK324" s="27"/>
      <c r="CL324" s="27"/>
      <c r="CM324" s="27"/>
      <c r="CN324" s="27"/>
      <c r="CO324" s="27"/>
      <c r="CP324" s="27"/>
      <c r="CQ324" s="27"/>
      <c r="CR324" s="27"/>
      <c r="CS324" s="27"/>
      <c r="CT324" s="27"/>
      <c r="CU324" s="27"/>
      <c r="CV324" s="27"/>
      <c r="CW324" s="27"/>
      <c r="CX324" s="27"/>
      <c r="CY324" s="27"/>
      <c r="CZ324" s="27"/>
      <c r="DA324" s="27"/>
      <c r="DB324" s="27"/>
      <c r="DC324" s="27"/>
      <c r="DD324" s="27"/>
      <c r="DE324" s="27"/>
      <c r="DF324" s="27"/>
      <c r="DG324" s="27"/>
      <c r="DH324" s="27"/>
      <c r="DI324" s="27"/>
      <c r="DJ324" s="27"/>
      <c r="DK324" s="27"/>
      <c r="DL324" s="27"/>
      <c r="DM324" s="27"/>
      <c r="DN324" s="27"/>
      <c r="DO324" s="27"/>
      <c r="DP324" s="27"/>
      <c r="DQ324" s="27"/>
      <c r="DR324" s="27"/>
      <c r="DS324" s="27"/>
      <c r="DT324" s="27"/>
      <c r="DU324" s="27"/>
      <c r="DV324" s="27"/>
      <c r="DW324" s="27"/>
      <c r="DX324" s="27"/>
      <c r="DY324" s="27"/>
      <c r="DZ324" s="27"/>
      <c r="EA324" s="27"/>
      <c r="EB324" s="27"/>
      <c r="EC324" s="27"/>
      <c r="ED324" s="27"/>
      <c r="EE324" s="27"/>
      <c r="EF324" s="27"/>
      <c r="EG324" s="27"/>
      <c r="EH324" s="27"/>
      <c r="EI324" s="27"/>
      <c r="EJ324" s="27"/>
      <c r="EK324" s="27"/>
      <c r="EL324" s="27"/>
      <c r="EM324" s="27"/>
      <c r="EN324" s="27"/>
      <c r="EO324" s="27"/>
      <c r="EP324" s="27"/>
      <c r="EQ324" s="27"/>
      <c r="ER324" s="27"/>
      <c r="ES324" s="27"/>
      <c r="ET324" s="27"/>
      <c r="EU324" s="27"/>
      <c r="EV324" s="27"/>
      <c r="EW324" s="27"/>
      <c r="EX324" s="27"/>
      <c r="EY324" s="27"/>
      <c r="EZ324" s="27"/>
      <c r="FA324" s="27"/>
      <c r="FB324" s="27"/>
      <c r="FC324" s="27"/>
      <c r="FD324" s="27"/>
      <c r="FE324" s="27"/>
      <c r="FF324" s="27"/>
      <c r="FG324" s="27"/>
      <c r="FH324" s="27"/>
      <c r="FI324" s="27"/>
      <c r="FJ324" s="27"/>
      <c r="FK324" s="27"/>
      <c r="FL324" s="27"/>
      <c r="FM324" s="27"/>
      <c r="FN324" s="27"/>
      <c r="FO324" s="27"/>
      <c r="FP324" s="27"/>
      <c r="FQ324" s="27"/>
      <c r="FR324" s="27"/>
      <c r="FS324" s="27"/>
      <c r="FT324" s="27"/>
      <c r="FU324" s="27"/>
      <c r="FV324" s="27"/>
      <c r="FW324" s="27"/>
      <c r="FX324" s="27"/>
      <c r="FY324" s="27"/>
      <c r="FZ324" s="27"/>
      <c r="GA324" s="27"/>
      <c r="GB324" s="27"/>
      <c r="GC324" s="27"/>
      <c r="GD324" s="27"/>
      <c r="GE324" s="27"/>
      <c r="GF324" s="27"/>
      <c r="GG324" s="27"/>
      <c r="GH324" s="27"/>
      <c r="GI324" s="27"/>
      <c r="GJ324" s="27"/>
      <c r="GK324" s="27"/>
      <c r="GL324" s="27"/>
      <c r="GM324" s="27"/>
      <c r="GN324" s="27"/>
    </row>
    <row r="325" spans="1:196" ht="30" x14ac:dyDescent="0.25">
      <c r="A325" s="17">
        <v>1</v>
      </c>
      <c r="B325" s="367" t="s">
        <v>260</v>
      </c>
      <c r="C325" s="243">
        <f>'2 уровень'!F1215</f>
        <v>0</v>
      </c>
      <c r="D325" s="243">
        <f>'2 уровень'!G1215</f>
        <v>0</v>
      </c>
      <c r="E325" s="243">
        <f>'2 уровень'!H1215</f>
        <v>0</v>
      </c>
      <c r="F325" s="244">
        <f>'2 уровень'!I1215</f>
        <v>0</v>
      </c>
      <c r="G325" s="311">
        <f>'2 уровень'!J1215</f>
        <v>0</v>
      </c>
      <c r="H325" s="311">
        <f>'2 уровень'!K1215</f>
        <v>0</v>
      </c>
      <c r="I325" s="281">
        <f>'2 уровень'!L1215</f>
        <v>0</v>
      </c>
      <c r="J325" s="281">
        <f>'2 уровень'!M1215</f>
        <v>0</v>
      </c>
      <c r="K325" s="281">
        <f>'2 уровень'!N1215</f>
        <v>0</v>
      </c>
      <c r="L325" s="281">
        <f>'2 уровень'!O1215</f>
        <v>0</v>
      </c>
      <c r="M325" s="281">
        <f>'2 уровень'!P1215</f>
        <v>0</v>
      </c>
      <c r="N325" s="281">
        <f>'2 уровень'!Q1215</f>
        <v>0</v>
      </c>
      <c r="O325" s="267">
        <f>'2 уровень'!R1215</f>
        <v>0</v>
      </c>
      <c r="P325" s="267">
        <f>'2 уровень'!S1215</f>
        <v>0</v>
      </c>
      <c r="Q325" s="267">
        <f>'2 уровень'!T1215</f>
        <v>0</v>
      </c>
      <c r="R325" s="267">
        <f>'2 уровень'!U1215</f>
        <v>0</v>
      </c>
      <c r="S325" s="267">
        <f>'2 уровень'!V1215</f>
        <v>0</v>
      </c>
      <c r="T325" s="267">
        <f>'2 уровень'!W1215</f>
        <v>0</v>
      </c>
      <c r="U325" s="310">
        <f>'2 уровень'!X1215</f>
        <v>0</v>
      </c>
      <c r="V325" s="267"/>
      <c r="W325" s="267"/>
      <c r="X325" s="243" t="e">
        <f>'2 уровень'!#REF!</f>
        <v>#REF!</v>
      </c>
      <c r="Y325" s="243" t="e">
        <f>'2 уровень'!#REF!</f>
        <v>#REF!</v>
      </c>
      <c r="Z325" s="243" t="e">
        <f>'2 уровень'!#REF!</f>
        <v>#REF!</v>
      </c>
      <c r="AA325" s="35"/>
      <c r="AB325" s="35"/>
      <c r="AC325" s="35"/>
      <c r="AD325" s="225"/>
      <c r="AE325" s="27"/>
      <c r="AF325" s="27"/>
      <c r="AG325" s="27"/>
      <c r="AH325" s="27"/>
      <c r="AI325" s="27"/>
      <c r="AJ325" s="27"/>
      <c r="AK325" s="27"/>
      <c r="AL325" s="27"/>
      <c r="AM325" s="27"/>
      <c r="AN325" s="27"/>
      <c r="AO325" s="27"/>
      <c r="AP325" s="27"/>
      <c r="AQ325" s="27"/>
      <c r="AR325" s="27"/>
      <c r="AS325" s="27"/>
      <c r="AT325" s="27"/>
      <c r="AU325" s="27"/>
      <c r="AV325" s="27"/>
      <c r="AW325" s="27"/>
      <c r="AX325" s="27"/>
      <c r="AY325" s="27"/>
      <c r="AZ325" s="27"/>
      <c r="BA325" s="27"/>
      <c r="BB325" s="27"/>
      <c r="BC325" s="27"/>
      <c r="BD325" s="27"/>
      <c r="BE325" s="27"/>
      <c r="BF325" s="27"/>
      <c r="BG325" s="27"/>
      <c r="BH325" s="27"/>
      <c r="BI325" s="27"/>
      <c r="BJ325" s="27"/>
      <c r="BK325" s="27"/>
      <c r="BL325" s="27"/>
      <c r="BM325" s="27"/>
      <c r="BN325" s="27"/>
      <c r="BO325" s="27"/>
      <c r="BP325" s="27"/>
      <c r="BQ325" s="27"/>
      <c r="BR325" s="27"/>
      <c r="BS325" s="27"/>
      <c r="BT325" s="27"/>
      <c r="BU325" s="27"/>
      <c r="BV325" s="27"/>
      <c r="BW325" s="27"/>
      <c r="BX325" s="27"/>
      <c r="BY325" s="27"/>
      <c r="BZ325" s="27"/>
      <c r="CA325" s="27"/>
      <c r="CB325" s="27"/>
      <c r="CC325" s="27"/>
      <c r="CD325" s="27"/>
      <c r="CE325" s="27"/>
      <c r="CF325" s="27"/>
      <c r="CG325" s="27"/>
      <c r="CH325" s="27"/>
      <c r="CI325" s="27"/>
      <c r="CJ325" s="27"/>
      <c r="CK325" s="27"/>
      <c r="CL325" s="27"/>
      <c r="CM325" s="27"/>
      <c r="CN325" s="27"/>
      <c r="CO325" s="27"/>
      <c r="CP325" s="27"/>
      <c r="CQ325" s="27"/>
      <c r="CR325" s="27"/>
      <c r="CS325" s="27"/>
      <c r="CT325" s="27"/>
      <c r="CU325" s="27"/>
      <c r="CV325" s="27"/>
      <c r="CW325" s="27"/>
      <c r="CX325" s="27"/>
      <c r="CY325" s="27"/>
      <c r="CZ325" s="27"/>
      <c r="DA325" s="27"/>
      <c r="DB325" s="27"/>
      <c r="DC325" s="27"/>
      <c r="DD325" s="27"/>
      <c r="DE325" s="27"/>
      <c r="DF325" s="27"/>
      <c r="DG325" s="27"/>
      <c r="DH325" s="27"/>
      <c r="DI325" s="27"/>
      <c r="DJ325" s="27"/>
      <c r="DK325" s="27"/>
      <c r="DL325" s="27"/>
      <c r="DM325" s="27"/>
      <c r="DN325" s="27"/>
      <c r="DO325" s="27"/>
      <c r="DP325" s="27"/>
      <c r="DQ325" s="27"/>
      <c r="DR325" s="27"/>
      <c r="DS325" s="27"/>
      <c r="DT325" s="27"/>
      <c r="DU325" s="27"/>
      <c r="DV325" s="27"/>
      <c r="DW325" s="27"/>
      <c r="DX325" s="27"/>
      <c r="DY325" s="27"/>
      <c r="DZ325" s="27"/>
      <c r="EA325" s="27"/>
      <c r="EB325" s="27"/>
      <c r="EC325" s="27"/>
      <c r="ED325" s="27"/>
      <c r="EE325" s="27"/>
      <c r="EF325" s="27"/>
      <c r="EG325" s="27"/>
      <c r="EH325" s="27"/>
      <c r="EI325" s="27"/>
      <c r="EJ325" s="27"/>
      <c r="EK325" s="27"/>
      <c r="EL325" s="27"/>
      <c r="EM325" s="27"/>
      <c r="EN325" s="27"/>
      <c r="EO325" s="27"/>
      <c r="EP325" s="27"/>
      <c r="EQ325" s="27"/>
      <c r="ER325" s="27"/>
      <c r="ES325" s="27"/>
      <c r="ET325" s="27"/>
      <c r="EU325" s="27"/>
      <c r="EV325" s="27"/>
      <c r="EW325" s="27"/>
      <c r="EX325" s="27"/>
      <c r="EY325" s="27"/>
      <c r="EZ325" s="27"/>
      <c r="FA325" s="27"/>
      <c r="FB325" s="27"/>
      <c r="FC325" s="27"/>
      <c r="FD325" s="27"/>
      <c r="FE325" s="27"/>
      <c r="FF325" s="27"/>
      <c r="FG325" s="27"/>
      <c r="FH325" s="27"/>
      <c r="FI325" s="27"/>
      <c r="FJ325" s="27"/>
      <c r="FK325" s="27"/>
      <c r="FL325" s="27"/>
      <c r="FM325" s="27"/>
      <c r="FN325" s="27"/>
      <c r="FO325" s="27"/>
      <c r="FP325" s="27"/>
      <c r="FQ325" s="27"/>
      <c r="FR325" s="27"/>
      <c r="FS325" s="27"/>
      <c r="FT325" s="27"/>
      <c r="FU325" s="27"/>
      <c r="FV325" s="27"/>
      <c r="FW325" s="27"/>
      <c r="FX325" s="27"/>
      <c r="FY325" s="27"/>
      <c r="FZ325" s="27"/>
      <c r="GA325" s="27"/>
      <c r="GB325" s="27"/>
      <c r="GC325" s="27"/>
      <c r="GD325" s="27"/>
      <c r="GE325" s="27"/>
      <c r="GF325" s="27"/>
      <c r="GG325" s="27"/>
      <c r="GH325" s="27"/>
      <c r="GI325" s="27"/>
      <c r="GJ325" s="27"/>
      <c r="GK325" s="27"/>
      <c r="GL325" s="27"/>
      <c r="GM325" s="27"/>
      <c r="GN325" s="27"/>
    </row>
    <row r="326" spans="1:196" ht="30" x14ac:dyDescent="0.25">
      <c r="B326" s="62" t="s">
        <v>261</v>
      </c>
      <c r="C326" s="243">
        <f>'2 уровень'!F1216</f>
        <v>0</v>
      </c>
      <c r="D326" s="243">
        <f>'2 уровень'!G1216</f>
        <v>0</v>
      </c>
      <c r="E326" s="243">
        <f>'2 уровень'!H1216</f>
        <v>0</v>
      </c>
      <c r="F326" s="244" t="e">
        <f>'2 уровень'!I1216</f>
        <v>#DIV/0!</v>
      </c>
      <c r="G326" s="311">
        <f>'2 уровень'!J1216</f>
        <v>0</v>
      </c>
      <c r="H326" s="311">
        <f>'2 уровень'!K1216</f>
        <v>0</v>
      </c>
      <c r="I326" s="281">
        <f>'2 уровень'!L1216</f>
        <v>0</v>
      </c>
      <c r="J326" s="281">
        <f>'2 уровень'!M1216</f>
        <v>0</v>
      </c>
      <c r="K326" s="281">
        <f>'2 уровень'!N1216</f>
        <v>0</v>
      </c>
      <c r="L326" s="281">
        <f>'2 уровень'!O1216</f>
        <v>0</v>
      </c>
      <c r="M326" s="281">
        <f>'2 уровень'!P1216</f>
        <v>0</v>
      </c>
      <c r="N326" s="281">
        <f>'2 уровень'!Q1216</f>
        <v>0</v>
      </c>
      <c r="O326" s="267">
        <f>'2 уровень'!R1216</f>
        <v>0</v>
      </c>
      <c r="P326" s="267">
        <f>'2 уровень'!S1216</f>
        <v>0</v>
      </c>
      <c r="Q326" s="267">
        <f>'2 уровень'!T1216</f>
        <v>0</v>
      </c>
      <c r="R326" s="267">
        <f>'2 уровень'!U1216</f>
        <v>0</v>
      </c>
      <c r="S326" s="267">
        <f>'2 уровень'!V1216</f>
        <v>0</v>
      </c>
      <c r="T326" s="267">
        <f>'2 уровень'!W1216</f>
        <v>0</v>
      </c>
      <c r="U326" s="310">
        <f>'2 уровень'!X1216</f>
        <v>0</v>
      </c>
      <c r="V326" s="267"/>
      <c r="W326" s="267"/>
      <c r="X326" s="243"/>
      <c r="Y326" s="243"/>
      <c r="Z326" s="243"/>
      <c r="AA326" s="35"/>
      <c r="AB326" s="35"/>
      <c r="AC326" s="35"/>
      <c r="AD326" s="225"/>
      <c r="AE326" s="27"/>
      <c r="AF326" s="27"/>
      <c r="AG326" s="27"/>
      <c r="AH326" s="27"/>
      <c r="AI326" s="27"/>
      <c r="AJ326" s="27"/>
      <c r="AK326" s="27"/>
      <c r="AL326" s="27"/>
      <c r="AM326" s="27"/>
      <c r="AN326" s="27"/>
      <c r="AO326" s="27"/>
      <c r="AP326" s="27"/>
      <c r="AQ326" s="27"/>
      <c r="AR326" s="27"/>
      <c r="AS326" s="27"/>
      <c r="AT326" s="27"/>
      <c r="AU326" s="27"/>
      <c r="AV326" s="27"/>
      <c r="AW326" s="27"/>
      <c r="AX326" s="27"/>
      <c r="AY326" s="27"/>
      <c r="AZ326" s="27"/>
      <c r="BA326" s="27"/>
      <c r="BB326" s="27"/>
      <c r="BC326" s="27"/>
      <c r="BD326" s="27"/>
      <c r="BE326" s="27"/>
      <c r="BF326" s="27"/>
      <c r="BG326" s="27"/>
      <c r="BH326" s="27"/>
      <c r="BI326" s="27"/>
      <c r="BJ326" s="27"/>
      <c r="BK326" s="27"/>
      <c r="BL326" s="27"/>
      <c r="BM326" s="27"/>
      <c r="BN326" s="27"/>
      <c r="BO326" s="27"/>
      <c r="BP326" s="27"/>
      <c r="BQ326" s="27"/>
      <c r="BR326" s="27"/>
      <c r="BS326" s="27"/>
      <c r="BT326" s="27"/>
      <c r="BU326" s="27"/>
      <c r="BV326" s="27"/>
      <c r="BW326" s="27"/>
      <c r="BX326" s="27"/>
      <c r="BY326" s="27"/>
      <c r="BZ326" s="27"/>
      <c r="CA326" s="27"/>
      <c r="CB326" s="27"/>
      <c r="CC326" s="27"/>
      <c r="CD326" s="27"/>
      <c r="CE326" s="27"/>
      <c r="CF326" s="27"/>
      <c r="CG326" s="27"/>
      <c r="CH326" s="27"/>
      <c r="CI326" s="27"/>
      <c r="CJ326" s="27"/>
      <c r="CK326" s="27"/>
      <c r="CL326" s="27"/>
      <c r="CM326" s="27"/>
      <c r="CN326" s="27"/>
      <c r="CO326" s="27"/>
      <c r="CP326" s="27"/>
      <c r="CQ326" s="27"/>
      <c r="CR326" s="27"/>
      <c r="CS326" s="27"/>
      <c r="CT326" s="27"/>
      <c r="CU326" s="27"/>
      <c r="CV326" s="27"/>
      <c r="CW326" s="27"/>
      <c r="CX326" s="27"/>
      <c r="CY326" s="27"/>
      <c r="CZ326" s="27"/>
      <c r="DA326" s="27"/>
      <c r="DB326" s="27"/>
      <c r="DC326" s="27"/>
      <c r="DD326" s="27"/>
      <c r="DE326" s="27"/>
      <c r="DF326" s="27"/>
      <c r="DG326" s="27"/>
      <c r="DH326" s="27"/>
      <c r="DI326" s="27"/>
      <c r="DJ326" s="27"/>
      <c r="DK326" s="27"/>
      <c r="DL326" s="27"/>
      <c r="DM326" s="27"/>
      <c r="DN326" s="27"/>
      <c r="DO326" s="27"/>
      <c r="DP326" s="27"/>
      <c r="DQ326" s="27"/>
      <c r="DR326" s="27"/>
      <c r="DS326" s="27"/>
      <c r="DT326" s="27"/>
      <c r="DU326" s="27"/>
      <c r="DV326" s="27"/>
      <c r="DW326" s="27"/>
      <c r="DX326" s="27"/>
      <c r="DY326" s="27"/>
      <c r="DZ326" s="27"/>
      <c r="EA326" s="27"/>
      <c r="EB326" s="27"/>
      <c r="EC326" s="27"/>
      <c r="ED326" s="27"/>
      <c r="EE326" s="27"/>
      <c r="EF326" s="27"/>
      <c r="EG326" s="27"/>
      <c r="EH326" s="27"/>
      <c r="EI326" s="27"/>
      <c r="EJ326" s="27"/>
      <c r="EK326" s="27"/>
      <c r="EL326" s="27"/>
      <c r="EM326" s="27"/>
      <c r="EN326" s="27"/>
      <c r="EO326" s="27"/>
      <c r="EP326" s="27"/>
      <c r="EQ326" s="27"/>
      <c r="ER326" s="27"/>
      <c r="ES326" s="27"/>
      <c r="ET326" s="27"/>
      <c r="EU326" s="27"/>
      <c r="EV326" s="27"/>
      <c r="EW326" s="27"/>
      <c r="EX326" s="27"/>
      <c r="EY326" s="27"/>
      <c r="EZ326" s="27"/>
      <c r="FA326" s="27"/>
      <c r="FB326" s="27"/>
      <c r="FC326" s="27"/>
      <c r="FD326" s="27"/>
      <c r="FE326" s="27"/>
      <c r="FF326" s="27"/>
      <c r="FG326" s="27"/>
      <c r="FH326" s="27"/>
      <c r="FI326" s="27"/>
      <c r="FJ326" s="27"/>
      <c r="FK326" s="27"/>
      <c r="FL326" s="27"/>
      <c r="FM326" s="27"/>
      <c r="FN326" s="27"/>
      <c r="FO326" s="27"/>
      <c r="FP326" s="27"/>
      <c r="FQ326" s="27"/>
      <c r="FR326" s="27"/>
      <c r="FS326" s="27"/>
      <c r="FT326" s="27"/>
      <c r="FU326" s="27"/>
      <c r="FV326" s="27"/>
      <c r="FW326" s="27"/>
      <c r="FX326" s="27"/>
      <c r="FY326" s="27"/>
      <c r="FZ326" s="27"/>
      <c r="GA326" s="27"/>
      <c r="GB326" s="27"/>
      <c r="GC326" s="27"/>
      <c r="GD326" s="27"/>
      <c r="GE326" s="27"/>
      <c r="GF326" s="27"/>
      <c r="GG326" s="27"/>
      <c r="GH326" s="27"/>
      <c r="GI326" s="27"/>
      <c r="GJ326" s="27"/>
      <c r="GK326" s="27"/>
      <c r="GL326" s="27"/>
      <c r="GM326" s="27"/>
      <c r="GN326" s="27"/>
    </row>
    <row r="327" spans="1:196" ht="30" x14ac:dyDescent="0.25">
      <c r="B327" s="102" t="s">
        <v>428</v>
      </c>
      <c r="C327" s="243">
        <f>'2 уровень'!F1217</f>
        <v>0</v>
      </c>
      <c r="D327" s="243">
        <f>'2 уровень'!G1217</f>
        <v>0</v>
      </c>
      <c r="E327" s="243">
        <f>'2 уровень'!H1217</f>
        <v>3</v>
      </c>
      <c r="F327" s="244" t="e">
        <f>'2 уровень'!I1217</f>
        <v>#DIV/0!</v>
      </c>
      <c r="G327" s="311">
        <f>'2 уровень'!J1217</f>
        <v>0</v>
      </c>
      <c r="H327" s="311">
        <f>'2 уровень'!K1217</f>
        <v>0</v>
      </c>
      <c r="I327" s="281">
        <f>'2 уровень'!L1217</f>
        <v>0</v>
      </c>
      <c r="J327" s="281">
        <f>'2 уровень'!M1217</f>
        <v>0</v>
      </c>
      <c r="K327" s="281">
        <f>'2 уровень'!N1217</f>
        <v>0</v>
      </c>
      <c r="L327" s="281">
        <f>'2 уровень'!O1217</f>
        <v>0</v>
      </c>
      <c r="M327" s="281">
        <f>'2 уровень'!P1217</f>
        <v>0</v>
      </c>
      <c r="N327" s="281">
        <f>'2 уровень'!Q1217</f>
        <v>0</v>
      </c>
      <c r="O327" s="267">
        <f>'2 уровень'!R1217</f>
        <v>0</v>
      </c>
      <c r="P327" s="267">
        <f>'2 уровень'!S1217</f>
        <v>0</v>
      </c>
      <c r="Q327" s="267">
        <f>'2 уровень'!T1217</f>
        <v>0</v>
      </c>
      <c r="R327" s="267">
        <f>'2 уровень'!U1217</f>
        <v>0</v>
      </c>
      <c r="S327" s="267">
        <f>'2 уровень'!V1217</f>
        <v>0</v>
      </c>
      <c r="T327" s="267">
        <f>'2 уровень'!W1217</f>
        <v>0</v>
      </c>
      <c r="U327" s="310">
        <f>'2 уровень'!X1217</f>
        <v>0</v>
      </c>
      <c r="V327" s="267"/>
      <c r="W327" s="267"/>
      <c r="X327" s="243"/>
      <c r="Y327" s="243"/>
      <c r="Z327" s="243"/>
      <c r="AA327" s="35"/>
      <c r="AB327" s="35"/>
      <c r="AC327" s="35"/>
      <c r="AD327" s="225"/>
      <c r="AE327" s="27"/>
      <c r="AF327" s="27"/>
      <c r="AG327" s="27"/>
      <c r="AH327" s="27"/>
      <c r="AI327" s="27"/>
      <c r="AJ327" s="27"/>
      <c r="AK327" s="27"/>
      <c r="AL327" s="27"/>
      <c r="AM327" s="27"/>
      <c r="AN327" s="27"/>
      <c r="AO327" s="27"/>
      <c r="AP327" s="27"/>
      <c r="AQ327" s="27"/>
      <c r="AR327" s="27"/>
      <c r="AS327" s="27"/>
      <c r="AT327" s="27"/>
      <c r="AU327" s="27"/>
      <c r="AV327" s="27"/>
      <c r="AW327" s="27"/>
      <c r="AX327" s="27"/>
      <c r="AY327" s="27"/>
      <c r="AZ327" s="27"/>
      <c r="BA327" s="27"/>
      <c r="BB327" s="27"/>
      <c r="BC327" s="27"/>
      <c r="BD327" s="27"/>
      <c r="BE327" s="27"/>
      <c r="BF327" s="27"/>
      <c r="BG327" s="27"/>
      <c r="BH327" s="27"/>
      <c r="BI327" s="27"/>
      <c r="BJ327" s="27"/>
      <c r="BK327" s="27"/>
      <c r="BL327" s="27"/>
      <c r="BM327" s="27"/>
      <c r="BN327" s="27"/>
      <c r="BO327" s="27"/>
      <c r="BP327" s="27"/>
      <c r="BQ327" s="27"/>
      <c r="BR327" s="27"/>
      <c r="BS327" s="27"/>
      <c r="BT327" s="27"/>
      <c r="BU327" s="27"/>
      <c r="BV327" s="27"/>
      <c r="BW327" s="27"/>
      <c r="BX327" s="27"/>
      <c r="BY327" s="27"/>
      <c r="BZ327" s="27"/>
      <c r="CA327" s="27"/>
      <c r="CB327" s="27"/>
      <c r="CC327" s="27"/>
      <c r="CD327" s="27"/>
      <c r="CE327" s="27"/>
      <c r="CF327" s="27"/>
      <c r="CG327" s="27"/>
      <c r="CH327" s="27"/>
      <c r="CI327" s="27"/>
      <c r="CJ327" s="27"/>
      <c r="CK327" s="27"/>
      <c r="CL327" s="27"/>
      <c r="CM327" s="27"/>
      <c r="CN327" s="27"/>
      <c r="CO327" s="27"/>
      <c r="CP327" s="27"/>
      <c r="CQ327" s="27"/>
      <c r="CR327" s="27"/>
      <c r="CS327" s="27"/>
      <c r="CT327" s="27"/>
      <c r="CU327" s="27"/>
      <c r="CV327" s="27"/>
      <c r="CW327" s="27"/>
      <c r="CX327" s="27"/>
      <c r="CY327" s="27"/>
      <c r="CZ327" s="27"/>
      <c r="DA327" s="27"/>
      <c r="DB327" s="27"/>
      <c r="DC327" s="27"/>
      <c r="DD327" s="27"/>
      <c r="DE327" s="27"/>
      <c r="DF327" s="27"/>
      <c r="DG327" s="27"/>
      <c r="DH327" s="27"/>
      <c r="DI327" s="27"/>
      <c r="DJ327" s="27"/>
      <c r="DK327" s="27"/>
      <c r="DL327" s="27"/>
      <c r="DM327" s="27"/>
      <c r="DN327" s="27"/>
      <c r="DO327" s="27"/>
      <c r="DP327" s="27"/>
      <c r="DQ327" s="27"/>
      <c r="DR327" s="27"/>
      <c r="DS327" s="27"/>
      <c r="DT327" s="27"/>
      <c r="DU327" s="27"/>
      <c r="DV327" s="27"/>
      <c r="DW327" s="27"/>
      <c r="DX327" s="27"/>
      <c r="DY327" s="27"/>
      <c r="DZ327" s="27"/>
      <c r="EA327" s="27"/>
      <c r="EB327" s="27"/>
      <c r="EC327" s="27"/>
      <c r="ED327" s="27"/>
      <c r="EE327" s="27"/>
      <c r="EF327" s="27"/>
      <c r="EG327" s="27"/>
      <c r="EH327" s="27"/>
      <c r="EI327" s="27"/>
      <c r="EJ327" s="27"/>
      <c r="EK327" s="27"/>
      <c r="EL327" s="27"/>
      <c r="EM327" s="27"/>
      <c r="EN327" s="27"/>
      <c r="EO327" s="27"/>
      <c r="EP327" s="27"/>
      <c r="EQ327" s="27"/>
      <c r="ER327" s="27"/>
      <c r="ES327" s="27"/>
      <c r="ET327" s="27"/>
      <c r="EU327" s="27"/>
      <c r="EV327" s="27"/>
      <c r="EW327" s="27"/>
      <c r="EX327" s="27"/>
      <c r="EY327" s="27"/>
      <c r="EZ327" s="27"/>
      <c r="FA327" s="27"/>
      <c r="FB327" s="27"/>
      <c r="FC327" s="27"/>
      <c r="FD327" s="27"/>
      <c r="FE327" s="27"/>
      <c r="FF327" s="27"/>
      <c r="FG327" s="27"/>
      <c r="FH327" s="27"/>
      <c r="FI327" s="27"/>
      <c r="FJ327" s="27"/>
      <c r="FK327" s="27"/>
      <c r="FL327" s="27"/>
      <c r="FM327" s="27"/>
      <c r="FN327" s="27"/>
      <c r="FO327" s="27"/>
      <c r="FP327" s="27"/>
      <c r="FQ327" s="27"/>
      <c r="FR327" s="27"/>
      <c r="FS327" s="27"/>
      <c r="FT327" s="27"/>
      <c r="FU327" s="27"/>
      <c r="FV327" s="27"/>
      <c r="FW327" s="27"/>
      <c r="FX327" s="27"/>
      <c r="FY327" s="27"/>
      <c r="FZ327" s="27"/>
      <c r="GA327" s="27"/>
      <c r="GB327" s="27"/>
      <c r="GC327" s="27"/>
      <c r="GD327" s="27"/>
      <c r="GE327" s="27"/>
      <c r="GF327" s="27"/>
      <c r="GG327" s="27"/>
      <c r="GH327" s="27"/>
      <c r="GI327" s="27"/>
      <c r="GJ327" s="27"/>
      <c r="GK327" s="27"/>
      <c r="GL327" s="27"/>
      <c r="GM327" s="27"/>
      <c r="GN327" s="27"/>
    </row>
    <row r="328" spans="1:196" x14ac:dyDescent="0.25">
      <c r="B328" s="321" t="s">
        <v>429</v>
      </c>
      <c r="C328" s="243">
        <f>'2 уровень'!F1218</f>
        <v>0</v>
      </c>
      <c r="D328" s="243">
        <f>'2 уровень'!G1218</f>
        <v>0</v>
      </c>
      <c r="E328" s="243">
        <f>'2 уровень'!H1218</f>
        <v>3</v>
      </c>
      <c r="F328" s="244" t="e">
        <f>'2 уровень'!I1218</f>
        <v>#DIV/0!</v>
      </c>
      <c r="G328" s="311">
        <f>'2 уровень'!J1218</f>
        <v>0</v>
      </c>
      <c r="H328" s="311">
        <f>'2 уровень'!K1218</f>
        <v>0</v>
      </c>
      <c r="I328" s="281">
        <f>'2 уровень'!L1218</f>
        <v>0</v>
      </c>
      <c r="J328" s="281">
        <f>'2 уровень'!M1218</f>
        <v>0</v>
      </c>
      <c r="K328" s="281">
        <f>'2 уровень'!N1218</f>
        <v>0</v>
      </c>
      <c r="L328" s="281">
        <f>'2 уровень'!O1218</f>
        <v>0</v>
      </c>
      <c r="M328" s="281">
        <f>'2 уровень'!P1218</f>
        <v>0</v>
      </c>
      <c r="N328" s="281">
        <f>'2 уровень'!Q1218</f>
        <v>0</v>
      </c>
      <c r="O328" s="267">
        <f>'2 уровень'!R1218</f>
        <v>0</v>
      </c>
      <c r="P328" s="267">
        <f>'2 уровень'!S1218</f>
        <v>0</v>
      </c>
      <c r="Q328" s="267">
        <f>'2 уровень'!T1218</f>
        <v>0</v>
      </c>
      <c r="R328" s="267">
        <f>'2 уровень'!U1218</f>
        <v>0</v>
      </c>
      <c r="S328" s="267">
        <f>'2 уровень'!V1218</f>
        <v>0</v>
      </c>
      <c r="T328" s="267">
        <f>'2 уровень'!W1218</f>
        <v>0</v>
      </c>
      <c r="U328" s="310">
        <f>'2 уровень'!X1218</f>
        <v>0</v>
      </c>
      <c r="V328" s="267"/>
      <c r="W328" s="267"/>
      <c r="X328" s="243"/>
      <c r="Y328" s="243"/>
      <c r="Z328" s="243"/>
      <c r="AA328" s="35"/>
      <c r="AB328" s="35"/>
      <c r="AC328" s="35"/>
      <c r="AD328" s="225"/>
      <c r="AE328" s="27"/>
      <c r="AF328" s="27"/>
      <c r="AG328" s="27"/>
      <c r="AH328" s="27"/>
      <c r="AI328" s="27"/>
      <c r="AJ328" s="27"/>
      <c r="AK328" s="27"/>
      <c r="AL328" s="27"/>
      <c r="AM328" s="27"/>
      <c r="AN328" s="27"/>
      <c r="AO328" s="27"/>
      <c r="AP328" s="27"/>
      <c r="AQ328" s="27"/>
      <c r="AR328" s="27"/>
      <c r="AS328" s="27"/>
      <c r="AT328" s="27"/>
      <c r="AU328" s="27"/>
      <c r="AV328" s="27"/>
      <c r="AW328" s="27"/>
      <c r="AX328" s="27"/>
      <c r="AY328" s="27"/>
      <c r="AZ328" s="27"/>
      <c r="BA328" s="27"/>
      <c r="BB328" s="27"/>
      <c r="BC328" s="27"/>
      <c r="BD328" s="27"/>
      <c r="BE328" s="27"/>
      <c r="BF328" s="27"/>
      <c r="BG328" s="27"/>
      <c r="BH328" s="27"/>
      <c r="BI328" s="27"/>
      <c r="BJ328" s="27"/>
      <c r="BK328" s="27"/>
      <c r="BL328" s="27"/>
      <c r="BM328" s="27"/>
      <c r="BN328" s="27"/>
      <c r="BO328" s="27"/>
      <c r="BP328" s="27"/>
      <c r="BQ328" s="27"/>
      <c r="BR328" s="27"/>
      <c r="BS328" s="27"/>
      <c r="BT328" s="27"/>
      <c r="BU328" s="27"/>
      <c r="BV328" s="27"/>
      <c r="BW328" s="27"/>
      <c r="BX328" s="27"/>
      <c r="BY328" s="27"/>
      <c r="BZ328" s="27"/>
      <c r="CA328" s="27"/>
      <c r="CB328" s="27"/>
      <c r="CC328" s="27"/>
      <c r="CD328" s="27"/>
      <c r="CE328" s="27"/>
      <c r="CF328" s="27"/>
      <c r="CG328" s="27"/>
      <c r="CH328" s="27"/>
      <c r="CI328" s="27"/>
      <c r="CJ328" s="27"/>
      <c r="CK328" s="27"/>
      <c r="CL328" s="27"/>
      <c r="CM328" s="27"/>
      <c r="CN328" s="27"/>
      <c r="CO328" s="27"/>
      <c r="CP328" s="27"/>
      <c r="CQ328" s="27"/>
      <c r="CR328" s="27"/>
      <c r="CS328" s="27"/>
      <c r="CT328" s="27"/>
      <c r="CU328" s="27"/>
      <c r="CV328" s="27"/>
      <c r="CW328" s="27"/>
      <c r="CX328" s="27"/>
      <c r="CY328" s="27"/>
      <c r="CZ328" s="27"/>
      <c r="DA328" s="27"/>
      <c r="DB328" s="27"/>
      <c r="DC328" s="27"/>
      <c r="DD328" s="27"/>
      <c r="DE328" s="27"/>
      <c r="DF328" s="27"/>
      <c r="DG328" s="27"/>
      <c r="DH328" s="27"/>
      <c r="DI328" s="27"/>
      <c r="DJ328" s="27"/>
      <c r="DK328" s="27"/>
      <c r="DL328" s="27"/>
      <c r="DM328" s="27"/>
      <c r="DN328" s="27"/>
      <c r="DO328" s="27"/>
      <c r="DP328" s="27"/>
      <c r="DQ328" s="27"/>
      <c r="DR328" s="27"/>
      <c r="DS328" s="27"/>
      <c r="DT328" s="27"/>
      <c r="DU328" s="27"/>
      <c r="DV328" s="27"/>
      <c r="DW328" s="27"/>
      <c r="DX328" s="27"/>
      <c r="DY328" s="27"/>
      <c r="DZ328" s="27"/>
      <c r="EA328" s="27"/>
      <c r="EB328" s="27"/>
      <c r="EC328" s="27"/>
      <c r="ED328" s="27"/>
      <c r="EE328" s="27"/>
      <c r="EF328" s="27"/>
      <c r="EG328" s="27"/>
      <c r="EH328" s="27"/>
      <c r="EI328" s="27"/>
      <c r="EJ328" s="27"/>
      <c r="EK328" s="27"/>
      <c r="EL328" s="27"/>
      <c r="EM328" s="27"/>
      <c r="EN328" s="27"/>
      <c r="EO328" s="27"/>
      <c r="EP328" s="27"/>
      <c r="EQ328" s="27"/>
      <c r="ER328" s="27"/>
      <c r="ES328" s="27"/>
      <c r="ET328" s="27"/>
      <c r="EU328" s="27"/>
      <c r="EV328" s="27"/>
      <c r="EW328" s="27"/>
      <c r="EX328" s="27"/>
      <c r="EY328" s="27"/>
      <c r="EZ328" s="27"/>
      <c r="FA328" s="27"/>
      <c r="FB328" s="27"/>
      <c r="FC328" s="27"/>
      <c r="FD328" s="27"/>
      <c r="FE328" s="27"/>
      <c r="FF328" s="27"/>
      <c r="FG328" s="27"/>
      <c r="FH328" s="27"/>
      <c r="FI328" s="27"/>
      <c r="FJ328" s="27"/>
      <c r="FK328" s="27"/>
      <c r="FL328" s="27"/>
      <c r="FM328" s="27"/>
      <c r="FN328" s="27"/>
      <c r="FO328" s="27"/>
      <c r="FP328" s="27"/>
      <c r="FQ328" s="27"/>
      <c r="FR328" s="27"/>
      <c r="FS328" s="27"/>
      <c r="FT328" s="27"/>
      <c r="FU328" s="27"/>
      <c r="FV328" s="27"/>
      <c r="FW328" s="27"/>
      <c r="FX328" s="27"/>
      <c r="FY328" s="27"/>
      <c r="FZ328" s="27"/>
      <c r="GA328" s="27"/>
      <c r="GB328" s="27"/>
      <c r="GC328" s="27"/>
      <c r="GD328" s="27"/>
      <c r="GE328" s="27"/>
      <c r="GF328" s="27"/>
      <c r="GG328" s="27"/>
      <c r="GH328" s="27"/>
      <c r="GI328" s="27"/>
      <c r="GJ328" s="27"/>
      <c r="GK328" s="27"/>
      <c r="GL328" s="27"/>
      <c r="GM328" s="27"/>
      <c r="GN328" s="27"/>
    </row>
    <row r="329" spans="1:196" ht="30" x14ac:dyDescent="0.25">
      <c r="B329" s="63" t="s">
        <v>430</v>
      </c>
      <c r="C329" s="243">
        <f>'2 уровень'!F1219</f>
        <v>0</v>
      </c>
      <c r="D329" s="243">
        <f>'2 уровень'!G1219</f>
        <v>0</v>
      </c>
      <c r="E329" s="243">
        <f>'2 уровень'!H1219</f>
        <v>0</v>
      </c>
      <c r="F329" s="244" t="e">
        <f>'2 уровень'!I1219</f>
        <v>#DIV/0!</v>
      </c>
      <c r="G329" s="311">
        <f>'2 уровень'!J1219</f>
        <v>0</v>
      </c>
      <c r="H329" s="311">
        <f>'2 уровень'!K1219</f>
        <v>0</v>
      </c>
      <c r="I329" s="281">
        <f>'2 уровень'!L1219</f>
        <v>0</v>
      </c>
      <c r="J329" s="281">
        <f>'2 уровень'!M1219</f>
        <v>0</v>
      </c>
      <c r="K329" s="281">
        <f>'2 уровень'!N1219</f>
        <v>0</v>
      </c>
      <c r="L329" s="281">
        <f>'2 уровень'!O1219</f>
        <v>0</v>
      </c>
      <c r="M329" s="281">
        <f>'2 уровень'!P1219</f>
        <v>0</v>
      </c>
      <c r="N329" s="281">
        <f>'2 уровень'!Q1219</f>
        <v>0</v>
      </c>
      <c r="O329" s="267">
        <f>'2 уровень'!R1219</f>
        <v>0</v>
      </c>
      <c r="P329" s="267">
        <f>'2 уровень'!S1219</f>
        <v>0</v>
      </c>
      <c r="Q329" s="267">
        <f>'2 уровень'!T1219</f>
        <v>0</v>
      </c>
      <c r="R329" s="267">
        <f>'2 уровень'!U1219</f>
        <v>0</v>
      </c>
      <c r="S329" s="267">
        <f>'2 уровень'!V1219</f>
        <v>0</v>
      </c>
      <c r="T329" s="267">
        <f>'2 уровень'!W1219</f>
        <v>0</v>
      </c>
      <c r="U329" s="310">
        <f>'2 уровень'!X1219</f>
        <v>0</v>
      </c>
      <c r="V329" s="267"/>
      <c r="W329" s="267"/>
      <c r="X329" s="243"/>
      <c r="Y329" s="243"/>
      <c r="Z329" s="243"/>
      <c r="AA329" s="35"/>
      <c r="AB329" s="35"/>
      <c r="AC329" s="35"/>
      <c r="AD329" s="225"/>
      <c r="AE329" s="27"/>
      <c r="AF329" s="27"/>
      <c r="AG329" s="27"/>
      <c r="AH329" s="27"/>
      <c r="AI329" s="27"/>
      <c r="AJ329" s="27"/>
      <c r="AK329" s="27"/>
      <c r="AL329" s="27"/>
      <c r="AM329" s="27"/>
      <c r="AN329" s="27"/>
      <c r="AO329" s="27"/>
      <c r="AP329" s="27"/>
      <c r="AQ329" s="27"/>
      <c r="AR329" s="27"/>
      <c r="AS329" s="27"/>
      <c r="AT329" s="27"/>
      <c r="AU329" s="27"/>
      <c r="AV329" s="27"/>
      <c r="AW329" s="27"/>
      <c r="AX329" s="27"/>
      <c r="AY329" s="27"/>
      <c r="AZ329" s="27"/>
      <c r="BA329" s="27"/>
      <c r="BB329" s="27"/>
      <c r="BC329" s="27"/>
      <c r="BD329" s="27"/>
      <c r="BE329" s="27"/>
      <c r="BF329" s="27"/>
      <c r="BG329" s="27"/>
      <c r="BH329" s="27"/>
      <c r="BI329" s="27"/>
      <c r="BJ329" s="27"/>
      <c r="BK329" s="27"/>
      <c r="BL329" s="27"/>
      <c r="BM329" s="27"/>
      <c r="BN329" s="27"/>
      <c r="BO329" s="27"/>
      <c r="BP329" s="27"/>
      <c r="BQ329" s="27"/>
      <c r="BR329" s="27"/>
      <c r="BS329" s="27"/>
      <c r="BT329" s="27"/>
      <c r="BU329" s="27"/>
      <c r="BV329" s="27"/>
      <c r="BW329" s="27"/>
      <c r="BX329" s="27"/>
      <c r="BY329" s="27"/>
      <c r="BZ329" s="27"/>
      <c r="CA329" s="27"/>
      <c r="CB329" s="27"/>
      <c r="CC329" s="27"/>
      <c r="CD329" s="27"/>
      <c r="CE329" s="27"/>
      <c r="CF329" s="27"/>
      <c r="CG329" s="27"/>
      <c r="CH329" s="27"/>
      <c r="CI329" s="27"/>
      <c r="CJ329" s="27"/>
      <c r="CK329" s="27"/>
      <c r="CL329" s="27"/>
      <c r="CM329" s="27"/>
      <c r="CN329" s="27"/>
      <c r="CO329" s="27"/>
      <c r="CP329" s="27"/>
      <c r="CQ329" s="27"/>
      <c r="CR329" s="27"/>
      <c r="CS329" s="27"/>
      <c r="CT329" s="27"/>
      <c r="CU329" s="27"/>
      <c r="CV329" s="27"/>
      <c r="CW329" s="27"/>
      <c r="CX329" s="27"/>
      <c r="CY329" s="27"/>
      <c r="CZ329" s="27"/>
      <c r="DA329" s="27"/>
      <c r="DB329" s="27"/>
      <c r="DC329" s="27"/>
      <c r="DD329" s="27"/>
      <c r="DE329" s="27"/>
      <c r="DF329" s="27"/>
      <c r="DG329" s="27"/>
      <c r="DH329" s="27"/>
      <c r="DI329" s="27"/>
      <c r="DJ329" s="27"/>
      <c r="DK329" s="27"/>
      <c r="DL329" s="27"/>
      <c r="DM329" s="27"/>
      <c r="DN329" s="27"/>
      <c r="DO329" s="27"/>
      <c r="DP329" s="27"/>
      <c r="DQ329" s="27"/>
      <c r="DR329" s="27"/>
      <c r="DS329" s="27"/>
      <c r="DT329" s="27"/>
      <c r="DU329" s="27"/>
      <c r="DV329" s="27"/>
      <c r="DW329" s="27"/>
      <c r="DX329" s="27"/>
      <c r="DY329" s="27"/>
      <c r="DZ329" s="27"/>
      <c r="EA329" s="27"/>
      <c r="EB329" s="27"/>
      <c r="EC329" s="27"/>
      <c r="ED329" s="27"/>
      <c r="EE329" s="27"/>
      <c r="EF329" s="27"/>
      <c r="EG329" s="27"/>
      <c r="EH329" s="27"/>
      <c r="EI329" s="27"/>
      <c r="EJ329" s="27"/>
      <c r="EK329" s="27"/>
      <c r="EL329" s="27"/>
      <c r="EM329" s="27"/>
      <c r="EN329" s="27"/>
      <c r="EO329" s="27"/>
      <c r="EP329" s="27"/>
      <c r="EQ329" s="27"/>
      <c r="ER329" s="27"/>
      <c r="ES329" s="27"/>
      <c r="ET329" s="27"/>
      <c r="EU329" s="27"/>
      <c r="EV329" s="27"/>
      <c r="EW329" s="27"/>
      <c r="EX329" s="27"/>
      <c r="EY329" s="27"/>
      <c r="EZ329" s="27"/>
      <c r="FA329" s="27"/>
      <c r="FB329" s="27"/>
      <c r="FC329" s="27"/>
      <c r="FD329" s="27"/>
      <c r="FE329" s="27"/>
      <c r="FF329" s="27"/>
      <c r="FG329" s="27"/>
      <c r="FH329" s="27"/>
      <c r="FI329" s="27"/>
      <c r="FJ329" s="27"/>
      <c r="FK329" s="27"/>
      <c r="FL329" s="27"/>
      <c r="FM329" s="27"/>
      <c r="FN329" s="27"/>
      <c r="FO329" s="27"/>
      <c r="FP329" s="27"/>
      <c r="FQ329" s="27"/>
      <c r="FR329" s="27"/>
      <c r="FS329" s="27"/>
      <c r="FT329" s="27"/>
      <c r="FU329" s="27"/>
      <c r="FV329" s="27"/>
      <c r="FW329" s="27"/>
      <c r="FX329" s="27"/>
      <c r="FY329" s="27"/>
      <c r="FZ329" s="27"/>
      <c r="GA329" s="27"/>
      <c r="GB329" s="27"/>
      <c r="GC329" s="27"/>
      <c r="GD329" s="27"/>
      <c r="GE329" s="27"/>
      <c r="GF329" s="27"/>
      <c r="GG329" s="27"/>
      <c r="GH329" s="27"/>
      <c r="GI329" s="27"/>
      <c r="GJ329" s="27"/>
      <c r="GK329" s="27"/>
      <c r="GL329" s="27"/>
      <c r="GM329" s="27"/>
      <c r="GN329" s="27"/>
    </row>
    <row r="330" spans="1:196" ht="60" x14ac:dyDescent="0.25">
      <c r="B330" s="321" t="s">
        <v>431</v>
      </c>
      <c r="C330" s="243">
        <f>'2 уровень'!F1220</f>
        <v>0</v>
      </c>
      <c r="D330" s="243">
        <f>'2 уровень'!G1220</f>
        <v>0</v>
      </c>
      <c r="E330" s="243">
        <f>'2 уровень'!H1220</f>
        <v>0</v>
      </c>
      <c r="F330" s="244" t="e">
        <f>'2 уровень'!I1220</f>
        <v>#DIV/0!</v>
      </c>
      <c r="G330" s="311">
        <f>'2 уровень'!J1220</f>
        <v>0</v>
      </c>
      <c r="H330" s="311">
        <f>'2 уровень'!K1220</f>
        <v>0</v>
      </c>
      <c r="I330" s="281">
        <f>'2 уровень'!L1220</f>
        <v>0</v>
      </c>
      <c r="J330" s="281">
        <f>'2 уровень'!M1220</f>
        <v>0</v>
      </c>
      <c r="K330" s="281">
        <f>'2 уровень'!N1220</f>
        <v>0</v>
      </c>
      <c r="L330" s="281">
        <f>'2 уровень'!O1220</f>
        <v>0</v>
      </c>
      <c r="M330" s="281">
        <f>'2 уровень'!P1220</f>
        <v>0</v>
      </c>
      <c r="N330" s="281">
        <f>'2 уровень'!Q1220</f>
        <v>0</v>
      </c>
      <c r="O330" s="267">
        <f>'2 уровень'!R1220</f>
        <v>0</v>
      </c>
      <c r="P330" s="267">
        <f>'2 уровень'!S1220</f>
        <v>0</v>
      </c>
      <c r="Q330" s="267">
        <f>'2 уровень'!T1220</f>
        <v>0</v>
      </c>
      <c r="R330" s="267">
        <f>'2 уровень'!U1220</f>
        <v>0</v>
      </c>
      <c r="S330" s="267">
        <f>'2 уровень'!V1220</f>
        <v>0</v>
      </c>
      <c r="T330" s="267">
        <f>'2 уровень'!W1220</f>
        <v>0</v>
      </c>
      <c r="U330" s="310">
        <f>'2 уровень'!X1220</f>
        <v>0</v>
      </c>
      <c r="V330" s="267"/>
      <c r="W330" s="267"/>
      <c r="X330" s="243"/>
      <c r="Y330" s="243"/>
      <c r="Z330" s="243"/>
      <c r="AA330" s="35"/>
      <c r="AB330" s="35"/>
      <c r="AC330" s="35"/>
      <c r="AD330" s="225"/>
      <c r="AE330" s="27"/>
      <c r="AF330" s="27"/>
      <c r="AG330" s="27"/>
      <c r="AH330" s="27"/>
      <c r="AI330" s="27"/>
      <c r="AJ330" s="27"/>
      <c r="AK330" s="27"/>
      <c r="AL330" s="27"/>
      <c r="AM330" s="27"/>
      <c r="AN330" s="27"/>
      <c r="AO330" s="27"/>
      <c r="AP330" s="27"/>
      <c r="AQ330" s="27"/>
      <c r="AR330" s="27"/>
      <c r="AS330" s="27"/>
      <c r="AT330" s="27"/>
      <c r="AU330" s="27"/>
      <c r="AV330" s="27"/>
      <c r="AW330" s="27"/>
      <c r="AX330" s="27"/>
      <c r="AY330" s="27"/>
      <c r="AZ330" s="27"/>
      <c r="BA330" s="27"/>
      <c r="BB330" s="27"/>
      <c r="BC330" s="27"/>
      <c r="BD330" s="27"/>
      <c r="BE330" s="27"/>
      <c r="BF330" s="27"/>
      <c r="BG330" s="27"/>
      <c r="BH330" s="27"/>
      <c r="BI330" s="27"/>
      <c r="BJ330" s="27"/>
      <c r="BK330" s="27"/>
      <c r="BL330" s="27"/>
      <c r="BM330" s="27"/>
      <c r="BN330" s="27"/>
      <c r="BO330" s="27"/>
      <c r="BP330" s="27"/>
      <c r="BQ330" s="27"/>
      <c r="BR330" s="27"/>
      <c r="BS330" s="27"/>
      <c r="BT330" s="27"/>
      <c r="BU330" s="27"/>
      <c r="BV330" s="27"/>
      <c r="BW330" s="27"/>
      <c r="BX330" s="27"/>
      <c r="BY330" s="27"/>
      <c r="BZ330" s="27"/>
      <c r="CA330" s="27"/>
      <c r="CB330" s="27"/>
      <c r="CC330" s="27"/>
      <c r="CD330" s="27"/>
      <c r="CE330" s="27"/>
      <c r="CF330" s="27"/>
      <c r="CG330" s="27"/>
      <c r="CH330" s="27"/>
      <c r="CI330" s="27"/>
      <c r="CJ330" s="27"/>
      <c r="CK330" s="27"/>
      <c r="CL330" s="27"/>
      <c r="CM330" s="27"/>
      <c r="CN330" s="27"/>
      <c r="CO330" s="27"/>
      <c r="CP330" s="27"/>
      <c r="CQ330" s="27"/>
      <c r="CR330" s="27"/>
      <c r="CS330" s="27"/>
      <c r="CT330" s="27"/>
      <c r="CU330" s="27"/>
      <c r="CV330" s="27"/>
      <c r="CW330" s="27"/>
      <c r="CX330" s="27"/>
      <c r="CY330" s="27"/>
      <c r="CZ330" s="27"/>
      <c r="DA330" s="27"/>
      <c r="DB330" s="27"/>
      <c r="DC330" s="27"/>
      <c r="DD330" s="27"/>
      <c r="DE330" s="27"/>
      <c r="DF330" s="27"/>
      <c r="DG330" s="27"/>
      <c r="DH330" s="27"/>
      <c r="DI330" s="27"/>
      <c r="DJ330" s="27"/>
      <c r="DK330" s="27"/>
      <c r="DL330" s="27"/>
      <c r="DM330" s="27"/>
      <c r="DN330" s="27"/>
      <c r="DO330" s="27"/>
      <c r="DP330" s="27"/>
      <c r="DQ330" s="27"/>
      <c r="DR330" s="27"/>
      <c r="DS330" s="27"/>
      <c r="DT330" s="27"/>
      <c r="DU330" s="27"/>
      <c r="DV330" s="27"/>
      <c r="DW330" s="27"/>
      <c r="DX330" s="27"/>
      <c r="DY330" s="27"/>
      <c r="DZ330" s="27"/>
      <c r="EA330" s="27"/>
      <c r="EB330" s="27"/>
      <c r="EC330" s="27"/>
      <c r="ED330" s="27"/>
      <c r="EE330" s="27"/>
      <c r="EF330" s="27"/>
      <c r="EG330" s="27"/>
      <c r="EH330" s="27"/>
      <c r="EI330" s="27"/>
      <c r="EJ330" s="27"/>
      <c r="EK330" s="27"/>
      <c r="EL330" s="27"/>
      <c r="EM330" s="27"/>
      <c r="EN330" s="27"/>
      <c r="EO330" s="27"/>
      <c r="EP330" s="27"/>
      <c r="EQ330" s="27"/>
      <c r="ER330" s="27"/>
      <c r="ES330" s="27"/>
      <c r="ET330" s="27"/>
      <c r="EU330" s="27"/>
      <c r="EV330" s="27"/>
      <c r="EW330" s="27"/>
      <c r="EX330" s="27"/>
      <c r="EY330" s="27"/>
      <c r="EZ330" s="27"/>
      <c r="FA330" s="27"/>
      <c r="FB330" s="27"/>
      <c r="FC330" s="27"/>
      <c r="FD330" s="27"/>
      <c r="FE330" s="27"/>
      <c r="FF330" s="27"/>
      <c r="FG330" s="27"/>
      <c r="FH330" s="27"/>
      <c r="FI330" s="27"/>
      <c r="FJ330" s="27"/>
      <c r="FK330" s="27"/>
      <c r="FL330" s="27"/>
      <c r="FM330" s="27"/>
      <c r="FN330" s="27"/>
      <c r="FO330" s="27"/>
      <c r="FP330" s="27"/>
      <c r="FQ330" s="27"/>
      <c r="FR330" s="27"/>
      <c r="FS330" s="27"/>
      <c r="FT330" s="27"/>
      <c r="FU330" s="27"/>
      <c r="FV330" s="27"/>
      <c r="FW330" s="27"/>
      <c r="FX330" s="27"/>
      <c r="FY330" s="27"/>
      <c r="FZ330" s="27"/>
      <c r="GA330" s="27"/>
      <c r="GB330" s="27"/>
      <c r="GC330" s="27"/>
      <c r="GD330" s="27"/>
      <c r="GE330" s="27"/>
      <c r="GF330" s="27"/>
      <c r="GG330" s="27"/>
      <c r="GH330" s="27"/>
      <c r="GI330" s="27"/>
      <c r="GJ330" s="27"/>
      <c r="GK330" s="27"/>
      <c r="GL330" s="27"/>
      <c r="GM330" s="27"/>
      <c r="GN330" s="27"/>
    </row>
    <row r="331" spans="1:196" ht="45" x14ac:dyDescent="0.25">
      <c r="B331" s="324" t="s">
        <v>432</v>
      </c>
      <c r="C331" s="243">
        <f>'2 уровень'!F1221</f>
        <v>0</v>
      </c>
      <c r="D331" s="243">
        <f>'2 уровень'!G1221</f>
        <v>0</v>
      </c>
      <c r="E331" s="243">
        <f>'2 уровень'!H1221</f>
        <v>2</v>
      </c>
      <c r="F331" s="244" t="e">
        <f>'2 уровень'!I1221</f>
        <v>#DIV/0!</v>
      </c>
      <c r="G331" s="311">
        <f>'2 уровень'!J1221</f>
        <v>0</v>
      </c>
      <c r="H331" s="311">
        <f>'2 уровень'!K1221</f>
        <v>0</v>
      </c>
      <c r="I331" s="281">
        <f>'2 уровень'!L1221</f>
        <v>0</v>
      </c>
      <c r="J331" s="281">
        <f>'2 уровень'!M1221</f>
        <v>0</v>
      </c>
      <c r="K331" s="281">
        <f>'2 уровень'!N1221</f>
        <v>0</v>
      </c>
      <c r="L331" s="281">
        <f>'2 уровень'!O1221</f>
        <v>0</v>
      </c>
      <c r="M331" s="281">
        <f>'2 уровень'!P1221</f>
        <v>0</v>
      </c>
      <c r="N331" s="281">
        <f>'2 уровень'!Q1221</f>
        <v>0</v>
      </c>
      <c r="O331" s="267">
        <f>'2 уровень'!R1221</f>
        <v>0</v>
      </c>
      <c r="P331" s="267">
        <f>'2 уровень'!S1221</f>
        <v>0</v>
      </c>
      <c r="Q331" s="267">
        <f>'2 уровень'!T1221</f>
        <v>0</v>
      </c>
      <c r="R331" s="267">
        <f>'2 уровень'!U1221</f>
        <v>0</v>
      </c>
      <c r="S331" s="267">
        <f>'2 уровень'!V1221</f>
        <v>0</v>
      </c>
      <c r="T331" s="267">
        <f>'2 уровень'!W1221</f>
        <v>0</v>
      </c>
      <c r="U331" s="310">
        <f>'2 уровень'!X1221</f>
        <v>0</v>
      </c>
      <c r="V331" s="267"/>
      <c r="W331" s="267"/>
      <c r="X331" s="243"/>
      <c r="Y331" s="243"/>
      <c r="Z331" s="243"/>
      <c r="AA331" s="35"/>
      <c r="AB331" s="35"/>
      <c r="AC331" s="35"/>
      <c r="AD331" s="225"/>
      <c r="AE331" s="27"/>
      <c r="AF331" s="27"/>
      <c r="AG331" s="27"/>
      <c r="AH331" s="27"/>
      <c r="AI331" s="27"/>
      <c r="AJ331" s="27"/>
      <c r="AK331" s="27"/>
      <c r="AL331" s="27"/>
      <c r="AM331" s="27"/>
      <c r="AN331" s="27"/>
      <c r="AO331" s="27"/>
      <c r="AP331" s="27"/>
      <c r="AQ331" s="27"/>
      <c r="AR331" s="27"/>
      <c r="AS331" s="27"/>
      <c r="AT331" s="27"/>
      <c r="AU331" s="27"/>
      <c r="AV331" s="27"/>
      <c r="AW331" s="27"/>
      <c r="AX331" s="27"/>
      <c r="AY331" s="27"/>
      <c r="AZ331" s="27"/>
      <c r="BA331" s="27"/>
      <c r="BB331" s="27"/>
      <c r="BC331" s="27"/>
      <c r="BD331" s="27"/>
      <c r="BE331" s="27"/>
      <c r="BF331" s="27"/>
      <c r="BG331" s="27"/>
      <c r="BH331" s="27"/>
      <c r="BI331" s="27"/>
      <c r="BJ331" s="27"/>
      <c r="BK331" s="27"/>
      <c r="BL331" s="27"/>
      <c r="BM331" s="27"/>
      <c r="BN331" s="27"/>
      <c r="BO331" s="27"/>
      <c r="BP331" s="27"/>
      <c r="BQ331" s="27"/>
      <c r="BR331" s="27"/>
      <c r="BS331" s="27"/>
      <c r="BT331" s="27"/>
      <c r="BU331" s="27"/>
      <c r="BV331" s="27"/>
      <c r="BW331" s="27"/>
      <c r="BX331" s="27"/>
      <c r="BY331" s="27"/>
      <c r="BZ331" s="27"/>
      <c r="CA331" s="27"/>
      <c r="CB331" s="27"/>
      <c r="CC331" s="27"/>
      <c r="CD331" s="27"/>
      <c r="CE331" s="27"/>
      <c r="CF331" s="27"/>
      <c r="CG331" s="27"/>
      <c r="CH331" s="27"/>
      <c r="CI331" s="27"/>
      <c r="CJ331" s="27"/>
      <c r="CK331" s="27"/>
      <c r="CL331" s="27"/>
      <c r="CM331" s="27"/>
      <c r="CN331" s="27"/>
      <c r="CO331" s="27"/>
      <c r="CP331" s="27"/>
      <c r="CQ331" s="27"/>
      <c r="CR331" s="27"/>
      <c r="CS331" s="27"/>
      <c r="CT331" s="27"/>
      <c r="CU331" s="27"/>
      <c r="CV331" s="27"/>
      <c r="CW331" s="27"/>
      <c r="CX331" s="27"/>
      <c r="CY331" s="27"/>
      <c r="CZ331" s="27"/>
      <c r="DA331" s="27"/>
      <c r="DB331" s="27"/>
      <c r="DC331" s="27"/>
      <c r="DD331" s="27"/>
      <c r="DE331" s="27"/>
      <c r="DF331" s="27"/>
      <c r="DG331" s="27"/>
      <c r="DH331" s="27"/>
      <c r="DI331" s="27"/>
      <c r="DJ331" s="27"/>
      <c r="DK331" s="27"/>
      <c r="DL331" s="27"/>
      <c r="DM331" s="27"/>
      <c r="DN331" s="27"/>
      <c r="DO331" s="27"/>
      <c r="DP331" s="27"/>
      <c r="DQ331" s="27"/>
      <c r="DR331" s="27"/>
      <c r="DS331" s="27"/>
      <c r="DT331" s="27"/>
      <c r="DU331" s="27"/>
      <c r="DV331" s="27"/>
      <c r="DW331" s="27"/>
      <c r="DX331" s="27"/>
      <c r="DY331" s="27"/>
      <c r="DZ331" s="27"/>
      <c r="EA331" s="27"/>
      <c r="EB331" s="27"/>
      <c r="EC331" s="27"/>
      <c r="ED331" s="27"/>
      <c r="EE331" s="27"/>
      <c r="EF331" s="27"/>
      <c r="EG331" s="27"/>
      <c r="EH331" s="27"/>
      <c r="EI331" s="27"/>
      <c r="EJ331" s="27"/>
      <c r="EK331" s="27"/>
      <c r="EL331" s="27"/>
      <c r="EM331" s="27"/>
      <c r="EN331" s="27"/>
      <c r="EO331" s="27"/>
      <c r="EP331" s="27"/>
      <c r="EQ331" s="27"/>
      <c r="ER331" s="27"/>
      <c r="ES331" s="27"/>
      <c r="ET331" s="27"/>
      <c r="EU331" s="27"/>
      <c r="EV331" s="27"/>
      <c r="EW331" s="27"/>
      <c r="EX331" s="27"/>
      <c r="EY331" s="27"/>
      <c r="EZ331" s="27"/>
      <c r="FA331" s="27"/>
      <c r="FB331" s="27"/>
      <c r="FC331" s="27"/>
      <c r="FD331" s="27"/>
      <c r="FE331" s="27"/>
      <c r="FF331" s="27"/>
      <c r="FG331" s="27"/>
      <c r="FH331" s="27"/>
      <c r="FI331" s="27"/>
      <c r="FJ331" s="27"/>
      <c r="FK331" s="27"/>
      <c r="FL331" s="27"/>
      <c r="FM331" s="27"/>
      <c r="FN331" s="27"/>
      <c r="FO331" s="27"/>
      <c r="FP331" s="27"/>
      <c r="FQ331" s="27"/>
      <c r="FR331" s="27"/>
      <c r="FS331" s="27"/>
      <c r="FT331" s="27"/>
      <c r="FU331" s="27"/>
      <c r="FV331" s="27"/>
      <c r="FW331" s="27"/>
      <c r="FX331" s="27"/>
      <c r="FY331" s="27"/>
      <c r="FZ331" s="27"/>
      <c r="GA331" s="27"/>
      <c r="GB331" s="27"/>
      <c r="GC331" s="27"/>
      <c r="GD331" s="27"/>
      <c r="GE331" s="27"/>
      <c r="GF331" s="27"/>
      <c r="GG331" s="27"/>
      <c r="GH331" s="27"/>
      <c r="GI331" s="27"/>
      <c r="GJ331" s="27"/>
      <c r="GK331" s="27"/>
      <c r="GL331" s="27"/>
      <c r="GM331" s="27"/>
      <c r="GN331" s="27"/>
    </row>
    <row r="332" spans="1:196" ht="29.25" x14ac:dyDescent="0.25">
      <c r="B332" s="48" t="s">
        <v>136</v>
      </c>
      <c r="C332" s="243">
        <f>'2 уровень'!F1222</f>
        <v>0</v>
      </c>
      <c r="D332" s="243">
        <f>'2 уровень'!G1222</f>
        <v>0</v>
      </c>
      <c r="E332" s="243">
        <f>'2 уровень'!H1222</f>
        <v>7</v>
      </c>
      <c r="F332" s="244" t="e">
        <f>'2 уровень'!I1222</f>
        <v>#DIV/0!</v>
      </c>
      <c r="G332" s="311">
        <f>'2 уровень'!J1222</f>
        <v>0</v>
      </c>
      <c r="H332" s="311">
        <f>'2 уровень'!K1222</f>
        <v>0</v>
      </c>
      <c r="I332" s="281">
        <f>'2 уровень'!L1222</f>
        <v>0</v>
      </c>
      <c r="J332" s="281">
        <f>'2 уровень'!M1222</f>
        <v>0</v>
      </c>
      <c r="K332" s="281">
        <f>'2 уровень'!N1222</f>
        <v>0</v>
      </c>
      <c r="L332" s="281">
        <f>'2 уровень'!O1222</f>
        <v>0</v>
      </c>
      <c r="M332" s="281">
        <f>'2 уровень'!P1222</f>
        <v>0</v>
      </c>
      <c r="N332" s="281">
        <f>'2 уровень'!Q1222</f>
        <v>0</v>
      </c>
      <c r="O332" s="267">
        <f>'2 уровень'!R1222</f>
        <v>0</v>
      </c>
      <c r="P332" s="267">
        <f>'2 уровень'!S1222</f>
        <v>0</v>
      </c>
      <c r="Q332" s="267">
        <f>'2 уровень'!T1222</f>
        <v>0</v>
      </c>
      <c r="R332" s="267">
        <f>'2 уровень'!U1222</f>
        <v>0</v>
      </c>
      <c r="S332" s="267">
        <f>'2 уровень'!V1222</f>
        <v>0</v>
      </c>
      <c r="T332" s="267">
        <f>'2 уровень'!W1222</f>
        <v>0</v>
      </c>
      <c r="U332" s="310">
        <f>'2 уровень'!X1222</f>
        <v>0</v>
      </c>
      <c r="V332" s="267"/>
      <c r="W332" s="267"/>
      <c r="X332" s="243"/>
      <c r="Y332" s="243"/>
      <c r="Z332" s="243"/>
      <c r="AA332" s="35"/>
      <c r="AB332" s="35"/>
      <c r="AC332" s="35"/>
      <c r="AD332" s="225"/>
      <c r="AE332" s="27"/>
      <c r="AF332" s="27"/>
      <c r="AG332" s="27"/>
      <c r="AH332" s="27"/>
      <c r="AI332" s="27"/>
      <c r="AJ332" s="27"/>
      <c r="AK332" s="27"/>
      <c r="AL332" s="27"/>
      <c r="AM332" s="27"/>
      <c r="AN332" s="27"/>
      <c r="AO332" s="27"/>
      <c r="AP332" s="27"/>
      <c r="AQ332" s="27"/>
      <c r="AR332" s="27"/>
      <c r="AS332" s="27"/>
      <c r="AT332" s="27"/>
      <c r="AU332" s="27"/>
      <c r="AV332" s="27"/>
      <c r="AW332" s="27"/>
      <c r="AX332" s="27"/>
      <c r="AY332" s="27"/>
      <c r="AZ332" s="27"/>
      <c r="BA332" s="27"/>
      <c r="BB332" s="27"/>
      <c r="BC332" s="27"/>
      <c r="BD332" s="27"/>
      <c r="BE332" s="27"/>
      <c r="BF332" s="27"/>
      <c r="BG332" s="27"/>
      <c r="BH332" s="27"/>
      <c r="BI332" s="27"/>
      <c r="BJ332" s="27"/>
      <c r="BK332" s="27"/>
      <c r="BL332" s="27"/>
      <c r="BM332" s="27"/>
      <c r="BN332" s="27"/>
      <c r="BO332" s="27"/>
      <c r="BP332" s="27"/>
      <c r="BQ332" s="27"/>
      <c r="BR332" s="27"/>
      <c r="BS332" s="27"/>
      <c r="BT332" s="27"/>
      <c r="BU332" s="27"/>
      <c r="BV332" s="27"/>
      <c r="BW332" s="27"/>
      <c r="BX332" s="27"/>
      <c r="BY332" s="27"/>
      <c r="BZ332" s="27"/>
      <c r="CA332" s="27"/>
      <c r="CB332" s="27"/>
      <c r="CC332" s="27"/>
      <c r="CD332" s="27"/>
      <c r="CE332" s="27"/>
      <c r="CF332" s="27"/>
      <c r="CG332" s="27"/>
      <c r="CH332" s="27"/>
      <c r="CI332" s="27"/>
      <c r="CJ332" s="27"/>
      <c r="CK332" s="27"/>
      <c r="CL332" s="27"/>
      <c r="CM332" s="27"/>
      <c r="CN332" s="27"/>
      <c r="CO332" s="27"/>
      <c r="CP332" s="27"/>
      <c r="CQ332" s="27"/>
      <c r="CR332" s="27"/>
      <c r="CS332" s="27"/>
      <c r="CT332" s="27"/>
      <c r="CU332" s="27"/>
      <c r="CV332" s="27"/>
      <c r="CW332" s="27"/>
      <c r="CX332" s="27"/>
      <c r="CY332" s="27"/>
      <c r="CZ332" s="27"/>
      <c r="DA332" s="27"/>
      <c r="DB332" s="27"/>
      <c r="DC332" s="27"/>
      <c r="DD332" s="27"/>
      <c r="DE332" s="27"/>
      <c r="DF332" s="27"/>
      <c r="DG332" s="27"/>
      <c r="DH332" s="27"/>
      <c r="DI332" s="27"/>
      <c r="DJ332" s="27"/>
      <c r="DK332" s="27"/>
      <c r="DL332" s="27"/>
      <c r="DM332" s="27"/>
      <c r="DN332" s="27"/>
      <c r="DO332" s="27"/>
      <c r="DP332" s="27"/>
      <c r="DQ332" s="27"/>
      <c r="DR332" s="27"/>
      <c r="DS332" s="27"/>
      <c r="DT332" s="27"/>
      <c r="DU332" s="27"/>
      <c r="DV332" s="27"/>
      <c r="DW332" s="27"/>
      <c r="DX332" s="27"/>
      <c r="DY332" s="27"/>
      <c r="DZ332" s="27"/>
      <c r="EA332" s="27"/>
      <c r="EB332" s="27"/>
      <c r="EC332" s="27"/>
      <c r="ED332" s="27"/>
      <c r="EE332" s="27"/>
      <c r="EF332" s="27"/>
      <c r="EG332" s="27"/>
      <c r="EH332" s="27"/>
      <c r="EI332" s="27"/>
      <c r="EJ332" s="27"/>
      <c r="EK332" s="27"/>
      <c r="EL332" s="27"/>
      <c r="EM332" s="27"/>
      <c r="EN332" s="27"/>
      <c r="EO332" s="27"/>
      <c r="EP332" s="27"/>
      <c r="EQ332" s="27"/>
      <c r="ER332" s="27"/>
      <c r="ES332" s="27"/>
      <c r="ET332" s="27"/>
      <c r="EU332" s="27"/>
      <c r="EV332" s="27"/>
      <c r="EW332" s="27"/>
      <c r="EX332" s="27"/>
      <c r="EY332" s="27"/>
      <c r="EZ332" s="27"/>
      <c r="FA332" s="27"/>
      <c r="FB332" s="27"/>
      <c r="FC332" s="27"/>
      <c r="FD332" s="27"/>
      <c r="FE332" s="27"/>
      <c r="FF332" s="27"/>
      <c r="FG332" s="27"/>
      <c r="FH332" s="27"/>
      <c r="FI332" s="27"/>
      <c r="FJ332" s="27"/>
      <c r="FK332" s="27"/>
      <c r="FL332" s="27"/>
      <c r="FM332" s="27"/>
      <c r="FN332" s="27"/>
      <c r="FO332" s="27"/>
      <c r="FP332" s="27"/>
      <c r="FQ332" s="27"/>
      <c r="FR332" s="27"/>
      <c r="FS332" s="27"/>
      <c r="FT332" s="27"/>
      <c r="FU332" s="27"/>
      <c r="FV332" s="27"/>
      <c r="FW332" s="27"/>
      <c r="FX332" s="27"/>
      <c r="FY332" s="27"/>
      <c r="FZ332" s="27"/>
      <c r="GA332" s="27"/>
      <c r="GB332" s="27"/>
      <c r="GC332" s="27"/>
      <c r="GD332" s="27"/>
      <c r="GE332" s="27"/>
      <c r="GF332" s="27"/>
      <c r="GG332" s="27"/>
      <c r="GH332" s="27"/>
      <c r="GI332" s="27"/>
      <c r="GJ332" s="27"/>
      <c r="GK332" s="27"/>
      <c r="GL332" s="27"/>
      <c r="GM332" s="27"/>
      <c r="GN332" s="27"/>
    </row>
    <row r="333" spans="1:196" x14ac:dyDescent="0.25">
      <c r="B333" s="328" t="s">
        <v>316</v>
      </c>
      <c r="C333" s="243">
        <f>'2 уровень'!F1223</f>
        <v>0</v>
      </c>
      <c r="D333" s="243">
        <f>'2 уровень'!G1223</f>
        <v>0</v>
      </c>
      <c r="E333" s="243">
        <f>'2 уровень'!H1223</f>
        <v>7</v>
      </c>
      <c r="F333" s="244" t="e">
        <f>'2 уровень'!I1223</f>
        <v>#DIV/0!</v>
      </c>
      <c r="G333" s="311">
        <f>'2 уровень'!J1223</f>
        <v>0</v>
      </c>
      <c r="H333" s="311">
        <f>'2 уровень'!K1223</f>
        <v>0</v>
      </c>
      <c r="I333" s="281">
        <f>'2 уровень'!L1223</f>
        <v>0</v>
      </c>
      <c r="J333" s="281">
        <f>'2 уровень'!M1223</f>
        <v>0</v>
      </c>
      <c r="K333" s="281">
        <f>'2 уровень'!N1223</f>
        <v>0</v>
      </c>
      <c r="L333" s="281">
        <f>'2 уровень'!O1223</f>
        <v>0</v>
      </c>
      <c r="M333" s="281">
        <f>'2 уровень'!P1223</f>
        <v>0</v>
      </c>
      <c r="N333" s="281">
        <f>'2 уровень'!Q1223</f>
        <v>0</v>
      </c>
      <c r="O333" s="267">
        <f>'2 уровень'!R1223</f>
        <v>0</v>
      </c>
      <c r="P333" s="267">
        <f>'2 уровень'!S1223</f>
        <v>0</v>
      </c>
      <c r="Q333" s="267">
        <f>'2 уровень'!T1223</f>
        <v>0</v>
      </c>
      <c r="R333" s="267">
        <f>'2 уровень'!U1223</f>
        <v>0</v>
      </c>
      <c r="S333" s="267">
        <f>'2 уровень'!V1223</f>
        <v>0</v>
      </c>
      <c r="T333" s="267">
        <f>'2 уровень'!W1223</f>
        <v>0</v>
      </c>
      <c r="U333" s="310">
        <f>'2 уровень'!X1223</f>
        <v>0</v>
      </c>
      <c r="V333" s="267"/>
      <c r="W333" s="267"/>
      <c r="X333" s="243"/>
      <c r="Y333" s="243"/>
      <c r="Z333" s="243"/>
      <c r="AA333" s="35"/>
      <c r="AB333" s="35"/>
      <c r="AC333" s="35"/>
      <c r="AD333" s="225"/>
      <c r="AE333" s="27"/>
      <c r="AF333" s="27"/>
      <c r="AG333" s="27"/>
      <c r="AH333" s="27"/>
      <c r="AI333" s="27"/>
      <c r="AJ333" s="27"/>
      <c r="AK333" s="27"/>
      <c r="AL333" s="27"/>
      <c r="AM333" s="27"/>
      <c r="AN333" s="27"/>
      <c r="AO333" s="27"/>
      <c r="AP333" s="27"/>
      <c r="AQ333" s="27"/>
      <c r="AR333" s="27"/>
      <c r="AS333" s="27"/>
      <c r="AT333" s="27"/>
      <c r="AU333" s="27"/>
      <c r="AV333" s="27"/>
      <c r="AW333" s="27"/>
      <c r="AX333" s="27"/>
      <c r="AY333" s="27"/>
      <c r="AZ333" s="27"/>
      <c r="BA333" s="27"/>
      <c r="BB333" s="27"/>
      <c r="BC333" s="27"/>
      <c r="BD333" s="27"/>
      <c r="BE333" s="27"/>
      <c r="BF333" s="27"/>
      <c r="BG333" s="27"/>
      <c r="BH333" s="27"/>
      <c r="BI333" s="27"/>
      <c r="BJ333" s="27"/>
      <c r="BK333" s="27"/>
      <c r="BL333" s="27"/>
      <c r="BM333" s="27"/>
      <c r="BN333" s="27"/>
      <c r="BO333" s="27"/>
      <c r="BP333" s="27"/>
      <c r="BQ333" s="27"/>
      <c r="BR333" s="27"/>
      <c r="BS333" s="27"/>
      <c r="BT333" s="27"/>
      <c r="BU333" s="27"/>
      <c r="BV333" s="27"/>
      <c r="BW333" s="27"/>
      <c r="BX333" s="27"/>
      <c r="BY333" s="27"/>
      <c r="BZ333" s="27"/>
      <c r="CA333" s="27"/>
      <c r="CB333" s="27"/>
      <c r="CC333" s="27"/>
      <c r="CD333" s="27"/>
      <c r="CE333" s="27"/>
      <c r="CF333" s="27"/>
      <c r="CG333" s="27"/>
      <c r="CH333" s="27"/>
      <c r="CI333" s="27"/>
      <c r="CJ333" s="27"/>
      <c r="CK333" s="27"/>
      <c r="CL333" s="27"/>
      <c r="CM333" s="27"/>
      <c r="CN333" s="27"/>
      <c r="CO333" s="27"/>
      <c r="CP333" s="27"/>
      <c r="CQ333" s="27"/>
      <c r="CR333" s="27"/>
      <c r="CS333" s="27"/>
      <c r="CT333" s="27"/>
      <c r="CU333" s="27"/>
      <c r="CV333" s="27"/>
      <c r="CW333" s="27"/>
      <c r="CX333" s="27"/>
      <c r="CY333" s="27"/>
      <c r="CZ333" s="27"/>
      <c r="DA333" s="27"/>
      <c r="DB333" s="27"/>
      <c r="DC333" s="27"/>
      <c r="DD333" s="27"/>
      <c r="DE333" s="27"/>
      <c r="DF333" s="27"/>
      <c r="DG333" s="27"/>
      <c r="DH333" s="27"/>
      <c r="DI333" s="27"/>
      <c r="DJ333" s="27"/>
      <c r="DK333" s="27"/>
      <c r="DL333" s="27"/>
      <c r="DM333" s="27"/>
      <c r="DN333" s="27"/>
      <c r="DO333" s="27"/>
      <c r="DP333" s="27"/>
      <c r="DQ333" s="27"/>
      <c r="DR333" s="27"/>
      <c r="DS333" s="27"/>
      <c r="DT333" s="27"/>
      <c r="DU333" s="27"/>
      <c r="DV333" s="27"/>
      <c r="DW333" s="27"/>
      <c r="DX333" s="27"/>
      <c r="DY333" s="27"/>
      <c r="DZ333" s="27"/>
      <c r="EA333" s="27"/>
      <c r="EB333" s="27"/>
      <c r="EC333" s="27"/>
      <c r="ED333" s="27"/>
      <c r="EE333" s="27"/>
      <c r="EF333" s="27"/>
      <c r="EG333" s="27"/>
      <c r="EH333" s="27"/>
      <c r="EI333" s="27"/>
      <c r="EJ333" s="27"/>
      <c r="EK333" s="27"/>
      <c r="EL333" s="27"/>
      <c r="EM333" s="27"/>
      <c r="EN333" s="27"/>
      <c r="EO333" s="27"/>
      <c r="EP333" s="27"/>
      <c r="EQ333" s="27"/>
      <c r="ER333" s="27"/>
      <c r="ES333" s="27"/>
      <c r="ET333" s="27"/>
      <c r="EU333" s="27"/>
      <c r="EV333" s="27"/>
      <c r="EW333" s="27"/>
      <c r="EX333" s="27"/>
      <c r="EY333" s="27"/>
      <c r="EZ333" s="27"/>
      <c r="FA333" s="27"/>
      <c r="FB333" s="27"/>
      <c r="FC333" s="27"/>
      <c r="FD333" s="27"/>
      <c r="FE333" s="27"/>
      <c r="FF333" s="27"/>
      <c r="FG333" s="27"/>
      <c r="FH333" s="27"/>
      <c r="FI333" s="27"/>
      <c r="FJ333" s="27"/>
      <c r="FK333" s="27"/>
      <c r="FL333" s="27"/>
      <c r="FM333" s="27"/>
      <c r="FN333" s="27"/>
      <c r="FO333" s="27"/>
      <c r="FP333" s="27"/>
      <c r="FQ333" s="27"/>
      <c r="FR333" s="27"/>
      <c r="FS333" s="27"/>
      <c r="FT333" s="27"/>
      <c r="FU333" s="27"/>
      <c r="FV333" s="27"/>
      <c r="FW333" s="27"/>
      <c r="FX333" s="27"/>
      <c r="FY333" s="27"/>
      <c r="FZ333" s="27"/>
      <c r="GA333" s="27"/>
      <c r="GB333" s="27"/>
      <c r="GC333" s="27"/>
      <c r="GD333" s="27"/>
      <c r="GE333" s="27"/>
      <c r="GF333" s="27"/>
      <c r="GG333" s="27"/>
      <c r="GH333" s="27"/>
      <c r="GI333" s="27"/>
      <c r="GJ333" s="27"/>
      <c r="GK333" s="27"/>
      <c r="GL333" s="27"/>
      <c r="GM333" s="27"/>
      <c r="GN333" s="27"/>
    </row>
    <row r="334" spans="1:196" x14ac:dyDescent="0.25">
      <c r="B334" s="318" t="s">
        <v>433</v>
      </c>
      <c r="C334" s="243">
        <f>'2 уровень'!F1224</f>
        <v>0</v>
      </c>
      <c r="D334" s="243">
        <f>'2 уровень'!G1224</f>
        <v>0</v>
      </c>
      <c r="E334" s="243">
        <f>'2 уровень'!H1224</f>
        <v>0</v>
      </c>
      <c r="F334" s="244" t="e">
        <f>'2 уровень'!I1224</f>
        <v>#DIV/0!</v>
      </c>
      <c r="G334" s="311">
        <f>'2 уровень'!J1224</f>
        <v>0</v>
      </c>
      <c r="H334" s="311">
        <f>'2 уровень'!K1224</f>
        <v>0</v>
      </c>
      <c r="I334" s="281">
        <f>'2 уровень'!L1224</f>
        <v>0</v>
      </c>
      <c r="J334" s="281">
        <f>'2 уровень'!M1224</f>
        <v>0</v>
      </c>
      <c r="K334" s="281">
        <f>'2 уровень'!N1224</f>
        <v>0</v>
      </c>
      <c r="L334" s="281">
        <f>'2 уровень'!O1224</f>
        <v>0</v>
      </c>
      <c r="M334" s="281">
        <f>'2 уровень'!P1224</f>
        <v>0</v>
      </c>
      <c r="N334" s="281">
        <f>'2 уровень'!Q1224</f>
        <v>0</v>
      </c>
      <c r="O334" s="267">
        <f>'2 уровень'!R1224</f>
        <v>0</v>
      </c>
      <c r="P334" s="267">
        <f>'2 уровень'!S1224</f>
        <v>0</v>
      </c>
      <c r="Q334" s="267">
        <f>'2 уровень'!T1224</f>
        <v>0</v>
      </c>
      <c r="R334" s="267">
        <f>'2 уровень'!U1224</f>
        <v>0</v>
      </c>
      <c r="S334" s="267">
        <f>'2 уровень'!V1224</f>
        <v>0</v>
      </c>
      <c r="T334" s="267">
        <f>'2 уровень'!W1224</f>
        <v>0</v>
      </c>
      <c r="U334" s="310">
        <f>'2 уровень'!X1224</f>
        <v>0</v>
      </c>
      <c r="V334" s="267"/>
      <c r="W334" s="267"/>
      <c r="X334" s="243"/>
      <c r="Y334" s="243"/>
      <c r="Z334" s="243"/>
      <c r="AA334" s="35"/>
      <c r="AB334" s="35"/>
      <c r="AC334" s="35"/>
      <c r="AD334" s="225"/>
      <c r="AE334" s="27"/>
      <c r="AF334" s="27"/>
      <c r="AG334" s="27"/>
      <c r="AH334" s="27"/>
      <c r="AI334" s="27"/>
      <c r="AJ334" s="27"/>
      <c r="AK334" s="27"/>
      <c r="AL334" s="27"/>
      <c r="AM334" s="27"/>
      <c r="AN334" s="27"/>
      <c r="AO334" s="27"/>
      <c r="AP334" s="27"/>
      <c r="AQ334" s="27"/>
      <c r="AR334" s="27"/>
      <c r="AS334" s="27"/>
      <c r="AT334" s="27"/>
      <c r="AU334" s="27"/>
      <c r="AV334" s="27"/>
      <c r="AW334" s="27"/>
      <c r="AX334" s="27"/>
      <c r="AY334" s="27"/>
      <c r="AZ334" s="27"/>
      <c r="BA334" s="27"/>
      <c r="BB334" s="27"/>
      <c r="BC334" s="27"/>
      <c r="BD334" s="27"/>
      <c r="BE334" s="27"/>
      <c r="BF334" s="27"/>
      <c r="BG334" s="27"/>
      <c r="BH334" s="27"/>
      <c r="BI334" s="27"/>
      <c r="BJ334" s="27"/>
      <c r="BK334" s="27"/>
      <c r="BL334" s="27"/>
      <c r="BM334" s="27"/>
      <c r="BN334" s="27"/>
      <c r="BO334" s="27"/>
      <c r="BP334" s="27"/>
      <c r="BQ334" s="27"/>
      <c r="BR334" s="27"/>
      <c r="BS334" s="27"/>
      <c r="BT334" s="27"/>
      <c r="BU334" s="27"/>
      <c r="BV334" s="27"/>
      <c r="BW334" s="27"/>
      <c r="BX334" s="27"/>
      <c r="BY334" s="27"/>
      <c r="BZ334" s="27"/>
      <c r="CA334" s="27"/>
      <c r="CB334" s="27"/>
      <c r="CC334" s="27"/>
      <c r="CD334" s="27"/>
      <c r="CE334" s="27"/>
      <c r="CF334" s="27"/>
      <c r="CG334" s="27"/>
      <c r="CH334" s="27"/>
      <c r="CI334" s="27"/>
      <c r="CJ334" s="27"/>
      <c r="CK334" s="27"/>
      <c r="CL334" s="27"/>
      <c r="CM334" s="27"/>
      <c r="CN334" s="27"/>
      <c r="CO334" s="27"/>
      <c r="CP334" s="27"/>
      <c r="CQ334" s="27"/>
      <c r="CR334" s="27"/>
      <c r="CS334" s="27"/>
      <c r="CT334" s="27"/>
      <c r="CU334" s="27"/>
      <c r="CV334" s="27"/>
      <c r="CW334" s="27"/>
      <c r="CX334" s="27"/>
      <c r="CY334" s="27"/>
      <c r="CZ334" s="27"/>
      <c r="DA334" s="27"/>
      <c r="DB334" s="27"/>
      <c r="DC334" s="27"/>
      <c r="DD334" s="27"/>
      <c r="DE334" s="27"/>
      <c r="DF334" s="27"/>
      <c r="DG334" s="27"/>
      <c r="DH334" s="27"/>
      <c r="DI334" s="27"/>
      <c r="DJ334" s="27"/>
      <c r="DK334" s="27"/>
      <c r="DL334" s="27"/>
      <c r="DM334" s="27"/>
      <c r="DN334" s="27"/>
      <c r="DO334" s="27"/>
      <c r="DP334" s="27"/>
      <c r="DQ334" s="27"/>
      <c r="DR334" s="27"/>
      <c r="DS334" s="27"/>
      <c r="DT334" s="27"/>
      <c r="DU334" s="27"/>
      <c r="DV334" s="27"/>
      <c r="DW334" s="27"/>
      <c r="DX334" s="27"/>
      <c r="DY334" s="27"/>
      <c r="DZ334" s="27"/>
      <c r="EA334" s="27"/>
      <c r="EB334" s="27"/>
      <c r="EC334" s="27"/>
      <c r="ED334" s="27"/>
      <c r="EE334" s="27"/>
      <c r="EF334" s="27"/>
      <c r="EG334" s="27"/>
      <c r="EH334" s="27"/>
      <c r="EI334" s="27"/>
      <c r="EJ334" s="27"/>
      <c r="EK334" s="27"/>
      <c r="EL334" s="27"/>
      <c r="EM334" s="27"/>
      <c r="EN334" s="27"/>
      <c r="EO334" s="27"/>
      <c r="EP334" s="27"/>
      <c r="EQ334" s="27"/>
      <c r="ER334" s="27"/>
      <c r="ES334" s="27"/>
      <c r="ET334" s="27"/>
      <c r="EU334" s="27"/>
      <c r="EV334" s="27"/>
      <c r="EW334" s="27"/>
      <c r="EX334" s="27"/>
      <c r="EY334" s="27"/>
      <c r="EZ334" s="27"/>
      <c r="FA334" s="27"/>
      <c r="FB334" s="27"/>
      <c r="FC334" s="27"/>
      <c r="FD334" s="27"/>
      <c r="FE334" s="27"/>
      <c r="FF334" s="27"/>
      <c r="FG334" s="27"/>
      <c r="FH334" s="27"/>
      <c r="FI334" s="27"/>
      <c r="FJ334" s="27"/>
      <c r="FK334" s="27"/>
      <c r="FL334" s="27"/>
      <c r="FM334" s="27"/>
      <c r="FN334" s="27"/>
      <c r="FO334" s="27"/>
      <c r="FP334" s="27"/>
      <c r="FQ334" s="27"/>
      <c r="FR334" s="27"/>
      <c r="FS334" s="27"/>
      <c r="FT334" s="27"/>
      <c r="FU334" s="27"/>
      <c r="FV334" s="27"/>
      <c r="FW334" s="27"/>
      <c r="FX334" s="27"/>
      <c r="FY334" s="27"/>
      <c r="FZ334" s="27"/>
      <c r="GA334" s="27"/>
      <c r="GB334" s="27"/>
      <c r="GC334" s="27"/>
      <c r="GD334" s="27"/>
      <c r="GE334" s="27"/>
      <c r="GF334" s="27"/>
      <c r="GG334" s="27"/>
      <c r="GH334" s="27"/>
      <c r="GI334" s="27"/>
      <c r="GJ334" s="27"/>
      <c r="GK334" s="27"/>
      <c r="GL334" s="27"/>
      <c r="GM334" s="27"/>
      <c r="GN334" s="27"/>
    </row>
    <row r="335" spans="1:196" x14ac:dyDescent="0.25">
      <c r="B335" s="368" t="s">
        <v>451</v>
      </c>
      <c r="C335" s="243">
        <f>'2 уровень'!F1225</f>
        <v>0</v>
      </c>
      <c r="D335" s="243">
        <f>'2 уровень'!G1225</f>
        <v>0</v>
      </c>
      <c r="E335" s="243">
        <f>'2 уровень'!H1225</f>
        <v>0</v>
      </c>
      <c r="F335" s="244" t="e">
        <f>'2 уровень'!I1225</f>
        <v>#DIV/0!</v>
      </c>
      <c r="G335" s="311">
        <f>'2 уровень'!J1225</f>
        <v>0</v>
      </c>
      <c r="H335" s="311">
        <f>'2 уровень'!K1225</f>
        <v>0</v>
      </c>
      <c r="I335" s="281">
        <f>'2 уровень'!L1225</f>
        <v>0</v>
      </c>
      <c r="J335" s="281">
        <f>'2 уровень'!M1225</f>
        <v>0</v>
      </c>
      <c r="K335" s="281">
        <f>'2 уровень'!N1225</f>
        <v>0</v>
      </c>
      <c r="L335" s="281">
        <f>'2 уровень'!O1225</f>
        <v>0</v>
      </c>
      <c r="M335" s="281">
        <f>'2 уровень'!P1225</f>
        <v>0</v>
      </c>
      <c r="N335" s="281">
        <f>'2 уровень'!Q1225</f>
        <v>0</v>
      </c>
      <c r="O335" s="267">
        <f>'2 уровень'!R1225</f>
        <v>0</v>
      </c>
      <c r="P335" s="267">
        <f>'2 уровень'!S1225</f>
        <v>0</v>
      </c>
      <c r="Q335" s="267">
        <f>'2 уровень'!T1225</f>
        <v>0</v>
      </c>
      <c r="R335" s="267">
        <f>'2 уровень'!U1225</f>
        <v>0</v>
      </c>
      <c r="S335" s="267">
        <f>'2 уровень'!V1225</f>
        <v>0</v>
      </c>
      <c r="T335" s="267">
        <f>'2 уровень'!W1225</f>
        <v>0</v>
      </c>
      <c r="U335" s="310">
        <f>'2 уровень'!X1225</f>
        <v>0</v>
      </c>
      <c r="V335" s="267"/>
      <c r="W335" s="267"/>
      <c r="X335" s="243"/>
      <c r="Y335" s="243"/>
      <c r="Z335" s="243"/>
      <c r="AA335" s="35"/>
      <c r="AB335" s="35"/>
      <c r="AC335" s="35"/>
      <c r="AD335" s="225"/>
      <c r="AE335" s="27"/>
      <c r="AF335" s="27"/>
      <c r="AG335" s="27"/>
      <c r="AH335" s="27"/>
      <c r="AI335" s="27"/>
      <c r="AJ335" s="27"/>
      <c r="AK335" s="27"/>
      <c r="AL335" s="27"/>
      <c r="AM335" s="27"/>
      <c r="AN335" s="27"/>
      <c r="AO335" s="27"/>
      <c r="AP335" s="27"/>
      <c r="AQ335" s="27"/>
      <c r="AR335" s="27"/>
      <c r="AS335" s="27"/>
      <c r="AT335" s="27"/>
      <c r="AU335" s="27"/>
      <c r="AV335" s="27"/>
      <c r="AW335" s="27"/>
      <c r="AX335" s="27"/>
      <c r="AY335" s="27"/>
      <c r="AZ335" s="27"/>
      <c r="BA335" s="27"/>
      <c r="BB335" s="27"/>
      <c r="BC335" s="27"/>
      <c r="BD335" s="27"/>
      <c r="BE335" s="27"/>
      <c r="BF335" s="27"/>
      <c r="BG335" s="27"/>
      <c r="BH335" s="27"/>
      <c r="BI335" s="27"/>
      <c r="BJ335" s="27"/>
      <c r="BK335" s="27"/>
      <c r="BL335" s="27"/>
      <c r="BM335" s="27"/>
      <c r="BN335" s="27"/>
      <c r="BO335" s="27"/>
      <c r="BP335" s="27"/>
      <c r="BQ335" s="27"/>
      <c r="BR335" s="27"/>
      <c r="BS335" s="27"/>
      <c r="BT335" s="27"/>
      <c r="BU335" s="27"/>
      <c r="BV335" s="27"/>
      <c r="BW335" s="27"/>
      <c r="BX335" s="27"/>
      <c r="BY335" s="27"/>
      <c r="BZ335" s="27"/>
      <c r="CA335" s="27"/>
      <c r="CB335" s="27"/>
      <c r="CC335" s="27"/>
      <c r="CD335" s="27"/>
      <c r="CE335" s="27"/>
      <c r="CF335" s="27"/>
      <c r="CG335" s="27"/>
      <c r="CH335" s="27"/>
      <c r="CI335" s="27"/>
      <c r="CJ335" s="27"/>
      <c r="CK335" s="27"/>
      <c r="CL335" s="27"/>
      <c r="CM335" s="27"/>
      <c r="CN335" s="27"/>
      <c r="CO335" s="27"/>
      <c r="CP335" s="27"/>
      <c r="CQ335" s="27"/>
      <c r="CR335" s="27"/>
      <c r="CS335" s="27"/>
      <c r="CT335" s="27"/>
      <c r="CU335" s="27"/>
      <c r="CV335" s="27"/>
      <c r="CW335" s="27"/>
      <c r="CX335" s="27"/>
      <c r="CY335" s="27"/>
      <c r="CZ335" s="27"/>
      <c r="DA335" s="27"/>
      <c r="DB335" s="27"/>
      <c r="DC335" s="27"/>
      <c r="DD335" s="27"/>
      <c r="DE335" s="27"/>
      <c r="DF335" s="27"/>
      <c r="DG335" s="27"/>
      <c r="DH335" s="27"/>
      <c r="DI335" s="27"/>
      <c r="DJ335" s="27"/>
      <c r="DK335" s="27"/>
      <c r="DL335" s="27"/>
      <c r="DM335" s="27"/>
      <c r="DN335" s="27"/>
      <c r="DO335" s="27"/>
      <c r="DP335" s="27"/>
      <c r="DQ335" s="27"/>
      <c r="DR335" s="27"/>
      <c r="DS335" s="27"/>
      <c r="DT335" s="27"/>
      <c r="DU335" s="27"/>
      <c r="DV335" s="27"/>
      <c r="DW335" s="27"/>
      <c r="DX335" s="27"/>
      <c r="DY335" s="27"/>
      <c r="DZ335" s="27"/>
      <c r="EA335" s="27"/>
      <c r="EB335" s="27"/>
      <c r="EC335" s="27"/>
      <c r="ED335" s="27"/>
      <c r="EE335" s="27"/>
      <c r="EF335" s="27"/>
      <c r="EG335" s="27"/>
      <c r="EH335" s="27"/>
      <c r="EI335" s="27"/>
      <c r="EJ335" s="27"/>
      <c r="EK335" s="27"/>
      <c r="EL335" s="27"/>
      <c r="EM335" s="27"/>
      <c r="EN335" s="27"/>
      <c r="EO335" s="27"/>
      <c r="EP335" s="27"/>
      <c r="EQ335" s="27"/>
      <c r="ER335" s="27"/>
      <c r="ES335" s="27"/>
      <c r="ET335" s="27"/>
      <c r="EU335" s="27"/>
      <c r="EV335" s="27"/>
      <c r="EW335" s="27"/>
      <c r="EX335" s="27"/>
      <c r="EY335" s="27"/>
      <c r="EZ335" s="27"/>
      <c r="FA335" s="27"/>
      <c r="FB335" s="27"/>
      <c r="FC335" s="27"/>
      <c r="FD335" s="27"/>
      <c r="FE335" s="27"/>
      <c r="FF335" s="27"/>
      <c r="FG335" s="27"/>
      <c r="FH335" s="27"/>
      <c r="FI335" s="27"/>
      <c r="FJ335" s="27"/>
      <c r="FK335" s="27"/>
      <c r="FL335" s="27"/>
      <c r="FM335" s="27"/>
      <c r="FN335" s="27"/>
      <c r="FO335" s="27"/>
      <c r="FP335" s="27"/>
      <c r="FQ335" s="27"/>
      <c r="FR335" s="27"/>
      <c r="FS335" s="27"/>
      <c r="FT335" s="27"/>
      <c r="FU335" s="27"/>
      <c r="FV335" s="27"/>
      <c r="FW335" s="27"/>
      <c r="FX335" s="27"/>
      <c r="FY335" s="27"/>
      <c r="FZ335" s="27"/>
      <c r="GA335" s="27"/>
      <c r="GB335" s="27"/>
      <c r="GC335" s="27"/>
      <c r="GD335" s="27"/>
      <c r="GE335" s="27"/>
      <c r="GF335" s="27"/>
      <c r="GG335" s="27"/>
      <c r="GH335" s="27"/>
      <c r="GI335" s="27"/>
      <c r="GJ335" s="27"/>
      <c r="GK335" s="27"/>
      <c r="GL335" s="27"/>
      <c r="GM335" s="27"/>
      <c r="GN335" s="27"/>
    </row>
    <row r="336" spans="1:196" x14ac:dyDescent="0.25">
      <c r="B336" s="369" t="s">
        <v>262</v>
      </c>
      <c r="C336" s="243">
        <f>'2 уровень'!F1226</f>
        <v>0</v>
      </c>
      <c r="D336" s="243">
        <f>'2 уровень'!G1226</f>
        <v>0</v>
      </c>
      <c r="E336" s="243">
        <f>'2 уровень'!H1226</f>
        <v>0</v>
      </c>
      <c r="F336" s="244">
        <f>'2 уровень'!I1226</f>
        <v>0</v>
      </c>
      <c r="G336" s="311">
        <f>'2 уровень'!J1226</f>
        <v>0</v>
      </c>
      <c r="H336" s="311">
        <f>'2 уровень'!K1226</f>
        <v>0</v>
      </c>
      <c r="I336" s="281">
        <f>'2 уровень'!L1226</f>
        <v>0</v>
      </c>
      <c r="J336" s="281">
        <f>'2 уровень'!M1226</f>
        <v>0</v>
      </c>
      <c r="K336" s="281">
        <f>'2 уровень'!N1226</f>
        <v>0</v>
      </c>
      <c r="L336" s="281">
        <f>'2 уровень'!O1226</f>
        <v>0</v>
      </c>
      <c r="M336" s="281">
        <f>'2 уровень'!P1226</f>
        <v>0</v>
      </c>
      <c r="N336" s="281">
        <f>'2 уровень'!Q1226</f>
        <v>0</v>
      </c>
      <c r="O336" s="267">
        <f>'2 уровень'!R1226</f>
        <v>0</v>
      </c>
      <c r="P336" s="267">
        <f>'2 уровень'!S1226</f>
        <v>0</v>
      </c>
      <c r="Q336" s="267">
        <f>'2 уровень'!T1226</f>
        <v>0</v>
      </c>
      <c r="R336" s="267">
        <f>'2 уровень'!U1226</f>
        <v>0</v>
      </c>
      <c r="S336" s="267">
        <f>'2 уровень'!V1226</f>
        <v>0</v>
      </c>
      <c r="T336" s="267">
        <f>'2 уровень'!W1226</f>
        <v>0</v>
      </c>
      <c r="U336" s="310">
        <f>'2 уровень'!X1226</f>
        <v>0</v>
      </c>
      <c r="V336" s="267"/>
      <c r="W336" s="267"/>
      <c r="X336" s="243"/>
      <c r="Y336" s="243"/>
      <c r="Z336" s="243"/>
      <c r="AA336" s="35"/>
      <c r="AB336" s="35"/>
      <c r="AC336" s="35"/>
      <c r="AD336" s="225"/>
      <c r="AE336" s="27"/>
      <c r="AF336" s="27"/>
      <c r="AG336" s="27"/>
      <c r="AH336" s="27"/>
      <c r="AI336" s="27"/>
      <c r="AJ336" s="27"/>
      <c r="AK336" s="27"/>
      <c r="AL336" s="27"/>
      <c r="AM336" s="27"/>
      <c r="AN336" s="27"/>
      <c r="AO336" s="27"/>
      <c r="AP336" s="27"/>
      <c r="AQ336" s="27"/>
      <c r="AR336" s="27"/>
      <c r="AS336" s="27"/>
      <c r="AT336" s="27"/>
      <c r="AU336" s="27"/>
      <c r="AV336" s="27"/>
      <c r="AW336" s="27"/>
      <c r="AX336" s="27"/>
      <c r="AY336" s="27"/>
      <c r="AZ336" s="27"/>
      <c r="BA336" s="27"/>
      <c r="BB336" s="27"/>
      <c r="BC336" s="27"/>
      <c r="BD336" s="27"/>
      <c r="BE336" s="27"/>
      <c r="BF336" s="27"/>
      <c r="BG336" s="27"/>
      <c r="BH336" s="27"/>
      <c r="BI336" s="27"/>
      <c r="BJ336" s="27"/>
      <c r="BK336" s="27"/>
      <c r="BL336" s="27"/>
      <c r="BM336" s="27"/>
      <c r="BN336" s="27"/>
      <c r="BO336" s="27"/>
      <c r="BP336" s="27"/>
      <c r="BQ336" s="27"/>
      <c r="BR336" s="27"/>
      <c r="BS336" s="27"/>
      <c r="BT336" s="27"/>
      <c r="BU336" s="27"/>
      <c r="BV336" s="27"/>
      <c r="BW336" s="27"/>
      <c r="BX336" s="27"/>
      <c r="BY336" s="27"/>
      <c r="BZ336" s="27"/>
      <c r="CA336" s="27"/>
      <c r="CB336" s="27"/>
      <c r="CC336" s="27"/>
      <c r="CD336" s="27"/>
      <c r="CE336" s="27"/>
      <c r="CF336" s="27"/>
      <c r="CG336" s="27"/>
      <c r="CH336" s="27"/>
      <c r="CI336" s="27"/>
      <c r="CJ336" s="27"/>
      <c r="CK336" s="27"/>
      <c r="CL336" s="27"/>
      <c r="CM336" s="27"/>
      <c r="CN336" s="27"/>
      <c r="CO336" s="27"/>
      <c r="CP336" s="27"/>
      <c r="CQ336" s="27"/>
      <c r="CR336" s="27"/>
      <c r="CS336" s="27"/>
      <c r="CT336" s="27"/>
      <c r="CU336" s="27"/>
      <c r="CV336" s="27"/>
      <c r="CW336" s="27"/>
      <c r="CX336" s="27"/>
      <c r="CY336" s="27"/>
      <c r="CZ336" s="27"/>
      <c r="DA336" s="27"/>
      <c r="DB336" s="27"/>
      <c r="DC336" s="27"/>
      <c r="DD336" s="27"/>
      <c r="DE336" s="27"/>
      <c r="DF336" s="27"/>
      <c r="DG336" s="27"/>
      <c r="DH336" s="27"/>
      <c r="DI336" s="27"/>
      <c r="DJ336" s="27"/>
      <c r="DK336" s="27"/>
      <c r="DL336" s="27"/>
      <c r="DM336" s="27"/>
      <c r="DN336" s="27"/>
      <c r="DO336" s="27"/>
      <c r="DP336" s="27"/>
      <c r="DQ336" s="27"/>
      <c r="DR336" s="27"/>
      <c r="DS336" s="27"/>
      <c r="DT336" s="27"/>
      <c r="DU336" s="27"/>
      <c r="DV336" s="27"/>
      <c r="DW336" s="27"/>
      <c r="DX336" s="27"/>
      <c r="DY336" s="27"/>
      <c r="DZ336" s="27"/>
      <c r="EA336" s="27"/>
      <c r="EB336" s="27"/>
      <c r="EC336" s="27"/>
      <c r="ED336" s="27"/>
      <c r="EE336" s="27"/>
      <c r="EF336" s="27"/>
      <c r="EG336" s="27"/>
      <c r="EH336" s="27"/>
      <c r="EI336" s="27"/>
      <c r="EJ336" s="27"/>
      <c r="EK336" s="27"/>
      <c r="EL336" s="27"/>
      <c r="EM336" s="27"/>
      <c r="EN336" s="27"/>
      <c r="EO336" s="27"/>
      <c r="EP336" s="27"/>
      <c r="EQ336" s="27"/>
      <c r="ER336" s="27"/>
      <c r="ES336" s="27"/>
      <c r="ET336" s="27"/>
      <c r="EU336" s="27"/>
      <c r="EV336" s="27"/>
      <c r="EW336" s="27"/>
      <c r="EX336" s="27"/>
      <c r="EY336" s="27"/>
      <c r="EZ336" s="27"/>
      <c r="FA336" s="27"/>
      <c r="FB336" s="27"/>
      <c r="FC336" s="27"/>
      <c r="FD336" s="27"/>
      <c r="FE336" s="27"/>
      <c r="FF336" s="27"/>
      <c r="FG336" s="27"/>
      <c r="FH336" s="27"/>
      <c r="FI336" s="27"/>
      <c r="FJ336" s="27"/>
      <c r="FK336" s="27"/>
      <c r="FL336" s="27"/>
      <c r="FM336" s="27"/>
      <c r="FN336" s="27"/>
      <c r="FO336" s="27"/>
      <c r="FP336" s="27"/>
      <c r="FQ336" s="27"/>
      <c r="FR336" s="27"/>
      <c r="FS336" s="27"/>
      <c r="FT336" s="27"/>
      <c r="FU336" s="27"/>
      <c r="FV336" s="27"/>
      <c r="FW336" s="27"/>
      <c r="FX336" s="27"/>
      <c r="FY336" s="27"/>
      <c r="FZ336" s="27"/>
      <c r="GA336" s="27"/>
      <c r="GB336" s="27"/>
      <c r="GC336" s="27"/>
      <c r="GD336" s="27"/>
      <c r="GE336" s="27"/>
      <c r="GF336" s="27"/>
      <c r="GG336" s="27"/>
      <c r="GH336" s="27"/>
      <c r="GI336" s="27"/>
      <c r="GJ336" s="27"/>
      <c r="GK336" s="27"/>
      <c r="GL336" s="27"/>
      <c r="GM336" s="27"/>
      <c r="GN336" s="27"/>
    </row>
    <row r="337" spans="1:196" ht="30" x14ac:dyDescent="0.25">
      <c r="B337" s="370" t="s">
        <v>424</v>
      </c>
      <c r="C337" s="243">
        <f>'2 уровень'!F1227</f>
        <v>0</v>
      </c>
      <c r="D337" s="243">
        <f>'2 уровень'!G1227</f>
        <v>0</v>
      </c>
      <c r="E337" s="243">
        <f>'2 уровень'!H1227</f>
        <v>0</v>
      </c>
      <c r="F337" s="244">
        <f>'2 уровень'!I1227</f>
        <v>0</v>
      </c>
      <c r="G337" s="311">
        <f>'2 уровень'!J1227</f>
        <v>0</v>
      </c>
      <c r="H337" s="311">
        <f>'2 уровень'!K1227</f>
        <v>0</v>
      </c>
      <c r="I337" s="281">
        <f>'2 уровень'!L1227</f>
        <v>0</v>
      </c>
      <c r="J337" s="281">
        <f>'2 уровень'!M1227</f>
        <v>0</v>
      </c>
      <c r="K337" s="281">
        <f>'2 уровень'!N1227</f>
        <v>0</v>
      </c>
      <c r="L337" s="281">
        <f>'2 уровень'!O1227</f>
        <v>0</v>
      </c>
      <c r="M337" s="281">
        <f>'2 уровень'!P1227</f>
        <v>0</v>
      </c>
      <c r="N337" s="281">
        <f>'2 уровень'!Q1227</f>
        <v>0</v>
      </c>
      <c r="O337" s="267">
        <f>'2 уровень'!R1227</f>
        <v>0</v>
      </c>
      <c r="P337" s="267">
        <f>'2 уровень'!S1227</f>
        <v>0</v>
      </c>
      <c r="Q337" s="267">
        <f>'2 уровень'!T1227</f>
        <v>0</v>
      </c>
      <c r="R337" s="267">
        <f>'2 уровень'!U1227</f>
        <v>0</v>
      </c>
      <c r="S337" s="267">
        <f>'2 уровень'!V1227</f>
        <v>0</v>
      </c>
      <c r="T337" s="267">
        <f>'2 уровень'!W1227</f>
        <v>0</v>
      </c>
      <c r="U337" s="310">
        <f>'2 уровень'!X1227</f>
        <v>0</v>
      </c>
      <c r="V337" s="267"/>
      <c r="W337" s="267"/>
      <c r="X337" s="243"/>
      <c r="Y337" s="243"/>
      <c r="Z337" s="243"/>
      <c r="AA337" s="35"/>
      <c r="AB337" s="35"/>
      <c r="AC337" s="35"/>
      <c r="AD337" s="225"/>
      <c r="AE337" s="27"/>
      <c r="AF337" s="27"/>
      <c r="AG337" s="27"/>
      <c r="AH337" s="27"/>
      <c r="AI337" s="27"/>
      <c r="AJ337" s="27"/>
      <c r="AK337" s="27"/>
      <c r="AL337" s="27"/>
      <c r="AM337" s="27"/>
      <c r="AN337" s="27"/>
      <c r="AO337" s="27"/>
      <c r="AP337" s="27"/>
      <c r="AQ337" s="27"/>
      <c r="AR337" s="27"/>
      <c r="AS337" s="27"/>
      <c r="AT337" s="27"/>
      <c r="AU337" s="27"/>
      <c r="AV337" s="27"/>
      <c r="AW337" s="27"/>
      <c r="AX337" s="27"/>
      <c r="AY337" s="27"/>
      <c r="AZ337" s="27"/>
      <c r="BA337" s="27"/>
      <c r="BB337" s="27"/>
      <c r="BC337" s="27"/>
      <c r="BD337" s="27"/>
      <c r="BE337" s="27"/>
      <c r="BF337" s="27"/>
      <c r="BG337" s="27"/>
      <c r="BH337" s="27"/>
      <c r="BI337" s="27"/>
      <c r="BJ337" s="27"/>
      <c r="BK337" s="27"/>
      <c r="BL337" s="27"/>
      <c r="BM337" s="27"/>
      <c r="BN337" s="27"/>
      <c r="BO337" s="27"/>
      <c r="BP337" s="27"/>
      <c r="BQ337" s="27"/>
      <c r="BR337" s="27"/>
      <c r="BS337" s="27"/>
      <c r="BT337" s="27"/>
      <c r="BU337" s="27"/>
      <c r="BV337" s="27"/>
      <c r="BW337" s="27"/>
      <c r="BX337" s="27"/>
      <c r="BY337" s="27"/>
      <c r="BZ337" s="27"/>
      <c r="CA337" s="27"/>
      <c r="CB337" s="27"/>
      <c r="CC337" s="27"/>
      <c r="CD337" s="27"/>
      <c r="CE337" s="27"/>
      <c r="CF337" s="27"/>
      <c r="CG337" s="27"/>
      <c r="CH337" s="27"/>
      <c r="CI337" s="27"/>
      <c r="CJ337" s="27"/>
      <c r="CK337" s="27"/>
      <c r="CL337" s="27"/>
      <c r="CM337" s="27"/>
      <c r="CN337" s="27"/>
      <c r="CO337" s="27"/>
      <c r="CP337" s="27"/>
      <c r="CQ337" s="27"/>
      <c r="CR337" s="27"/>
      <c r="CS337" s="27"/>
      <c r="CT337" s="27"/>
      <c r="CU337" s="27"/>
      <c r="CV337" s="27"/>
      <c r="CW337" s="27"/>
      <c r="CX337" s="27"/>
      <c r="CY337" s="27"/>
      <c r="CZ337" s="27"/>
      <c r="DA337" s="27"/>
      <c r="DB337" s="27"/>
      <c r="DC337" s="27"/>
      <c r="DD337" s="27"/>
      <c r="DE337" s="27"/>
      <c r="DF337" s="27"/>
      <c r="DG337" s="27"/>
      <c r="DH337" s="27"/>
      <c r="DI337" s="27"/>
      <c r="DJ337" s="27"/>
      <c r="DK337" s="27"/>
      <c r="DL337" s="27"/>
      <c r="DM337" s="27"/>
      <c r="DN337" s="27"/>
      <c r="DO337" s="27"/>
      <c r="DP337" s="27"/>
      <c r="DQ337" s="27"/>
      <c r="DR337" s="27"/>
      <c r="DS337" s="27"/>
      <c r="DT337" s="27"/>
      <c r="DU337" s="27"/>
      <c r="DV337" s="27"/>
      <c r="DW337" s="27"/>
      <c r="DX337" s="27"/>
      <c r="DY337" s="27"/>
      <c r="DZ337" s="27"/>
      <c r="EA337" s="27"/>
      <c r="EB337" s="27"/>
      <c r="EC337" s="27"/>
      <c r="ED337" s="27"/>
      <c r="EE337" s="27"/>
      <c r="EF337" s="27"/>
      <c r="EG337" s="27"/>
      <c r="EH337" s="27"/>
      <c r="EI337" s="27"/>
      <c r="EJ337" s="27"/>
      <c r="EK337" s="27"/>
      <c r="EL337" s="27"/>
      <c r="EM337" s="27"/>
      <c r="EN337" s="27"/>
      <c r="EO337" s="27"/>
      <c r="EP337" s="27"/>
      <c r="EQ337" s="27"/>
      <c r="ER337" s="27"/>
      <c r="ES337" s="27"/>
      <c r="ET337" s="27"/>
      <c r="EU337" s="27"/>
      <c r="EV337" s="27"/>
      <c r="EW337" s="27"/>
      <c r="EX337" s="27"/>
      <c r="EY337" s="27"/>
      <c r="EZ337" s="27"/>
      <c r="FA337" s="27"/>
      <c r="FB337" s="27"/>
      <c r="FC337" s="27"/>
      <c r="FD337" s="27"/>
      <c r="FE337" s="27"/>
      <c r="FF337" s="27"/>
      <c r="FG337" s="27"/>
      <c r="FH337" s="27"/>
      <c r="FI337" s="27"/>
      <c r="FJ337" s="27"/>
      <c r="FK337" s="27"/>
      <c r="FL337" s="27"/>
      <c r="FM337" s="27"/>
      <c r="FN337" s="27"/>
      <c r="FO337" s="27"/>
      <c r="FP337" s="27"/>
      <c r="FQ337" s="27"/>
      <c r="FR337" s="27"/>
      <c r="FS337" s="27"/>
      <c r="FT337" s="27"/>
      <c r="FU337" s="27"/>
      <c r="FV337" s="27"/>
      <c r="FW337" s="27"/>
      <c r="FX337" s="27"/>
      <c r="FY337" s="27"/>
      <c r="FZ337" s="27"/>
      <c r="GA337" s="27"/>
      <c r="GB337" s="27"/>
      <c r="GC337" s="27"/>
      <c r="GD337" s="27"/>
      <c r="GE337" s="27"/>
      <c r="GF337" s="27"/>
      <c r="GG337" s="27"/>
      <c r="GH337" s="27"/>
      <c r="GI337" s="27"/>
      <c r="GJ337" s="27"/>
      <c r="GK337" s="27"/>
      <c r="GL337" s="27"/>
      <c r="GM337" s="27"/>
      <c r="GN337" s="27"/>
    </row>
    <row r="338" spans="1:196" ht="47.25" x14ac:dyDescent="0.25">
      <c r="B338" s="124" t="s">
        <v>435</v>
      </c>
      <c r="C338" s="243">
        <f>'2 уровень'!F1228</f>
        <v>0</v>
      </c>
      <c r="D338" s="243">
        <f>'2 уровень'!G1228</f>
        <v>0</v>
      </c>
      <c r="E338" s="243">
        <f>'2 уровень'!H1228</f>
        <v>0</v>
      </c>
      <c r="F338" s="244" t="e">
        <f>'2 уровень'!I1228</f>
        <v>#DIV/0!</v>
      </c>
      <c r="G338" s="311">
        <f>'2 уровень'!J1228</f>
        <v>0</v>
      </c>
      <c r="H338" s="311">
        <f>'2 уровень'!K1228</f>
        <v>0</v>
      </c>
      <c r="I338" s="281">
        <f>'2 уровень'!L1228</f>
        <v>0</v>
      </c>
      <c r="J338" s="281">
        <f>'2 уровень'!M1228</f>
        <v>0</v>
      </c>
      <c r="K338" s="281">
        <f>'2 уровень'!N1228</f>
        <v>0</v>
      </c>
      <c r="L338" s="281">
        <f>'2 уровень'!O1228</f>
        <v>0</v>
      </c>
      <c r="M338" s="281">
        <f>'2 уровень'!P1228</f>
        <v>0</v>
      </c>
      <c r="N338" s="281">
        <f>'2 уровень'!Q1228</f>
        <v>0</v>
      </c>
      <c r="O338" s="267">
        <f>'2 уровень'!R1228</f>
        <v>0</v>
      </c>
      <c r="P338" s="267">
        <f>'2 уровень'!S1228</f>
        <v>0</v>
      </c>
      <c r="Q338" s="267">
        <f>'2 уровень'!T1228</f>
        <v>0</v>
      </c>
      <c r="R338" s="267">
        <f>'2 уровень'!U1228</f>
        <v>0</v>
      </c>
      <c r="S338" s="267">
        <f>'2 уровень'!V1228</f>
        <v>0</v>
      </c>
      <c r="T338" s="267">
        <f>'2 уровень'!W1228</f>
        <v>0</v>
      </c>
      <c r="U338" s="310">
        <f>'2 уровень'!X1228</f>
        <v>0</v>
      </c>
      <c r="V338" s="267"/>
      <c r="W338" s="267"/>
      <c r="X338" s="243"/>
      <c r="Y338" s="243"/>
      <c r="Z338" s="243"/>
      <c r="AA338" s="35"/>
      <c r="AB338" s="35"/>
      <c r="AC338" s="35"/>
      <c r="AD338" s="225"/>
      <c r="AE338" s="27"/>
      <c r="AF338" s="27"/>
      <c r="AG338" s="27"/>
      <c r="AH338" s="27"/>
      <c r="AI338" s="27"/>
      <c r="AJ338" s="27"/>
      <c r="AK338" s="27"/>
      <c r="AL338" s="27"/>
      <c r="AM338" s="27"/>
      <c r="AN338" s="27"/>
      <c r="AO338" s="27"/>
      <c r="AP338" s="27"/>
      <c r="AQ338" s="27"/>
      <c r="AR338" s="27"/>
      <c r="AS338" s="27"/>
      <c r="AT338" s="27"/>
      <c r="AU338" s="27"/>
      <c r="AV338" s="27"/>
      <c r="AW338" s="27"/>
      <c r="AX338" s="27"/>
      <c r="AY338" s="27"/>
      <c r="AZ338" s="27"/>
      <c r="BA338" s="27"/>
      <c r="BB338" s="27"/>
      <c r="BC338" s="27"/>
      <c r="BD338" s="27"/>
      <c r="BE338" s="27"/>
      <c r="BF338" s="27"/>
      <c r="BG338" s="27"/>
      <c r="BH338" s="27"/>
      <c r="BI338" s="27"/>
      <c r="BJ338" s="27"/>
      <c r="BK338" s="27"/>
      <c r="BL338" s="27"/>
      <c r="BM338" s="27"/>
      <c r="BN338" s="27"/>
      <c r="BO338" s="27"/>
      <c r="BP338" s="27"/>
      <c r="BQ338" s="27"/>
      <c r="BR338" s="27"/>
      <c r="BS338" s="27"/>
      <c r="BT338" s="27"/>
      <c r="BU338" s="27"/>
      <c r="BV338" s="27"/>
      <c r="BW338" s="27"/>
      <c r="BX338" s="27"/>
      <c r="BY338" s="27"/>
      <c r="BZ338" s="27"/>
      <c r="CA338" s="27"/>
      <c r="CB338" s="27"/>
      <c r="CC338" s="27"/>
      <c r="CD338" s="27"/>
      <c r="CE338" s="27"/>
      <c r="CF338" s="27"/>
      <c r="CG338" s="27"/>
      <c r="CH338" s="27"/>
      <c r="CI338" s="27"/>
      <c r="CJ338" s="27"/>
      <c r="CK338" s="27"/>
      <c r="CL338" s="27"/>
      <c r="CM338" s="27"/>
      <c r="CN338" s="27"/>
      <c r="CO338" s="27"/>
      <c r="CP338" s="27"/>
      <c r="CQ338" s="27"/>
      <c r="CR338" s="27"/>
      <c r="CS338" s="27"/>
      <c r="CT338" s="27"/>
      <c r="CU338" s="27"/>
      <c r="CV338" s="27"/>
      <c r="CW338" s="27"/>
      <c r="CX338" s="27"/>
      <c r="CY338" s="27"/>
      <c r="CZ338" s="27"/>
      <c r="DA338" s="27"/>
      <c r="DB338" s="27"/>
      <c r="DC338" s="27"/>
      <c r="DD338" s="27"/>
      <c r="DE338" s="27"/>
      <c r="DF338" s="27"/>
      <c r="DG338" s="27"/>
      <c r="DH338" s="27"/>
      <c r="DI338" s="27"/>
      <c r="DJ338" s="27"/>
      <c r="DK338" s="27"/>
      <c r="DL338" s="27"/>
      <c r="DM338" s="27"/>
      <c r="DN338" s="27"/>
      <c r="DO338" s="27"/>
      <c r="DP338" s="27"/>
      <c r="DQ338" s="27"/>
      <c r="DR338" s="27"/>
      <c r="DS338" s="27"/>
      <c r="DT338" s="27"/>
      <c r="DU338" s="27"/>
      <c r="DV338" s="27"/>
      <c r="DW338" s="27"/>
      <c r="DX338" s="27"/>
      <c r="DY338" s="27"/>
      <c r="DZ338" s="27"/>
      <c r="EA338" s="27"/>
      <c r="EB338" s="27"/>
      <c r="EC338" s="27"/>
      <c r="ED338" s="27"/>
      <c r="EE338" s="27"/>
      <c r="EF338" s="27"/>
      <c r="EG338" s="27"/>
      <c r="EH338" s="27"/>
      <c r="EI338" s="27"/>
      <c r="EJ338" s="27"/>
      <c r="EK338" s="27"/>
      <c r="EL338" s="27"/>
      <c r="EM338" s="27"/>
      <c r="EN338" s="27"/>
      <c r="EO338" s="27"/>
      <c r="EP338" s="27"/>
      <c r="EQ338" s="27"/>
      <c r="ER338" s="27"/>
      <c r="ES338" s="27"/>
      <c r="ET338" s="27"/>
      <c r="EU338" s="27"/>
      <c r="EV338" s="27"/>
      <c r="EW338" s="27"/>
      <c r="EX338" s="27"/>
      <c r="EY338" s="27"/>
      <c r="EZ338" s="27"/>
      <c r="FA338" s="27"/>
      <c r="FB338" s="27"/>
      <c r="FC338" s="27"/>
      <c r="FD338" s="27"/>
      <c r="FE338" s="27"/>
      <c r="FF338" s="27"/>
      <c r="FG338" s="27"/>
      <c r="FH338" s="27"/>
      <c r="FI338" s="27"/>
      <c r="FJ338" s="27"/>
      <c r="FK338" s="27"/>
      <c r="FL338" s="27"/>
      <c r="FM338" s="27"/>
      <c r="FN338" s="27"/>
      <c r="FO338" s="27"/>
      <c r="FP338" s="27"/>
      <c r="FQ338" s="27"/>
      <c r="FR338" s="27"/>
      <c r="FS338" s="27"/>
      <c r="FT338" s="27"/>
      <c r="FU338" s="27"/>
      <c r="FV338" s="27"/>
      <c r="FW338" s="27"/>
      <c r="FX338" s="27"/>
      <c r="FY338" s="27"/>
      <c r="FZ338" s="27"/>
      <c r="GA338" s="27"/>
      <c r="GB338" s="27"/>
      <c r="GC338" s="27"/>
      <c r="GD338" s="27"/>
      <c r="GE338" s="27"/>
      <c r="GF338" s="27"/>
      <c r="GG338" s="27"/>
      <c r="GH338" s="27"/>
      <c r="GI338" s="27"/>
      <c r="GJ338" s="27"/>
      <c r="GK338" s="27"/>
      <c r="GL338" s="27"/>
      <c r="GM338" s="27"/>
      <c r="GN338" s="27"/>
    </row>
    <row r="339" spans="1:196" ht="30" x14ac:dyDescent="0.25">
      <c r="B339" s="320" t="s">
        <v>436</v>
      </c>
      <c r="C339" s="243">
        <f>'2 уровень'!F1229</f>
        <v>0</v>
      </c>
      <c r="D339" s="243">
        <f>'2 уровень'!G1229</f>
        <v>0</v>
      </c>
      <c r="E339" s="243">
        <f>'2 уровень'!H1229</f>
        <v>0</v>
      </c>
      <c r="F339" s="244" t="e">
        <f>'2 уровень'!I1229</f>
        <v>#DIV/0!</v>
      </c>
      <c r="G339" s="311">
        <f>'2 уровень'!J1229</f>
        <v>0</v>
      </c>
      <c r="H339" s="311">
        <f>'2 уровень'!K1229</f>
        <v>0</v>
      </c>
      <c r="I339" s="281">
        <f>'2 уровень'!L1229</f>
        <v>0</v>
      </c>
      <c r="J339" s="281">
        <f>'2 уровень'!M1229</f>
        <v>0</v>
      </c>
      <c r="K339" s="281">
        <f>'2 уровень'!N1229</f>
        <v>0</v>
      </c>
      <c r="L339" s="281">
        <f>'2 уровень'!O1229</f>
        <v>0</v>
      </c>
      <c r="M339" s="281">
        <f>'2 уровень'!P1229</f>
        <v>0</v>
      </c>
      <c r="N339" s="281">
        <f>'2 уровень'!Q1229</f>
        <v>0</v>
      </c>
      <c r="O339" s="267">
        <f>'2 уровень'!R1229</f>
        <v>0</v>
      </c>
      <c r="P339" s="267">
        <f>'2 уровень'!S1229</f>
        <v>0</v>
      </c>
      <c r="Q339" s="267">
        <f>'2 уровень'!T1229</f>
        <v>0</v>
      </c>
      <c r="R339" s="267">
        <f>'2 уровень'!U1229</f>
        <v>0</v>
      </c>
      <c r="S339" s="267">
        <f>'2 уровень'!V1229</f>
        <v>0</v>
      </c>
      <c r="T339" s="267">
        <f>'2 уровень'!W1229</f>
        <v>0</v>
      </c>
      <c r="U339" s="310">
        <f>'2 уровень'!X1229</f>
        <v>0</v>
      </c>
      <c r="V339" s="267"/>
      <c r="W339" s="267"/>
      <c r="X339" s="243"/>
      <c r="Y339" s="243"/>
      <c r="Z339" s="243"/>
      <c r="AA339" s="35"/>
      <c r="AB339" s="35"/>
      <c r="AC339" s="35"/>
      <c r="AD339" s="225"/>
      <c r="AE339" s="27"/>
      <c r="AF339" s="27"/>
      <c r="AG339" s="27"/>
      <c r="AH339" s="27"/>
      <c r="AI339" s="27"/>
      <c r="AJ339" s="27"/>
      <c r="AK339" s="27"/>
      <c r="AL339" s="27"/>
      <c r="AM339" s="27"/>
      <c r="AN339" s="27"/>
      <c r="AO339" s="27"/>
      <c r="AP339" s="27"/>
      <c r="AQ339" s="27"/>
      <c r="AR339" s="27"/>
      <c r="AS339" s="27"/>
      <c r="AT339" s="27"/>
      <c r="AU339" s="27"/>
      <c r="AV339" s="27"/>
      <c r="AW339" s="27"/>
      <c r="AX339" s="27"/>
      <c r="AY339" s="27"/>
      <c r="AZ339" s="27"/>
      <c r="BA339" s="27"/>
      <c r="BB339" s="27"/>
      <c r="BC339" s="27"/>
      <c r="BD339" s="27"/>
      <c r="BE339" s="27"/>
      <c r="BF339" s="27"/>
      <c r="BG339" s="27"/>
      <c r="BH339" s="27"/>
      <c r="BI339" s="27"/>
      <c r="BJ339" s="27"/>
      <c r="BK339" s="27"/>
      <c r="BL339" s="27"/>
      <c r="BM339" s="27"/>
      <c r="BN339" s="27"/>
      <c r="BO339" s="27"/>
      <c r="BP339" s="27"/>
      <c r="BQ339" s="27"/>
      <c r="BR339" s="27"/>
      <c r="BS339" s="27"/>
      <c r="BT339" s="27"/>
      <c r="BU339" s="27"/>
      <c r="BV339" s="27"/>
      <c r="BW339" s="27"/>
      <c r="BX339" s="27"/>
      <c r="BY339" s="27"/>
      <c r="BZ339" s="27"/>
      <c r="CA339" s="27"/>
      <c r="CB339" s="27"/>
      <c r="CC339" s="27"/>
      <c r="CD339" s="27"/>
      <c r="CE339" s="27"/>
      <c r="CF339" s="27"/>
      <c r="CG339" s="27"/>
      <c r="CH339" s="27"/>
      <c r="CI339" s="27"/>
      <c r="CJ339" s="27"/>
      <c r="CK339" s="27"/>
      <c r="CL339" s="27"/>
      <c r="CM339" s="27"/>
      <c r="CN339" s="27"/>
      <c r="CO339" s="27"/>
      <c r="CP339" s="27"/>
      <c r="CQ339" s="27"/>
      <c r="CR339" s="27"/>
      <c r="CS339" s="27"/>
      <c r="CT339" s="27"/>
      <c r="CU339" s="27"/>
      <c r="CV339" s="27"/>
      <c r="CW339" s="27"/>
      <c r="CX339" s="27"/>
      <c r="CY339" s="27"/>
      <c r="CZ339" s="27"/>
      <c r="DA339" s="27"/>
      <c r="DB339" s="27"/>
      <c r="DC339" s="27"/>
      <c r="DD339" s="27"/>
      <c r="DE339" s="27"/>
      <c r="DF339" s="27"/>
      <c r="DG339" s="27"/>
      <c r="DH339" s="27"/>
      <c r="DI339" s="27"/>
      <c r="DJ339" s="27"/>
      <c r="DK339" s="27"/>
      <c r="DL339" s="27"/>
      <c r="DM339" s="27"/>
      <c r="DN339" s="27"/>
      <c r="DO339" s="27"/>
      <c r="DP339" s="27"/>
      <c r="DQ339" s="27"/>
      <c r="DR339" s="27"/>
      <c r="DS339" s="27"/>
      <c r="DT339" s="27"/>
      <c r="DU339" s="27"/>
      <c r="DV339" s="27"/>
      <c r="DW339" s="27"/>
      <c r="DX339" s="27"/>
      <c r="DY339" s="27"/>
      <c r="DZ339" s="27"/>
      <c r="EA339" s="27"/>
      <c r="EB339" s="27"/>
      <c r="EC339" s="27"/>
      <c r="ED339" s="27"/>
      <c r="EE339" s="27"/>
      <c r="EF339" s="27"/>
      <c r="EG339" s="27"/>
      <c r="EH339" s="27"/>
      <c r="EI339" s="27"/>
      <c r="EJ339" s="27"/>
      <c r="EK339" s="27"/>
      <c r="EL339" s="27"/>
      <c r="EM339" s="27"/>
      <c r="EN339" s="27"/>
      <c r="EO339" s="27"/>
      <c r="EP339" s="27"/>
      <c r="EQ339" s="27"/>
      <c r="ER339" s="27"/>
      <c r="ES339" s="27"/>
      <c r="ET339" s="27"/>
      <c r="EU339" s="27"/>
      <c r="EV339" s="27"/>
      <c r="EW339" s="27"/>
      <c r="EX339" s="27"/>
      <c r="EY339" s="27"/>
      <c r="EZ339" s="27"/>
      <c r="FA339" s="27"/>
      <c r="FB339" s="27"/>
      <c r="FC339" s="27"/>
      <c r="FD339" s="27"/>
      <c r="FE339" s="27"/>
      <c r="FF339" s="27"/>
      <c r="FG339" s="27"/>
      <c r="FH339" s="27"/>
      <c r="FI339" s="27"/>
      <c r="FJ339" s="27"/>
      <c r="FK339" s="27"/>
      <c r="FL339" s="27"/>
      <c r="FM339" s="27"/>
      <c r="FN339" s="27"/>
      <c r="FO339" s="27"/>
      <c r="FP339" s="27"/>
      <c r="FQ339" s="27"/>
      <c r="FR339" s="27"/>
      <c r="FS339" s="27"/>
      <c r="FT339" s="27"/>
      <c r="FU339" s="27"/>
      <c r="FV339" s="27"/>
      <c r="FW339" s="27"/>
      <c r="FX339" s="27"/>
      <c r="FY339" s="27"/>
      <c r="FZ339" s="27"/>
      <c r="GA339" s="27"/>
      <c r="GB339" s="27"/>
      <c r="GC339" s="27"/>
      <c r="GD339" s="27"/>
      <c r="GE339" s="27"/>
      <c r="GF339" s="27"/>
      <c r="GG339" s="27"/>
      <c r="GH339" s="27"/>
      <c r="GI339" s="27"/>
      <c r="GJ339" s="27"/>
      <c r="GK339" s="27"/>
      <c r="GL339" s="27"/>
      <c r="GM339" s="27"/>
      <c r="GN339" s="27"/>
    </row>
    <row r="340" spans="1:196" ht="30" x14ac:dyDescent="0.25">
      <c r="B340" s="324" t="s">
        <v>437</v>
      </c>
      <c r="C340" s="243">
        <f>'2 уровень'!F1230</f>
        <v>0</v>
      </c>
      <c r="D340" s="243">
        <f>'2 уровень'!G1230</f>
        <v>0</v>
      </c>
      <c r="E340" s="243">
        <f>'2 уровень'!H1230</f>
        <v>0</v>
      </c>
      <c r="F340" s="244" t="e">
        <f>'2 уровень'!I1230</f>
        <v>#DIV/0!</v>
      </c>
      <c r="G340" s="311">
        <f>'2 уровень'!J1230</f>
        <v>0</v>
      </c>
      <c r="H340" s="311">
        <f>'2 уровень'!K1230</f>
        <v>0</v>
      </c>
      <c r="I340" s="281">
        <f>'2 уровень'!L1230</f>
        <v>0</v>
      </c>
      <c r="J340" s="281">
        <f>'2 уровень'!M1230</f>
        <v>0</v>
      </c>
      <c r="K340" s="281">
        <f>'2 уровень'!N1230</f>
        <v>0</v>
      </c>
      <c r="L340" s="281">
        <f>'2 уровень'!O1230</f>
        <v>0</v>
      </c>
      <c r="M340" s="281">
        <f>'2 уровень'!P1230</f>
        <v>0</v>
      </c>
      <c r="N340" s="281">
        <f>'2 уровень'!Q1230</f>
        <v>0</v>
      </c>
      <c r="O340" s="267">
        <f>'2 уровень'!R1230</f>
        <v>0</v>
      </c>
      <c r="P340" s="267">
        <f>'2 уровень'!S1230</f>
        <v>0</v>
      </c>
      <c r="Q340" s="267">
        <f>'2 уровень'!T1230</f>
        <v>0</v>
      </c>
      <c r="R340" s="267">
        <f>'2 уровень'!U1230</f>
        <v>0</v>
      </c>
      <c r="S340" s="267">
        <f>'2 уровень'!V1230</f>
        <v>0</v>
      </c>
      <c r="T340" s="267">
        <f>'2 уровень'!W1230</f>
        <v>0</v>
      </c>
      <c r="U340" s="310">
        <f>'2 уровень'!X1230</f>
        <v>0</v>
      </c>
      <c r="V340" s="267"/>
      <c r="W340" s="267"/>
      <c r="X340" s="243"/>
      <c r="Y340" s="243"/>
      <c r="Z340" s="243"/>
      <c r="AA340" s="35"/>
      <c r="AB340" s="35"/>
      <c r="AC340" s="35"/>
      <c r="AD340" s="225"/>
      <c r="AE340" s="27"/>
      <c r="AF340" s="27"/>
      <c r="AG340" s="27"/>
      <c r="AH340" s="27"/>
      <c r="AI340" s="27"/>
      <c r="AJ340" s="27"/>
      <c r="AK340" s="27"/>
      <c r="AL340" s="27"/>
      <c r="AM340" s="27"/>
      <c r="AN340" s="27"/>
      <c r="AO340" s="27"/>
      <c r="AP340" s="27"/>
      <c r="AQ340" s="27"/>
      <c r="AR340" s="27"/>
      <c r="AS340" s="27"/>
      <c r="AT340" s="27"/>
      <c r="AU340" s="27"/>
      <c r="AV340" s="27"/>
      <c r="AW340" s="27"/>
      <c r="AX340" s="27"/>
      <c r="AY340" s="27"/>
      <c r="AZ340" s="27"/>
      <c r="BA340" s="27"/>
      <c r="BB340" s="27"/>
      <c r="BC340" s="27"/>
      <c r="BD340" s="27"/>
      <c r="BE340" s="27"/>
      <c r="BF340" s="27"/>
      <c r="BG340" s="27"/>
      <c r="BH340" s="27"/>
      <c r="BI340" s="27"/>
      <c r="BJ340" s="27"/>
      <c r="BK340" s="27"/>
      <c r="BL340" s="27"/>
      <c r="BM340" s="27"/>
      <c r="BN340" s="27"/>
      <c r="BO340" s="27"/>
      <c r="BP340" s="27"/>
      <c r="BQ340" s="27"/>
      <c r="BR340" s="27"/>
      <c r="BS340" s="27"/>
      <c r="BT340" s="27"/>
      <c r="BU340" s="27"/>
      <c r="BV340" s="27"/>
      <c r="BW340" s="27"/>
      <c r="BX340" s="27"/>
      <c r="BY340" s="27"/>
      <c r="BZ340" s="27"/>
      <c r="CA340" s="27"/>
      <c r="CB340" s="27"/>
      <c r="CC340" s="27"/>
      <c r="CD340" s="27"/>
      <c r="CE340" s="27"/>
      <c r="CF340" s="27"/>
      <c r="CG340" s="27"/>
      <c r="CH340" s="27"/>
      <c r="CI340" s="27"/>
      <c r="CJ340" s="27"/>
      <c r="CK340" s="27"/>
      <c r="CL340" s="27"/>
      <c r="CM340" s="27"/>
      <c r="CN340" s="27"/>
      <c r="CO340" s="27"/>
      <c r="CP340" s="27"/>
      <c r="CQ340" s="27"/>
      <c r="CR340" s="27"/>
      <c r="CS340" s="27"/>
      <c r="CT340" s="27"/>
      <c r="CU340" s="27"/>
      <c r="CV340" s="27"/>
      <c r="CW340" s="27"/>
      <c r="CX340" s="27"/>
      <c r="CY340" s="27"/>
      <c r="CZ340" s="27"/>
      <c r="DA340" s="27"/>
      <c r="DB340" s="27"/>
      <c r="DC340" s="27"/>
      <c r="DD340" s="27"/>
      <c r="DE340" s="27"/>
      <c r="DF340" s="27"/>
      <c r="DG340" s="27"/>
      <c r="DH340" s="27"/>
      <c r="DI340" s="27"/>
      <c r="DJ340" s="27"/>
      <c r="DK340" s="27"/>
      <c r="DL340" s="27"/>
      <c r="DM340" s="27"/>
      <c r="DN340" s="27"/>
      <c r="DO340" s="27"/>
      <c r="DP340" s="27"/>
      <c r="DQ340" s="27"/>
      <c r="DR340" s="27"/>
      <c r="DS340" s="27"/>
      <c r="DT340" s="27"/>
      <c r="DU340" s="27"/>
      <c r="DV340" s="27"/>
      <c r="DW340" s="27"/>
      <c r="DX340" s="27"/>
      <c r="DY340" s="27"/>
      <c r="DZ340" s="27"/>
      <c r="EA340" s="27"/>
      <c r="EB340" s="27"/>
      <c r="EC340" s="27"/>
      <c r="ED340" s="27"/>
      <c r="EE340" s="27"/>
      <c r="EF340" s="27"/>
      <c r="EG340" s="27"/>
      <c r="EH340" s="27"/>
      <c r="EI340" s="27"/>
      <c r="EJ340" s="27"/>
      <c r="EK340" s="27"/>
      <c r="EL340" s="27"/>
      <c r="EM340" s="27"/>
      <c r="EN340" s="27"/>
      <c r="EO340" s="27"/>
      <c r="EP340" s="27"/>
      <c r="EQ340" s="27"/>
      <c r="ER340" s="27"/>
      <c r="ES340" s="27"/>
      <c r="ET340" s="27"/>
      <c r="EU340" s="27"/>
      <c r="EV340" s="27"/>
      <c r="EW340" s="27"/>
      <c r="EX340" s="27"/>
      <c r="EY340" s="27"/>
      <c r="EZ340" s="27"/>
      <c r="FA340" s="27"/>
      <c r="FB340" s="27"/>
      <c r="FC340" s="27"/>
      <c r="FD340" s="27"/>
      <c r="FE340" s="27"/>
      <c r="FF340" s="27"/>
      <c r="FG340" s="27"/>
      <c r="FH340" s="27"/>
      <c r="FI340" s="27"/>
      <c r="FJ340" s="27"/>
      <c r="FK340" s="27"/>
      <c r="FL340" s="27"/>
      <c r="FM340" s="27"/>
      <c r="FN340" s="27"/>
      <c r="FO340" s="27"/>
      <c r="FP340" s="27"/>
      <c r="FQ340" s="27"/>
      <c r="FR340" s="27"/>
      <c r="FS340" s="27"/>
      <c r="FT340" s="27"/>
      <c r="FU340" s="27"/>
      <c r="FV340" s="27"/>
      <c r="FW340" s="27"/>
      <c r="FX340" s="27"/>
      <c r="FY340" s="27"/>
      <c r="FZ340" s="27"/>
      <c r="GA340" s="27"/>
      <c r="GB340" s="27"/>
      <c r="GC340" s="27"/>
      <c r="GD340" s="27"/>
      <c r="GE340" s="27"/>
      <c r="GF340" s="27"/>
      <c r="GG340" s="27"/>
      <c r="GH340" s="27"/>
      <c r="GI340" s="27"/>
      <c r="GJ340" s="27"/>
      <c r="GK340" s="27"/>
      <c r="GL340" s="27"/>
      <c r="GM340" s="27"/>
      <c r="GN340" s="27"/>
    </row>
    <row r="341" spans="1:196" ht="45" x14ac:dyDescent="0.25">
      <c r="B341" s="324" t="s">
        <v>438</v>
      </c>
      <c r="C341" s="243">
        <f>'2 уровень'!F1231</f>
        <v>0</v>
      </c>
      <c r="D341" s="243">
        <f>'2 уровень'!G1231</f>
        <v>0</v>
      </c>
      <c r="E341" s="243">
        <f>'2 уровень'!H1231</f>
        <v>0</v>
      </c>
      <c r="F341" s="244">
        <f>'2 уровень'!I1231</f>
        <v>0</v>
      </c>
      <c r="G341" s="311">
        <f>'2 уровень'!J1231</f>
        <v>0</v>
      </c>
      <c r="H341" s="311">
        <f>'2 уровень'!K1231</f>
        <v>0</v>
      </c>
      <c r="I341" s="281">
        <f>'2 уровень'!L1231</f>
        <v>0</v>
      </c>
      <c r="J341" s="281">
        <f>'2 уровень'!M1231</f>
        <v>0</v>
      </c>
      <c r="K341" s="281">
        <f>'2 уровень'!N1231</f>
        <v>0</v>
      </c>
      <c r="L341" s="281">
        <f>'2 уровень'!O1231</f>
        <v>0</v>
      </c>
      <c r="M341" s="281">
        <f>'2 уровень'!P1231</f>
        <v>0</v>
      </c>
      <c r="N341" s="281">
        <f>'2 уровень'!Q1231</f>
        <v>0</v>
      </c>
      <c r="O341" s="267">
        <f>'2 уровень'!R1231</f>
        <v>0</v>
      </c>
      <c r="P341" s="267">
        <f>'2 уровень'!S1231</f>
        <v>0</v>
      </c>
      <c r="Q341" s="267">
        <f>'2 уровень'!T1231</f>
        <v>0</v>
      </c>
      <c r="R341" s="267">
        <f>'2 уровень'!U1231</f>
        <v>0</v>
      </c>
      <c r="S341" s="267">
        <f>'2 уровень'!V1231</f>
        <v>0</v>
      </c>
      <c r="T341" s="267">
        <f>'2 уровень'!W1231</f>
        <v>0</v>
      </c>
      <c r="U341" s="310">
        <f>'2 уровень'!X1231</f>
        <v>0</v>
      </c>
      <c r="V341" s="267"/>
      <c r="W341" s="267"/>
      <c r="X341" s="243"/>
      <c r="Y341" s="243"/>
      <c r="Z341" s="243"/>
      <c r="AA341" s="35"/>
      <c r="AB341" s="35"/>
      <c r="AC341" s="35"/>
      <c r="AD341" s="225"/>
      <c r="AE341" s="27"/>
      <c r="AF341" s="27"/>
      <c r="AG341" s="27"/>
      <c r="AH341" s="27"/>
      <c r="AI341" s="27"/>
      <c r="AJ341" s="27"/>
      <c r="AK341" s="27"/>
      <c r="AL341" s="27"/>
      <c r="AM341" s="27"/>
      <c r="AN341" s="27"/>
      <c r="AO341" s="27"/>
      <c r="AP341" s="27"/>
      <c r="AQ341" s="27"/>
      <c r="AR341" s="27"/>
      <c r="AS341" s="27"/>
      <c r="AT341" s="27"/>
      <c r="AU341" s="27"/>
      <c r="AV341" s="27"/>
      <c r="AW341" s="27"/>
      <c r="AX341" s="27"/>
      <c r="AY341" s="27"/>
      <c r="AZ341" s="27"/>
      <c r="BA341" s="27"/>
      <c r="BB341" s="27"/>
      <c r="BC341" s="27"/>
      <c r="BD341" s="27"/>
      <c r="BE341" s="27"/>
      <c r="BF341" s="27"/>
      <c r="BG341" s="27"/>
      <c r="BH341" s="27"/>
      <c r="BI341" s="27"/>
      <c r="BJ341" s="27"/>
      <c r="BK341" s="27"/>
      <c r="BL341" s="27"/>
      <c r="BM341" s="27"/>
      <c r="BN341" s="27"/>
      <c r="BO341" s="27"/>
      <c r="BP341" s="27"/>
      <c r="BQ341" s="27"/>
      <c r="BR341" s="27"/>
      <c r="BS341" s="27"/>
      <c r="BT341" s="27"/>
      <c r="BU341" s="27"/>
      <c r="BV341" s="27"/>
      <c r="BW341" s="27"/>
      <c r="BX341" s="27"/>
      <c r="BY341" s="27"/>
      <c r="BZ341" s="27"/>
      <c r="CA341" s="27"/>
      <c r="CB341" s="27"/>
      <c r="CC341" s="27"/>
      <c r="CD341" s="27"/>
      <c r="CE341" s="27"/>
      <c r="CF341" s="27"/>
      <c r="CG341" s="27"/>
      <c r="CH341" s="27"/>
      <c r="CI341" s="27"/>
      <c r="CJ341" s="27"/>
      <c r="CK341" s="27"/>
      <c r="CL341" s="27"/>
      <c r="CM341" s="27"/>
      <c r="CN341" s="27"/>
      <c r="CO341" s="27"/>
      <c r="CP341" s="27"/>
      <c r="CQ341" s="27"/>
      <c r="CR341" s="27"/>
      <c r="CS341" s="27"/>
      <c r="CT341" s="27"/>
      <c r="CU341" s="27"/>
      <c r="CV341" s="27"/>
      <c r="CW341" s="27"/>
      <c r="CX341" s="27"/>
      <c r="CY341" s="27"/>
      <c r="CZ341" s="27"/>
      <c r="DA341" s="27"/>
      <c r="DB341" s="27"/>
      <c r="DC341" s="27"/>
      <c r="DD341" s="27"/>
      <c r="DE341" s="27"/>
      <c r="DF341" s="27"/>
      <c r="DG341" s="27"/>
      <c r="DH341" s="27"/>
      <c r="DI341" s="27"/>
      <c r="DJ341" s="27"/>
      <c r="DK341" s="27"/>
      <c r="DL341" s="27"/>
      <c r="DM341" s="27"/>
      <c r="DN341" s="27"/>
      <c r="DO341" s="27"/>
      <c r="DP341" s="27"/>
      <c r="DQ341" s="27"/>
      <c r="DR341" s="27"/>
      <c r="DS341" s="27"/>
      <c r="DT341" s="27"/>
      <c r="DU341" s="27"/>
      <c r="DV341" s="27"/>
      <c r="DW341" s="27"/>
      <c r="DX341" s="27"/>
      <c r="DY341" s="27"/>
      <c r="DZ341" s="27"/>
      <c r="EA341" s="27"/>
      <c r="EB341" s="27"/>
      <c r="EC341" s="27"/>
      <c r="ED341" s="27"/>
      <c r="EE341" s="27"/>
      <c r="EF341" s="27"/>
      <c r="EG341" s="27"/>
      <c r="EH341" s="27"/>
      <c r="EI341" s="27"/>
      <c r="EJ341" s="27"/>
      <c r="EK341" s="27"/>
      <c r="EL341" s="27"/>
      <c r="EM341" s="27"/>
      <c r="EN341" s="27"/>
      <c r="EO341" s="27"/>
      <c r="EP341" s="27"/>
      <c r="EQ341" s="27"/>
      <c r="ER341" s="27"/>
      <c r="ES341" s="27"/>
      <c r="ET341" s="27"/>
      <c r="EU341" s="27"/>
      <c r="EV341" s="27"/>
      <c r="EW341" s="27"/>
      <c r="EX341" s="27"/>
      <c r="EY341" s="27"/>
      <c r="EZ341" s="27"/>
      <c r="FA341" s="27"/>
      <c r="FB341" s="27"/>
      <c r="FC341" s="27"/>
      <c r="FD341" s="27"/>
      <c r="FE341" s="27"/>
      <c r="FF341" s="27"/>
      <c r="FG341" s="27"/>
      <c r="FH341" s="27"/>
      <c r="FI341" s="27"/>
      <c r="FJ341" s="27"/>
      <c r="FK341" s="27"/>
      <c r="FL341" s="27"/>
      <c r="FM341" s="27"/>
      <c r="FN341" s="27"/>
      <c r="FO341" s="27"/>
      <c r="FP341" s="27"/>
      <c r="FQ341" s="27"/>
      <c r="FR341" s="27"/>
      <c r="FS341" s="27"/>
      <c r="FT341" s="27"/>
      <c r="FU341" s="27"/>
      <c r="FV341" s="27"/>
      <c r="FW341" s="27"/>
      <c r="FX341" s="27"/>
      <c r="FY341" s="27"/>
      <c r="FZ341" s="27"/>
      <c r="GA341" s="27"/>
      <c r="GB341" s="27"/>
      <c r="GC341" s="27"/>
      <c r="GD341" s="27"/>
      <c r="GE341" s="27"/>
      <c r="GF341" s="27"/>
      <c r="GG341" s="27"/>
      <c r="GH341" s="27"/>
      <c r="GI341" s="27"/>
      <c r="GJ341" s="27"/>
      <c r="GK341" s="27"/>
      <c r="GL341" s="27"/>
      <c r="GM341" s="27"/>
      <c r="GN341" s="27"/>
    </row>
    <row r="342" spans="1:196" ht="45" x14ac:dyDescent="0.25">
      <c r="B342" s="324" t="s">
        <v>439</v>
      </c>
      <c r="C342" s="243">
        <f>'2 уровень'!F1232</f>
        <v>0</v>
      </c>
      <c r="D342" s="243">
        <f>'2 уровень'!G1232</f>
        <v>0</v>
      </c>
      <c r="E342" s="243">
        <f>'2 уровень'!H1232</f>
        <v>0</v>
      </c>
      <c r="F342" s="244" t="e">
        <f>'2 уровень'!I1232</f>
        <v>#DIV/0!</v>
      </c>
      <c r="G342" s="311">
        <f>'2 уровень'!J1232</f>
        <v>0</v>
      </c>
      <c r="H342" s="311">
        <f>'2 уровень'!K1232</f>
        <v>0</v>
      </c>
      <c r="I342" s="281">
        <f>'2 уровень'!L1232</f>
        <v>0</v>
      </c>
      <c r="J342" s="281">
        <f>'2 уровень'!M1232</f>
        <v>0</v>
      </c>
      <c r="K342" s="281">
        <f>'2 уровень'!N1232</f>
        <v>0</v>
      </c>
      <c r="L342" s="281">
        <f>'2 уровень'!O1232</f>
        <v>0</v>
      </c>
      <c r="M342" s="281">
        <f>'2 уровень'!P1232</f>
        <v>0</v>
      </c>
      <c r="N342" s="281">
        <f>'2 уровень'!Q1232</f>
        <v>0</v>
      </c>
      <c r="O342" s="267">
        <f>'2 уровень'!R1232</f>
        <v>0</v>
      </c>
      <c r="P342" s="267">
        <f>'2 уровень'!S1232</f>
        <v>0</v>
      </c>
      <c r="Q342" s="267">
        <f>'2 уровень'!T1232</f>
        <v>0</v>
      </c>
      <c r="R342" s="267">
        <f>'2 уровень'!U1232</f>
        <v>0</v>
      </c>
      <c r="S342" s="267">
        <f>'2 уровень'!V1232</f>
        <v>0</v>
      </c>
      <c r="T342" s="267">
        <f>'2 уровень'!W1232</f>
        <v>0</v>
      </c>
      <c r="U342" s="310">
        <f>'2 уровень'!X1232</f>
        <v>0</v>
      </c>
      <c r="V342" s="267"/>
      <c r="W342" s="267"/>
      <c r="X342" s="243"/>
      <c r="Y342" s="243"/>
      <c r="Z342" s="243"/>
      <c r="AA342" s="35"/>
      <c r="AB342" s="35"/>
      <c r="AC342" s="35"/>
      <c r="AD342" s="225"/>
      <c r="AE342" s="27"/>
      <c r="AF342" s="27"/>
      <c r="AG342" s="27"/>
      <c r="AH342" s="27"/>
      <c r="AI342" s="27"/>
      <c r="AJ342" s="27"/>
      <c r="AK342" s="27"/>
      <c r="AL342" s="27"/>
      <c r="AM342" s="27"/>
      <c r="AN342" s="27"/>
      <c r="AO342" s="27"/>
      <c r="AP342" s="27"/>
      <c r="AQ342" s="27"/>
      <c r="AR342" s="27"/>
      <c r="AS342" s="27"/>
      <c r="AT342" s="27"/>
      <c r="AU342" s="27"/>
      <c r="AV342" s="27"/>
      <c r="AW342" s="27"/>
      <c r="AX342" s="27"/>
      <c r="AY342" s="27"/>
      <c r="AZ342" s="27"/>
      <c r="BA342" s="27"/>
      <c r="BB342" s="27"/>
      <c r="BC342" s="27"/>
      <c r="BD342" s="27"/>
      <c r="BE342" s="27"/>
      <c r="BF342" s="27"/>
      <c r="BG342" s="27"/>
      <c r="BH342" s="27"/>
      <c r="BI342" s="27"/>
      <c r="BJ342" s="27"/>
      <c r="BK342" s="27"/>
      <c r="BL342" s="27"/>
      <c r="BM342" s="27"/>
      <c r="BN342" s="27"/>
      <c r="BO342" s="27"/>
      <c r="BP342" s="27"/>
      <c r="BQ342" s="27"/>
      <c r="BR342" s="27"/>
      <c r="BS342" s="27"/>
      <c r="BT342" s="27"/>
      <c r="BU342" s="27"/>
      <c r="BV342" s="27"/>
      <c r="BW342" s="27"/>
      <c r="BX342" s="27"/>
      <c r="BY342" s="27"/>
      <c r="BZ342" s="27"/>
      <c r="CA342" s="27"/>
      <c r="CB342" s="27"/>
      <c r="CC342" s="27"/>
      <c r="CD342" s="27"/>
      <c r="CE342" s="27"/>
      <c r="CF342" s="27"/>
      <c r="CG342" s="27"/>
      <c r="CH342" s="27"/>
      <c r="CI342" s="27"/>
      <c r="CJ342" s="27"/>
      <c r="CK342" s="27"/>
      <c r="CL342" s="27"/>
      <c r="CM342" s="27"/>
      <c r="CN342" s="27"/>
      <c r="CO342" s="27"/>
      <c r="CP342" s="27"/>
      <c r="CQ342" s="27"/>
      <c r="CR342" s="27"/>
      <c r="CS342" s="27"/>
      <c r="CT342" s="27"/>
      <c r="CU342" s="27"/>
      <c r="CV342" s="27"/>
      <c r="CW342" s="27"/>
      <c r="CX342" s="27"/>
      <c r="CY342" s="27"/>
      <c r="CZ342" s="27"/>
      <c r="DA342" s="27"/>
      <c r="DB342" s="27"/>
      <c r="DC342" s="27"/>
      <c r="DD342" s="27"/>
      <c r="DE342" s="27"/>
      <c r="DF342" s="27"/>
      <c r="DG342" s="27"/>
      <c r="DH342" s="27"/>
      <c r="DI342" s="27"/>
      <c r="DJ342" s="27"/>
      <c r="DK342" s="27"/>
      <c r="DL342" s="27"/>
      <c r="DM342" s="27"/>
      <c r="DN342" s="27"/>
      <c r="DO342" s="27"/>
      <c r="DP342" s="27"/>
      <c r="DQ342" s="27"/>
      <c r="DR342" s="27"/>
      <c r="DS342" s="27"/>
      <c r="DT342" s="27"/>
      <c r="DU342" s="27"/>
      <c r="DV342" s="27"/>
      <c r="DW342" s="27"/>
      <c r="DX342" s="27"/>
      <c r="DY342" s="27"/>
      <c r="DZ342" s="27"/>
      <c r="EA342" s="27"/>
      <c r="EB342" s="27"/>
      <c r="EC342" s="27"/>
      <c r="ED342" s="27"/>
      <c r="EE342" s="27"/>
      <c r="EF342" s="27"/>
      <c r="EG342" s="27"/>
      <c r="EH342" s="27"/>
      <c r="EI342" s="27"/>
      <c r="EJ342" s="27"/>
      <c r="EK342" s="27"/>
      <c r="EL342" s="27"/>
      <c r="EM342" s="27"/>
      <c r="EN342" s="27"/>
      <c r="EO342" s="27"/>
      <c r="EP342" s="27"/>
      <c r="EQ342" s="27"/>
      <c r="ER342" s="27"/>
      <c r="ES342" s="27"/>
      <c r="ET342" s="27"/>
      <c r="EU342" s="27"/>
      <c r="EV342" s="27"/>
      <c r="EW342" s="27"/>
      <c r="EX342" s="27"/>
      <c r="EY342" s="27"/>
      <c r="EZ342" s="27"/>
      <c r="FA342" s="27"/>
      <c r="FB342" s="27"/>
      <c r="FC342" s="27"/>
      <c r="FD342" s="27"/>
      <c r="FE342" s="27"/>
      <c r="FF342" s="27"/>
      <c r="FG342" s="27"/>
      <c r="FH342" s="27"/>
      <c r="FI342" s="27"/>
      <c r="FJ342" s="27"/>
      <c r="FK342" s="27"/>
      <c r="FL342" s="27"/>
      <c r="FM342" s="27"/>
      <c r="FN342" s="27"/>
      <c r="FO342" s="27"/>
      <c r="FP342" s="27"/>
      <c r="FQ342" s="27"/>
      <c r="FR342" s="27"/>
      <c r="FS342" s="27"/>
      <c r="FT342" s="27"/>
      <c r="FU342" s="27"/>
      <c r="FV342" s="27"/>
      <c r="FW342" s="27"/>
      <c r="FX342" s="27"/>
      <c r="FY342" s="27"/>
      <c r="FZ342" s="27"/>
      <c r="GA342" s="27"/>
      <c r="GB342" s="27"/>
      <c r="GC342" s="27"/>
      <c r="GD342" s="27"/>
      <c r="GE342" s="27"/>
      <c r="GF342" s="27"/>
      <c r="GG342" s="27"/>
      <c r="GH342" s="27"/>
      <c r="GI342" s="27"/>
      <c r="GJ342" s="27"/>
      <c r="GK342" s="27"/>
      <c r="GL342" s="27"/>
      <c r="GM342" s="27"/>
      <c r="GN342" s="27"/>
    </row>
    <row r="343" spans="1:196" ht="30" x14ac:dyDescent="0.25">
      <c r="B343" s="63" t="s">
        <v>440</v>
      </c>
      <c r="C343" s="243">
        <f>'2 уровень'!F1233</f>
        <v>0</v>
      </c>
      <c r="D343" s="243">
        <f>'2 уровень'!G1233</f>
        <v>0</v>
      </c>
      <c r="E343" s="243">
        <f>'2 уровень'!H1233</f>
        <v>0</v>
      </c>
      <c r="F343" s="244" t="e">
        <f>'2 уровень'!I1233</f>
        <v>#DIV/0!</v>
      </c>
      <c r="G343" s="311">
        <f>'2 уровень'!J1233</f>
        <v>0</v>
      </c>
      <c r="H343" s="311">
        <f>'2 уровень'!K1233</f>
        <v>0</v>
      </c>
      <c r="I343" s="281">
        <f>'2 уровень'!L1233</f>
        <v>0</v>
      </c>
      <c r="J343" s="281">
        <f>'2 уровень'!M1233</f>
        <v>0</v>
      </c>
      <c r="K343" s="281">
        <f>'2 уровень'!N1233</f>
        <v>0</v>
      </c>
      <c r="L343" s="281">
        <f>'2 уровень'!O1233</f>
        <v>0</v>
      </c>
      <c r="M343" s="281">
        <f>'2 уровень'!P1233</f>
        <v>0</v>
      </c>
      <c r="N343" s="281">
        <f>'2 уровень'!Q1233</f>
        <v>0</v>
      </c>
      <c r="O343" s="267">
        <f>'2 уровень'!R1233</f>
        <v>0</v>
      </c>
      <c r="P343" s="267">
        <f>'2 уровень'!S1233</f>
        <v>0</v>
      </c>
      <c r="Q343" s="267">
        <f>'2 уровень'!T1233</f>
        <v>0</v>
      </c>
      <c r="R343" s="267">
        <f>'2 уровень'!U1233</f>
        <v>0</v>
      </c>
      <c r="S343" s="267">
        <f>'2 уровень'!V1233</f>
        <v>0</v>
      </c>
      <c r="T343" s="267">
        <f>'2 уровень'!W1233</f>
        <v>0</v>
      </c>
      <c r="U343" s="310">
        <f>'2 уровень'!X1233</f>
        <v>0</v>
      </c>
      <c r="V343" s="267"/>
      <c r="W343" s="267"/>
      <c r="X343" s="243"/>
      <c r="Y343" s="243"/>
      <c r="Z343" s="243"/>
      <c r="AA343" s="35"/>
      <c r="AB343" s="35"/>
      <c r="AC343" s="35"/>
      <c r="AD343" s="225"/>
      <c r="AE343" s="27"/>
      <c r="AF343" s="27"/>
      <c r="AG343" s="27"/>
      <c r="AH343" s="27"/>
      <c r="AI343" s="27"/>
      <c r="AJ343" s="27"/>
      <c r="AK343" s="27"/>
      <c r="AL343" s="27"/>
      <c r="AM343" s="27"/>
      <c r="AN343" s="27"/>
      <c r="AO343" s="27"/>
      <c r="AP343" s="27"/>
      <c r="AQ343" s="27"/>
      <c r="AR343" s="27"/>
      <c r="AS343" s="27"/>
      <c r="AT343" s="27"/>
      <c r="AU343" s="27"/>
      <c r="AV343" s="27"/>
      <c r="AW343" s="27"/>
      <c r="AX343" s="27"/>
      <c r="AY343" s="27"/>
      <c r="AZ343" s="27"/>
      <c r="BA343" s="27"/>
      <c r="BB343" s="27"/>
      <c r="BC343" s="27"/>
      <c r="BD343" s="27"/>
      <c r="BE343" s="27"/>
      <c r="BF343" s="27"/>
      <c r="BG343" s="27"/>
      <c r="BH343" s="27"/>
      <c r="BI343" s="27"/>
      <c r="BJ343" s="27"/>
      <c r="BK343" s="27"/>
      <c r="BL343" s="27"/>
      <c r="BM343" s="27"/>
      <c r="BN343" s="27"/>
      <c r="BO343" s="27"/>
      <c r="BP343" s="27"/>
      <c r="BQ343" s="27"/>
      <c r="BR343" s="27"/>
      <c r="BS343" s="27"/>
      <c r="BT343" s="27"/>
      <c r="BU343" s="27"/>
      <c r="BV343" s="27"/>
      <c r="BW343" s="27"/>
      <c r="BX343" s="27"/>
      <c r="BY343" s="27"/>
      <c r="BZ343" s="27"/>
      <c r="CA343" s="27"/>
      <c r="CB343" s="27"/>
      <c r="CC343" s="27"/>
      <c r="CD343" s="27"/>
      <c r="CE343" s="27"/>
      <c r="CF343" s="27"/>
      <c r="CG343" s="27"/>
      <c r="CH343" s="27"/>
      <c r="CI343" s="27"/>
      <c r="CJ343" s="27"/>
      <c r="CK343" s="27"/>
      <c r="CL343" s="27"/>
      <c r="CM343" s="27"/>
      <c r="CN343" s="27"/>
      <c r="CO343" s="27"/>
      <c r="CP343" s="27"/>
      <c r="CQ343" s="27"/>
      <c r="CR343" s="27"/>
      <c r="CS343" s="27"/>
      <c r="CT343" s="27"/>
      <c r="CU343" s="27"/>
      <c r="CV343" s="27"/>
      <c r="CW343" s="27"/>
      <c r="CX343" s="27"/>
      <c r="CY343" s="27"/>
      <c r="CZ343" s="27"/>
      <c r="DA343" s="27"/>
      <c r="DB343" s="27"/>
      <c r="DC343" s="27"/>
      <c r="DD343" s="27"/>
      <c r="DE343" s="27"/>
      <c r="DF343" s="27"/>
      <c r="DG343" s="27"/>
      <c r="DH343" s="27"/>
      <c r="DI343" s="27"/>
      <c r="DJ343" s="27"/>
      <c r="DK343" s="27"/>
      <c r="DL343" s="27"/>
      <c r="DM343" s="27"/>
      <c r="DN343" s="27"/>
      <c r="DO343" s="27"/>
      <c r="DP343" s="27"/>
      <c r="DQ343" s="27"/>
      <c r="DR343" s="27"/>
      <c r="DS343" s="27"/>
      <c r="DT343" s="27"/>
      <c r="DU343" s="27"/>
      <c r="DV343" s="27"/>
      <c r="DW343" s="27"/>
      <c r="DX343" s="27"/>
      <c r="DY343" s="27"/>
      <c r="DZ343" s="27"/>
      <c r="EA343" s="27"/>
      <c r="EB343" s="27"/>
      <c r="EC343" s="27"/>
      <c r="ED343" s="27"/>
      <c r="EE343" s="27"/>
      <c r="EF343" s="27"/>
      <c r="EG343" s="27"/>
      <c r="EH343" s="27"/>
      <c r="EI343" s="27"/>
      <c r="EJ343" s="27"/>
      <c r="EK343" s="27"/>
      <c r="EL343" s="27"/>
      <c r="EM343" s="27"/>
      <c r="EN343" s="27"/>
      <c r="EO343" s="27"/>
      <c r="EP343" s="27"/>
      <c r="EQ343" s="27"/>
      <c r="ER343" s="27"/>
      <c r="ES343" s="27"/>
      <c r="ET343" s="27"/>
      <c r="EU343" s="27"/>
      <c r="EV343" s="27"/>
      <c r="EW343" s="27"/>
      <c r="EX343" s="27"/>
      <c r="EY343" s="27"/>
      <c r="EZ343" s="27"/>
      <c r="FA343" s="27"/>
      <c r="FB343" s="27"/>
      <c r="FC343" s="27"/>
      <c r="FD343" s="27"/>
      <c r="FE343" s="27"/>
      <c r="FF343" s="27"/>
      <c r="FG343" s="27"/>
      <c r="FH343" s="27"/>
      <c r="FI343" s="27"/>
      <c r="FJ343" s="27"/>
      <c r="FK343" s="27"/>
      <c r="FL343" s="27"/>
      <c r="FM343" s="27"/>
      <c r="FN343" s="27"/>
      <c r="FO343" s="27"/>
      <c r="FP343" s="27"/>
      <c r="FQ343" s="27"/>
      <c r="FR343" s="27"/>
      <c r="FS343" s="27"/>
      <c r="FT343" s="27"/>
      <c r="FU343" s="27"/>
      <c r="FV343" s="27"/>
      <c r="FW343" s="27"/>
      <c r="FX343" s="27"/>
      <c r="FY343" s="27"/>
      <c r="FZ343" s="27"/>
      <c r="GA343" s="27"/>
      <c r="GB343" s="27"/>
      <c r="GC343" s="27"/>
      <c r="GD343" s="27"/>
      <c r="GE343" s="27"/>
      <c r="GF343" s="27"/>
      <c r="GG343" s="27"/>
      <c r="GH343" s="27"/>
      <c r="GI343" s="27"/>
      <c r="GJ343" s="27"/>
      <c r="GK343" s="27"/>
      <c r="GL343" s="27"/>
      <c r="GM343" s="27"/>
      <c r="GN343" s="27"/>
    </row>
    <row r="344" spans="1:196" ht="45" x14ac:dyDescent="0.25">
      <c r="B344" s="102" t="s">
        <v>441</v>
      </c>
      <c r="C344" s="243">
        <f>'2 уровень'!F1234</f>
        <v>0</v>
      </c>
      <c r="D344" s="243">
        <f>'2 уровень'!G1234</f>
        <v>0</v>
      </c>
      <c r="E344" s="243">
        <f>'2 уровень'!H1234</f>
        <v>0</v>
      </c>
      <c r="F344" s="244" t="e">
        <f>'2 уровень'!I1234</f>
        <v>#DIV/0!</v>
      </c>
      <c r="G344" s="311">
        <f>'2 уровень'!J1234</f>
        <v>0</v>
      </c>
      <c r="H344" s="311">
        <f>'2 уровень'!K1234</f>
        <v>0</v>
      </c>
      <c r="I344" s="281">
        <f>'2 уровень'!L1234</f>
        <v>0</v>
      </c>
      <c r="J344" s="281">
        <f>'2 уровень'!M1234</f>
        <v>0</v>
      </c>
      <c r="K344" s="281">
        <f>'2 уровень'!N1234</f>
        <v>0</v>
      </c>
      <c r="L344" s="281">
        <f>'2 уровень'!O1234</f>
        <v>0</v>
      </c>
      <c r="M344" s="281">
        <f>'2 уровень'!P1234</f>
        <v>0</v>
      </c>
      <c r="N344" s="281">
        <f>'2 уровень'!Q1234</f>
        <v>0</v>
      </c>
      <c r="O344" s="267">
        <f>'2 уровень'!R1234</f>
        <v>0</v>
      </c>
      <c r="P344" s="267">
        <f>'2 уровень'!S1234</f>
        <v>0</v>
      </c>
      <c r="Q344" s="267">
        <f>'2 уровень'!T1234</f>
        <v>0</v>
      </c>
      <c r="R344" s="267">
        <f>'2 уровень'!U1234</f>
        <v>0</v>
      </c>
      <c r="S344" s="267">
        <f>'2 уровень'!V1234</f>
        <v>0</v>
      </c>
      <c r="T344" s="267">
        <f>'2 уровень'!W1234</f>
        <v>0</v>
      </c>
      <c r="U344" s="310">
        <f>'2 уровень'!X1234</f>
        <v>0</v>
      </c>
      <c r="V344" s="267"/>
      <c r="W344" s="267"/>
      <c r="X344" s="243"/>
      <c r="Y344" s="243"/>
      <c r="Z344" s="243"/>
      <c r="AA344" s="35"/>
      <c r="AB344" s="35"/>
      <c r="AC344" s="35"/>
      <c r="AD344" s="225"/>
      <c r="AE344" s="27"/>
      <c r="AF344" s="27"/>
      <c r="AG344" s="27"/>
      <c r="AH344" s="27"/>
      <c r="AI344" s="27"/>
      <c r="AJ344" s="27"/>
      <c r="AK344" s="27"/>
      <c r="AL344" s="27"/>
      <c r="AM344" s="27"/>
      <c r="AN344" s="27"/>
      <c r="AO344" s="27"/>
      <c r="AP344" s="27"/>
      <c r="AQ344" s="27"/>
      <c r="AR344" s="27"/>
      <c r="AS344" s="27"/>
      <c r="AT344" s="27"/>
      <c r="AU344" s="27"/>
      <c r="AV344" s="27"/>
      <c r="AW344" s="27"/>
      <c r="AX344" s="27"/>
      <c r="AY344" s="27"/>
      <c r="AZ344" s="27"/>
      <c r="BA344" s="27"/>
      <c r="BB344" s="27"/>
      <c r="BC344" s="27"/>
      <c r="BD344" s="27"/>
      <c r="BE344" s="27"/>
      <c r="BF344" s="27"/>
      <c r="BG344" s="27"/>
      <c r="BH344" s="27"/>
      <c r="BI344" s="27"/>
      <c r="BJ344" s="27"/>
      <c r="BK344" s="27"/>
      <c r="BL344" s="27"/>
      <c r="BM344" s="27"/>
      <c r="BN344" s="27"/>
      <c r="BO344" s="27"/>
      <c r="BP344" s="27"/>
      <c r="BQ344" s="27"/>
      <c r="BR344" s="27"/>
      <c r="BS344" s="27"/>
      <c r="BT344" s="27"/>
      <c r="BU344" s="27"/>
      <c r="BV344" s="27"/>
      <c r="BW344" s="27"/>
      <c r="BX344" s="27"/>
      <c r="BY344" s="27"/>
      <c r="BZ344" s="27"/>
      <c r="CA344" s="27"/>
      <c r="CB344" s="27"/>
      <c r="CC344" s="27"/>
      <c r="CD344" s="27"/>
      <c r="CE344" s="27"/>
      <c r="CF344" s="27"/>
      <c r="CG344" s="27"/>
      <c r="CH344" s="27"/>
      <c r="CI344" s="27"/>
      <c r="CJ344" s="27"/>
      <c r="CK344" s="27"/>
      <c r="CL344" s="27"/>
      <c r="CM344" s="27"/>
      <c r="CN344" s="27"/>
      <c r="CO344" s="27"/>
      <c r="CP344" s="27"/>
      <c r="CQ344" s="27"/>
      <c r="CR344" s="27"/>
      <c r="CS344" s="27"/>
      <c r="CT344" s="27"/>
      <c r="CU344" s="27"/>
      <c r="CV344" s="27"/>
      <c r="CW344" s="27"/>
      <c r="CX344" s="27"/>
      <c r="CY344" s="27"/>
      <c r="CZ344" s="27"/>
      <c r="DA344" s="27"/>
      <c r="DB344" s="27"/>
      <c r="DC344" s="27"/>
      <c r="DD344" s="27"/>
      <c r="DE344" s="27"/>
      <c r="DF344" s="27"/>
      <c r="DG344" s="27"/>
      <c r="DH344" s="27"/>
      <c r="DI344" s="27"/>
      <c r="DJ344" s="27"/>
      <c r="DK344" s="27"/>
      <c r="DL344" s="27"/>
      <c r="DM344" s="27"/>
      <c r="DN344" s="27"/>
      <c r="DO344" s="27"/>
      <c r="DP344" s="27"/>
      <c r="DQ344" s="27"/>
      <c r="DR344" s="27"/>
      <c r="DS344" s="27"/>
      <c r="DT344" s="27"/>
      <c r="DU344" s="27"/>
      <c r="DV344" s="27"/>
      <c r="DW344" s="27"/>
      <c r="DX344" s="27"/>
      <c r="DY344" s="27"/>
      <c r="DZ344" s="27"/>
      <c r="EA344" s="27"/>
      <c r="EB344" s="27"/>
      <c r="EC344" s="27"/>
      <c r="ED344" s="27"/>
      <c r="EE344" s="27"/>
      <c r="EF344" s="27"/>
      <c r="EG344" s="27"/>
      <c r="EH344" s="27"/>
      <c r="EI344" s="27"/>
      <c r="EJ344" s="27"/>
      <c r="EK344" s="27"/>
      <c r="EL344" s="27"/>
      <c r="EM344" s="27"/>
      <c r="EN344" s="27"/>
      <c r="EO344" s="27"/>
      <c r="EP344" s="27"/>
      <c r="EQ344" s="27"/>
      <c r="ER344" s="27"/>
      <c r="ES344" s="27"/>
      <c r="ET344" s="27"/>
      <c r="EU344" s="27"/>
      <c r="EV344" s="27"/>
      <c r="EW344" s="27"/>
      <c r="EX344" s="27"/>
      <c r="EY344" s="27"/>
      <c r="EZ344" s="27"/>
      <c r="FA344" s="27"/>
      <c r="FB344" s="27"/>
      <c r="FC344" s="27"/>
      <c r="FD344" s="27"/>
      <c r="FE344" s="27"/>
      <c r="FF344" s="27"/>
      <c r="FG344" s="27"/>
      <c r="FH344" s="27"/>
      <c r="FI344" s="27"/>
      <c r="FJ344" s="27"/>
      <c r="FK344" s="27"/>
      <c r="FL344" s="27"/>
      <c r="FM344" s="27"/>
      <c r="FN344" s="27"/>
      <c r="FO344" s="27"/>
      <c r="FP344" s="27"/>
      <c r="FQ344" s="27"/>
      <c r="FR344" s="27"/>
      <c r="FS344" s="27"/>
      <c r="FT344" s="27"/>
      <c r="FU344" s="27"/>
      <c r="FV344" s="27"/>
      <c r="FW344" s="27"/>
      <c r="FX344" s="27"/>
      <c r="FY344" s="27"/>
      <c r="FZ344" s="27"/>
      <c r="GA344" s="27"/>
      <c r="GB344" s="27"/>
      <c r="GC344" s="27"/>
      <c r="GD344" s="27"/>
      <c r="GE344" s="27"/>
      <c r="GF344" s="27"/>
      <c r="GG344" s="27"/>
      <c r="GH344" s="27"/>
      <c r="GI344" s="27"/>
      <c r="GJ344" s="27"/>
      <c r="GK344" s="27"/>
      <c r="GL344" s="27"/>
      <c r="GM344" s="27"/>
      <c r="GN344" s="27"/>
    </row>
    <row r="345" spans="1:196" ht="30" x14ac:dyDescent="0.25">
      <c r="B345" s="63" t="s">
        <v>442</v>
      </c>
      <c r="C345" s="243">
        <f>'2 уровень'!F1235</f>
        <v>0</v>
      </c>
      <c r="D345" s="243">
        <f>'2 уровень'!G1235</f>
        <v>0</v>
      </c>
      <c r="E345" s="243">
        <f>'2 уровень'!H1235</f>
        <v>0</v>
      </c>
      <c r="F345" s="244" t="e">
        <f>'2 уровень'!I1235</f>
        <v>#DIV/0!</v>
      </c>
      <c r="G345" s="311">
        <f>'2 уровень'!J1235</f>
        <v>0</v>
      </c>
      <c r="H345" s="311">
        <f>'2 уровень'!K1235</f>
        <v>0</v>
      </c>
      <c r="I345" s="281">
        <f>'2 уровень'!L1235</f>
        <v>0</v>
      </c>
      <c r="J345" s="281">
        <f>'2 уровень'!M1235</f>
        <v>0</v>
      </c>
      <c r="K345" s="281">
        <f>'2 уровень'!N1235</f>
        <v>0</v>
      </c>
      <c r="L345" s="281">
        <f>'2 уровень'!O1235</f>
        <v>0</v>
      </c>
      <c r="M345" s="281">
        <f>'2 уровень'!P1235</f>
        <v>0</v>
      </c>
      <c r="N345" s="281">
        <f>'2 уровень'!Q1235</f>
        <v>0</v>
      </c>
      <c r="O345" s="267">
        <f>'2 уровень'!R1235</f>
        <v>0</v>
      </c>
      <c r="P345" s="267">
        <f>'2 уровень'!S1235</f>
        <v>0</v>
      </c>
      <c r="Q345" s="267">
        <f>'2 уровень'!T1235</f>
        <v>0</v>
      </c>
      <c r="R345" s="267">
        <f>'2 уровень'!U1235</f>
        <v>0</v>
      </c>
      <c r="S345" s="267">
        <f>'2 уровень'!V1235</f>
        <v>0</v>
      </c>
      <c r="T345" s="267">
        <f>'2 уровень'!W1235</f>
        <v>0</v>
      </c>
      <c r="U345" s="310">
        <f>'2 уровень'!X1235</f>
        <v>0</v>
      </c>
      <c r="V345" s="267"/>
      <c r="W345" s="267"/>
      <c r="X345" s="243"/>
      <c r="Y345" s="243"/>
      <c r="Z345" s="243"/>
      <c r="AA345" s="35"/>
      <c r="AB345" s="35"/>
      <c r="AC345" s="35"/>
      <c r="AD345" s="225"/>
      <c r="AE345" s="27"/>
      <c r="AF345" s="27"/>
      <c r="AG345" s="27"/>
      <c r="AH345" s="27"/>
      <c r="AI345" s="27"/>
      <c r="AJ345" s="27"/>
      <c r="AK345" s="27"/>
      <c r="AL345" s="27"/>
      <c r="AM345" s="27"/>
      <c r="AN345" s="27"/>
      <c r="AO345" s="27"/>
      <c r="AP345" s="27"/>
      <c r="AQ345" s="27"/>
      <c r="AR345" s="27"/>
      <c r="AS345" s="27"/>
      <c r="AT345" s="27"/>
      <c r="AU345" s="27"/>
      <c r="AV345" s="27"/>
      <c r="AW345" s="27"/>
      <c r="AX345" s="27"/>
      <c r="AY345" s="27"/>
      <c r="AZ345" s="27"/>
      <c r="BA345" s="27"/>
      <c r="BB345" s="27"/>
      <c r="BC345" s="27"/>
      <c r="BD345" s="27"/>
      <c r="BE345" s="27"/>
      <c r="BF345" s="27"/>
      <c r="BG345" s="27"/>
      <c r="BH345" s="27"/>
      <c r="BI345" s="27"/>
      <c r="BJ345" s="27"/>
      <c r="BK345" s="27"/>
      <c r="BL345" s="27"/>
      <c r="BM345" s="27"/>
      <c r="BN345" s="27"/>
      <c r="BO345" s="27"/>
      <c r="BP345" s="27"/>
      <c r="BQ345" s="27"/>
      <c r="BR345" s="27"/>
      <c r="BS345" s="27"/>
      <c r="BT345" s="27"/>
      <c r="BU345" s="27"/>
      <c r="BV345" s="27"/>
      <c r="BW345" s="27"/>
      <c r="BX345" s="27"/>
      <c r="BY345" s="27"/>
      <c r="BZ345" s="27"/>
      <c r="CA345" s="27"/>
      <c r="CB345" s="27"/>
      <c r="CC345" s="27"/>
      <c r="CD345" s="27"/>
      <c r="CE345" s="27"/>
      <c r="CF345" s="27"/>
      <c r="CG345" s="27"/>
      <c r="CH345" s="27"/>
      <c r="CI345" s="27"/>
      <c r="CJ345" s="27"/>
      <c r="CK345" s="27"/>
      <c r="CL345" s="27"/>
      <c r="CM345" s="27"/>
      <c r="CN345" s="27"/>
      <c r="CO345" s="27"/>
      <c r="CP345" s="27"/>
      <c r="CQ345" s="27"/>
      <c r="CR345" s="27"/>
      <c r="CS345" s="27"/>
      <c r="CT345" s="27"/>
      <c r="CU345" s="27"/>
      <c r="CV345" s="27"/>
      <c r="CW345" s="27"/>
      <c r="CX345" s="27"/>
      <c r="CY345" s="27"/>
      <c r="CZ345" s="27"/>
      <c r="DA345" s="27"/>
      <c r="DB345" s="27"/>
      <c r="DC345" s="27"/>
      <c r="DD345" s="27"/>
      <c r="DE345" s="27"/>
      <c r="DF345" s="27"/>
      <c r="DG345" s="27"/>
      <c r="DH345" s="27"/>
      <c r="DI345" s="27"/>
      <c r="DJ345" s="27"/>
      <c r="DK345" s="27"/>
      <c r="DL345" s="27"/>
      <c r="DM345" s="27"/>
      <c r="DN345" s="27"/>
      <c r="DO345" s="27"/>
      <c r="DP345" s="27"/>
      <c r="DQ345" s="27"/>
      <c r="DR345" s="27"/>
      <c r="DS345" s="27"/>
      <c r="DT345" s="27"/>
      <c r="DU345" s="27"/>
      <c r="DV345" s="27"/>
      <c r="DW345" s="27"/>
      <c r="DX345" s="27"/>
      <c r="DY345" s="27"/>
      <c r="DZ345" s="27"/>
      <c r="EA345" s="27"/>
      <c r="EB345" s="27"/>
      <c r="EC345" s="27"/>
      <c r="ED345" s="27"/>
      <c r="EE345" s="27"/>
      <c r="EF345" s="27"/>
      <c r="EG345" s="27"/>
      <c r="EH345" s="27"/>
      <c r="EI345" s="27"/>
      <c r="EJ345" s="27"/>
      <c r="EK345" s="27"/>
      <c r="EL345" s="27"/>
      <c r="EM345" s="27"/>
      <c r="EN345" s="27"/>
      <c r="EO345" s="27"/>
      <c r="EP345" s="27"/>
      <c r="EQ345" s="27"/>
      <c r="ER345" s="27"/>
      <c r="ES345" s="27"/>
      <c r="ET345" s="27"/>
      <c r="EU345" s="27"/>
      <c r="EV345" s="27"/>
      <c r="EW345" s="27"/>
      <c r="EX345" s="27"/>
      <c r="EY345" s="27"/>
      <c r="EZ345" s="27"/>
      <c r="FA345" s="27"/>
      <c r="FB345" s="27"/>
      <c r="FC345" s="27"/>
      <c r="FD345" s="27"/>
      <c r="FE345" s="27"/>
      <c r="FF345" s="27"/>
      <c r="FG345" s="27"/>
      <c r="FH345" s="27"/>
      <c r="FI345" s="27"/>
      <c r="FJ345" s="27"/>
      <c r="FK345" s="27"/>
      <c r="FL345" s="27"/>
      <c r="FM345" s="27"/>
      <c r="FN345" s="27"/>
      <c r="FO345" s="27"/>
      <c r="FP345" s="27"/>
      <c r="FQ345" s="27"/>
      <c r="FR345" s="27"/>
      <c r="FS345" s="27"/>
      <c r="FT345" s="27"/>
      <c r="FU345" s="27"/>
      <c r="FV345" s="27"/>
      <c r="FW345" s="27"/>
      <c r="FX345" s="27"/>
      <c r="FY345" s="27"/>
      <c r="FZ345" s="27"/>
      <c r="GA345" s="27"/>
      <c r="GB345" s="27"/>
      <c r="GC345" s="27"/>
      <c r="GD345" s="27"/>
      <c r="GE345" s="27"/>
      <c r="GF345" s="27"/>
      <c r="GG345" s="27"/>
      <c r="GH345" s="27"/>
      <c r="GI345" s="27"/>
      <c r="GJ345" s="27"/>
      <c r="GK345" s="27"/>
      <c r="GL345" s="27"/>
      <c r="GM345" s="27"/>
      <c r="GN345" s="27"/>
    </row>
    <row r="346" spans="1:196" ht="60" x14ac:dyDescent="0.25">
      <c r="A346" s="17">
        <v>1</v>
      </c>
      <c r="B346" s="321" t="s">
        <v>443</v>
      </c>
      <c r="C346" s="243">
        <f>'2 уровень'!F1236</f>
        <v>0</v>
      </c>
      <c r="D346" s="243">
        <f>'2 уровень'!G1236</f>
        <v>0</v>
      </c>
      <c r="E346" s="243">
        <f>'2 уровень'!H1236</f>
        <v>0</v>
      </c>
      <c r="F346" s="244" t="e">
        <f>'2 уровень'!I1236</f>
        <v>#DIV/0!</v>
      </c>
      <c r="G346" s="311">
        <f>'2 уровень'!J1236</f>
        <v>0</v>
      </c>
      <c r="H346" s="311">
        <f>'2 уровень'!K1236</f>
        <v>0</v>
      </c>
      <c r="I346" s="281">
        <f>'2 уровень'!L1236</f>
        <v>0</v>
      </c>
      <c r="J346" s="281">
        <f>'2 уровень'!M1236</f>
        <v>0</v>
      </c>
      <c r="K346" s="281">
        <f>'2 уровень'!N1236</f>
        <v>0</v>
      </c>
      <c r="L346" s="281">
        <f>'2 уровень'!O1236</f>
        <v>0</v>
      </c>
      <c r="M346" s="281">
        <f>'2 уровень'!P1236</f>
        <v>0</v>
      </c>
      <c r="N346" s="281">
        <f>'2 уровень'!Q1236</f>
        <v>0</v>
      </c>
      <c r="O346" s="267">
        <f>'2 уровень'!R1236</f>
        <v>0</v>
      </c>
      <c r="P346" s="267">
        <f>'2 уровень'!S1236</f>
        <v>0</v>
      </c>
      <c r="Q346" s="267">
        <f>'2 уровень'!T1236</f>
        <v>0</v>
      </c>
      <c r="R346" s="267">
        <f>'2 уровень'!U1236</f>
        <v>0</v>
      </c>
      <c r="S346" s="267">
        <f>'2 уровень'!V1236</f>
        <v>0</v>
      </c>
      <c r="T346" s="267">
        <f>'2 уровень'!W1236</f>
        <v>0</v>
      </c>
      <c r="U346" s="310">
        <f>'2 уровень'!X1236</f>
        <v>0</v>
      </c>
      <c r="V346" s="267"/>
      <c r="W346" s="267"/>
      <c r="X346" s="243" t="e">
        <f>'2 уровень'!#REF!</f>
        <v>#REF!</v>
      </c>
      <c r="Y346" s="243" t="e">
        <f>'2 уровень'!#REF!</f>
        <v>#REF!</v>
      </c>
      <c r="Z346" s="243" t="e">
        <f>'2 уровень'!#REF!</f>
        <v>#REF!</v>
      </c>
      <c r="AA346" s="35"/>
      <c r="AB346" s="35"/>
      <c r="AC346" s="35"/>
      <c r="AD346" s="225"/>
      <c r="AE346" s="27"/>
      <c r="AF346" s="27"/>
      <c r="AG346" s="27"/>
      <c r="AH346" s="27"/>
      <c r="AI346" s="27"/>
      <c r="AJ346" s="27"/>
      <c r="AK346" s="27"/>
      <c r="AL346" s="27"/>
      <c r="AM346" s="27"/>
      <c r="AN346" s="27"/>
      <c r="AO346" s="27"/>
      <c r="AP346" s="27"/>
      <c r="AQ346" s="27"/>
      <c r="AR346" s="27"/>
      <c r="AS346" s="27"/>
      <c r="AT346" s="27"/>
      <c r="AU346" s="27"/>
      <c r="AV346" s="27"/>
      <c r="AW346" s="27"/>
      <c r="AX346" s="27"/>
      <c r="AY346" s="27"/>
      <c r="AZ346" s="27"/>
      <c r="BA346" s="27"/>
      <c r="BB346" s="27"/>
      <c r="BC346" s="27"/>
      <c r="BD346" s="27"/>
      <c r="BE346" s="27"/>
      <c r="BF346" s="27"/>
      <c r="BG346" s="27"/>
      <c r="BH346" s="27"/>
      <c r="BI346" s="27"/>
      <c r="BJ346" s="27"/>
      <c r="BK346" s="27"/>
      <c r="BL346" s="27"/>
      <c r="BM346" s="27"/>
      <c r="BN346" s="27"/>
      <c r="BO346" s="27"/>
      <c r="BP346" s="27"/>
      <c r="BQ346" s="27"/>
      <c r="BR346" s="27"/>
      <c r="BS346" s="27"/>
      <c r="BT346" s="27"/>
      <c r="BU346" s="27"/>
      <c r="BV346" s="27"/>
      <c r="BW346" s="27"/>
      <c r="BX346" s="27"/>
      <c r="BY346" s="27"/>
      <c r="BZ346" s="27"/>
      <c r="CA346" s="27"/>
      <c r="CB346" s="27"/>
      <c r="CC346" s="27"/>
      <c r="CD346" s="27"/>
      <c r="CE346" s="27"/>
      <c r="CF346" s="27"/>
      <c r="CG346" s="27"/>
      <c r="CH346" s="27"/>
      <c r="CI346" s="27"/>
      <c r="CJ346" s="27"/>
      <c r="CK346" s="27"/>
      <c r="CL346" s="27"/>
      <c r="CM346" s="27"/>
      <c r="CN346" s="27"/>
      <c r="CO346" s="27"/>
      <c r="CP346" s="27"/>
      <c r="CQ346" s="27"/>
      <c r="CR346" s="27"/>
      <c r="CS346" s="27"/>
      <c r="CT346" s="27"/>
      <c r="CU346" s="27"/>
      <c r="CV346" s="27"/>
      <c r="CW346" s="27"/>
      <c r="CX346" s="27"/>
      <c r="CY346" s="27"/>
      <c r="CZ346" s="27"/>
      <c r="DA346" s="27"/>
      <c r="DB346" s="27"/>
      <c r="DC346" s="27"/>
      <c r="DD346" s="27"/>
      <c r="DE346" s="27"/>
      <c r="DF346" s="27"/>
      <c r="DG346" s="27"/>
      <c r="DH346" s="27"/>
      <c r="DI346" s="27"/>
      <c r="DJ346" s="27"/>
      <c r="DK346" s="27"/>
      <c r="DL346" s="27"/>
      <c r="DM346" s="27"/>
      <c r="DN346" s="27"/>
      <c r="DO346" s="27"/>
      <c r="DP346" s="27"/>
      <c r="DQ346" s="27"/>
      <c r="DR346" s="27"/>
      <c r="DS346" s="27"/>
      <c r="DT346" s="27"/>
      <c r="DU346" s="27"/>
      <c r="DV346" s="27"/>
      <c r="DW346" s="27"/>
      <c r="DX346" s="27"/>
      <c r="DY346" s="27"/>
      <c r="DZ346" s="27"/>
      <c r="EA346" s="27"/>
      <c r="EB346" s="27"/>
      <c r="EC346" s="27"/>
      <c r="ED346" s="27"/>
      <c r="EE346" s="27"/>
      <c r="EF346" s="27"/>
      <c r="EG346" s="27"/>
      <c r="EH346" s="27"/>
      <c r="EI346" s="27"/>
      <c r="EJ346" s="27"/>
      <c r="EK346" s="27"/>
      <c r="EL346" s="27"/>
      <c r="EM346" s="27"/>
      <c r="EN346" s="27"/>
      <c r="EO346" s="27"/>
      <c r="EP346" s="27"/>
      <c r="EQ346" s="27"/>
      <c r="ER346" s="27"/>
      <c r="ES346" s="27"/>
      <c r="ET346" s="27"/>
      <c r="EU346" s="27"/>
      <c r="EV346" s="27"/>
      <c r="EW346" s="27"/>
      <c r="EX346" s="27"/>
      <c r="EY346" s="27"/>
      <c r="EZ346" s="27"/>
      <c r="FA346" s="27"/>
      <c r="FB346" s="27"/>
      <c r="FC346" s="27"/>
      <c r="FD346" s="27"/>
      <c r="FE346" s="27"/>
      <c r="FF346" s="27"/>
      <c r="FG346" s="27"/>
      <c r="FH346" s="27"/>
      <c r="FI346" s="27"/>
      <c r="FJ346" s="27"/>
      <c r="FK346" s="27"/>
      <c r="FL346" s="27"/>
      <c r="FM346" s="27"/>
      <c r="FN346" s="27"/>
      <c r="FO346" s="27"/>
      <c r="FP346" s="27"/>
      <c r="FQ346" s="27"/>
      <c r="FR346" s="27"/>
      <c r="FS346" s="27"/>
      <c r="FT346" s="27"/>
      <c r="FU346" s="27"/>
      <c r="FV346" s="27"/>
      <c r="FW346" s="27"/>
      <c r="FX346" s="27"/>
      <c r="FY346" s="27"/>
      <c r="FZ346" s="27"/>
      <c r="GA346" s="27"/>
      <c r="GB346" s="27"/>
      <c r="GC346" s="27"/>
      <c r="GD346" s="27"/>
      <c r="GE346" s="27"/>
      <c r="GF346" s="27"/>
      <c r="GG346" s="27"/>
      <c r="GH346" s="27"/>
      <c r="GI346" s="27"/>
      <c r="GJ346" s="27"/>
      <c r="GK346" s="27"/>
      <c r="GL346" s="27"/>
      <c r="GM346" s="27"/>
      <c r="GN346" s="27"/>
    </row>
    <row r="347" spans="1:196" ht="45" x14ac:dyDescent="0.25">
      <c r="A347" s="17">
        <v>1</v>
      </c>
      <c r="B347" s="63" t="s">
        <v>444</v>
      </c>
      <c r="C347" s="243">
        <f>'2 уровень'!F1237</f>
        <v>0</v>
      </c>
      <c r="D347" s="243">
        <f>'2 уровень'!G1237</f>
        <v>0</v>
      </c>
      <c r="E347" s="243">
        <f>'2 уровень'!H1237</f>
        <v>0</v>
      </c>
      <c r="F347" s="244" t="e">
        <f>'2 уровень'!I1237</f>
        <v>#DIV/0!</v>
      </c>
      <c r="G347" s="311">
        <f>'2 уровень'!J1237</f>
        <v>0</v>
      </c>
      <c r="H347" s="311">
        <f>'2 уровень'!K1237</f>
        <v>0</v>
      </c>
      <c r="I347" s="281">
        <f>'2 уровень'!L1237</f>
        <v>0</v>
      </c>
      <c r="J347" s="281">
        <f>'2 уровень'!M1237</f>
        <v>0</v>
      </c>
      <c r="K347" s="281">
        <f>'2 уровень'!N1237</f>
        <v>0</v>
      </c>
      <c r="L347" s="281">
        <f>'2 уровень'!O1237</f>
        <v>0</v>
      </c>
      <c r="M347" s="281">
        <f>'2 уровень'!P1237</f>
        <v>0</v>
      </c>
      <c r="N347" s="281">
        <f>'2 уровень'!Q1237</f>
        <v>0</v>
      </c>
      <c r="O347" s="267">
        <f>'2 уровень'!R1237</f>
        <v>0</v>
      </c>
      <c r="P347" s="267">
        <f>'2 уровень'!S1237</f>
        <v>0</v>
      </c>
      <c r="Q347" s="267">
        <f>'2 уровень'!T1237</f>
        <v>0</v>
      </c>
      <c r="R347" s="267">
        <f>'2 уровень'!U1237</f>
        <v>0</v>
      </c>
      <c r="S347" s="267">
        <f>'2 уровень'!V1237</f>
        <v>0</v>
      </c>
      <c r="T347" s="267">
        <f>'2 уровень'!W1237</f>
        <v>0</v>
      </c>
      <c r="U347" s="310">
        <f>'2 уровень'!X1237</f>
        <v>0</v>
      </c>
      <c r="V347" s="267"/>
      <c r="W347" s="267"/>
      <c r="X347" s="243" t="e">
        <f>'2 уровень'!#REF!</f>
        <v>#REF!</v>
      </c>
      <c r="Y347" s="243" t="e">
        <f>'2 уровень'!#REF!</f>
        <v>#REF!</v>
      </c>
      <c r="Z347" s="243" t="e">
        <f>'2 уровень'!#REF!</f>
        <v>#REF!</v>
      </c>
      <c r="AA347" s="35"/>
      <c r="AB347" s="35"/>
      <c r="AC347" s="35"/>
      <c r="AD347" s="225"/>
      <c r="AE347" s="27"/>
      <c r="AF347" s="27"/>
      <c r="AG347" s="27"/>
      <c r="AH347" s="27"/>
      <c r="AI347" s="27"/>
      <c r="AJ347" s="27"/>
      <c r="AK347" s="27"/>
      <c r="AL347" s="27"/>
      <c r="AM347" s="27"/>
      <c r="AN347" s="27"/>
      <c r="AO347" s="27"/>
      <c r="AP347" s="27"/>
      <c r="AQ347" s="27"/>
      <c r="AR347" s="27"/>
      <c r="AS347" s="27"/>
      <c r="AT347" s="27"/>
      <c r="AU347" s="27"/>
      <c r="AV347" s="27"/>
      <c r="AW347" s="27"/>
      <c r="AX347" s="27"/>
      <c r="AY347" s="27"/>
      <c r="AZ347" s="27"/>
      <c r="BA347" s="27"/>
      <c r="BB347" s="27"/>
      <c r="BC347" s="27"/>
      <c r="BD347" s="27"/>
      <c r="BE347" s="27"/>
      <c r="BF347" s="27"/>
      <c r="BG347" s="27"/>
      <c r="BH347" s="27"/>
      <c r="BI347" s="27"/>
      <c r="BJ347" s="27"/>
      <c r="BK347" s="27"/>
      <c r="BL347" s="27"/>
      <c r="BM347" s="27"/>
      <c r="BN347" s="27"/>
      <c r="BO347" s="27"/>
      <c r="BP347" s="27"/>
      <c r="BQ347" s="27"/>
      <c r="BR347" s="27"/>
      <c r="BS347" s="27"/>
      <c r="BT347" s="27"/>
      <c r="BU347" s="27"/>
      <c r="BV347" s="27"/>
      <c r="BW347" s="27"/>
      <c r="BX347" s="27"/>
      <c r="BY347" s="27"/>
      <c r="BZ347" s="27"/>
      <c r="CA347" s="27"/>
      <c r="CB347" s="27"/>
      <c r="CC347" s="27"/>
      <c r="CD347" s="27"/>
      <c r="CE347" s="27"/>
      <c r="CF347" s="27"/>
      <c r="CG347" s="27"/>
      <c r="CH347" s="27"/>
      <c r="CI347" s="27"/>
      <c r="CJ347" s="27"/>
      <c r="CK347" s="27"/>
      <c r="CL347" s="27"/>
      <c r="CM347" s="27"/>
      <c r="CN347" s="27"/>
      <c r="CO347" s="27"/>
      <c r="CP347" s="27"/>
      <c r="CQ347" s="27"/>
      <c r="CR347" s="27"/>
      <c r="CS347" s="27"/>
      <c r="CT347" s="27"/>
      <c r="CU347" s="27"/>
      <c r="CV347" s="27"/>
      <c r="CW347" s="27"/>
      <c r="CX347" s="27"/>
      <c r="CY347" s="27"/>
      <c r="CZ347" s="27"/>
      <c r="DA347" s="27"/>
      <c r="DB347" s="27"/>
      <c r="DC347" s="27"/>
      <c r="DD347" s="27"/>
      <c r="DE347" s="27"/>
      <c r="DF347" s="27"/>
      <c r="DG347" s="27"/>
      <c r="DH347" s="27"/>
      <c r="DI347" s="27"/>
      <c r="DJ347" s="27"/>
      <c r="DK347" s="27"/>
      <c r="DL347" s="27"/>
      <c r="DM347" s="27"/>
      <c r="DN347" s="27"/>
      <c r="DO347" s="27"/>
      <c r="DP347" s="27"/>
      <c r="DQ347" s="27"/>
      <c r="DR347" s="27"/>
      <c r="DS347" s="27"/>
      <c r="DT347" s="27"/>
      <c r="DU347" s="27"/>
      <c r="DV347" s="27"/>
      <c r="DW347" s="27"/>
      <c r="DX347" s="27"/>
      <c r="DY347" s="27"/>
      <c r="DZ347" s="27"/>
      <c r="EA347" s="27"/>
      <c r="EB347" s="27"/>
      <c r="EC347" s="27"/>
      <c r="ED347" s="27"/>
      <c r="EE347" s="27"/>
      <c r="EF347" s="27"/>
      <c r="EG347" s="27"/>
      <c r="EH347" s="27"/>
      <c r="EI347" s="27"/>
      <c r="EJ347" s="27"/>
      <c r="EK347" s="27"/>
      <c r="EL347" s="27"/>
      <c r="EM347" s="27"/>
      <c r="EN347" s="27"/>
      <c r="EO347" s="27"/>
      <c r="EP347" s="27"/>
      <c r="EQ347" s="27"/>
      <c r="ER347" s="27"/>
      <c r="ES347" s="27"/>
      <c r="ET347" s="27"/>
      <c r="EU347" s="27"/>
      <c r="EV347" s="27"/>
      <c r="EW347" s="27"/>
      <c r="EX347" s="27"/>
      <c r="EY347" s="27"/>
      <c r="EZ347" s="27"/>
      <c r="FA347" s="27"/>
      <c r="FB347" s="27"/>
      <c r="FC347" s="27"/>
      <c r="FD347" s="27"/>
      <c r="FE347" s="27"/>
      <c r="FF347" s="27"/>
      <c r="FG347" s="27"/>
      <c r="FH347" s="27"/>
      <c r="FI347" s="27"/>
      <c r="FJ347" s="27"/>
      <c r="FK347" s="27"/>
      <c r="FL347" s="27"/>
      <c r="FM347" s="27"/>
      <c r="FN347" s="27"/>
      <c r="FO347" s="27"/>
      <c r="FP347" s="27"/>
      <c r="FQ347" s="27"/>
      <c r="FR347" s="27"/>
      <c r="FS347" s="27"/>
      <c r="FT347" s="27"/>
      <c r="FU347" s="27"/>
      <c r="FV347" s="27"/>
      <c r="FW347" s="27"/>
      <c r="FX347" s="27"/>
      <c r="FY347" s="27"/>
      <c r="FZ347" s="27"/>
      <c r="GA347" s="27"/>
      <c r="GB347" s="27"/>
      <c r="GC347" s="27"/>
      <c r="GD347" s="27"/>
      <c r="GE347" s="27"/>
      <c r="GF347" s="27"/>
      <c r="GG347" s="27"/>
      <c r="GH347" s="27"/>
      <c r="GI347" s="27"/>
      <c r="GJ347" s="27"/>
      <c r="GK347" s="27"/>
      <c r="GL347" s="27"/>
      <c r="GM347" s="27"/>
      <c r="GN347" s="27"/>
    </row>
    <row r="348" spans="1:196" ht="29.25" x14ac:dyDescent="0.25">
      <c r="A348" s="17">
        <v>1</v>
      </c>
      <c r="B348" s="371" t="s">
        <v>404</v>
      </c>
      <c r="C348" s="243">
        <f>'2 уровень'!F1238</f>
        <v>0</v>
      </c>
      <c r="D348" s="243">
        <f>'2 уровень'!G1238</f>
        <v>0</v>
      </c>
      <c r="E348" s="243">
        <f>'2 уровень'!H1238</f>
        <v>0</v>
      </c>
      <c r="F348" s="244" t="e">
        <f>'2 уровень'!I1238</f>
        <v>#DIV/0!</v>
      </c>
      <c r="G348" s="311">
        <f>'2 уровень'!J1238</f>
        <v>0</v>
      </c>
      <c r="H348" s="311">
        <f>'2 уровень'!K1238</f>
        <v>0</v>
      </c>
      <c r="I348" s="281">
        <f>'2 уровень'!L1238</f>
        <v>0</v>
      </c>
      <c r="J348" s="281">
        <f>'2 уровень'!M1238</f>
        <v>0</v>
      </c>
      <c r="K348" s="281">
        <f>'2 уровень'!N1238</f>
        <v>0</v>
      </c>
      <c r="L348" s="281">
        <f>'2 уровень'!O1238</f>
        <v>0</v>
      </c>
      <c r="M348" s="281">
        <f>'2 уровень'!P1238</f>
        <v>0</v>
      </c>
      <c r="N348" s="281">
        <f>'2 уровень'!Q1238</f>
        <v>0</v>
      </c>
      <c r="O348" s="267">
        <f>'2 уровень'!R1238</f>
        <v>0</v>
      </c>
      <c r="P348" s="267">
        <f>'2 уровень'!S1238</f>
        <v>0</v>
      </c>
      <c r="Q348" s="267">
        <f>'2 уровень'!T1238</f>
        <v>0</v>
      </c>
      <c r="R348" s="267">
        <f>'2 уровень'!U1238</f>
        <v>0</v>
      </c>
      <c r="S348" s="267">
        <f>'2 уровень'!V1238</f>
        <v>0</v>
      </c>
      <c r="T348" s="267">
        <f>'2 уровень'!W1238</f>
        <v>0</v>
      </c>
      <c r="U348" s="310">
        <f>'2 уровень'!X1238</f>
        <v>0</v>
      </c>
      <c r="V348" s="267"/>
      <c r="W348" s="267"/>
      <c r="X348" s="243" t="e">
        <f>'2 уровень'!#REF!</f>
        <v>#REF!</v>
      </c>
      <c r="Y348" s="243" t="e">
        <f>'2 уровень'!#REF!</f>
        <v>#REF!</v>
      </c>
      <c r="Z348" s="243" t="e">
        <f>'2 уровень'!#REF!</f>
        <v>#REF!</v>
      </c>
      <c r="AA348" s="35"/>
      <c r="AB348" s="35"/>
      <c r="AC348" s="35"/>
      <c r="AD348" s="225"/>
      <c r="AE348" s="27"/>
      <c r="AF348" s="27"/>
      <c r="AG348" s="27"/>
      <c r="AH348" s="27"/>
      <c r="AI348" s="27"/>
      <c r="AJ348" s="27"/>
      <c r="AK348" s="27"/>
      <c r="AL348" s="27"/>
      <c r="AM348" s="27"/>
      <c r="AN348" s="27"/>
      <c r="AO348" s="27"/>
      <c r="AP348" s="27"/>
      <c r="AQ348" s="27"/>
      <c r="AR348" s="27"/>
      <c r="AS348" s="27"/>
      <c r="AT348" s="27"/>
      <c r="AU348" s="27"/>
      <c r="AV348" s="27"/>
      <c r="AW348" s="27"/>
      <c r="AX348" s="27"/>
      <c r="AY348" s="27"/>
      <c r="AZ348" s="27"/>
      <c r="BA348" s="27"/>
      <c r="BB348" s="27"/>
      <c r="BC348" s="27"/>
      <c r="BD348" s="27"/>
      <c r="BE348" s="27"/>
      <c r="BF348" s="27"/>
      <c r="BG348" s="27"/>
      <c r="BH348" s="27"/>
      <c r="BI348" s="27"/>
      <c r="BJ348" s="27"/>
      <c r="BK348" s="27"/>
      <c r="BL348" s="27"/>
      <c r="BM348" s="27"/>
      <c r="BN348" s="27"/>
      <c r="BO348" s="27"/>
      <c r="BP348" s="27"/>
      <c r="BQ348" s="27"/>
      <c r="BR348" s="27"/>
      <c r="BS348" s="27"/>
      <c r="BT348" s="27"/>
      <c r="BU348" s="27"/>
      <c r="BV348" s="27"/>
      <c r="BW348" s="27"/>
      <c r="BX348" s="27"/>
      <c r="BY348" s="27"/>
      <c r="BZ348" s="27"/>
      <c r="CA348" s="27"/>
      <c r="CB348" s="27"/>
      <c r="CC348" s="27"/>
      <c r="CD348" s="27"/>
      <c r="CE348" s="27"/>
      <c r="CF348" s="27"/>
      <c r="CG348" s="27"/>
      <c r="CH348" s="27"/>
      <c r="CI348" s="27"/>
      <c r="CJ348" s="27"/>
      <c r="CK348" s="27"/>
      <c r="CL348" s="27"/>
      <c r="CM348" s="27"/>
      <c r="CN348" s="27"/>
      <c r="CO348" s="27"/>
      <c r="CP348" s="27"/>
      <c r="CQ348" s="27"/>
      <c r="CR348" s="27"/>
      <c r="CS348" s="27"/>
      <c r="CT348" s="27"/>
      <c r="CU348" s="27"/>
      <c r="CV348" s="27"/>
      <c r="CW348" s="27"/>
      <c r="CX348" s="27"/>
      <c r="CY348" s="27"/>
      <c r="CZ348" s="27"/>
      <c r="DA348" s="27"/>
      <c r="DB348" s="27"/>
      <c r="DC348" s="27"/>
      <c r="DD348" s="27"/>
      <c r="DE348" s="27"/>
      <c r="DF348" s="27"/>
      <c r="DG348" s="27"/>
      <c r="DH348" s="27"/>
      <c r="DI348" s="27"/>
      <c r="DJ348" s="27"/>
      <c r="DK348" s="27"/>
      <c r="DL348" s="27"/>
      <c r="DM348" s="27"/>
      <c r="DN348" s="27"/>
      <c r="DO348" s="27"/>
      <c r="DP348" s="27"/>
      <c r="DQ348" s="27"/>
      <c r="DR348" s="27"/>
      <c r="DS348" s="27"/>
      <c r="DT348" s="27"/>
      <c r="DU348" s="27"/>
      <c r="DV348" s="27"/>
      <c r="DW348" s="27"/>
      <c r="DX348" s="27"/>
      <c r="DY348" s="27"/>
      <c r="DZ348" s="27"/>
      <c r="EA348" s="27"/>
      <c r="EB348" s="27"/>
      <c r="EC348" s="27"/>
      <c r="ED348" s="27"/>
      <c r="EE348" s="27"/>
      <c r="EF348" s="27"/>
      <c r="EG348" s="27"/>
      <c r="EH348" s="27"/>
      <c r="EI348" s="27"/>
      <c r="EJ348" s="27"/>
      <c r="EK348" s="27"/>
      <c r="EL348" s="27"/>
      <c r="EM348" s="27"/>
      <c r="EN348" s="27"/>
      <c r="EO348" s="27"/>
      <c r="EP348" s="27"/>
      <c r="EQ348" s="27"/>
      <c r="ER348" s="27"/>
      <c r="ES348" s="27"/>
      <c r="ET348" s="27"/>
      <c r="EU348" s="27"/>
      <c r="EV348" s="27"/>
      <c r="EW348" s="27"/>
      <c r="EX348" s="27"/>
      <c r="EY348" s="27"/>
      <c r="EZ348" s="27"/>
      <c r="FA348" s="27"/>
      <c r="FB348" s="27"/>
      <c r="FC348" s="27"/>
      <c r="FD348" s="27"/>
      <c r="FE348" s="27"/>
      <c r="FF348" s="27"/>
      <c r="FG348" s="27"/>
      <c r="FH348" s="27"/>
      <c r="FI348" s="27"/>
      <c r="FJ348" s="27"/>
      <c r="FK348" s="27"/>
      <c r="FL348" s="27"/>
      <c r="FM348" s="27"/>
      <c r="FN348" s="27"/>
      <c r="FO348" s="27"/>
      <c r="FP348" s="27"/>
      <c r="FQ348" s="27"/>
      <c r="FR348" s="27"/>
      <c r="FS348" s="27"/>
      <c r="FT348" s="27"/>
      <c r="FU348" s="27"/>
      <c r="FV348" s="27"/>
      <c r="FW348" s="27"/>
      <c r="FX348" s="27"/>
      <c r="FY348" s="27"/>
      <c r="FZ348" s="27"/>
      <c r="GA348" s="27"/>
      <c r="GB348" s="27"/>
      <c r="GC348" s="27"/>
      <c r="GD348" s="27"/>
      <c r="GE348" s="27"/>
      <c r="GF348" s="27"/>
      <c r="GG348" s="27"/>
      <c r="GH348" s="27"/>
      <c r="GI348" s="27"/>
      <c r="GJ348" s="27"/>
      <c r="GK348" s="27"/>
      <c r="GL348" s="27"/>
      <c r="GM348" s="27"/>
      <c r="GN348" s="27"/>
    </row>
    <row r="349" spans="1:196" x14ac:dyDescent="0.25">
      <c r="A349" s="17">
        <v>1</v>
      </c>
      <c r="B349" s="372" t="s">
        <v>389</v>
      </c>
      <c r="C349" s="243">
        <f>'2 уровень'!F1239</f>
        <v>0</v>
      </c>
      <c r="D349" s="243">
        <f>'2 уровень'!G1239</f>
        <v>0</v>
      </c>
      <c r="E349" s="243">
        <f>'2 уровень'!H1239</f>
        <v>0</v>
      </c>
      <c r="F349" s="244">
        <f>'2 уровень'!I1239</f>
        <v>0</v>
      </c>
      <c r="G349" s="311">
        <f>'2 уровень'!J1239</f>
        <v>0</v>
      </c>
      <c r="H349" s="311">
        <f>'2 уровень'!K1239</f>
        <v>0</v>
      </c>
      <c r="I349" s="281">
        <f>'2 уровень'!L1239</f>
        <v>0</v>
      </c>
      <c r="J349" s="281">
        <f>'2 уровень'!M1239</f>
        <v>0</v>
      </c>
      <c r="K349" s="281">
        <f>'2 уровень'!N1239</f>
        <v>0</v>
      </c>
      <c r="L349" s="281">
        <f>'2 уровень'!O1239</f>
        <v>0</v>
      </c>
      <c r="M349" s="281">
        <f>'2 уровень'!P1239</f>
        <v>0</v>
      </c>
      <c r="N349" s="281">
        <f>'2 уровень'!Q1239</f>
        <v>0</v>
      </c>
      <c r="O349" s="267">
        <f>'2 уровень'!R1239</f>
        <v>0</v>
      </c>
      <c r="P349" s="267">
        <f>'2 уровень'!S1239</f>
        <v>0</v>
      </c>
      <c r="Q349" s="267">
        <f>'2 уровень'!T1239</f>
        <v>0</v>
      </c>
      <c r="R349" s="267">
        <f>'2 уровень'!U1239</f>
        <v>0</v>
      </c>
      <c r="S349" s="267">
        <f>'2 уровень'!V1239</f>
        <v>0</v>
      </c>
      <c r="T349" s="267">
        <f>'2 уровень'!W1239</f>
        <v>0</v>
      </c>
      <c r="U349" s="310">
        <f>'2 уровень'!X1239</f>
        <v>0</v>
      </c>
      <c r="V349" s="267"/>
      <c r="W349" s="267"/>
      <c r="X349" s="243" t="e">
        <f>'2 уровень'!#REF!</f>
        <v>#REF!</v>
      </c>
      <c r="Y349" s="243" t="e">
        <f>'2 уровень'!#REF!</f>
        <v>#REF!</v>
      </c>
      <c r="Z349" s="243" t="e">
        <f>'2 уровень'!#REF!</f>
        <v>#REF!</v>
      </c>
      <c r="AA349" s="35"/>
      <c r="AB349" s="35"/>
      <c r="AC349" s="35"/>
      <c r="AD349" s="225"/>
      <c r="AE349" s="27"/>
      <c r="AF349" s="27"/>
      <c r="AG349" s="27"/>
      <c r="AH349" s="27"/>
      <c r="AI349" s="27"/>
      <c r="AJ349" s="27"/>
      <c r="AK349" s="27"/>
      <c r="AL349" s="27"/>
      <c r="AM349" s="27"/>
      <c r="AN349" s="27"/>
      <c r="AO349" s="27"/>
      <c r="AP349" s="27"/>
      <c r="AQ349" s="27"/>
      <c r="AR349" s="27"/>
      <c r="AS349" s="27"/>
      <c r="AT349" s="27"/>
      <c r="AU349" s="27"/>
      <c r="AV349" s="27"/>
      <c r="AW349" s="27"/>
      <c r="AX349" s="27"/>
      <c r="AY349" s="27"/>
      <c r="AZ349" s="27"/>
      <c r="BA349" s="27"/>
      <c r="BB349" s="27"/>
      <c r="BC349" s="27"/>
      <c r="BD349" s="27"/>
      <c r="BE349" s="27"/>
      <c r="BF349" s="27"/>
      <c r="BG349" s="27"/>
      <c r="BH349" s="27"/>
      <c r="BI349" s="27"/>
      <c r="BJ349" s="27"/>
      <c r="BK349" s="27"/>
      <c r="BL349" s="27"/>
      <c r="BM349" s="27"/>
      <c r="BN349" s="27"/>
      <c r="BO349" s="27"/>
      <c r="BP349" s="27"/>
      <c r="BQ349" s="27"/>
      <c r="BR349" s="27"/>
      <c r="BS349" s="27"/>
      <c r="BT349" s="27"/>
      <c r="BU349" s="27"/>
      <c r="BV349" s="27"/>
      <c r="BW349" s="27"/>
      <c r="BX349" s="27"/>
      <c r="BY349" s="27"/>
      <c r="BZ349" s="27"/>
      <c r="CA349" s="27"/>
      <c r="CB349" s="27"/>
      <c r="CC349" s="27"/>
      <c r="CD349" s="27"/>
      <c r="CE349" s="27"/>
      <c r="CF349" s="27"/>
      <c r="CG349" s="27"/>
      <c r="CH349" s="27"/>
      <c r="CI349" s="27"/>
      <c r="CJ349" s="27"/>
      <c r="CK349" s="27"/>
      <c r="CL349" s="27"/>
      <c r="CM349" s="27"/>
      <c r="CN349" s="27"/>
      <c r="CO349" s="27"/>
      <c r="CP349" s="27"/>
      <c r="CQ349" s="27"/>
      <c r="CR349" s="27"/>
      <c r="CS349" s="27"/>
      <c r="CT349" s="27"/>
      <c r="CU349" s="27"/>
      <c r="CV349" s="27"/>
      <c r="CW349" s="27"/>
      <c r="CX349" s="27"/>
      <c r="CY349" s="27"/>
      <c r="CZ349" s="27"/>
      <c r="DA349" s="27"/>
      <c r="DB349" s="27"/>
      <c r="DC349" s="27"/>
      <c r="DD349" s="27"/>
      <c r="DE349" s="27"/>
      <c r="DF349" s="27"/>
      <c r="DG349" s="27"/>
      <c r="DH349" s="27"/>
      <c r="DI349" s="27"/>
      <c r="DJ349" s="27"/>
      <c r="DK349" s="27"/>
      <c r="DL349" s="27"/>
      <c r="DM349" s="27"/>
      <c r="DN349" s="27"/>
      <c r="DO349" s="27"/>
      <c r="DP349" s="27"/>
      <c r="DQ349" s="27"/>
      <c r="DR349" s="27"/>
      <c r="DS349" s="27"/>
      <c r="DT349" s="27"/>
      <c r="DU349" s="27"/>
      <c r="DV349" s="27"/>
      <c r="DW349" s="27"/>
      <c r="DX349" s="27"/>
      <c r="DY349" s="27"/>
      <c r="DZ349" s="27"/>
      <c r="EA349" s="27"/>
      <c r="EB349" s="27"/>
      <c r="EC349" s="27"/>
      <c r="ED349" s="27"/>
      <c r="EE349" s="27"/>
      <c r="EF349" s="27"/>
      <c r="EG349" s="27"/>
      <c r="EH349" s="27"/>
      <c r="EI349" s="27"/>
      <c r="EJ349" s="27"/>
      <c r="EK349" s="27"/>
      <c r="EL349" s="27"/>
      <c r="EM349" s="27"/>
      <c r="EN349" s="27"/>
      <c r="EO349" s="27"/>
      <c r="EP349" s="27"/>
      <c r="EQ349" s="27"/>
      <c r="ER349" s="27"/>
      <c r="ES349" s="27"/>
      <c r="ET349" s="27"/>
      <c r="EU349" s="27"/>
      <c r="EV349" s="27"/>
      <c r="EW349" s="27"/>
      <c r="EX349" s="27"/>
      <c r="EY349" s="27"/>
      <c r="EZ349" s="27"/>
      <c r="FA349" s="27"/>
      <c r="FB349" s="27"/>
      <c r="FC349" s="27"/>
      <c r="FD349" s="27"/>
      <c r="FE349" s="27"/>
      <c r="FF349" s="27"/>
      <c r="FG349" s="27"/>
      <c r="FH349" s="27"/>
      <c r="FI349" s="27"/>
      <c r="FJ349" s="27"/>
      <c r="FK349" s="27"/>
      <c r="FL349" s="27"/>
      <c r="FM349" s="27"/>
      <c r="FN349" s="27"/>
      <c r="FO349" s="27"/>
      <c r="FP349" s="27"/>
      <c r="FQ349" s="27"/>
      <c r="FR349" s="27"/>
      <c r="FS349" s="27"/>
      <c r="FT349" s="27"/>
      <c r="FU349" s="27"/>
      <c r="FV349" s="27"/>
      <c r="FW349" s="27"/>
      <c r="FX349" s="27"/>
      <c r="FY349" s="27"/>
      <c r="FZ349" s="27"/>
      <c r="GA349" s="27"/>
      <c r="GB349" s="27"/>
      <c r="GC349" s="27"/>
      <c r="GD349" s="27"/>
      <c r="GE349" s="27"/>
      <c r="GF349" s="27"/>
      <c r="GG349" s="27"/>
      <c r="GH349" s="27"/>
      <c r="GI349" s="27"/>
      <c r="GJ349" s="27"/>
      <c r="GK349" s="27"/>
      <c r="GL349" s="27"/>
      <c r="GM349" s="27"/>
      <c r="GN349" s="27"/>
    </row>
    <row r="350" spans="1:196" ht="30" x14ac:dyDescent="0.25">
      <c r="A350" s="17">
        <v>1</v>
      </c>
      <c r="B350" s="323" t="s">
        <v>390</v>
      </c>
      <c r="C350" s="243">
        <f>'2 уровень'!F1240</f>
        <v>0</v>
      </c>
      <c r="D350" s="243">
        <f>'2 уровень'!G1240</f>
        <v>0</v>
      </c>
      <c r="E350" s="243">
        <f>'2 уровень'!H1240</f>
        <v>0</v>
      </c>
      <c r="F350" s="244">
        <f>'2 уровень'!I1240</f>
        <v>0</v>
      </c>
      <c r="G350" s="311">
        <f>'2 уровень'!J1240</f>
        <v>0</v>
      </c>
      <c r="H350" s="311">
        <f>'2 уровень'!K1240</f>
        <v>0</v>
      </c>
      <c r="I350" s="281">
        <f>'2 уровень'!L1240</f>
        <v>0</v>
      </c>
      <c r="J350" s="281">
        <f>'2 уровень'!M1240</f>
        <v>0</v>
      </c>
      <c r="K350" s="281">
        <f>'2 уровень'!N1240</f>
        <v>0</v>
      </c>
      <c r="L350" s="281">
        <f>'2 уровень'!O1240</f>
        <v>0</v>
      </c>
      <c r="M350" s="281">
        <f>'2 уровень'!P1240</f>
        <v>0</v>
      </c>
      <c r="N350" s="281">
        <f>'2 уровень'!Q1240</f>
        <v>0</v>
      </c>
      <c r="O350" s="267">
        <f>'2 уровень'!R1240</f>
        <v>0</v>
      </c>
      <c r="P350" s="267">
        <f>'2 уровень'!S1240</f>
        <v>0</v>
      </c>
      <c r="Q350" s="267">
        <f>'2 уровень'!T1240</f>
        <v>0</v>
      </c>
      <c r="R350" s="267">
        <f>'2 уровень'!U1240</f>
        <v>0</v>
      </c>
      <c r="S350" s="267">
        <f>'2 уровень'!V1240</f>
        <v>0</v>
      </c>
      <c r="T350" s="267">
        <f>'2 уровень'!W1240</f>
        <v>0</v>
      </c>
      <c r="U350" s="310">
        <f>'2 уровень'!X1240</f>
        <v>0</v>
      </c>
      <c r="V350" s="267"/>
      <c r="W350" s="267"/>
      <c r="X350" s="243"/>
      <c r="Y350" s="243"/>
      <c r="Z350" s="243"/>
      <c r="AA350" s="35"/>
      <c r="AB350" s="35"/>
      <c r="AC350" s="35"/>
      <c r="AD350" s="225"/>
      <c r="AE350" s="27"/>
      <c r="AF350" s="27"/>
      <c r="AG350" s="27"/>
      <c r="AH350" s="27"/>
      <c r="AI350" s="27"/>
      <c r="AJ350" s="27"/>
      <c r="AK350" s="27"/>
      <c r="AL350" s="27"/>
      <c r="AM350" s="27"/>
      <c r="AN350" s="27"/>
      <c r="AO350" s="27"/>
      <c r="AP350" s="27"/>
      <c r="AQ350" s="27"/>
      <c r="AR350" s="27"/>
      <c r="AS350" s="27"/>
      <c r="AT350" s="27"/>
      <c r="AU350" s="27"/>
      <c r="AV350" s="27"/>
      <c r="AW350" s="27"/>
      <c r="AX350" s="27"/>
      <c r="AY350" s="27"/>
      <c r="AZ350" s="27"/>
      <c r="BA350" s="27"/>
      <c r="BB350" s="27"/>
      <c r="BC350" s="27"/>
      <c r="BD350" s="27"/>
      <c r="BE350" s="27"/>
      <c r="BF350" s="27"/>
      <c r="BG350" s="27"/>
      <c r="BH350" s="27"/>
      <c r="BI350" s="27"/>
      <c r="BJ350" s="27"/>
      <c r="BK350" s="27"/>
      <c r="BL350" s="27"/>
      <c r="BM350" s="27"/>
      <c r="BN350" s="27"/>
      <c r="BO350" s="27"/>
      <c r="BP350" s="27"/>
      <c r="BQ350" s="27"/>
      <c r="BR350" s="27"/>
      <c r="BS350" s="27"/>
      <c r="BT350" s="27"/>
      <c r="BU350" s="27"/>
      <c r="BV350" s="27"/>
      <c r="BW350" s="27"/>
      <c r="BX350" s="27"/>
      <c r="BY350" s="27"/>
      <c r="BZ350" s="27"/>
      <c r="CA350" s="27"/>
      <c r="CB350" s="27"/>
      <c r="CC350" s="27"/>
      <c r="CD350" s="27"/>
      <c r="CE350" s="27"/>
      <c r="CF350" s="27"/>
      <c r="CG350" s="27"/>
      <c r="CH350" s="27"/>
      <c r="CI350" s="27"/>
      <c r="CJ350" s="27"/>
      <c r="CK350" s="27"/>
      <c r="CL350" s="27"/>
      <c r="CM350" s="27"/>
      <c r="CN350" s="27"/>
      <c r="CO350" s="27"/>
      <c r="CP350" s="27"/>
      <c r="CQ350" s="27"/>
      <c r="CR350" s="27"/>
      <c r="CS350" s="27"/>
      <c r="CT350" s="27"/>
      <c r="CU350" s="27"/>
      <c r="CV350" s="27"/>
      <c r="CW350" s="27"/>
      <c r="CX350" s="27"/>
      <c r="CY350" s="27"/>
      <c r="CZ350" s="27"/>
      <c r="DA350" s="27"/>
      <c r="DB350" s="27"/>
      <c r="DC350" s="27"/>
      <c r="DD350" s="27"/>
      <c r="DE350" s="27"/>
      <c r="DF350" s="27"/>
      <c r="DG350" s="27"/>
      <c r="DH350" s="27"/>
      <c r="DI350" s="27"/>
      <c r="DJ350" s="27"/>
      <c r="DK350" s="27"/>
      <c r="DL350" s="27"/>
      <c r="DM350" s="27"/>
      <c r="DN350" s="27"/>
      <c r="DO350" s="27"/>
      <c r="DP350" s="27"/>
      <c r="DQ350" s="27"/>
      <c r="DR350" s="27"/>
      <c r="DS350" s="27"/>
      <c r="DT350" s="27"/>
      <c r="DU350" s="27"/>
      <c r="DV350" s="27"/>
      <c r="DW350" s="27"/>
      <c r="DX350" s="27"/>
      <c r="DY350" s="27"/>
      <c r="DZ350" s="27"/>
      <c r="EA350" s="27"/>
      <c r="EB350" s="27"/>
      <c r="EC350" s="27"/>
      <c r="ED350" s="27"/>
      <c r="EE350" s="27"/>
      <c r="EF350" s="27"/>
      <c r="EG350" s="27"/>
      <c r="EH350" s="27"/>
      <c r="EI350" s="27"/>
      <c r="EJ350" s="27"/>
      <c r="EK350" s="27"/>
      <c r="EL350" s="27"/>
      <c r="EM350" s="27"/>
      <c r="EN350" s="27"/>
      <c r="EO350" s="27"/>
      <c r="EP350" s="27"/>
      <c r="EQ350" s="27"/>
      <c r="ER350" s="27"/>
      <c r="ES350" s="27"/>
      <c r="ET350" s="27"/>
      <c r="EU350" s="27"/>
      <c r="EV350" s="27"/>
      <c r="EW350" s="27"/>
      <c r="EX350" s="27"/>
      <c r="EY350" s="27"/>
      <c r="EZ350" s="27"/>
      <c r="FA350" s="27"/>
      <c r="FB350" s="27"/>
      <c r="FC350" s="27"/>
      <c r="FD350" s="27"/>
      <c r="FE350" s="27"/>
      <c r="FF350" s="27"/>
      <c r="FG350" s="27"/>
      <c r="FH350" s="27"/>
      <c r="FI350" s="27"/>
      <c r="FJ350" s="27"/>
      <c r="FK350" s="27"/>
      <c r="FL350" s="27"/>
      <c r="FM350" s="27"/>
      <c r="FN350" s="27"/>
      <c r="FO350" s="27"/>
      <c r="FP350" s="27"/>
      <c r="FQ350" s="27"/>
      <c r="FR350" s="27"/>
      <c r="FS350" s="27"/>
      <c r="FT350" s="27"/>
      <c r="FU350" s="27"/>
      <c r="FV350" s="27"/>
      <c r="FW350" s="27"/>
      <c r="FX350" s="27"/>
      <c r="FY350" s="27"/>
      <c r="FZ350" s="27"/>
      <c r="GA350" s="27"/>
      <c r="GB350" s="27"/>
      <c r="GC350" s="27"/>
      <c r="GD350" s="27"/>
      <c r="GE350" s="27"/>
      <c r="GF350" s="27"/>
      <c r="GG350" s="27"/>
      <c r="GH350" s="27"/>
      <c r="GI350" s="27"/>
      <c r="GJ350" s="27"/>
      <c r="GK350" s="27"/>
      <c r="GL350" s="27"/>
      <c r="GM350" s="27"/>
      <c r="GN350" s="27"/>
    </row>
    <row r="351" spans="1:196" x14ac:dyDescent="0.25">
      <c r="A351" s="17">
        <v>1</v>
      </c>
      <c r="B351" s="324" t="s">
        <v>391</v>
      </c>
      <c r="C351" s="243">
        <f>'2 уровень'!F1241</f>
        <v>0</v>
      </c>
      <c r="D351" s="243">
        <f>'2 уровень'!G1241</f>
        <v>0</v>
      </c>
      <c r="E351" s="243">
        <f>'2 уровень'!H1241</f>
        <v>0</v>
      </c>
      <c r="F351" s="244">
        <f>'2 уровень'!I1241</f>
        <v>0</v>
      </c>
      <c r="G351" s="311">
        <f>'2 уровень'!J1241</f>
        <v>0</v>
      </c>
      <c r="H351" s="311">
        <f>'2 уровень'!K1241</f>
        <v>0</v>
      </c>
      <c r="I351" s="281">
        <f>'2 уровень'!L1241</f>
        <v>0</v>
      </c>
      <c r="J351" s="281">
        <f>'2 уровень'!M1241</f>
        <v>0</v>
      </c>
      <c r="K351" s="281">
        <f>'2 уровень'!N1241</f>
        <v>0</v>
      </c>
      <c r="L351" s="281">
        <f>'2 уровень'!O1241</f>
        <v>0</v>
      </c>
      <c r="M351" s="281">
        <f>'2 уровень'!P1241</f>
        <v>0</v>
      </c>
      <c r="N351" s="281">
        <f>'2 уровень'!Q1241</f>
        <v>0</v>
      </c>
      <c r="O351" s="267">
        <f>'2 уровень'!R1241</f>
        <v>0</v>
      </c>
      <c r="P351" s="267">
        <f>'2 уровень'!S1241</f>
        <v>0</v>
      </c>
      <c r="Q351" s="267">
        <f>'2 уровень'!T1241</f>
        <v>0</v>
      </c>
      <c r="R351" s="267">
        <f>'2 уровень'!U1241</f>
        <v>0</v>
      </c>
      <c r="S351" s="267">
        <f>'2 уровень'!V1241</f>
        <v>0</v>
      </c>
      <c r="T351" s="267">
        <f>'2 уровень'!W1241</f>
        <v>0</v>
      </c>
      <c r="U351" s="310">
        <f>'2 уровень'!X1241</f>
        <v>0</v>
      </c>
      <c r="V351" s="267"/>
      <c r="W351" s="267"/>
      <c r="X351" s="243" t="e">
        <f>'2 уровень'!#REF!</f>
        <v>#REF!</v>
      </c>
      <c r="Y351" s="243" t="e">
        <f>'2 уровень'!#REF!</f>
        <v>#REF!</v>
      </c>
      <c r="Z351" s="243" t="e">
        <f>'2 уровень'!#REF!</f>
        <v>#REF!</v>
      </c>
      <c r="AA351" s="35"/>
      <c r="AB351" s="35"/>
      <c r="AC351" s="35"/>
      <c r="AD351" s="225"/>
      <c r="AE351" s="27"/>
      <c r="AF351" s="27"/>
      <c r="AG351" s="27"/>
      <c r="AH351" s="27"/>
      <c r="AI351" s="27"/>
      <c r="AJ351" s="27"/>
      <c r="AK351" s="27"/>
      <c r="AL351" s="27"/>
      <c r="AM351" s="27"/>
      <c r="AN351" s="27"/>
      <c r="AO351" s="27"/>
      <c r="AP351" s="27"/>
      <c r="AQ351" s="27"/>
      <c r="AR351" s="27"/>
      <c r="AS351" s="27"/>
      <c r="AT351" s="27"/>
      <c r="AU351" s="27"/>
      <c r="AV351" s="27"/>
      <c r="AW351" s="27"/>
      <c r="AX351" s="27"/>
      <c r="AY351" s="27"/>
      <c r="AZ351" s="27"/>
      <c r="BA351" s="27"/>
      <c r="BB351" s="27"/>
      <c r="BC351" s="27"/>
      <c r="BD351" s="27"/>
      <c r="BE351" s="27"/>
      <c r="BF351" s="27"/>
      <c r="BG351" s="27"/>
      <c r="BH351" s="27"/>
      <c r="BI351" s="27"/>
      <c r="BJ351" s="27"/>
      <c r="BK351" s="27"/>
      <c r="BL351" s="27"/>
      <c r="BM351" s="27"/>
      <c r="BN351" s="27"/>
      <c r="BO351" s="27"/>
      <c r="BP351" s="27"/>
      <c r="BQ351" s="27"/>
      <c r="BR351" s="27"/>
      <c r="BS351" s="27"/>
      <c r="BT351" s="27"/>
      <c r="BU351" s="27"/>
      <c r="BV351" s="27"/>
      <c r="BW351" s="27"/>
      <c r="BX351" s="27"/>
      <c r="BY351" s="27"/>
      <c r="BZ351" s="27"/>
      <c r="CA351" s="27"/>
      <c r="CB351" s="27"/>
      <c r="CC351" s="27"/>
      <c r="CD351" s="27"/>
      <c r="CE351" s="27"/>
      <c r="CF351" s="27"/>
      <c r="CG351" s="27"/>
      <c r="CH351" s="27"/>
      <c r="CI351" s="27"/>
      <c r="CJ351" s="27"/>
      <c r="CK351" s="27"/>
      <c r="CL351" s="27"/>
      <c r="CM351" s="27"/>
      <c r="CN351" s="27"/>
      <c r="CO351" s="27"/>
      <c r="CP351" s="27"/>
      <c r="CQ351" s="27"/>
      <c r="CR351" s="27"/>
      <c r="CS351" s="27"/>
      <c r="CT351" s="27"/>
      <c r="CU351" s="27"/>
      <c r="CV351" s="27"/>
      <c r="CW351" s="27"/>
      <c r="CX351" s="27"/>
      <c r="CY351" s="27"/>
      <c r="CZ351" s="27"/>
      <c r="DA351" s="27"/>
      <c r="DB351" s="27"/>
      <c r="DC351" s="27"/>
      <c r="DD351" s="27"/>
      <c r="DE351" s="27"/>
      <c r="DF351" s="27"/>
      <c r="DG351" s="27"/>
      <c r="DH351" s="27"/>
      <c r="DI351" s="27"/>
      <c r="DJ351" s="27"/>
      <c r="DK351" s="27"/>
      <c r="DL351" s="27"/>
      <c r="DM351" s="27"/>
      <c r="DN351" s="27"/>
      <c r="DO351" s="27"/>
      <c r="DP351" s="27"/>
      <c r="DQ351" s="27"/>
      <c r="DR351" s="27"/>
      <c r="DS351" s="27"/>
      <c r="DT351" s="27"/>
      <c r="DU351" s="27"/>
      <c r="DV351" s="27"/>
      <c r="DW351" s="27"/>
      <c r="DX351" s="27"/>
      <c r="DY351" s="27"/>
      <c r="DZ351" s="27"/>
      <c r="EA351" s="27"/>
      <c r="EB351" s="27"/>
      <c r="EC351" s="27"/>
      <c r="ED351" s="27"/>
      <c r="EE351" s="27"/>
      <c r="EF351" s="27"/>
      <c r="EG351" s="27"/>
      <c r="EH351" s="27"/>
      <c r="EI351" s="27"/>
      <c r="EJ351" s="27"/>
      <c r="EK351" s="27"/>
      <c r="EL351" s="27"/>
      <c r="EM351" s="27"/>
      <c r="EN351" s="27"/>
      <c r="EO351" s="27"/>
      <c r="EP351" s="27"/>
      <c r="EQ351" s="27"/>
      <c r="ER351" s="27"/>
      <c r="ES351" s="27"/>
      <c r="ET351" s="27"/>
      <c r="EU351" s="27"/>
      <c r="EV351" s="27"/>
      <c r="EW351" s="27"/>
      <c r="EX351" s="27"/>
      <c r="EY351" s="27"/>
      <c r="EZ351" s="27"/>
      <c r="FA351" s="27"/>
      <c r="FB351" s="27"/>
      <c r="FC351" s="27"/>
      <c r="FD351" s="27"/>
      <c r="FE351" s="27"/>
      <c r="FF351" s="27"/>
      <c r="FG351" s="27"/>
      <c r="FH351" s="27"/>
      <c r="FI351" s="27"/>
      <c r="FJ351" s="27"/>
      <c r="FK351" s="27"/>
      <c r="FL351" s="27"/>
      <c r="FM351" s="27"/>
      <c r="FN351" s="27"/>
      <c r="FO351" s="27"/>
      <c r="FP351" s="27"/>
      <c r="FQ351" s="27"/>
      <c r="FR351" s="27"/>
      <c r="FS351" s="27"/>
      <c r="FT351" s="27"/>
      <c r="FU351" s="27"/>
      <c r="FV351" s="27"/>
      <c r="FW351" s="27"/>
      <c r="FX351" s="27"/>
      <c r="FY351" s="27"/>
      <c r="FZ351" s="27"/>
      <c r="GA351" s="27"/>
      <c r="GB351" s="27"/>
      <c r="GC351" s="27"/>
      <c r="GD351" s="27"/>
      <c r="GE351" s="27"/>
      <c r="GF351" s="27"/>
      <c r="GG351" s="27"/>
      <c r="GH351" s="27"/>
      <c r="GI351" s="27"/>
      <c r="GJ351" s="27"/>
      <c r="GK351" s="27"/>
      <c r="GL351" s="27"/>
      <c r="GM351" s="27"/>
      <c r="GN351" s="27"/>
    </row>
    <row r="352" spans="1:196" ht="30" x14ac:dyDescent="0.25">
      <c r="A352" s="17">
        <v>1</v>
      </c>
      <c r="B352" s="324" t="s">
        <v>415</v>
      </c>
      <c r="C352" s="243">
        <f>'2 уровень'!F1242</f>
        <v>0</v>
      </c>
      <c r="D352" s="243">
        <f>'2 уровень'!G1242</f>
        <v>0</v>
      </c>
      <c r="E352" s="243">
        <f>'2 уровень'!H1242</f>
        <v>0</v>
      </c>
      <c r="F352" s="244">
        <f>'2 уровень'!I1242</f>
        <v>0</v>
      </c>
      <c r="G352" s="311">
        <f>'2 уровень'!J1242</f>
        <v>0</v>
      </c>
      <c r="H352" s="311">
        <f>'2 уровень'!K1242</f>
        <v>0</v>
      </c>
      <c r="I352" s="281">
        <f>'2 уровень'!L1242</f>
        <v>0</v>
      </c>
      <c r="J352" s="281">
        <f>'2 уровень'!M1242</f>
        <v>0</v>
      </c>
      <c r="K352" s="281">
        <f>'2 уровень'!N1242</f>
        <v>0</v>
      </c>
      <c r="L352" s="281">
        <f>'2 уровень'!O1242</f>
        <v>0</v>
      </c>
      <c r="M352" s="281">
        <f>'2 уровень'!P1242</f>
        <v>0</v>
      </c>
      <c r="N352" s="281">
        <f>'2 уровень'!Q1242</f>
        <v>0</v>
      </c>
      <c r="O352" s="267">
        <f>'2 уровень'!R1242</f>
        <v>0</v>
      </c>
      <c r="P352" s="267">
        <f>'2 уровень'!S1242</f>
        <v>0</v>
      </c>
      <c r="Q352" s="267">
        <f>'2 уровень'!T1242</f>
        <v>0</v>
      </c>
      <c r="R352" s="267">
        <f>'2 уровень'!U1242</f>
        <v>0</v>
      </c>
      <c r="S352" s="267">
        <f>'2 уровень'!V1242</f>
        <v>0</v>
      </c>
      <c r="T352" s="267">
        <f>'2 уровень'!W1242</f>
        <v>0</v>
      </c>
      <c r="U352" s="310">
        <f>'2 уровень'!X1242</f>
        <v>0</v>
      </c>
      <c r="V352" s="267"/>
      <c r="W352" s="267"/>
      <c r="X352" s="243" t="e">
        <f>'2 уровень'!#REF!</f>
        <v>#REF!</v>
      </c>
      <c r="Y352" s="243" t="e">
        <f>'2 уровень'!#REF!</f>
        <v>#REF!</v>
      </c>
      <c r="Z352" s="243" t="e">
        <f>'2 уровень'!#REF!</f>
        <v>#REF!</v>
      </c>
      <c r="AA352" s="35"/>
      <c r="AB352" s="35"/>
      <c r="AC352" s="35"/>
      <c r="AD352" s="225"/>
      <c r="AE352" s="27"/>
      <c r="AF352" s="27"/>
      <c r="AG352" s="27"/>
      <c r="AH352" s="27"/>
      <c r="AI352" s="27"/>
      <c r="AJ352" s="27"/>
      <c r="AK352" s="27"/>
      <c r="AL352" s="27"/>
      <c r="AM352" s="27"/>
      <c r="AN352" s="27"/>
      <c r="AO352" s="27"/>
      <c r="AP352" s="27"/>
      <c r="AQ352" s="27"/>
      <c r="AR352" s="27"/>
      <c r="AS352" s="27"/>
      <c r="AT352" s="27"/>
      <c r="AU352" s="27"/>
      <c r="AV352" s="27"/>
      <c r="AW352" s="27"/>
      <c r="AX352" s="27"/>
      <c r="AY352" s="27"/>
      <c r="AZ352" s="27"/>
      <c r="BA352" s="27"/>
      <c r="BB352" s="27"/>
      <c r="BC352" s="27"/>
      <c r="BD352" s="27"/>
      <c r="BE352" s="27"/>
      <c r="BF352" s="27"/>
      <c r="BG352" s="27"/>
      <c r="BH352" s="27"/>
      <c r="BI352" s="27"/>
      <c r="BJ352" s="27"/>
      <c r="BK352" s="27"/>
      <c r="BL352" s="27"/>
      <c r="BM352" s="27"/>
      <c r="BN352" s="27"/>
      <c r="BO352" s="27"/>
      <c r="BP352" s="27"/>
      <c r="BQ352" s="27"/>
      <c r="BR352" s="27"/>
      <c r="BS352" s="27"/>
      <c r="BT352" s="27"/>
      <c r="BU352" s="27"/>
      <c r="BV352" s="27"/>
      <c r="BW352" s="27"/>
      <c r="BX352" s="27"/>
      <c r="BY352" s="27"/>
      <c r="BZ352" s="27"/>
      <c r="CA352" s="27"/>
      <c r="CB352" s="27"/>
      <c r="CC352" s="27"/>
      <c r="CD352" s="27"/>
      <c r="CE352" s="27"/>
      <c r="CF352" s="27"/>
      <c r="CG352" s="27"/>
      <c r="CH352" s="27"/>
      <c r="CI352" s="27"/>
      <c r="CJ352" s="27"/>
      <c r="CK352" s="27"/>
      <c r="CL352" s="27"/>
      <c r="CM352" s="27"/>
      <c r="CN352" s="27"/>
      <c r="CO352" s="27"/>
      <c r="CP352" s="27"/>
      <c r="CQ352" s="27"/>
      <c r="CR352" s="27"/>
      <c r="CS352" s="27"/>
      <c r="CT352" s="27"/>
      <c r="CU352" s="27"/>
      <c r="CV352" s="27"/>
      <c r="CW352" s="27"/>
      <c r="CX352" s="27"/>
      <c r="CY352" s="27"/>
      <c r="CZ352" s="27"/>
      <c r="DA352" s="27"/>
      <c r="DB352" s="27"/>
      <c r="DC352" s="27"/>
      <c r="DD352" s="27"/>
      <c r="DE352" s="27"/>
      <c r="DF352" s="27"/>
      <c r="DG352" s="27"/>
      <c r="DH352" s="27"/>
      <c r="DI352" s="27"/>
      <c r="DJ352" s="27"/>
      <c r="DK352" s="27"/>
      <c r="DL352" s="27"/>
      <c r="DM352" s="27"/>
      <c r="DN352" s="27"/>
      <c r="DO352" s="27"/>
      <c r="DP352" s="27"/>
      <c r="DQ352" s="27"/>
      <c r="DR352" s="27"/>
      <c r="DS352" s="27"/>
      <c r="DT352" s="27"/>
      <c r="DU352" s="27"/>
      <c r="DV352" s="27"/>
      <c r="DW352" s="27"/>
      <c r="DX352" s="27"/>
      <c r="DY352" s="27"/>
      <c r="DZ352" s="27"/>
      <c r="EA352" s="27"/>
      <c r="EB352" s="27"/>
      <c r="EC352" s="27"/>
      <c r="ED352" s="27"/>
      <c r="EE352" s="27"/>
      <c r="EF352" s="27"/>
      <c r="EG352" s="27"/>
      <c r="EH352" s="27"/>
      <c r="EI352" s="27"/>
      <c r="EJ352" s="27"/>
      <c r="EK352" s="27"/>
      <c r="EL352" s="27"/>
      <c r="EM352" s="27"/>
      <c r="EN352" s="27"/>
      <c r="EO352" s="27"/>
      <c r="EP352" s="27"/>
      <c r="EQ352" s="27"/>
      <c r="ER352" s="27"/>
      <c r="ES352" s="27"/>
      <c r="ET352" s="27"/>
      <c r="EU352" s="27"/>
      <c r="EV352" s="27"/>
      <c r="EW352" s="27"/>
      <c r="EX352" s="27"/>
      <c r="EY352" s="27"/>
      <c r="EZ352" s="27"/>
      <c r="FA352" s="27"/>
      <c r="FB352" s="27"/>
      <c r="FC352" s="27"/>
      <c r="FD352" s="27"/>
      <c r="FE352" s="27"/>
      <c r="FF352" s="27"/>
      <c r="FG352" s="27"/>
      <c r="FH352" s="27"/>
      <c r="FI352" s="27"/>
      <c r="FJ352" s="27"/>
      <c r="FK352" s="27"/>
      <c r="FL352" s="27"/>
      <c r="FM352" s="27"/>
      <c r="FN352" s="27"/>
      <c r="FO352" s="27"/>
      <c r="FP352" s="27"/>
      <c r="FQ352" s="27"/>
      <c r="FR352" s="27"/>
      <c r="FS352" s="27"/>
      <c r="FT352" s="27"/>
      <c r="FU352" s="27"/>
      <c r="FV352" s="27"/>
      <c r="FW352" s="27"/>
      <c r="FX352" s="27"/>
      <c r="FY352" s="27"/>
      <c r="FZ352" s="27"/>
      <c r="GA352" s="27"/>
      <c r="GB352" s="27"/>
      <c r="GC352" s="27"/>
      <c r="GD352" s="27"/>
      <c r="GE352" s="27"/>
      <c r="GF352" s="27"/>
      <c r="GG352" s="27"/>
      <c r="GH352" s="27"/>
      <c r="GI352" s="27"/>
      <c r="GJ352" s="27"/>
      <c r="GK352" s="27"/>
      <c r="GL352" s="27"/>
      <c r="GM352" s="27"/>
      <c r="GN352" s="27"/>
    </row>
    <row r="353" spans="1:196" ht="30" x14ac:dyDescent="0.25">
      <c r="A353" s="17">
        <v>1</v>
      </c>
      <c r="B353" s="63" t="s">
        <v>445</v>
      </c>
      <c r="C353" s="243">
        <f>'2 уровень'!F1243</f>
        <v>0</v>
      </c>
      <c r="D353" s="243">
        <f>'2 уровень'!G1243</f>
        <v>0</v>
      </c>
      <c r="E353" s="243">
        <f>'2 уровень'!H1243</f>
        <v>0</v>
      </c>
      <c r="F353" s="244" t="e">
        <f>'2 уровень'!I1243</f>
        <v>#DIV/0!</v>
      </c>
      <c r="G353" s="311">
        <f>'2 уровень'!J1243</f>
        <v>0</v>
      </c>
      <c r="H353" s="311">
        <f>'2 уровень'!K1243</f>
        <v>0</v>
      </c>
      <c r="I353" s="281">
        <f>'2 уровень'!L1243</f>
        <v>0</v>
      </c>
      <c r="J353" s="281">
        <f>'2 уровень'!M1243</f>
        <v>0</v>
      </c>
      <c r="K353" s="281">
        <f>'2 уровень'!N1243</f>
        <v>0</v>
      </c>
      <c r="L353" s="281">
        <f>'2 уровень'!O1243</f>
        <v>0</v>
      </c>
      <c r="M353" s="281">
        <f>'2 уровень'!P1243</f>
        <v>0</v>
      </c>
      <c r="N353" s="281">
        <f>'2 уровень'!Q1243</f>
        <v>0</v>
      </c>
      <c r="O353" s="267">
        <f>'2 уровень'!R1243</f>
        <v>0</v>
      </c>
      <c r="P353" s="267">
        <f>'2 уровень'!S1243</f>
        <v>0</v>
      </c>
      <c r="Q353" s="267">
        <f>'2 уровень'!T1243</f>
        <v>0</v>
      </c>
      <c r="R353" s="267">
        <f>'2 уровень'!U1243</f>
        <v>0</v>
      </c>
      <c r="S353" s="267">
        <f>'2 уровень'!V1243</f>
        <v>0</v>
      </c>
      <c r="T353" s="267">
        <f>'2 уровень'!W1243</f>
        <v>0</v>
      </c>
      <c r="U353" s="310">
        <f>'2 уровень'!X1243</f>
        <v>0</v>
      </c>
      <c r="V353" s="267"/>
      <c r="W353" s="267"/>
      <c r="X353" s="243" t="e">
        <f>'2 уровень'!#REF!</f>
        <v>#REF!</v>
      </c>
      <c r="Y353" s="243" t="e">
        <f>'2 уровень'!#REF!</f>
        <v>#REF!</v>
      </c>
      <c r="Z353" s="243" t="e">
        <f>'2 уровень'!#REF!</f>
        <v>#REF!</v>
      </c>
      <c r="AA353" s="35"/>
      <c r="AB353" s="35"/>
      <c r="AC353" s="35"/>
      <c r="AD353" s="225"/>
      <c r="AE353" s="27"/>
      <c r="AF353" s="27"/>
      <c r="AG353" s="27"/>
      <c r="AH353" s="27"/>
      <c r="AI353" s="27"/>
      <c r="AJ353" s="27"/>
      <c r="AK353" s="27"/>
      <c r="AL353" s="27"/>
      <c r="AM353" s="27"/>
      <c r="AN353" s="27"/>
      <c r="AO353" s="27"/>
      <c r="AP353" s="27"/>
      <c r="AQ353" s="27"/>
      <c r="AR353" s="27"/>
      <c r="AS353" s="27"/>
      <c r="AT353" s="27"/>
      <c r="AU353" s="27"/>
      <c r="AV353" s="27"/>
      <c r="AW353" s="27"/>
      <c r="AX353" s="27"/>
      <c r="AY353" s="27"/>
      <c r="AZ353" s="27"/>
      <c r="BA353" s="27"/>
      <c r="BB353" s="27"/>
      <c r="BC353" s="27"/>
      <c r="BD353" s="27"/>
      <c r="BE353" s="27"/>
      <c r="BF353" s="27"/>
      <c r="BG353" s="27"/>
      <c r="BH353" s="27"/>
      <c r="BI353" s="27"/>
      <c r="BJ353" s="27"/>
      <c r="BK353" s="27"/>
      <c r="BL353" s="27"/>
      <c r="BM353" s="27"/>
      <c r="BN353" s="27"/>
      <c r="BO353" s="27"/>
      <c r="BP353" s="27"/>
      <c r="BQ353" s="27"/>
      <c r="BR353" s="27"/>
      <c r="BS353" s="27"/>
      <c r="BT353" s="27"/>
      <c r="BU353" s="27"/>
      <c r="BV353" s="27"/>
      <c r="BW353" s="27"/>
      <c r="BX353" s="27"/>
      <c r="BY353" s="27"/>
      <c r="BZ353" s="27"/>
      <c r="CA353" s="27"/>
      <c r="CB353" s="27"/>
      <c r="CC353" s="27"/>
      <c r="CD353" s="27"/>
      <c r="CE353" s="27"/>
      <c r="CF353" s="27"/>
      <c r="CG353" s="27"/>
      <c r="CH353" s="27"/>
      <c r="CI353" s="27"/>
      <c r="CJ353" s="27"/>
      <c r="CK353" s="27"/>
      <c r="CL353" s="27"/>
      <c r="CM353" s="27"/>
      <c r="CN353" s="27"/>
      <c r="CO353" s="27"/>
      <c r="CP353" s="27"/>
      <c r="CQ353" s="27"/>
      <c r="CR353" s="27"/>
      <c r="CS353" s="27"/>
      <c r="CT353" s="27"/>
      <c r="CU353" s="27"/>
      <c r="CV353" s="27"/>
      <c r="CW353" s="27"/>
      <c r="CX353" s="27"/>
      <c r="CY353" s="27"/>
      <c r="CZ353" s="27"/>
      <c r="DA353" s="27"/>
      <c r="DB353" s="27"/>
      <c r="DC353" s="27"/>
      <c r="DD353" s="27"/>
      <c r="DE353" s="27"/>
      <c r="DF353" s="27"/>
      <c r="DG353" s="27"/>
      <c r="DH353" s="27"/>
      <c r="DI353" s="27"/>
      <c r="DJ353" s="27"/>
      <c r="DK353" s="27"/>
      <c r="DL353" s="27"/>
      <c r="DM353" s="27"/>
      <c r="DN353" s="27"/>
      <c r="DO353" s="27"/>
      <c r="DP353" s="27"/>
      <c r="DQ353" s="27"/>
      <c r="DR353" s="27"/>
      <c r="DS353" s="27"/>
      <c r="DT353" s="27"/>
      <c r="DU353" s="27"/>
      <c r="DV353" s="27"/>
      <c r="DW353" s="27"/>
      <c r="DX353" s="27"/>
      <c r="DY353" s="27"/>
      <c r="DZ353" s="27"/>
      <c r="EA353" s="27"/>
      <c r="EB353" s="27"/>
      <c r="EC353" s="27"/>
      <c r="ED353" s="27"/>
      <c r="EE353" s="27"/>
      <c r="EF353" s="27"/>
      <c r="EG353" s="27"/>
      <c r="EH353" s="27"/>
      <c r="EI353" s="27"/>
      <c r="EJ353" s="27"/>
      <c r="EK353" s="27"/>
      <c r="EL353" s="27"/>
      <c r="EM353" s="27"/>
      <c r="EN353" s="27"/>
      <c r="EO353" s="27"/>
      <c r="EP353" s="27"/>
      <c r="EQ353" s="27"/>
      <c r="ER353" s="27"/>
      <c r="ES353" s="27"/>
      <c r="ET353" s="27"/>
      <c r="EU353" s="27"/>
      <c r="EV353" s="27"/>
      <c r="EW353" s="27"/>
      <c r="EX353" s="27"/>
      <c r="EY353" s="27"/>
      <c r="EZ353" s="27"/>
      <c r="FA353" s="27"/>
      <c r="FB353" s="27"/>
      <c r="FC353" s="27"/>
      <c r="FD353" s="27"/>
      <c r="FE353" s="27"/>
      <c r="FF353" s="27"/>
      <c r="FG353" s="27"/>
      <c r="FH353" s="27"/>
      <c r="FI353" s="27"/>
      <c r="FJ353" s="27"/>
      <c r="FK353" s="27"/>
      <c r="FL353" s="27"/>
      <c r="FM353" s="27"/>
      <c r="FN353" s="27"/>
      <c r="FO353" s="27"/>
      <c r="FP353" s="27"/>
      <c r="FQ353" s="27"/>
      <c r="FR353" s="27"/>
      <c r="FS353" s="27"/>
      <c r="FT353" s="27"/>
      <c r="FU353" s="27"/>
      <c r="FV353" s="27"/>
      <c r="FW353" s="27"/>
      <c r="FX353" s="27"/>
      <c r="FY353" s="27"/>
      <c r="FZ353" s="27"/>
      <c r="GA353" s="27"/>
      <c r="GB353" s="27"/>
      <c r="GC353" s="27"/>
      <c r="GD353" s="27"/>
      <c r="GE353" s="27"/>
      <c r="GF353" s="27"/>
      <c r="GG353" s="27"/>
      <c r="GH353" s="27"/>
      <c r="GI353" s="27"/>
      <c r="GJ353" s="27"/>
      <c r="GK353" s="27"/>
      <c r="GL353" s="27"/>
      <c r="GM353" s="27"/>
      <c r="GN353" s="27"/>
    </row>
    <row r="354" spans="1:196" ht="60" x14ac:dyDescent="0.25">
      <c r="A354" s="17">
        <v>1</v>
      </c>
      <c r="B354" s="321" t="s">
        <v>393</v>
      </c>
      <c r="C354" s="243">
        <f>'2 уровень'!F1244</f>
        <v>0</v>
      </c>
      <c r="D354" s="243">
        <f>'2 уровень'!G1244</f>
        <v>0</v>
      </c>
      <c r="E354" s="243">
        <f>'2 уровень'!H1244</f>
        <v>0</v>
      </c>
      <c r="F354" s="244">
        <f>'2 уровень'!I1244</f>
        <v>0</v>
      </c>
      <c r="G354" s="311">
        <f>'2 уровень'!J1244</f>
        <v>0</v>
      </c>
      <c r="H354" s="311">
        <f>'2 уровень'!K1244</f>
        <v>0</v>
      </c>
      <c r="I354" s="281">
        <f>'2 уровень'!L1244</f>
        <v>0</v>
      </c>
      <c r="J354" s="281">
        <f>'2 уровень'!M1244</f>
        <v>0</v>
      </c>
      <c r="K354" s="281">
        <f>'2 уровень'!N1244</f>
        <v>0</v>
      </c>
      <c r="L354" s="281">
        <f>'2 уровень'!O1244</f>
        <v>0</v>
      </c>
      <c r="M354" s="281">
        <f>'2 уровень'!P1244</f>
        <v>0</v>
      </c>
      <c r="N354" s="281">
        <f>'2 уровень'!Q1244</f>
        <v>0</v>
      </c>
      <c r="O354" s="267">
        <f>'2 уровень'!R1244</f>
        <v>0</v>
      </c>
      <c r="P354" s="267">
        <f>'2 уровень'!S1244</f>
        <v>0</v>
      </c>
      <c r="Q354" s="267">
        <f>'2 уровень'!T1244</f>
        <v>0</v>
      </c>
      <c r="R354" s="267">
        <f>'2 уровень'!U1244</f>
        <v>0</v>
      </c>
      <c r="S354" s="267">
        <f>'2 уровень'!V1244</f>
        <v>0</v>
      </c>
      <c r="T354" s="267">
        <f>'2 уровень'!W1244</f>
        <v>0</v>
      </c>
      <c r="U354" s="310">
        <f>'2 уровень'!X1244</f>
        <v>0</v>
      </c>
      <c r="V354" s="267" t="e">
        <f>Q354/P354*100</f>
        <v>#DIV/0!</v>
      </c>
      <c r="W354" s="267" t="e">
        <f>U354/P354*100</f>
        <v>#DIV/0!</v>
      </c>
      <c r="X354" s="243" t="e">
        <f>'2 уровень'!#REF!</f>
        <v>#REF!</v>
      </c>
      <c r="Y354" s="243" t="e">
        <f>'2 уровень'!#REF!</f>
        <v>#REF!</v>
      </c>
      <c r="Z354" s="243" t="e">
        <f>'2 уровень'!#REF!</f>
        <v>#REF!</v>
      </c>
      <c r="AA354" s="35"/>
      <c r="AB354" s="35"/>
      <c r="AC354" s="35"/>
      <c r="AD354" s="225"/>
      <c r="AE354" s="27"/>
      <c r="AF354" s="27"/>
      <c r="AG354" s="27"/>
      <c r="AH354" s="27"/>
      <c r="AI354" s="27"/>
      <c r="AJ354" s="27"/>
      <c r="AK354" s="27"/>
      <c r="AL354" s="27"/>
      <c r="AM354" s="27"/>
      <c r="AN354" s="27"/>
      <c r="AO354" s="27"/>
      <c r="AP354" s="27"/>
      <c r="AQ354" s="27"/>
      <c r="AR354" s="27"/>
      <c r="AS354" s="27"/>
      <c r="AT354" s="27"/>
      <c r="AU354" s="27"/>
      <c r="AV354" s="27"/>
      <c r="AW354" s="27"/>
      <c r="AX354" s="27"/>
      <c r="AY354" s="27"/>
      <c r="AZ354" s="27"/>
      <c r="BA354" s="27"/>
      <c r="BB354" s="27"/>
      <c r="BC354" s="27"/>
      <c r="BD354" s="27"/>
      <c r="BE354" s="27"/>
      <c r="BF354" s="27"/>
      <c r="BG354" s="27"/>
      <c r="BH354" s="27"/>
      <c r="BI354" s="27"/>
      <c r="BJ354" s="27"/>
      <c r="BK354" s="27"/>
      <c r="BL354" s="27"/>
      <c r="BM354" s="27"/>
      <c r="BN354" s="27"/>
      <c r="BO354" s="27"/>
      <c r="BP354" s="27"/>
      <c r="BQ354" s="27"/>
      <c r="BR354" s="27"/>
      <c r="BS354" s="27"/>
      <c r="BT354" s="27"/>
      <c r="BU354" s="27"/>
      <c r="BV354" s="27"/>
      <c r="BW354" s="27"/>
      <c r="BX354" s="27"/>
      <c r="BY354" s="27"/>
      <c r="BZ354" s="27"/>
      <c r="CA354" s="27"/>
      <c r="CB354" s="27"/>
      <c r="CC354" s="27"/>
      <c r="CD354" s="27"/>
      <c r="CE354" s="27"/>
      <c r="CF354" s="27"/>
      <c r="CG354" s="27"/>
      <c r="CH354" s="27"/>
      <c r="CI354" s="27"/>
      <c r="CJ354" s="27"/>
      <c r="CK354" s="27"/>
      <c r="CL354" s="27"/>
      <c r="CM354" s="27"/>
      <c r="CN354" s="27"/>
      <c r="CO354" s="27"/>
      <c r="CP354" s="27"/>
      <c r="CQ354" s="27"/>
      <c r="CR354" s="27"/>
      <c r="CS354" s="27"/>
      <c r="CT354" s="27"/>
      <c r="CU354" s="27"/>
      <c r="CV354" s="27"/>
      <c r="CW354" s="27"/>
      <c r="CX354" s="27"/>
      <c r="CY354" s="27"/>
      <c r="CZ354" s="27"/>
      <c r="DA354" s="27"/>
      <c r="DB354" s="27"/>
      <c r="DC354" s="27"/>
      <c r="DD354" s="27"/>
      <c r="DE354" s="27"/>
      <c r="DF354" s="27"/>
      <c r="DG354" s="27"/>
      <c r="DH354" s="27"/>
      <c r="DI354" s="27"/>
      <c r="DJ354" s="27"/>
      <c r="DK354" s="27"/>
      <c r="DL354" s="27"/>
      <c r="DM354" s="27"/>
      <c r="DN354" s="27"/>
      <c r="DO354" s="27"/>
      <c r="DP354" s="27"/>
      <c r="DQ354" s="27"/>
      <c r="DR354" s="27"/>
      <c r="DS354" s="27"/>
      <c r="DT354" s="27"/>
      <c r="DU354" s="27"/>
      <c r="DV354" s="27"/>
      <c r="DW354" s="27"/>
      <c r="DX354" s="27"/>
      <c r="DY354" s="27"/>
      <c r="DZ354" s="27"/>
      <c r="EA354" s="27"/>
      <c r="EB354" s="27"/>
      <c r="EC354" s="27"/>
      <c r="ED354" s="27"/>
      <c r="EE354" s="27"/>
      <c r="EF354" s="27"/>
      <c r="EG354" s="27"/>
      <c r="EH354" s="27"/>
      <c r="EI354" s="27"/>
      <c r="EJ354" s="27"/>
      <c r="EK354" s="27"/>
      <c r="EL354" s="27"/>
      <c r="EM354" s="27"/>
      <c r="EN354" s="27"/>
      <c r="EO354" s="27"/>
      <c r="EP354" s="27"/>
      <c r="EQ354" s="27"/>
      <c r="ER354" s="27"/>
      <c r="ES354" s="27"/>
      <c r="ET354" s="27"/>
      <c r="EU354" s="27"/>
      <c r="EV354" s="27"/>
      <c r="EW354" s="27"/>
      <c r="EX354" s="27"/>
      <c r="EY354" s="27"/>
      <c r="EZ354" s="27"/>
      <c r="FA354" s="27"/>
      <c r="FB354" s="27"/>
      <c r="FC354" s="27"/>
      <c r="FD354" s="27"/>
      <c r="FE354" s="27"/>
      <c r="FF354" s="27"/>
      <c r="FG354" s="27"/>
      <c r="FH354" s="27"/>
      <c r="FI354" s="27"/>
      <c r="FJ354" s="27"/>
      <c r="FK354" s="27"/>
      <c r="FL354" s="27"/>
      <c r="FM354" s="27"/>
      <c r="FN354" s="27"/>
      <c r="FO354" s="27"/>
      <c r="FP354" s="27"/>
      <c r="FQ354" s="27"/>
      <c r="FR354" s="27"/>
      <c r="FS354" s="27"/>
      <c r="FT354" s="27"/>
      <c r="FU354" s="27"/>
      <c r="FV354" s="27"/>
      <c r="FW354" s="27"/>
      <c r="FX354" s="27"/>
      <c r="FY354" s="27"/>
      <c r="FZ354" s="27"/>
      <c r="GA354" s="27"/>
      <c r="GB354" s="27"/>
      <c r="GC354" s="27"/>
      <c r="GD354" s="27"/>
      <c r="GE354" s="27"/>
      <c r="GF354" s="27"/>
      <c r="GG354" s="27"/>
      <c r="GH354" s="27"/>
      <c r="GI354" s="27"/>
      <c r="GJ354" s="27"/>
      <c r="GK354" s="27"/>
      <c r="GL354" s="27"/>
      <c r="GM354" s="27"/>
      <c r="GN354" s="27"/>
    </row>
    <row r="355" spans="1:196" ht="45" x14ac:dyDescent="0.25">
      <c r="A355" s="17">
        <v>1</v>
      </c>
      <c r="B355" s="324" t="s">
        <v>394</v>
      </c>
      <c r="C355" s="243">
        <f>'2 уровень'!F1245</f>
        <v>0</v>
      </c>
      <c r="D355" s="243">
        <f>'2 уровень'!G1245</f>
        <v>0</v>
      </c>
      <c r="E355" s="243">
        <f>'2 уровень'!H1245</f>
        <v>0</v>
      </c>
      <c r="F355" s="244">
        <f>'2 уровень'!I1245</f>
        <v>0</v>
      </c>
      <c r="G355" s="311">
        <f>'2 уровень'!J1245</f>
        <v>0</v>
      </c>
      <c r="H355" s="311">
        <f>'2 уровень'!K1245</f>
        <v>0</v>
      </c>
      <c r="I355" s="281">
        <f>'2 уровень'!L1245</f>
        <v>0</v>
      </c>
      <c r="J355" s="281">
        <f>'2 уровень'!M1245</f>
        <v>0</v>
      </c>
      <c r="K355" s="281">
        <f>'2 уровень'!N1245</f>
        <v>0</v>
      </c>
      <c r="L355" s="281">
        <f>'2 уровень'!O1245</f>
        <v>0</v>
      </c>
      <c r="M355" s="281">
        <f>'2 уровень'!P1245</f>
        <v>0</v>
      </c>
      <c r="N355" s="281">
        <f>'2 уровень'!Q1245</f>
        <v>0</v>
      </c>
      <c r="O355" s="267">
        <f>'2 уровень'!R1245</f>
        <v>0</v>
      </c>
      <c r="P355" s="267">
        <f>'2 уровень'!S1245</f>
        <v>0</v>
      </c>
      <c r="Q355" s="267">
        <f>'2 уровень'!T1245</f>
        <v>0</v>
      </c>
      <c r="R355" s="267">
        <f>'2 уровень'!U1245</f>
        <v>0</v>
      </c>
      <c r="S355" s="267">
        <f>'2 уровень'!V1245</f>
        <v>0</v>
      </c>
      <c r="T355" s="267">
        <f>'2 уровень'!W1245</f>
        <v>0</v>
      </c>
      <c r="U355" s="310">
        <f>'2 уровень'!X1245</f>
        <v>0</v>
      </c>
      <c r="V355" s="267"/>
      <c r="W355" s="267"/>
      <c r="X355" s="243" t="e">
        <f>'2 уровень'!#REF!</f>
        <v>#REF!</v>
      </c>
      <c r="Y355" s="243" t="e">
        <f>'2 уровень'!#REF!</f>
        <v>#REF!</v>
      </c>
      <c r="Z355" s="243" t="e">
        <f>'2 уровень'!#REF!</f>
        <v>#REF!</v>
      </c>
      <c r="AA355" s="35"/>
      <c r="AB355" s="35"/>
      <c r="AC355" s="35"/>
      <c r="AD355" s="225"/>
      <c r="AE355" s="27"/>
      <c r="AF355" s="27"/>
      <c r="AG355" s="27"/>
      <c r="AH355" s="27"/>
      <c r="AI355" s="27"/>
      <c r="AJ355" s="27"/>
      <c r="AK355" s="27"/>
      <c r="AL355" s="27"/>
      <c r="AM355" s="27"/>
      <c r="AN355" s="27"/>
      <c r="AO355" s="27"/>
      <c r="AP355" s="27"/>
      <c r="AQ355" s="27"/>
      <c r="AR355" s="27"/>
      <c r="AS355" s="27"/>
      <c r="AT355" s="27"/>
      <c r="AU355" s="27"/>
      <c r="AV355" s="27"/>
      <c r="AW355" s="27"/>
      <c r="AX355" s="27"/>
      <c r="AY355" s="27"/>
      <c r="AZ355" s="27"/>
      <c r="BA355" s="27"/>
      <c r="BB355" s="27"/>
      <c r="BC355" s="27"/>
      <c r="BD355" s="27"/>
      <c r="BE355" s="27"/>
      <c r="BF355" s="27"/>
      <c r="BG355" s="27"/>
      <c r="BH355" s="27"/>
      <c r="BI355" s="27"/>
      <c r="BJ355" s="27"/>
      <c r="BK355" s="27"/>
      <c r="BL355" s="27"/>
      <c r="BM355" s="27"/>
      <c r="BN355" s="27"/>
      <c r="BO355" s="27"/>
      <c r="BP355" s="27"/>
      <c r="BQ355" s="27"/>
      <c r="BR355" s="27"/>
      <c r="BS355" s="27"/>
      <c r="BT355" s="27"/>
      <c r="BU355" s="27"/>
      <c r="BV355" s="27"/>
      <c r="BW355" s="27"/>
      <c r="BX355" s="27"/>
      <c r="BY355" s="27"/>
      <c r="BZ355" s="27"/>
      <c r="CA355" s="27"/>
      <c r="CB355" s="27"/>
      <c r="CC355" s="27"/>
      <c r="CD355" s="27"/>
      <c r="CE355" s="27"/>
      <c r="CF355" s="27"/>
      <c r="CG355" s="27"/>
      <c r="CH355" s="27"/>
      <c r="CI355" s="27"/>
      <c r="CJ355" s="27"/>
      <c r="CK355" s="27"/>
      <c r="CL355" s="27"/>
      <c r="CM355" s="27"/>
      <c r="CN355" s="27"/>
      <c r="CO355" s="27"/>
      <c r="CP355" s="27"/>
      <c r="CQ355" s="27"/>
      <c r="CR355" s="27"/>
      <c r="CS355" s="27"/>
      <c r="CT355" s="27"/>
      <c r="CU355" s="27"/>
      <c r="CV355" s="27"/>
      <c r="CW355" s="27"/>
      <c r="CX355" s="27"/>
      <c r="CY355" s="27"/>
      <c r="CZ355" s="27"/>
      <c r="DA355" s="27"/>
      <c r="DB355" s="27"/>
      <c r="DC355" s="27"/>
      <c r="DD355" s="27"/>
      <c r="DE355" s="27"/>
      <c r="DF355" s="27"/>
      <c r="DG355" s="27"/>
      <c r="DH355" s="27"/>
      <c r="DI355" s="27"/>
      <c r="DJ355" s="27"/>
      <c r="DK355" s="27"/>
      <c r="DL355" s="27"/>
      <c r="DM355" s="27"/>
      <c r="DN355" s="27"/>
      <c r="DO355" s="27"/>
      <c r="DP355" s="27"/>
      <c r="DQ355" s="27"/>
      <c r="DR355" s="27"/>
      <c r="DS355" s="27"/>
      <c r="DT355" s="27"/>
      <c r="DU355" s="27"/>
      <c r="DV355" s="27"/>
      <c r="DW355" s="27"/>
      <c r="DX355" s="27"/>
      <c r="DY355" s="27"/>
      <c r="DZ355" s="27"/>
      <c r="EA355" s="27"/>
      <c r="EB355" s="27"/>
      <c r="EC355" s="27"/>
      <c r="ED355" s="27"/>
      <c r="EE355" s="27"/>
      <c r="EF355" s="27"/>
      <c r="EG355" s="27"/>
      <c r="EH355" s="27"/>
      <c r="EI355" s="27"/>
      <c r="EJ355" s="27"/>
      <c r="EK355" s="27"/>
      <c r="EL355" s="27"/>
      <c r="EM355" s="27"/>
      <c r="EN355" s="27"/>
      <c r="EO355" s="27"/>
      <c r="EP355" s="27"/>
      <c r="EQ355" s="27"/>
      <c r="ER355" s="27"/>
      <c r="ES355" s="27"/>
      <c r="ET355" s="27"/>
      <c r="EU355" s="27"/>
      <c r="EV355" s="27"/>
      <c r="EW355" s="27"/>
      <c r="EX355" s="27"/>
      <c r="EY355" s="27"/>
      <c r="EZ355" s="27"/>
      <c r="FA355" s="27"/>
      <c r="FB355" s="27"/>
      <c r="FC355" s="27"/>
      <c r="FD355" s="27"/>
      <c r="FE355" s="27"/>
      <c r="FF355" s="27"/>
      <c r="FG355" s="27"/>
      <c r="FH355" s="27"/>
      <c r="FI355" s="27"/>
      <c r="FJ355" s="27"/>
      <c r="FK355" s="27"/>
      <c r="FL355" s="27"/>
      <c r="FM355" s="27"/>
      <c r="FN355" s="27"/>
      <c r="FO355" s="27"/>
      <c r="FP355" s="27"/>
      <c r="FQ355" s="27"/>
      <c r="FR355" s="27"/>
      <c r="FS355" s="27"/>
      <c r="FT355" s="27"/>
      <c r="FU355" s="27"/>
      <c r="FV355" s="27"/>
      <c r="FW355" s="27"/>
      <c r="FX355" s="27"/>
      <c r="FY355" s="27"/>
      <c r="FZ355" s="27"/>
      <c r="GA355" s="27"/>
      <c r="GB355" s="27"/>
      <c r="GC355" s="27"/>
      <c r="GD355" s="27"/>
      <c r="GE355" s="27"/>
      <c r="GF355" s="27"/>
      <c r="GG355" s="27"/>
      <c r="GH355" s="27"/>
      <c r="GI355" s="27"/>
      <c r="GJ355" s="27"/>
      <c r="GK355" s="27"/>
      <c r="GL355" s="27"/>
      <c r="GM355" s="27"/>
      <c r="GN355" s="27"/>
    </row>
    <row r="356" spans="1:196" x14ac:dyDescent="0.25">
      <c r="A356" s="17">
        <v>1</v>
      </c>
      <c r="B356" s="314" t="s">
        <v>405</v>
      </c>
      <c r="C356" s="243">
        <f>'2 уровень'!F1246</f>
        <v>0</v>
      </c>
      <c r="D356" s="243">
        <f>'2 уровень'!G1246</f>
        <v>0</v>
      </c>
      <c r="E356" s="243">
        <f>'2 уровень'!H1246</f>
        <v>0</v>
      </c>
      <c r="F356" s="244" t="e">
        <f>'2 уровень'!I1246</f>
        <v>#DIV/0!</v>
      </c>
      <c r="G356" s="311">
        <f>'2 уровень'!J1246</f>
        <v>0</v>
      </c>
      <c r="H356" s="311">
        <f>'2 уровень'!K1246</f>
        <v>0</v>
      </c>
      <c r="I356" s="281">
        <f>'2 уровень'!L1246</f>
        <v>0</v>
      </c>
      <c r="J356" s="281">
        <f>'2 уровень'!M1246</f>
        <v>0</v>
      </c>
      <c r="K356" s="281">
        <f>'2 уровень'!N1246</f>
        <v>0</v>
      </c>
      <c r="L356" s="281">
        <f>'2 уровень'!O1246</f>
        <v>0</v>
      </c>
      <c r="M356" s="281">
        <f>'2 уровень'!P1246</f>
        <v>0</v>
      </c>
      <c r="N356" s="281">
        <f>'2 уровень'!Q1246</f>
        <v>0</v>
      </c>
      <c r="O356" s="267">
        <f>'2 уровень'!R1246</f>
        <v>0</v>
      </c>
      <c r="P356" s="267">
        <f>'2 уровень'!S1246</f>
        <v>0</v>
      </c>
      <c r="Q356" s="267">
        <f>'2 уровень'!T1246</f>
        <v>0</v>
      </c>
      <c r="R356" s="267">
        <f>'2 уровень'!U1246</f>
        <v>0</v>
      </c>
      <c r="S356" s="267">
        <f>'2 уровень'!V1246</f>
        <v>0</v>
      </c>
      <c r="T356" s="267">
        <f>'2 уровень'!W1246</f>
        <v>0</v>
      </c>
      <c r="U356" s="310">
        <f>'2 уровень'!X1246</f>
        <v>0</v>
      </c>
      <c r="V356" s="267"/>
      <c r="W356" s="267"/>
      <c r="X356" s="243" t="e">
        <f>'2 уровень'!#REF!</f>
        <v>#REF!</v>
      </c>
      <c r="Y356" s="243" t="e">
        <f>'2 уровень'!#REF!</f>
        <v>#REF!</v>
      </c>
      <c r="Z356" s="243" t="e">
        <f>'2 уровень'!#REF!</f>
        <v>#REF!</v>
      </c>
      <c r="AA356" s="35"/>
      <c r="AB356" s="35"/>
      <c r="AC356" s="35"/>
      <c r="AD356" s="225"/>
      <c r="AE356" s="27"/>
      <c r="AF356" s="27"/>
      <c r="AG356" s="27"/>
      <c r="AH356" s="27"/>
      <c r="AI356" s="27"/>
      <c r="AJ356" s="27"/>
      <c r="AK356" s="27"/>
      <c r="AL356" s="27"/>
      <c r="AM356" s="27"/>
      <c r="AN356" s="27"/>
      <c r="AO356" s="27"/>
      <c r="AP356" s="27"/>
      <c r="AQ356" s="27"/>
      <c r="AR356" s="27"/>
      <c r="AS356" s="27"/>
      <c r="AT356" s="27"/>
      <c r="AU356" s="27"/>
      <c r="AV356" s="27"/>
      <c r="AW356" s="27"/>
      <c r="AX356" s="27"/>
      <c r="AY356" s="27"/>
      <c r="AZ356" s="27"/>
      <c r="BA356" s="27"/>
      <c r="BB356" s="27"/>
      <c r="BC356" s="27"/>
      <c r="BD356" s="27"/>
      <c r="BE356" s="27"/>
      <c r="BF356" s="27"/>
      <c r="BG356" s="27"/>
      <c r="BH356" s="27"/>
      <c r="BI356" s="27"/>
      <c r="BJ356" s="27"/>
      <c r="BK356" s="27"/>
      <c r="BL356" s="27"/>
      <c r="BM356" s="27"/>
      <c r="BN356" s="27"/>
      <c r="BO356" s="27"/>
      <c r="BP356" s="27"/>
      <c r="BQ356" s="27"/>
      <c r="BR356" s="27"/>
      <c r="BS356" s="27"/>
      <c r="BT356" s="27"/>
      <c r="BU356" s="27"/>
      <c r="BV356" s="27"/>
      <c r="BW356" s="27"/>
      <c r="BX356" s="27"/>
      <c r="BY356" s="27"/>
      <c r="BZ356" s="27"/>
      <c r="CA356" s="27"/>
      <c r="CB356" s="27"/>
      <c r="CC356" s="27"/>
      <c r="CD356" s="27"/>
      <c r="CE356" s="27"/>
      <c r="CF356" s="27"/>
      <c r="CG356" s="27"/>
      <c r="CH356" s="27"/>
      <c r="CI356" s="27"/>
      <c r="CJ356" s="27"/>
      <c r="CK356" s="27"/>
      <c r="CL356" s="27"/>
      <c r="CM356" s="27"/>
      <c r="CN356" s="27"/>
      <c r="CO356" s="27"/>
      <c r="CP356" s="27"/>
      <c r="CQ356" s="27"/>
      <c r="CR356" s="27"/>
      <c r="CS356" s="27"/>
      <c r="CT356" s="27"/>
      <c r="CU356" s="27"/>
      <c r="CV356" s="27"/>
      <c r="CW356" s="27"/>
      <c r="CX356" s="27"/>
      <c r="CY356" s="27"/>
      <c r="CZ356" s="27"/>
      <c r="DA356" s="27"/>
      <c r="DB356" s="27"/>
      <c r="DC356" s="27"/>
      <c r="DD356" s="27"/>
      <c r="DE356" s="27"/>
      <c r="DF356" s="27"/>
      <c r="DG356" s="27"/>
      <c r="DH356" s="27"/>
      <c r="DI356" s="27"/>
      <c r="DJ356" s="27"/>
      <c r="DK356" s="27"/>
      <c r="DL356" s="27"/>
      <c r="DM356" s="27"/>
      <c r="DN356" s="27"/>
      <c r="DO356" s="27"/>
      <c r="DP356" s="27"/>
      <c r="DQ356" s="27"/>
      <c r="DR356" s="27"/>
      <c r="DS356" s="27"/>
      <c r="DT356" s="27"/>
      <c r="DU356" s="27"/>
      <c r="DV356" s="27"/>
      <c r="DW356" s="27"/>
      <c r="DX356" s="27"/>
      <c r="DY356" s="27"/>
      <c r="DZ356" s="27"/>
      <c r="EA356" s="27"/>
      <c r="EB356" s="27"/>
      <c r="EC356" s="27"/>
      <c r="ED356" s="27"/>
      <c r="EE356" s="27"/>
      <c r="EF356" s="27"/>
      <c r="EG356" s="27"/>
      <c r="EH356" s="27"/>
      <c r="EI356" s="27"/>
      <c r="EJ356" s="27"/>
      <c r="EK356" s="27"/>
      <c r="EL356" s="27"/>
      <c r="EM356" s="27"/>
      <c r="EN356" s="27"/>
      <c r="EO356" s="27"/>
      <c r="EP356" s="27"/>
      <c r="EQ356" s="27"/>
      <c r="ER356" s="27"/>
      <c r="ES356" s="27"/>
      <c r="ET356" s="27"/>
      <c r="EU356" s="27"/>
      <c r="EV356" s="27"/>
      <c r="EW356" s="27"/>
      <c r="EX356" s="27"/>
      <c r="EY356" s="27"/>
      <c r="EZ356" s="27"/>
      <c r="FA356" s="27"/>
      <c r="FB356" s="27"/>
      <c r="FC356" s="27"/>
      <c r="FD356" s="27"/>
      <c r="FE356" s="27"/>
      <c r="FF356" s="27"/>
      <c r="FG356" s="27"/>
      <c r="FH356" s="27"/>
      <c r="FI356" s="27"/>
      <c r="FJ356" s="27"/>
      <c r="FK356" s="27"/>
      <c r="FL356" s="27"/>
      <c r="FM356" s="27"/>
      <c r="FN356" s="27"/>
      <c r="FO356" s="27"/>
      <c r="FP356" s="27"/>
      <c r="FQ356" s="27"/>
      <c r="FR356" s="27"/>
      <c r="FS356" s="27"/>
      <c r="FT356" s="27"/>
      <c r="FU356" s="27"/>
      <c r="FV356" s="27"/>
      <c r="FW356" s="27"/>
      <c r="FX356" s="27"/>
      <c r="FY356" s="27"/>
      <c r="FZ356" s="27"/>
      <c r="GA356" s="27"/>
      <c r="GB356" s="27"/>
      <c r="GC356" s="27"/>
      <c r="GD356" s="27"/>
      <c r="GE356" s="27"/>
      <c r="GF356" s="27"/>
      <c r="GG356" s="27"/>
      <c r="GH356" s="27"/>
      <c r="GI356" s="27"/>
      <c r="GJ356" s="27"/>
      <c r="GK356" s="27"/>
      <c r="GL356" s="27"/>
      <c r="GM356" s="27"/>
      <c r="GN356" s="27"/>
    </row>
    <row r="357" spans="1:196" x14ac:dyDescent="0.25">
      <c r="A357" s="17">
        <v>1</v>
      </c>
      <c r="B357" s="329" t="s">
        <v>417</v>
      </c>
      <c r="C357" s="243">
        <f>'2 уровень'!F1247</f>
        <v>0</v>
      </c>
      <c r="D357" s="243">
        <f>'2 уровень'!G1247</f>
        <v>0</v>
      </c>
      <c r="E357" s="243">
        <f>'2 уровень'!H1247</f>
        <v>0</v>
      </c>
      <c r="F357" s="244" t="e">
        <f>'2 уровень'!I1247</f>
        <v>#DIV/0!</v>
      </c>
      <c r="G357" s="311">
        <f>'2 уровень'!J1247</f>
        <v>0</v>
      </c>
      <c r="H357" s="311">
        <f>'2 уровень'!K1247</f>
        <v>0</v>
      </c>
      <c r="I357" s="281">
        <f>'2 уровень'!L1247</f>
        <v>0</v>
      </c>
      <c r="J357" s="281">
        <f>'2 уровень'!M1247</f>
        <v>0</v>
      </c>
      <c r="K357" s="281">
        <f>'2 уровень'!N1247</f>
        <v>0</v>
      </c>
      <c r="L357" s="281">
        <f>'2 уровень'!O1247</f>
        <v>0</v>
      </c>
      <c r="M357" s="281">
        <f>'2 уровень'!P1247</f>
        <v>0</v>
      </c>
      <c r="N357" s="281">
        <f>'2 уровень'!Q1247</f>
        <v>0</v>
      </c>
      <c r="O357" s="267">
        <f>'2 уровень'!R1247</f>
        <v>0</v>
      </c>
      <c r="P357" s="267">
        <f>'2 уровень'!S1247</f>
        <v>0</v>
      </c>
      <c r="Q357" s="267">
        <f>'2 уровень'!T1247</f>
        <v>0</v>
      </c>
      <c r="R357" s="267">
        <f>'2 уровень'!U1247</f>
        <v>0</v>
      </c>
      <c r="S357" s="267">
        <f>'2 уровень'!V1247</f>
        <v>0</v>
      </c>
      <c r="T357" s="267">
        <f>'2 уровень'!W1247</f>
        <v>0</v>
      </c>
      <c r="U357" s="310">
        <f>'2 уровень'!X1247</f>
        <v>0</v>
      </c>
      <c r="V357" s="267"/>
      <c r="W357" s="267"/>
      <c r="X357" s="243" t="e">
        <f>'2 уровень'!#REF!</f>
        <v>#REF!</v>
      </c>
      <c r="Y357" s="243" t="e">
        <f>'2 уровень'!#REF!</f>
        <v>#REF!</v>
      </c>
      <c r="Z357" s="243" t="e">
        <f>'2 уровень'!#REF!</f>
        <v>#REF!</v>
      </c>
      <c r="AA357" s="35"/>
      <c r="AB357" s="35"/>
      <c r="AC357" s="35"/>
      <c r="AD357" s="225"/>
      <c r="AE357" s="27"/>
      <c r="AF357" s="27"/>
      <c r="AG357" s="27"/>
      <c r="AH357" s="27"/>
      <c r="AI357" s="27"/>
      <c r="AJ357" s="27"/>
      <c r="AK357" s="27"/>
      <c r="AL357" s="27"/>
      <c r="AM357" s="27"/>
      <c r="AN357" s="27"/>
      <c r="AO357" s="27"/>
      <c r="AP357" s="27"/>
      <c r="AQ357" s="27"/>
      <c r="AR357" s="27"/>
      <c r="AS357" s="27"/>
      <c r="AT357" s="27"/>
      <c r="AU357" s="27"/>
      <c r="AV357" s="27"/>
      <c r="AW357" s="27"/>
      <c r="AX357" s="27"/>
      <c r="AY357" s="27"/>
      <c r="AZ357" s="27"/>
      <c r="BA357" s="27"/>
      <c r="BB357" s="27"/>
      <c r="BC357" s="27"/>
      <c r="BD357" s="27"/>
      <c r="BE357" s="27"/>
      <c r="BF357" s="27"/>
      <c r="BG357" s="27"/>
      <c r="BH357" s="27"/>
      <c r="BI357" s="27"/>
      <c r="BJ357" s="27"/>
      <c r="BK357" s="27"/>
      <c r="BL357" s="27"/>
      <c r="BM357" s="27"/>
      <c r="BN357" s="27"/>
      <c r="BO357" s="27"/>
      <c r="BP357" s="27"/>
      <c r="BQ357" s="27"/>
      <c r="BR357" s="27"/>
      <c r="BS357" s="27"/>
      <c r="BT357" s="27"/>
      <c r="BU357" s="27"/>
      <c r="BV357" s="27"/>
      <c r="BW357" s="27"/>
      <c r="BX357" s="27"/>
      <c r="BY357" s="27"/>
      <c r="BZ357" s="27"/>
      <c r="CA357" s="27"/>
      <c r="CB357" s="27"/>
      <c r="CC357" s="27"/>
      <c r="CD357" s="27"/>
      <c r="CE357" s="27"/>
      <c r="CF357" s="27"/>
      <c r="CG357" s="27"/>
      <c r="CH357" s="27"/>
      <c r="CI357" s="27"/>
      <c r="CJ357" s="27"/>
      <c r="CK357" s="27"/>
      <c r="CL357" s="27"/>
      <c r="CM357" s="27"/>
      <c r="CN357" s="27"/>
      <c r="CO357" s="27"/>
      <c r="CP357" s="27"/>
      <c r="CQ357" s="27"/>
      <c r="CR357" s="27"/>
      <c r="CS357" s="27"/>
      <c r="CT357" s="27"/>
      <c r="CU357" s="27"/>
      <c r="CV357" s="27"/>
      <c r="CW357" s="27"/>
      <c r="CX357" s="27"/>
      <c r="CY357" s="27"/>
      <c r="CZ357" s="27"/>
      <c r="DA357" s="27"/>
      <c r="DB357" s="27"/>
      <c r="DC357" s="27"/>
      <c r="DD357" s="27"/>
      <c r="DE357" s="27"/>
      <c r="DF357" s="27"/>
      <c r="DG357" s="27"/>
      <c r="DH357" s="27"/>
      <c r="DI357" s="27"/>
      <c r="DJ357" s="27"/>
      <c r="DK357" s="27"/>
      <c r="DL357" s="27"/>
      <c r="DM357" s="27"/>
      <c r="DN357" s="27"/>
      <c r="DO357" s="27"/>
      <c r="DP357" s="27"/>
      <c r="DQ357" s="27"/>
      <c r="DR357" s="27"/>
      <c r="DS357" s="27"/>
      <c r="DT357" s="27"/>
      <c r="DU357" s="27"/>
      <c r="DV357" s="27"/>
      <c r="DW357" s="27"/>
      <c r="DX357" s="27"/>
      <c r="DY357" s="27"/>
      <c r="DZ357" s="27"/>
      <c r="EA357" s="27"/>
      <c r="EB357" s="27"/>
      <c r="EC357" s="27"/>
      <c r="ED357" s="27"/>
      <c r="EE357" s="27"/>
      <c r="EF357" s="27"/>
      <c r="EG357" s="27"/>
      <c r="EH357" s="27"/>
      <c r="EI357" s="27"/>
      <c r="EJ357" s="27"/>
      <c r="EK357" s="27"/>
      <c r="EL357" s="27"/>
      <c r="EM357" s="27"/>
      <c r="EN357" s="27"/>
      <c r="EO357" s="27"/>
      <c r="EP357" s="27"/>
      <c r="EQ357" s="27"/>
      <c r="ER357" s="27"/>
      <c r="ES357" s="27"/>
      <c r="ET357" s="27"/>
      <c r="EU357" s="27"/>
      <c r="EV357" s="27"/>
      <c r="EW357" s="27"/>
      <c r="EX357" s="27"/>
      <c r="EY357" s="27"/>
      <c r="EZ357" s="27"/>
      <c r="FA357" s="27"/>
      <c r="FB357" s="27"/>
      <c r="FC357" s="27"/>
      <c r="FD357" s="27"/>
      <c r="FE357" s="27"/>
      <c r="FF357" s="27"/>
      <c r="FG357" s="27"/>
      <c r="FH357" s="27"/>
      <c r="FI357" s="27"/>
      <c r="FJ357" s="27"/>
      <c r="FK357" s="27"/>
      <c r="FL357" s="27"/>
      <c r="FM357" s="27"/>
      <c r="FN357" s="27"/>
      <c r="FO357" s="27"/>
      <c r="FP357" s="27"/>
      <c r="FQ357" s="27"/>
      <c r="FR357" s="27"/>
      <c r="FS357" s="27"/>
      <c r="FT357" s="27"/>
      <c r="FU357" s="27"/>
      <c r="FV357" s="27"/>
      <c r="FW357" s="27"/>
      <c r="FX357" s="27"/>
      <c r="FY357" s="27"/>
      <c r="FZ357" s="27"/>
      <c r="GA357" s="27"/>
      <c r="GB357" s="27"/>
      <c r="GC357" s="27"/>
      <c r="GD357" s="27"/>
      <c r="GE357" s="27"/>
      <c r="GF357" s="27"/>
      <c r="GG357" s="27"/>
      <c r="GH357" s="27"/>
      <c r="GI357" s="27"/>
      <c r="GJ357" s="27"/>
      <c r="GK357" s="27"/>
      <c r="GL357" s="27"/>
      <c r="GM357" s="27"/>
      <c r="GN357" s="27"/>
    </row>
    <row r="358" spans="1:196" x14ac:dyDescent="0.25">
      <c r="A358" s="17">
        <v>1</v>
      </c>
      <c r="B358" s="329" t="s">
        <v>418</v>
      </c>
      <c r="C358" s="243">
        <f>'2 уровень'!F1248</f>
        <v>0</v>
      </c>
      <c r="D358" s="243">
        <f>'2 уровень'!G1248</f>
        <v>0</v>
      </c>
      <c r="E358" s="243">
        <f>'2 уровень'!H1248</f>
        <v>0</v>
      </c>
      <c r="F358" s="244">
        <f>'2 уровень'!I1248</f>
        <v>0</v>
      </c>
      <c r="G358" s="311">
        <f>'2 уровень'!J1248</f>
        <v>0</v>
      </c>
      <c r="H358" s="311">
        <f>'2 уровень'!K1248</f>
        <v>0</v>
      </c>
      <c r="I358" s="281">
        <f>'2 уровень'!L1248</f>
        <v>0</v>
      </c>
      <c r="J358" s="281">
        <f>'2 уровень'!M1248</f>
        <v>0</v>
      </c>
      <c r="K358" s="281">
        <f>'2 уровень'!N1248</f>
        <v>0</v>
      </c>
      <c r="L358" s="281">
        <f>'2 уровень'!O1248</f>
        <v>0</v>
      </c>
      <c r="M358" s="281">
        <f>'2 уровень'!P1248</f>
        <v>0</v>
      </c>
      <c r="N358" s="281">
        <f>'2 уровень'!Q1248</f>
        <v>0</v>
      </c>
      <c r="O358" s="267">
        <f>'2 уровень'!R1248</f>
        <v>0</v>
      </c>
      <c r="P358" s="267">
        <f>'2 уровень'!S1248</f>
        <v>0</v>
      </c>
      <c r="Q358" s="267">
        <f>'2 уровень'!T1248</f>
        <v>0</v>
      </c>
      <c r="R358" s="267">
        <f>'2 уровень'!U1248</f>
        <v>0</v>
      </c>
      <c r="S358" s="267">
        <f>'2 уровень'!V1248</f>
        <v>0</v>
      </c>
      <c r="T358" s="267">
        <f>'2 уровень'!W1248</f>
        <v>0</v>
      </c>
      <c r="U358" s="310">
        <f>'2 уровень'!X1248</f>
        <v>0</v>
      </c>
      <c r="V358" s="267"/>
      <c r="W358" s="267"/>
      <c r="X358" s="243" t="e">
        <f>'2 уровень'!#REF!</f>
        <v>#REF!</v>
      </c>
      <c r="Y358" s="243" t="e">
        <f>'2 уровень'!#REF!</f>
        <v>#REF!</v>
      </c>
      <c r="Z358" s="243" t="e">
        <f>'2 уровень'!#REF!</f>
        <v>#REF!</v>
      </c>
      <c r="AA358" s="35"/>
      <c r="AB358" s="35"/>
      <c r="AC358" s="35"/>
      <c r="AD358" s="225"/>
      <c r="AE358" s="27"/>
      <c r="AF358" s="27"/>
      <c r="AG358" s="27"/>
      <c r="AH358" s="27"/>
      <c r="AI358" s="27"/>
      <c r="AJ358" s="27"/>
      <c r="AK358" s="27"/>
      <c r="AL358" s="27"/>
      <c r="AM358" s="27"/>
      <c r="AN358" s="27"/>
      <c r="AO358" s="27"/>
      <c r="AP358" s="27"/>
      <c r="AQ358" s="27"/>
      <c r="AR358" s="27"/>
      <c r="AS358" s="27"/>
      <c r="AT358" s="27"/>
      <c r="AU358" s="27"/>
      <c r="AV358" s="27"/>
      <c r="AW358" s="27"/>
      <c r="AX358" s="27"/>
      <c r="AY358" s="27"/>
      <c r="AZ358" s="27"/>
      <c r="BA358" s="27"/>
      <c r="BB358" s="27"/>
      <c r="BC358" s="27"/>
      <c r="BD358" s="27"/>
      <c r="BE358" s="27"/>
      <c r="BF358" s="27"/>
      <c r="BG358" s="27"/>
      <c r="BH358" s="27"/>
      <c r="BI358" s="27"/>
      <c r="BJ358" s="27"/>
      <c r="BK358" s="27"/>
      <c r="BL358" s="27"/>
      <c r="BM358" s="27"/>
      <c r="BN358" s="27"/>
      <c r="BO358" s="27"/>
      <c r="BP358" s="27"/>
      <c r="BQ358" s="27"/>
      <c r="BR358" s="27"/>
      <c r="BS358" s="27"/>
      <c r="BT358" s="27"/>
      <c r="BU358" s="27"/>
      <c r="BV358" s="27"/>
      <c r="BW358" s="27"/>
      <c r="BX358" s="27"/>
      <c r="BY358" s="27"/>
      <c r="BZ358" s="27"/>
      <c r="CA358" s="27"/>
      <c r="CB358" s="27"/>
      <c r="CC358" s="27"/>
      <c r="CD358" s="27"/>
      <c r="CE358" s="27"/>
      <c r="CF358" s="27"/>
      <c r="CG358" s="27"/>
      <c r="CH358" s="27"/>
      <c r="CI358" s="27"/>
      <c r="CJ358" s="27"/>
      <c r="CK358" s="27"/>
      <c r="CL358" s="27"/>
      <c r="CM358" s="27"/>
      <c r="CN358" s="27"/>
      <c r="CO358" s="27"/>
      <c r="CP358" s="27"/>
      <c r="CQ358" s="27"/>
      <c r="CR358" s="27"/>
      <c r="CS358" s="27"/>
      <c r="CT358" s="27"/>
      <c r="CU358" s="27"/>
      <c r="CV358" s="27"/>
      <c r="CW358" s="27"/>
      <c r="CX358" s="27"/>
      <c r="CY358" s="27"/>
      <c r="CZ358" s="27"/>
      <c r="DA358" s="27"/>
      <c r="DB358" s="27"/>
      <c r="DC358" s="27"/>
      <c r="DD358" s="27"/>
      <c r="DE358" s="27"/>
      <c r="DF358" s="27"/>
      <c r="DG358" s="27"/>
      <c r="DH358" s="27"/>
      <c r="DI358" s="27"/>
      <c r="DJ358" s="27"/>
      <c r="DK358" s="27"/>
      <c r="DL358" s="27"/>
      <c r="DM358" s="27"/>
      <c r="DN358" s="27"/>
      <c r="DO358" s="27"/>
      <c r="DP358" s="27"/>
      <c r="DQ358" s="27"/>
      <c r="DR358" s="27"/>
      <c r="DS358" s="27"/>
      <c r="DT358" s="27"/>
      <c r="DU358" s="27"/>
      <c r="DV358" s="27"/>
      <c r="DW358" s="27"/>
      <c r="DX358" s="27"/>
      <c r="DY358" s="27"/>
      <c r="DZ358" s="27"/>
      <c r="EA358" s="27"/>
      <c r="EB358" s="27"/>
      <c r="EC358" s="27"/>
      <c r="ED358" s="27"/>
      <c r="EE358" s="27"/>
      <c r="EF358" s="27"/>
      <c r="EG358" s="27"/>
      <c r="EH358" s="27"/>
      <c r="EI358" s="27"/>
      <c r="EJ358" s="27"/>
      <c r="EK358" s="27"/>
      <c r="EL358" s="27"/>
      <c r="EM358" s="27"/>
      <c r="EN358" s="27"/>
      <c r="EO358" s="27"/>
      <c r="EP358" s="27"/>
      <c r="EQ358" s="27"/>
      <c r="ER358" s="27"/>
      <c r="ES358" s="27"/>
      <c r="ET358" s="27"/>
      <c r="EU358" s="27"/>
      <c r="EV358" s="27"/>
      <c r="EW358" s="27"/>
      <c r="EX358" s="27"/>
      <c r="EY358" s="27"/>
      <c r="EZ358" s="27"/>
      <c r="FA358" s="27"/>
      <c r="FB358" s="27"/>
      <c r="FC358" s="27"/>
      <c r="FD358" s="27"/>
      <c r="FE358" s="27"/>
      <c r="FF358" s="27"/>
      <c r="FG358" s="27"/>
      <c r="FH358" s="27"/>
      <c r="FI358" s="27"/>
      <c r="FJ358" s="27"/>
      <c r="FK358" s="27"/>
      <c r="FL358" s="27"/>
      <c r="FM358" s="27"/>
      <c r="FN358" s="27"/>
      <c r="FO358" s="27"/>
      <c r="FP358" s="27"/>
      <c r="FQ358" s="27"/>
      <c r="FR358" s="27"/>
      <c r="FS358" s="27"/>
      <c r="FT358" s="27"/>
      <c r="FU358" s="27"/>
      <c r="FV358" s="27"/>
      <c r="FW358" s="27"/>
      <c r="FX358" s="27"/>
      <c r="FY358" s="27"/>
      <c r="FZ358" s="27"/>
      <c r="GA358" s="27"/>
      <c r="GB358" s="27"/>
      <c r="GC358" s="27"/>
      <c r="GD358" s="27"/>
      <c r="GE358" s="27"/>
      <c r="GF358" s="27"/>
      <c r="GG358" s="27"/>
      <c r="GH358" s="27"/>
      <c r="GI358" s="27"/>
      <c r="GJ358" s="27"/>
      <c r="GK358" s="27"/>
      <c r="GL358" s="27"/>
      <c r="GM358" s="27"/>
      <c r="GN358" s="27"/>
    </row>
    <row r="359" spans="1:196" x14ac:dyDescent="0.25">
      <c r="A359" s="17">
        <v>1</v>
      </c>
      <c r="B359" s="324" t="s">
        <v>419</v>
      </c>
      <c r="C359" s="243">
        <f>'2 уровень'!F1249</f>
        <v>0</v>
      </c>
      <c r="D359" s="243">
        <f>'2 уровень'!G1249</f>
        <v>0</v>
      </c>
      <c r="E359" s="243">
        <f>'2 уровень'!H1249</f>
        <v>0</v>
      </c>
      <c r="F359" s="244">
        <f>'2 уровень'!I1249</f>
        <v>0</v>
      </c>
      <c r="G359" s="311">
        <f>'2 уровень'!J1249</f>
        <v>0</v>
      </c>
      <c r="H359" s="311">
        <f>'2 уровень'!K1249</f>
        <v>0</v>
      </c>
      <c r="I359" s="281">
        <f>'2 уровень'!L1249</f>
        <v>0</v>
      </c>
      <c r="J359" s="281">
        <f>'2 уровень'!M1249</f>
        <v>0</v>
      </c>
      <c r="K359" s="281">
        <f>'2 уровень'!N1249</f>
        <v>0</v>
      </c>
      <c r="L359" s="281">
        <f>'2 уровень'!O1249</f>
        <v>0</v>
      </c>
      <c r="M359" s="281">
        <f>'2 уровень'!P1249</f>
        <v>0</v>
      </c>
      <c r="N359" s="281">
        <f>'2 уровень'!Q1249</f>
        <v>0</v>
      </c>
      <c r="O359" s="267">
        <f>'2 уровень'!R1249</f>
        <v>0</v>
      </c>
      <c r="P359" s="267">
        <f>'2 уровень'!S1249</f>
        <v>0</v>
      </c>
      <c r="Q359" s="267">
        <f>'2 уровень'!T1249</f>
        <v>0</v>
      </c>
      <c r="R359" s="267">
        <f>'2 уровень'!U1249</f>
        <v>0</v>
      </c>
      <c r="S359" s="267">
        <f>'2 уровень'!V1249</f>
        <v>0</v>
      </c>
      <c r="T359" s="267">
        <f>'2 уровень'!W1249</f>
        <v>0</v>
      </c>
      <c r="U359" s="310">
        <f>'2 уровень'!X1249</f>
        <v>0</v>
      </c>
      <c r="V359" s="267"/>
      <c r="W359" s="267"/>
      <c r="X359" s="243" t="e">
        <f>'2 уровень'!#REF!</f>
        <v>#REF!</v>
      </c>
      <c r="Y359" s="243" t="e">
        <f>'2 уровень'!#REF!</f>
        <v>#REF!</v>
      </c>
      <c r="Z359" s="243" t="e">
        <f>'2 уровень'!#REF!</f>
        <v>#REF!</v>
      </c>
      <c r="AA359" s="35"/>
      <c r="AB359" s="35"/>
      <c r="AC359" s="35"/>
      <c r="AD359" s="225"/>
      <c r="AE359" s="27"/>
      <c r="AF359" s="27"/>
      <c r="AG359" s="27"/>
      <c r="AH359" s="27"/>
      <c r="AI359" s="27"/>
      <c r="AJ359" s="27"/>
      <c r="AK359" s="27"/>
      <c r="AL359" s="27"/>
      <c r="AM359" s="27"/>
      <c r="AN359" s="27"/>
      <c r="AO359" s="27"/>
      <c r="AP359" s="27"/>
      <c r="AQ359" s="27"/>
      <c r="AR359" s="27"/>
      <c r="AS359" s="27"/>
      <c r="AT359" s="27"/>
      <c r="AU359" s="27"/>
      <c r="AV359" s="27"/>
      <c r="AW359" s="27"/>
      <c r="AX359" s="27"/>
      <c r="AY359" s="27"/>
      <c r="AZ359" s="27"/>
      <c r="BA359" s="27"/>
      <c r="BB359" s="27"/>
      <c r="BC359" s="27"/>
      <c r="BD359" s="27"/>
      <c r="BE359" s="27"/>
      <c r="BF359" s="27"/>
      <c r="BG359" s="27"/>
      <c r="BH359" s="27"/>
      <c r="BI359" s="27"/>
      <c r="BJ359" s="27"/>
      <c r="BK359" s="27"/>
      <c r="BL359" s="27"/>
      <c r="BM359" s="27"/>
      <c r="BN359" s="27"/>
      <c r="BO359" s="27"/>
      <c r="BP359" s="27"/>
      <c r="BQ359" s="27"/>
      <c r="BR359" s="27"/>
      <c r="BS359" s="27"/>
      <c r="BT359" s="27"/>
      <c r="BU359" s="27"/>
      <c r="BV359" s="27"/>
      <c r="BW359" s="27"/>
      <c r="BX359" s="27"/>
      <c r="BY359" s="27"/>
      <c r="BZ359" s="27"/>
      <c r="CA359" s="27"/>
      <c r="CB359" s="27"/>
      <c r="CC359" s="27"/>
      <c r="CD359" s="27"/>
      <c r="CE359" s="27"/>
      <c r="CF359" s="27"/>
      <c r="CG359" s="27"/>
      <c r="CH359" s="27"/>
      <c r="CI359" s="27"/>
      <c r="CJ359" s="27"/>
      <c r="CK359" s="27"/>
      <c r="CL359" s="27"/>
      <c r="CM359" s="27"/>
      <c r="CN359" s="27"/>
      <c r="CO359" s="27"/>
      <c r="CP359" s="27"/>
      <c r="CQ359" s="27"/>
      <c r="CR359" s="27"/>
      <c r="CS359" s="27"/>
      <c r="CT359" s="27"/>
      <c r="CU359" s="27"/>
      <c r="CV359" s="27"/>
      <c r="CW359" s="27"/>
      <c r="CX359" s="27"/>
      <c r="CY359" s="27"/>
      <c r="CZ359" s="27"/>
      <c r="DA359" s="27"/>
      <c r="DB359" s="27"/>
      <c r="DC359" s="27"/>
      <c r="DD359" s="27"/>
      <c r="DE359" s="27"/>
      <c r="DF359" s="27"/>
      <c r="DG359" s="27"/>
      <c r="DH359" s="27"/>
      <c r="DI359" s="27"/>
      <c r="DJ359" s="27"/>
      <c r="DK359" s="27"/>
      <c r="DL359" s="27"/>
      <c r="DM359" s="27"/>
      <c r="DN359" s="27"/>
      <c r="DO359" s="27"/>
      <c r="DP359" s="27"/>
      <c r="DQ359" s="27"/>
      <c r="DR359" s="27"/>
      <c r="DS359" s="27"/>
      <c r="DT359" s="27"/>
      <c r="DU359" s="27"/>
      <c r="DV359" s="27"/>
      <c r="DW359" s="27"/>
      <c r="DX359" s="27"/>
      <c r="DY359" s="27"/>
      <c r="DZ359" s="27"/>
      <c r="EA359" s="27"/>
      <c r="EB359" s="27"/>
      <c r="EC359" s="27"/>
      <c r="ED359" s="27"/>
      <c r="EE359" s="27"/>
      <c r="EF359" s="27"/>
      <c r="EG359" s="27"/>
      <c r="EH359" s="27"/>
      <c r="EI359" s="27"/>
      <c r="EJ359" s="27"/>
      <c r="EK359" s="27"/>
      <c r="EL359" s="27"/>
      <c r="EM359" s="27"/>
      <c r="EN359" s="27"/>
      <c r="EO359" s="27"/>
      <c r="EP359" s="27"/>
      <c r="EQ359" s="27"/>
      <c r="ER359" s="27"/>
      <c r="ES359" s="27"/>
      <c r="ET359" s="27"/>
      <c r="EU359" s="27"/>
      <c r="EV359" s="27"/>
      <c r="EW359" s="27"/>
      <c r="EX359" s="27"/>
      <c r="EY359" s="27"/>
      <c r="EZ359" s="27"/>
      <c r="FA359" s="27"/>
      <c r="FB359" s="27"/>
      <c r="FC359" s="27"/>
      <c r="FD359" s="27"/>
      <c r="FE359" s="27"/>
      <c r="FF359" s="27"/>
      <c r="FG359" s="27"/>
      <c r="FH359" s="27"/>
      <c r="FI359" s="27"/>
      <c r="FJ359" s="27"/>
      <c r="FK359" s="27"/>
      <c r="FL359" s="27"/>
      <c r="FM359" s="27"/>
      <c r="FN359" s="27"/>
      <c r="FO359" s="27"/>
      <c r="FP359" s="27"/>
      <c r="FQ359" s="27"/>
      <c r="FR359" s="27"/>
      <c r="FS359" s="27"/>
      <c r="FT359" s="27"/>
      <c r="FU359" s="27"/>
      <c r="FV359" s="27"/>
      <c r="FW359" s="27"/>
      <c r="FX359" s="27"/>
      <c r="FY359" s="27"/>
      <c r="FZ359" s="27"/>
      <c r="GA359" s="27"/>
      <c r="GB359" s="27"/>
      <c r="GC359" s="27"/>
      <c r="GD359" s="27"/>
      <c r="GE359" s="27"/>
      <c r="GF359" s="27"/>
      <c r="GG359" s="27"/>
      <c r="GH359" s="27"/>
      <c r="GI359" s="27"/>
      <c r="GJ359" s="27"/>
      <c r="GK359" s="27"/>
      <c r="GL359" s="27"/>
      <c r="GM359" s="27"/>
      <c r="GN359" s="27"/>
    </row>
    <row r="360" spans="1:196" ht="30" x14ac:dyDescent="0.25">
      <c r="A360" s="17">
        <v>1</v>
      </c>
      <c r="B360" s="368" t="s">
        <v>395</v>
      </c>
      <c r="C360" s="243">
        <f>'2 уровень'!F1250</f>
        <v>0</v>
      </c>
      <c r="D360" s="243">
        <f>'2 уровень'!G1250</f>
        <v>0</v>
      </c>
      <c r="E360" s="243">
        <f>'2 уровень'!H1250</f>
        <v>7</v>
      </c>
      <c r="F360" s="244" t="e">
        <f>'2 уровень'!I1250</f>
        <v>#DIV/0!</v>
      </c>
      <c r="G360" s="311">
        <f>'2 уровень'!J1250</f>
        <v>0</v>
      </c>
      <c r="H360" s="311">
        <f>'2 уровень'!K1250</f>
        <v>0</v>
      </c>
      <c r="I360" s="281">
        <f>'2 уровень'!L1250</f>
        <v>0</v>
      </c>
      <c r="J360" s="281">
        <f>'2 уровень'!M1250</f>
        <v>0</v>
      </c>
      <c r="K360" s="281">
        <f>'2 уровень'!N1250</f>
        <v>0</v>
      </c>
      <c r="L360" s="281">
        <f>'2 уровень'!O1250</f>
        <v>0</v>
      </c>
      <c r="M360" s="281">
        <f>'2 уровень'!P1250</f>
        <v>0</v>
      </c>
      <c r="N360" s="281">
        <f>'2 уровень'!Q1250</f>
        <v>0</v>
      </c>
      <c r="O360" s="267">
        <f>'2 уровень'!R1250</f>
        <v>0</v>
      </c>
      <c r="P360" s="267">
        <f>'2 уровень'!S1250</f>
        <v>0</v>
      </c>
      <c r="Q360" s="267">
        <f>'2 уровень'!T1250</f>
        <v>0</v>
      </c>
      <c r="R360" s="267">
        <f>'2 уровень'!U1250</f>
        <v>0</v>
      </c>
      <c r="S360" s="267">
        <f>'2 уровень'!V1250</f>
        <v>0</v>
      </c>
      <c r="T360" s="267">
        <f>'2 уровень'!W1250</f>
        <v>0</v>
      </c>
      <c r="U360" s="310">
        <f>'2 уровень'!X1250</f>
        <v>0</v>
      </c>
      <c r="V360" s="267"/>
      <c r="W360" s="267"/>
      <c r="X360" s="243" t="e">
        <f>'2 уровень'!#REF!</f>
        <v>#REF!</v>
      </c>
      <c r="Y360" s="243" t="e">
        <f>'2 уровень'!#REF!</f>
        <v>#REF!</v>
      </c>
      <c r="Z360" s="243" t="e">
        <f>'2 уровень'!#REF!</f>
        <v>#REF!</v>
      </c>
      <c r="AA360" s="35"/>
      <c r="AB360" s="35"/>
      <c r="AC360" s="35"/>
      <c r="AD360" s="225"/>
      <c r="AE360" s="27"/>
      <c r="AF360" s="27"/>
      <c r="AG360" s="27"/>
      <c r="AH360" s="27"/>
      <c r="AI360" s="27"/>
      <c r="AJ360" s="27"/>
      <c r="AK360" s="27"/>
      <c r="AL360" s="27"/>
      <c r="AM360" s="27"/>
      <c r="AN360" s="27"/>
      <c r="AO360" s="27"/>
      <c r="AP360" s="27"/>
      <c r="AQ360" s="27"/>
      <c r="AR360" s="27"/>
      <c r="AS360" s="27"/>
      <c r="AT360" s="27"/>
      <c r="AU360" s="27"/>
      <c r="AV360" s="27"/>
      <c r="AW360" s="27"/>
      <c r="AX360" s="27"/>
      <c r="AY360" s="27"/>
      <c r="AZ360" s="27"/>
      <c r="BA360" s="27"/>
      <c r="BB360" s="27"/>
      <c r="BC360" s="27"/>
      <c r="BD360" s="27"/>
      <c r="BE360" s="27"/>
      <c r="BF360" s="27"/>
      <c r="BG360" s="27"/>
      <c r="BH360" s="27"/>
      <c r="BI360" s="27"/>
      <c r="BJ360" s="27"/>
      <c r="BK360" s="27"/>
      <c r="BL360" s="27"/>
      <c r="BM360" s="27"/>
      <c r="BN360" s="27"/>
      <c r="BO360" s="27"/>
      <c r="BP360" s="27"/>
      <c r="BQ360" s="27"/>
      <c r="BR360" s="27"/>
      <c r="BS360" s="27"/>
      <c r="BT360" s="27"/>
      <c r="BU360" s="27"/>
      <c r="BV360" s="27"/>
      <c r="BW360" s="27"/>
      <c r="BX360" s="27"/>
      <c r="BY360" s="27"/>
      <c r="BZ360" s="27"/>
      <c r="CA360" s="27"/>
      <c r="CB360" s="27"/>
      <c r="CC360" s="27"/>
      <c r="CD360" s="27"/>
      <c r="CE360" s="27"/>
      <c r="CF360" s="27"/>
      <c r="CG360" s="27"/>
      <c r="CH360" s="27"/>
      <c r="CI360" s="27"/>
      <c r="CJ360" s="27"/>
      <c r="CK360" s="27"/>
      <c r="CL360" s="27"/>
      <c r="CM360" s="27"/>
      <c r="CN360" s="27"/>
      <c r="CO360" s="27"/>
      <c r="CP360" s="27"/>
      <c r="CQ360" s="27"/>
      <c r="CR360" s="27"/>
      <c r="CS360" s="27"/>
      <c r="CT360" s="27"/>
      <c r="CU360" s="27"/>
      <c r="CV360" s="27"/>
      <c r="CW360" s="27"/>
      <c r="CX360" s="27"/>
      <c r="CY360" s="27"/>
      <c r="CZ360" s="27"/>
      <c r="DA360" s="27"/>
      <c r="DB360" s="27"/>
      <c r="DC360" s="27"/>
      <c r="DD360" s="27"/>
      <c r="DE360" s="27"/>
      <c r="DF360" s="27"/>
      <c r="DG360" s="27"/>
      <c r="DH360" s="27"/>
      <c r="DI360" s="27"/>
      <c r="DJ360" s="27"/>
      <c r="DK360" s="27"/>
      <c r="DL360" s="27"/>
      <c r="DM360" s="27"/>
      <c r="DN360" s="27"/>
      <c r="DO360" s="27"/>
      <c r="DP360" s="27"/>
      <c r="DQ360" s="27"/>
      <c r="DR360" s="27"/>
      <c r="DS360" s="27"/>
      <c r="DT360" s="27"/>
      <c r="DU360" s="27"/>
      <c r="DV360" s="27"/>
      <c r="DW360" s="27"/>
      <c r="DX360" s="27"/>
      <c r="DY360" s="27"/>
      <c r="DZ360" s="27"/>
      <c r="EA360" s="27"/>
      <c r="EB360" s="27"/>
      <c r="EC360" s="27"/>
      <c r="ED360" s="27"/>
      <c r="EE360" s="27"/>
      <c r="EF360" s="27"/>
      <c r="EG360" s="27"/>
      <c r="EH360" s="27"/>
      <c r="EI360" s="27"/>
      <c r="EJ360" s="27"/>
      <c r="EK360" s="27"/>
      <c r="EL360" s="27"/>
      <c r="EM360" s="27"/>
      <c r="EN360" s="27"/>
      <c r="EO360" s="27"/>
      <c r="EP360" s="27"/>
      <c r="EQ360" s="27"/>
      <c r="ER360" s="27"/>
      <c r="ES360" s="27"/>
      <c r="ET360" s="27"/>
      <c r="EU360" s="27"/>
      <c r="EV360" s="27"/>
      <c r="EW360" s="27"/>
      <c r="EX360" s="27"/>
      <c r="EY360" s="27"/>
      <c r="EZ360" s="27"/>
      <c r="FA360" s="27"/>
      <c r="FB360" s="27"/>
      <c r="FC360" s="27"/>
      <c r="FD360" s="27"/>
      <c r="FE360" s="27"/>
      <c r="FF360" s="27"/>
      <c r="FG360" s="27"/>
      <c r="FH360" s="27"/>
      <c r="FI360" s="27"/>
      <c r="FJ360" s="27"/>
      <c r="FK360" s="27"/>
      <c r="FL360" s="27"/>
      <c r="FM360" s="27"/>
      <c r="FN360" s="27"/>
      <c r="FO360" s="27"/>
      <c r="FP360" s="27"/>
      <c r="FQ360" s="27"/>
      <c r="FR360" s="27"/>
      <c r="FS360" s="27"/>
      <c r="FT360" s="27"/>
      <c r="FU360" s="27"/>
      <c r="FV360" s="27"/>
      <c r="FW360" s="27"/>
      <c r="FX360" s="27"/>
      <c r="FY360" s="27"/>
      <c r="FZ360" s="27"/>
      <c r="GA360" s="27"/>
      <c r="GB360" s="27"/>
      <c r="GC360" s="27"/>
      <c r="GD360" s="27"/>
      <c r="GE360" s="27"/>
      <c r="GF360" s="27"/>
      <c r="GG360" s="27"/>
      <c r="GH360" s="27"/>
      <c r="GI360" s="27"/>
      <c r="GJ360" s="27"/>
      <c r="GK360" s="27"/>
      <c r="GL360" s="27"/>
      <c r="GM360" s="27"/>
      <c r="GN360" s="27"/>
    </row>
    <row r="361" spans="1:196" ht="29.25" x14ac:dyDescent="0.25">
      <c r="A361" s="17">
        <v>1</v>
      </c>
      <c r="B361" s="329" t="s">
        <v>256</v>
      </c>
      <c r="C361" s="243">
        <f>'2 уровень'!F1251</f>
        <v>0</v>
      </c>
      <c r="D361" s="243">
        <f>'2 уровень'!G1251</f>
        <v>0</v>
      </c>
      <c r="E361" s="243">
        <f>'2 уровень'!H1251</f>
        <v>1</v>
      </c>
      <c r="F361" s="244" t="e">
        <f>'2 уровень'!I1251</f>
        <v>#DIV/0!</v>
      </c>
      <c r="G361" s="311">
        <f>'2 уровень'!J1251</f>
        <v>0</v>
      </c>
      <c r="H361" s="311">
        <f>'2 уровень'!K1251</f>
        <v>0</v>
      </c>
      <c r="I361" s="281">
        <f>'2 уровень'!L1251</f>
        <v>0</v>
      </c>
      <c r="J361" s="281">
        <f>'2 уровень'!M1251</f>
        <v>0</v>
      </c>
      <c r="K361" s="281">
        <f>'2 уровень'!N1251</f>
        <v>0</v>
      </c>
      <c r="L361" s="281">
        <f>'2 уровень'!O1251</f>
        <v>0</v>
      </c>
      <c r="M361" s="281">
        <f>'2 уровень'!P1251</f>
        <v>0</v>
      </c>
      <c r="N361" s="281">
        <f>'2 уровень'!Q1251</f>
        <v>0</v>
      </c>
      <c r="O361" s="267">
        <f>'2 уровень'!R1251</f>
        <v>0</v>
      </c>
      <c r="P361" s="267">
        <f>'2 уровень'!S1251</f>
        <v>0</v>
      </c>
      <c r="Q361" s="267">
        <f>'2 уровень'!T1251</f>
        <v>0</v>
      </c>
      <c r="R361" s="267">
        <f>'2 уровень'!U1251</f>
        <v>0</v>
      </c>
      <c r="S361" s="267">
        <f>'2 уровень'!V1251</f>
        <v>0</v>
      </c>
      <c r="T361" s="267">
        <f>'2 уровень'!W1251</f>
        <v>0</v>
      </c>
      <c r="U361" s="310">
        <f>'2 уровень'!X1251</f>
        <v>0</v>
      </c>
      <c r="V361" s="267"/>
      <c r="W361" s="267"/>
      <c r="X361" s="243" t="e">
        <f>'2 уровень'!#REF!</f>
        <v>#REF!</v>
      </c>
      <c r="Y361" s="243" t="e">
        <f>'2 уровень'!#REF!</f>
        <v>#REF!</v>
      </c>
      <c r="Z361" s="243" t="e">
        <f>'2 уровень'!#REF!</f>
        <v>#REF!</v>
      </c>
      <c r="AA361" s="35"/>
      <c r="AB361" s="35"/>
      <c r="AC361" s="35"/>
      <c r="AD361" s="225"/>
      <c r="AE361" s="27"/>
      <c r="AF361" s="27"/>
      <c r="AG361" s="27"/>
      <c r="AH361" s="27"/>
      <c r="AI361" s="27"/>
      <c r="AJ361" s="27"/>
      <c r="AK361" s="27"/>
      <c r="AL361" s="27"/>
      <c r="AM361" s="27"/>
      <c r="AN361" s="27"/>
      <c r="AO361" s="27"/>
      <c r="AP361" s="27"/>
      <c r="AQ361" s="27"/>
      <c r="AR361" s="27"/>
      <c r="AS361" s="27"/>
      <c r="AT361" s="27"/>
      <c r="AU361" s="27"/>
      <c r="AV361" s="27"/>
      <c r="AW361" s="27"/>
      <c r="AX361" s="27"/>
      <c r="AY361" s="27"/>
      <c r="AZ361" s="27"/>
      <c r="BA361" s="27"/>
      <c r="BB361" s="27"/>
      <c r="BC361" s="27"/>
      <c r="BD361" s="27"/>
      <c r="BE361" s="27"/>
      <c r="BF361" s="27"/>
      <c r="BG361" s="27"/>
      <c r="BH361" s="27"/>
      <c r="BI361" s="27"/>
      <c r="BJ361" s="27"/>
      <c r="BK361" s="27"/>
      <c r="BL361" s="27"/>
      <c r="BM361" s="27"/>
      <c r="BN361" s="27"/>
      <c r="BO361" s="27"/>
      <c r="BP361" s="27"/>
      <c r="BQ361" s="27"/>
      <c r="BR361" s="27"/>
      <c r="BS361" s="27"/>
      <c r="BT361" s="27"/>
      <c r="BU361" s="27"/>
      <c r="BV361" s="27"/>
      <c r="BW361" s="27"/>
      <c r="BX361" s="27"/>
      <c r="BY361" s="27"/>
      <c r="BZ361" s="27"/>
      <c r="CA361" s="27"/>
      <c r="CB361" s="27"/>
      <c r="CC361" s="27"/>
      <c r="CD361" s="27"/>
      <c r="CE361" s="27"/>
      <c r="CF361" s="27"/>
      <c r="CG361" s="27"/>
      <c r="CH361" s="27"/>
      <c r="CI361" s="27"/>
      <c r="CJ361" s="27"/>
      <c r="CK361" s="27"/>
      <c r="CL361" s="27"/>
      <c r="CM361" s="27"/>
      <c r="CN361" s="27"/>
      <c r="CO361" s="27"/>
      <c r="CP361" s="27"/>
      <c r="CQ361" s="27"/>
      <c r="CR361" s="27"/>
      <c r="CS361" s="27"/>
      <c r="CT361" s="27"/>
      <c r="CU361" s="27"/>
      <c r="CV361" s="27"/>
      <c r="CW361" s="27"/>
      <c r="CX361" s="27"/>
      <c r="CY361" s="27"/>
      <c r="CZ361" s="27"/>
      <c r="DA361" s="27"/>
      <c r="DB361" s="27"/>
      <c r="DC361" s="27"/>
      <c r="DD361" s="27"/>
      <c r="DE361" s="27"/>
      <c r="DF361" s="27"/>
      <c r="DG361" s="27"/>
      <c r="DH361" s="27"/>
      <c r="DI361" s="27"/>
      <c r="DJ361" s="27"/>
      <c r="DK361" s="27"/>
      <c r="DL361" s="27"/>
      <c r="DM361" s="27"/>
      <c r="DN361" s="27"/>
      <c r="DO361" s="27"/>
      <c r="DP361" s="27"/>
      <c r="DQ361" s="27"/>
      <c r="DR361" s="27"/>
      <c r="DS361" s="27"/>
      <c r="DT361" s="27"/>
      <c r="DU361" s="27"/>
      <c r="DV361" s="27"/>
      <c r="DW361" s="27"/>
      <c r="DX361" s="27"/>
      <c r="DY361" s="27"/>
      <c r="DZ361" s="27"/>
      <c r="EA361" s="27"/>
      <c r="EB361" s="27"/>
      <c r="EC361" s="27"/>
      <c r="ED361" s="27"/>
      <c r="EE361" s="27"/>
      <c r="EF361" s="27"/>
      <c r="EG361" s="27"/>
      <c r="EH361" s="27"/>
      <c r="EI361" s="27"/>
      <c r="EJ361" s="27"/>
      <c r="EK361" s="27"/>
      <c r="EL361" s="27"/>
      <c r="EM361" s="27"/>
      <c r="EN361" s="27"/>
      <c r="EO361" s="27"/>
      <c r="EP361" s="27"/>
      <c r="EQ361" s="27"/>
      <c r="ER361" s="27"/>
      <c r="ES361" s="27"/>
      <c r="ET361" s="27"/>
      <c r="EU361" s="27"/>
      <c r="EV361" s="27"/>
      <c r="EW361" s="27"/>
      <c r="EX361" s="27"/>
      <c r="EY361" s="27"/>
      <c r="EZ361" s="27"/>
      <c r="FA361" s="27"/>
      <c r="FB361" s="27"/>
      <c r="FC361" s="27"/>
      <c r="FD361" s="27"/>
      <c r="FE361" s="27"/>
      <c r="FF361" s="27"/>
      <c r="FG361" s="27"/>
      <c r="FH361" s="27"/>
      <c r="FI361" s="27"/>
      <c r="FJ361" s="27"/>
      <c r="FK361" s="27"/>
      <c r="FL361" s="27"/>
      <c r="FM361" s="27"/>
      <c r="FN361" s="27"/>
      <c r="FO361" s="27"/>
      <c r="FP361" s="27"/>
      <c r="FQ361" s="27"/>
      <c r="FR361" s="27"/>
      <c r="FS361" s="27"/>
      <c r="FT361" s="27"/>
      <c r="FU361" s="27"/>
      <c r="FV361" s="27"/>
      <c r="FW361" s="27"/>
      <c r="FX361" s="27"/>
      <c r="FY361" s="27"/>
      <c r="FZ361" s="27"/>
      <c r="GA361" s="27"/>
      <c r="GB361" s="27"/>
      <c r="GC361" s="27"/>
      <c r="GD361" s="27"/>
      <c r="GE361" s="27"/>
      <c r="GF361" s="27"/>
      <c r="GG361" s="27"/>
      <c r="GH361" s="27"/>
      <c r="GI361" s="27"/>
      <c r="GJ361" s="27"/>
      <c r="GK361" s="27"/>
      <c r="GL361" s="27"/>
      <c r="GM361" s="27"/>
      <c r="GN361" s="27"/>
    </row>
    <row r="362" spans="1:196" ht="72" x14ac:dyDescent="0.25">
      <c r="A362" s="17">
        <v>1</v>
      </c>
      <c r="B362" s="101" t="s">
        <v>426</v>
      </c>
      <c r="C362" s="243">
        <f>'2 уровень'!F1252</f>
        <v>0</v>
      </c>
      <c r="D362" s="243">
        <f>'2 уровень'!G1252</f>
        <v>0</v>
      </c>
      <c r="E362" s="243">
        <f>'2 уровень'!H1252</f>
        <v>2</v>
      </c>
      <c r="F362" s="244" t="e">
        <f>'2 уровень'!I1252</f>
        <v>#DIV/0!</v>
      </c>
      <c r="G362" s="311">
        <f>'2 уровень'!J1252</f>
        <v>0</v>
      </c>
      <c r="H362" s="311">
        <f>'2 уровень'!K1252</f>
        <v>0</v>
      </c>
      <c r="I362" s="281">
        <f>'2 уровень'!L1252</f>
        <v>0</v>
      </c>
      <c r="J362" s="281">
        <f>'2 уровень'!M1252</f>
        <v>0</v>
      </c>
      <c r="K362" s="281">
        <f>'2 уровень'!N1252</f>
        <v>0</v>
      </c>
      <c r="L362" s="281">
        <f>'2 уровень'!O1252</f>
        <v>0</v>
      </c>
      <c r="M362" s="281">
        <f>'2 уровень'!P1252</f>
        <v>0</v>
      </c>
      <c r="N362" s="281">
        <f>'2 уровень'!Q1252</f>
        <v>0</v>
      </c>
      <c r="O362" s="267">
        <f>'2 уровень'!R1252</f>
        <v>0</v>
      </c>
      <c r="P362" s="267">
        <f>'2 уровень'!S1252</f>
        <v>0</v>
      </c>
      <c r="Q362" s="267">
        <f>'2 уровень'!T1252</f>
        <v>0</v>
      </c>
      <c r="R362" s="267">
        <f>'2 уровень'!U1252</f>
        <v>0</v>
      </c>
      <c r="S362" s="267">
        <f>'2 уровень'!V1252</f>
        <v>0</v>
      </c>
      <c r="T362" s="267">
        <f>'2 уровень'!W1252</f>
        <v>0</v>
      </c>
      <c r="U362" s="310">
        <f>'2 уровень'!X1252</f>
        <v>0</v>
      </c>
      <c r="V362" s="267"/>
      <c r="W362" s="267"/>
      <c r="X362" s="243" t="e">
        <f>'2 уровень'!#REF!</f>
        <v>#REF!</v>
      </c>
      <c r="Y362" s="243" t="e">
        <f>'2 уровень'!#REF!</f>
        <v>#REF!</v>
      </c>
      <c r="Z362" s="243" t="e">
        <f>'2 уровень'!#REF!</f>
        <v>#REF!</v>
      </c>
      <c r="AA362" s="35"/>
      <c r="AB362" s="35"/>
      <c r="AC362" s="35"/>
      <c r="AD362" s="225"/>
      <c r="AE362" s="27"/>
      <c r="AF362" s="27"/>
      <c r="AG362" s="27"/>
      <c r="AH362" s="27"/>
      <c r="AI362" s="27"/>
      <c r="AJ362" s="27"/>
      <c r="AK362" s="27"/>
      <c r="AL362" s="27"/>
      <c r="AM362" s="27"/>
      <c r="AN362" s="27"/>
      <c r="AO362" s="27"/>
      <c r="AP362" s="27"/>
      <c r="AQ362" s="27"/>
      <c r="AR362" s="27"/>
      <c r="AS362" s="27"/>
      <c r="AT362" s="27"/>
      <c r="AU362" s="27"/>
      <c r="AV362" s="27"/>
      <c r="AW362" s="27"/>
      <c r="AX362" s="27"/>
      <c r="AY362" s="27"/>
      <c r="AZ362" s="27"/>
      <c r="BA362" s="27"/>
      <c r="BB362" s="27"/>
      <c r="BC362" s="27"/>
      <c r="BD362" s="27"/>
      <c r="BE362" s="27"/>
      <c r="BF362" s="27"/>
      <c r="BG362" s="27"/>
      <c r="BH362" s="27"/>
      <c r="BI362" s="27"/>
      <c r="BJ362" s="27"/>
      <c r="BK362" s="27"/>
      <c r="BL362" s="27"/>
      <c r="BM362" s="27"/>
      <c r="BN362" s="27"/>
      <c r="BO362" s="27"/>
      <c r="BP362" s="27"/>
      <c r="BQ362" s="27"/>
      <c r="BR362" s="27"/>
      <c r="BS362" s="27"/>
      <c r="BT362" s="27"/>
      <c r="BU362" s="27"/>
      <c r="BV362" s="27"/>
      <c r="BW362" s="27"/>
      <c r="BX362" s="27"/>
      <c r="BY362" s="27"/>
      <c r="BZ362" s="27"/>
      <c r="CA362" s="27"/>
      <c r="CB362" s="27"/>
      <c r="CC362" s="27"/>
      <c r="CD362" s="27"/>
      <c r="CE362" s="27"/>
      <c r="CF362" s="27"/>
      <c r="CG362" s="27"/>
      <c r="CH362" s="27"/>
      <c r="CI362" s="27"/>
      <c r="CJ362" s="27"/>
      <c r="CK362" s="27"/>
      <c r="CL362" s="27"/>
      <c r="CM362" s="27"/>
      <c r="CN362" s="27"/>
      <c r="CO362" s="27"/>
      <c r="CP362" s="27"/>
      <c r="CQ362" s="27"/>
      <c r="CR362" s="27"/>
      <c r="CS362" s="27"/>
      <c r="CT362" s="27"/>
      <c r="CU362" s="27"/>
      <c r="CV362" s="27"/>
      <c r="CW362" s="27"/>
      <c r="CX362" s="27"/>
      <c r="CY362" s="27"/>
      <c r="CZ362" s="27"/>
      <c r="DA362" s="27"/>
      <c r="DB362" s="27"/>
      <c r="DC362" s="27"/>
      <c r="DD362" s="27"/>
      <c r="DE362" s="27"/>
      <c r="DF362" s="27"/>
      <c r="DG362" s="27"/>
      <c r="DH362" s="27"/>
      <c r="DI362" s="27"/>
      <c r="DJ362" s="27"/>
      <c r="DK362" s="27"/>
      <c r="DL362" s="27"/>
      <c r="DM362" s="27"/>
      <c r="DN362" s="27"/>
      <c r="DO362" s="27"/>
      <c r="DP362" s="27"/>
      <c r="DQ362" s="27"/>
      <c r="DR362" s="27"/>
      <c r="DS362" s="27"/>
      <c r="DT362" s="27"/>
      <c r="DU362" s="27"/>
      <c r="DV362" s="27"/>
      <c r="DW362" s="27"/>
      <c r="DX362" s="27"/>
      <c r="DY362" s="27"/>
      <c r="DZ362" s="27"/>
      <c r="EA362" s="27"/>
      <c r="EB362" s="27"/>
      <c r="EC362" s="27"/>
      <c r="ED362" s="27"/>
      <c r="EE362" s="27"/>
      <c r="EF362" s="27"/>
      <c r="EG362" s="27"/>
      <c r="EH362" s="27"/>
      <c r="EI362" s="27"/>
      <c r="EJ362" s="27"/>
      <c r="EK362" s="27"/>
      <c r="EL362" s="27"/>
      <c r="EM362" s="27"/>
      <c r="EN362" s="27"/>
      <c r="EO362" s="27"/>
      <c r="EP362" s="27"/>
      <c r="EQ362" s="27"/>
      <c r="ER362" s="27"/>
      <c r="ES362" s="27"/>
      <c r="ET362" s="27"/>
      <c r="EU362" s="27"/>
      <c r="EV362" s="27"/>
      <c r="EW362" s="27"/>
      <c r="EX362" s="27"/>
      <c r="EY362" s="27"/>
      <c r="EZ362" s="27"/>
      <c r="FA362" s="27"/>
      <c r="FB362" s="27"/>
      <c r="FC362" s="27"/>
      <c r="FD362" s="27"/>
      <c r="FE362" s="27"/>
      <c r="FF362" s="27"/>
      <c r="FG362" s="27"/>
      <c r="FH362" s="27"/>
      <c r="FI362" s="27"/>
      <c r="FJ362" s="27"/>
      <c r="FK362" s="27"/>
      <c r="FL362" s="27"/>
      <c r="FM362" s="27"/>
      <c r="FN362" s="27"/>
      <c r="FO362" s="27"/>
      <c r="FP362" s="27"/>
      <c r="FQ362" s="27"/>
      <c r="FR362" s="27"/>
      <c r="FS362" s="27"/>
      <c r="FT362" s="27"/>
      <c r="FU362" s="27"/>
      <c r="FV362" s="27"/>
      <c r="FW362" s="27"/>
      <c r="FX362" s="27"/>
      <c r="FY362" s="27"/>
      <c r="FZ362" s="27"/>
      <c r="GA362" s="27"/>
      <c r="GB362" s="27"/>
      <c r="GC362" s="27"/>
      <c r="GD362" s="27"/>
      <c r="GE362" s="27"/>
      <c r="GF362" s="27"/>
      <c r="GG362" s="27"/>
      <c r="GH362" s="27"/>
      <c r="GI362" s="27"/>
      <c r="GJ362" s="27"/>
      <c r="GK362" s="27"/>
      <c r="GL362" s="27"/>
      <c r="GM362" s="27"/>
      <c r="GN362" s="27"/>
    </row>
    <row r="363" spans="1:196" x14ac:dyDescent="0.25">
      <c r="A363" s="17">
        <v>1</v>
      </c>
      <c r="B363" s="101" t="s">
        <v>299</v>
      </c>
      <c r="C363" s="243">
        <f>'2 уровень'!F1253</f>
        <v>0</v>
      </c>
      <c r="D363" s="243">
        <f>'2 уровень'!G1253</f>
        <v>0</v>
      </c>
      <c r="E363" s="243">
        <f>'2 уровень'!H1253</f>
        <v>0</v>
      </c>
      <c r="F363" s="244" t="e">
        <f>'2 уровень'!I1253</f>
        <v>#DIV/0!</v>
      </c>
      <c r="G363" s="311">
        <f>'2 уровень'!J1253</f>
        <v>0</v>
      </c>
      <c r="H363" s="311">
        <f>'2 уровень'!K1253</f>
        <v>0</v>
      </c>
      <c r="I363" s="281">
        <f>'2 уровень'!L1253</f>
        <v>0</v>
      </c>
      <c r="J363" s="281">
        <f>'2 уровень'!M1253</f>
        <v>0</v>
      </c>
      <c r="K363" s="281">
        <f>'2 уровень'!N1253</f>
        <v>0</v>
      </c>
      <c r="L363" s="281">
        <f>'2 уровень'!O1253</f>
        <v>0</v>
      </c>
      <c r="M363" s="281">
        <f>'2 уровень'!P1253</f>
        <v>0</v>
      </c>
      <c r="N363" s="281">
        <f>'2 уровень'!Q1253</f>
        <v>0</v>
      </c>
      <c r="O363" s="267">
        <f>'2 уровень'!R1253</f>
        <v>0</v>
      </c>
      <c r="P363" s="267">
        <f>'2 уровень'!S1253</f>
        <v>0</v>
      </c>
      <c r="Q363" s="267">
        <f>'2 уровень'!T1253</f>
        <v>0</v>
      </c>
      <c r="R363" s="267">
        <f>'2 уровень'!U1253</f>
        <v>0</v>
      </c>
      <c r="S363" s="267">
        <f>'2 уровень'!V1253</f>
        <v>0</v>
      </c>
      <c r="T363" s="267">
        <f>'2 уровень'!W1253</f>
        <v>0</v>
      </c>
      <c r="U363" s="310">
        <f>'2 уровень'!X1253</f>
        <v>0</v>
      </c>
      <c r="V363" s="267"/>
      <c r="W363" s="267"/>
      <c r="X363" s="243" t="e">
        <f>'2 уровень'!#REF!</f>
        <v>#REF!</v>
      </c>
      <c r="Y363" s="243" t="e">
        <f>'2 уровень'!#REF!</f>
        <v>#REF!</v>
      </c>
      <c r="Z363" s="243" t="e">
        <f>'2 уровень'!#REF!</f>
        <v>#REF!</v>
      </c>
      <c r="AA363" s="35"/>
      <c r="AB363" s="35"/>
      <c r="AC363" s="35"/>
      <c r="AD363" s="225"/>
      <c r="AE363" s="27"/>
      <c r="AF363" s="27"/>
      <c r="AG363" s="27"/>
      <c r="AH363" s="27"/>
      <c r="AI363" s="27"/>
      <c r="AJ363" s="27"/>
      <c r="AK363" s="27"/>
      <c r="AL363" s="27"/>
      <c r="AM363" s="27"/>
      <c r="AN363" s="27"/>
      <c r="AO363" s="27"/>
      <c r="AP363" s="27"/>
      <c r="AQ363" s="27"/>
      <c r="AR363" s="27"/>
      <c r="AS363" s="27"/>
      <c r="AT363" s="27"/>
      <c r="AU363" s="27"/>
      <c r="AV363" s="27"/>
      <c r="AW363" s="27"/>
      <c r="AX363" s="27"/>
      <c r="AY363" s="27"/>
      <c r="AZ363" s="27"/>
      <c r="BA363" s="27"/>
      <c r="BB363" s="27"/>
      <c r="BC363" s="27"/>
      <c r="BD363" s="27"/>
      <c r="BE363" s="27"/>
      <c r="BF363" s="27"/>
      <c r="BG363" s="27"/>
      <c r="BH363" s="27"/>
      <c r="BI363" s="27"/>
      <c r="BJ363" s="27"/>
      <c r="BK363" s="27"/>
      <c r="BL363" s="27"/>
      <c r="BM363" s="27"/>
      <c r="BN363" s="27"/>
      <c r="BO363" s="27"/>
      <c r="BP363" s="27"/>
      <c r="BQ363" s="27"/>
      <c r="BR363" s="27"/>
      <c r="BS363" s="27"/>
      <c r="BT363" s="27"/>
      <c r="BU363" s="27"/>
      <c r="BV363" s="27"/>
      <c r="BW363" s="27"/>
      <c r="BX363" s="27"/>
      <c r="BY363" s="27"/>
      <c r="BZ363" s="27"/>
      <c r="CA363" s="27"/>
      <c r="CB363" s="27"/>
      <c r="CC363" s="27"/>
      <c r="CD363" s="27"/>
      <c r="CE363" s="27"/>
      <c r="CF363" s="27"/>
      <c r="CG363" s="27"/>
      <c r="CH363" s="27"/>
      <c r="CI363" s="27"/>
      <c r="CJ363" s="27"/>
      <c r="CK363" s="27"/>
      <c r="CL363" s="27"/>
      <c r="CM363" s="27"/>
      <c r="CN363" s="27"/>
      <c r="CO363" s="27"/>
      <c r="CP363" s="27"/>
      <c r="CQ363" s="27"/>
      <c r="CR363" s="27"/>
      <c r="CS363" s="27"/>
      <c r="CT363" s="27"/>
      <c r="CU363" s="27"/>
      <c r="CV363" s="27"/>
      <c r="CW363" s="27"/>
      <c r="CX363" s="27"/>
      <c r="CY363" s="27"/>
      <c r="CZ363" s="27"/>
      <c r="DA363" s="27"/>
      <c r="DB363" s="27"/>
      <c r="DC363" s="27"/>
      <c r="DD363" s="27"/>
      <c r="DE363" s="27"/>
      <c r="DF363" s="27"/>
      <c r="DG363" s="27"/>
      <c r="DH363" s="27"/>
      <c r="DI363" s="27"/>
      <c r="DJ363" s="27"/>
      <c r="DK363" s="27"/>
      <c r="DL363" s="27"/>
      <c r="DM363" s="27"/>
      <c r="DN363" s="27"/>
      <c r="DO363" s="27"/>
      <c r="DP363" s="27"/>
      <c r="DQ363" s="27"/>
      <c r="DR363" s="27"/>
      <c r="DS363" s="27"/>
      <c r="DT363" s="27"/>
      <c r="DU363" s="27"/>
      <c r="DV363" s="27"/>
      <c r="DW363" s="27"/>
      <c r="DX363" s="27"/>
      <c r="DY363" s="27"/>
      <c r="DZ363" s="27"/>
      <c r="EA363" s="27"/>
      <c r="EB363" s="27"/>
      <c r="EC363" s="27"/>
      <c r="ED363" s="27"/>
      <c r="EE363" s="27"/>
      <c r="EF363" s="27"/>
      <c r="EG363" s="27"/>
      <c r="EH363" s="27"/>
      <c r="EI363" s="27"/>
      <c r="EJ363" s="27"/>
      <c r="EK363" s="27"/>
      <c r="EL363" s="27"/>
      <c r="EM363" s="27"/>
      <c r="EN363" s="27"/>
      <c r="EO363" s="27"/>
      <c r="EP363" s="27"/>
      <c r="EQ363" s="27"/>
      <c r="ER363" s="27"/>
      <c r="ES363" s="27"/>
      <c r="ET363" s="27"/>
      <c r="EU363" s="27"/>
      <c r="EV363" s="27"/>
      <c r="EW363" s="27"/>
      <c r="EX363" s="27"/>
      <c r="EY363" s="27"/>
      <c r="EZ363" s="27"/>
      <c r="FA363" s="27"/>
      <c r="FB363" s="27"/>
      <c r="FC363" s="27"/>
      <c r="FD363" s="27"/>
      <c r="FE363" s="27"/>
      <c r="FF363" s="27"/>
      <c r="FG363" s="27"/>
      <c r="FH363" s="27"/>
      <c r="FI363" s="27"/>
      <c r="FJ363" s="27"/>
      <c r="FK363" s="27"/>
      <c r="FL363" s="27"/>
      <c r="FM363" s="27"/>
      <c r="FN363" s="27"/>
      <c r="FO363" s="27"/>
      <c r="FP363" s="27"/>
      <c r="FQ363" s="27"/>
      <c r="FR363" s="27"/>
      <c r="FS363" s="27"/>
      <c r="FT363" s="27"/>
      <c r="FU363" s="27"/>
      <c r="FV363" s="27"/>
      <c r="FW363" s="27"/>
      <c r="FX363" s="27"/>
      <c r="FY363" s="27"/>
      <c r="FZ363" s="27"/>
      <c r="GA363" s="27"/>
      <c r="GB363" s="27"/>
      <c r="GC363" s="27"/>
      <c r="GD363" s="27"/>
      <c r="GE363" s="27"/>
      <c r="GF363" s="27"/>
      <c r="GG363" s="27"/>
      <c r="GH363" s="27"/>
      <c r="GI363" s="27"/>
      <c r="GJ363" s="27"/>
      <c r="GK363" s="27"/>
      <c r="GL363" s="27"/>
      <c r="GM363" s="27"/>
      <c r="GN363" s="27"/>
    </row>
    <row r="364" spans="1:196" x14ac:dyDescent="0.25">
      <c r="A364" s="17">
        <v>1</v>
      </c>
      <c r="B364" s="330" t="s">
        <v>401</v>
      </c>
      <c r="C364" s="243">
        <f>'2 уровень'!F1254</f>
        <v>0</v>
      </c>
      <c r="D364" s="243">
        <f>'2 уровень'!G1254</f>
        <v>0</v>
      </c>
      <c r="E364" s="243">
        <f>'2 уровень'!H1254</f>
        <v>5</v>
      </c>
      <c r="F364" s="244" t="e">
        <f>'2 уровень'!I1254</f>
        <v>#DIV/0!</v>
      </c>
      <c r="G364" s="311">
        <f>'2 уровень'!J1254</f>
        <v>0</v>
      </c>
      <c r="H364" s="311">
        <f>'2 уровень'!K1254</f>
        <v>0</v>
      </c>
      <c r="I364" s="281">
        <f>'2 уровень'!L1254</f>
        <v>0</v>
      </c>
      <c r="J364" s="281">
        <f>'2 уровень'!M1254</f>
        <v>0</v>
      </c>
      <c r="K364" s="281">
        <f>'2 уровень'!N1254</f>
        <v>0</v>
      </c>
      <c r="L364" s="281">
        <f>'2 уровень'!O1254</f>
        <v>0</v>
      </c>
      <c r="M364" s="281">
        <f>'2 уровень'!P1254</f>
        <v>0</v>
      </c>
      <c r="N364" s="281">
        <f>'2 уровень'!Q1254</f>
        <v>0</v>
      </c>
      <c r="O364" s="267">
        <f>'2 уровень'!R1254</f>
        <v>0</v>
      </c>
      <c r="P364" s="267">
        <f>'2 уровень'!S1254</f>
        <v>0</v>
      </c>
      <c r="Q364" s="267">
        <f>'2 уровень'!T1254</f>
        <v>0</v>
      </c>
      <c r="R364" s="267">
        <f>'2 уровень'!U1254</f>
        <v>0</v>
      </c>
      <c r="S364" s="267">
        <f>'2 уровень'!V1254</f>
        <v>0</v>
      </c>
      <c r="T364" s="267">
        <f>'2 уровень'!W1254</f>
        <v>0</v>
      </c>
      <c r="U364" s="310">
        <f>'2 уровень'!X1254</f>
        <v>0</v>
      </c>
      <c r="V364" s="267"/>
      <c r="W364" s="267"/>
      <c r="X364" s="243" t="e">
        <f>'2 уровень'!#REF!</f>
        <v>#REF!</v>
      </c>
      <c r="Y364" s="243" t="e">
        <f>'2 уровень'!#REF!</f>
        <v>#REF!</v>
      </c>
      <c r="Z364" s="243" t="e">
        <f>'2 уровень'!#REF!</f>
        <v>#REF!</v>
      </c>
      <c r="AA364" s="35"/>
      <c r="AB364" s="35"/>
      <c r="AC364" s="35"/>
      <c r="AD364" s="225"/>
      <c r="AE364" s="27"/>
      <c r="AF364" s="27"/>
      <c r="AG364" s="27"/>
      <c r="AH364" s="27"/>
      <c r="AI364" s="27"/>
      <c r="AJ364" s="27"/>
      <c r="AK364" s="27"/>
      <c r="AL364" s="27"/>
      <c r="AM364" s="27"/>
      <c r="AN364" s="27"/>
      <c r="AO364" s="27"/>
      <c r="AP364" s="27"/>
      <c r="AQ364" s="27"/>
      <c r="AR364" s="27"/>
      <c r="AS364" s="27"/>
      <c r="AT364" s="27"/>
      <c r="AU364" s="27"/>
      <c r="AV364" s="27"/>
      <c r="AW364" s="27"/>
      <c r="AX364" s="27"/>
      <c r="AY364" s="27"/>
      <c r="AZ364" s="27"/>
      <c r="BA364" s="27"/>
      <c r="BB364" s="27"/>
      <c r="BC364" s="27"/>
      <c r="BD364" s="27"/>
      <c r="BE364" s="27"/>
      <c r="BF364" s="27"/>
      <c r="BG364" s="27"/>
      <c r="BH364" s="27"/>
      <c r="BI364" s="27"/>
      <c r="BJ364" s="27"/>
      <c r="BK364" s="27"/>
      <c r="BL364" s="27"/>
      <c r="BM364" s="27"/>
      <c r="BN364" s="27"/>
      <c r="BO364" s="27"/>
      <c r="BP364" s="27"/>
      <c r="BQ364" s="27"/>
      <c r="BR364" s="27"/>
      <c r="BS364" s="27"/>
      <c r="BT364" s="27"/>
      <c r="BU364" s="27"/>
      <c r="BV364" s="27"/>
      <c r="BW364" s="27"/>
      <c r="BX364" s="27"/>
      <c r="BY364" s="27"/>
      <c r="BZ364" s="27"/>
      <c r="CA364" s="27"/>
      <c r="CB364" s="27"/>
      <c r="CC364" s="27"/>
      <c r="CD364" s="27"/>
      <c r="CE364" s="27"/>
      <c r="CF364" s="27"/>
      <c r="CG364" s="27"/>
      <c r="CH364" s="27"/>
      <c r="CI364" s="27"/>
      <c r="CJ364" s="27"/>
      <c r="CK364" s="27"/>
      <c r="CL364" s="27"/>
      <c r="CM364" s="27"/>
      <c r="CN364" s="27"/>
      <c r="CO364" s="27"/>
      <c r="CP364" s="27"/>
      <c r="CQ364" s="27"/>
      <c r="CR364" s="27"/>
      <c r="CS364" s="27"/>
      <c r="CT364" s="27"/>
      <c r="CU364" s="27"/>
      <c r="CV364" s="27"/>
      <c r="CW364" s="27"/>
      <c r="CX364" s="27"/>
      <c r="CY364" s="27"/>
      <c r="CZ364" s="27"/>
      <c r="DA364" s="27"/>
      <c r="DB364" s="27"/>
      <c r="DC364" s="27"/>
      <c r="DD364" s="27"/>
      <c r="DE364" s="27"/>
      <c r="DF364" s="27"/>
      <c r="DG364" s="27"/>
      <c r="DH364" s="27"/>
      <c r="DI364" s="27"/>
      <c r="DJ364" s="27"/>
      <c r="DK364" s="27"/>
      <c r="DL364" s="27"/>
      <c r="DM364" s="27"/>
      <c r="DN364" s="27"/>
      <c r="DO364" s="27"/>
      <c r="DP364" s="27"/>
      <c r="DQ364" s="27"/>
      <c r="DR364" s="27"/>
      <c r="DS364" s="27"/>
      <c r="DT364" s="27"/>
      <c r="DU364" s="27"/>
      <c r="DV364" s="27"/>
      <c r="DW364" s="27"/>
      <c r="DX364" s="27"/>
      <c r="DY364" s="27"/>
      <c r="DZ364" s="27"/>
      <c r="EA364" s="27"/>
      <c r="EB364" s="27"/>
      <c r="EC364" s="27"/>
      <c r="ED364" s="27"/>
      <c r="EE364" s="27"/>
      <c r="EF364" s="27"/>
      <c r="EG364" s="27"/>
      <c r="EH364" s="27"/>
      <c r="EI364" s="27"/>
      <c r="EJ364" s="27"/>
      <c r="EK364" s="27"/>
      <c r="EL364" s="27"/>
      <c r="EM364" s="27"/>
      <c r="EN364" s="27"/>
      <c r="EO364" s="27"/>
      <c r="EP364" s="27"/>
      <c r="EQ364" s="27"/>
      <c r="ER364" s="27"/>
      <c r="ES364" s="27"/>
      <c r="ET364" s="27"/>
      <c r="EU364" s="27"/>
      <c r="EV364" s="27"/>
      <c r="EW364" s="27"/>
      <c r="EX364" s="27"/>
      <c r="EY364" s="27"/>
      <c r="EZ364" s="27"/>
      <c r="FA364" s="27"/>
      <c r="FB364" s="27"/>
      <c r="FC364" s="27"/>
      <c r="FD364" s="27"/>
      <c r="FE364" s="27"/>
      <c r="FF364" s="27"/>
      <c r="FG364" s="27"/>
      <c r="FH364" s="27"/>
      <c r="FI364" s="27"/>
      <c r="FJ364" s="27"/>
      <c r="FK364" s="27"/>
      <c r="FL364" s="27"/>
      <c r="FM364" s="27"/>
      <c r="FN364" s="27"/>
      <c r="FO364" s="27"/>
      <c r="FP364" s="27"/>
      <c r="FQ364" s="27"/>
      <c r="FR364" s="27"/>
      <c r="FS364" s="27"/>
      <c r="FT364" s="27"/>
      <c r="FU364" s="27"/>
      <c r="FV364" s="27"/>
      <c r="FW364" s="27"/>
      <c r="FX364" s="27"/>
      <c r="FY364" s="27"/>
      <c r="FZ364" s="27"/>
      <c r="GA364" s="27"/>
      <c r="GB364" s="27"/>
      <c r="GC364" s="27"/>
      <c r="GD364" s="27"/>
      <c r="GE364" s="27"/>
      <c r="GF364" s="27"/>
      <c r="GG364" s="27"/>
      <c r="GH364" s="27"/>
      <c r="GI364" s="27"/>
      <c r="GJ364" s="27"/>
      <c r="GK364" s="27"/>
      <c r="GL364" s="27"/>
      <c r="GM364" s="27"/>
      <c r="GN364" s="27"/>
    </row>
    <row r="365" spans="1:196" ht="29.25" x14ac:dyDescent="0.25">
      <c r="A365" s="17">
        <v>1</v>
      </c>
      <c r="B365" s="120" t="s">
        <v>446</v>
      </c>
      <c r="C365" s="243">
        <f>'2 уровень'!F1255</f>
        <v>0</v>
      </c>
      <c r="D365" s="243">
        <f>'2 уровень'!G1255</f>
        <v>0</v>
      </c>
      <c r="E365" s="243">
        <f>'2 уровень'!H1255</f>
        <v>0</v>
      </c>
      <c r="F365" s="244" t="e">
        <f>'2 уровень'!I1255</f>
        <v>#DIV/0!</v>
      </c>
      <c r="G365" s="311">
        <f>'2 уровень'!J1255</f>
        <v>0</v>
      </c>
      <c r="H365" s="311">
        <f>'2 уровень'!K1255</f>
        <v>0</v>
      </c>
      <c r="I365" s="281">
        <f>'2 уровень'!L1255</f>
        <v>0</v>
      </c>
      <c r="J365" s="281">
        <f>'2 уровень'!M1255</f>
        <v>0</v>
      </c>
      <c r="K365" s="281">
        <f>'2 уровень'!N1255</f>
        <v>0</v>
      </c>
      <c r="L365" s="281">
        <f>'2 уровень'!O1255</f>
        <v>0</v>
      </c>
      <c r="M365" s="281">
        <f>'2 уровень'!P1255</f>
        <v>0</v>
      </c>
      <c r="N365" s="281">
        <f>'2 уровень'!Q1255</f>
        <v>0</v>
      </c>
      <c r="O365" s="267">
        <f>'2 уровень'!R1255</f>
        <v>0</v>
      </c>
      <c r="P365" s="267">
        <f>'2 уровень'!S1255</f>
        <v>0</v>
      </c>
      <c r="Q365" s="267">
        <f>'2 уровень'!T1255</f>
        <v>0</v>
      </c>
      <c r="R365" s="267">
        <f>'2 уровень'!U1255</f>
        <v>0</v>
      </c>
      <c r="S365" s="267">
        <f>'2 уровень'!V1255</f>
        <v>0</v>
      </c>
      <c r="T365" s="267">
        <f>'2 уровень'!W1255</f>
        <v>0</v>
      </c>
      <c r="U365" s="310">
        <f>'2 уровень'!X1255</f>
        <v>0</v>
      </c>
      <c r="V365" s="267"/>
      <c r="W365" s="267"/>
      <c r="X365" s="243" t="e">
        <f>'2 уровень'!#REF!</f>
        <v>#REF!</v>
      </c>
      <c r="Y365" s="243" t="e">
        <f>'2 уровень'!#REF!</f>
        <v>#REF!</v>
      </c>
      <c r="Z365" s="243" t="e">
        <f>'2 уровень'!#REF!</f>
        <v>#REF!</v>
      </c>
      <c r="AA365" s="35"/>
      <c r="AB365" s="35"/>
      <c r="AC365" s="35"/>
      <c r="AD365" s="225"/>
      <c r="AE365" s="27"/>
      <c r="AF365" s="27"/>
      <c r="AG365" s="27"/>
      <c r="AH365" s="27"/>
      <c r="AI365" s="27"/>
      <c r="AJ365" s="27"/>
      <c r="AK365" s="27"/>
      <c r="AL365" s="27"/>
      <c r="AM365" s="27"/>
      <c r="AN365" s="27"/>
      <c r="AO365" s="27"/>
      <c r="AP365" s="27"/>
      <c r="AQ365" s="27"/>
      <c r="AR365" s="27"/>
      <c r="AS365" s="27"/>
      <c r="AT365" s="27"/>
      <c r="AU365" s="27"/>
      <c r="AV365" s="27"/>
      <c r="AW365" s="27"/>
      <c r="AX365" s="27"/>
      <c r="AY365" s="27"/>
      <c r="AZ365" s="27"/>
      <c r="BA365" s="27"/>
      <c r="BB365" s="27"/>
      <c r="BC365" s="27"/>
      <c r="BD365" s="27"/>
      <c r="BE365" s="27"/>
      <c r="BF365" s="27"/>
      <c r="BG365" s="27"/>
      <c r="BH365" s="27"/>
      <c r="BI365" s="27"/>
      <c r="BJ365" s="27"/>
      <c r="BK365" s="27"/>
      <c r="BL365" s="27"/>
      <c r="BM365" s="27"/>
      <c r="BN365" s="27"/>
      <c r="BO365" s="27"/>
      <c r="BP365" s="27"/>
      <c r="BQ365" s="27"/>
      <c r="BR365" s="27"/>
      <c r="BS365" s="27"/>
      <c r="BT365" s="27"/>
      <c r="BU365" s="27"/>
      <c r="BV365" s="27"/>
      <c r="BW365" s="27"/>
      <c r="BX365" s="27"/>
      <c r="BY365" s="27"/>
      <c r="BZ365" s="27"/>
      <c r="CA365" s="27"/>
      <c r="CB365" s="27"/>
      <c r="CC365" s="27"/>
      <c r="CD365" s="27"/>
      <c r="CE365" s="27"/>
      <c r="CF365" s="27"/>
      <c r="CG365" s="27"/>
      <c r="CH365" s="27"/>
      <c r="CI365" s="27"/>
      <c r="CJ365" s="27"/>
      <c r="CK365" s="27"/>
      <c r="CL365" s="27"/>
      <c r="CM365" s="27"/>
      <c r="CN365" s="27"/>
      <c r="CO365" s="27"/>
      <c r="CP365" s="27"/>
      <c r="CQ365" s="27"/>
      <c r="CR365" s="27"/>
      <c r="CS365" s="27"/>
      <c r="CT365" s="27"/>
      <c r="CU365" s="27"/>
      <c r="CV365" s="27"/>
      <c r="CW365" s="27"/>
      <c r="CX365" s="27"/>
      <c r="CY365" s="27"/>
      <c r="CZ365" s="27"/>
      <c r="DA365" s="27"/>
      <c r="DB365" s="27"/>
      <c r="DC365" s="27"/>
      <c r="DD365" s="27"/>
      <c r="DE365" s="27"/>
      <c r="DF365" s="27"/>
      <c r="DG365" s="27"/>
      <c r="DH365" s="27"/>
      <c r="DI365" s="27"/>
      <c r="DJ365" s="27"/>
      <c r="DK365" s="27"/>
      <c r="DL365" s="27"/>
      <c r="DM365" s="27"/>
      <c r="DN365" s="27"/>
      <c r="DO365" s="27"/>
      <c r="DP365" s="27"/>
      <c r="DQ365" s="27"/>
      <c r="DR365" s="27"/>
      <c r="DS365" s="27"/>
      <c r="DT365" s="27"/>
      <c r="DU365" s="27"/>
      <c r="DV365" s="27"/>
      <c r="DW365" s="27"/>
      <c r="DX365" s="27"/>
      <c r="DY365" s="27"/>
      <c r="DZ365" s="27"/>
      <c r="EA365" s="27"/>
      <c r="EB365" s="27"/>
      <c r="EC365" s="27"/>
      <c r="ED365" s="27"/>
      <c r="EE365" s="27"/>
      <c r="EF365" s="27"/>
      <c r="EG365" s="27"/>
      <c r="EH365" s="27"/>
      <c r="EI365" s="27"/>
      <c r="EJ365" s="27"/>
      <c r="EK365" s="27"/>
      <c r="EL365" s="27"/>
      <c r="EM365" s="27"/>
      <c r="EN365" s="27"/>
      <c r="EO365" s="27"/>
      <c r="EP365" s="27"/>
      <c r="EQ365" s="27"/>
      <c r="ER365" s="27"/>
      <c r="ES365" s="27"/>
      <c r="ET365" s="27"/>
      <c r="EU365" s="27"/>
      <c r="EV365" s="27"/>
      <c r="EW365" s="27"/>
      <c r="EX365" s="27"/>
      <c r="EY365" s="27"/>
      <c r="EZ365" s="27"/>
      <c r="FA365" s="27"/>
      <c r="FB365" s="27"/>
      <c r="FC365" s="27"/>
      <c r="FD365" s="27"/>
      <c r="FE365" s="27"/>
      <c r="FF365" s="27"/>
      <c r="FG365" s="27"/>
      <c r="FH365" s="27"/>
      <c r="FI365" s="27"/>
      <c r="FJ365" s="27"/>
      <c r="FK365" s="27"/>
      <c r="FL365" s="27"/>
      <c r="FM365" s="27"/>
      <c r="FN365" s="27"/>
      <c r="FO365" s="27"/>
      <c r="FP365" s="27"/>
      <c r="FQ365" s="27"/>
      <c r="FR365" s="27"/>
      <c r="FS365" s="27"/>
      <c r="FT365" s="27"/>
      <c r="FU365" s="27"/>
      <c r="FV365" s="27"/>
      <c r="FW365" s="27"/>
      <c r="FX365" s="27"/>
      <c r="FY365" s="27"/>
      <c r="FZ365" s="27"/>
      <c r="GA365" s="27"/>
      <c r="GB365" s="27"/>
      <c r="GC365" s="27"/>
      <c r="GD365" s="27"/>
      <c r="GE365" s="27"/>
      <c r="GF365" s="27"/>
      <c r="GG365" s="27"/>
      <c r="GH365" s="27"/>
      <c r="GI365" s="27"/>
      <c r="GJ365" s="27"/>
      <c r="GK365" s="27"/>
      <c r="GL365" s="27"/>
      <c r="GM365" s="27"/>
      <c r="GN365" s="27"/>
    </row>
    <row r="366" spans="1:196" ht="29.25" x14ac:dyDescent="0.25">
      <c r="A366" s="17">
        <v>1</v>
      </c>
      <c r="B366" s="120" t="s">
        <v>402</v>
      </c>
      <c r="C366" s="243">
        <f>'2 уровень'!F1256</f>
        <v>0</v>
      </c>
      <c r="D366" s="243">
        <f>'2 уровень'!G1256</f>
        <v>0</v>
      </c>
      <c r="E366" s="243">
        <f>'2 уровень'!H1256</f>
        <v>7</v>
      </c>
      <c r="F366" s="244" t="e">
        <f>'2 уровень'!I1256</f>
        <v>#DIV/0!</v>
      </c>
      <c r="G366" s="311">
        <f>'2 уровень'!J1256</f>
        <v>0</v>
      </c>
      <c r="H366" s="311">
        <f>'2 уровень'!K1256</f>
        <v>0</v>
      </c>
      <c r="I366" s="281">
        <f>'2 уровень'!L1256</f>
        <v>0</v>
      </c>
      <c r="J366" s="281">
        <f>'2 уровень'!M1256</f>
        <v>0</v>
      </c>
      <c r="K366" s="281">
        <f>'2 уровень'!N1256</f>
        <v>0</v>
      </c>
      <c r="L366" s="281">
        <f>'2 уровень'!O1256</f>
        <v>0</v>
      </c>
      <c r="M366" s="281">
        <f>'2 уровень'!P1256</f>
        <v>0</v>
      </c>
      <c r="N366" s="281">
        <f>'2 уровень'!Q1256</f>
        <v>0</v>
      </c>
      <c r="O366" s="267">
        <f>'2 уровень'!R1256</f>
        <v>0</v>
      </c>
      <c r="P366" s="267">
        <f>'2 уровень'!S1256</f>
        <v>0</v>
      </c>
      <c r="Q366" s="267">
        <f>'2 уровень'!T1256</f>
        <v>0</v>
      </c>
      <c r="R366" s="267">
        <f>'2 уровень'!U1256</f>
        <v>0</v>
      </c>
      <c r="S366" s="267">
        <f>'2 уровень'!V1256</f>
        <v>0</v>
      </c>
      <c r="T366" s="267">
        <f>'2 уровень'!W1256</f>
        <v>0</v>
      </c>
      <c r="U366" s="310">
        <f>'2 уровень'!X1256</f>
        <v>0</v>
      </c>
      <c r="V366" s="267"/>
      <c r="W366" s="267"/>
      <c r="X366" s="243" t="e">
        <f>'2 уровень'!#REF!</f>
        <v>#REF!</v>
      </c>
      <c r="Y366" s="243" t="e">
        <f>'2 уровень'!#REF!</f>
        <v>#REF!</v>
      </c>
      <c r="Z366" s="243" t="e">
        <f>'2 уровень'!#REF!</f>
        <v>#REF!</v>
      </c>
      <c r="AA366" s="35"/>
      <c r="AB366" s="35"/>
      <c r="AC366" s="35"/>
      <c r="AD366" s="225"/>
      <c r="AE366" s="27"/>
      <c r="AF366" s="27"/>
      <c r="AG366" s="27"/>
      <c r="AH366" s="27"/>
      <c r="AI366" s="27"/>
      <c r="AJ366" s="27"/>
      <c r="AK366" s="27"/>
      <c r="AL366" s="27"/>
      <c r="AM366" s="27"/>
      <c r="AN366" s="27"/>
      <c r="AO366" s="27"/>
      <c r="AP366" s="27"/>
      <c r="AQ366" s="27"/>
      <c r="AR366" s="27"/>
      <c r="AS366" s="27"/>
      <c r="AT366" s="27"/>
      <c r="AU366" s="27"/>
      <c r="AV366" s="27"/>
      <c r="AW366" s="27"/>
      <c r="AX366" s="27"/>
      <c r="AY366" s="27"/>
      <c r="AZ366" s="27"/>
      <c r="BA366" s="27"/>
      <c r="BB366" s="27"/>
      <c r="BC366" s="27"/>
      <c r="BD366" s="27"/>
      <c r="BE366" s="27"/>
      <c r="BF366" s="27"/>
      <c r="BG366" s="27"/>
      <c r="BH366" s="27"/>
      <c r="BI366" s="27"/>
      <c r="BJ366" s="27"/>
      <c r="BK366" s="27"/>
      <c r="BL366" s="27"/>
      <c r="BM366" s="27"/>
      <c r="BN366" s="27"/>
      <c r="BO366" s="27"/>
      <c r="BP366" s="27"/>
      <c r="BQ366" s="27"/>
      <c r="BR366" s="27"/>
      <c r="BS366" s="27"/>
      <c r="BT366" s="27"/>
      <c r="BU366" s="27"/>
      <c r="BV366" s="27"/>
      <c r="BW366" s="27"/>
      <c r="BX366" s="27"/>
      <c r="BY366" s="27"/>
      <c r="BZ366" s="27"/>
      <c r="CA366" s="27"/>
      <c r="CB366" s="27"/>
      <c r="CC366" s="27"/>
      <c r="CD366" s="27"/>
      <c r="CE366" s="27"/>
      <c r="CF366" s="27"/>
      <c r="CG366" s="27"/>
      <c r="CH366" s="27"/>
      <c r="CI366" s="27"/>
      <c r="CJ366" s="27"/>
      <c r="CK366" s="27"/>
      <c r="CL366" s="27"/>
      <c r="CM366" s="27"/>
      <c r="CN366" s="27"/>
      <c r="CO366" s="27"/>
      <c r="CP366" s="27"/>
      <c r="CQ366" s="27"/>
      <c r="CR366" s="27"/>
      <c r="CS366" s="27"/>
      <c r="CT366" s="27"/>
      <c r="CU366" s="27"/>
      <c r="CV366" s="27"/>
      <c r="CW366" s="27"/>
      <c r="CX366" s="27"/>
      <c r="CY366" s="27"/>
      <c r="CZ366" s="27"/>
      <c r="DA366" s="27"/>
      <c r="DB366" s="27"/>
      <c r="DC366" s="27"/>
      <c r="DD366" s="27"/>
      <c r="DE366" s="27"/>
      <c r="DF366" s="27"/>
      <c r="DG366" s="27"/>
      <c r="DH366" s="27"/>
      <c r="DI366" s="27"/>
      <c r="DJ366" s="27"/>
      <c r="DK366" s="27"/>
      <c r="DL366" s="27"/>
      <c r="DM366" s="27"/>
      <c r="DN366" s="27"/>
      <c r="DO366" s="27"/>
      <c r="DP366" s="27"/>
      <c r="DQ366" s="27"/>
      <c r="DR366" s="27"/>
      <c r="DS366" s="27"/>
      <c r="DT366" s="27"/>
      <c r="DU366" s="27"/>
      <c r="DV366" s="27"/>
      <c r="DW366" s="27"/>
      <c r="DX366" s="27"/>
      <c r="DY366" s="27"/>
      <c r="DZ366" s="27"/>
      <c r="EA366" s="27"/>
      <c r="EB366" s="27"/>
      <c r="EC366" s="27"/>
      <c r="ED366" s="27"/>
      <c r="EE366" s="27"/>
      <c r="EF366" s="27"/>
      <c r="EG366" s="27"/>
      <c r="EH366" s="27"/>
      <c r="EI366" s="27"/>
      <c r="EJ366" s="27"/>
      <c r="EK366" s="27"/>
      <c r="EL366" s="27"/>
      <c r="EM366" s="27"/>
      <c r="EN366" s="27"/>
      <c r="EO366" s="27"/>
      <c r="EP366" s="27"/>
      <c r="EQ366" s="27"/>
      <c r="ER366" s="27"/>
      <c r="ES366" s="27"/>
      <c r="ET366" s="27"/>
      <c r="EU366" s="27"/>
      <c r="EV366" s="27"/>
      <c r="EW366" s="27"/>
      <c r="EX366" s="27"/>
      <c r="EY366" s="27"/>
      <c r="EZ366" s="27"/>
      <c r="FA366" s="27"/>
      <c r="FB366" s="27"/>
      <c r="FC366" s="27"/>
      <c r="FD366" s="27"/>
      <c r="FE366" s="27"/>
      <c r="FF366" s="27"/>
      <c r="FG366" s="27"/>
      <c r="FH366" s="27"/>
      <c r="FI366" s="27"/>
      <c r="FJ366" s="27"/>
      <c r="FK366" s="27"/>
      <c r="FL366" s="27"/>
      <c r="FM366" s="27"/>
      <c r="FN366" s="27"/>
      <c r="FO366" s="27"/>
      <c r="FP366" s="27"/>
      <c r="FQ366" s="27"/>
      <c r="FR366" s="27"/>
      <c r="FS366" s="27"/>
      <c r="FT366" s="27"/>
      <c r="FU366" s="27"/>
      <c r="FV366" s="27"/>
      <c r="FW366" s="27"/>
      <c r="FX366" s="27"/>
      <c r="FY366" s="27"/>
      <c r="FZ366" s="27"/>
      <c r="GA366" s="27"/>
      <c r="GB366" s="27"/>
      <c r="GC366" s="27"/>
      <c r="GD366" s="27"/>
      <c r="GE366" s="27"/>
      <c r="GF366" s="27"/>
      <c r="GG366" s="27"/>
      <c r="GH366" s="27"/>
      <c r="GI366" s="27"/>
      <c r="GJ366" s="27"/>
      <c r="GK366" s="27"/>
      <c r="GL366" s="27"/>
      <c r="GM366" s="27"/>
      <c r="GN366" s="27"/>
    </row>
    <row r="367" spans="1:196" ht="29.25" x14ac:dyDescent="0.25">
      <c r="A367" s="17">
        <v>1</v>
      </c>
      <c r="B367" s="120" t="s">
        <v>403</v>
      </c>
      <c r="C367" s="243">
        <f>'2 уровень'!F1257</f>
        <v>0</v>
      </c>
      <c r="D367" s="243">
        <f>'2 уровень'!G1257</f>
        <v>0</v>
      </c>
      <c r="E367" s="243">
        <f>'2 уровень'!H1257</f>
        <v>7</v>
      </c>
      <c r="F367" s="244" t="e">
        <f>'2 уровень'!I1257</f>
        <v>#DIV/0!</v>
      </c>
      <c r="G367" s="311">
        <f>'2 уровень'!J1257</f>
        <v>0</v>
      </c>
      <c r="H367" s="311">
        <f>'2 уровень'!K1257</f>
        <v>0</v>
      </c>
      <c r="I367" s="281">
        <f>'2 уровень'!L1257</f>
        <v>0</v>
      </c>
      <c r="J367" s="281">
        <f>'2 уровень'!M1257</f>
        <v>0</v>
      </c>
      <c r="K367" s="281">
        <f>'2 уровень'!N1257</f>
        <v>0</v>
      </c>
      <c r="L367" s="281">
        <f>'2 уровень'!O1257</f>
        <v>0</v>
      </c>
      <c r="M367" s="281">
        <f>'2 уровень'!P1257</f>
        <v>0</v>
      </c>
      <c r="N367" s="281">
        <f>'2 уровень'!Q1257</f>
        <v>0</v>
      </c>
      <c r="O367" s="267">
        <f>'2 уровень'!R1257</f>
        <v>0</v>
      </c>
      <c r="P367" s="267">
        <f>'2 уровень'!S1257</f>
        <v>0</v>
      </c>
      <c r="Q367" s="267">
        <f>'2 уровень'!T1257</f>
        <v>0</v>
      </c>
      <c r="R367" s="267">
        <f>'2 уровень'!U1257</f>
        <v>0</v>
      </c>
      <c r="S367" s="267">
        <f>'2 уровень'!V1257</f>
        <v>0</v>
      </c>
      <c r="T367" s="267">
        <f>'2 уровень'!W1257</f>
        <v>0</v>
      </c>
      <c r="U367" s="310">
        <f>'2 уровень'!X1257</f>
        <v>0</v>
      </c>
      <c r="V367" s="267"/>
      <c r="W367" s="267"/>
      <c r="X367" s="243" t="e">
        <f>'2 уровень'!#REF!</f>
        <v>#REF!</v>
      </c>
      <c r="Y367" s="243" t="e">
        <f>'2 уровень'!#REF!</f>
        <v>#REF!</v>
      </c>
      <c r="Z367" s="243" t="e">
        <f>'2 уровень'!#REF!</f>
        <v>#REF!</v>
      </c>
      <c r="AA367" s="35"/>
      <c r="AB367" s="35"/>
      <c r="AC367" s="35"/>
      <c r="AD367" s="225"/>
      <c r="AE367" s="27"/>
      <c r="AF367" s="27"/>
      <c r="AG367" s="27"/>
      <c r="AH367" s="27"/>
      <c r="AI367" s="27"/>
      <c r="AJ367" s="27"/>
      <c r="AK367" s="27"/>
      <c r="AL367" s="27"/>
      <c r="AM367" s="27"/>
      <c r="AN367" s="27"/>
      <c r="AO367" s="27"/>
      <c r="AP367" s="27"/>
      <c r="AQ367" s="27"/>
      <c r="AR367" s="27"/>
      <c r="AS367" s="27"/>
      <c r="AT367" s="27"/>
      <c r="AU367" s="27"/>
      <c r="AV367" s="27"/>
      <c r="AW367" s="27"/>
      <c r="AX367" s="27"/>
      <c r="AY367" s="27"/>
      <c r="AZ367" s="27"/>
      <c r="BA367" s="27"/>
      <c r="BB367" s="27"/>
      <c r="BC367" s="27"/>
      <c r="BD367" s="27"/>
      <c r="BE367" s="27"/>
      <c r="BF367" s="27"/>
      <c r="BG367" s="27"/>
      <c r="BH367" s="27"/>
      <c r="BI367" s="27"/>
      <c r="BJ367" s="27"/>
      <c r="BK367" s="27"/>
      <c r="BL367" s="27"/>
      <c r="BM367" s="27"/>
      <c r="BN367" s="27"/>
      <c r="BO367" s="27"/>
      <c r="BP367" s="27"/>
      <c r="BQ367" s="27"/>
      <c r="BR367" s="27"/>
      <c r="BS367" s="27"/>
      <c r="BT367" s="27"/>
      <c r="BU367" s="27"/>
      <c r="BV367" s="27"/>
      <c r="BW367" s="27"/>
      <c r="BX367" s="27"/>
      <c r="BY367" s="27"/>
      <c r="BZ367" s="27"/>
      <c r="CA367" s="27"/>
      <c r="CB367" s="27"/>
      <c r="CC367" s="27"/>
      <c r="CD367" s="27"/>
      <c r="CE367" s="27"/>
      <c r="CF367" s="27"/>
      <c r="CG367" s="27"/>
      <c r="CH367" s="27"/>
      <c r="CI367" s="27"/>
      <c r="CJ367" s="27"/>
      <c r="CK367" s="27"/>
      <c r="CL367" s="27"/>
      <c r="CM367" s="27"/>
      <c r="CN367" s="27"/>
      <c r="CO367" s="27"/>
      <c r="CP367" s="27"/>
      <c r="CQ367" s="27"/>
      <c r="CR367" s="27"/>
      <c r="CS367" s="27"/>
      <c r="CT367" s="27"/>
      <c r="CU367" s="27"/>
      <c r="CV367" s="27"/>
      <c r="CW367" s="27"/>
      <c r="CX367" s="27"/>
      <c r="CY367" s="27"/>
      <c r="CZ367" s="27"/>
      <c r="DA367" s="27"/>
      <c r="DB367" s="27"/>
      <c r="DC367" s="27"/>
      <c r="DD367" s="27"/>
      <c r="DE367" s="27"/>
      <c r="DF367" s="27"/>
      <c r="DG367" s="27"/>
      <c r="DH367" s="27"/>
      <c r="DI367" s="27"/>
      <c r="DJ367" s="27"/>
      <c r="DK367" s="27"/>
      <c r="DL367" s="27"/>
      <c r="DM367" s="27"/>
      <c r="DN367" s="27"/>
      <c r="DO367" s="27"/>
      <c r="DP367" s="27"/>
      <c r="DQ367" s="27"/>
      <c r="DR367" s="27"/>
      <c r="DS367" s="27"/>
      <c r="DT367" s="27"/>
      <c r="DU367" s="27"/>
      <c r="DV367" s="27"/>
      <c r="DW367" s="27"/>
      <c r="DX367" s="27"/>
      <c r="DY367" s="27"/>
      <c r="DZ367" s="27"/>
      <c r="EA367" s="27"/>
      <c r="EB367" s="27"/>
      <c r="EC367" s="27"/>
      <c r="ED367" s="27"/>
      <c r="EE367" s="27"/>
      <c r="EF367" s="27"/>
      <c r="EG367" s="27"/>
      <c r="EH367" s="27"/>
      <c r="EI367" s="27"/>
      <c r="EJ367" s="27"/>
      <c r="EK367" s="27"/>
      <c r="EL367" s="27"/>
      <c r="EM367" s="27"/>
      <c r="EN367" s="27"/>
      <c r="EO367" s="27"/>
      <c r="EP367" s="27"/>
      <c r="EQ367" s="27"/>
      <c r="ER367" s="27"/>
      <c r="ES367" s="27"/>
      <c r="ET367" s="27"/>
      <c r="EU367" s="27"/>
      <c r="EV367" s="27"/>
      <c r="EW367" s="27"/>
      <c r="EX367" s="27"/>
      <c r="EY367" s="27"/>
      <c r="EZ367" s="27"/>
      <c r="FA367" s="27"/>
      <c r="FB367" s="27"/>
      <c r="FC367" s="27"/>
      <c r="FD367" s="27"/>
      <c r="FE367" s="27"/>
      <c r="FF367" s="27"/>
      <c r="FG367" s="27"/>
      <c r="FH367" s="27"/>
      <c r="FI367" s="27"/>
      <c r="FJ367" s="27"/>
      <c r="FK367" s="27"/>
      <c r="FL367" s="27"/>
      <c r="FM367" s="27"/>
      <c r="FN367" s="27"/>
      <c r="FO367" s="27"/>
      <c r="FP367" s="27"/>
      <c r="FQ367" s="27"/>
      <c r="FR367" s="27"/>
      <c r="FS367" s="27"/>
      <c r="FT367" s="27"/>
      <c r="FU367" s="27"/>
      <c r="FV367" s="27"/>
      <c r="FW367" s="27"/>
      <c r="FX367" s="27"/>
      <c r="FY367" s="27"/>
      <c r="FZ367" s="27"/>
      <c r="GA367" s="27"/>
      <c r="GB367" s="27"/>
      <c r="GC367" s="27"/>
      <c r="GD367" s="27"/>
      <c r="GE367" s="27"/>
      <c r="GF367" s="27"/>
      <c r="GG367" s="27"/>
      <c r="GH367" s="27"/>
      <c r="GI367" s="27"/>
      <c r="GJ367" s="27"/>
      <c r="GK367" s="27"/>
      <c r="GL367" s="27"/>
      <c r="GM367" s="27"/>
      <c r="GN367" s="27"/>
    </row>
    <row r="368" spans="1:196" x14ac:dyDescent="0.25">
      <c r="A368" s="17">
        <v>1</v>
      </c>
      <c r="B368" s="145" t="s">
        <v>141</v>
      </c>
      <c r="C368" s="243">
        <f>'2 уровень'!F1258</f>
        <v>918</v>
      </c>
      <c r="D368" s="243">
        <f>'2 уровень'!G1258</f>
        <v>77</v>
      </c>
      <c r="E368" s="243">
        <f>'2 уровень'!H1258</f>
        <v>32.299999999999997</v>
      </c>
      <c r="F368" s="244">
        <f>'2 уровень'!I1258</f>
        <v>41.948051948051948</v>
      </c>
      <c r="G368" s="311">
        <f>'2 уровень'!J1258</f>
        <v>0</v>
      </c>
      <c r="H368" s="311">
        <f>'2 уровень'!K1258</f>
        <v>0</v>
      </c>
      <c r="I368" s="281">
        <f>'2 уровень'!L1258</f>
        <v>0</v>
      </c>
      <c r="J368" s="281">
        <f>'2 уровень'!M1258</f>
        <v>0</v>
      </c>
      <c r="K368" s="281">
        <f>'2 уровень'!N1258</f>
        <v>0</v>
      </c>
      <c r="L368" s="281">
        <f>'2 уровень'!O1258</f>
        <v>0</v>
      </c>
      <c r="M368" s="281">
        <f>'2 уровень'!P1258</f>
        <v>0</v>
      </c>
      <c r="N368" s="281">
        <f>'2 уровень'!Q1258</f>
        <v>0</v>
      </c>
      <c r="O368" s="267">
        <f>'2 уровень'!R1258</f>
        <v>615.17600000000004</v>
      </c>
      <c r="P368" s="267">
        <f>'2 уровень'!S1258</f>
        <v>51.264666666666663</v>
      </c>
      <c r="Q368" s="267">
        <f>'2 уровень'!T1258</f>
        <v>0</v>
      </c>
      <c r="R368" s="267">
        <f>'2 уровень'!U1258</f>
        <v>0</v>
      </c>
      <c r="S368" s="267">
        <f>'2 уровень'!V1258</f>
        <v>0</v>
      </c>
      <c r="T368" s="267">
        <f>'2 уровень'!W1258</f>
        <v>0</v>
      </c>
      <c r="U368" s="310">
        <f>'2 уровень'!X1258</f>
        <v>24.232199999999999</v>
      </c>
      <c r="V368" s="267"/>
      <c r="W368" s="267"/>
      <c r="X368" s="243" t="e">
        <f>'2 уровень'!#REF!</f>
        <v>#REF!</v>
      </c>
      <c r="Y368" s="243" t="e">
        <f>'2 уровень'!#REF!</f>
        <v>#REF!</v>
      </c>
      <c r="Z368" s="243" t="e">
        <f>'2 уровень'!#REF!</f>
        <v>#REF!</v>
      </c>
      <c r="AA368" s="35"/>
      <c r="AB368" s="35"/>
      <c r="AC368" s="35"/>
      <c r="AD368" s="225"/>
      <c r="AE368" s="27"/>
      <c r="AF368" s="27"/>
      <c r="AG368" s="27"/>
      <c r="AH368" s="27"/>
      <c r="AI368" s="27"/>
      <c r="AJ368" s="27"/>
      <c r="AK368" s="27"/>
      <c r="AL368" s="27"/>
      <c r="AM368" s="27"/>
      <c r="AN368" s="27"/>
      <c r="AO368" s="27"/>
      <c r="AP368" s="27"/>
      <c r="AQ368" s="27"/>
      <c r="AR368" s="27"/>
      <c r="AS368" s="27"/>
      <c r="AT368" s="27"/>
      <c r="AU368" s="27"/>
      <c r="AV368" s="27"/>
      <c r="AW368" s="27"/>
      <c r="AX368" s="27"/>
      <c r="AY368" s="27"/>
      <c r="AZ368" s="27"/>
      <c r="BA368" s="27"/>
      <c r="BB368" s="27"/>
      <c r="BC368" s="27"/>
      <c r="BD368" s="27"/>
      <c r="BE368" s="27"/>
      <c r="BF368" s="27"/>
      <c r="BG368" s="27"/>
      <c r="BH368" s="27"/>
      <c r="BI368" s="27"/>
      <c r="BJ368" s="27"/>
      <c r="BK368" s="27"/>
      <c r="BL368" s="27"/>
      <c r="BM368" s="27"/>
      <c r="BN368" s="27"/>
      <c r="BO368" s="27"/>
      <c r="BP368" s="27"/>
      <c r="BQ368" s="27"/>
      <c r="BR368" s="27"/>
      <c r="BS368" s="27"/>
      <c r="BT368" s="27"/>
      <c r="BU368" s="27"/>
      <c r="BV368" s="27"/>
      <c r="BW368" s="27"/>
      <c r="BX368" s="27"/>
      <c r="BY368" s="27"/>
      <c r="BZ368" s="27"/>
      <c r="CA368" s="27"/>
      <c r="CB368" s="27"/>
      <c r="CC368" s="27"/>
      <c r="CD368" s="27"/>
      <c r="CE368" s="27"/>
      <c r="CF368" s="27"/>
      <c r="CG368" s="27"/>
      <c r="CH368" s="27"/>
      <c r="CI368" s="27"/>
      <c r="CJ368" s="27"/>
      <c r="CK368" s="27"/>
      <c r="CL368" s="27"/>
      <c r="CM368" s="27"/>
      <c r="CN368" s="27"/>
      <c r="CO368" s="27"/>
      <c r="CP368" s="27"/>
      <c r="CQ368" s="27"/>
      <c r="CR368" s="27"/>
      <c r="CS368" s="27"/>
      <c r="CT368" s="27"/>
      <c r="CU368" s="27"/>
      <c r="CV368" s="27"/>
      <c r="CW368" s="27"/>
      <c r="CX368" s="27"/>
      <c r="CY368" s="27"/>
      <c r="CZ368" s="27"/>
      <c r="DA368" s="27"/>
      <c r="DB368" s="27"/>
      <c r="DC368" s="27"/>
      <c r="DD368" s="27"/>
      <c r="DE368" s="27"/>
      <c r="DF368" s="27"/>
      <c r="DG368" s="27"/>
      <c r="DH368" s="27"/>
      <c r="DI368" s="27"/>
      <c r="DJ368" s="27"/>
      <c r="DK368" s="27"/>
      <c r="DL368" s="27"/>
      <c r="DM368" s="27"/>
      <c r="DN368" s="27"/>
      <c r="DO368" s="27"/>
      <c r="DP368" s="27"/>
      <c r="DQ368" s="27"/>
      <c r="DR368" s="27"/>
      <c r="DS368" s="27"/>
      <c r="DT368" s="27"/>
      <c r="DU368" s="27"/>
      <c r="DV368" s="27"/>
      <c r="DW368" s="27"/>
      <c r="DX368" s="27"/>
      <c r="DY368" s="27"/>
      <c r="DZ368" s="27"/>
      <c r="EA368" s="27"/>
      <c r="EB368" s="27"/>
      <c r="EC368" s="27"/>
      <c r="ED368" s="27"/>
      <c r="EE368" s="27"/>
      <c r="EF368" s="27"/>
      <c r="EG368" s="27"/>
      <c r="EH368" s="27"/>
      <c r="EI368" s="27"/>
      <c r="EJ368" s="27"/>
      <c r="EK368" s="27"/>
      <c r="EL368" s="27"/>
      <c r="EM368" s="27"/>
      <c r="EN368" s="27"/>
      <c r="EO368" s="27"/>
      <c r="EP368" s="27"/>
      <c r="EQ368" s="27"/>
      <c r="ER368" s="27"/>
      <c r="ES368" s="27"/>
      <c r="ET368" s="27"/>
      <c r="EU368" s="27"/>
      <c r="EV368" s="27"/>
      <c r="EW368" s="27"/>
      <c r="EX368" s="27"/>
      <c r="EY368" s="27"/>
      <c r="EZ368" s="27"/>
      <c r="FA368" s="27"/>
      <c r="FB368" s="27"/>
      <c r="FC368" s="27"/>
      <c r="FD368" s="27"/>
      <c r="FE368" s="27"/>
      <c r="FF368" s="27"/>
      <c r="FG368" s="27"/>
      <c r="FH368" s="27"/>
      <c r="FI368" s="27"/>
      <c r="FJ368" s="27"/>
      <c r="FK368" s="27"/>
      <c r="FL368" s="27"/>
      <c r="FM368" s="27"/>
      <c r="FN368" s="27"/>
      <c r="FO368" s="27"/>
      <c r="FP368" s="27"/>
      <c r="FQ368" s="27"/>
      <c r="FR368" s="27"/>
      <c r="FS368" s="27"/>
      <c r="FT368" s="27"/>
      <c r="FU368" s="27"/>
      <c r="FV368" s="27"/>
      <c r="FW368" s="27"/>
      <c r="FX368" s="27"/>
      <c r="FY368" s="27"/>
      <c r="FZ368" s="27"/>
      <c r="GA368" s="27"/>
      <c r="GB368" s="27"/>
      <c r="GC368" s="27"/>
      <c r="GD368" s="27"/>
      <c r="GE368" s="27"/>
      <c r="GF368" s="27"/>
      <c r="GG368" s="27"/>
      <c r="GH368" s="27"/>
      <c r="GI368" s="27"/>
      <c r="GJ368" s="27"/>
      <c r="GK368" s="27"/>
      <c r="GL368" s="27"/>
      <c r="GM368" s="27"/>
      <c r="GN368" s="27"/>
    </row>
    <row r="369" spans="1:196" x14ac:dyDescent="0.25">
      <c r="A369" s="17">
        <v>1</v>
      </c>
      <c r="B369" s="239" t="s">
        <v>79</v>
      </c>
      <c r="C369" s="243">
        <f>'2 уровень'!F1259</f>
        <v>5</v>
      </c>
      <c r="D369" s="243">
        <f>'2 уровень'!G1259</f>
        <v>0</v>
      </c>
      <c r="E369" s="243">
        <f>'2 уровень'!H1259</f>
        <v>0</v>
      </c>
      <c r="F369" s="244" t="e">
        <f>'2 уровень'!I1259</f>
        <v>#DIV/0!</v>
      </c>
      <c r="G369" s="311">
        <f>'2 уровень'!J1259</f>
        <v>0</v>
      </c>
      <c r="H369" s="311" t="e">
        <f>'2 уровень'!K1259</f>
        <v>#DIV/0!</v>
      </c>
      <c r="I369" s="281">
        <f>'2 уровень'!L1259</f>
        <v>0</v>
      </c>
      <c r="J369" s="281">
        <f>'2 уровень'!M1259</f>
        <v>0</v>
      </c>
      <c r="K369" s="281">
        <f>'2 уровень'!N1259</f>
        <v>0</v>
      </c>
      <c r="L369" s="281" t="e">
        <f>'2 уровень'!O1259</f>
        <v>#DIV/0!</v>
      </c>
      <c r="M369" s="281">
        <f>'2 уровень'!P1259</f>
        <v>0</v>
      </c>
      <c r="N369" s="281" t="e">
        <f>'2 уровень'!Q1259</f>
        <v>#DIV/0!</v>
      </c>
      <c r="O369" s="267">
        <f>'2 уровень'!R1259</f>
        <v>0</v>
      </c>
      <c r="P369" s="267">
        <f>'2 уровень'!S1259</f>
        <v>0</v>
      </c>
      <c r="Q369" s="267">
        <f>'2 уровень'!T1259</f>
        <v>0</v>
      </c>
      <c r="R369" s="267">
        <f>'2 уровень'!U1259</f>
        <v>0</v>
      </c>
      <c r="S369" s="267">
        <f>'2 уровень'!V1259</f>
        <v>0</v>
      </c>
      <c r="T369" s="267">
        <f>'2 уровень'!W1259</f>
        <v>0</v>
      </c>
      <c r="U369" s="310">
        <f>'2 уровень'!X1259</f>
        <v>0</v>
      </c>
      <c r="V369" s="267"/>
      <c r="W369" s="267"/>
      <c r="X369" s="243" t="e">
        <f>'2 уровень'!#REF!</f>
        <v>#REF!</v>
      </c>
      <c r="Y369" s="243" t="e">
        <f>'2 уровень'!#REF!</f>
        <v>#REF!</v>
      </c>
      <c r="Z369" s="243" t="e">
        <f>'2 уровень'!#REF!</f>
        <v>#REF!</v>
      </c>
      <c r="AA369" s="35"/>
      <c r="AB369" s="35"/>
      <c r="AC369" s="35"/>
      <c r="AD369" s="225"/>
      <c r="AE369" s="27"/>
      <c r="AF369" s="27"/>
      <c r="AG369" s="27"/>
      <c r="AH369" s="27"/>
      <c r="AI369" s="27"/>
      <c r="AJ369" s="27"/>
      <c r="AK369" s="27"/>
      <c r="AL369" s="27"/>
      <c r="AM369" s="27"/>
      <c r="AN369" s="27"/>
      <c r="AO369" s="27"/>
      <c r="AP369" s="27"/>
      <c r="AQ369" s="27"/>
      <c r="AR369" s="27"/>
      <c r="AS369" s="27"/>
      <c r="AT369" s="27"/>
      <c r="AU369" s="27"/>
      <c r="AV369" s="27"/>
      <c r="AW369" s="27"/>
      <c r="AX369" s="27"/>
      <c r="AY369" s="27"/>
      <c r="AZ369" s="27"/>
      <c r="BA369" s="27"/>
      <c r="BB369" s="27"/>
      <c r="BC369" s="27"/>
      <c r="BD369" s="27"/>
      <c r="BE369" s="27"/>
      <c r="BF369" s="27"/>
      <c r="BG369" s="27"/>
      <c r="BH369" s="27"/>
      <c r="BI369" s="27"/>
      <c r="BJ369" s="27"/>
      <c r="BK369" s="27"/>
      <c r="BL369" s="27"/>
      <c r="BM369" s="27"/>
      <c r="BN369" s="27"/>
      <c r="BO369" s="27"/>
      <c r="BP369" s="27"/>
      <c r="BQ369" s="27"/>
      <c r="BR369" s="27"/>
      <c r="BS369" s="27"/>
      <c r="BT369" s="27"/>
      <c r="BU369" s="27"/>
      <c r="BV369" s="27"/>
      <c r="BW369" s="27"/>
      <c r="BX369" s="27"/>
      <c r="BY369" s="27"/>
      <c r="BZ369" s="27"/>
      <c r="CA369" s="27"/>
      <c r="CB369" s="27"/>
      <c r="CC369" s="27"/>
      <c r="CD369" s="27"/>
      <c r="CE369" s="27"/>
      <c r="CF369" s="27"/>
      <c r="CG369" s="27"/>
      <c r="CH369" s="27"/>
      <c r="CI369" s="27"/>
      <c r="CJ369" s="27"/>
      <c r="CK369" s="27"/>
      <c r="CL369" s="27"/>
      <c r="CM369" s="27"/>
      <c r="CN369" s="27"/>
      <c r="CO369" s="27"/>
      <c r="CP369" s="27"/>
      <c r="CQ369" s="27"/>
      <c r="CR369" s="27"/>
      <c r="CS369" s="27"/>
      <c r="CT369" s="27"/>
      <c r="CU369" s="27"/>
      <c r="CV369" s="27"/>
      <c r="CW369" s="27"/>
      <c r="CX369" s="27"/>
      <c r="CY369" s="27"/>
      <c r="CZ369" s="27"/>
      <c r="DA369" s="27"/>
      <c r="DB369" s="27"/>
      <c r="DC369" s="27"/>
      <c r="DD369" s="27"/>
      <c r="DE369" s="27"/>
      <c r="DF369" s="27"/>
      <c r="DG369" s="27"/>
      <c r="DH369" s="27"/>
      <c r="DI369" s="27"/>
      <c r="DJ369" s="27"/>
      <c r="DK369" s="27"/>
      <c r="DL369" s="27"/>
      <c r="DM369" s="27"/>
      <c r="DN369" s="27"/>
      <c r="DO369" s="27"/>
      <c r="DP369" s="27"/>
      <c r="DQ369" s="27"/>
      <c r="DR369" s="27"/>
      <c r="DS369" s="27"/>
      <c r="DT369" s="27"/>
      <c r="DU369" s="27"/>
      <c r="DV369" s="27"/>
      <c r="DW369" s="27"/>
      <c r="DX369" s="27"/>
      <c r="DY369" s="27"/>
      <c r="DZ369" s="27"/>
      <c r="EA369" s="27"/>
      <c r="EB369" s="27"/>
      <c r="EC369" s="27"/>
      <c r="ED369" s="27"/>
      <c r="EE369" s="27"/>
      <c r="EF369" s="27"/>
      <c r="EG369" s="27"/>
      <c r="EH369" s="27"/>
      <c r="EI369" s="27"/>
      <c r="EJ369" s="27"/>
      <c r="EK369" s="27"/>
      <c r="EL369" s="27"/>
      <c r="EM369" s="27"/>
      <c r="EN369" s="27"/>
      <c r="EO369" s="27"/>
      <c r="EP369" s="27"/>
      <c r="EQ369" s="27"/>
      <c r="ER369" s="27"/>
      <c r="ES369" s="27"/>
      <c r="ET369" s="27"/>
      <c r="EU369" s="27"/>
      <c r="EV369" s="27"/>
      <c r="EW369" s="27"/>
      <c r="EX369" s="27"/>
      <c r="EY369" s="27"/>
      <c r="EZ369" s="27"/>
      <c r="FA369" s="27"/>
      <c r="FB369" s="27"/>
      <c r="FC369" s="27"/>
      <c r="FD369" s="27"/>
      <c r="FE369" s="27"/>
      <c r="FF369" s="27"/>
      <c r="FG369" s="27"/>
      <c r="FH369" s="27"/>
      <c r="FI369" s="27"/>
      <c r="FJ369" s="27"/>
      <c r="FK369" s="27"/>
      <c r="FL369" s="27"/>
      <c r="FM369" s="27"/>
      <c r="FN369" s="27"/>
      <c r="FO369" s="27"/>
      <c r="FP369" s="27"/>
      <c r="FQ369" s="27"/>
      <c r="FR369" s="27"/>
      <c r="FS369" s="27"/>
      <c r="FT369" s="27"/>
      <c r="FU369" s="27"/>
      <c r="FV369" s="27"/>
      <c r="FW369" s="27"/>
      <c r="FX369" s="27"/>
      <c r="FY369" s="27"/>
      <c r="FZ369" s="27"/>
      <c r="GA369" s="27"/>
      <c r="GB369" s="27"/>
      <c r="GC369" s="27"/>
      <c r="GD369" s="27"/>
      <c r="GE369" s="27"/>
      <c r="GF369" s="27"/>
      <c r="GG369" s="27"/>
      <c r="GH369" s="27"/>
      <c r="GI369" s="27"/>
      <c r="GJ369" s="27"/>
      <c r="GK369" s="27"/>
      <c r="GL369" s="27"/>
      <c r="GM369" s="27"/>
      <c r="GN369" s="27"/>
    </row>
    <row r="370" spans="1:196" x14ac:dyDescent="0.25">
      <c r="A370" s="17">
        <v>1</v>
      </c>
      <c r="B370" s="373" t="s">
        <v>16</v>
      </c>
      <c r="C370" s="243">
        <f>'2 уровень'!F1260</f>
        <v>2</v>
      </c>
      <c r="D370" s="243">
        <f>'2 уровень'!G1260</f>
        <v>0</v>
      </c>
      <c r="E370" s="243">
        <f>'2 уровень'!H1260</f>
        <v>0</v>
      </c>
      <c r="F370" s="244" t="e">
        <f>'2 уровень'!I1260</f>
        <v>#DIV/0!</v>
      </c>
      <c r="G370" s="311">
        <f>'2 уровень'!J1260</f>
        <v>0</v>
      </c>
      <c r="H370" s="311" t="e">
        <f>'2 уровень'!K1260</f>
        <v>#DIV/0!</v>
      </c>
      <c r="I370" s="281">
        <f>'2 уровень'!L1260</f>
        <v>0</v>
      </c>
      <c r="J370" s="281">
        <f>'2 уровень'!M1260</f>
        <v>0</v>
      </c>
      <c r="K370" s="281">
        <f>'2 уровень'!N1260</f>
        <v>0</v>
      </c>
      <c r="L370" s="281" t="e">
        <f>'2 уровень'!O1260</f>
        <v>#DIV/0!</v>
      </c>
      <c r="M370" s="281">
        <f>'2 уровень'!P1260</f>
        <v>0</v>
      </c>
      <c r="N370" s="281" t="e">
        <f>'2 уровень'!Q1260</f>
        <v>#DIV/0!</v>
      </c>
      <c r="O370" s="267">
        <f>'2 уровень'!R1260</f>
        <v>0</v>
      </c>
      <c r="P370" s="267">
        <f>'2 уровень'!S1260</f>
        <v>0</v>
      </c>
      <c r="Q370" s="267">
        <f>'2 уровень'!T1260</f>
        <v>0</v>
      </c>
      <c r="R370" s="267">
        <f>'2 уровень'!U1260</f>
        <v>0</v>
      </c>
      <c r="S370" s="267">
        <f>'2 уровень'!V1260</f>
        <v>0</v>
      </c>
      <c r="T370" s="267">
        <f>'2 уровень'!W1260</f>
        <v>0</v>
      </c>
      <c r="U370" s="310">
        <f>'2 уровень'!X1260</f>
        <v>0</v>
      </c>
      <c r="V370" s="267"/>
      <c r="W370" s="267"/>
      <c r="X370" s="243" t="e">
        <f>'2 уровень'!#REF!</f>
        <v>#REF!</v>
      </c>
      <c r="Y370" s="243" t="e">
        <f>'2 уровень'!#REF!</f>
        <v>#REF!</v>
      </c>
      <c r="Z370" s="243" t="e">
        <f>'2 уровень'!#REF!</f>
        <v>#REF!</v>
      </c>
      <c r="AA370" s="35"/>
      <c r="AB370" s="35"/>
      <c r="AC370" s="35"/>
      <c r="AD370" s="225"/>
      <c r="AE370" s="27"/>
      <c r="AF370" s="27"/>
      <c r="AG370" s="27"/>
      <c r="AH370" s="27"/>
      <c r="AI370" s="27"/>
      <c r="AJ370" s="27"/>
      <c r="AK370" s="27"/>
      <c r="AL370" s="27"/>
      <c r="AM370" s="27"/>
      <c r="AN370" s="27"/>
      <c r="AO370" s="27"/>
      <c r="AP370" s="27"/>
      <c r="AQ370" s="27"/>
      <c r="AR370" s="27"/>
      <c r="AS370" s="27"/>
      <c r="AT370" s="27"/>
      <c r="AU370" s="27"/>
      <c r="AV370" s="27"/>
      <c r="AW370" s="27"/>
      <c r="AX370" s="27"/>
      <c r="AY370" s="27"/>
      <c r="AZ370" s="27"/>
      <c r="BA370" s="27"/>
      <c r="BB370" s="27"/>
      <c r="BC370" s="27"/>
      <c r="BD370" s="27"/>
      <c r="BE370" s="27"/>
      <c r="BF370" s="27"/>
      <c r="BG370" s="27"/>
      <c r="BH370" s="27"/>
      <c r="BI370" s="27"/>
      <c r="BJ370" s="27"/>
      <c r="BK370" s="27"/>
      <c r="BL370" s="27"/>
      <c r="BM370" s="27"/>
      <c r="BN370" s="27"/>
      <c r="BO370" s="27"/>
      <c r="BP370" s="27"/>
      <c r="BQ370" s="27"/>
      <c r="BR370" s="27"/>
      <c r="BS370" s="27"/>
      <c r="BT370" s="27"/>
      <c r="BU370" s="27"/>
      <c r="BV370" s="27"/>
      <c r="BW370" s="27"/>
      <c r="BX370" s="27"/>
      <c r="BY370" s="27"/>
      <c r="BZ370" s="27"/>
      <c r="CA370" s="27"/>
      <c r="CB370" s="27"/>
      <c r="CC370" s="27"/>
      <c r="CD370" s="27"/>
      <c r="CE370" s="27"/>
      <c r="CF370" s="27"/>
      <c r="CG370" s="27"/>
      <c r="CH370" s="27"/>
      <c r="CI370" s="27"/>
      <c r="CJ370" s="27"/>
      <c r="CK370" s="27"/>
      <c r="CL370" s="27"/>
      <c r="CM370" s="27"/>
      <c r="CN370" s="27"/>
      <c r="CO370" s="27"/>
      <c r="CP370" s="27"/>
      <c r="CQ370" s="27"/>
      <c r="CR370" s="27"/>
      <c r="CS370" s="27"/>
      <c r="CT370" s="27"/>
      <c r="CU370" s="27"/>
      <c r="CV370" s="27"/>
      <c r="CW370" s="27"/>
      <c r="CX370" s="27"/>
      <c r="CY370" s="27"/>
      <c r="CZ370" s="27"/>
      <c r="DA370" s="27"/>
      <c r="DB370" s="27"/>
      <c r="DC370" s="27"/>
      <c r="DD370" s="27"/>
      <c r="DE370" s="27"/>
      <c r="DF370" s="27"/>
      <c r="DG370" s="27"/>
      <c r="DH370" s="27"/>
      <c r="DI370" s="27"/>
      <c r="DJ370" s="27"/>
      <c r="DK370" s="27"/>
      <c r="DL370" s="27"/>
      <c r="DM370" s="27"/>
      <c r="DN370" s="27"/>
      <c r="DO370" s="27"/>
      <c r="DP370" s="27"/>
      <c r="DQ370" s="27"/>
      <c r="DR370" s="27"/>
      <c r="DS370" s="27"/>
      <c r="DT370" s="27"/>
      <c r="DU370" s="27"/>
      <c r="DV370" s="27"/>
      <c r="DW370" s="27"/>
      <c r="DX370" s="27"/>
      <c r="DY370" s="27"/>
      <c r="DZ370" s="27"/>
      <c r="EA370" s="27"/>
      <c r="EB370" s="27"/>
      <c r="EC370" s="27"/>
      <c r="ED370" s="27"/>
      <c r="EE370" s="27"/>
      <c r="EF370" s="27"/>
      <c r="EG370" s="27"/>
      <c r="EH370" s="27"/>
      <c r="EI370" s="27"/>
      <c r="EJ370" s="27"/>
      <c r="EK370" s="27"/>
      <c r="EL370" s="27"/>
      <c r="EM370" s="27"/>
      <c r="EN370" s="27"/>
      <c r="EO370" s="27"/>
      <c r="EP370" s="27"/>
      <c r="EQ370" s="27"/>
      <c r="ER370" s="27"/>
      <c r="ES370" s="27"/>
      <c r="ET370" s="27"/>
      <c r="EU370" s="27"/>
      <c r="EV370" s="27"/>
      <c r="EW370" s="27"/>
      <c r="EX370" s="27"/>
      <c r="EY370" s="27"/>
      <c r="EZ370" s="27"/>
      <c r="FA370" s="27"/>
      <c r="FB370" s="27"/>
      <c r="FC370" s="27"/>
      <c r="FD370" s="27"/>
      <c r="FE370" s="27"/>
      <c r="FF370" s="27"/>
      <c r="FG370" s="27"/>
      <c r="FH370" s="27"/>
      <c r="FI370" s="27"/>
      <c r="FJ370" s="27"/>
      <c r="FK370" s="27"/>
      <c r="FL370" s="27"/>
      <c r="FM370" s="27"/>
      <c r="FN370" s="27"/>
      <c r="FO370" s="27"/>
      <c r="FP370" s="27"/>
      <c r="FQ370" s="27"/>
      <c r="FR370" s="27"/>
      <c r="FS370" s="27"/>
      <c r="FT370" s="27"/>
      <c r="FU370" s="27"/>
      <c r="FV370" s="27"/>
      <c r="FW370" s="27"/>
      <c r="FX370" s="27"/>
      <c r="FY370" s="27"/>
      <c r="FZ370" s="27"/>
      <c r="GA370" s="27"/>
      <c r="GB370" s="27"/>
      <c r="GC370" s="27"/>
      <c r="GD370" s="27"/>
      <c r="GE370" s="27"/>
      <c r="GF370" s="27"/>
      <c r="GG370" s="27"/>
      <c r="GH370" s="27"/>
      <c r="GI370" s="27"/>
      <c r="GJ370" s="27"/>
      <c r="GK370" s="27"/>
      <c r="GL370" s="27"/>
      <c r="GM370" s="27"/>
      <c r="GN370" s="27"/>
    </row>
    <row r="371" spans="1:196" ht="29.25" x14ac:dyDescent="0.25">
      <c r="A371" s="17">
        <v>1</v>
      </c>
      <c r="B371" s="349" t="s">
        <v>146</v>
      </c>
      <c r="C371" s="243">
        <f>'2 уровень'!F1261</f>
        <v>7</v>
      </c>
      <c r="D371" s="243">
        <f>'2 уровень'!G1261</f>
        <v>0</v>
      </c>
      <c r="E371" s="243">
        <f>'2 уровень'!H1261</f>
        <v>0</v>
      </c>
      <c r="F371" s="244" t="e">
        <f>'2 уровень'!I1261</f>
        <v>#DIV/0!</v>
      </c>
      <c r="G371" s="311">
        <f>'2 уровень'!J1261</f>
        <v>0</v>
      </c>
      <c r="H371" s="311" t="e">
        <f>'2 уровень'!K1261</f>
        <v>#DIV/0!</v>
      </c>
      <c r="I371" s="281">
        <f>'2 уровень'!L1261</f>
        <v>0</v>
      </c>
      <c r="J371" s="281">
        <f>'2 уровень'!M1261</f>
        <v>0</v>
      </c>
      <c r="K371" s="281">
        <f>'2 уровень'!N1261</f>
        <v>0</v>
      </c>
      <c r="L371" s="281" t="e">
        <f>'2 уровень'!O1261</f>
        <v>#DIV/0!</v>
      </c>
      <c r="M371" s="281">
        <f>'2 уровень'!P1261</f>
        <v>0</v>
      </c>
      <c r="N371" s="281" t="e">
        <f>'2 уровень'!Q1261</f>
        <v>#DIV/0!</v>
      </c>
      <c r="O371" s="267">
        <f>'2 уровень'!R1261</f>
        <v>119.26300000000001</v>
      </c>
      <c r="P371" s="267">
        <f>'2 уровень'!S1261</f>
        <v>9.9385833333333338</v>
      </c>
      <c r="Q371" s="267">
        <f>'2 уровень'!T1261</f>
        <v>0</v>
      </c>
      <c r="R371" s="267">
        <f>'2 уровень'!U1261</f>
        <v>0</v>
      </c>
      <c r="S371" s="267">
        <f>'2 уровень'!V1261</f>
        <v>-9.9385833333333338</v>
      </c>
      <c r="T371" s="267">
        <f>'2 уровень'!W1261</f>
        <v>0</v>
      </c>
      <c r="U371" s="310">
        <f>'2 уровень'!X1261</f>
        <v>0</v>
      </c>
      <c r="V371" s="267">
        <f>Q371/P371*100</f>
        <v>0</v>
      </c>
      <c r="W371" s="267">
        <f>U371/P371*100</f>
        <v>0</v>
      </c>
      <c r="X371" s="243" t="e">
        <f>'2 уровень'!#REF!</f>
        <v>#REF!</v>
      </c>
      <c r="Y371" s="243" t="e">
        <f>'2 уровень'!#REF!</f>
        <v>#REF!</v>
      </c>
      <c r="Z371" s="243" t="e">
        <f>'2 уровень'!#REF!</f>
        <v>#REF!</v>
      </c>
      <c r="AA371" s="35"/>
      <c r="AB371" s="35"/>
      <c r="AC371" s="35"/>
      <c r="AD371" s="225"/>
      <c r="AE371" s="27"/>
      <c r="AF371" s="27"/>
      <c r="AG371" s="27"/>
      <c r="AH371" s="27"/>
      <c r="AI371" s="27"/>
      <c r="AJ371" s="27"/>
      <c r="AK371" s="27"/>
      <c r="AL371" s="27"/>
      <c r="AM371" s="27"/>
      <c r="AN371" s="27"/>
      <c r="AO371" s="27"/>
      <c r="AP371" s="27"/>
      <c r="AQ371" s="27"/>
      <c r="AR371" s="27"/>
      <c r="AS371" s="27"/>
      <c r="AT371" s="27"/>
      <c r="AU371" s="27"/>
      <c r="AV371" s="27"/>
      <c r="AW371" s="27"/>
      <c r="AX371" s="27"/>
      <c r="AY371" s="27"/>
      <c r="AZ371" s="27"/>
      <c r="BA371" s="27"/>
      <c r="BB371" s="27"/>
      <c r="BC371" s="27"/>
      <c r="BD371" s="27"/>
      <c r="BE371" s="27"/>
      <c r="BF371" s="27"/>
      <c r="BG371" s="27"/>
      <c r="BH371" s="27"/>
      <c r="BI371" s="27"/>
      <c r="BJ371" s="27"/>
      <c r="BK371" s="27"/>
      <c r="BL371" s="27"/>
      <c r="BM371" s="27"/>
      <c r="BN371" s="27"/>
      <c r="BO371" s="27"/>
      <c r="BP371" s="27"/>
      <c r="BQ371" s="27"/>
      <c r="BR371" s="27"/>
      <c r="BS371" s="27"/>
      <c r="BT371" s="27"/>
      <c r="BU371" s="27"/>
      <c r="BV371" s="27"/>
      <c r="BW371" s="27"/>
      <c r="BX371" s="27"/>
      <c r="BY371" s="27"/>
      <c r="BZ371" s="27"/>
      <c r="CA371" s="27"/>
      <c r="CB371" s="27"/>
      <c r="CC371" s="27"/>
      <c r="CD371" s="27"/>
      <c r="CE371" s="27"/>
      <c r="CF371" s="27"/>
      <c r="CG371" s="27"/>
      <c r="CH371" s="27"/>
      <c r="CI371" s="27"/>
      <c r="CJ371" s="27"/>
      <c r="CK371" s="27"/>
      <c r="CL371" s="27"/>
      <c r="CM371" s="27"/>
      <c r="CN371" s="27"/>
      <c r="CO371" s="27"/>
      <c r="CP371" s="27"/>
      <c r="CQ371" s="27"/>
      <c r="CR371" s="27"/>
      <c r="CS371" s="27"/>
      <c r="CT371" s="27"/>
      <c r="CU371" s="27"/>
      <c r="CV371" s="27"/>
      <c r="CW371" s="27"/>
      <c r="CX371" s="27"/>
      <c r="CY371" s="27"/>
      <c r="CZ371" s="27"/>
      <c r="DA371" s="27"/>
      <c r="DB371" s="27"/>
      <c r="DC371" s="27"/>
      <c r="DD371" s="27"/>
      <c r="DE371" s="27"/>
      <c r="DF371" s="27"/>
      <c r="DG371" s="27"/>
      <c r="DH371" s="27"/>
      <c r="DI371" s="27"/>
      <c r="DJ371" s="27"/>
      <c r="DK371" s="27"/>
      <c r="DL371" s="27"/>
      <c r="DM371" s="27"/>
      <c r="DN371" s="27"/>
      <c r="DO371" s="27"/>
      <c r="DP371" s="27"/>
      <c r="DQ371" s="27"/>
      <c r="DR371" s="27"/>
      <c r="DS371" s="27"/>
      <c r="DT371" s="27"/>
      <c r="DU371" s="27"/>
      <c r="DV371" s="27"/>
      <c r="DW371" s="27"/>
      <c r="DX371" s="27"/>
      <c r="DY371" s="27"/>
      <c r="DZ371" s="27"/>
      <c r="EA371" s="27"/>
      <c r="EB371" s="27"/>
      <c r="EC371" s="27"/>
      <c r="ED371" s="27"/>
      <c r="EE371" s="27"/>
      <c r="EF371" s="27"/>
      <c r="EG371" s="27"/>
      <c r="EH371" s="27"/>
      <c r="EI371" s="27"/>
      <c r="EJ371" s="27"/>
      <c r="EK371" s="27"/>
      <c r="EL371" s="27"/>
      <c r="EM371" s="27"/>
      <c r="EN371" s="27"/>
      <c r="EO371" s="27"/>
      <c r="EP371" s="27"/>
      <c r="EQ371" s="27"/>
      <c r="ER371" s="27"/>
      <c r="ES371" s="27"/>
      <c r="ET371" s="27"/>
      <c r="EU371" s="27"/>
      <c r="EV371" s="27"/>
      <c r="EW371" s="27"/>
      <c r="EX371" s="27"/>
      <c r="EY371" s="27"/>
      <c r="EZ371" s="27"/>
      <c r="FA371" s="27"/>
      <c r="FB371" s="27"/>
      <c r="FC371" s="27"/>
      <c r="FD371" s="27"/>
      <c r="FE371" s="27"/>
      <c r="FF371" s="27"/>
      <c r="FG371" s="27"/>
      <c r="FH371" s="27"/>
      <c r="FI371" s="27"/>
      <c r="FJ371" s="27"/>
      <c r="FK371" s="27"/>
      <c r="FL371" s="27"/>
      <c r="FM371" s="27"/>
      <c r="FN371" s="27"/>
      <c r="FO371" s="27"/>
      <c r="FP371" s="27"/>
      <c r="FQ371" s="27"/>
      <c r="FR371" s="27"/>
      <c r="FS371" s="27"/>
      <c r="FT371" s="27"/>
      <c r="FU371" s="27"/>
      <c r="FV371" s="27"/>
      <c r="FW371" s="27"/>
      <c r="FX371" s="27"/>
      <c r="FY371" s="27"/>
      <c r="FZ371" s="27"/>
      <c r="GA371" s="27"/>
      <c r="GB371" s="27"/>
      <c r="GC371" s="27"/>
      <c r="GD371" s="27"/>
      <c r="GE371" s="27"/>
      <c r="GF371" s="27"/>
      <c r="GG371" s="27"/>
      <c r="GH371" s="27"/>
      <c r="GI371" s="27"/>
      <c r="GJ371" s="27"/>
      <c r="GK371" s="27"/>
      <c r="GL371" s="27"/>
      <c r="GM371" s="27"/>
      <c r="GN371" s="27"/>
    </row>
    <row r="372" spans="1:196" ht="29.25" x14ac:dyDescent="0.25">
      <c r="A372" s="17">
        <v>1</v>
      </c>
      <c r="B372" s="374" t="s">
        <v>338</v>
      </c>
      <c r="C372" s="243">
        <f>'2 уровень'!F1262</f>
        <v>0</v>
      </c>
      <c r="D372" s="243">
        <f>'2 уровень'!G1262</f>
        <v>0</v>
      </c>
      <c r="E372" s="243">
        <f>'2 уровень'!H1262</f>
        <v>0</v>
      </c>
      <c r="F372" s="244" t="e">
        <f>'2 уровень'!I1262</f>
        <v>#DIV/0!</v>
      </c>
      <c r="G372" s="311">
        <f>'2 уровень'!J1262</f>
        <v>0</v>
      </c>
      <c r="H372" s="311" t="e">
        <f>'2 уровень'!K1262</f>
        <v>#DIV/0!</v>
      </c>
      <c r="I372" s="281">
        <f>'2 уровень'!L1262</f>
        <v>0</v>
      </c>
      <c r="J372" s="281">
        <f>'2 уровень'!M1262</f>
        <v>0</v>
      </c>
      <c r="K372" s="281">
        <f>'2 уровень'!N1262</f>
        <v>0</v>
      </c>
      <c r="L372" s="281" t="e">
        <f>'2 уровень'!O1262</f>
        <v>#DIV/0!</v>
      </c>
      <c r="M372" s="281">
        <f>'2 уровень'!P1262</f>
        <v>0</v>
      </c>
      <c r="N372" s="281" t="e">
        <f>'2 уровень'!Q1262</f>
        <v>#DIV/0!</v>
      </c>
      <c r="O372" s="267">
        <f>'2 уровень'!R1262</f>
        <v>0</v>
      </c>
      <c r="P372" s="267">
        <f>'2 уровень'!S1262</f>
        <v>0</v>
      </c>
      <c r="Q372" s="267">
        <f>'2 уровень'!T1262</f>
        <v>0</v>
      </c>
      <c r="R372" s="267">
        <f>'2 уровень'!U1262</f>
        <v>0</v>
      </c>
      <c r="S372" s="267">
        <f>'2 уровень'!V1262</f>
        <v>0</v>
      </c>
      <c r="T372" s="267">
        <f>'2 уровень'!W1262</f>
        <v>0</v>
      </c>
      <c r="U372" s="310">
        <f>'2 уровень'!X1262</f>
        <v>0</v>
      </c>
      <c r="V372" s="267"/>
      <c r="W372" s="267"/>
      <c r="X372" s="243" t="e">
        <f>'2 уровень'!#REF!</f>
        <v>#REF!</v>
      </c>
      <c r="Y372" s="243" t="e">
        <f>'2 уровень'!#REF!</f>
        <v>#REF!</v>
      </c>
      <c r="Z372" s="243" t="e">
        <f>'2 уровень'!#REF!</f>
        <v>#REF!</v>
      </c>
      <c r="AA372" s="35"/>
      <c r="AB372" s="35"/>
      <c r="AC372" s="35"/>
      <c r="AD372" s="225"/>
      <c r="AE372" s="27"/>
      <c r="AF372" s="27"/>
      <c r="AG372" s="27"/>
      <c r="AH372" s="27"/>
      <c r="AI372" s="27"/>
      <c r="AJ372" s="27"/>
      <c r="AK372" s="27"/>
      <c r="AL372" s="27"/>
      <c r="AM372" s="27"/>
      <c r="AN372" s="27"/>
      <c r="AO372" s="27"/>
      <c r="AP372" s="27"/>
      <c r="AQ372" s="27"/>
      <c r="AR372" s="27"/>
      <c r="AS372" s="27"/>
      <c r="AT372" s="27"/>
      <c r="AU372" s="27"/>
      <c r="AV372" s="27"/>
      <c r="AW372" s="27"/>
      <c r="AX372" s="27"/>
      <c r="AY372" s="27"/>
      <c r="AZ372" s="27"/>
      <c r="BA372" s="27"/>
      <c r="BB372" s="27"/>
      <c r="BC372" s="27"/>
      <c r="BD372" s="27"/>
      <c r="BE372" s="27"/>
      <c r="BF372" s="27"/>
      <c r="BG372" s="27"/>
      <c r="BH372" s="27"/>
      <c r="BI372" s="27"/>
      <c r="BJ372" s="27"/>
      <c r="BK372" s="27"/>
      <c r="BL372" s="27"/>
      <c r="BM372" s="27"/>
      <c r="BN372" s="27"/>
      <c r="BO372" s="27"/>
      <c r="BP372" s="27"/>
      <c r="BQ372" s="27"/>
      <c r="BR372" s="27"/>
      <c r="BS372" s="27"/>
      <c r="BT372" s="27"/>
      <c r="BU372" s="27"/>
      <c r="BV372" s="27"/>
      <c r="BW372" s="27"/>
      <c r="BX372" s="27"/>
      <c r="BY372" s="27"/>
      <c r="BZ372" s="27"/>
      <c r="CA372" s="27"/>
      <c r="CB372" s="27"/>
      <c r="CC372" s="27"/>
      <c r="CD372" s="27"/>
      <c r="CE372" s="27"/>
      <c r="CF372" s="27"/>
      <c r="CG372" s="27"/>
      <c r="CH372" s="27"/>
      <c r="CI372" s="27"/>
      <c r="CJ372" s="27"/>
      <c r="CK372" s="27"/>
      <c r="CL372" s="27"/>
      <c r="CM372" s="27"/>
      <c r="CN372" s="27"/>
      <c r="CO372" s="27"/>
      <c r="CP372" s="27"/>
      <c r="CQ372" s="27"/>
      <c r="CR372" s="27"/>
      <c r="CS372" s="27"/>
      <c r="CT372" s="27"/>
      <c r="CU372" s="27"/>
      <c r="CV372" s="27"/>
      <c r="CW372" s="27"/>
      <c r="CX372" s="27"/>
      <c r="CY372" s="27"/>
      <c r="CZ372" s="27"/>
      <c r="DA372" s="27"/>
      <c r="DB372" s="27"/>
      <c r="DC372" s="27"/>
      <c r="DD372" s="27"/>
      <c r="DE372" s="27"/>
      <c r="DF372" s="27"/>
      <c r="DG372" s="27"/>
      <c r="DH372" s="27"/>
      <c r="DI372" s="27"/>
      <c r="DJ372" s="27"/>
      <c r="DK372" s="27"/>
      <c r="DL372" s="27"/>
      <c r="DM372" s="27"/>
      <c r="DN372" s="27"/>
      <c r="DO372" s="27"/>
      <c r="DP372" s="27"/>
      <c r="DQ372" s="27"/>
      <c r="DR372" s="27"/>
      <c r="DS372" s="27"/>
      <c r="DT372" s="27"/>
      <c r="DU372" s="27"/>
      <c r="DV372" s="27"/>
      <c r="DW372" s="27"/>
      <c r="DX372" s="27"/>
      <c r="DY372" s="27"/>
      <c r="DZ372" s="27"/>
      <c r="EA372" s="27"/>
      <c r="EB372" s="27"/>
      <c r="EC372" s="27"/>
      <c r="ED372" s="27"/>
      <c r="EE372" s="27"/>
      <c r="EF372" s="27"/>
      <c r="EG372" s="27"/>
      <c r="EH372" s="27"/>
      <c r="EI372" s="27"/>
      <c r="EJ372" s="27"/>
      <c r="EK372" s="27"/>
      <c r="EL372" s="27"/>
      <c r="EM372" s="27"/>
      <c r="EN372" s="27"/>
      <c r="EO372" s="27"/>
      <c r="EP372" s="27"/>
      <c r="EQ372" s="27"/>
      <c r="ER372" s="27"/>
      <c r="ES372" s="27"/>
      <c r="ET372" s="27"/>
      <c r="EU372" s="27"/>
      <c r="EV372" s="27"/>
      <c r="EW372" s="27"/>
      <c r="EX372" s="27"/>
      <c r="EY372" s="27"/>
      <c r="EZ372" s="27"/>
      <c r="FA372" s="27"/>
      <c r="FB372" s="27"/>
      <c r="FC372" s="27"/>
      <c r="FD372" s="27"/>
      <c r="FE372" s="27"/>
      <c r="FF372" s="27"/>
      <c r="FG372" s="27"/>
      <c r="FH372" s="27"/>
      <c r="FI372" s="27"/>
      <c r="FJ372" s="27"/>
      <c r="FK372" s="27"/>
      <c r="FL372" s="27"/>
      <c r="FM372" s="27"/>
      <c r="FN372" s="27"/>
      <c r="FO372" s="27"/>
      <c r="FP372" s="27"/>
      <c r="FQ372" s="27"/>
      <c r="FR372" s="27"/>
      <c r="FS372" s="27"/>
      <c r="FT372" s="27"/>
      <c r="FU372" s="27"/>
      <c r="FV372" s="27"/>
      <c r="FW372" s="27"/>
      <c r="FX372" s="27"/>
      <c r="FY372" s="27"/>
      <c r="FZ372" s="27"/>
      <c r="GA372" s="27"/>
      <c r="GB372" s="27"/>
      <c r="GC372" s="27"/>
      <c r="GD372" s="27"/>
      <c r="GE372" s="27"/>
      <c r="GF372" s="27"/>
      <c r="GG372" s="27"/>
      <c r="GH372" s="27"/>
      <c r="GI372" s="27"/>
      <c r="GJ372" s="27"/>
      <c r="GK372" s="27"/>
      <c r="GL372" s="27"/>
      <c r="GM372" s="27"/>
      <c r="GN372" s="27"/>
    </row>
    <row r="373" spans="1:196" ht="21.75" customHeight="1" x14ac:dyDescent="0.25">
      <c r="A373" s="17">
        <v>1</v>
      </c>
      <c r="B373" s="349" t="s">
        <v>508</v>
      </c>
      <c r="C373" s="243">
        <f>'2 уровень'!F1263</f>
        <v>0</v>
      </c>
      <c r="D373" s="243">
        <f>'2 уровень'!G1263</f>
        <v>0</v>
      </c>
      <c r="E373" s="243">
        <f>'2 уровень'!H1263</f>
        <v>0</v>
      </c>
      <c r="F373" s="244" t="e">
        <f>'2 уровень'!I1263</f>
        <v>#DIV/0!</v>
      </c>
      <c r="G373" s="311">
        <f>'2 уровень'!J1263</f>
        <v>0</v>
      </c>
      <c r="H373" s="311">
        <f>'2 уровень'!K1263</f>
        <v>0</v>
      </c>
      <c r="I373" s="281">
        <f>'2 уровень'!L1263</f>
        <v>0</v>
      </c>
      <c r="J373" s="281">
        <f>'2 уровень'!M1263</f>
        <v>0</v>
      </c>
      <c r="K373" s="281">
        <f>'2 уровень'!N1263</f>
        <v>0</v>
      </c>
      <c r="L373" s="281">
        <f>'2 уровень'!O1263</f>
        <v>0</v>
      </c>
      <c r="M373" s="281">
        <f>'2 уровень'!P1263</f>
        <v>0</v>
      </c>
      <c r="N373" s="281">
        <f>'2 уровень'!Q1263</f>
        <v>0</v>
      </c>
      <c r="O373" s="267">
        <f>'2 уровень'!R1263</f>
        <v>0</v>
      </c>
      <c r="P373" s="267">
        <f>'2 уровень'!S1263</f>
        <v>0</v>
      </c>
      <c r="Q373" s="267">
        <f>'2 уровень'!T1263</f>
        <v>0</v>
      </c>
      <c r="R373" s="267">
        <f>'2 уровень'!U1263</f>
        <v>0</v>
      </c>
      <c r="S373" s="267">
        <f>'2 уровень'!V1263</f>
        <v>0</v>
      </c>
      <c r="T373" s="267">
        <f>'2 уровень'!W1263</f>
        <v>0</v>
      </c>
      <c r="U373" s="310">
        <f>'2 уровень'!X1263</f>
        <v>0</v>
      </c>
      <c r="V373" s="267"/>
      <c r="W373" s="267"/>
      <c r="X373" s="243" t="e">
        <f>'2 уровень'!#REF!</f>
        <v>#REF!</v>
      </c>
      <c r="Y373" s="243" t="e">
        <f>'2 уровень'!#REF!</f>
        <v>#REF!</v>
      </c>
      <c r="Z373" s="243" t="e">
        <f>'2 уровень'!#REF!</f>
        <v>#REF!</v>
      </c>
      <c r="AA373" s="35"/>
      <c r="AB373" s="35"/>
      <c r="AC373" s="35"/>
      <c r="AD373" s="225"/>
      <c r="AE373" s="27"/>
      <c r="AF373" s="27"/>
      <c r="AG373" s="27"/>
      <c r="AH373" s="27"/>
      <c r="AI373" s="27"/>
      <c r="AJ373" s="27"/>
      <c r="AK373" s="27"/>
      <c r="AL373" s="27"/>
      <c r="AM373" s="27"/>
      <c r="AN373" s="27"/>
      <c r="AO373" s="27"/>
      <c r="AP373" s="27"/>
      <c r="AQ373" s="27"/>
      <c r="AR373" s="27"/>
      <c r="AS373" s="27"/>
      <c r="AT373" s="27"/>
      <c r="AU373" s="27"/>
      <c r="AV373" s="27"/>
      <c r="AW373" s="27"/>
      <c r="AX373" s="27"/>
      <c r="AY373" s="27"/>
      <c r="AZ373" s="27"/>
      <c r="BA373" s="27"/>
      <c r="BB373" s="27"/>
      <c r="BC373" s="27"/>
      <c r="BD373" s="27"/>
      <c r="BE373" s="27"/>
      <c r="BF373" s="27"/>
      <c r="BG373" s="27"/>
      <c r="BH373" s="27"/>
      <c r="BI373" s="27"/>
      <c r="BJ373" s="27"/>
      <c r="BK373" s="27"/>
      <c r="BL373" s="27"/>
      <c r="BM373" s="27"/>
      <c r="BN373" s="27"/>
      <c r="BO373" s="27"/>
      <c r="BP373" s="27"/>
      <c r="BQ373" s="27"/>
      <c r="BR373" s="27"/>
      <c r="BS373" s="27"/>
      <c r="BT373" s="27"/>
      <c r="BU373" s="27"/>
      <c r="BV373" s="27"/>
      <c r="BW373" s="27"/>
      <c r="BX373" s="27"/>
      <c r="BY373" s="27"/>
      <c r="BZ373" s="27"/>
      <c r="CA373" s="27"/>
      <c r="CB373" s="27"/>
      <c r="CC373" s="27"/>
      <c r="CD373" s="27"/>
      <c r="CE373" s="27"/>
      <c r="CF373" s="27"/>
      <c r="CG373" s="27"/>
      <c r="CH373" s="27"/>
      <c r="CI373" s="27"/>
      <c r="CJ373" s="27"/>
      <c r="CK373" s="27"/>
      <c r="CL373" s="27"/>
      <c r="CM373" s="27"/>
      <c r="CN373" s="27"/>
      <c r="CO373" s="27"/>
      <c r="CP373" s="27"/>
      <c r="CQ373" s="27"/>
      <c r="CR373" s="27"/>
      <c r="CS373" s="27"/>
      <c r="CT373" s="27"/>
      <c r="CU373" s="27"/>
      <c r="CV373" s="27"/>
      <c r="CW373" s="27"/>
      <c r="CX373" s="27"/>
      <c r="CY373" s="27"/>
      <c r="CZ373" s="27"/>
      <c r="DA373" s="27"/>
      <c r="DB373" s="27"/>
      <c r="DC373" s="27"/>
      <c r="DD373" s="27"/>
      <c r="DE373" s="27"/>
      <c r="DF373" s="27"/>
      <c r="DG373" s="27"/>
      <c r="DH373" s="27"/>
      <c r="DI373" s="27"/>
      <c r="DJ373" s="27"/>
      <c r="DK373" s="27"/>
      <c r="DL373" s="27"/>
      <c r="DM373" s="27"/>
      <c r="DN373" s="27"/>
      <c r="DO373" s="27"/>
      <c r="DP373" s="27"/>
      <c r="DQ373" s="27"/>
      <c r="DR373" s="27"/>
      <c r="DS373" s="27"/>
      <c r="DT373" s="27"/>
      <c r="DU373" s="27"/>
      <c r="DV373" s="27"/>
      <c r="DW373" s="27"/>
      <c r="DX373" s="27"/>
      <c r="DY373" s="27"/>
      <c r="DZ373" s="27"/>
      <c r="EA373" s="27"/>
      <c r="EB373" s="27"/>
      <c r="EC373" s="27"/>
      <c r="ED373" s="27"/>
      <c r="EE373" s="27"/>
      <c r="EF373" s="27"/>
      <c r="EG373" s="27"/>
      <c r="EH373" s="27"/>
      <c r="EI373" s="27"/>
      <c r="EJ373" s="27"/>
      <c r="EK373" s="27"/>
      <c r="EL373" s="27"/>
      <c r="EM373" s="27"/>
      <c r="EN373" s="27"/>
      <c r="EO373" s="27"/>
      <c r="EP373" s="27"/>
      <c r="EQ373" s="27"/>
      <c r="ER373" s="27"/>
      <c r="ES373" s="27"/>
      <c r="ET373" s="27"/>
      <c r="EU373" s="27"/>
      <c r="EV373" s="27"/>
      <c r="EW373" s="27"/>
      <c r="EX373" s="27"/>
      <c r="EY373" s="27"/>
      <c r="EZ373" s="27"/>
      <c r="FA373" s="27"/>
      <c r="FB373" s="27"/>
      <c r="FC373" s="27"/>
      <c r="FD373" s="27"/>
      <c r="FE373" s="27"/>
      <c r="FF373" s="27"/>
      <c r="FG373" s="27"/>
      <c r="FH373" s="27"/>
      <c r="FI373" s="27"/>
      <c r="FJ373" s="27"/>
      <c r="FK373" s="27"/>
      <c r="FL373" s="27"/>
      <c r="FM373" s="27"/>
      <c r="FN373" s="27"/>
      <c r="FO373" s="27"/>
      <c r="FP373" s="27"/>
      <c r="FQ373" s="27"/>
      <c r="FR373" s="27"/>
      <c r="FS373" s="27"/>
      <c r="FT373" s="27"/>
      <c r="FU373" s="27"/>
      <c r="FV373" s="27"/>
      <c r="FW373" s="27"/>
      <c r="FX373" s="27"/>
      <c r="FY373" s="27"/>
      <c r="FZ373" s="27"/>
      <c r="GA373" s="27"/>
      <c r="GB373" s="27"/>
      <c r="GC373" s="27"/>
      <c r="GD373" s="27"/>
      <c r="GE373" s="27"/>
      <c r="GF373" s="27"/>
      <c r="GG373" s="27"/>
      <c r="GH373" s="27"/>
      <c r="GI373" s="27"/>
      <c r="GJ373" s="27"/>
      <c r="GK373" s="27"/>
      <c r="GL373" s="27"/>
      <c r="GM373" s="27"/>
      <c r="GN373" s="27"/>
    </row>
    <row r="374" spans="1:196" x14ac:dyDescent="0.25">
      <c r="A374" s="17">
        <v>1</v>
      </c>
      <c r="B374" s="375" t="s">
        <v>266</v>
      </c>
      <c r="C374" s="243">
        <f>'2 уровень'!F1264</f>
        <v>0</v>
      </c>
      <c r="D374" s="243">
        <f>'2 уровень'!G1264</f>
        <v>0</v>
      </c>
      <c r="E374" s="243">
        <f>'2 уровень'!H1264</f>
        <v>0</v>
      </c>
      <c r="F374" s="244" t="e">
        <f>'2 уровень'!I1264</f>
        <v>#DIV/0!</v>
      </c>
      <c r="G374" s="311">
        <f>'2 уровень'!J1264</f>
        <v>0</v>
      </c>
      <c r="H374" s="311">
        <f>'2 уровень'!K1264</f>
        <v>0</v>
      </c>
      <c r="I374" s="281">
        <f>'2 уровень'!L1264</f>
        <v>0</v>
      </c>
      <c r="J374" s="281">
        <f>'2 уровень'!M1264</f>
        <v>0</v>
      </c>
      <c r="K374" s="281">
        <f>'2 уровень'!N1264</f>
        <v>0</v>
      </c>
      <c r="L374" s="281">
        <f>'2 уровень'!O1264</f>
        <v>0</v>
      </c>
      <c r="M374" s="281">
        <f>'2 уровень'!P1264</f>
        <v>0</v>
      </c>
      <c r="N374" s="281">
        <f>'2 уровень'!Q1264</f>
        <v>0</v>
      </c>
      <c r="O374" s="267">
        <f>'2 уровень'!R1264</f>
        <v>0</v>
      </c>
      <c r="P374" s="267">
        <f>'2 уровень'!S1264</f>
        <v>0</v>
      </c>
      <c r="Q374" s="267">
        <f>'2 уровень'!T1264</f>
        <v>0</v>
      </c>
      <c r="R374" s="267">
        <f>'2 уровень'!U1264</f>
        <v>0</v>
      </c>
      <c r="S374" s="267">
        <f>'2 уровень'!V1264</f>
        <v>0</v>
      </c>
      <c r="T374" s="267">
        <f>'2 уровень'!W1264</f>
        <v>0</v>
      </c>
      <c r="U374" s="310">
        <f>'2 уровень'!X1264</f>
        <v>0</v>
      </c>
      <c r="V374" s="267"/>
      <c r="W374" s="267"/>
      <c r="X374" s="243" t="e">
        <f>'2 уровень'!#REF!</f>
        <v>#REF!</v>
      </c>
      <c r="Y374" s="243" t="e">
        <f>'2 уровень'!#REF!</f>
        <v>#REF!</v>
      </c>
      <c r="Z374" s="243" t="e">
        <f>'2 уровень'!#REF!</f>
        <v>#REF!</v>
      </c>
      <c r="AA374" s="35"/>
      <c r="AB374" s="35"/>
      <c r="AC374" s="35"/>
      <c r="AD374" s="225"/>
      <c r="AE374" s="27"/>
      <c r="AF374" s="27"/>
      <c r="AG374" s="27"/>
      <c r="AH374" s="27"/>
      <c r="AI374" s="27"/>
      <c r="AJ374" s="27"/>
      <c r="AK374" s="27"/>
      <c r="AL374" s="27"/>
      <c r="AM374" s="27"/>
      <c r="AN374" s="27"/>
      <c r="AO374" s="27"/>
      <c r="AP374" s="27"/>
      <c r="AQ374" s="27"/>
      <c r="AR374" s="27"/>
      <c r="AS374" s="27"/>
      <c r="AT374" s="27"/>
      <c r="AU374" s="27"/>
      <c r="AV374" s="27"/>
      <c r="AW374" s="27"/>
      <c r="AX374" s="27"/>
      <c r="AY374" s="27"/>
      <c r="AZ374" s="27"/>
      <c r="BA374" s="27"/>
      <c r="BB374" s="27"/>
      <c r="BC374" s="27"/>
      <c r="BD374" s="27"/>
      <c r="BE374" s="27"/>
      <c r="BF374" s="27"/>
      <c r="BG374" s="27"/>
      <c r="BH374" s="27"/>
      <c r="BI374" s="27"/>
      <c r="BJ374" s="27"/>
      <c r="BK374" s="27"/>
      <c r="BL374" s="27"/>
      <c r="BM374" s="27"/>
      <c r="BN374" s="27"/>
      <c r="BO374" s="27"/>
      <c r="BP374" s="27"/>
      <c r="BQ374" s="27"/>
      <c r="BR374" s="27"/>
      <c r="BS374" s="27"/>
      <c r="BT374" s="27"/>
      <c r="BU374" s="27"/>
      <c r="BV374" s="27"/>
      <c r="BW374" s="27"/>
      <c r="BX374" s="27"/>
      <c r="BY374" s="27"/>
      <c r="BZ374" s="27"/>
      <c r="CA374" s="27"/>
      <c r="CB374" s="27"/>
      <c r="CC374" s="27"/>
      <c r="CD374" s="27"/>
      <c r="CE374" s="27"/>
      <c r="CF374" s="27"/>
      <c r="CG374" s="27"/>
      <c r="CH374" s="27"/>
      <c r="CI374" s="27"/>
      <c r="CJ374" s="27"/>
      <c r="CK374" s="27"/>
      <c r="CL374" s="27"/>
      <c r="CM374" s="27"/>
      <c r="CN374" s="27"/>
      <c r="CO374" s="27"/>
      <c r="CP374" s="27"/>
      <c r="CQ374" s="27"/>
      <c r="CR374" s="27"/>
      <c r="CS374" s="27"/>
      <c r="CT374" s="27"/>
      <c r="CU374" s="27"/>
      <c r="CV374" s="27"/>
      <c r="CW374" s="27"/>
      <c r="CX374" s="27"/>
      <c r="CY374" s="27"/>
      <c r="CZ374" s="27"/>
      <c r="DA374" s="27"/>
      <c r="DB374" s="27"/>
      <c r="DC374" s="27"/>
      <c r="DD374" s="27"/>
      <c r="DE374" s="27"/>
      <c r="DF374" s="27"/>
      <c r="DG374" s="27"/>
      <c r="DH374" s="27"/>
      <c r="DI374" s="27"/>
      <c r="DJ374" s="27"/>
      <c r="DK374" s="27"/>
      <c r="DL374" s="27"/>
      <c r="DM374" s="27"/>
      <c r="DN374" s="27"/>
      <c r="DO374" s="27"/>
      <c r="DP374" s="27"/>
      <c r="DQ374" s="27"/>
      <c r="DR374" s="27"/>
      <c r="DS374" s="27"/>
      <c r="DT374" s="27"/>
      <c r="DU374" s="27"/>
      <c r="DV374" s="27"/>
      <c r="DW374" s="27"/>
      <c r="DX374" s="27"/>
      <c r="DY374" s="27"/>
      <c r="DZ374" s="27"/>
      <c r="EA374" s="27"/>
      <c r="EB374" s="27"/>
      <c r="EC374" s="27"/>
      <c r="ED374" s="27"/>
      <c r="EE374" s="27"/>
      <c r="EF374" s="27"/>
      <c r="EG374" s="27"/>
      <c r="EH374" s="27"/>
      <c r="EI374" s="27"/>
      <c r="EJ374" s="27"/>
      <c r="EK374" s="27"/>
      <c r="EL374" s="27"/>
      <c r="EM374" s="27"/>
      <c r="EN374" s="27"/>
      <c r="EO374" s="27"/>
      <c r="EP374" s="27"/>
      <c r="EQ374" s="27"/>
      <c r="ER374" s="27"/>
      <c r="ES374" s="27"/>
      <c r="ET374" s="27"/>
      <c r="EU374" s="27"/>
      <c r="EV374" s="27"/>
      <c r="EW374" s="27"/>
      <c r="EX374" s="27"/>
      <c r="EY374" s="27"/>
      <c r="EZ374" s="27"/>
      <c r="FA374" s="27"/>
      <c r="FB374" s="27"/>
      <c r="FC374" s="27"/>
      <c r="FD374" s="27"/>
      <c r="FE374" s="27"/>
      <c r="FF374" s="27"/>
      <c r="FG374" s="27"/>
      <c r="FH374" s="27"/>
      <c r="FI374" s="27"/>
      <c r="FJ374" s="27"/>
      <c r="FK374" s="27"/>
      <c r="FL374" s="27"/>
      <c r="FM374" s="27"/>
      <c r="FN374" s="27"/>
      <c r="FO374" s="27"/>
      <c r="FP374" s="27"/>
      <c r="FQ374" s="27"/>
      <c r="FR374" s="27"/>
      <c r="FS374" s="27"/>
      <c r="FT374" s="27"/>
      <c r="FU374" s="27"/>
      <c r="FV374" s="27"/>
      <c r="FW374" s="27"/>
      <c r="FX374" s="27"/>
      <c r="FY374" s="27"/>
      <c r="FZ374" s="27"/>
      <c r="GA374" s="27"/>
      <c r="GB374" s="27"/>
      <c r="GC374" s="27"/>
      <c r="GD374" s="27"/>
      <c r="GE374" s="27"/>
      <c r="GF374" s="27"/>
      <c r="GG374" s="27"/>
      <c r="GH374" s="27"/>
      <c r="GI374" s="27"/>
      <c r="GJ374" s="27"/>
      <c r="GK374" s="27"/>
      <c r="GL374" s="27"/>
      <c r="GM374" s="27"/>
      <c r="GN374" s="27"/>
    </row>
    <row r="375" spans="1:196" x14ac:dyDescent="0.25">
      <c r="A375" s="17">
        <v>1</v>
      </c>
      <c r="B375" s="38" t="s">
        <v>267</v>
      </c>
      <c r="C375" s="243">
        <f>'2 уровень'!F1265</f>
        <v>0</v>
      </c>
      <c r="D375" s="243">
        <f>'2 уровень'!G1265</f>
        <v>0</v>
      </c>
      <c r="E375" s="243">
        <f>'2 уровень'!H1265</f>
        <v>0</v>
      </c>
      <c r="F375" s="244" t="e">
        <f>'2 уровень'!I1265</f>
        <v>#DIV/0!</v>
      </c>
      <c r="G375" s="311">
        <f>'2 уровень'!J1265</f>
        <v>0</v>
      </c>
      <c r="H375" s="311">
        <f>'2 уровень'!K1265</f>
        <v>0</v>
      </c>
      <c r="I375" s="281">
        <f>'2 уровень'!L1265</f>
        <v>0</v>
      </c>
      <c r="J375" s="281">
        <f>'2 уровень'!M1265</f>
        <v>0</v>
      </c>
      <c r="K375" s="281">
        <f>'2 уровень'!N1265</f>
        <v>0</v>
      </c>
      <c r="L375" s="281">
        <f>'2 уровень'!O1265</f>
        <v>0</v>
      </c>
      <c r="M375" s="281">
        <f>'2 уровень'!P1265</f>
        <v>0</v>
      </c>
      <c r="N375" s="281">
        <f>'2 уровень'!Q1265</f>
        <v>0</v>
      </c>
      <c r="O375" s="267">
        <f>'2 уровень'!R1265</f>
        <v>0</v>
      </c>
      <c r="P375" s="267">
        <f>'2 уровень'!S1265</f>
        <v>0</v>
      </c>
      <c r="Q375" s="267">
        <f>'2 уровень'!T1265</f>
        <v>0</v>
      </c>
      <c r="R375" s="267">
        <f>'2 уровень'!U1265</f>
        <v>0</v>
      </c>
      <c r="S375" s="267">
        <f>'2 уровень'!V1265</f>
        <v>0</v>
      </c>
      <c r="T375" s="267">
        <f>'2 уровень'!W1265</f>
        <v>0</v>
      </c>
      <c r="U375" s="310">
        <f>'2 уровень'!X1265</f>
        <v>0</v>
      </c>
      <c r="V375" s="267"/>
      <c r="W375" s="267"/>
      <c r="X375" s="243" t="e">
        <f>'2 уровень'!#REF!</f>
        <v>#REF!</v>
      </c>
      <c r="Y375" s="243" t="e">
        <f>'2 уровень'!#REF!</f>
        <v>#REF!</v>
      </c>
      <c r="Z375" s="243" t="e">
        <f>'2 уровень'!#REF!</f>
        <v>#REF!</v>
      </c>
      <c r="AA375" s="35"/>
      <c r="AB375" s="35"/>
      <c r="AC375" s="35"/>
      <c r="AD375" s="225"/>
      <c r="AE375" s="27"/>
      <c r="AF375" s="27"/>
      <c r="AG375" s="27"/>
      <c r="AH375" s="27"/>
      <c r="AI375" s="27"/>
      <c r="AJ375" s="27"/>
      <c r="AK375" s="27"/>
      <c r="AL375" s="27"/>
      <c r="AM375" s="27"/>
      <c r="AN375" s="27"/>
      <c r="AO375" s="27"/>
      <c r="AP375" s="27"/>
      <c r="AQ375" s="27"/>
      <c r="AR375" s="27"/>
      <c r="AS375" s="27"/>
      <c r="AT375" s="27"/>
      <c r="AU375" s="27"/>
      <c r="AV375" s="27"/>
      <c r="AW375" s="27"/>
      <c r="AX375" s="27"/>
      <c r="AY375" s="27"/>
      <c r="AZ375" s="27"/>
      <c r="BA375" s="27"/>
      <c r="BB375" s="27"/>
      <c r="BC375" s="27"/>
      <c r="BD375" s="27"/>
      <c r="BE375" s="27"/>
      <c r="BF375" s="27"/>
      <c r="BG375" s="27"/>
      <c r="BH375" s="27"/>
      <c r="BI375" s="27"/>
      <c r="BJ375" s="27"/>
      <c r="BK375" s="27"/>
      <c r="BL375" s="27"/>
      <c r="BM375" s="27"/>
      <c r="BN375" s="27"/>
      <c r="BO375" s="27"/>
      <c r="BP375" s="27"/>
      <c r="BQ375" s="27"/>
      <c r="BR375" s="27"/>
      <c r="BS375" s="27"/>
      <c r="BT375" s="27"/>
      <c r="BU375" s="27"/>
      <c r="BV375" s="27"/>
      <c r="BW375" s="27"/>
      <c r="BX375" s="27"/>
      <c r="BY375" s="27"/>
      <c r="BZ375" s="27"/>
      <c r="CA375" s="27"/>
      <c r="CB375" s="27"/>
      <c r="CC375" s="27"/>
      <c r="CD375" s="27"/>
      <c r="CE375" s="27"/>
      <c r="CF375" s="27"/>
      <c r="CG375" s="27"/>
      <c r="CH375" s="27"/>
      <c r="CI375" s="27"/>
      <c r="CJ375" s="27"/>
      <c r="CK375" s="27"/>
      <c r="CL375" s="27"/>
      <c r="CM375" s="27"/>
      <c r="CN375" s="27"/>
      <c r="CO375" s="27"/>
      <c r="CP375" s="27"/>
      <c r="CQ375" s="27"/>
      <c r="CR375" s="27"/>
      <c r="CS375" s="27"/>
      <c r="CT375" s="27"/>
      <c r="CU375" s="27"/>
      <c r="CV375" s="27"/>
      <c r="CW375" s="27"/>
      <c r="CX375" s="27"/>
      <c r="CY375" s="27"/>
      <c r="CZ375" s="27"/>
      <c r="DA375" s="27"/>
      <c r="DB375" s="27"/>
      <c r="DC375" s="27"/>
      <c r="DD375" s="27"/>
      <c r="DE375" s="27"/>
      <c r="DF375" s="27"/>
      <c r="DG375" s="27"/>
      <c r="DH375" s="27"/>
      <c r="DI375" s="27"/>
      <c r="DJ375" s="27"/>
      <c r="DK375" s="27"/>
      <c r="DL375" s="27"/>
      <c r="DM375" s="27"/>
      <c r="DN375" s="27"/>
      <c r="DO375" s="27"/>
      <c r="DP375" s="27"/>
      <c r="DQ375" s="27"/>
      <c r="DR375" s="27"/>
      <c r="DS375" s="27"/>
      <c r="DT375" s="27"/>
      <c r="DU375" s="27"/>
      <c r="DV375" s="27"/>
      <c r="DW375" s="27"/>
      <c r="DX375" s="27"/>
      <c r="DY375" s="27"/>
      <c r="DZ375" s="27"/>
      <c r="EA375" s="27"/>
      <c r="EB375" s="27"/>
      <c r="EC375" s="27"/>
      <c r="ED375" s="27"/>
      <c r="EE375" s="27"/>
      <c r="EF375" s="27"/>
      <c r="EG375" s="27"/>
      <c r="EH375" s="27"/>
      <c r="EI375" s="27"/>
      <c r="EJ375" s="27"/>
      <c r="EK375" s="27"/>
      <c r="EL375" s="27"/>
      <c r="EM375" s="27"/>
      <c r="EN375" s="27"/>
      <c r="EO375" s="27"/>
      <c r="EP375" s="27"/>
      <c r="EQ375" s="27"/>
      <c r="ER375" s="27"/>
      <c r="ES375" s="27"/>
      <c r="ET375" s="27"/>
      <c r="EU375" s="27"/>
      <c r="EV375" s="27"/>
      <c r="EW375" s="27"/>
      <c r="EX375" s="27"/>
      <c r="EY375" s="27"/>
      <c r="EZ375" s="27"/>
      <c r="FA375" s="27"/>
      <c r="FB375" s="27"/>
      <c r="FC375" s="27"/>
      <c r="FD375" s="27"/>
      <c r="FE375" s="27"/>
      <c r="FF375" s="27"/>
      <c r="FG375" s="27"/>
      <c r="FH375" s="27"/>
      <c r="FI375" s="27"/>
      <c r="FJ375" s="27"/>
      <c r="FK375" s="27"/>
      <c r="FL375" s="27"/>
      <c r="FM375" s="27"/>
      <c r="FN375" s="27"/>
      <c r="FO375" s="27"/>
      <c r="FP375" s="27"/>
      <c r="FQ375" s="27"/>
      <c r="FR375" s="27"/>
      <c r="FS375" s="27"/>
      <c r="FT375" s="27"/>
      <c r="FU375" s="27"/>
      <c r="FV375" s="27"/>
      <c r="FW375" s="27"/>
      <c r="FX375" s="27"/>
      <c r="FY375" s="27"/>
      <c r="FZ375" s="27"/>
      <c r="GA375" s="27"/>
      <c r="GB375" s="27"/>
      <c r="GC375" s="27"/>
      <c r="GD375" s="27"/>
      <c r="GE375" s="27"/>
      <c r="GF375" s="27"/>
      <c r="GG375" s="27"/>
      <c r="GH375" s="27"/>
      <c r="GI375" s="27"/>
      <c r="GJ375" s="27"/>
      <c r="GK375" s="27"/>
      <c r="GL375" s="27"/>
      <c r="GM375" s="27"/>
      <c r="GN375" s="27"/>
    </row>
    <row r="376" spans="1:196" ht="30" x14ac:dyDescent="0.25">
      <c r="A376" s="17">
        <v>1</v>
      </c>
      <c r="B376" s="375" t="s">
        <v>268</v>
      </c>
      <c r="C376" s="243">
        <f>'2 уровень'!F1266</f>
        <v>0</v>
      </c>
      <c r="D376" s="243">
        <f>'2 уровень'!G1266</f>
        <v>0</v>
      </c>
      <c r="E376" s="243">
        <f>'2 уровень'!H1266</f>
        <v>0</v>
      </c>
      <c r="F376" s="244" t="e">
        <f>'2 уровень'!I1266</f>
        <v>#DIV/0!</v>
      </c>
      <c r="G376" s="311">
        <f>'2 уровень'!J1266</f>
        <v>0</v>
      </c>
      <c r="H376" s="311">
        <f>'2 уровень'!K1266</f>
        <v>0</v>
      </c>
      <c r="I376" s="281">
        <f>'2 уровень'!L1266</f>
        <v>0</v>
      </c>
      <c r="J376" s="281">
        <f>'2 уровень'!M1266</f>
        <v>0</v>
      </c>
      <c r="K376" s="281">
        <f>'2 уровень'!N1266</f>
        <v>0</v>
      </c>
      <c r="L376" s="281">
        <f>'2 уровень'!O1266</f>
        <v>0</v>
      </c>
      <c r="M376" s="281">
        <f>'2 уровень'!P1266</f>
        <v>0</v>
      </c>
      <c r="N376" s="281">
        <f>'2 уровень'!Q1266</f>
        <v>0</v>
      </c>
      <c r="O376" s="267">
        <f>'2 уровень'!R1266</f>
        <v>0</v>
      </c>
      <c r="P376" s="267">
        <f>'2 уровень'!S1266</f>
        <v>0</v>
      </c>
      <c r="Q376" s="267">
        <f>'2 уровень'!T1266</f>
        <v>0</v>
      </c>
      <c r="R376" s="267">
        <f>'2 уровень'!U1266</f>
        <v>0</v>
      </c>
      <c r="S376" s="267">
        <f>'2 уровень'!V1266</f>
        <v>0</v>
      </c>
      <c r="T376" s="267">
        <f>'2 уровень'!W1266</f>
        <v>0</v>
      </c>
      <c r="U376" s="310">
        <f>'2 уровень'!X1266</f>
        <v>0</v>
      </c>
      <c r="V376" s="267"/>
      <c r="W376" s="267"/>
      <c r="X376" s="243" t="e">
        <f>'2 уровень'!#REF!</f>
        <v>#REF!</v>
      </c>
      <c r="Y376" s="243" t="e">
        <f>'2 уровень'!#REF!</f>
        <v>#REF!</v>
      </c>
      <c r="Z376" s="243" t="e">
        <f>'2 уровень'!#REF!</f>
        <v>#REF!</v>
      </c>
      <c r="AA376" s="35"/>
      <c r="AB376" s="35"/>
      <c r="AC376" s="35"/>
      <c r="AD376" s="225"/>
      <c r="AE376" s="27"/>
      <c r="AF376" s="27"/>
      <c r="AG376" s="27"/>
      <c r="AH376" s="27"/>
      <c r="AI376" s="27"/>
      <c r="AJ376" s="27"/>
      <c r="AK376" s="27"/>
      <c r="AL376" s="27"/>
      <c r="AM376" s="27"/>
      <c r="AN376" s="27"/>
      <c r="AO376" s="27"/>
      <c r="AP376" s="27"/>
      <c r="AQ376" s="27"/>
      <c r="AR376" s="27"/>
      <c r="AS376" s="27"/>
      <c r="AT376" s="27"/>
      <c r="AU376" s="27"/>
      <c r="AV376" s="27"/>
      <c r="AW376" s="27"/>
      <c r="AX376" s="27"/>
      <c r="AY376" s="27"/>
      <c r="AZ376" s="27"/>
      <c r="BA376" s="27"/>
      <c r="BB376" s="27"/>
      <c r="BC376" s="27"/>
      <c r="BD376" s="27"/>
      <c r="BE376" s="27"/>
      <c r="BF376" s="27"/>
      <c r="BG376" s="27"/>
      <c r="BH376" s="27"/>
      <c r="BI376" s="27"/>
      <c r="BJ376" s="27"/>
      <c r="BK376" s="27"/>
      <c r="BL376" s="27"/>
      <c r="BM376" s="27"/>
      <c r="BN376" s="27"/>
      <c r="BO376" s="27"/>
      <c r="BP376" s="27"/>
      <c r="BQ376" s="27"/>
      <c r="BR376" s="27"/>
      <c r="BS376" s="27"/>
      <c r="BT376" s="27"/>
      <c r="BU376" s="27"/>
      <c r="BV376" s="27"/>
      <c r="BW376" s="27"/>
      <c r="BX376" s="27"/>
      <c r="BY376" s="27"/>
      <c r="BZ376" s="27"/>
      <c r="CA376" s="27"/>
      <c r="CB376" s="27"/>
      <c r="CC376" s="27"/>
      <c r="CD376" s="27"/>
      <c r="CE376" s="27"/>
      <c r="CF376" s="27"/>
      <c r="CG376" s="27"/>
      <c r="CH376" s="27"/>
      <c r="CI376" s="27"/>
      <c r="CJ376" s="27"/>
      <c r="CK376" s="27"/>
      <c r="CL376" s="27"/>
      <c r="CM376" s="27"/>
      <c r="CN376" s="27"/>
      <c r="CO376" s="27"/>
      <c r="CP376" s="27"/>
      <c r="CQ376" s="27"/>
      <c r="CR376" s="27"/>
      <c r="CS376" s="27"/>
      <c r="CT376" s="27"/>
      <c r="CU376" s="27"/>
      <c r="CV376" s="27"/>
      <c r="CW376" s="27"/>
      <c r="CX376" s="27"/>
      <c r="CY376" s="27"/>
      <c r="CZ376" s="27"/>
      <c r="DA376" s="27"/>
      <c r="DB376" s="27"/>
      <c r="DC376" s="27"/>
      <c r="DD376" s="27"/>
      <c r="DE376" s="27"/>
      <c r="DF376" s="27"/>
      <c r="DG376" s="27"/>
      <c r="DH376" s="27"/>
      <c r="DI376" s="27"/>
      <c r="DJ376" s="27"/>
      <c r="DK376" s="27"/>
      <c r="DL376" s="27"/>
      <c r="DM376" s="27"/>
      <c r="DN376" s="27"/>
      <c r="DO376" s="27"/>
      <c r="DP376" s="27"/>
      <c r="DQ376" s="27"/>
      <c r="DR376" s="27"/>
      <c r="DS376" s="27"/>
      <c r="DT376" s="27"/>
      <c r="DU376" s="27"/>
      <c r="DV376" s="27"/>
      <c r="DW376" s="27"/>
      <c r="DX376" s="27"/>
      <c r="DY376" s="27"/>
      <c r="DZ376" s="27"/>
      <c r="EA376" s="27"/>
      <c r="EB376" s="27"/>
      <c r="EC376" s="27"/>
      <c r="ED376" s="27"/>
      <c r="EE376" s="27"/>
      <c r="EF376" s="27"/>
      <c r="EG376" s="27"/>
      <c r="EH376" s="27"/>
      <c r="EI376" s="27"/>
      <c r="EJ376" s="27"/>
      <c r="EK376" s="27"/>
      <c r="EL376" s="27"/>
      <c r="EM376" s="27"/>
      <c r="EN376" s="27"/>
      <c r="EO376" s="27"/>
      <c r="EP376" s="27"/>
      <c r="EQ376" s="27"/>
      <c r="ER376" s="27"/>
      <c r="ES376" s="27"/>
      <c r="ET376" s="27"/>
      <c r="EU376" s="27"/>
      <c r="EV376" s="27"/>
      <c r="EW376" s="27"/>
      <c r="EX376" s="27"/>
      <c r="EY376" s="27"/>
      <c r="EZ376" s="27"/>
      <c r="FA376" s="27"/>
      <c r="FB376" s="27"/>
      <c r="FC376" s="27"/>
      <c r="FD376" s="27"/>
      <c r="FE376" s="27"/>
      <c r="FF376" s="27"/>
      <c r="FG376" s="27"/>
      <c r="FH376" s="27"/>
      <c r="FI376" s="27"/>
      <c r="FJ376" s="27"/>
      <c r="FK376" s="27"/>
      <c r="FL376" s="27"/>
      <c r="FM376" s="27"/>
      <c r="FN376" s="27"/>
      <c r="FO376" s="27"/>
      <c r="FP376" s="27"/>
      <c r="FQ376" s="27"/>
      <c r="FR376" s="27"/>
      <c r="FS376" s="27"/>
      <c r="FT376" s="27"/>
      <c r="FU376" s="27"/>
      <c r="FV376" s="27"/>
      <c r="FW376" s="27"/>
      <c r="FX376" s="27"/>
      <c r="FY376" s="27"/>
      <c r="FZ376" s="27"/>
      <c r="GA376" s="27"/>
      <c r="GB376" s="27"/>
      <c r="GC376" s="27"/>
      <c r="GD376" s="27"/>
      <c r="GE376" s="27"/>
      <c r="GF376" s="27"/>
      <c r="GG376" s="27"/>
      <c r="GH376" s="27"/>
      <c r="GI376" s="27"/>
      <c r="GJ376" s="27"/>
      <c r="GK376" s="27"/>
      <c r="GL376" s="27"/>
      <c r="GM376" s="27"/>
      <c r="GN376" s="27"/>
    </row>
    <row r="377" spans="1:196" ht="15.75" thickBot="1" x14ac:dyDescent="0.3">
      <c r="A377" s="17">
        <v>1</v>
      </c>
      <c r="B377" s="335" t="s">
        <v>279</v>
      </c>
      <c r="C377" s="290">
        <f>'2 уровень'!F1267</f>
        <v>0</v>
      </c>
      <c r="D377" s="290">
        <f>'2 уровень'!G1267</f>
        <v>0</v>
      </c>
      <c r="E377" s="290">
        <f>'2 уровень'!H1267</f>
        <v>0</v>
      </c>
      <c r="F377" s="290" t="e">
        <f>'2 уровень'!I1267</f>
        <v>#DIV/0!</v>
      </c>
      <c r="G377" s="290">
        <f>'2 уровень'!J1267</f>
        <v>0</v>
      </c>
      <c r="H377" s="290">
        <f>'2 уровень'!K1267</f>
        <v>0</v>
      </c>
      <c r="I377" s="290">
        <f>'2 уровень'!L1267</f>
        <v>0</v>
      </c>
      <c r="J377" s="290">
        <f>'2 уровень'!M1267</f>
        <v>0</v>
      </c>
      <c r="K377" s="290">
        <f>'2 уровень'!N1267</f>
        <v>0</v>
      </c>
      <c r="L377" s="290">
        <f>'2 уровень'!O1267</f>
        <v>0</v>
      </c>
      <c r="M377" s="290">
        <f>'2 уровень'!P1267</f>
        <v>0</v>
      </c>
      <c r="N377" s="290">
        <f>'2 уровень'!Q1267</f>
        <v>0</v>
      </c>
      <c r="O377" s="292">
        <f>'2 уровень'!R1267</f>
        <v>0</v>
      </c>
      <c r="P377" s="292">
        <f>'2 уровень'!S1267</f>
        <v>0</v>
      </c>
      <c r="Q377" s="292">
        <f>'2 уровень'!T1267</f>
        <v>0</v>
      </c>
      <c r="R377" s="292">
        <f>'2 уровень'!U1267</f>
        <v>0</v>
      </c>
      <c r="S377" s="292">
        <f>'2 уровень'!V1267</f>
        <v>0</v>
      </c>
      <c r="T377" s="376">
        <f>'2 уровень'!W1267</f>
        <v>0</v>
      </c>
      <c r="U377" s="376">
        <f>'2 уровень'!X1267</f>
        <v>0</v>
      </c>
      <c r="V377" s="292" t="e">
        <f>Q377/P377*100</f>
        <v>#DIV/0!</v>
      </c>
      <c r="W377" s="292" t="e">
        <f>U377/P377*100</f>
        <v>#DIV/0!</v>
      </c>
      <c r="X377" s="243" t="e">
        <f>'2 уровень'!#REF!</f>
        <v>#REF!</v>
      </c>
      <c r="Y377" s="243" t="e">
        <f>'2 уровень'!#REF!</f>
        <v>#REF!</v>
      </c>
      <c r="Z377" s="243" t="e">
        <f>'2 уровень'!#REF!</f>
        <v>#REF!</v>
      </c>
      <c r="AA377" s="377"/>
      <c r="AB377" s="377"/>
      <c r="AC377" s="377"/>
      <c r="AD377" s="225"/>
      <c r="AE377" s="27"/>
      <c r="AF377" s="27"/>
      <c r="AG377" s="27"/>
      <c r="AH377" s="27"/>
      <c r="AI377" s="27"/>
      <c r="AJ377" s="27"/>
      <c r="AK377" s="27"/>
      <c r="AL377" s="27"/>
      <c r="AM377" s="27"/>
      <c r="AN377" s="27"/>
      <c r="AO377" s="27"/>
      <c r="AP377" s="27"/>
      <c r="AQ377" s="27"/>
      <c r="AR377" s="27"/>
      <c r="AS377" s="27"/>
      <c r="AT377" s="27"/>
      <c r="AU377" s="27"/>
      <c r="AV377" s="27"/>
      <c r="AW377" s="27"/>
      <c r="AX377" s="27"/>
      <c r="AY377" s="27"/>
      <c r="AZ377" s="27"/>
      <c r="BA377" s="27"/>
      <c r="BB377" s="27"/>
      <c r="BC377" s="27"/>
      <c r="BD377" s="27"/>
      <c r="BE377" s="27"/>
      <c r="BF377" s="27"/>
      <c r="BG377" s="27"/>
      <c r="BH377" s="27"/>
      <c r="BI377" s="27"/>
      <c r="BJ377" s="27"/>
      <c r="BK377" s="27"/>
      <c r="BL377" s="27"/>
      <c r="BM377" s="27"/>
      <c r="BN377" s="27"/>
      <c r="BO377" s="27"/>
      <c r="BP377" s="27"/>
      <c r="BQ377" s="27"/>
      <c r="BR377" s="27"/>
      <c r="BS377" s="27"/>
      <c r="BT377" s="27"/>
      <c r="BU377" s="27"/>
      <c r="BV377" s="27"/>
      <c r="BW377" s="27"/>
      <c r="BX377" s="27"/>
      <c r="BY377" s="27"/>
      <c r="BZ377" s="27"/>
      <c r="CA377" s="27"/>
      <c r="CB377" s="27"/>
      <c r="CC377" s="27"/>
      <c r="CD377" s="27"/>
      <c r="CE377" s="27"/>
      <c r="CF377" s="27"/>
      <c r="CG377" s="27"/>
      <c r="CH377" s="27"/>
      <c r="CI377" s="27"/>
      <c r="CJ377" s="27"/>
      <c r="CK377" s="27"/>
      <c r="CL377" s="27"/>
      <c r="CM377" s="27"/>
      <c r="CN377" s="27"/>
      <c r="CO377" s="27"/>
      <c r="CP377" s="27"/>
      <c r="CQ377" s="27"/>
      <c r="CR377" s="27"/>
      <c r="CS377" s="27"/>
      <c r="CT377" s="27"/>
      <c r="CU377" s="27"/>
      <c r="CV377" s="27"/>
      <c r="CW377" s="27"/>
      <c r="CX377" s="27"/>
      <c r="CY377" s="27"/>
      <c r="CZ377" s="27"/>
      <c r="DA377" s="27"/>
      <c r="DB377" s="27"/>
      <c r="DC377" s="27"/>
      <c r="DD377" s="27"/>
      <c r="DE377" s="27"/>
      <c r="DF377" s="27"/>
      <c r="DG377" s="27"/>
      <c r="DH377" s="27"/>
      <c r="DI377" s="27"/>
      <c r="DJ377" s="27"/>
      <c r="DK377" s="27"/>
      <c r="DL377" s="27"/>
      <c r="DM377" s="27"/>
      <c r="DN377" s="27"/>
      <c r="DO377" s="27"/>
      <c r="DP377" s="27"/>
      <c r="DQ377" s="27"/>
      <c r="DR377" s="27"/>
      <c r="DS377" s="27"/>
      <c r="DT377" s="27"/>
      <c r="DU377" s="27"/>
      <c r="DV377" s="27"/>
      <c r="DW377" s="27"/>
      <c r="DX377" s="27"/>
      <c r="DY377" s="27"/>
      <c r="DZ377" s="27"/>
      <c r="EA377" s="27"/>
      <c r="EB377" s="27"/>
      <c r="EC377" s="27"/>
      <c r="ED377" s="27"/>
      <c r="EE377" s="27"/>
      <c r="EF377" s="27"/>
      <c r="EG377" s="27"/>
      <c r="EH377" s="27"/>
      <c r="EI377" s="27"/>
      <c r="EJ377" s="27"/>
      <c r="EK377" s="27"/>
      <c r="EL377" s="27"/>
      <c r="EM377" s="27"/>
      <c r="EN377" s="27"/>
      <c r="EO377" s="27"/>
      <c r="EP377" s="27"/>
      <c r="EQ377" s="27"/>
      <c r="ER377" s="27"/>
      <c r="ES377" s="27"/>
      <c r="ET377" s="27"/>
      <c r="EU377" s="27"/>
      <c r="EV377" s="27"/>
      <c r="EW377" s="27"/>
      <c r="EX377" s="27"/>
      <c r="EY377" s="27"/>
      <c r="EZ377" s="27"/>
      <c r="FA377" s="27"/>
      <c r="FB377" s="27"/>
      <c r="FC377" s="27"/>
      <c r="FD377" s="27"/>
      <c r="FE377" s="27"/>
      <c r="FF377" s="27"/>
      <c r="FG377" s="27"/>
      <c r="FH377" s="27"/>
      <c r="FI377" s="27"/>
      <c r="FJ377" s="27"/>
      <c r="FK377" s="27"/>
      <c r="FL377" s="27"/>
      <c r="FM377" s="27"/>
      <c r="FN377" s="27"/>
      <c r="FO377" s="27"/>
      <c r="FP377" s="27"/>
      <c r="FQ377" s="27"/>
      <c r="FR377" s="27"/>
      <c r="FS377" s="27"/>
      <c r="FT377" s="27"/>
      <c r="FU377" s="27"/>
      <c r="FV377" s="27"/>
      <c r="FW377" s="27"/>
      <c r="FX377" s="27"/>
      <c r="FY377" s="27"/>
      <c r="FZ377" s="27"/>
      <c r="GA377" s="27"/>
      <c r="GB377" s="27"/>
      <c r="GC377" s="27"/>
      <c r="GD377" s="27"/>
      <c r="GE377" s="27"/>
      <c r="GF377" s="27"/>
      <c r="GG377" s="27"/>
      <c r="GH377" s="27"/>
      <c r="GI377" s="27"/>
      <c r="GJ377" s="27"/>
      <c r="GK377" s="27"/>
      <c r="GL377" s="27"/>
      <c r="GM377" s="27"/>
      <c r="GN377" s="27"/>
    </row>
    <row r="378" spans="1:196" ht="9.75" customHeight="1" thickBot="1" x14ac:dyDescent="0.3">
      <c r="B378" s="378"/>
      <c r="C378" s="298"/>
      <c r="D378" s="298"/>
      <c r="E378" s="304"/>
      <c r="F378" s="304"/>
      <c r="G378" s="298"/>
      <c r="H378" s="304"/>
      <c r="I378" s="298"/>
      <c r="J378" s="298"/>
      <c r="K378" s="298"/>
      <c r="L378" s="298"/>
      <c r="M378" s="298"/>
      <c r="N378" s="304"/>
      <c r="O378" s="379">
        <f>O379-O380-O428-O431-O436</f>
        <v>2.9309887850104133E-13</v>
      </c>
      <c r="P378" s="300">
        <f t="shared" ref="P378:U378" si="5">P379-P380-P428-P431-P436</f>
        <v>4.2188474935755949E-15</v>
      </c>
      <c r="Q378" s="300">
        <f t="shared" si="5"/>
        <v>-1.4210854715202004E-14</v>
      </c>
      <c r="R378" s="379">
        <f t="shared" si="5"/>
        <v>0</v>
      </c>
      <c r="S378" s="379">
        <f t="shared" si="5"/>
        <v>0</v>
      </c>
      <c r="T378" s="380">
        <f t="shared" si="5"/>
        <v>0</v>
      </c>
      <c r="U378" s="381">
        <f t="shared" si="5"/>
        <v>-2.8421709430404007E-14</v>
      </c>
      <c r="V378" s="379"/>
      <c r="W378" s="379"/>
      <c r="X378" s="382"/>
      <c r="Y378" s="382"/>
      <c r="Z378" s="382"/>
      <c r="AA378" s="377"/>
      <c r="AB378" s="377"/>
      <c r="AC378" s="377"/>
      <c r="AD378" s="225"/>
      <c r="AE378" s="27"/>
      <c r="AF378" s="27"/>
      <c r="AG378" s="27"/>
      <c r="AH378" s="27"/>
      <c r="AI378" s="27"/>
      <c r="AJ378" s="27"/>
      <c r="AK378" s="27"/>
      <c r="AL378" s="27"/>
      <c r="AM378" s="27"/>
      <c r="AN378" s="27"/>
      <c r="AO378" s="27"/>
      <c r="AP378" s="27"/>
      <c r="AQ378" s="27"/>
      <c r="AR378" s="27"/>
      <c r="AS378" s="27"/>
      <c r="AT378" s="27"/>
      <c r="AU378" s="27"/>
      <c r="AV378" s="27"/>
      <c r="AW378" s="27"/>
      <c r="AX378" s="27"/>
      <c r="AY378" s="27"/>
      <c r="AZ378" s="27"/>
      <c r="BA378" s="27"/>
      <c r="BB378" s="27"/>
      <c r="BC378" s="27"/>
      <c r="BD378" s="27"/>
      <c r="BE378" s="27"/>
      <c r="BF378" s="27"/>
      <c r="BG378" s="27"/>
      <c r="BH378" s="27"/>
      <c r="BI378" s="27"/>
      <c r="BJ378" s="27"/>
      <c r="BK378" s="27"/>
      <c r="BL378" s="27"/>
      <c r="BM378" s="27"/>
      <c r="BN378" s="27"/>
      <c r="BO378" s="27"/>
      <c r="BP378" s="27"/>
      <c r="BQ378" s="27"/>
      <c r="BR378" s="27"/>
      <c r="BS378" s="27"/>
      <c r="BT378" s="27"/>
      <c r="BU378" s="27"/>
      <c r="BV378" s="27"/>
      <c r="BW378" s="27"/>
      <c r="BX378" s="27"/>
      <c r="BY378" s="27"/>
      <c r="BZ378" s="27"/>
      <c r="CA378" s="27"/>
      <c r="CB378" s="27"/>
      <c r="CC378" s="27"/>
      <c r="CD378" s="27"/>
      <c r="CE378" s="27"/>
      <c r="CF378" s="27"/>
      <c r="CG378" s="27"/>
      <c r="CH378" s="27"/>
      <c r="CI378" s="27"/>
      <c r="CJ378" s="27"/>
      <c r="CK378" s="27"/>
      <c r="CL378" s="27"/>
      <c r="CM378" s="27"/>
      <c r="CN378" s="27"/>
      <c r="CO378" s="27"/>
      <c r="CP378" s="27"/>
      <c r="CQ378" s="27"/>
      <c r="CR378" s="27"/>
      <c r="CS378" s="27"/>
      <c r="CT378" s="27"/>
      <c r="CU378" s="27"/>
      <c r="CV378" s="27"/>
      <c r="CW378" s="27"/>
      <c r="CX378" s="27"/>
      <c r="CY378" s="27"/>
      <c r="CZ378" s="27"/>
      <c r="DA378" s="27"/>
      <c r="DB378" s="27"/>
      <c r="DC378" s="27"/>
      <c r="DD378" s="27"/>
      <c r="DE378" s="27"/>
      <c r="DF378" s="27"/>
      <c r="DG378" s="27"/>
      <c r="DH378" s="27"/>
      <c r="DI378" s="27"/>
      <c r="DJ378" s="27"/>
      <c r="DK378" s="27"/>
      <c r="DL378" s="27"/>
      <c r="DM378" s="27"/>
      <c r="DN378" s="27"/>
      <c r="DO378" s="27"/>
      <c r="DP378" s="27"/>
      <c r="DQ378" s="27"/>
      <c r="DR378" s="27"/>
      <c r="DS378" s="27"/>
      <c r="DT378" s="27"/>
      <c r="DU378" s="27"/>
      <c r="DV378" s="27"/>
      <c r="DW378" s="27"/>
      <c r="DX378" s="27"/>
      <c r="DY378" s="27"/>
      <c r="DZ378" s="27"/>
      <c r="EA378" s="27"/>
      <c r="EB378" s="27"/>
      <c r="EC378" s="27"/>
      <c r="ED378" s="27"/>
      <c r="EE378" s="27"/>
      <c r="EF378" s="27"/>
      <c r="EG378" s="27"/>
      <c r="EH378" s="27"/>
      <c r="EI378" s="27"/>
      <c r="EJ378" s="27"/>
      <c r="EK378" s="27"/>
      <c r="EL378" s="27"/>
      <c r="EM378" s="27"/>
      <c r="EN378" s="27"/>
      <c r="EO378" s="27"/>
      <c r="EP378" s="27"/>
      <c r="EQ378" s="27"/>
      <c r="ER378" s="27"/>
      <c r="ES378" s="27"/>
      <c r="ET378" s="27"/>
      <c r="EU378" s="27"/>
      <c r="EV378" s="27"/>
      <c r="EW378" s="27"/>
      <c r="EX378" s="27"/>
      <c r="EY378" s="27"/>
      <c r="EZ378" s="27"/>
      <c r="FA378" s="27"/>
      <c r="FB378" s="27"/>
      <c r="FC378" s="27"/>
      <c r="FD378" s="27"/>
      <c r="FE378" s="27"/>
      <c r="FF378" s="27"/>
      <c r="FG378" s="27"/>
      <c r="FH378" s="27"/>
      <c r="FI378" s="27"/>
      <c r="FJ378" s="27"/>
      <c r="FK378" s="27"/>
      <c r="FL378" s="27"/>
      <c r="FM378" s="27"/>
      <c r="FN378" s="27"/>
      <c r="FO378" s="27"/>
      <c r="FP378" s="27"/>
      <c r="FQ378" s="27"/>
      <c r="FR378" s="27"/>
      <c r="FS378" s="27"/>
      <c r="FT378" s="27"/>
      <c r="FU378" s="27"/>
      <c r="FV378" s="27"/>
      <c r="FW378" s="27"/>
      <c r="FX378" s="27"/>
      <c r="FY378" s="27"/>
      <c r="FZ378" s="27"/>
      <c r="GA378" s="27"/>
      <c r="GB378" s="27"/>
      <c r="GC378" s="27"/>
      <c r="GD378" s="27"/>
      <c r="GE378" s="27"/>
      <c r="GF378" s="27"/>
      <c r="GG378" s="27"/>
      <c r="GH378" s="27"/>
      <c r="GI378" s="27"/>
      <c r="GJ378" s="27"/>
      <c r="GK378" s="27"/>
      <c r="GL378" s="27"/>
      <c r="GM378" s="27"/>
      <c r="GN378" s="27"/>
    </row>
    <row r="379" spans="1:196" s="27" customFormat="1" ht="15" customHeight="1" x14ac:dyDescent="0.25">
      <c r="A379" s="17">
        <v>1</v>
      </c>
      <c r="B379" s="383" t="s">
        <v>101</v>
      </c>
      <c r="C379" s="305">
        <f>'2 уровень'!F1346</f>
        <v>0</v>
      </c>
      <c r="D379" s="305">
        <f>'2 уровень'!G1346</f>
        <v>0</v>
      </c>
      <c r="E379" s="265">
        <f>'2 уровень'!H1346</f>
        <v>0</v>
      </c>
      <c r="F379" s="266">
        <f>'2 уровень'!I1346</f>
        <v>0</v>
      </c>
      <c r="G379" s="307">
        <f>'2 уровень'!J1346</f>
        <v>0</v>
      </c>
      <c r="H379" s="267">
        <f>'2 уровень'!K1346</f>
        <v>0</v>
      </c>
      <c r="I379" s="308">
        <f>'2 уровень'!L1346</f>
        <v>0</v>
      </c>
      <c r="J379" s="308">
        <f>'2 уровень'!M1346</f>
        <v>0</v>
      </c>
      <c r="K379" s="308">
        <f>'2 уровень'!N1346</f>
        <v>0</v>
      </c>
      <c r="L379" s="308">
        <f>'2 уровень'!O1346</f>
        <v>0</v>
      </c>
      <c r="M379" s="308">
        <f>'2 уровень'!P1346</f>
        <v>0</v>
      </c>
      <c r="N379" s="268">
        <f>'2 уровень'!Q1346</f>
        <v>0</v>
      </c>
      <c r="O379" s="384">
        <f>'2 уровень'!R1346</f>
        <v>4111.7840000000006</v>
      </c>
      <c r="P379" s="385">
        <f>'2 уровень'!S1346</f>
        <v>342.64866666666671</v>
      </c>
      <c r="Q379" s="385">
        <f>'2 уровень'!T1346</f>
        <v>262.84530000000001</v>
      </c>
      <c r="R379" s="384">
        <f>'2 уровень'!U1346</f>
        <v>0</v>
      </c>
      <c r="S379" s="384">
        <f>'2 уровень'!V1346</f>
        <v>-25.516616666666682</v>
      </c>
      <c r="T379" s="384">
        <f>'2 уровень'!W1346</f>
        <v>0</v>
      </c>
      <c r="U379" s="384">
        <f>'2 уровень'!X1346</f>
        <v>293.80853999999999</v>
      </c>
      <c r="V379" s="384"/>
      <c r="W379" s="384"/>
      <c r="X379" s="360"/>
      <c r="Y379" s="360"/>
      <c r="Z379" s="360"/>
      <c r="AA379" s="263"/>
      <c r="AB379" s="263"/>
      <c r="AC379" s="263"/>
      <c r="AD379" s="225"/>
      <c r="AE379" s="17"/>
      <c r="AF379" s="17"/>
      <c r="AG379" s="17"/>
      <c r="AH379" s="17"/>
      <c r="AI379" s="17"/>
      <c r="AJ379" s="17"/>
      <c r="AK379" s="17"/>
      <c r="AL379" s="17"/>
      <c r="AM379" s="17"/>
      <c r="AN379" s="17"/>
      <c r="AO379" s="17"/>
      <c r="AP379" s="17"/>
      <c r="AQ379" s="17"/>
      <c r="AR379" s="17"/>
      <c r="AS379" s="17"/>
      <c r="AT379" s="17"/>
      <c r="AU379" s="17"/>
      <c r="AV379" s="17"/>
      <c r="AW379" s="17"/>
      <c r="AX379" s="17"/>
      <c r="AY379" s="17"/>
      <c r="AZ379" s="17"/>
      <c r="BA379" s="17"/>
      <c r="BB379" s="17"/>
      <c r="BC379" s="17"/>
      <c r="BD379" s="17"/>
      <c r="BE379" s="17"/>
      <c r="BF379" s="17"/>
      <c r="BG379" s="17"/>
      <c r="BH379" s="17"/>
      <c r="BI379" s="17"/>
      <c r="BJ379" s="17"/>
      <c r="BK379" s="17"/>
      <c r="BL379" s="17"/>
      <c r="BM379" s="17"/>
      <c r="BN379" s="17"/>
      <c r="BO379" s="17"/>
      <c r="BP379" s="17"/>
      <c r="BQ379" s="17"/>
      <c r="BR379" s="17"/>
      <c r="BS379" s="17"/>
      <c r="BT379" s="17"/>
      <c r="BU379" s="17"/>
      <c r="BV379" s="17"/>
      <c r="BW379" s="17"/>
      <c r="BX379" s="17"/>
      <c r="BY379" s="17"/>
      <c r="BZ379" s="17"/>
      <c r="CA379" s="17"/>
      <c r="CB379" s="17"/>
      <c r="CC379" s="17"/>
      <c r="CD379" s="17"/>
      <c r="CE379" s="17"/>
      <c r="CF379" s="17"/>
      <c r="CG379" s="17"/>
      <c r="CH379" s="17"/>
      <c r="CI379" s="17"/>
      <c r="CJ379" s="17"/>
      <c r="CK379" s="17"/>
      <c r="CL379" s="17"/>
      <c r="CM379" s="17"/>
      <c r="CN379" s="17"/>
      <c r="CO379" s="17"/>
      <c r="CP379" s="17"/>
      <c r="CQ379" s="17"/>
      <c r="CR379" s="17"/>
      <c r="CS379" s="17"/>
      <c r="CT379" s="17"/>
      <c r="CU379" s="17"/>
      <c r="CV379" s="17"/>
      <c r="CW379" s="17"/>
      <c r="CX379" s="17"/>
      <c r="CY379" s="17"/>
      <c r="CZ379" s="17"/>
      <c r="DA379" s="17"/>
      <c r="DB379" s="17"/>
      <c r="DC379" s="17"/>
      <c r="DD379" s="17"/>
      <c r="DE379" s="17"/>
      <c r="DF379" s="17"/>
      <c r="DG379" s="17"/>
      <c r="DH379" s="17"/>
      <c r="DI379" s="17"/>
      <c r="DJ379" s="17"/>
      <c r="DK379" s="17"/>
      <c r="DL379" s="17"/>
      <c r="DM379" s="17"/>
      <c r="DN379" s="17"/>
      <c r="DO379" s="17"/>
      <c r="DP379" s="17"/>
      <c r="DQ379" s="17"/>
      <c r="DR379" s="17"/>
      <c r="DS379" s="17"/>
      <c r="DT379" s="17"/>
      <c r="DU379" s="17"/>
      <c r="DV379" s="17"/>
      <c r="DW379" s="17"/>
      <c r="DX379" s="17"/>
      <c r="DY379" s="17"/>
      <c r="DZ379" s="17"/>
      <c r="EA379" s="17"/>
      <c r="EB379" s="17"/>
      <c r="EC379" s="17"/>
      <c r="ED379" s="17"/>
      <c r="EE379" s="17"/>
      <c r="EF379" s="17"/>
      <c r="EG379" s="17"/>
      <c r="EH379" s="17"/>
      <c r="EI379" s="17"/>
      <c r="EJ379" s="17"/>
      <c r="EK379" s="17"/>
      <c r="EL379" s="17"/>
      <c r="EM379" s="17"/>
      <c r="EN379" s="17"/>
      <c r="EO379" s="17"/>
      <c r="EP379" s="17"/>
      <c r="EQ379" s="17"/>
      <c r="ER379" s="17"/>
      <c r="ES379" s="17"/>
      <c r="ET379" s="17"/>
      <c r="EU379" s="17"/>
      <c r="EV379" s="17"/>
      <c r="EW379" s="17"/>
      <c r="EX379" s="17"/>
      <c r="EY379" s="17"/>
      <c r="EZ379" s="17"/>
      <c r="FA379" s="17"/>
      <c r="FB379" s="17"/>
      <c r="FC379" s="17"/>
      <c r="FD379" s="17"/>
      <c r="FE379" s="17"/>
      <c r="FF379" s="17"/>
      <c r="FG379" s="17"/>
      <c r="FH379" s="17"/>
      <c r="FI379" s="17"/>
      <c r="FJ379" s="17"/>
      <c r="FK379" s="17"/>
      <c r="FL379" s="17"/>
      <c r="FM379" s="17"/>
      <c r="FN379" s="17"/>
      <c r="FO379" s="17"/>
      <c r="FP379" s="17"/>
      <c r="FQ379" s="17"/>
      <c r="FR379" s="17"/>
      <c r="FS379" s="17"/>
      <c r="FT379" s="17"/>
      <c r="FU379" s="17"/>
      <c r="FV379" s="17"/>
      <c r="FW379" s="17"/>
      <c r="FX379" s="17"/>
      <c r="FY379" s="17"/>
      <c r="FZ379" s="17"/>
      <c r="GA379" s="17"/>
      <c r="GB379" s="17"/>
      <c r="GC379" s="17"/>
      <c r="GD379" s="17"/>
      <c r="GE379" s="17"/>
      <c r="GF379" s="17"/>
      <c r="GG379" s="17"/>
      <c r="GH379" s="17"/>
      <c r="GI379" s="17"/>
      <c r="GJ379" s="17"/>
      <c r="GK379" s="17"/>
      <c r="GL379" s="17"/>
      <c r="GM379" s="17"/>
      <c r="GN379" s="17"/>
    </row>
    <row r="380" spans="1:196" s="27" customFormat="1" ht="30" customHeight="1" x14ac:dyDescent="0.25">
      <c r="A380" s="17">
        <v>1</v>
      </c>
      <c r="B380" s="104" t="s">
        <v>80</v>
      </c>
      <c r="C380" s="265">
        <f>'2 уровень'!F1347</f>
        <v>88</v>
      </c>
      <c r="D380" s="265">
        <f>'2 уровень'!G1347</f>
        <v>7.333333333333333</v>
      </c>
      <c r="E380" s="265">
        <f>'2 уровень'!H1347</f>
        <v>7</v>
      </c>
      <c r="F380" s="266">
        <f>'2 уровень'!I1347</f>
        <v>95.454545454545453</v>
      </c>
      <c r="G380" s="267">
        <f>'2 уровень'!J1347</f>
        <v>0</v>
      </c>
      <c r="H380" s="267">
        <f>'2 уровень'!K1347</f>
        <v>8.5714285714285712</v>
      </c>
      <c r="I380" s="268">
        <f>'2 уровень'!L1347</f>
        <v>0</v>
      </c>
      <c r="J380" s="268">
        <f>'2 уровень'!M1347</f>
        <v>0</v>
      </c>
      <c r="K380" s="268">
        <f>'2 уровень'!N1347</f>
        <v>60</v>
      </c>
      <c r="L380" s="268" t="e">
        <f>'2 уровень'!O1347</f>
        <v>#DIV/0!</v>
      </c>
      <c r="M380" s="268">
        <f>'2 уровень'!P1347</f>
        <v>0</v>
      </c>
      <c r="N380" s="268" t="e">
        <f>'2 уровень'!Q1347</f>
        <v>#DIV/0!</v>
      </c>
      <c r="O380" s="267">
        <f>'2 уровень'!R1347</f>
        <v>3242.7310000000002</v>
      </c>
      <c r="P380" s="267">
        <f>'2 уровень'!S1347</f>
        <v>270.22758333333337</v>
      </c>
      <c r="Q380" s="267">
        <f>'2 уровень'!T1347</f>
        <v>234.52470000000002</v>
      </c>
      <c r="R380" s="267">
        <f>'2 уровень'!U1347</f>
        <v>0</v>
      </c>
      <c r="S380" s="267">
        <f>'2 уровень'!V1347</f>
        <v>-35.702883333333347</v>
      </c>
      <c r="T380" s="267">
        <f>'2 уровень'!W1347</f>
        <v>0</v>
      </c>
      <c r="U380" s="310">
        <f>'2 уровень'!X1347</f>
        <v>234.52470000000002</v>
      </c>
      <c r="V380" s="267">
        <f>Q380/P380*100</f>
        <v>86.78784641710952</v>
      </c>
      <c r="W380" s="267">
        <f>U380/P380*100</f>
        <v>86.78784641710952</v>
      </c>
      <c r="X380" s="265" t="e">
        <f>'2 уровень'!#REF!</f>
        <v>#REF!</v>
      </c>
      <c r="Y380" s="265" t="e">
        <f>'2 уровень'!#REF!</f>
        <v>#REF!</v>
      </c>
      <c r="Z380" s="265" t="e">
        <f>'2 уровень'!#REF!</f>
        <v>#REF!</v>
      </c>
      <c r="AA380" s="35"/>
      <c r="AB380" s="35"/>
      <c r="AC380" s="35"/>
      <c r="AD380" s="225"/>
    </row>
    <row r="381" spans="1:196" s="27" customFormat="1" ht="15" customHeight="1" x14ac:dyDescent="0.25">
      <c r="A381" s="17">
        <v>1</v>
      </c>
      <c r="B381" s="102" t="s">
        <v>263</v>
      </c>
      <c r="C381" s="235">
        <f>'2 уровень'!F1348</f>
        <v>0</v>
      </c>
      <c r="D381" s="235">
        <f>'2 уровень'!G1348</f>
        <v>0</v>
      </c>
      <c r="E381" s="235">
        <f>'2 уровень'!H1348</f>
        <v>0</v>
      </c>
      <c r="F381" s="236">
        <f>'2 уровень'!I1348</f>
        <v>0</v>
      </c>
      <c r="G381" s="267">
        <f>'2 уровень'!J1348</f>
        <v>0</v>
      </c>
      <c r="H381" s="267">
        <f>'2 уровень'!K1348</f>
        <v>0</v>
      </c>
      <c r="I381" s="230">
        <f>'2 уровень'!L1348</f>
        <v>0</v>
      </c>
      <c r="J381" s="230">
        <f>'2 уровень'!M1348</f>
        <v>0</v>
      </c>
      <c r="K381" s="230">
        <f>'2 уровень'!N1348</f>
        <v>0</v>
      </c>
      <c r="L381" s="230">
        <f>'2 уровень'!O1348</f>
        <v>0</v>
      </c>
      <c r="M381" s="230">
        <f>'2 уровень'!P1348</f>
        <v>0</v>
      </c>
      <c r="N381" s="230">
        <f>'2 уровень'!Q1348</f>
        <v>0</v>
      </c>
      <c r="O381" s="267">
        <f>'2 уровень'!R1348</f>
        <v>0</v>
      </c>
      <c r="P381" s="267">
        <f>'2 уровень'!S1348</f>
        <v>0</v>
      </c>
      <c r="Q381" s="267">
        <f>'2 уровень'!T1348</f>
        <v>0</v>
      </c>
      <c r="R381" s="267">
        <f>'2 уровень'!U1348</f>
        <v>0</v>
      </c>
      <c r="S381" s="267">
        <f>'2 уровень'!V1348</f>
        <v>0</v>
      </c>
      <c r="T381" s="267">
        <f>'2 уровень'!W1348</f>
        <v>0</v>
      </c>
      <c r="U381" s="310">
        <f>'2 уровень'!X1348</f>
        <v>0</v>
      </c>
      <c r="V381" s="267"/>
      <c r="W381" s="267"/>
      <c r="X381" s="235" t="e">
        <f>'2 уровень'!#REF!</f>
        <v>#REF!</v>
      </c>
      <c r="Y381" s="235" t="e">
        <f>'2 уровень'!#REF!</f>
        <v>#REF!</v>
      </c>
      <c r="Z381" s="235" t="e">
        <f>'2 уровень'!#REF!</f>
        <v>#REF!</v>
      </c>
      <c r="AA381" s="35"/>
      <c r="AB381" s="35"/>
      <c r="AC381" s="35"/>
      <c r="AD381" s="225"/>
      <c r="AE381" s="17"/>
      <c r="AF381" s="17"/>
      <c r="AG381" s="17"/>
      <c r="AH381" s="17"/>
      <c r="AI381" s="17"/>
      <c r="AJ381" s="17"/>
      <c r="AK381" s="17"/>
      <c r="AL381" s="17"/>
      <c r="AM381" s="17"/>
      <c r="AN381" s="17"/>
      <c r="AO381" s="17"/>
      <c r="AP381" s="17"/>
      <c r="AQ381" s="17"/>
      <c r="AR381" s="17"/>
      <c r="AS381" s="17"/>
      <c r="AT381" s="17"/>
      <c r="AU381" s="17"/>
      <c r="AV381" s="17"/>
      <c r="AW381" s="17"/>
      <c r="AX381" s="17"/>
      <c r="AY381" s="17"/>
      <c r="AZ381" s="17"/>
      <c r="BA381" s="17"/>
      <c r="BB381" s="17"/>
      <c r="BC381" s="17"/>
      <c r="BD381" s="17"/>
      <c r="BE381" s="17"/>
      <c r="BF381" s="17"/>
      <c r="BG381" s="17"/>
      <c r="BH381" s="17"/>
      <c r="BI381" s="17"/>
      <c r="BJ381" s="17"/>
      <c r="BK381" s="17"/>
      <c r="BL381" s="17"/>
      <c r="BM381" s="17"/>
      <c r="BN381" s="17"/>
      <c r="BO381" s="17"/>
      <c r="BP381" s="17"/>
      <c r="BQ381" s="17"/>
      <c r="BR381" s="17"/>
      <c r="BS381" s="17"/>
      <c r="BT381" s="17"/>
      <c r="BU381" s="17"/>
      <c r="BV381" s="17"/>
      <c r="BW381" s="17"/>
      <c r="BX381" s="17"/>
      <c r="BY381" s="17"/>
      <c r="BZ381" s="17"/>
      <c r="CA381" s="17"/>
      <c r="CB381" s="17"/>
      <c r="CC381" s="17"/>
      <c r="CD381" s="17"/>
      <c r="CE381" s="17"/>
      <c r="CF381" s="17"/>
      <c r="CG381" s="17"/>
      <c r="CH381" s="17"/>
      <c r="CI381" s="17"/>
      <c r="CJ381" s="17"/>
      <c r="CK381" s="17"/>
      <c r="CL381" s="17"/>
      <c r="CM381" s="17"/>
      <c r="CN381" s="17"/>
      <c r="CO381" s="17"/>
      <c r="CP381" s="17"/>
      <c r="CQ381" s="17"/>
      <c r="CR381" s="17"/>
      <c r="CS381" s="17"/>
      <c r="CT381" s="17"/>
      <c r="CU381" s="17"/>
      <c r="CV381" s="17"/>
      <c r="CW381" s="17"/>
      <c r="CX381" s="17"/>
      <c r="CY381" s="17"/>
      <c r="CZ381" s="17"/>
      <c r="DA381" s="17"/>
      <c r="DB381" s="17"/>
      <c r="DC381" s="17"/>
      <c r="DD381" s="17"/>
      <c r="DE381" s="17"/>
      <c r="DF381" s="17"/>
      <c r="DG381" s="17"/>
      <c r="DH381" s="17"/>
      <c r="DI381" s="17"/>
      <c r="DJ381" s="17"/>
      <c r="DK381" s="17"/>
      <c r="DL381" s="17"/>
      <c r="DM381" s="17"/>
      <c r="DN381" s="17"/>
      <c r="DO381" s="17"/>
      <c r="DP381" s="17"/>
      <c r="DQ381" s="17"/>
      <c r="DR381" s="17"/>
      <c r="DS381" s="17"/>
      <c r="DT381" s="17"/>
      <c r="DU381" s="17"/>
      <c r="DV381" s="17"/>
      <c r="DW381" s="17"/>
      <c r="DX381" s="17"/>
      <c r="DY381" s="17"/>
      <c r="DZ381" s="17"/>
      <c r="EA381" s="17"/>
      <c r="EB381" s="17"/>
      <c r="EC381" s="17"/>
      <c r="ED381" s="17"/>
      <c r="EE381" s="17"/>
      <c r="EF381" s="17"/>
      <c r="EG381" s="17"/>
      <c r="EH381" s="17"/>
      <c r="EI381" s="17"/>
      <c r="EJ381" s="17"/>
      <c r="EK381" s="17"/>
      <c r="EL381" s="17"/>
      <c r="EM381" s="17"/>
      <c r="EN381" s="17"/>
      <c r="EO381" s="17"/>
      <c r="EP381" s="17"/>
      <c r="EQ381" s="17"/>
      <c r="ER381" s="17"/>
      <c r="ES381" s="17"/>
      <c r="ET381" s="17"/>
      <c r="EU381" s="17"/>
      <c r="EV381" s="17"/>
      <c r="EW381" s="17"/>
      <c r="EX381" s="17"/>
      <c r="EY381" s="17"/>
      <c r="EZ381" s="17"/>
      <c r="FA381" s="17"/>
      <c r="FB381" s="17"/>
      <c r="FC381" s="17"/>
      <c r="FD381" s="17"/>
      <c r="FE381" s="17"/>
      <c r="FF381" s="17"/>
      <c r="FG381" s="17"/>
      <c r="FH381" s="17"/>
      <c r="FI381" s="17"/>
      <c r="FJ381" s="17"/>
      <c r="FK381" s="17"/>
      <c r="FL381" s="17"/>
      <c r="FM381" s="17"/>
      <c r="FN381" s="17"/>
      <c r="FO381" s="17"/>
      <c r="FP381" s="17"/>
      <c r="FQ381" s="17"/>
      <c r="FR381" s="17"/>
      <c r="FS381" s="17"/>
      <c r="FT381" s="17"/>
      <c r="FU381" s="17"/>
      <c r="FV381" s="17"/>
      <c r="FW381" s="17"/>
      <c r="FX381" s="17"/>
      <c r="FY381" s="17"/>
      <c r="FZ381" s="17"/>
      <c r="GA381" s="17"/>
      <c r="GB381" s="17"/>
      <c r="GC381" s="17"/>
      <c r="GD381" s="17"/>
      <c r="GE381" s="17"/>
      <c r="GF381" s="17"/>
      <c r="GG381" s="17"/>
      <c r="GH381" s="17"/>
      <c r="GI381" s="17"/>
      <c r="GJ381" s="17"/>
      <c r="GK381" s="17"/>
      <c r="GL381" s="17"/>
      <c r="GM381" s="17"/>
      <c r="GN381" s="17"/>
    </row>
    <row r="382" spans="1:196" s="27" customFormat="1" ht="15" customHeight="1" x14ac:dyDescent="0.25">
      <c r="A382" s="17">
        <v>1</v>
      </c>
      <c r="B382" s="100" t="s">
        <v>509</v>
      </c>
      <c r="C382" s="235">
        <f>'2 уровень'!F1349</f>
        <v>0</v>
      </c>
      <c r="D382" s="235">
        <f>'2 уровень'!G1349</f>
        <v>0</v>
      </c>
      <c r="E382" s="235">
        <f>'2 уровень'!H1349</f>
        <v>0</v>
      </c>
      <c r="F382" s="236">
        <f>'2 уровень'!I1349</f>
        <v>0</v>
      </c>
      <c r="G382" s="267">
        <f>'2 уровень'!J1349</f>
        <v>0</v>
      </c>
      <c r="H382" s="267">
        <f>'2 уровень'!K1349</f>
        <v>0</v>
      </c>
      <c r="I382" s="230">
        <f>'2 уровень'!L1349</f>
        <v>0</v>
      </c>
      <c r="J382" s="230">
        <f>'2 уровень'!M1349</f>
        <v>0</v>
      </c>
      <c r="K382" s="230">
        <f>'2 уровень'!N1349</f>
        <v>0</v>
      </c>
      <c r="L382" s="230">
        <f>'2 уровень'!O1349</f>
        <v>0</v>
      </c>
      <c r="M382" s="230">
        <f>'2 уровень'!P1349</f>
        <v>0</v>
      </c>
      <c r="N382" s="230">
        <f>'2 уровень'!Q1349</f>
        <v>0</v>
      </c>
      <c r="O382" s="267">
        <f>'2 уровень'!R1349</f>
        <v>0</v>
      </c>
      <c r="P382" s="267">
        <f>'2 уровень'!S1349</f>
        <v>0</v>
      </c>
      <c r="Q382" s="267">
        <f>'2 уровень'!T1349</f>
        <v>0</v>
      </c>
      <c r="R382" s="267">
        <f>'2 уровень'!U1349</f>
        <v>0</v>
      </c>
      <c r="S382" s="267">
        <f>'2 уровень'!V1349</f>
        <v>0</v>
      </c>
      <c r="T382" s="267">
        <f>'2 уровень'!W1349</f>
        <v>0</v>
      </c>
      <c r="U382" s="310">
        <f>'2 уровень'!X1349</f>
        <v>0</v>
      </c>
      <c r="V382" s="267"/>
      <c r="W382" s="267"/>
      <c r="X382" s="235" t="e">
        <f>'2 уровень'!#REF!</f>
        <v>#REF!</v>
      </c>
      <c r="Y382" s="235" t="e">
        <f>'2 уровень'!#REF!</f>
        <v>#REF!</v>
      </c>
      <c r="Z382" s="235" t="e">
        <f>'2 уровень'!#REF!</f>
        <v>#REF!</v>
      </c>
      <c r="AA382" s="35"/>
      <c r="AB382" s="35"/>
      <c r="AC382" s="35"/>
      <c r="AD382" s="225"/>
      <c r="AE382" s="17"/>
      <c r="AF382" s="17"/>
      <c r="AG382" s="17"/>
      <c r="AH382" s="17"/>
      <c r="AI382" s="17"/>
      <c r="AJ382" s="17"/>
      <c r="AK382" s="17"/>
      <c r="AL382" s="17"/>
      <c r="AM382" s="17"/>
      <c r="AN382" s="17"/>
      <c r="AO382" s="17"/>
      <c r="AP382" s="17"/>
      <c r="AQ382" s="17"/>
      <c r="AR382" s="17"/>
      <c r="AS382" s="17"/>
      <c r="AT382" s="17"/>
      <c r="AU382" s="17"/>
      <c r="AV382" s="17"/>
      <c r="AW382" s="17"/>
      <c r="AX382" s="17"/>
      <c r="AY382" s="17"/>
      <c r="AZ382" s="17"/>
      <c r="BA382" s="17"/>
      <c r="BB382" s="17"/>
      <c r="BC382" s="17"/>
      <c r="BD382" s="17"/>
      <c r="BE382" s="17"/>
      <c r="BF382" s="17"/>
      <c r="BG382" s="17"/>
      <c r="BH382" s="17"/>
      <c r="BI382" s="17"/>
      <c r="BJ382" s="17"/>
      <c r="BK382" s="17"/>
      <c r="BL382" s="17"/>
      <c r="BM382" s="17"/>
      <c r="BN382" s="17"/>
      <c r="BO382" s="17"/>
      <c r="BP382" s="17"/>
      <c r="BQ382" s="17"/>
      <c r="BR382" s="17"/>
      <c r="BS382" s="17"/>
      <c r="BT382" s="17"/>
      <c r="BU382" s="17"/>
      <c r="BV382" s="17"/>
      <c r="BW382" s="17"/>
      <c r="BX382" s="17"/>
      <c r="BY382" s="17"/>
      <c r="BZ382" s="17"/>
      <c r="CA382" s="17"/>
      <c r="CB382" s="17"/>
      <c r="CC382" s="17"/>
      <c r="CD382" s="17"/>
      <c r="CE382" s="17"/>
      <c r="CF382" s="17"/>
      <c r="CG382" s="17"/>
      <c r="CH382" s="17"/>
      <c r="CI382" s="17"/>
      <c r="CJ382" s="17"/>
      <c r="CK382" s="17"/>
      <c r="CL382" s="17"/>
      <c r="CM382" s="17"/>
      <c r="CN382" s="17"/>
      <c r="CO382" s="17"/>
      <c r="CP382" s="17"/>
      <c r="CQ382" s="17"/>
      <c r="CR382" s="17"/>
      <c r="CS382" s="17"/>
      <c r="CT382" s="17"/>
      <c r="CU382" s="17"/>
      <c r="CV382" s="17"/>
      <c r="CW382" s="17"/>
      <c r="CX382" s="17"/>
      <c r="CY382" s="17"/>
      <c r="CZ382" s="17"/>
      <c r="DA382" s="17"/>
      <c r="DB382" s="17"/>
      <c r="DC382" s="17"/>
      <c r="DD382" s="17"/>
      <c r="DE382" s="17"/>
      <c r="DF382" s="17"/>
      <c r="DG382" s="17"/>
      <c r="DH382" s="17"/>
      <c r="DI382" s="17"/>
      <c r="DJ382" s="17"/>
      <c r="DK382" s="17"/>
      <c r="DL382" s="17"/>
      <c r="DM382" s="17"/>
      <c r="DN382" s="17"/>
      <c r="DO382" s="17"/>
      <c r="DP382" s="17"/>
      <c r="DQ382" s="17"/>
      <c r="DR382" s="17"/>
      <c r="DS382" s="17"/>
      <c r="DT382" s="17"/>
      <c r="DU382" s="17"/>
      <c r="DV382" s="17"/>
      <c r="DW382" s="17"/>
      <c r="DX382" s="17"/>
      <c r="DY382" s="17"/>
      <c r="DZ382" s="17"/>
      <c r="EA382" s="17"/>
      <c r="EB382" s="17"/>
      <c r="EC382" s="17"/>
      <c r="ED382" s="17"/>
      <c r="EE382" s="17"/>
      <c r="EF382" s="17"/>
      <c r="EG382" s="17"/>
      <c r="EH382" s="17"/>
      <c r="EI382" s="17"/>
      <c r="EJ382" s="17"/>
      <c r="EK382" s="17"/>
      <c r="EL382" s="17"/>
      <c r="EM382" s="17"/>
      <c r="EN382" s="17"/>
      <c r="EO382" s="17"/>
      <c r="EP382" s="17"/>
      <c r="EQ382" s="17"/>
      <c r="ER382" s="17"/>
      <c r="ES382" s="17"/>
      <c r="ET382" s="17"/>
      <c r="EU382" s="17"/>
      <c r="EV382" s="17"/>
      <c r="EW382" s="17"/>
      <c r="EX382" s="17"/>
      <c r="EY382" s="17"/>
      <c r="EZ382" s="17"/>
      <c r="FA382" s="17"/>
      <c r="FB382" s="17"/>
      <c r="FC382" s="17"/>
      <c r="FD382" s="17"/>
      <c r="FE382" s="17"/>
      <c r="FF382" s="17"/>
      <c r="FG382" s="17"/>
      <c r="FH382" s="17"/>
      <c r="FI382" s="17"/>
      <c r="FJ382" s="17"/>
      <c r="FK382" s="17"/>
      <c r="FL382" s="17"/>
      <c r="FM382" s="17"/>
      <c r="FN382" s="17"/>
      <c r="FO382" s="17"/>
      <c r="FP382" s="17"/>
      <c r="FQ382" s="17"/>
      <c r="FR382" s="17"/>
      <c r="FS382" s="17"/>
      <c r="FT382" s="17"/>
      <c r="FU382" s="17"/>
      <c r="FV382" s="17"/>
      <c r="FW382" s="17"/>
      <c r="FX382" s="17"/>
      <c r="FY382" s="17"/>
      <c r="FZ382" s="17"/>
      <c r="GA382" s="17"/>
      <c r="GB382" s="17"/>
      <c r="GC382" s="17"/>
      <c r="GD382" s="17"/>
      <c r="GE382" s="17"/>
      <c r="GF382" s="17"/>
      <c r="GG382" s="17"/>
      <c r="GH382" s="17"/>
      <c r="GI382" s="17"/>
      <c r="GJ382" s="17"/>
      <c r="GK382" s="17"/>
      <c r="GL382" s="17"/>
      <c r="GM382" s="17"/>
      <c r="GN382" s="17"/>
    </row>
    <row r="383" spans="1:196" s="27" customFormat="1" ht="15" customHeight="1" x14ac:dyDescent="0.25">
      <c r="A383" s="17"/>
      <c r="B383" s="386" t="s">
        <v>484</v>
      </c>
      <c r="C383" s="235"/>
      <c r="D383" s="235"/>
      <c r="E383" s="235"/>
      <c r="F383" s="236"/>
      <c r="G383" s="267"/>
      <c r="H383" s="267"/>
      <c r="I383" s="230"/>
      <c r="J383" s="230"/>
      <c r="K383" s="230"/>
      <c r="L383" s="230"/>
      <c r="M383" s="230"/>
      <c r="N383" s="230"/>
      <c r="O383" s="267">
        <f>'2 уровень'!R1350</f>
        <v>0</v>
      </c>
      <c r="P383" s="267">
        <f>'2 уровень'!S1350</f>
        <v>0</v>
      </c>
      <c r="Q383" s="267">
        <f>'2 уровень'!T1350</f>
        <v>0</v>
      </c>
      <c r="R383" s="267">
        <f>'2 уровень'!U1350</f>
        <v>0</v>
      </c>
      <c r="S383" s="267">
        <f>'2 уровень'!V1350</f>
        <v>0</v>
      </c>
      <c r="T383" s="267">
        <f>'2 уровень'!W1350</f>
        <v>0</v>
      </c>
      <c r="U383" s="310">
        <f>'2 уровень'!X1350</f>
        <v>0</v>
      </c>
      <c r="V383" s="267"/>
      <c r="W383" s="267"/>
      <c r="X383" s="235"/>
      <c r="Y383" s="235"/>
      <c r="Z383" s="235"/>
      <c r="AA383" s="35"/>
      <c r="AB383" s="35"/>
      <c r="AC383" s="35"/>
      <c r="AD383" s="225"/>
      <c r="AE383" s="17"/>
      <c r="AF383" s="17"/>
      <c r="AG383" s="17"/>
      <c r="AH383" s="17"/>
      <c r="AI383" s="17"/>
      <c r="AJ383" s="17"/>
      <c r="AK383" s="17"/>
      <c r="AL383" s="17"/>
      <c r="AM383" s="17"/>
      <c r="AN383" s="17"/>
      <c r="AO383" s="17"/>
      <c r="AP383" s="17"/>
      <c r="AQ383" s="17"/>
      <c r="AR383" s="17"/>
      <c r="AS383" s="17"/>
      <c r="AT383" s="17"/>
      <c r="AU383" s="17"/>
      <c r="AV383" s="17"/>
      <c r="AW383" s="17"/>
      <c r="AX383" s="17"/>
      <c r="AY383" s="17"/>
      <c r="AZ383" s="17"/>
      <c r="BA383" s="17"/>
      <c r="BB383" s="17"/>
      <c r="BC383" s="17"/>
      <c r="BD383" s="17"/>
      <c r="BE383" s="17"/>
      <c r="BF383" s="17"/>
      <c r="BG383" s="17"/>
      <c r="BH383" s="17"/>
      <c r="BI383" s="17"/>
      <c r="BJ383" s="17"/>
      <c r="BK383" s="17"/>
      <c r="BL383" s="17"/>
      <c r="BM383" s="17"/>
      <c r="BN383" s="17"/>
      <c r="BO383" s="17"/>
      <c r="BP383" s="17"/>
      <c r="BQ383" s="17"/>
      <c r="BR383" s="17"/>
      <c r="BS383" s="17"/>
      <c r="BT383" s="17"/>
      <c r="BU383" s="17"/>
      <c r="BV383" s="17"/>
      <c r="BW383" s="17"/>
      <c r="BX383" s="17"/>
      <c r="BY383" s="17"/>
      <c r="BZ383" s="17"/>
      <c r="CA383" s="17"/>
      <c r="CB383" s="17"/>
      <c r="CC383" s="17"/>
      <c r="CD383" s="17"/>
      <c r="CE383" s="17"/>
      <c r="CF383" s="17"/>
      <c r="CG383" s="17"/>
      <c r="CH383" s="17"/>
      <c r="CI383" s="17"/>
      <c r="CJ383" s="17"/>
      <c r="CK383" s="17"/>
      <c r="CL383" s="17"/>
      <c r="CM383" s="17"/>
      <c r="CN383" s="17"/>
      <c r="CO383" s="17"/>
      <c r="CP383" s="17"/>
      <c r="CQ383" s="17"/>
      <c r="CR383" s="17"/>
      <c r="CS383" s="17"/>
      <c r="CT383" s="17"/>
      <c r="CU383" s="17"/>
      <c r="CV383" s="17"/>
      <c r="CW383" s="17"/>
      <c r="CX383" s="17"/>
      <c r="CY383" s="17"/>
      <c r="CZ383" s="17"/>
      <c r="DA383" s="17"/>
      <c r="DB383" s="17"/>
      <c r="DC383" s="17"/>
      <c r="DD383" s="17"/>
      <c r="DE383" s="17"/>
      <c r="DF383" s="17"/>
      <c r="DG383" s="17"/>
      <c r="DH383" s="17"/>
      <c r="DI383" s="17"/>
      <c r="DJ383" s="17"/>
      <c r="DK383" s="17"/>
      <c r="DL383" s="17"/>
      <c r="DM383" s="17"/>
      <c r="DN383" s="17"/>
      <c r="DO383" s="17"/>
      <c r="DP383" s="17"/>
      <c r="DQ383" s="17"/>
      <c r="DR383" s="17"/>
      <c r="DS383" s="17"/>
      <c r="DT383" s="17"/>
      <c r="DU383" s="17"/>
      <c r="DV383" s="17"/>
      <c r="DW383" s="17"/>
      <c r="DX383" s="17"/>
      <c r="DY383" s="17"/>
      <c r="DZ383" s="17"/>
      <c r="EA383" s="17"/>
      <c r="EB383" s="17"/>
      <c r="EC383" s="17"/>
      <c r="ED383" s="17"/>
      <c r="EE383" s="17"/>
      <c r="EF383" s="17"/>
      <c r="EG383" s="17"/>
      <c r="EH383" s="17"/>
      <c r="EI383" s="17"/>
      <c r="EJ383" s="17"/>
      <c r="EK383" s="17"/>
      <c r="EL383" s="17"/>
      <c r="EM383" s="17"/>
      <c r="EN383" s="17"/>
      <c r="EO383" s="17"/>
      <c r="EP383" s="17"/>
      <c r="EQ383" s="17"/>
      <c r="ER383" s="17"/>
      <c r="ES383" s="17"/>
      <c r="ET383" s="17"/>
      <c r="EU383" s="17"/>
      <c r="EV383" s="17"/>
      <c r="EW383" s="17"/>
      <c r="EX383" s="17"/>
      <c r="EY383" s="17"/>
      <c r="EZ383" s="17"/>
      <c r="FA383" s="17"/>
      <c r="FB383" s="17"/>
      <c r="FC383" s="17"/>
      <c r="FD383" s="17"/>
      <c r="FE383" s="17"/>
      <c r="FF383" s="17"/>
      <c r="FG383" s="17"/>
      <c r="FH383" s="17"/>
      <c r="FI383" s="17"/>
      <c r="FJ383" s="17"/>
      <c r="FK383" s="17"/>
      <c r="FL383" s="17"/>
      <c r="FM383" s="17"/>
      <c r="FN383" s="17"/>
      <c r="FO383" s="17"/>
      <c r="FP383" s="17"/>
      <c r="FQ383" s="17"/>
      <c r="FR383" s="17"/>
      <c r="FS383" s="17"/>
      <c r="FT383" s="17"/>
      <c r="FU383" s="17"/>
      <c r="FV383" s="17"/>
      <c r="FW383" s="17"/>
      <c r="FX383" s="17"/>
      <c r="FY383" s="17"/>
      <c r="FZ383" s="17"/>
      <c r="GA383" s="17"/>
      <c r="GB383" s="17"/>
      <c r="GC383" s="17"/>
      <c r="GD383" s="17"/>
      <c r="GE383" s="17"/>
      <c r="GF383" s="17"/>
      <c r="GG383" s="17"/>
      <c r="GH383" s="17"/>
      <c r="GI383" s="17"/>
      <c r="GJ383" s="17"/>
      <c r="GK383" s="17"/>
      <c r="GL383" s="17"/>
      <c r="GM383" s="17"/>
      <c r="GN383" s="17"/>
    </row>
    <row r="384" spans="1:196" s="27" customFormat="1" ht="38.1" customHeight="1" x14ac:dyDescent="0.25">
      <c r="A384" s="17">
        <v>1</v>
      </c>
      <c r="B384" s="387" t="s">
        <v>427</v>
      </c>
      <c r="C384" s="242">
        <f>'2 уровень'!F1351</f>
        <v>0</v>
      </c>
      <c r="D384" s="242">
        <f>'2 уровень'!G1351</f>
        <v>0</v>
      </c>
      <c r="E384" s="242">
        <f>'2 уровень'!H1351</f>
        <v>9</v>
      </c>
      <c r="F384" s="388" t="e">
        <f>'2 уровень'!I1351</f>
        <v>#DIV/0!</v>
      </c>
      <c r="G384" s="389">
        <f>'2 уровень'!J1351</f>
        <v>0</v>
      </c>
      <c r="H384" s="389">
        <f>'2 уровень'!K1351</f>
        <v>0</v>
      </c>
      <c r="I384" s="390">
        <f>'2 уровень'!L1351</f>
        <v>0</v>
      </c>
      <c r="J384" s="390">
        <f>'2 уровень'!M1351</f>
        <v>0</v>
      </c>
      <c r="K384" s="390">
        <f>'2 уровень'!N1351</f>
        <v>0</v>
      </c>
      <c r="L384" s="390">
        <f>'2 уровень'!O1351</f>
        <v>0</v>
      </c>
      <c r="M384" s="390">
        <f>'2 уровень'!P1351</f>
        <v>0</v>
      </c>
      <c r="N384" s="390">
        <f>'2 уровень'!Q1351</f>
        <v>0</v>
      </c>
      <c r="O384" s="389">
        <f>'2 уровень'!R1351</f>
        <v>0</v>
      </c>
      <c r="P384" s="389">
        <f>'2 уровень'!S1351</f>
        <v>0</v>
      </c>
      <c r="Q384" s="389">
        <f>'2 уровень'!T1351</f>
        <v>0</v>
      </c>
      <c r="R384" s="389">
        <f>'2 уровень'!U1351</f>
        <v>0</v>
      </c>
      <c r="S384" s="389">
        <f>'2 уровень'!V1351</f>
        <v>0</v>
      </c>
      <c r="T384" s="389">
        <f>'2 уровень'!W1351</f>
        <v>0</v>
      </c>
      <c r="U384" s="391">
        <f>'2 уровень'!X1351</f>
        <v>0</v>
      </c>
      <c r="V384" s="389"/>
      <c r="W384" s="389"/>
      <c r="X384" s="242" t="e">
        <f>'2 уровень'!#REF!</f>
        <v>#REF!</v>
      </c>
      <c r="Y384" s="242" t="e">
        <f>'2 уровень'!#REF!</f>
        <v>#REF!</v>
      </c>
      <c r="Z384" s="242" t="e">
        <f>'2 уровень'!#REF!</f>
        <v>#REF!</v>
      </c>
      <c r="AA384" s="392"/>
      <c r="AB384" s="392"/>
      <c r="AC384" s="392"/>
      <c r="AD384" s="225"/>
      <c r="AE384" s="17"/>
      <c r="AF384" s="17"/>
      <c r="AG384" s="17"/>
      <c r="AH384" s="17"/>
      <c r="AI384" s="17"/>
      <c r="AJ384" s="17"/>
      <c r="AK384" s="17"/>
      <c r="AL384" s="17"/>
      <c r="AM384" s="17"/>
      <c r="AN384" s="17"/>
      <c r="AO384" s="17"/>
      <c r="AP384" s="17"/>
      <c r="AQ384" s="17"/>
      <c r="AR384" s="17"/>
      <c r="AS384" s="17"/>
      <c r="AT384" s="17"/>
      <c r="AU384" s="17"/>
      <c r="AV384" s="17"/>
      <c r="AW384" s="17"/>
      <c r="AX384" s="17"/>
      <c r="AY384" s="17"/>
      <c r="AZ384" s="17"/>
      <c r="BA384" s="17"/>
      <c r="BB384" s="17"/>
      <c r="BC384" s="17"/>
      <c r="BD384" s="17"/>
      <c r="BE384" s="17"/>
      <c r="BF384" s="17"/>
      <c r="BG384" s="17"/>
      <c r="BH384" s="17"/>
      <c r="BI384" s="17"/>
      <c r="BJ384" s="17"/>
      <c r="BK384" s="17"/>
      <c r="BL384" s="17"/>
      <c r="BM384" s="17"/>
      <c r="BN384" s="17"/>
      <c r="BO384" s="17"/>
      <c r="BP384" s="17"/>
      <c r="BQ384" s="17"/>
      <c r="BR384" s="17"/>
      <c r="BS384" s="17"/>
      <c r="BT384" s="17"/>
      <c r="BU384" s="17"/>
      <c r="BV384" s="17"/>
      <c r="BW384" s="17"/>
      <c r="BX384" s="17"/>
      <c r="BY384" s="17"/>
      <c r="BZ384" s="17"/>
      <c r="CA384" s="17"/>
      <c r="CB384" s="17"/>
      <c r="CC384" s="17"/>
      <c r="CD384" s="17"/>
      <c r="CE384" s="17"/>
      <c r="CF384" s="17"/>
      <c r="CG384" s="17"/>
      <c r="CH384" s="17"/>
      <c r="CI384" s="17"/>
      <c r="CJ384" s="17"/>
      <c r="CK384" s="17"/>
      <c r="CL384" s="17"/>
      <c r="CM384" s="17"/>
      <c r="CN384" s="17"/>
      <c r="CO384" s="17"/>
      <c r="CP384" s="17"/>
      <c r="CQ384" s="17"/>
      <c r="CR384" s="17"/>
      <c r="CS384" s="17"/>
      <c r="CT384" s="17"/>
      <c r="CU384" s="17"/>
      <c r="CV384" s="17"/>
      <c r="CW384" s="17"/>
      <c r="CX384" s="17"/>
      <c r="CY384" s="17"/>
      <c r="CZ384" s="17"/>
      <c r="DA384" s="17"/>
      <c r="DB384" s="17"/>
      <c r="DC384" s="17"/>
      <c r="DD384" s="17"/>
      <c r="DE384" s="17"/>
      <c r="DF384" s="17"/>
      <c r="DG384" s="17"/>
      <c r="DH384" s="17"/>
      <c r="DI384" s="17"/>
      <c r="DJ384" s="17"/>
      <c r="DK384" s="17"/>
      <c r="DL384" s="17"/>
      <c r="DM384" s="17"/>
      <c r="DN384" s="17"/>
      <c r="DO384" s="17"/>
      <c r="DP384" s="17"/>
      <c r="DQ384" s="17"/>
      <c r="DR384" s="17"/>
      <c r="DS384" s="17"/>
      <c r="DT384" s="17"/>
      <c r="DU384" s="17"/>
      <c r="DV384" s="17"/>
      <c r="DW384" s="17"/>
      <c r="DX384" s="17"/>
      <c r="DY384" s="17"/>
      <c r="DZ384" s="17"/>
      <c r="EA384" s="17"/>
      <c r="EB384" s="17"/>
      <c r="EC384" s="17"/>
      <c r="ED384" s="17"/>
      <c r="EE384" s="17"/>
      <c r="EF384" s="17"/>
      <c r="EG384" s="17"/>
      <c r="EH384" s="17"/>
      <c r="EI384" s="17"/>
      <c r="EJ384" s="17"/>
      <c r="EK384" s="17"/>
      <c r="EL384" s="17"/>
      <c r="EM384" s="17"/>
      <c r="EN384" s="17"/>
      <c r="EO384" s="17"/>
      <c r="EP384" s="17"/>
      <c r="EQ384" s="17"/>
      <c r="ER384" s="17"/>
      <c r="ES384" s="17"/>
      <c r="ET384" s="17"/>
      <c r="EU384" s="17"/>
      <c r="EV384" s="17"/>
      <c r="EW384" s="17"/>
      <c r="EX384" s="17"/>
      <c r="EY384" s="17"/>
      <c r="EZ384" s="17"/>
      <c r="FA384" s="17"/>
      <c r="FB384" s="17"/>
      <c r="FC384" s="17"/>
      <c r="FD384" s="17"/>
      <c r="FE384" s="17"/>
      <c r="FF384" s="17"/>
      <c r="FG384" s="17"/>
      <c r="FH384" s="17"/>
      <c r="FI384" s="17"/>
      <c r="FJ384" s="17"/>
      <c r="FK384" s="17"/>
      <c r="FL384" s="17"/>
      <c r="FM384" s="17"/>
      <c r="FN384" s="17"/>
      <c r="FO384" s="17"/>
      <c r="FP384" s="17"/>
      <c r="FQ384" s="17"/>
      <c r="FR384" s="17"/>
      <c r="FS384" s="17"/>
      <c r="FT384" s="17"/>
      <c r="FU384" s="17"/>
      <c r="FV384" s="17"/>
      <c r="FW384" s="17"/>
      <c r="FX384" s="17"/>
      <c r="FY384" s="17"/>
      <c r="FZ384" s="17"/>
      <c r="GA384" s="17"/>
      <c r="GB384" s="17"/>
      <c r="GC384" s="17"/>
      <c r="GD384" s="17"/>
      <c r="GE384" s="17"/>
      <c r="GF384" s="17"/>
      <c r="GG384" s="17"/>
      <c r="GH384" s="17"/>
      <c r="GI384" s="17"/>
      <c r="GJ384" s="17"/>
      <c r="GK384" s="17"/>
      <c r="GL384" s="17"/>
      <c r="GM384" s="17"/>
      <c r="GN384" s="17"/>
    </row>
    <row r="385" spans="1:196" s="27" customFormat="1" ht="38.1" customHeight="1" x14ac:dyDescent="0.25">
      <c r="A385" s="17"/>
      <c r="B385" s="393" t="s">
        <v>260</v>
      </c>
      <c r="C385" s="242">
        <f>'2 уровень'!F1352</f>
        <v>0</v>
      </c>
      <c r="D385" s="242">
        <f>'2 уровень'!G1352</f>
        <v>0</v>
      </c>
      <c r="E385" s="242">
        <f>'2 уровень'!H1352</f>
        <v>0</v>
      </c>
      <c r="F385" s="388">
        <f>'2 уровень'!I1352</f>
        <v>0</v>
      </c>
      <c r="G385" s="389">
        <f>'2 уровень'!J1352</f>
        <v>0</v>
      </c>
      <c r="H385" s="389">
        <f>'2 уровень'!K1352</f>
        <v>0</v>
      </c>
      <c r="I385" s="390">
        <f>'2 уровень'!L1352</f>
        <v>0</v>
      </c>
      <c r="J385" s="390">
        <f>'2 уровень'!M1352</f>
        <v>0</v>
      </c>
      <c r="K385" s="390">
        <f>'2 уровень'!N1352</f>
        <v>0</v>
      </c>
      <c r="L385" s="390">
        <f>'2 уровень'!O1352</f>
        <v>0</v>
      </c>
      <c r="M385" s="390">
        <f>'2 уровень'!P1352</f>
        <v>0</v>
      </c>
      <c r="N385" s="390">
        <f>'2 уровень'!Q1352</f>
        <v>0</v>
      </c>
      <c r="O385" s="389">
        <f>'2 уровень'!R1352</f>
        <v>0</v>
      </c>
      <c r="P385" s="389">
        <f>'2 уровень'!S1352</f>
        <v>0</v>
      </c>
      <c r="Q385" s="389">
        <f>'2 уровень'!T1352</f>
        <v>0</v>
      </c>
      <c r="R385" s="389">
        <f>'2 уровень'!U1352</f>
        <v>0</v>
      </c>
      <c r="S385" s="389">
        <f>'2 уровень'!V1352</f>
        <v>0</v>
      </c>
      <c r="T385" s="389">
        <f>'2 уровень'!W1352</f>
        <v>0</v>
      </c>
      <c r="U385" s="391">
        <f>'2 уровень'!X1352</f>
        <v>0</v>
      </c>
      <c r="V385" s="389"/>
      <c r="W385" s="389"/>
      <c r="X385" s="242"/>
      <c r="Y385" s="242"/>
      <c r="Z385" s="242"/>
      <c r="AA385" s="392"/>
      <c r="AB385" s="392"/>
      <c r="AC385" s="392"/>
      <c r="AD385" s="225"/>
      <c r="AE385" s="17"/>
      <c r="AF385" s="17"/>
      <c r="AG385" s="17"/>
      <c r="AH385" s="17"/>
      <c r="AI385" s="17"/>
      <c r="AJ385" s="17"/>
      <c r="AK385" s="17"/>
      <c r="AL385" s="17"/>
      <c r="AM385" s="17"/>
      <c r="AN385" s="17"/>
      <c r="AO385" s="17"/>
      <c r="AP385" s="17"/>
      <c r="AQ385" s="17"/>
      <c r="AR385" s="17"/>
      <c r="AS385" s="17"/>
      <c r="AT385" s="17"/>
      <c r="AU385" s="17"/>
      <c r="AV385" s="17"/>
      <c r="AW385" s="17"/>
      <c r="AX385" s="17"/>
      <c r="AY385" s="17"/>
      <c r="AZ385" s="17"/>
      <c r="BA385" s="17"/>
      <c r="BB385" s="17"/>
      <c r="BC385" s="17"/>
      <c r="BD385" s="17"/>
      <c r="BE385" s="17"/>
      <c r="BF385" s="17"/>
      <c r="BG385" s="17"/>
      <c r="BH385" s="17"/>
      <c r="BI385" s="17"/>
      <c r="BJ385" s="17"/>
      <c r="BK385" s="17"/>
      <c r="BL385" s="17"/>
      <c r="BM385" s="17"/>
      <c r="BN385" s="17"/>
      <c r="BO385" s="17"/>
      <c r="BP385" s="17"/>
      <c r="BQ385" s="17"/>
      <c r="BR385" s="17"/>
      <c r="BS385" s="17"/>
      <c r="BT385" s="17"/>
      <c r="BU385" s="17"/>
      <c r="BV385" s="17"/>
      <c r="BW385" s="17"/>
      <c r="BX385" s="17"/>
      <c r="BY385" s="17"/>
      <c r="BZ385" s="17"/>
      <c r="CA385" s="17"/>
      <c r="CB385" s="17"/>
      <c r="CC385" s="17"/>
      <c r="CD385" s="17"/>
      <c r="CE385" s="17"/>
      <c r="CF385" s="17"/>
      <c r="CG385" s="17"/>
      <c r="CH385" s="17"/>
      <c r="CI385" s="17"/>
      <c r="CJ385" s="17"/>
      <c r="CK385" s="17"/>
      <c r="CL385" s="17"/>
      <c r="CM385" s="17"/>
      <c r="CN385" s="17"/>
      <c r="CO385" s="17"/>
      <c r="CP385" s="17"/>
      <c r="CQ385" s="17"/>
      <c r="CR385" s="17"/>
      <c r="CS385" s="17"/>
      <c r="CT385" s="17"/>
      <c r="CU385" s="17"/>
      <c r="CV385" s="17"/>
      <c r="CW385" s="17"/>
      <c r="CX385" s="17"/>
      <c r="CY385" s="17"/>
      <c r="CZ385" s="17"/>
      <c r="DA385" s="17"/>
      <c r="DB385" s="17"/>
      <c r="DC385" s="17"/>
      <c r="DD385" s="17"/>
      <c r="DE385" s="17"/>
      <c r="DF385" s="17"/>
      <c r="DG385" s="17"/>
      <c r="DH385" s="17"/>
      <c r="DI385" s="17"/>
      <c r="DJ385" s="17"/>
      <c r="DK385" s="17"/>
      <c r="DL385" s="17"/>
      <c r="DM385" s="17"/>
      <c r="DN385" s="17"/>
      <c r="DO385" s="17"/>
      <c r="DP385" s="17"/>
      <c r="DQ385" s="17"/>
      <c r="DR385" s="17"/>
      <c r="DS385" s="17"/>
      <c r="DT385" s="17"/>
      <c r="DU385" s="17"/>
      <c r="DV385" s="17"/>
      <c r="DW385" s="17"/>
      <c r="DX385" s="17"/>
      <c r="DY385" s="17"/>
      <c r="DZ385" s="17"/>
      <c r="EA385" s="17"/>
      <c r="EB385" s="17"/>
      <c r="EC385" s="17"/>
      <c r="ED385" s="17"/>
      <c r="EE385" s="17"/>
      <c r="EF385" s="17"/>
      <c r="EG385" s="17"/>
      <c r="EH385" s="17"/>
      <c r="EI385" s="17"/>
      <c r="EJ385" s="17"/>
      <c r="EK385" s="17"/>
      <c r="EL385" s="17"/>
      <c r="EM385" s="17"/>
      <c r="EN385" s="17"/>
      <c r="EO385" s="17"/>
      <c r="EP385" s="17"/>
      <c r="EQ385" s="17"/>
      <c r="ER385" s="17"/>
      <c r="ES385" s="17"/>
      <c r="ET385" s="17"/>
      <c r="EU385" s="17"/>
      <c r="EV385" s="17"/>
      <c r="EW385" s="17"/>
      <c r="EX385" s="17"/>
      <c r="EY385" s="17"/>
      <c r="EZ385" s="17"/>
      <c r="FA385" s="17"/>
      <c r="FB385" s="17"/>
      <c r="FC385" s="17"/>
      <c r="FD385" s="17"/>
      <c r="FE385" s="17"/>
      <c r="FF385" s="17"/>
      <c r="FG385" s="17"/>
      <c r="FH385" s="17"/>
      <c r="FI385" s="17"/>
      <c r="FJ385" s="17"/>
      <c r="FK385" s="17"/>
      <c r="FL385" s="17"/>
      <c r="FM385" s="17"/>
      <c r="FN385" s="17"/>
      <c r="FO385" s="17"/>
      <c r="FP385" s="17"/>
      <c r="FQ385" s="17"/>
      <c r="FR385" s="17"/>
      <c r="FS385" s="17"/>
      <c r="FT385" s="17"/>
      <c r="FU385" s="17"/>
      <c r="FV385" s="17"/>
      <c r="FW385" s="17"/>
      <c r="FX385" s="17"/>
      <c r="FY385" s="17"/>
      <c r="FZ385" s="17"/>
      <c r="GA385" s="17"/>
      <c r="GB385" s="17"/>
      <c r="GC385" s="17"/>
      <c r="GD385" s="17"/>
      <c r="GE385" s="17"/>
      <c r="GF385" s="17"/>
      <c r="GG385" s="17"/>
      <c r="GH385" s="17"/>
      <c r="GI385" s="17"/>
      <c r="GJ385" s="17"/>
      <c r="GK385" s="17"/>
      <c r="GL385" s="17"/>
      <c r="GM385" s="17"/>
      <c r="GN385" s="17"/>
    </row>
    <row r="386" spans="1:196" s="27" customFormat="1" ht="38.1" customHeight="1" x14ac:dyDescent="0.25">
      <c r="A386" s="17"/>
      <c r="B386" s="394" t="s">
        <v>261</v>
      </c>
      <c r="C386" s="242">
        <f>'2 уровень'!F1353</f>
        <v>0</v>
      </c>
      <c r="D386" s="242">
        <f>'2 уровень'!G1353</f>
        <v>0</v>
      </c>
      <c r="E386" s="242">
        <f>'2 уровень'!H1353</f>
        <v>0</v>
      </c>
      <c r="F386" s="388" t="e">
        <f>'2 уровень'!I1353</f>
        <v>#DIV/0!</v>
      </c>
      <c r="G386" s="389">
        <f>'2 уровень'!J1353</f>
        <v>0</v>
      </c>
      <c r="H386" s="389">
        <f>'2 уровень'!K1353</f>
        <v>0</v>
      </c>
      <c r="I386" s="390">
        <f>'2 уровень'!L1353</f>
        <v>0</v>
      </c>
      <c r="J386" s="390">
        <f>'2 уровень'!M1353</f>
        <v>0</v>
      </c>
      <c r="K386" s="390">
        <f>'2 уровень'!N1353</f>
        <v>0</v>
      </c>
      <c r="L386" s="390">
        <f>'2 уровень'!O1353</f>
        <v>0</v>
      </c>
      <c r="M386" s="390">
        <f>'2 уровень'!P1353</f>
        <v>0</v>
      </c>
      <c r="N386" s="390">
        <f>'2 уровень'!Q1353</f>
        <v>0</v>
      </c>
      <c r="O386" s="389">
        <f>'2 уровень'!R1353</f>
        <v>0</v>
      </c>
      <c r="P386" s="389">
        <f>'2 уровень'!S1353</f>
        <v>0</v>
      </c>
      <c r="Q386" s="389">
        <f>'2 уровень'!T1353</f>
        <v>0</v>
      </c>
      <c r="R386" s="389">
        <f>'2 уровень'!U1353</f>
        <v>0</v>
      </c>
      <c r="S386" s="389">
        <f>'2 уровень'!V1353</f>
        <v>0</v>
      </c>
      <c r="T386" s="389">
        <f>'2 уровень'!W1353</f>
        <v>0</v>
      </c>
      <c r="U386" s="391">
        <f>'2 уровень'!X1353</f>
        <v>0</v>
      </c>
      <c r="V386" s="389"/>
      <c r="W386" s="389"/>
      <c r="X386" s="242"/>
      <c r="Y386" s="242"/>
      <c r="Z386" s="242"/>
      <c r="AA386" s="392"/>
      <c r="AB386" s="392"/>
      <c r="AC386" s="392"/>
      <c r="AD386" s="225"/>
      <c r="AE386" s="17"/>
      <c r="AF386" s="17"/>
      <c r="AG386" s="17"/>
      <c r="AH386" s="17"/>
      <c r="AI386" s="17"/>
      <c r="AJ386" s="17"/>
      <c r="AK386" s="17"/>
      <c r="AL386" s="17"/>
      <c r="AM386" s="17"/>
      <c r="AN386" s="17"/>
      <c r="AO386" s="17"/>
      <c r="AP386" s="17"/>
      <c r="AQ386" s="17"/>
      <c r="AR386" s="17"/>
      <c r="AS386" s="17"/>
      <c r="AT386" s="17"/>
      <c r="AU386" s="17"/>
      <c r="AV386" s="17"/>
      <c r="AW386" s="17"/>
      <c r="AX386" s="17"/>
      <c r="AY386" s="17"/>
      <c r="AZ386" s="17"/>
      <c r="BA386" s="17"/>
      <c r="BB386" s="17"/>
      <c r="BC386" s="17"/>
      <c r="BD386" s="17"/>
      <c r="BE386" s="17"/>
      <c r="BF386" s="17"/>
      <c r="BG386" s="17"/>
      <c r="BH386" s="17"/>
      <c r="BI386" s="17"/>
      <c r="BJ386" s="17"/>
      <c r="BK386" s="17"/>
      <c r="BL386" s="17"/>
      <c r="BM386" s="17"/>
      <c r="BN386" s="17"/>
      <c r="BO386" s="17"/>
      <c r="BP386" s="17"/>
      <c r="BQ386" s="17"/>
      <c r="BR386" s="17"/>
      <c r="BS386" s="17"/>
      <c r="BT386" s="17"/>
      <c r="BU386" s="17"/>
      <c r="BV386" s="17"/>
      <c r="BW386" s="17"/>
      <c r="BX386" s="17"/>
      <c r="BY386" s="17"/>
      <c r="BZ386" s="17"/>
      <c r="CA386" s="17"/>
      <c r="CB386" s="17"/>
      <c r="CC386" s="17"/>
      <c r="CD386" s="17"/>
      <c r="CE386" s="17"/>
      <c r="CF386" s="17"/>
      <c r="CG386" s="17"/>
      <c r="CH386" s="17"/>
      <c r="CI386" s="17"/>
      <c r="CJ386" s="17"/>
      <c r="CK386" s="17"/>
      <c r="CL386" s="17"/>
      <c r="CM386" s="17"/>
      <c r="CN386" s="17"/>
      <c r="CO386" s="17"/>
      <c r="CP386" s="17"/>
      <c r="CQ386" s="17"/>
      <c r="CR386" s="17"/>
      <c r="CS386" s="17"/>
      <c r="CT386" s="17"/>
      <c r="CU386" s="17"/>
      <c r="CV386" s="17"/>
      <c r="CW386" s="17"/>
      <c r="CX386" s="17"/>
      <c r="CY386" s="17"/>
      <c r="CZ386" s="17"/>
      <c r="DA386" s="17"/>
      <c r="DB386" s="17"/>
      <c r="DC386" s="17"/>
      <c r="DD386" s="17"/>
      <c r="DE386" s="17"/>
      <c r="DF386" s="17"/>
      <c r="DG386" s="17"/>
      <c r="DH386" s="17"/>
      <c r="DI386" s="17"/>
      <c r="DJ386" s="17"/>
      <c r="DK386" s="17"/>
      <c r="DL386" s="17"/>
      <c r="DM386" s="17"/>
      <c r="DN386" s="17"/>
      <c r="DO386" s="17"/>
      <c r="DP386" s="17"/>
      <c r="DQ386" s="17"/>
      <c r="DR386" s="17"/>
      <c r="DS386" s="17"/>
      <c r="DT386" s="17"/>
      <c r="DU386" s="17"/>
      <c r="DV386" s="17"/>
      <c r="DW386" s="17"/>
      <c r="DX386" s="17"/>
      <c r="DY386" s="17"/>
      <c r="DZ386" s="17"/>
      <c r="EA386" s="17"/>
      <c r="EB386" s="17"/>
      <c r="EC386" s="17"/>
      <c r="ED386" s="17"/>
      <c r="EE386" s="17"/>
      <c r="EF386" s="17"/>
      <c r="EG386" s="17"/>
      <c r="EH386" s="17"/>
      <c r="EI386" s="17"/>
      <c r="EJ386" s="17"/>
      <c r="EK386" s="17"/>
      <c r="EL386" s="17"/>
      <c r="EM386" s="17"/>
      <c r="EN386" s="17"/>
      <c r="EO386" s="17"/>
      <c r="EP386" s="17"/>
      <c r="EQ386" s="17"/>
      <c r="ER386" s="17"/>
      <c r="ES386" s="17"/>
      <c r="ET386" s="17"/>
      <c r="EU386" s="17"/>
      <c r="EV386" s="17"/>
      <c r="EW386" s="17"/>
      <c r="EX386" s="17"/>
      <c r="EY386" s="17"/>
      <c r="EZ386" s="17"/>
      <c r="FA386" s="17"/>
      <c r="FB386" s="17"/>
      <c r="FC386" s="17"/>
      <c r="FD386" s="17"/>
      <c r="FE386" s="17"/>
      <c r="FF386" s="17"/>
      <c r="FG386" s="17"/>
      <c r="FH386" s="17"/>
      <c r="FI386" s="17"/>
      <c r="FJ386" s="17"/>
      <c r="FK386" s="17"/>
      <c r="FL386" s="17"/>
      <c r="FM386" s="17"/>
      <c r="FN386" s="17"/>
      <c r="FO386" s="17"/>
      <c r="FP386" s="17"/>
      <c r="FQ386" s="17"/>
      <c r="FR386" s="17"/>
      <c r="FS386" s="17"/>
      <c r="FT386" s="17"/>
      <c r="FU386" s="17"/>
      <c r="FV386" s="17"/>
      <c r="FW386" s="17"/>
      <c r="FX386" s="17"/>
      <c r="FY386" s="17"/>
      <c r="FZ386" s="17"/>
      <c r="GA386" s="17"/>
      <c r="GB386" s="17"/>
      <c r="GC386" s="17"/>
      <c r="GD386" s="17"/>
      <c r="GE386" s="17"/>
      <c r="GF386" s="17"/>
      <c r="GG386" s="17"/>
      <c r="GH386" s="17"/>
      <c r="GI386" s="17"/>
      <c r="GJ386" s="17"/>
      <c r="GK386" s="17"/>
      <c r="GL386" s="17"/>
      <c r="GM386" s="17"/>
      <c r="GN386" s="17"/>
    </row>
    <row r="387" spans="1:196" s="27" customFormat="1" ht="38.1" customHeight="1" x14ac:dyDescent="0.25">
      <c r="A387" s="17"/>
      <c r="B387" s="395" t="s">
        <v>428</v>
      </c>
      <c r="C387" s="242">
        <f>'2 уровень'!F1354</f>
        <v>0</v>
      </c>
      <c r="D387" s="242">
        <f>'2 уровень'!G1354</f>
        <v>0</v>
      </c>
      <c r="E387" s="242">
        <f>'2 уровень'!H1354</f>
        <v>9</v>
      </c>
      <c r="F387" s="388" t="e">
        <f>'2 уровень'!I1354</f>
        <v>#DIV/0!</v>
      </c>
      <c r="G387" s="389">
        <f>'2 уровень'!J1354</f>
        <v>0</v>
      </c>
      <c r="H387" s="389">
        <f>'2 уровень'!K1354</f>
        <v>0</v>
      </c>
      <c r="I387" s="390">
        <f>'2 уровень'!L1354</f>
        <v>0</v>
      </c>
      <c r="J387" s="390">
        <f>'2 уровень'!M1354</f>
        <v>0</v>
      </c>
      <c r="K387" s="390">
        <f>'2 уровень'!N1354</f>
        <v>0</v>
      </c>
      <c r="L387" s="390">
        <f>'2 уровень'!O1354</f>
        <v>0</v>
      </c>
      <c r="M387" s="390">
        <f>'2 уровень'!P1354</f>
        <v>0</v>
      </c>
      <c r="N387" s="390">
        <f>'2 уровень'!Q1354</f>
        <v>0</v>
      </c>
      <c r="O387" s="389">
        <f>'2 уровень'!R1354</f>
        <v>0</v>
      </c>
      <c r="P387" s="389">
        <f>'2 уровень'!S1354</f>
        <v>0</v>
      </c>
      <c r="Q387" s="389">
        <f>'2 уровень'!T1354</f>
        <v>0</v>
      </c>
      <c r="R387" s="389">
        <f>'2 уровень'!U1354</f>
        <v>0</v>
      </c>
      <c r="S387" s="389">
        <f>'2 уровень'!V1354</f>
        <v>0</v>
      </c>
      <c r="T387" s="389">
        <f>'2 уровень'!W1354</f>
        <v>0</v>
      </c>
      <c r="U387" s="391">
        <f>'2 уровень'!X1354</f>
        <v>0</v>
      </c>
      <c r="V387" s="389"/>
      <c r="W387" s="389"/>
      <c r="X387" s="242"/>
      <c r="Y387" s="242"/>
      <c r="Z387" s="242"/>
      <c r="AA387" s="392"/>
      <c r="AB387" s="392"/>
      <c r="AC387" s="392"/>
      <c r="AD387" s="225"/>
      <c r="AE387" s="17"/>
      <c r="AF387" s="17"/>
      <c r="AG387" s="17"/>
      <c r="AH387" s="17"/>
      <c r="AI387" s="17"/>
      <c r="AJ387" s="17"/>
      <c r="AK387" s="17"/>
      <c r="AL387" s="17"/>
      <c r="AM387" s="17"/>
      <c r="AN387" s="17"/>
      <c r="AO387" s="17"/>
      <c r="AP387" s="17"/>
      <c r="AQ387" s="17"/>
      <c r="AR387" s="17"/>
      <c r="AS387" s="17"/>
      <c r="AT387" s="17"/>
      <c r="AU387" s="17"/>
      <c r="AV387" s="17"/>
      <c r="AW387" s="17"/>
      <c r="AX387" s="17"/>
      <c r="AY387" s="17"/>
      <c r="AZ387" s="17"/>
      <c r="BA387" s="17"/>
      <c r="BB387" s="17"/>
      <c r="BC387" s="17"/>
      <c r="BD387" s="17"/>
      <c r="BE387" s="17"/>
      <c r="BF387" s="17"/>
      <c r="BG387" s="17"/>
      <c r="BH387" s="17"/>
      <c r="BI387" s="17"/>
      <c r="BJ387" s="17"/>
      <c r="BK387" s="17"/>
      <c r="BL387" s="17"/>
      <c r="BM387" s="17"/>
      <c r="BN387" s="17"/>
      <c r="BO387" s="17"/>
      <c r="BP387" s="17"/>
      <c r="BQ387" s="17"/>
      <c r="BR387" s="17"/>
      <c r="BS387" s="17"/>
      <c r="BT387" s="17"/>
      <c r="BU387" s="17"/>
      <c r="BV387" s="17"/>
      <c r="BW387" s="17"/>
      <c r="BX387" s="17"/>
      <c r="BY387" s="17"/>
      <c r="BZ387" s="17"/>
      <c r="CA387" s="17"/>
      <c r="CB387" s="17"/>
      <c r="CC387" s="17"/>
      <c r="CD387" s="17"/>
      <c r="CE387" s="17"/>
      <c r="CF387" s="17"/>
      <c r="CG387" s="17"/>
      <c r="CH387" s="17"/>
      <c r="CI387" s="17"/>
      <c r="CJ387" s="17"/>
      <c r="CK387" s="17"/>
      <c r="CL387" s="17"/>
      <c r="CM387" s="17"/>
      <c r="CN387" s="17"/>
      <c r="CO387" s="17"/>
      <c r="CP387" s="17"/>
      <c r="CQ387" s="17"/>
      <c r="CR387" s="17"/>
      <c r="CS387" s="17"/>
      <c r="CT387" s="17"/>
      <c r="CU387" s="17"/>
      <c r="CV387" s="17"/>
      <c r="CW387" s="17"/>
      <c r="CX387" s="17"/>
      <c r="CY387" s="17"/>
      <c r="CZ387" s="17"/>
      <c r="DA387" s="17"/>
      <c r="DB387" s="17"/>
      <c r="DC387" s="17"/>
      <c r="DD387" s="17"/>
      <c r="DE387" s="17"/>
      <c r="DF387" s="17"/>
      <c r="DG387" s="17"/>
      <c r="DH387" s="17"/>
      <c r="DI387" s="17"/>
      <c r="DJ387" s="17"/>
      <c r="DK387" s="17"/>
      <c r="DL387" s="17"/>
      <c r="DM387" s="17"/>
      <c r="DN387" s="17"/>
      <c r="DO387" s="17"/>
      <c r="DP387" s="17"/>
      <c r="DQ387" s="17"/>
      <c r="DR387" s="17"/>
      <c r="DS387" s="17"/>
      <c r="DT387" s="17"/>
      <c r="DU387" s="17"/>
      <c r="DV387" s="17"/>
      <c r="DW387" s="17"/>
      <c r="DX387" s="17"/>
      <c r="DY387" s="17"/>
      <c r="DZ387" s="17"/>
      <c r="EA387" s="17"/>
      <c r="EB387" s="17"/>
      <c r="EC387" s="17"/>
      <c r="ED387" s="17"/>
      <c r="EE387" s="17"/>
      <c r="EF387" s="17"/>
      <c r="EG387" s="17"/>
      <c r="EH387" s="17"/>
      <c r="EI387" s="17"/>
      <c r="EJ387" s="17"/>
      <c r="EK387" s="17"/>
      <c r="EL387" s="17"/>
      <c r="EM387" s="17"/>
      <c r="EN387" s="17"/>
      <c r="EO387" s="17"/>
      <c r="EP387" s="17"/>
      <c r="EQ387" s="17"/>
      <c r="ER387" s="17"/>
      <c r="ES387" s="17"/>
      <c r="ET387" s="17"/>
      <c r="EU387" s="17"/>
      <c r="EV387" s="17"/>
      <c r="EW387" s="17"/>
      <c r="EX387" s="17"/>
      <c r="EY387" s="17"/>
      <c r="EZ387" s="17"/>
      <c r="FA387" s="17"/>
      <c r="FB387" s="17"/>
      <c r="FC387" s="17"/>
      <c r="FD387" s="17"/>
      <c r="FE387" s="17"/>
      <c r="FF387" s="17"/>
      <c r="FG387" s="17"/>
      <c r="FH387" s="17"/>
      <c r="FI387" s="17"/>
      <c r="FJ387" s="17"/>
      <c r="FK387" s="17"/>
      <c r="FL387" s="17"/>
      <c r="FM387" s="17"/>
      <c r="FN387" s="17"/>
      <c r="FO387" s="17"/>
      <c r="FP387" s="17"/>
      <c r="FQ387" s="17"/>
      <c r="FR387" s="17"/>
      <c r="FS387" s="17"/>
      <c r="FT387" s="17"/>
      <c r="FU387" s="17"/>
      <c r="FV387" s="17"/>
      <c r="FW387" s="17"/>
      <c r="FX387" s="17"/>
      <c r="FY387" s="17"/>
      <c r="FZ387" s="17"/>
      <c r="GA387" s="17"/>
      <c r="GB387" s="17"/>
      <c r="GC387" s="17"/>
      <c r="GD387" s="17"/>
      <c r="GE387" s="17"/>
      <c r="GF387" s="17"/>
      <c r="GG387" s="17"/>
      <c r="GH387" s="17"/>
      <c r="GI387" s="17"/>
      <c r="GJ387" s="17"/>
      <c r="GK387" s="17"/>
      <c r="GL387" s="17"/>
      <c r="GM387" s="17"/>
      <c r="GN387" s="17"/>
    </row>
    <row r="388" spans="1:196" s="27" customFormat="1" ht="38.1" customHeight="1" x14ac:dyDescent="0.25">
      <c r="A388" s="17"/>
      <c r="B388" s="396" t="s">
        <v>429</v>
      </c>
      <c r="C388" s="242">
        <f>'2 уровень'!F1355</f>
        <v>0</v>
      </c>
      <c r="D388" s="242">
        <f>'2 уровень'!G1355</f>
        <v>0</v>
      </c>
      <c r="E388" s="242">
        <f>'2 уровень'!H1355</f>
        <v>9</v>
      </c>
      <c r="F388" s="388" t="e">
        <f>'2 уровень'!I1355</f>
        <v>#DIV/0!</v>
      </c>
      <c r="G388" s="389">
        <f>'2 уровень'!J1355</f>
        <v>0</v>
      </c>
      <c r="H388" s="389">
        <f>'2 уровень'!K1355</f>
        <v>0</v>
      </c>
      <c r="I388" s="390">
        <f>'2 уровень'!L1355</f>
        <v>0</v>
      </c>
      <c r="J388" s="390">
        <f>'2 уровень'!M1355</f>
        <v>0</v>
      </c>
      <c r="K388" s="390">
        <f>'2 уровень'!N1355</f>
        <v>0</v>
      </c>
      <c r="L388" s="390">
        <f>'2 уровень'!O1355</f>
        <v>0</v>
      </c>
      <c r="M388" s="390">
        <f>'2 уровень'!P1355</f>
        <v>0</v>
      </c>
      <c r="N388" s="390">
        <f>'2 уровень'!Q1355</f>
        <v>0</v>
      </c>
      <c r="O388" s="389">
        <f>'2 уровень'!R1355</f>
        <v>0</v>
      </c>
      <c r="P388" s="389">
        <f>'2 уровень'!S1355</f>
        <v>0</v>
      </c>
      <c r="Q388" s="389">
        <f>'2 уровень'!T1355</f>
        <v>0</v>
      </c>
      <c r="R388" s="389">
        <f>'2 уровень'!U1355</f>
        <v>0</v>
      </c>
      <c r="S388" s="389">
        <f>'2 уровень'!V1355</f>
        <v>0</v>
      </c>
      <c r="T388" s="389">
        <f>'2 уровень'!W1355</f>
        <v>0</v>
      </c>
      <c r="U388" s="391">
        <f>'2 уровень'!X1355</f>
        <v>0</v>
      </c>
      <c r="V388" s="389"/>
      <c r="W388" s="389"/>
      <c r="X388" s="242"/>
      <c r="Y388" s="242"/>
      <c r="Z388" s="242"/>
      <c r="AA388" s="392"/>
      <c r="AB388" s="392"/>
      <c r="AC388" s="392"/>
      <c r="AD388" s="225"/>
      <c r="AE388" s="17"/>
      <c r="AF388" s="17"/>
      <c r="AG388" s="17"/>
      <c r="AH388" s="17"/>
      <c r="AI388" s="17"/>
      <c r="AJ388" s="17"/>
      <c r="AK388" s="17"/>
      <c r="AL388" s="17"/>
      <c r="AM388" s="17"/>
      <c r="AN388" s="17"/>
      <c r="AO388" s="17"/>
      <c r="AP388" s="17"/>
      <c r="AQ388" s="17"/>
      <c r="AR388" s="17"/>
      <c r="AS388" s="17"/>
      <c r="AT388" s="17"/>
      <c r="AU388" s="17"/>
      <c r="AV388" s="17"/>
      <c r="AW388" s="17"/>
      <c r="AX388" s="17"/>
      <c r="AY388" s="17"/>
      <c r="AZ388" s="17"/>
      <c r="BA388" s="17"/>
      <c r="BB388" s="17"/>
      <c r="BC388" s="17"/>
      <c r="BD388" s="17"/>
      <c r="BE388" s="17"/>
      <c r="BF388" s="17"/>
      <c r="BG388" s="17"/>
      <c r="BH388" s="17"/>
      <c r="BI388" s="17"/>
      <c r="BJ388" s="17"/>
      <c r="BK388" s="17"/>
      <c r="BL388" s="17"/>
      <c r="BM388" s="17"/>
      <c r="BN388" s="17"/>
      <c r="BO388" s="17"/>
      <c r="BP388" s="17"/>
      <c r="BQ388" s="17"/>
      <c r="BR388" s="17"/>
      <c r="BS388" s="17"/>
      <c r="BT388" s="17"/>
      <c r="BU388" s="17"/>
      <c r="BV388" s="17"/>
      <c r="BW388" s="17"/>
      <c r="BX388" s="17"/>
      <c r="BY388" s="17"/>
      <c r="BZ388" s="17"/>
      <c r="CA388" s="17"/>
      <c r="CB388" s="17"/>
      <c r="CC388" s="17"/>
      <c r="CD388" s="17"/>
      <c r="CE388" s="17"/>
      <c r="CF388" s="17"/>
      <c r="CG388" s="17"/>
      <c r="CH388" s="17"/>
      <c r="CI388" s="17"/>
      <c r="CJ388" s="17"/>
      <c r="CK388" s="17"/>
      <c r="CL388" s="17"/>
      <c r="CM388" s="17"/>
      <c r="CN388" s="17"/>
      <c r="CO388" s="17"/>
      <c r="CP388" s="17"/>
      <c r="CQ388" s="17"/>
      <c r="CR388" s="17"/>
      <c r="CS388" s="17"/>
      <c r="CT388" s="17"/>
      <c r="CU388" s="17"/>
      <c r="CV388" s="17"/>
      <c r="CW388" s="17"/>
      <c r="CX388" s="17"/>
      <c r="CY388" s="17"/>
      <c r="CZ388" s="17"/>
      <c r="DA388" s="17"/>
      <c r="DB388" s="17"/>
      <c r="DC388" s="17"/>
      <c r="DD388" s="17"/>
      <c r="DE388" s="17"/>
      <c r="DF388" s="17"/>
      <c r="DG388" s="17"/>
      <c r="DH388" s="17"/>
      <c r="DI388" s="17"/>
      <c r="DJ388" s="17"/>
      <c r="DK388" s="17"/>
      <c r="DL388" s="17"/>
      <c r="DM388" s="17"/>
      <c r="DN388" s="17"/>
      <c r="DO388" s="17"/>
      <c r="DP388" s="17"/>
      <c r="DQ388" s="17"/>
      <c r="DR388" s="17"/>
      <c r="DS388" s="17"/>
      <c r="DT388" s="17"/>
      <c r="DU388" s="17"/>
      <c r="DV388" s="17"/>
      <c r="DW388" s="17"/>
      <c r="DX388" s="17"/>
      <c r="DY388" s="17"/>
      <c r="DZ388" s="17"/>
      <c r="EA388" s="17"/>
      <c r="EB388" s="17"/>
      <c r="EC388" s="17"/>
      <c r="ED388" s="17"/>
      <c r="EE388" s="17"/>
      <c r="EF388" s="17"/>
      <c r="EG388" s="17"/>
      <c r="EH388" s="17"/>
      <c r="EI388" s="17"/>
      <c r="EJ388" s="17"/>
      <c r="EK388" s="17"/>
      <c r="EL388" s="17"/>
      <c r="EM388" s="17"/>
      <c r="EN388" s="17"/>
      <c r="EO388" s="17"/>
      <c r="EP388" s="17"/>
      <c r="EQ388" s="17"/>
      <c r="ER388" s="17"/>
      <c r="ES388" s="17"/>
      <c r="ET388" s="17"/>
      <c r="EU388" s="17"/>
      <c r="EV388" s="17"/>
      <c r="EW388" s="17"/>
      <c r="EX388" s="17"/>
      <c r="EY388" s="17"/>
      <c r="EZ388" s="17"/>
      <c r="FA388" s="17"/>
      <c r="FB388" s="17"/>
      <c r="FC388" s="17"/>
      <c r="FD388" s="17"/>
      <c r="FE388" s="17"/>
      <c r="FF388" s="17"/>
      <c r="FG388" s="17"/>
      <c r="FH388" s="17"/>
      <c r="FI388" s="17"/>
      <c r="FJ388" s="17"/>
      <c r="FK388" s="17"/>
      <c r="FL388" s="17"/>
      <c r="FM388" s="17"/>
      <c r="FN388" s="17"/>
      <c r="FO388" s="17"/>
      <c r="FP388" s="17"/>
      <c r="FQ388" s="17"/>
      <c r="FR388" s="17"/>
      <c r="FS388" s="17"/>
      <c r="FT388" s="17"/>
      <c r="FU388" s="17"/>
      <c r="FV388" s="17"/>
      <c r="FW388" s="17"/>
      <c r="FX388" s="17"/>
      <c r="FY388" s="17"/>
      <c r="FZ388" s="17"/>
      <c r="GA388" s="17"/>
      <c r="GB388" s="17"/>
      <c r="GC388" s="17"/>
      <c r="GD388" s="17"/>
      <c r="GE388" s="17"/>
      <c r="GF388" s="17"/>
      <c r="GG388" s="17"/>
      <c r="GH388" s="17"/>
      <c r="GI388" s="17"/>
      <c r="GJ388" s="17"/>
      <c r="GK388" s="17"/>
      <c r="GL388" s="17"/>
      <c r="GM388" s="17"/>
      <c r="GN388" s="17"/>
    </row>
    <row r="389" spans="1:196" s="27" customFormat="1" ht="38.1" customHeight="1" x14ac:dyDescent="0.25">
      <c r="A389" s="17"/>
      <c r="B389" s="396" t="s">
        <v>430</v>
      </c>
      <c r="C389" s="242">
        <f>'2 уровень'!F1356</f>
        <v>0</v>
      </c>
      <c r="D389" s="242">
        <f>'2 уровень'!G1356</f>
        <v>0</v>
      </c>
      <c r="E389" s="242">
        <f>'2 уровень'!H1356</f>
        <v>0</v>
      </c>
      <c r="F389" s="388" t="e">
        <f>'2 уровень'!I1356</f>
        <v>#DIV/0!</v>
      </c>
      <c r="G389" s="389">
        <f>'2 уровень'!J1356</f>
        <v>0</v>
      </c>
      <c r="H389" s="389">
        <f>'2 уровень'!K1356</f>
        <v>0</v>
      </c>
      <c r="I389" s="390">
        <f>'2 уровень'!L1356</f>
        <v>0</v>
      </c>
      <c r="J389" s="390">
        <f>'2 уровень'!M1356</f>
        <v>0</v>
      </c>
      <c r="K389" s="390">
        <f>'2 уровень'!N1356</f>
        <v>0</v>
      </c>
      <c r="L389" s="390">
        <f>'2 уровень'!O1356</f>
        <v>0</v>
      </c>
      <c r="M389" s="390">
        <f>'2 уровень'!P1356</f>
        <v>0</v>
      </c>
      <c r="N389" s="390">
        <f>'2 уровень'!Q1356</f>
        <v>0</v>
      </c>
      <c r="O389" s="389">
        <f>'2 уровень'!R1356</f>
        <v>0</v>
      </c>
      <c r="P389" s="389">
        <f>'2 уровень'!S1356</f>
        <v>0</v>
      </c>
      <c r="Q389" s="389">
        <f>'2 уровень'!T1356</f>
        <v>0</v>
      </c>
      <c r="R389" s="389">
        <f>'2 уровень'!U1356</f>
        <v>0</v>
      </c>
      <c r="S389" s="389">
        <f>'2 уровень'!V1356</f>
        <v>0</v>
      </c>
      <c r="T389" s="389">
        <f>'2 уровень'!W1356</f>
        <v>0</v>
      </c>
      <c r="U389" s="391">
        <f>'2 уровень'!X1356</f>
        <v>0</v>
      </c>
      <c r="V389" s="389"/>
      <c r="W389" s="389"/>
      <c r="X389" s="242"/>
      <c r="Y389" s="242"/>
      <c r="Z389" s="242"/>
      <c r="AA389" s="392"/>
      <c r="AB389" s="392"/>
      <c r="AC389" s="392"/>
      <c r="AD389" s="225"/>
      <c r="AE389" s="17"/>
      <c r="AF389" s="17"/>
      <c r="AG389" s="17"/>
      <c r="AH389" s="17"/>
      <c r="AI389" s="17"/>
      <c r="AJ389" s="17"/>
      <c r="AK389" s="17"/>
      <c r="AL389" s="17"/>
      <c r="AM389" s="17"/>
      <c r="AN389" s="17"/>
      <c r="AO389" s="17"/>
      <c r="AP389" s="17"/>
      <c r="AQ389" s="17"/>
      <c r="AR389" s="17"/>
      <c r="AS389" s="17"/>
      <c r="AT389" s="17"/>
      <c r="AU389" s="17"/>
      <c r="AV389" s="17"/>
      <c r="AW389" s="17"/>
      <c r="AX389" s="17"/>
      <c r="AY389" s="17"/>
      <c r="AZ389" s="17"/>
      <c r="BA389" s="17"/>
      <c r="BB389" s="17"/>
      <c r="BC389" s="17"/>
      <c r="BD389" s="17"/>
      <c r="BE389" s="17"/>
      <c r="BF389" s="17"/>
      <c r="BG389" s="17"/>
      <c r="BH389" s="17"/>
      <c r="BI389" s="17"/>
      <c r="BJ389" s="17"/>
      <c r="BK389" s="17"/>
      <c r="BL389" s="17"/>
      <c r="BM389" s="17"/>
      <c r="BN389" s="17"/>
      <c r="BO389" s="17"/>
      <c r="BP389" s="17"/>
      <c r="BQ389" s="17"/>
      <c r="BR389" s="17"/>
      <c r="BS389" s="17"/>
      <c r="BT389" s="17"/>
      <c r="BU389" s="17"/>
      <c r="BV389" s="17"/>
      <c r="BW389" s="17"/>
      <c r="BX389" s="17"/>
      <c r="BY389" s="17"/>
      <c r="BZ389" s="17"/>
      <c r="CA389" s="17"/>
      <c r="CB389" s="17"/>
      <c r="CC389" s="17"/>
      <c r="CD389" s="17"/>
      <c r="CE389" s="17"/>
      <c r="CF389" s="17"/>
      <c r="CG389" s="17"/>
      <c r="CH389" s="17"/>
      <c r="CI389" s="17"/>
      <c r="CJ389" s="17"/>
      <c r="CK389" s="17"/>
      <c r="CL389" s="17"/>
      <c r="CM389" s="17"/>
      <c r="CN389" s="17"/>
      <c r="CO389" s="17"/>
      <c r="CP389" s="17"/>
      <c r="CQ389" s="17"/>
      <c r="CR389" s="17"/>
      <c r="CS389" s="17"/>
      <c r="CT389" s="17"/>
      <c r="CU389" s="17"/>
      <c r="CV389" s="17"/>
      <c r="CW389" s="17"/>
      <c r="CX389" s="17"/>
      <c r="CY389" s="17"/>
      <c r="CZ389" s="17"/>
      <c r="DA389" s="17"/>
      <c r="DB389" s="17"/>
      <c r="DC389" s="17"/>
      <c r="DD389" s="17"/>
      <c r="DE389" s="17"/>
      <c r="DF389" s="17"/>
      <c r="DG389" s="17"/>
      <c r="DH389" s="17"/>
      <c r="DI389" s="17"/>
      <c r="DJ389" s="17"/>
      <c r="DK389" s="17"/>
      <c r="DL389" s="17"/>
      <c r="DM389" s="17"/>
      <c r="DN389" s="17"/>
      <c r="DO389" s="17"/>
      <c r="DP389" s="17"/>
      <c r="DQ389" s="17"/>
      <c r="DR389" s="17"/>
      <c r="DS389" s="17"/>
      <c r="DT389" s="17"/>
      <c r="DU389" s="17"/>
      <c r="DV389" s="17"/>
      <c r="DW389" s="17"/>
      <c r="DX389" s="17"/>
      <c r="DY389" s="17"/>
      <c r="DZ389" s="17"/>
      <c r="EA389" s="17"/>
      <c r="EB389" s="17"/>
      <c r="EC389" s="17"/>
      <c r="ED389" s="17"/>
      <c r="EE389" s="17"/>
      <c r="EF389" s="17"/>
      <c r="EG389" s="17"/>
      <c r="EH389" s="17"/>
      <c r="EI389" s="17"/>
      <c r="EJ389" s="17"/>
      <c r="EK389" s="17"/>
      <c r="EL389" s="17"/>
      <c r="EM389" s="17"/>
      <c r="EN389" s="17"/>
      <c r="EO389" s="17"/>
      <c r="EP389" s="17"/>
      <c r="EQ389" s="17"/>
      <c r="ER389" s="17"/>
      <c r="ES389" s="17"/>
      <c r="ET389" s="17"/>
      <c r="EU389" s="17"/>
      <c r="EV389" s="17"/>
      <c r="EW389" s="17"/>
      <c r="EX389" s="17"/>
      <c r="EY389" s="17"/>
      <c r="EZ389" s="17"/>
      <c r="FA389" s="17"/>
      <c r="FB389" s="17"/>
      <c r="FC389" s="17"/>
      <c r="FD389" s="17"/>
      <c r="FE389" s="17"/>
      <c r="FF389" s="17"/>
      <c r="FG389" s="17"/>
      <c r="FH389" s="17"/>
      <c r="FI389" s="17"/>
      <c r="FJ389" s="17"/>
      <c r="FK389" s="17"/>
      <c r="FL389" s="17"/>
      <c r="FM389" s="17"/>
      <c r="FN389" s="17"/>
      <c r="FO389" s="17"/>
      <c r="FP389" s="17"/>
      <c r="FQ389" s="17"/>
      <c r="FR389" s="17"/>
      <c r="FS389" s="17"/>
      <c r="FT389" s="17"/>
      <c r="FU389" s="17"/>
      <c r="FV389" s="17"/>
      <c r="FW389" s="17"/>
      <c r="FX389" s="17"/>
      <c r="FY389" s="17"/>
      <c r="FZ389" s="17"/>
      <c r="GA389" s="17"/>
      <c r="GB389" s="17"/>
      <c r="GC389" s="17"/>
      <c r="GD389" s="17"/>
      <c r="GE389" s="17"/>
      <c r="GF389" s="17"/>
      <c r="GG389" s="17"/>
      <c r="GH389" s="17"/>
      <c r="GI389" s="17"/>
      <c r="GJ389" s="17"/>
      <c r="GK389" s="17"/>
      <c r="GL389" s="17"/>
      <c r="GM389" s="17"/>
      <c r="GN389" s="17"/>
    </row>
    <row r="390" spans="1:196" s="27" customFormat="1" ht="38.1" customHeight="1" x14ac:dyDescent="0.25">
      <c r="A390" s="17"/>
      <c r="B390" s="397" t="s">
        <v>431</v>
      </c>
      <c r="C390" s="242">
        <f>'2 уровень'!F1357</f>
        <v>0</v>
      </c>
      <c r="D390" s="242">
        <f>'2 уровень'!G1357</f>
        <v>0</v>
      </c>
      <c r="E390" s="242">
        <f>'2 уровень'!H1357</f>
        <v>0</v>
      </c>
      <c r="F390" s="388" t="e">
        <f>'2 уровень'!I1357</f>
        <v>#DIV/0!</v>
      </c>
      <c r="G390" s="389">
        <f>'2 уровень'!J1357</f>
        <v>0</v>
      </c>
      <c r="H390" s="389">
        <f>'2 уровень'!K1357</f>
        <v>0</v>
      </c>
      <c r="I390" s="390">
        <f>'2 уровень'!L1357</f>
        <v>0</v>
      </c>
      <c r="J390" s="390">
        <f>'2 уровень'!M1357</f>
        <v>0</v>
      </c>
      <c r="K390" s="390">
        <f>'2 уровень'!N1357</f>
        <v>0</v>
      </c>
      <c r="L390" s="390">
        <f>'2 уровень'!O1357</f>
        <v>0</v>
      </c>
      <c r="M390" s="390">
        <f>'2 уровень'!P1357</f>
        <v>0</v>
      </c>
      <c r="N390" s="390">
        <f>'2 уровень'!Q1357</f>
        <v>0</v>
      </c>
      <c r="O390" s="389">
        <f>'2 уровень'!R1357</f>
        <v>0</v>
      </c>
      <c r="P390" s="389">
        <f>'2 уровень'!S1357</f>
        <v>0</v>
      </c>
      <c r="Q390" s="389">
        <f>'2 уровень'!T1357</f>
        <v>0</v>
      </c>
      <c r="R390" s="389">
        <f>'2 уровень'!U1357</f>
        <v>0</v>
      </c>
      <c r="S390" s="389">
        <f>'2 уровень'!V1357</f>
        <v>0</v>
      </c>
      <c r="T390" s="389">
        <f>'2 уровень'!W1357</f>
        <v>0</v>
      </c>
      <c r="U390" s="391">
        <f>'2 уровень'!X1357</f>
        <v>0</v>
      </c>
      <c r="V390" s="389"/>
      <c r="W390" s="389"/>
      <c r="X390" s="242"/>
      <c r="Y390" s="242"/>
      <c r="Z390" s="242"/>
      <c r="AA390" s="392"/>
      <c r="AB390" s="392"/>
      <c r="AC390" s="392"/>
      <c r="AD390" s="225"/>
      <c r="AE390" s="17"/>
      <c r="AF390" s="17"/>
      <c r="AG390" s="17"/>
      <c r="AH390" s="17"/>
      <c r="AI390" s="17"/>
      <c r="AJ390" s="17"/>
      <c r="AK390" s="17"/>
      <c r="AL390" s="17"/>
      <c r="AM390" s="17"/>
      <c r="AN390" s="17"/>
      <c r="AO390" s="17"/>
      <c r="AP390" s="17"/>
      <c r="AQ390" s="17"/>
      <c r="AR390" s="17"/>
      <c r="AS390" s="17"/>
      <c r="AT390" s="17"/>
      <c r="AU390" s="17"/>
      <c r="AV390" s="17"/>
      <c r="AW390" s="17"/>
      <c r="AX390" s="17"/>
      <c r="AY390" s="17"/>
      <c r="AZ390" s="17"/>
      <c r="BA390" s="17"/>
      <c r="BB390" s="17"/>
      <c r="BC390" s="17"/>
      <c r="BD390" s="17"/>
      <c r="BE390" s="17"/>
      <c r="BF390" s="17"/>
      <c r="BG390" s="17"/>
      <c r="BH390" s="17"/>
      <c r="BI390" s="17"/>
      <c r="BJ390" s="17"/>
      <c r="BK390" s="17"/>
      <c r="BL390" s="17"/>
      <c r="BM390" s="17"/>
      <c r="BN390" s="17"/>
      <c r="BO390" s="17"/>
      <c r="BP390" s="17"/>
      <c r="BQ390" s="17"/>
      <c r="BR390" s="17"/>
      <c r="BS390" s="17"/>
      <c r="BT390" s="17"/>
      <c r="BU390" s="17"/>
      <c r="BV390" s="17"/>
      <c r="BW390" s="17"/>
      <c r="BX390" s="17"/>
      <c r="BY390" s="17"/>
      <c r="BZ390" s="17"/>
      <c r="CA390" s="17"/>
      <c r="CB390" s="17"/>
      <c r="CC390" s="17"/>
      <c r="CD390" s="17"/>
      <c r="CE390" s="17"/>
      <c r="CF390" s="17"/>
      <c r="CG390" s="17"/>
      <c r="CH390" s="17"/>
      <c r="CI390" s="17"/>
      <c r="CJ390" s="17"/>
      <c r="CK390" s="17"/>
      <c r="CL390" s="17"/>
      <c r="CM390" s="17"/>
      <c r="CN390" s="17"/>
      <c r="CO390" s="17"/>
      <c r="CP390" s="17"/>
      <c r="CQ390" s="17"/>
      <c r="CR390" s="17"/>
      <c r="CS390" s="17"/>
      <c r="CT390" s="17"/>
      <c r="CU390" s="17"/>
      <c r="CV390" s="17"/>
      <c r="CW390" s="17"/>
      <c r="CX390" s="17"/>
      <c r="CY390" s="17"/>
      <c r="CZ390" s="17"/>
      <c r="DA390" s="17"/>
      <c r="DB390" s="17"/>
      <c r="DC390" s="17"/>
      <c r="DD390" s="17"/>
      <c r="DE390" s="17"/>
      <c r="DF390" s="17"/>
      <c r="DG390" s="17"/>
      <c r="DH390" s="17"/>
      <c r="DI390" s="17"/>
      <c r="DJ390" s="17"/>
      <c r="DK390" s="17"/>
      <c r="DL390" s="17"/>
      <c r="DM390" s="17"/>
      <c r="DN390" s="17"/>
      <c r="DO390" s="17"/>
      <c r="DP390" s="17"/>
      <c r="DQ390" s="17"/>
      <c r="DR390" s="17"/>
      <c r="DS390" s="17"/>
      <c r="DT390" s="17"/>
      <c r="DU390" s="17"/>
      <c r="DV390" s="17"/>
      <c r="DW390" s="17"/>
      <c r="DX390" s="17"/>
      <c r="DY390" s="17"/>
      <c r="DZ390" s="17"/>
      <c r="EA390" s="17"/>
      <c r="EB390" s="17"/>
      <c r="EC390" s="17"/>
      <c r="ED390" s="17"/>
      <c r="EE390" s="17"/>
      <c r="EF390" s="17"/>
      <c r="EG390" s="17"/>
      <c r="EH390" s="17"/>
      <c r="EI390" s="17"/>
      <c r="EJ390" s="17"/>
      <c r="EK390" s="17"/>
      <c r="EL390" s="17"/>
      <c r="EM390" s="17"/>
      <c r="EN390" s="17"/>
      <c r="EO390" s="17"/>
      <c r="EP390" s="17"/>
      <c r="EQ390" s="17"/>
      <c r="ER390" s="17"/>
      <c r="ES390" s="17"/>
      <c r="ET390" s="17"/>
      <c r="EU390" s="17"/>
      <c r="EV390" s="17"/>
      <c r="EW390" s="17"/>
      <c r="EX390" s="17"/>
      <c r="EY390" s="17"/>
      <c r="EZ390" s="17"/>
      <c r="FA390" s="17"/>
      <c r="FB390" s="17"/>
      <c r="FC390" s="17"/>
      <c r="FD390" s="17"/>
      <c r="FE390" s="17"/>
      <c r="FF390" s="17"/>
      <c r="FG390" s="17"/>
      <c r="FH390" s="17"/>
      <c r="FI390" s="17"/>
      <c r="FJ390" s="17"/>
      <c r="FK390" s="17"/>
      <c r="FL390" s="17"/>
      <c r="FM390" s="17"/>
      <c r="FN390" s="17"/>
      <c r="FO390" s="17"/>
      <c r="FP390" s="17"/>
      <c r="FQ390" s="17"/>
      <c r="FR390" s="17"/>
      <c r="FS390" s="17"/>
      <c r="FT390" s="17"/>
      <c r="FU390" s="17"/>
      <c r="FV390" s="17"/>
      <c r="FW390" s="17"/>
      <c r="FX390" s="17"/>
      <c r="FY390" s="17"/>
      <c r="FZ390" s="17"/>
      <c r="GA390" s="17"/>
      <c r="GB390" s="17"/>
      <c r="GC390" s="17"/>
      <c r="GD390" s="17"/>
      <c r="GE390" s="17"/>
      <c r="GF390" s="17"/>
      <c r="GG390" s="17"/>
      <c r="GH390" s="17"/>
      <c r="GI390" s="17"/>
      <c r="GJ390" s="17"/>
      <c r="GK390" s="17"/>
      <c r="GL390" s="17"/>
      <c r="GM390" s="17"/>
      <c r="GN390" s="17"/>
    </row>
    <row r="391" spans="1:196" s="27" customFormat="1" ht="38.1" customHeight="1" x14ac:dyDescent="0.25">
      <c r="A391" s="17"/>
      <c r="B391" s="398" t="s">
        <v>432</v>
      </c>
      <c r="C391" s="242">
        <f>'2 уровень'!F1358</f>
        <v>0</v>
      </c>
      <c r="D391" s="242">
        <f>'2 уровень'!G1358</f>
        <v>0</v>
      </c>
      <c r="E391" s="242">
        <f>'2 уровень'!H1358</f>
        <v>0</v>
      </c>
      <c r="F391" s="388" t="e">
        <f>'2 уровень'!I1358</f>
        <v>#DIV/0!</v>
      </c>
      <c r="G391" s="389">
        <f>'2 уровень'!J1358</f>
        <v>0</v>
      </c>
      <c r="H391" s="389">
        <f>'2 уровень'!K1358</f>
        <v>0</v>
      </c>
      <c r="I391" s="390">
        <f>'2 уровень'!L1358</f>
        <v>0</v>
      </c>
      <c r="J391" s="390">
        <f>'2 уровень'!M1358</f>
        <v>0</v>
      </c>
      <c r="K391" s="390">
        <f>'2 уровень'!N1358</f>
        <v>0</v>
      </c>
      <c r="L391" s="390">
        <f>'2 уровень'!O1358</f>
        <v>0</v>
      </c>
      <c r="M391" s="390">
        <f>'2 уровень'!P1358</f>
        <v>0</v>
      </c>
      <c r="N391" s="390">
        <f>'2 уровень'!Q1358</f>
        <v>0</v>
      </c>
      <c r="O391" s="389">
        <f>'2 уровень'!R1358</f>
        <v>0</v>
      </c>
      <c r="P391" s="389">
        <f>'2 уровень'!S1358</f>
        <v>0</v>
      </c>
      <c r="Q391" s="389">
        <f>'2 уровень'!T1358</f>
        <v>0</v>
      </c>
      <c r="R391" s="389">
        <f>'2 уровень'!U1358</f>
        <v>0</v>
      </c>
      <c r="S391" s="389">
        <f>'2 уровень'!V1358</f>
        <v>0</v>
      </c>
      <c r="T391" s="389">
        <f>'2 уровень'!W1358</f>
        <v>0</v>
      </c>
      <c r="U391" s="391">
        <f>'2 уровень'!X1358</f>
        <v>0</v>
      </c>
      <c r="V391" s="389"/>
      <c r="W391" s="389"/>
      <c r="X391" s="242"/>
      <c r="Y391" s="242"/>
      <c r="Z391" s="242"/>
      <c r="AA391" s="392"/>
      <c r="AB391" s="392"/>
      <c r="AC391" s="392"/>
      <c r="AD391" s="225"/>
      <c r="AE391" s="17"/>
      <c r="AF391" s="17"/>
      <c r="AG391" s="17"/>
      <c r="AH391" s="17"/>
      <c r="AI391" s="17"/>
      <c r="AJ391" s="17"/>
      <c r="AK391" s="17"/>
      <c r="AL391" s="17"/>
      <c r="AM391" s="17"/>
      <c r="AN391" s="17"/>
      <c r="AO391" s="17"/>
      <c r="AP391" s="17"/>
      <c r="AQ391" s="17"/>
      <c r="AR391" s="17"/>
      <c r="AS391" s="17"/>
      <c r="AT391" s="17"/>
      <c r="AU391" s="17"/>
      <c r="AV391" s="17"/>
      <c r="AW391" s="17"/>
      <c r="AX391" s="17"/>
      <c r="AY391" s="17"/>
      <c r="AZ391" s="17"/>
      <c r="BA391" s="17"/>
      <c r="BB391" s="17"/>
      <c r="BC391" s="17"/>
      <c r="BD391" s="17"/>
      <c r="BE391" s="17"/>
      <c r="BF391" s="17"/>
      <c r="BG391" s="17"/>
      <c r="BH391" s="17"/>
      <c r="BI391" s="17"/>
      <c r="BJ391" s="17"/>
      <c r="BK391" s="17"/>
      <c r="BL391" s="17"/>
      <c r="BM391" s="17"/>
      <c r="BN391" s="17"/>
      <c r="BO391" s="17"/>
      <c r="BP391" s="17"/>
      <c r="BQ391" s="17"/>
      <c r="BR391" s="17"/>
      <c r="BS391" s="17"/>
      <c r="BT391" s="17"/>
      <c r="BU391" s="17"/>
      <c r="BV391" s="17"/>
      <c r="BW391" s="17"/>
      <c r="BX391" s="17"/>
      <c r="BY391" s="17"/>
      <c r="BZ391" s="17"/>
      <c r="CA391" s="17"/>
      <c r="CB391" s="17"/>
      <c r="CC391" s="17"/>
      <c r="CD391" s="17"/>
      <c r="CE391" s="17"/>
      <c r="CF391" s="17"/>
      <c r="CG391" s="17"/>
      <c r="CH391" s="17"/>
      <c r="CI391" s="17"/>
      <c r="CJ391" s="17"/>
      <c r="CK391" s="17"/>
      <c r="CL391" s="17"/>
      <c r="CM391" s="17"/>
      <c r="CN391" s="17"/>
      <c r="CO391" s="17"/>
      <c r="CP391" s="17"/>
      <c r="CQ391" s="17"/>
      <c r="CR391" s="17"/>
      <c r="CS391" s="17"/>
      <c r="CT391" s="17"/>
      <c r="CU391" s="17"/>
      <c r="CV391" s="17"/>
      <c r="CW391" s="17"/>
      <c r="CX391" s="17"/>
      <c r="CY391" s="17"/>
      <c r="CZ391" s="17"/>
      <c r="DA391" s="17"/>
      <c r="DB391" s="17"/>
      <c r="DC391" s="17"/>
      <c r="DD391" s="17"/>
      <c r="DE391" s="17"/>
      <c r="DF391" s="17"/>
      <c r="DG391" s="17"/>
      <c r="DH391" s="17"/>
      <c r="DI391" s="17"/>
      <c r="DJ391" s="17"/>
      <c r="DK391" s="17"/>
      <c r="DL391" s="17"/>
      <c r="DM391" s="17"/>
      <c r="DN391" s="17"/>
      <c r="DO391" s="17"/>
      <c r="DP391" s="17"/>
      <c r="DQ391" s="17"/>
      <c r="DR391" s="17"/>
      <c r="DS391" s="17"/>
      <c r="DT391" s="17"/>
      <c r="DU391" s="17"/>
      <c r="DV391" s="17"/>
      <c r="DW391" s="17"/>
      <c r="DX391" s="17"/>
      <c r="DY391" s="17"/>
      <c r="DZ391" s="17"/>
      <c r="EA391" s="17"/>
      <c r="EB391" s="17"/>
      <c r="EC391" s="17"/>
      <c r="ED391" s="17"/>
      <c r="EE391" s="17"/>
      <c r="EF391" s="17"/>
      <c r="EG391" s="17"/>
      <c r="EH391" s="17"/>
      <c r="EI391" s="17"/>
      <c r="EJ391" s="17"/>
      <c r="EK391" s="17"/>
      <c r="EL391" s="17"/>
      <c r="EM391" s="17"/>
      <c r="EN391" s="17"/>
      <c r="EO391" s="17"/>
      <c r="EP391" s="17"/>
      <c r="EQ391" s="17"/>
      <c r="ER391" s="17"/>
      <c r="ES391" s="17"/>
      <c r="ET391" s="17"/>
      <c r="EU391" s="17"/>
      <c r="EV391" s="17"/>
      <c r="EW391" s="17"/>
      <c r="EX391" s="17"/>
      <c r="EY391" s="17"/>
      <c r="EZ391" s="17"/>
      <c r="FA391" s="17"/>
      <c r="FB391" s="17"/>
      <c r="FC391" s="17"/>
      <c r="FD391" s="17"/>
      <c r="FE391" s="17"/>
      <c r="FF391" s="17"/>
      <c r="FG391" s="17"/>
      <c r="FH391" s="17"/>
      <c r="FI391" s="17"/>
      <c r="FJ391" s="17"/>
      <c r="FK391" s="17"/>
      <c r="FL391" s="17"/>
      <c r="FM391" s="17"/>
      <c r="FN391" s="17"/>
      <c r="FO391" s="17"/>
      <c r="FP391" s="17"/>
      <c r="FQ391" s="17"/>
      <c r="FR391" s="17"/>
      <c r="FS391" s="17"/>
      <c r="FT391" s="17"/>
      <c r="FU391" s="17"/>
      <c r="FV391" s="17"/>
      <c r="FW391" s="17"/>
      <c r="FX391" s="17"/>
      <c r="FY391" s="17"/>
      <c r="FZ391" s="17"/>
      <c r="GA391" s="17"/>
      <c r="GB391" s="17"/>
      <c r="GC391" s="17"/>
      <c r="GD391" s="17"/>
      <c r="GE391" s="17"/>
      <c r="GF391" s="17"/>
      <c r="GG391" s="17"/>
      <c r="GH391" s="17"/>
      <c r="GI391" s="17"/>
      <c r="GJ391" s="17"/>
      <c r="GK391" s="17"/>
      <c r="GL391" s="17"/>
      <c r="GM391" s="17"/>
      <c r="GN391" s="17"/>
    </row>
    <row r="392" spans="1:196" s="27" customFormat="1" ht="38.1" customHeight="1" x14ac:dyDescent="0.25">
      <c r="A392" s="17"/>
      <c r="B392" s="399" t="s">
        <v>136</v>
      </c>
      <c r="C392" s="242">
        <f>'2 уровень'!F1359</f>
        <v>0</v>
      </c>
      <c r="D392" s="242">
        <f>'2 уровень'!G1359</f>
        <v>0</v>
      </c>
      <c r="E392" s="242">
        <f>'2 уровень'!H1359</f>
        <v>7.262765957446808</v>
      </c>
      <c r="F392" s="388" t="e">
        <f>'2 уровень'!I1359</f>
        <v>#DIV/0!</v>
      </c>
      <c r="G392" s="389">
        <f>'2 уровень'!J1359</f>
        <v>0</v>
      </c>
      <c r="H392" s="389">
        <f>'2 уровень'!K1359</f>
        <v>0</v>
      </c>
      <c r="I392" s="390">
        <f>'2 уровень'!L1359</f>
        <v>0</v>
      </c>
      <c r="J392" s="390">
        <f>'2 уровень'!M1359</f>
        <v>0</v>
      </c>
      <c r="K392" s="390">
        <f>'2 уровень'!N1359</f>
        <v>0</v>
      </c>
      <c r="L392" s="390">
        <f>'2 уровень'!O1359</f>
        <v>0</v>
      </c>
      <c r="M392" s="390">
        <f>'2 уровень'!P1359</f>
        <v>0</v>
      </c>
      <c r="N392" s="390">
        <f>'2 уровень'!Q1359</f>
        <v>0</v>
      </c>
      <c r="O392" s="389">
        <f>'2 уровень'!R1359</f>
        <v>0</v>
      </c>
      <c r="P392" s="389">
        <f>'2 уровень'!S1359</f>
        <v>0</v>
      </c>
      <c r="Q392" s="389">
        <f>'2 уровень'!T1359</f>
        <v>0</v>
      </c>
      <c r="R392" s="389">
        <f>'2 уровень'!U1359</f>
        <v>0</v>
      </c>
      <c r="S392" s="389">
        <f>'2 уровень'!V1359</f>
        <v>0</v>
      </c>
      <c r="T392" s="389">
        <f>'2 уровень'!W1359</f>
        <v>0</v>
      </c>
      <c r="U392" s="391">
        <f>'2 уровень'!X1359</f>
        <v>0</v>
      </c>
      <c r="V392" s="389"/>
      <c r="W392" s="389"/>
      <c r="X392" s="242"/>
      <c r="Y392" s="242"/>
      <c r="Z392" s="242"/>
      <c r="AA392" s="392"/>
      <c r="AB392" s="392"/>
      <c r="AC392" s="392"/>
      <c r="AD392" s="225"/>
      <c r="AE392" s="17"/>
      <c r="AF392" s="17"/>
      <c r="AG392" s="17"/>
      <c r="AH392" s="17"/>
      <c r="AI392" s="17"/>
      <c r="AJ392" s="17"/>
      <c r="AK392" s="17"/>
      <c r="AL392" s="17"/>
      <c r="AM392" s="17"/>
      <c r="AN392" s="17"/>
      <c r="AO392" s="17"/>
      <c r="AP392" s="17"/>
      <c r="AQ392" s="17"/>
      <c r="AR392" s="17"/>
      <c r="AS392" s="17"/>
      <c r="AT392" s="17"/>
      <c r="AU392" s="17"/>
      <c r="AV392" s="17"/>
      <c r="AW392" s="17"/>
      <c r="AX392" s="17"/>
      <c r="AY392" s="17"/>
      <c r="AZ392" s="17"/>
      <c r="BA392" s="17"/>
      <c r="BB392" s="17"/>
      <c r="BC392" s="17"/>
      <c r="BD392" s="17"/>
      <c r="BE392" s="17"/>
      <c r="BF392" s="17"/>
      <c r="BG392" s="17"/>
      <c r="BH392" s="17"/>
      <c r="BI392" s="17"/>
      <c r="BJ392" s="17"/>
      <c r="BK392" s="17"/>
      <c r="BL392" s="17"/>
      <c r="BM392" s="17"/>
      <c r="BN392" s="17"/>
      <c r="BO392" s="17"/>
      <c r="BP392" s="17"/>
      <c r="BQ392" s="17"/>
      <c r="BR392" s="17"/>
      <c r="BS392" s="17"/>
      <c r="BT392" s="17"/>
      <c r="BU392" s="17"/>
      <c r="BV392" s="17"/>
      <c r="BW392" s="17"/>
      <c r="BX392" s="17"/>
      <c r="BY392" s="17"/>
      <c r="BZ392" s="17"/>
      <c r="CA392" s="17"/>
      <c r="CB392" s="17"/>
      <c r="CC392" s="17"/>
      <c r="CD392" s="17"/>
      <c r="CE392" s="17"/>
      <c r="CF392" s="17"/>
      <c r="CG392" s="17"/>
      <c r="CH392" s="17"/>
      <c r="CI392" s="17"/>
      <c r="CJ392" s="17"/>
      <c r="CK392" s="17"/>
      <c r="CL392" s="17"/>
      <c r="CM392" s="17"/>
      <c r="CN392" s="17"/>
      <c r="CO392" s="17"/>
      <c r="CP392" s="17"/>
      <c r="CQ392" s="17"/>
      <c r="CR392" s="17"/>
      <c r="CS392" s="17"/>
      <c r="CT392" s="17"/>
      <c r="CU392" s="17"/>
      <c r="CV392" s="17"/>
      <c r="CW392" s="17"/>
      <c r="CX392" s="17"/>
      <c r="CY392" s="17"/>
      <c r="CZ392" s="17"/>
      <c r="DA392" s="17"/>
      <c r="DB392" s="17"/>
      <c r="DC392" s="17"/>
      <c r="DD392" s="17"/>
      <c r="DE392" s="17"/>
      <c r="DF392" s="17"/>
      <c r="DG392" s="17"/>
      <c r="DH392" s="17"/>
      <c r="DI392" s="17"/>
      <c r="DJ392" s="17"/>
      <c r="DK392" s="17"/>
      <c r="DL392" s="17"/>
      <c r="DM392" s="17"/>
      <c r="DN392" s="17"/>
      <c r="DO392" s="17"/>
      <c r="DP392" s="17"/>
      <c r="DQ392" s="17"/>
      <c r="DR392" s="17"/>
      <c r="DS392" s="17"/>
      <c r="DT392" s="17"/>
      <c r="DU392" s="17"/>
      <c r="DV392" s="17"/>
      <c r="DW392" s="17"/>
      <c r="DX392" s="17"/>
      <c r="DY392" s="17"/>
      <c r="DZ392" s="17"/>
      <c r="EA392" s="17"/>
      <c r="EB392" s="17"/>
      <c r="EC392" s="17"/>
      <c r="ED392" s="17"/>
      <c r="EE392" s="17"/>
      <c r="EF392" s="17"/>
      <c r="EG392" s="17"/>
      <c r="EH392" s="17"/>
      <c r="EI392" s="17"/>
      <c r="EJ392" s="17"/>
      <c r="EK392" s="17"/>
      <c r="EL392" s="17"/>
      <c r="EM392" s="17"/>
      <c r="EN392" s="17"/>
      <c r="EO392" s="17"/>
      <c r="EP392" s="17"/>
      <c r="EQ392" s="17"/>
      <c r="ER392" s="17"/>
      <c r="ES392" s="17"/>
      <c r="ET392" s="17"/>
      <c r="EU392" s="17"/>
      <c r="EV392" s="17"/>
      <c r="EW392" s="17"/>
      <c r="EX392" s="17"/>
      <c r="EY392" s="17"/>
      <c r="EZ392" s="17"/>
      <c r="FA392" s="17"/>
      <c r="FB392" s="17"/>
      <c r="FC392" s="17"/>
      <c r="FD392" s="17"/>
      <c r="FE392" s="17"/>
      <c r="FF392" s="17"/>
      <c r="FG392" s="17"/>
      <c r="FH392" s="17"/>
      <c r="FI392" s="17"/>
      <c r="FJ392" s="17"/>
      <c r="FK392" s="17"/>
      <c r="FL392" s="17"/>
      <c r="FM392" s="17"/>
      <c r="FN392" s="17"/>
      <c r="FO392" s="17"/>
      <c r="FP392" s="17"/>
      <c r="FQ392" s="17"/>
      <c r="FR392" s="17"/>
      <c r="FS392" s="17"/>
      <c r="FT392" s="17"/>
      <c r="FU392" s="17"/>
      <c r="FV392" s="17"/>
      <c r="FW392" s="17"/>
      <c r="FX392" s="17"/>
      <c r="FY392" s="17"/>
      <c r="FZ392" s="17"/>
      <c r="GA392" s="17"/>
      <c r="GB392" s="17"/>
      <c r="GC392" s="17"/>
      <c r="GD392" s="17"/>
      <c r="GE392" s="17"/>
      <c r="GF392" s="17"/>
      <c r="GG392" s="17"/>
      <c r="GH392" s="17"/>
      <c r="GI392" s="17"/>
      <c r="GJ392" s="17"/>
      <c r="GK392" s="17"/>
      <c r="GL392" s="17"/>
      <c r="GM392" s="17"/>
      <c r="GN392" s="17"/>
    </row>
    <row r="393" spans="1:196" s="27" customFormat="1" ht="38.1" customHeight="1" x14ac:dyDescent="0.25">
      <c r="A393" s="17"/>
      <c r="B393" s="400" t="s">
        <v>316</v>
      </c>
      <c r="C393" s="242">
        <f>'2 уровень'!F1360</f>
        <v>0</v>
      </c>
      <c r="D393" s="242">
        <f>'2 уровень'!G1360</f>
        <v>0</v>
      </c>
      <c r="E393" s="242">
        <f>'2 уровень'!H1360</f>
        <v>6</v>
      </c>
      <c r="F393" s="388" t="e">
        <f>'2 уровень'!I1360</f>
        <v>#DIV/0!</v>
      </c>
      <c r="G393" s="389">
        <f>'2 уровень'!J1360</f>
        <v>0</v>
      </c>
      <c r="H393" s="389">
        <f>'2 уровень'!K1360</f>
        <v>0</v>
      </c>
      <c r="I393" s="390">
        <f>'2 уровень'!L1360</f>
        <v>0</v>
      </c>
      <c r="J393" s="390">
        <f>'2 уровень'!M1360</f>
        <v>0</v>
      </c>
      <c r="K393" s="390">
        <f>'2 уровень'!N1360</f>
        <v>0</v>
      </c>
      <c r="L393" s="390">
        <f>'2 уровень'!O1360</f>
        <v>0</v>
      </c>
      <c r="M393" s="390">
        <f>'2 уровень'!P1360</f>
        <v>0</v>
      </c>
      <c r="N393" s="390">
        <f>'2 уровень'!Q1360</f>
        <v>0</v>
      </c>
      <c r="O393" s="389">
        <f>'2 уровень'!R1360</f>
        <v>0</v>
      </c>
      <c r="P393" s="389">
        <f>'2 уровень'!S1360</f>
        <v>0</v>
      </c>
      <c r="Q393" s="389">
        <f>'2 уровень'!T1360</f>
        <v>0</v>
      </c>
      <c r="R393" s="389">
        <f>'2 уровень'!U1360</f>
        <v>0</v>
      </c>
      <c r="S393" s="389">
        <f>'2 уровень'!V1360</f>
        <v>0</v>
      </c>
      <c r="T393" s="389">
        <f>'2 уровень'!W1360</f>
        <v>0</v>
      </c>
      <c r="U393" s="391">
        <f>'2 уровень'!X1360</f>
        <v>0</v>
      </c>
      <c r="V393" s="389"/>
      <c r="W393" s="389"/>
      <c r="X393" s="242"/>
      <c r="Y393" s="242"/>
      <c r="Z393" s="242"/>
      <c r="AA393" s="392"/>
      <c r="AB393" s="392"/>
      <c r="AC393" s="392"/>
      <c r="AD393" s="225"/>
      <c r="AE393" s="17"/>
      <c r="AF393" s="17"/>
      <c r="AG393" s="17"/>
      <c r="AH393" s="17"/>
      <c r="AI393" s="17"/>
      <c r="AJ393" s="17"/>
      <c r="AK393" s="17"/>
      <c r="AL393" s="17"/>
      <c r="AM393" s="17"/>
      <c r="AN393" s="17"/>
      <c r="AO393" s="17"/>
      <c r="AP393" s="17"/>
      <c r="AQ393" s="17"/>
      <c r="AR393" s="17"/>
      <c r="AS393" s="17"/>
      <c r="AT393" s="17"/>
      <c r="AU393" s="17"/>
      <c r="AV393" s="17"/>
      <c r="AW393" s="17"/>
      <c r="AX393" s="17"/>
      <c r="AY393" s="17"/>
      <c r="AZ393" s="17"/>
      <c r="BA393" s="17"/>
      <c r="BB393" s="17"/>
      <c r="BC393" s="17"/>
      <c r="BD393" s="17"/>
      <c r="BE393" s="17"/>
      <c r="BF393" s="17"/>
      <c r="BG393" s="17"/>
      <c r="BH393" s="17"/>
      <c r="BI393" s="17"/>
      <c r="BJ393" s="17"/>
      <c r="BK393" s="17"/>
      <c r="BL393" s="17"/>
      <c r="BM393" s="17"/>
      <c r="BN393" s="17"/>
      <c r="BO393" s="17"/>
      <c r="BP393" s="17"/>
      <c r="BQ393" s="17"/>
      <c r="BR393" s="17"/>
      <c r="BS393" s="17"/>
      <c r="BT393" s="17"/>
      <c r="BU393" s="17"/>
      <c r="BV393" s="17"/>
      <c r="BW393" s="17"/>
      <c r="BX393" s="17"/>
      <c r="BY393" s="17"/>
      <c r="BZ393" s="17"/>
      <c r="CA393" s="17"/>
      <c r="CB393" s="17"/>
      <c r="CC393" s="17"/>
      <c r="CD393" s="17"/>
      <c r="CE393" s="17"/>
      <c r="CF393" s="17"/>
      <c r="CG393" s="17"/>
      <c r="CH393" s="17"/>
      <c r="CI393" s="17"/>
      <c r="CJ393" s="17"/>
      <c r="CK393" s="17"/>
      <c r="CL393" s="17"/>
      <c r="CM393" s="17"/>
      <c r="CN393" s="17"/>
      <c r="CO393" s="17"/>
      <c r="CP393" s="17"/>
      <c r="CQ393" s="17"/>
      <c r="CR393" s="17"/>
      <c r="CS393" s="17"/>
      <c r="CT393" s="17"/>
      <c r="CU393" s="17"/>
      <c r="CV393" s="17"/>
      <c r="CW393" s="17"/>
      <c r="CX393" s="17"/>
      <c r="CY393" s="17"/>
      <c r="CZ393" s="17"/>
      <c r="DA393" s="17"/>
      <c r="DB393" s="17"/>
      <c r="DC393" s="17"/>
      <c r="DD393" s="17"/>
      <c r="DE393" s="17"/>
      <c r="DF393" s="17"/>
      <c r="DG393" s="17"/>
      <c r="DH393" s="17"/>
      <c r="DI393" s="17"/>
      <c r="DJ393" s="17"/>
      <c r="DK393" s="17"/>
      <c r="DL393" s="17"/>
      <c r="DM393" s="17"/>
      <c r="DN393" s="17"/>
      <c r="DO393" s="17"/>
      <c r="DP393" s="17"/>
      <c r="DQ393" s="17"/>
      <c r="DR393" s="17"/>
      <c r="DS393" s="17"/>
      <c r="DT393" s="17"/>
      <c r="DU393" s="17"/>
      <c r="DV393" s="17"/>
      <c r="DW393" s="17"/>
      <c r="DX393" s="17"/>
      <c r="DY393" s="17"/>
      <c r="DZ393" s="17"/>
      <c r="EA393" s="17"/>
      <c r="EB393" s="17"/>
      <c r="EC393" s="17"/>
      <c r="ED393" s="17"/>
      <c r="EE393" s="17"/>
      <c r="EF393" s="17"/>
      <c r="EG393" s="17"/>
      <c r="EH393" s="17"/>
      <c r="EI393" s="17"/>
      <c r="EJ393" s="17"/>
      <c r="EK393" s="17"/>
      <c r="EL393" s="17"/>
      <c r="EM393" s="17"/>
      <c r="EN393" s="17"/>
      <c r="EO393" s="17"/>
      <c r="EP393" s="17"/>
      <c r="EQ393" s="17"/>
      <c r="ER393" s="17"/>
      <c r="ES393" s="17"/>
      <c r="ET393" s="17"/>
      <c r="EU393" s="17"/>
      <c r="EV393" s="17"/>
      <c r="EW393" s="17"/>
      <c r="EX393" s="17"/>
      <c r="EY393" s="17"/>
      <c r="EZ393" s="17"/>
      <c r="FA393" s="17"/>
      <c r="FB393" s="17"/>
      <c r="FC393" s="17"/>
      <c r="FD393" s="17"/>
      <c r="FE393" s="17"/>
      <c r="FF393" s="17"/>
      <c r="FG393" s="17"/>
      <c r="FH393" s="17"/>
      <c r="FI393" s="17"/>
      <c r="FJ393" s="17"/>
      <c r="FK393" s="17"/>
      <c r="FL393" s="17"/>
      <c r="FM393" s="17"/>
      <c r="FN393" s="17"/>
      <c r="FO393" s="17"/>
      <c r="FP393" s="17"/>
      <c r="FQ393" s="17"/>
      <c r="FR393" s="17"/>
      <c r="FS393" s="17"/>
      <c r="FT393" s="17"/>
      <c r="FU393" s="17"/>
      <c r="FV393" s="17"/>
      <c r="FW393" s="17"/>
      <c r="FX393" s="17"/>
      <c r="FY393" s="17"/>
      <c r="FZ393" s="17"/>
      <c r="GA393" s="17"/>
      <c r="GB393" s="17"/>
      <c r="GC393" s="17"/>
      <c r="GD393" s="17"/>
      <c r="GE393" s="17"/>
      <c r="GF393" s="17"/>
      <c r="GG393" s="17"/>
      <c r="GH393" s="17"/>
      <c r="GI393" s="17"/>
      <c r="GJ393" s="17"/>
      <c r="GK393" s="17"/>
      <c r="GL393" s="17"/>
      <c r="GM393" s="17"/>
      <c r="GN393" s="17"/>
    </row>
    <row r="394" spans="1:196" s="27" customFormat="1" ht="38.1" customHeight="1" x14ac:dyDescent="0.25">
      <c r="A394" s="17"/>
      <c r="B394" s="401" t="s">
        <v>433</v>
      </c>
      <c r="C394" s="242">
        <f>'2 уровень'!F1361</f>
        <v>0</v>
      </c>
      <c r="D394" s="242">
        <f>'2 уровень'!G1361</f>
        <v>0</v>
      </c>
      <c r="E394" s="242">
        <f>'2 уровень'!H1361</f>
        <v>1.2627659574468084</v>
      </c>
      <c r="F394" s="388" t="e">
        <f>'2 уровень'!I1361</f>
        <v>#DIV/0!</v>
      </c>
      <c r="G394" s="389">
        <f>'2 уровень'!J1361</f>
        <v>0</v>
      </c>
      <c r="H394" s="389">
        <f>'2 уровень'!K1361</f>
        <v>0</v>
      </c>
      <c r="I394" s="390">
        <f>'2 уровень'!L1361</f>
        <v>0</v>
      </c>
      <c r="J394" s="390">
        <f>'2 уровень'!M1361</f>
        <v>0</v>
      </c>
      <c r="K394" s="390">
        <f>'2 уровень'!N1361</f>
        <v>0</v>
      </c>
      <c r="L394" s="390">
        <f>'2 уровень'!O1361</f>
        <v>0</v>
      </c>
      <c r="M394" s="390">
        <f>'2 уровень'!P1361</f>
        <v>0</v>
      </c>
      <c r="N394" s="390">
        <f>'2 уровень'!Q1361</f>
        <v>0</v>
      </c>
      <c r="O394" s="389">
        <f>'2 уровень'!R1361</f>
        <v>0</v>
      </c>
      <c r="P394" s="389">
        <f>'2 уровень'!S1361</f>
        <v>0</v>
      </c>
      <c r="Q394" s="389">
        <f>'2 уровень'!T1361</f>
        <v>0</v>
      </c>
      <c r="R394" s="389">
        <f>'2 уровень'!U1361</f>
        <v>0</v>
      </c>
      <c r="S394" s="389">
        <f>'2 уровень'!V1361</f>
        <v>0</v>
      </c>
      <c r="T394" s="389">
        <f>'2 уровень'!W1361</f>
        <v>0</v>
      </c>
      <c r="U394" s="391">
        <f>'2 уровень'!X1361</f>
        <v>0</v>
      </c>
      <c r="V394" s="389"/>
      <c r="W394" s="389"/>
      <c r="X394" s="242"/>
      <c r="Y394" s="242"/>
      <c r="Z394" s="242"/>
      <c r="AA394" s="392"/>
      <c r="AB394" s="392"/>
      <c r="AC394" s="392"/>
      <c r="AD394" s="225"/>
      <c r="AE394" s="17"/>
      <c r="AF394" s="17"/>
      <c r="AG394" s="17"/>
      <c r="AH394" s="17"/>
      <c r="AI394" s="17"/>
      <c r="AJ394" s="17"/>
      <c r="AK394" s="17"/>
      <c r="AL394" s="17"/>
      <c r="AM394" s="17"/>
      <c r="AN394" s="17"/>
      <c r="AO394" s="17"/>
      <c r="AP394" s="17"/>
      <c r="AQ394" s="17"/>
      <c r="AR394" s="17"/>
      <c r="AS394" s="17"/>
      <c r="AT394" s="17"/>
      <c r="AU394" s="17"/>
      <c r="AV394" s="17"/>
      <c r="AW394" s="17"/>
      <c r="AX394" s="17"/>
      <c r="AY394" s="17"/>
      <c r="AZ394" s="17"/>
      <c r="BA394" s="17"/>
      <c r="BB394" s="17"/>
      <c r="BC394" s="17"/>
      <c r="BD394" s="17"/>
      <c r="BE394" s="17"/>
      <c r="BF394" s="17"/>
      <c r="BG394" s="17"/>
      <c r="BH394" s="17"/>
      <c r="BI394" s="17"/>
      <c r="BJ394" s="17"/>
      <c r="BK394" s="17"/>
      <c r="BL394" s="17"/>
      <c r="BM394" s="17"/>
      <c r="BN394" s="17"/>
      <c r="BO394" s="17"/>
      <c r="BP394" s="17"/>
      <c r="BQ394" s="17"/>
      <c r="BR394" s="17"/>
      <c r="BS394" s="17"/>
      <c r="BT394" s="17"/>
      <c r="BU394" s="17"/>
      <c r="BV394" s="17"/>
      <c r="BW394" s="17"/>
      <c r="BX394" s="17"/>
      <c r="BY394" s="17"/>
      <c r="BZ394" s="17"/>
      <c r="CA394" s="17"/>
      <c r="CB394" s="17"/>
      <c r="CC394" s="17"/>
      <c r="CD394" s="17"/>
      <c r="CE394" s="17"/>
      <c r="CF394" s="17"/>
      <c r="CG394" s="17"/>
      <c r="CH394" s="17"/>
      <c r="CI394" s="17"/>
      <c r="CJ394" s="17"/>
      <c r="CK394" s="17"/>
      <c r="CL394" s="17"/>
      <c r="CM394" s="17"/>
      <c r="CN394" s="17"/>
      <c r="CO394" s="17"/>
      <c r="CP394" s="17"/>
      <c r="CQ394" s="17"/>
      <c r="CR394" s="17"/>
      <c r="CS394" s="17"/>
      <c r="CT394" s="17"/>
      <c r="CU394" s="17"/>
      <c r="CV394" s="17"/>
      <c r="CW394" s="17"/>
      <c r="CX394" s="17"/>
      <c r="CY394" s="17"/>
      <c r="CZ394" s="17"/>
      <c r="DA394" s="17"/>
      <c r="DB394" s="17"/>
      <c r="DC394" s="17"/>
      <c r="DD394" s="17"/>
      <c r="DE394" s="17"/>
      <c r="DF394" s="17"/>
      <c r="DG394" s="17"/>
      <c r="DH394" s="17"/>
      <c r="DI394" s="17"/>
      <c r="DJ394" s="17"/>
      <c r="DK394" s="17"/>
      <c r="DL394" s="17"/>
      <c r="DM394" s="17"/>
      <c r="DN394" s="17"/>
      <c r="DO394" s="17"/>
      <c r="DP394" s="17"/>
      <c r="DQ394" s="17"/>
      <c r="DR394" s="17"/>
      <c r="DS394" s="17"/>
      <c r="DT394" s="17"/>
      <c r="DU394" s="17"/>
      <c r="DV394" s="17"/>
      <c r="DW394" s="17"/>
      <c r="DX394" s="17"/>
      <c r="DY394" s="17"/>
      <c r="DZ394" s="17"/>
      <c r="EA394" s="17"/>
      <c r="EB394" s="17"/>
      <c r="EC394" s="17"/>
      <c r="ED394" s="17"/>
      <c r="EE394" s="17"/>
      <c r="EF394" s="17"/>
      <c r="EG394" s="17"/>
      <c r="EH394" s="17"/>
      <c r="EI394" s="17"/>
      <c r="EJ394" s="17"/>
      <c r="EK394" s="17"/>
      <c r="EL394" s="17"/>
      <c r="EM394" s="17"/>
      <c r="EN394" s="17"/>
      <c r="EO394" s="17"/>
      <c r="EP394" s="17"/>
      <c r="EQ394" s="17"/>
      <c r="ER394" s="17"/>
      <c r="ES394" s="17"/>
      <c r="ET394" s="17"/>
      <c r="EU394" s="17"/>
      <c r="EV394" s="17"/>
      <c r="EW394" s="17"/>
      <c r="EX394" s="17"/>
      <c r="EY394" s="17"/>
      <c r="EZ394" s="17"/>
      <c r="FA394" s="17"/>
      <c r="FB394" s="17"/>
      <c r="FC394" s="17"/>
      <c r="FD394" s="17"/>
      <c r="FE394" s="17"/>
      <c r="FF394" s="17"/>
      <c r="FG394" s="17"/>
      <c r="FH394" s="17"/>
      <c r="FI394" s="17"/>
      <c r="FJ394" s="17"/>
      <c r="FK394" s="17"/>
      <c r="FL394" s="17"/>
      <c r="FM394" s="17"/>
      <c r="FN394" s="17"/>
      <c r="FO394" s="17"/>
      <c r="FP394" s="17"/>
      <c r="FQ394" s="17"/>
      <c r="FR394" s="17"/>
      <c r="FS394" s="17"/>
      <c r="FT394" s="17"/>
      <c r="FU394" s="17"/>
      <c r="FV394" s="17"/>
      <c r="FW394" s="17"/>
      <c r="FX394" s="17"/>
      <c r="FY394" s="17"/>
      <c r="FZ394" s="17"/>
      <c r="GA394" s="17"/>
      <c r="GB394" s="17"/>
      <c r="GC394" s="17"/>
      <c r="GD394" s="17"/>
      <c r="GE394" s="17"/>
      <c r="GF394" s="17"/>
      <c r="GG394" s="17"/>
      <c r="GH394" s="17"/>
      <c r="GI394" s="17"/>
      <c r="GJ394" s="17"/>
      <c r="GK394" s="17"/>
      <c r="GL394" s="17"/>
      <c r="GM394" s="17"/>
      <c r="GN394" s="17"/>
    </row>
    <row r="395" spans="1:196" s="27" customFormat="1" ht="38.1" customHeight="1" x14ac:dyDescent="0.25">
      <c r="A395" s="17"/>
      <c r="B395" s="402" t="s">
        <v>451</v>
      </c>
      <c r="C395" s="242">
        <f>'2 уровень'!F1362</f>
        <v>0</v>
      </c>
      <c r="D395" s="242">
        <f>'2 уровень'!G1362</f>
        <v>0</v>
      </c>
      <c r="E395" s="242">
        <f>'2 уровень'!H1362</f>
        <v>11.87</v>
      </c>
      <c r="F395" s="388" t="e">
        <f>'2 уровень'!I1362</f>
        <v>#DIV/0!</v>
      </c>
      <c r="G395" s="389">
        <f>'2 уровень'!J1362</f>
        <v>0</v>
      </c>
      <c r="H395" s="389">
        <f>'2 уровень'!K1362</f>
        <v>0</v>
      </c>
      <c r="I395" s="390">
        <f>'2 уровень'!L1362</f>
        <v>0</v>
      </c>
      <c r="J395" s="390">
        <f>'2 уровень'!M1362</f>
        <v>0</v>
      </c>
      <c r="K395" s="390">
        <f>'2 уровень'!N1362</f>
        <v>0</v>
      </c>
      <c r="L395" s="390">
        <f>'2 уровень'!O1362</f>
        <v>0</v>
      </c>
      <c r="M395" s="390">
        <f>'2 уровень'!P1362</f>
        <v>0</v>
      </c>
      <c r="N395" s="390">
        <f>'2 уровень'!Q1362</f>
        <v>0</v>
      </c>
      <c r="O395" s="389">
        <f>'2 уровень'!R1362</f>
        <v>0</v>
      </c>
      <c r="P395" s="389">
        <f>'2 уровень'!S1362</f>
        <v>0</v>
      </c>
      <c r="Q395" s="389">
        <f>'2 уровень'!T1362</f>
        <v>0</v>
      </c>
      <c r="R395" s="389">
        <f>'2 уровень'!U1362</f>
        <v>0</v>
      </c>
      <c r="S395" s="389">
        <f>'2 уровень'!V1362</f>
        <v>0</v>
      </c>
      <c r="T395" s="389">
        <f>'2 уровень'!W1362</f>
        <v>0</v>
      </c>
      <c r="U395" s="391">
        <f>'2 уровень'!X1362</f>
        <v>0</v>
      </c>
      <c r="V395" s="389"/>
      <c r="W395" s="389"/>
      <c r="X395" s="242"/>
      <c r="Y395" s="242"/>
      <c r="Z395" s="242"/>
      <c r="AA395" s="392"/>
      <c r="AB395" s="392"/>
      <c r="AC395" s="392"/>
      <c r="AD395" s="225"/>
      <c r="AE395" s="17"/>
      <c r="AF395" s="17"/>
      <c r="AG395" s="17"/>
      <c r="AH395" s="17"/>
      <c r="AI395" s="17"/>
      <c r="AJ395" s="17"/>
      <c r="AK395" s="17"/>
      <c r="AL395" s="17"/>
      <c r="AM395" s="17"/>
      <c r="AN395" s="17"/>
      <c r="AO395" s="17"/>
      <c r="AP395" s="17"/>
      <c r="AQ395" s="17"/>
      <c r="AR395" s="17"/>
      <c r="AS395" s="17"/>
      <c r="AT395" s="17"/>
      <c r="AU395" s="17"/>
      <c r="AV395" s="17"/>
      <c r="AW395" s="17"/>
      <c r="AX395" s="17"/>
      <c r="AY395" s="17"/>
      <c r="AZ395" s="17"/>
      <c r="BA395" s="17"/>
      <c r="BB395" s="17"/>
      <c r="BC395" s="17"/>
      <c r="BD395" s="17"/>
      <c r="BE395" s="17"/>
      <c r="BF395" s="17"/>
      <c r="BG395" s="17"/>
      <c r="BH395" s="17"/>
      <c r="BI395" s="17"/>
      <c r="BJ395" s="17"/>
      <c r="BK395" s="17"/>
      <c r="BL395" s="17"/>
      <c r="BM395" s="17"/>
      <c r="BN395" s="17"/>
      <c r="BO395" s="17"/>
      <c r="BP395" s="17"/>
      <c r="BQ395" s="17"/>
      <c r="BR395" s="17"/>
      <c r="BS395" s="17"/>
      <c r="BT395" s="17"/>
      <c r="BU395" s="17"/>
      <c r="BV395" s="17"/>
      <c r="BW395" s="17"/>
      <c r="BX395" s="17"/>
      <c r="BY395" s="17"/>
      <c r="BZ395" s="17"/>
      <c r="CA395" s="17"/>
      <c r="CB395" s="17"/>
      <c r="CC395" s="17"/>
      <c r="CD395" s="17"/>
      <c r="CE395" s="17"/>
      <c r="CF395" s="17"/>
      <c r="CG395" s="17"/>
      <c r="CH395" s="17"/>
      <c r="CI395" s="17"/>
      <c r="CJ395" s="17"/>
      <c r="CK395" s="17"/>
      <c r="CL395" s="17"/>
      <c r="CM395" s="17"/>
      <c r="CN395" s="17"/>
      <c r="CO395" s="17"/>
      <c r="CP395" s="17"/>
      <c r="CQ395" s="17"/>
      <c r="CR395" s="17"/>
      <c r="CS395" s="17"/>
      <c r="CT395" s="17"/>
      <c r="CU395" s="17"/>
      <c r="CV395" s="17"/>
      <c r="CW395" s="17"/>
      <c r="CX395" s="17"/>
      <c r="CY395" s="17"/>
      <c r="CZ395" s="17"/>
      <c r="DA395" s="17"/>
      <c r="DB395" s="17"/>
      <c r="DC395" s="17"/>
      <c r="DD395" s="17"/>
      <c r="DE395" s="17"/>
      <c r="DF395" s="17"/>
      <c r="DG395" s="17"/>
      <c r="DH395" s="17"/>
      <c r="DI395" s="17"/>
      <c r="DJ395" s="17"/>
      <c r="DK395" s="17"/>
      <c r="DL395" s="17"/>
      <c r="DM395" s="17"/>
      <c r="DN395" s="17"/>
      <c r="DO395" s="17"/>
      <c r="DP395" s="17"/>
      <c r="DQ395" s="17"/>
      <c r="DR395" s="17"/>
      <c r="DS395" s="17"/>
      <c r="DT395" s="17"/>
      <c r="DU395" s="17"/>
      <c r="DV395" s="17"/>
      <c r="DW395" s="17"/>
      <c r="DX395" s="17"/>
      <c r="DY395" s="17"/>
      <c r="DZ395" s="17"/>
      <c r="EA395" s="17"/>
      <c r="EB395" s="17"/>
      <c r="EC395" s="17"/>
      <c r="ED395" s="17"/>
      <c r="EE395" s="17"/>
      <c r="EF395" s="17"/>
      <c r="EG395" s="17"/>
      <c r="EH395" s="17"/>
      <c r="EI395" s="17"/>
      <c r="EJ395" s="17"/>
      <c r="EK395" s="17"/>
      <c r="EL395" s="17"/>
      <c r="EM395" s="17"/>
      <c r="EN395" s="17"/>
      <c r="EO395" s="17"/>
      <c r="EP395" s="17"/>
      <c r="EQ395" s="17"/>
      <c r="ER395" s="17"/>
      <c r="ES395" s="17"/>
      <c r="ET395" s="17"/>
      <c r="EU395" s="17"/>
      <c r="EV395" s="17"/>
      <c r="EW395" s="17"/>
      <c r="EX395" s="17"/>
      <c r="EY395" s="17"/>
      <c r="EZ395" s="17"/>
      <c r="FA395" s="17"/>
      <c r="FB395" s="17"/>
      <c r="FC395" s="17"/>
      <c r="FD395" s="17"/>
      <c r="FE395" s="17"/>
      <c r="FF395" s="17"/>
      <c r="FG395" s="17"/>
      <c r="FH395" s="17"/>
      <c r="FI395" s="17"/>
      <c r="FJ395" s="17"/>
      <c r="FK395" s="17"/>
      <c r="FL395" s="17"/>
      <c r="FM395" s="17"/>
      <c r="FN395" s="17"/>
      <c r="FO395" s="17"/>
      <c r="FP395" s="17"/>
      <c r="FQ395" s="17"/>
      <c r="FR395" s="17"/>
      <c r="FS395" s="17"/>
      <c r="FT395" s="17"/>
      <c r="FU395" s="17"/>
      <c r="FV395" s="17"/>
      <c r="FW395" s="17"/>
      <c r="FX395" s="17"/>
      <c r="FY395" s="17"/>
      <c r="FZ395" s="17"/>
      <c r="GA395" s="17"/>
      <c r="GB395" s="17"/>
      <c r="GC395" s="17"/>
      <c r="GD395" s="17"/>
      <c r="GE395" s="17"/>
      <c r="GF395" s="17"/>
      <c r="GG395" s="17"/>
      <c r="GH395" s="17"/>
      <c r="GI395" s="17"/>
      <c r="GJ395" s="17"/>
      <c r="GK395" s="17"/>
      <c r="GL395" s="17"/>
      <c r="GM395" s="17"/>
      <c r="GN395" s="17"/>
    </row>
    <row r="396" spans="1:196" s="27" customFormat="1" ht="38.1" customHeight="1" x14ac:dyDescent="0.25">
      <c r="A396" s="17"/>
      <c r="B396" s="403" t="s">
        <v>262</v>
      </c>
      <c r="C396" s="242">
        <f>'2 уровень'!F1363</f>
        <v>0</v>
      </c>
      <c r="D396" s="242">
        <f>'2 уровень'!G1363</f>
        <v>0</v>
      </c>
      <c r="E396" s="242">
        <f>'2 уровень'!H1363</f>
        <v>0</v>
      </c>
      <c r="F396" s="388">
        <f>'2 уровень'!I1363</f>
        <v>0</v>
      </c>
      <c r="G396" s="389">
        <f>'2 уровень'!J1363</f>
        <v>0</v>
      </c>
      <c r="H396" s="389">
        <f>'2 уровень'!K1363</f>
        <v>0</v>
      </c>
      <c r="I396" s="390">
        <f>'2 уровень'!L1363</f>
        <v>0</v>
      </c>
      <c r="J396" s="390">
        <f>'2 уровень'!M1363</f>
        <v>0</v>
      </c>
      <c r="K396" s="390">
        <f>'2 уровень'!N1363</f>
        <v>0</v>
      </c>
      <c r="L396" s="390">
        <f>'2 уровень'!O1363</f>
        <v>0</v>
      </c>
      <c r="M396" s="390">
        <f>'2 уровень'!P1363</f>
        <v>0</v>
      </c>
      <c r="N396" s="390">
        <f>'2 уровень'!Q1363</f>
        <v>0</v>
      </c>
      <c r="O396" s="389">
        <f>'2 уровень'!R1363</f>
        <v>0</v>
      </c>
      <c r="P396" s="389">
        <f>'2 уровень'!S1363</f>
        <v>0</v>
      </c>
      <c r="Q396" s="389">
        <f>'2 уровень'!T1363</f>
        <v>0</v>
      </c>
      <c r="R396" s="389">
        <f>'2 уровень'!U1363</f>
        <v>0</v>
      </c>
      <c r="S396" s="389">
        <f>'2 уровень'!V1363</f>
        <v>0</v>
      </c>
      <c r="T396" s="389">
        <f>'2 уровень'!W1363</f>
        <v>0</v>
      </c>
      <c r="U396" s="391">
        <f>'2 уровень'!X1363</f>
        <v>0</v>
      </c>
      <c r="V396" s="389"/>
      <c r="W396" s="389"/>
      <c r="X396" s="242"/>
      <c r="Y396" s="242"/>
      <c r="Z396" s="242"/>
      <c r="AA396" s="392"/>
      <c r="AB396" s="392"/>
      <c r="AC396" s="392"/>
      <c r="AD396" s="225"/>
      <c r="AE396" s="17"/>
      <c r="AF396" s="17"/>
      <c r="AG396" s="17"/>
      <c r="AH396" s="17"/>
      <c r="AI396" s="17"/>
      <c r="AJ396" s="17"/>
      <c r="AK396" s="17"/>
      <c r="AL396" s="17"/>
      <c r="AM396" s="17"/>
      <c r="AN396" s="17"/>
      <c r="AO396" s="17"/>
      <c r="AP396" s="17"/>
      <c r="AQ396" s="17"/>
      <c r="AR396" s="17"/>
      <c r="AS396" s="17"/>
      <c r="AT396" s="17"/>
      <c r="AU396" s="17"/>
      <c r="AV396" s="17"/>
      <c r="AW396" s="17"/>
      <c r="AX396" s="17"/>
      <c r="AY396" s="17"/>
      <c r="AZ396" s="17"/>
      <c r="BA396" s="17"/>
      <c r="BB396" s="17"/>
      <c r="BC396" s="17"/>
      <c r="BD396" s="17"/>
      <c r="BE396" s="17"/>
      <c r="BF396" s="17"/>
      <c r="BG396" s="17"/>
      <c r="BH396" s="17"/>
      <c r="BI396" s="17"/>
      <c r="BJ396" s="17"/>
      <c r="BK396" s="17"/>
      <c r="BL396" s="17"/>
      <c r="BM396" s="17"/>
      <c r="BN396" s="17"/>
      <c r="BO396" s="17"/>
      <c r="BP396" s="17"/>
      <c r="BQ396" s="17"/>
      <c r="BR396" s="17"/>
      <c r="BS396" s="17"/>
      <c r="BT396" s="17"/>
      <c r="BU396" s="17"/>
      <c r="BV396" s="17"/>
      <c r="BW396" s="17"/>
      <c r="BX396" s="17"/>
      <c r="BY396" s="17"/>
      <c r="BZ396" s="17"/>
      <c r="CA396" s="17"/>
      <c r="CB396" s="17"/>
      <c r="CC396" s="17"/>
      <c r="CD396" s="17"/>
      <c r="CE396" s="17"/>
      <c r="CF396" s="17"/>
      <c r="CG396" s="17"/>
      <c r="CH396" s="17"/>
      <c r="CI396" s="17"/>
      <c r="CJ396" s="17"/>
      <c r="CK396" s="17"/>
      <c r="CL396" s="17"/>
      <c r="CM396" s="17"/>
      <c r="CN396" s="17"/>
      <c r="CO396" s="17"/>
      <c r="CP396" s="17"/>
      <c r="CQ396" s="17"/>
      <c r="CR396" s="17"/>
      <c r="CS396" s="17"/>
      <c r="CT396" s="17"/>
      <c r="CU396" s="17"/>
      <c r="CV396" s="17"/>
      <c r="CW396" s="17"/>
      <c r="CX396" s="17"/>
      <c r="CY396" s="17"/>
      <c r="CZ396" s="17"/>
      <c r="DA396" s="17"/>
      <c r="DB396" s="17"/>
      <c r="DC396" s="17"/>
      <c r="DD396" s="17"/>
      <c r="DE396" s="17"/>
      <c r="DF396" s="17"/>
      <c r="DG396" s="17"/>
      <c r="DH396" s="17"/>
      <c r="DI396" s="17"/>
      <c r="DJ396" s="17"/>
      <c r="DK396" s="17"/>
      <c r="DL396" s="17"/>
      <c r="DM396" s="17"/>
      <c r="DN396" s="17"/>
      <c r="DO396" s="17"/>
      <c r="DP396" s="17"/>
      <c r="DQ396" s="17"/>
      <c r="DR396" s="17"/>
      <c r="DS396" s="17"/>
      <c r="DT396" s="17"/>
      <c r="DU396" s="17"/>
      <c r="DV396" s="17"/>
      <c r="DW396" s="17"/>
      <c r="DX396" s="17"/>
      <c r="DY396" s="17"/>
      <c r="DZ396" s="17"/>
      <c r="EA396" s="17"/>
      <c r="EB396" s="17"/>
      <c r="EC396" s="17"/>
      <c r="ED396" s="17"/>
      <c r="EE396" s="17"/>
      <c r="EF396" s="17"/>
      <c r="EG396" s="17"/>
      <c r="EH396" s="17"/>
      <c r="EI396" s="17"/>
      <c r="EJ396" s="17"/>
      <c r="EK396" s="17"/>
      <c r="EL396" s="17"/>
      <c r="EM396" s="17"/>
      <c r="EN396" s="17"/>
      <c r="EO396" s="17"/>
      <c r="EP396" s="17"/>
      <c r="EQ396" s="17"/>
      <c r="ER396" s="17"/>
      <c r="ES396" s="17"/>
      <c r="ET396" s="17"/>
      <c r="EU396" s="17"/>
      <c r="EV396" s="17"/>
      <c r="EW396" s="17"/>
      <c r="EX396" s="17"/>
      <c r="EY396" s="17"/>
      <c r="EZ396" s="17"/>
      <c r="FA396" s="17"/>
      <c r="FB396" s="17"/>
      <c r="FC396" s="17"/>
      <c r="FD396" s="17"/>
      <c r="FE396" s="17"/>
      <c r="FF396" s="17"/>
      <c r="FG396" s="17"/>
      <c r="FH396" s="17"/>
      <c r="FI396" s="17"/>
      <c r="FJ396" s="17"/>
      <c r="FK396" s="17"/>
      <c r="FL396" s="17"/>
      <c r="FM396" s="17"/>
      <c r="FN396" s="17"/>
      <c r="FO396" s="17"/>
      <c r="FP396" s="17"/>
      <c r="FQ396" s="17"/>
      <c r="FR396" s="17"/>
      <c r="FS396" s="17"/>
      <c r="FT396" s="17"/>
      <c r="FU396" s="17"/>
      <c r="FV396" s="17"/>
      <c r="FW396" s="17"/>
      <c r="FX396" s="17"/>
      <c r="FY396" s="17"/>
      <c r="FZ396" s="17"/>
      <c r="GA396" s="17"/>
      <c r="GB396" s="17"/>
      <c r="GC396" s="17"/>
      <c r="GD396" s="17"/>
      <c r="GE396" s="17"/>
      <c r="GF396" s="17"/>
      <c r="GG396" s="17"/>
      <c r="GH396" s="17"/>
      <c r="GI396" s="17"/>
      <c r="GJ396" s="17"/>
      <c r="GK396" s="17"/>
      <c r="GL396" s="17"/>
      <c r="GM396" s="17"/>
      <c r="GN396" s="17"/>
    </row>
    <row r="397" spans="1:196" s="27" customFormat="1" ht="38.1" customHeight="1" x14ac:dyDescent="0.25">
      <c r="A397" s="17"/>
      <c r="B397" s="395" t="s">
        <v>424</v>
      </c>
      <c r="C397" s="242">
        <f>'2 уровень'!F1364</f>
        <v>0</v>
      </c>
      <c r="D397" s="242">
        <f>'2 уровень'!G1364</f>
        <v>0</v>
      </c>
      <c r="E397" s="242">
        <f>'2 уровень'!H1364</f>
        <v>0</v>
      </c>
      <c r="F397" s="388">
        <f>'2 уровень'!I1364</f>
        <v>0</v>
      </c>
      <c r="G397" s="389">
        <f>'2 уровень'!J1364</f>
        <v>0</v>
      </c>
      <c r="H397" s="389">
        <f>'2 уровень'!K1364</f>
        <v>0</v>
      </c>
      <c r="I397" s="390">
        <f>'2 уровень'!L1364</f>
        <v>0</v>
      </c>
      <c r="J397" s="390">
        <f>'2 уровень'!M1364</f>
        <v>0</v>
      </c>
      <c r="K397" s="390">
        <f>'2 уровень'!N1364</f>
        <v>0</v>
      </c>
      <c r="L397" s="390">
        <f>'2 уровень'!O1364</f>
        <v>0</v>
      </c>
      <c r="M397" s="390">
        <f>'2 уровень'!P1364</f>
        <v>0</v>
      </c>
      <c r="N397" s="390">
        <f>'2 уровень'!Q1364</f>
        <v>0</v>
      </c>
      <c r="O397" s="389">
        <f>'2 уровень'!R1364</f>
        <v>0</v>
      </c>
      <c r="P397" s="389">
        <f>'2 уровень'!S1364</f>
        <v>0</v>
      </c>
      <c r="Q397" s="389">
        <f>'2 уровень'!T1364</f>
        <v>0</v>
      </c>
      <c r="R397" s="389">
        <f>'2 уровень'!U1364</f>
        <v>0</v>
      </c>
      <c r="S397" s="389">
        <f>'2 уровень'!V1364</f>
        <v>0</v>
      </c>
      <c r="T397" s="389">
        <f>'2 уровень'!W1364</f>
        <v>0</v>
      </c>
      <c r="U397" s="391">
        <f>'2 уровень'!X1364</f>
        <v>0</v>
      </c>
      <c r="V397" s="389"/>
      <c r="W397" s="389"/>
      <c r="X397" s="242"/>
      <c r="Y397" s="242"/>
      <c r="Z397" s="242"/>
      <c r="AA397" s="392"/>
      <c r="AB397" s="392"/>
      <c r="AC397" s="392"/>
      <c r="AD397" s="225"/>
      <c r="AE397" s="17"/>
      <c r="AF397" s="17"/>
      <c r="AG397" s="17"/>
      <c r="AH397" s="17"/>
      <c r="AI397" s="17"/>
      <c r="AJ397" s="17"/>
      <c r="AK397" s="17"/>
      <c r="AL397" s="17"/>
      <c r="AM397" s="17"/>
      <c r="AN397" s="17"/>
      <c r="AO397" s="17"/>
      <c r="AP397" s="17"/>
      <c r="AQ397" s="17"/>
      <c r="AR397" s="17"/>
      <c r="AS397" s="17"/>
      <c r="AT397" s="17"/>
      <c r="AU397" s="17"/>
      <c r="AV397" s="17"/>
      <c r="AW397" s="17"/>
      <c r="AX397" s="17"/>
      <c r="AY397" s="17"/>
      <c r="AZ397" s="17"/>
      <c r="BA397" s="17"/>
      <c r="BB397" s="17"/>
      <c r="BC397" s="17"/>
      <c r="BD397" s="17"/>
      <c r="BE397" s="17"/>
      <c r="BF397" s="17"/>
      <c r="BG397" s="17"/>
      <c r="BH397" s="17"/>
      <c r="BI397" s="17"/>
      <c r="BJ397" s="17"/>
      <c r="BK397" s="17"/>
      <c r="BL397" s="17"/>
      <c r="BM397" s="17"/>
      <c r="BN397" s="17"/>
      <c r="BO397" s="17"/>
      <c r="BP397" s="17"/>
      <c r="BQ397" s="17"/>
      <c r="BR397" s="17"/>
      <c r="BS397" s="17"/>
      <c r="BT397" s="17"/>
      <c r="BU397" s="17"/>
      <c r="BV397" s="17"/>
      <c r="BW397" s="17"/>
      <c r="BX397" s="17"/>
      <c r="BY397" s="17"/>
      <c r="BZ397" s="17"/>
      <c r="CA397" s="17"/>
      <c r="CB397" s="17"/>
      <c r="CC397" s="17"/>
      <c r="CD397" s="17"/>
      <c r="CE397" s="17"/>
      <c r="CF397" s="17"/>
      <c r="CG397" s="17"/>
      <c r="CH397" s="17"/>
      <c r="CI397" s="17"/>
      <c r="CJ397" s="17"/>
      <c r="CK397" s="17"/>
      <c r="CL397" s="17"/>
      <c r="CM397" s="17"/>
      <c r="CN397" s="17"/>
      <c r="CO397" s="17"/>
      <c r="CP397" s="17"/>
      <c r="CQ397" s="17"/>
      <c r="CR397" s="17"/>
      <c r="CS397" s="17"/>
      <c r="CT397" s="17"/>
      <c r="CU397" s="17"/>
      <c r="CV397" s="17"/>
      <c r="CW397" s="17"/>
      <c r="CX397" s="17"/>
      <c r="CY397" s="17"/>
      <c r="CZ397" s="17"/>
      <c r="DA397" s="17"/>
      <c r="DB397" s="17"/>
      <c r="DC397" s="17"/>
      <c r="DD397" s="17"/>
      <c r="DE397" s="17"/>
      <c r="DF397" s="17"/>
      <c r="DG397" s="17"/>
      <c r="DH397" s="17"/>
      <c r="DI397" s="17"/>
      <c r="DJ397" s="17"/>
      <c r="DK397" s="17"/>
      <c r="DL397" s="17"/>
      <c r="DM397" s="17"/>
      <c r="DN397" s="17"/>
      <c r="DO397" s="17"/>
      <c r="DP397" s="17"/>
      <c r="DQ397" s="17"/>
      <c r="DR397" s="17"/>
      <c r="DS397" s="17"/>
      <c r="DT397" s="17"/>
      <c r="DU397" s="17"/>
      <c r="DV397" s="17"/>
      <c r="DW397" s="17"/>
      <c r="DX397" s="17"/>
      <c r="DY397" s="17"/>
      <c r="DZ397" s="17"/>
      <c r="EA397" s="17"/>
      <c r="EB397" s="17"/>
      <c r="EC397" s="17"/>
      <c r="ED397" s="17"/>
      <c r="EE397" s="17"/>
      <c r="EF397" s="17"/>
      <c r="EG397" s="17"/>
      <c r="EH397" s="17"/>
      <c r="EI397" s="17"/>
      <c r="EJ397" s="17"/>
      <c r="EK397" s="17"/>
      <c r="EL397" s="17"/>
      <c r="EM397" s="17"/>
      <c r="EN397" s="17"/>
      <c r="EO397" s="17"/>
      <c r="EP397" s="17"/>
      <c r="EQ397" s="17"/>
      <c r="ER397" s="17"/>
      <c r="ES397" s="17"/>
      <c r="ET397" s="17"/>
      <c r="EU397" s="17"/>
      <c r="EV397" s="17"/>
      <c r="EW397" s="17"/>
      <c r="EX397" s="17"/>
      <c r="EY397" s="17"/>
      <c r="EZ397" s="17"/>
      <c r="FA397" s="17"/>
      <c r="FB397" s="17"/>
      <c r="FC397" s="17"/>
      <c r="FD397" s="17"/>
      <c r="FE397" s="17"/>
      <c r="FF397" s="17"/>
      <c r="FG397" s="17"/>
      <c r="FH397" s="17"/>
      <c r="FI397" s="17"/>
      <c r="FJ397" s="17"/>
      <c r="FK397" s="17"/>
      <c r="FL397" s="17"/>
      <c r="FM397" s="17"/>
      <c r="FN397" s="17"/>
      <c r="FO397" s="17"/>
      <c r="FP397" s="17"/>
      <c r="FQ397" s="17"/>
      <c r="FR397" s="17"/>
      <c r="FS397" s="17"/>
      <c r="FT397" s="17"/>
      <c r="FU397" s="17"/>
      <c r="FV397" s="17"/>
      <c r="FW397" s="17"/>
      <c r="FX397" s="17"/>
      <c r="FY397" s="17"/>
      <c r="FZ397" s="17"/>
      <c r="GA397" s="17"/>
      <c r="GB397" s="17"/>
      <c r="GC397" s="17"/>
      <c r="GD397" s="17"/>
      <c r="GE397" s="17"/>
      <c r="GF397" s="17"/>
      <c r="GG397" s="17"/>
      <c r="GH397" s="17"/>
      <c r="GI397" s="17"/>
      <c r="GJ397" s="17"/>
      <c r="GK397" s="17"/>
      <c r="GL397" s="17"/>
      <c r="GM397" s="17"/>
      <c r="GN397" s="17"/>
    </row>
    <row r="398" spans="1:196" s="27" customFormat="1" ht="55.5" customHeight="1" x14ac:dyDescent="0.25">
      <c r="A398" s="17">
        <v>1</v>
      </c>
      <c r="B398" s="404" t="s">
        <v>435</v>
      </c>
      <c r="C398" s="242">
        <f>'2 уровень'!F1365</f>
        <v>0</v>
      </c>
      <c r="D398" s="242">
        <f>'2 уровень'!G1365</f>
        <v>0</v>
      </c>
      <c r="E398" s="242">
        <f>'2 уровень'!H1365</f>
        <v>0</v>
      </c>
      <c r="F398" s="388" t="e">
        <f>'2 уровень'!I1365</f>
        <v>#DIV/0!</v>
      </c>
      <c r="G398" s="389">
        <f>'2 уровень'!J1365</f>
        <v>0</v>
      </c>
      <c r="H398" s="389">
        <f>'2 уровень'!K1365</f>
        <v>0</v>
      </c>
      <c r="I398" s="390">
        <f>'2 уровень'!L1365</f>
        <v>0</v>
      </c>
      <c r="J398" s="390">
        <f>'2 уровень'!M1365</f>
        <v>0</v>
      </c>
      <c r="K398" s="390">
        <f>'2 уровень'!N1365</f>
        <v>0</v>
      </c>
      <c r="L398" s="390">
        <f>'2 уровень'!O1365</f>
        <v>0</v>
      </c>
      <c r="M398" s="390">
        <f>'2 уровень'!P1365</f>
        <v>0</v>
      </c>
      <c r="N398" s="390">
        <f>'2 уровень'!Q1365</f>
        <v>0</v>
      </c>
      <c r="O398" s="389">
        <f>'2 уровень'!R1365</f>
        <v>0</v>
      </c>
      <c r="P398" s="389">
        <f>'2 уровень'!S1365</f>
        <v>0</v>
      </c>
      <c r="Q398" s="389">
        <f>'2 уровень'!T1365</f>
        <v>0</v>
      </c>
      <c r="R398" s="389">
        <f>'2 уровень'!U1365</f>
        <v>0</v>
      </c>
      <c r="S398" s="389">
        <f>'2 уровень'!V1365</f>
        <v>0</v>
      </c>
      <c r="T398" s="389">
        <f>'2 уровень'!W1365</f>
        <v>0</v>
      </c>
      <c r="U398" s="391">
        <f>'2 уровень'!X1365</f>
        <v>0</v>
      </c>
      <c r="V398" s="389"/>
      <c r="W398" s="389"/>
      <c r="X398" s="242" t="e">
        <f>'2 уровень'!#REF!</f>
        <v>#REF!</v>
      </c>
      <c r="Y398" s="242" t="e">
        <f>'2 уровень'!#REF!</f>
        <v>#REF!</v>
      </c>
      <c r="Z398" s="242" t="e">
        <f>'2 уровень'!#REF!</f>
        <v>#REF!</v>
      </c>
      <c r="AA398" s="392"/>
      <c r="AB398" s="392"/>
      <c r="AC398" s="392"/>
      <c r="AD398" s="225"/>
      <c r="AE398" s="17"/>
      <c r="AF398" s="17"/>
      <c r="AG398" s="17"/>
      <c r="AH398" s="17"/>
      <c r="AI398" s="17"/>
      <c r="AJ398" s="17"/>
      <c r="AK398" s="17"/>
      <c r="AL398" s="17"/>
      <c r="AM398" s="17"/>
      <c r="AN398" s="17"/>
      <c r="AO398" s="17"/>
      <c r="AP398" s="17"/>
      <c r="AQ398" s="17"/>
      <c r="AR398" s="17"/>
      <c r="AS398" s="17"/>
      <c r="AT398" s="17"/>
      <c r="AU398" s="17"/>
      <c r="AV398" s="17"/>
      <c r="AW398" s="17"/>
      <c r="AX398" s="17"/>
      <c r="AY398" s="17"/>
      <c r="AZ398" s="17"/>
      <c r="BA398" s="17"/>
      <c r="BB398" s="17"/>
      <c r="BC398" s="17"/>
      <c r="BD398" s="17"/>
      <c r="BE398" s="17"/>
      <c r="BF398" s="17"/>
      <c r="BG398" s="17"/>
      <c r="BH398" s="17"/>
      <c r="BI398" s="17"/>
      <c r="BJ398" s="17"/>
      <c r="BK398" s="17"/>
      <c r="BL398" s="17"/>
      <c r="BM398" s="17"/>
      <c r="BN398" s="17"/>
      <c r="BO398" s="17"/>
      <c r="BP398" s="17"/>
      <c r="BQ398" s="17"/>
      <c r="BR398" s="17"/>
      <c r="BS398" s="17"/>
      <c r="BT398" s="17"/>
      <c r="BU398" s="17"/>
      <c r="BV398" s="17"/>
      <c r="BW398" s="17"/>
      <c r="BX398" s="17"/>
      <c r="BY398" s="17"/>
      <c r="BZ398" s="17"/>
      <c r="CA398" s="17"/>
      <c r="CB398" s="17"/>
      <c r="CC398" s="17"/>
      <c r="CD398" s="17"/>
      <c r="CE398" s="17"/>
      <c r="CF398" s="17"/>
      <c r="CG398" s="17"/>
      <c r="CH398" s="17"/>
      <c r="CI398" s="17"/>
      <c r="CJ398" s="17"/>
      <c r="CK398" s="17"/>
      <c r="CL398" s="17"/>
      <c r="CM398" s="17"/>
      <c r="CN398" s="17"/>
      <c r="CO398" s="17"/>
      <c r="CP398" s="17"/>
      <c r="CQ398" s="17"/>
      <c r="CR398" s="17"/>
      <c r="CS398" s="17"/>
      <c r="CT398" s="17"/>
      <c r="CU398" s="17"/>
      <c r="CV398" s="17"/>
      <c r="CW398" s="17"/>
      <c r="CX398" s="17"/>
      <c r="CY398" s="17"/>
      <c r="CZ398" s="17"/>
      <c r="DA398" s="17"/>
      <c r="DB398" s="17"/>
      <c r="DC398" s="17"/>
      <c r="DD398" s="17"/>
      <c r="DE398" s="17"/>
      <c r="DF398" s="17"/>
      <c r="DG398" s="17"/>
      <c r="DH398" s="17"/>
      <c r="DI398" s="17"/>
      <c r="DJ398" s="17"/>
      <c r="DK398" s="17"/>
      <c r="DL398" s="17"/>
      <c r="DM398" s="17"/>
      <c r="DN398" s="17"/>
      <c r="DO398" s="17"/>
      <c r="DP398" s="17"/>
      <c r="DQ398" s="17"/>
      <c r="DR398" s="17"/>
      <c r="DS398" s="17"/>
      <c r="DT398" s="17"/>
      <c r="DU398" s="17"/>
      <c r="DV398" s="17"/>
      <c r="DW398" s="17"/>
      <c r="DX398" s="17"/>
      <c r="DY398" s="17"/>
      <c r="DZ398" s="17"/>
      <c r="EA398" s="17"/>
      <c r="EB398" s="17"/>
      <c r="EC398" s="17"/>
      <c r="ED398" s="17"/>
      <c r="EE398" s="17"/>
      <c r="EF398" s="17"/>
      <c r="EG398" s="17"/>
      <c r="EH398" s="17"/>
      <c r="EI398" s="17"/>
      <c r="EJ398" s="17"/>
      <c r="EK398" s="17"/>
      <c r="EL398" s="17"/>
      <c r="EM398" s="17"/>
      <c r="EN398" s="17"/>
      <c r="EO398" s="17"/>
      <c r="EP398" s="17"/>
      <c r="EQ398" s="17"/>
      <c r="ER398" s="17"/>
      <c r="ES398" s="17"/>
      <c r="ET398" s="17"/>
      <c r="EU398" s="17"/>
      <c r="EV398" s="17"/>
      <c r="EW398" s="17"/>
      <c r="EX398" s="17"/>
      <c r="EY398" s="17"/>
      <c r="EZ398" s="17"/>
      <c r="FA398" s="17"/>
      <c r="FB398" s="17"/>
      <c r="FC398" s="17"/>
      <c r="FD398" s="17"/>
      <c r="FE398" s="17"/>
      <c r="FF398" s="17"/>
      <c r="FG398" s="17"/>
      <c r="FH398" s="17"/>
      <c r="FI398" s="17"/>
      <c r="FJ398" s="17"/>
      <c r="FK398" s="17"/>
      <c r="FL398" s="17"/>
      <c r="FM398" s="17"/>
      <c r="FN398" s="17"/>
      <c r="FO398" s="17"/>
      <c r="FP398" s="17"/>
      <c r="FQ398" s="17"/>
      <c r="FR398" s="17"/>
      <c r="FS398" s="17"/>
      <c r="FT398" s="17"/>
      <c r="FU398" s="17"/>
      <c r="FV398" s="17"/>
      <c r="FW398" s="17"/>
      <c r="FX398" s="17"/>
      <c r="FY398" s="17"/>
      <c r="FZ398" s="17"/>
      <c r="GA398" s="17"/>
      <c r="GB398" s="17"/>
      <c r="GC398" s="17"/>
      <c r="GD398" s="17"/>
      <c r="GE398" s="17"/>
      <c r="GF398" s="17"/>
      <c r="GG398" s="17"/>
      <c r="GH398" s="17"/>
      <c r="GI398" s="17"/>
      <c r="GJ398" s="17"/>
      <c r="GK398" s="17"/>
      <c r="GL398" s="17"/>
      <c r="GM398" s="17"/>
      <c r="GN398" s="17"/>
    </row>
    <row r="399" spans="1:196" s="27" customFormat="1" ht="38.1" customHeight="1" x14ac:dyDescent="0.25">
      <c r="A399" s="17">
        <v>1</v>
      </c>
      <c r="B399" s="395" t="s">
        <v>436</v>
      </c>
      <c r="C399" s="242">
        <f>'2 уровень'!F1366</f>
        <v>0</v>
      </c>
      <c r="D399" s="242">
        <f>'2 уровень'!G1366</f>
        <v>0</v>
      </c>
      <c r="E399" s="242">
        <f>'2 уровень'!H1366</f>
        <v>0</v>
      </c>
      <c r="F399" s="388" t="e">
        <f>'2 уровень'!I1366</f>
        <v>#DIV/0!</v>
      </c>
      <c r="G399" s="389">
        <f>'2 уровень'!J1366</f>
        <v>0</v>
      </c>
      <c r="H399" s="389">
        <f>'2 уровень'!K1366</f>
        <v>0</v>
      </c>
      <c r="I399" s="390">
        <f>'2 уровень'!L1366</f>
        <v>0</v>
      </c>
      <c r="J399" s="390">
        <f>'2 уровень'!M1366</f>
        <v>0</v>
      </c>
      <c r="K399" s="390">
        <f>'2 уровень'!N1366</f>
        <v>0</v>
      </c>
      <c r="L399" s="390">
        <f>'2 уровень'!O1366</f>
        <v>0</v>
      </c>
      <c r="M399" s="390">
        <f>'2 уровень'!P1366</f>
        <v>0</v>
      </c>
      <c r="N399" s="390">
        <f>'2 уровень'!Q1366</f>
        <v>0</v>
      </c>
      <c r="O399" s="389">
        <f>'2 уровень'!R1366</f>
        <v>0</v>
      </c>
      <c r="P399" s="389">
        <f>'2 уровень'!S1366</f>
        <v>0</v>
      </c>
      <c r="Q399" s="389">
        <f>'2 уровень'!T1366</f>
        <v>0</v>
      </c>
      <c r="R399" s="389">
        <f>'2 уровень'!U1366</f>
        <v>0</v>
      </c>
      <c r="S399" s="389">
        <f>'2 уровень'!V1366</f>
        <v>0</v>
      </c>
      <c r="T399" s="389">
        <f>'2 уровень'!W1366</f>
        <v>0</v>
      </c>
      <c r="U399" s="391">
        <f>'2 уровень'!X1366</f>
        <v>0</v>
      </c>
      <c r="V399" s="389"/>
      <c r="W399" s="389"/>
      <c r="X399" s="242" t="e">
        <f>'2 уровень'!#REF!</f>
        <v>#REF!</v>
      </c>
      <c r="Y399" s="242" t="e">
        <f>'2 уровень'!#REF!</f>
        <v>#REF!</v>
      </c>
      <c r="Z399" s="242" t="e">
        <f>'2 уровень'!#REF!</f>
        <v>#REF!</v>
      </c>
      <c r="AA399" s="392"/>
      <c r="AB399" s="392"/>
      <c r="AC399" s="392"/>
      <c r="AD399" s="225"/>
      <c r="AE399" s="17"/>
      <c r="AF399" s="17"/>
      <c r="AG399" s="17"/>
      <c r="AH399" s="17"/>
      <c r="AI399" s="17"/>
      <c r="AJ399" s="17"/>
      <c r="AK399" s="17"/>
      <c r="AL399" s="17"/>
      <c r="AM399" s="17"/>
      <c r="AN399" s="17"/>
      <c r="AO399" s="17"/>
      <c r="AP399" s="17"/>
      <c r="AQ399" s="17"/>
      <c r="AR399" s="17"/>
      <c r="AS399" s="17"/>
      <c r="AT399" s="17"/>
      <c r="AU399" s="17"/>
      <c r="AV399" s="17"/>
      <c r="AW399" s="17"/>
      <c r="AX399" s="17"/>
      <c r="AY399" s="17"/>
      <c r="AZ399" s="17"/>
      <c r="BA399" s="17"/>
      <c r="BB399" s="17"/>
      <c r="BC399" s="17"/>
      <c r="BD399" s="17"/>
      <c r="BE399" s="17"/>
      <c r="BF399" s="17"/>
      <c r="BG399" s="17"/>
      <c r="BH399" s="17"/>
      <c r="BI399" s="17"/>
      <c r="BJ399" s="17"/>
      <c r="BK399" s="17"/>
      <c r="BL399" s="17"/>
      <c r="BM399" s="17"/>
      <c r="BN399" s="17"/>
      <c r="BO399" s="17"/>
      <c r="BP399" s="17"/>
      <c r="BQ399" s="17"/>
      <c r="BR399" s="17"/>
      <c r="BS399" s="17"/>
      <c r="BT399" s="17"/>
      <c r="BU399" s="17"/>
      <c r="BV399" s="17"/>
      <c r="BW399" s="17"/>
      <c r="BX399" s="17"/>
      <c r="BY399" s="17"/>
      <c r="BZ399" s="17"/>
      <c r="CA399" s="17"/>
      <c r="CB399" s="17"/>
      <c r="CC399" s="17"/>
      <c r="CD399" s="17"/>
      <c r="CE399" s="17"/>
      <c r="CF399" s="17"/>
      <c r="CG399" s="17"/>
      <c r="CH399" s="17"/>
      <c r="CI399" s="17"/>
      <c r="CJ399" s="17"/>
      <c r="CK399" s="17"/>
      <c r="CL399" s="17"/>
      <c r="CM399" s="17"/>
      <c r="CN399" s="17"/>
      <c r="CO399" s="17"/>
      <c r="CP399" s="17"/>
      <c r="CQ399" s="17"/>
      <c r="CR399" s="17"/>
      <c r="CS399" s="17"/>
      <c r="CT399" s="17"/>
      <c r="CU399" s="17"/>
      <c r="CV399" s="17"/>
      <c r="CW399" s="17"/>
      <c r="CX399" s="17"/>
      <c r="CY399" s="17"/>
      <c r="CZ399" s="17"/>
      <c r="DA399" s="17"/>
      <c r="DB399" s="17"/>
      <c r="DC399" s="17"/>
      <c r="DD399" s="17"/>
      <c r="DE399" s="17"/>
      <c r="DF399" s="17"/>
      <c r="DG399" s="17"/>
      <c r="DH399" s="17"/>
      <c r="DI399" s="17"/>
      <c r="DJ399" s="17"/>
      <c r="DK399" s="17"/>
      <c r="DL399" s="17"/>
      <c r="DM399" s="17"/>
      <c r="DN399" s="17"/>
      <c r="DO399" s="17"/>
      <c r="DP399" s="17"/>
      <c r="DQ399" s="17"/>
      <c r="DR399" s="17"/>
      <c r="DS399" s="17"/>
      <c r="DT399" s="17"/>
      <c r="DU399" s="17"/>
      <c r="DV399" s="17"/>
      <c r="DW399" s="17"/>
      <c r="DX399" s="17"/>
      <c r="DY399" s="17"/>
      <c r="DZ399" s="17"/>
      <c r="EA399" s="17"/>
      <c r="EB399" s="17"/>
      <c r="EC399" s="17"/>
      <c r="ED399" s="17"/>
      <c r="EE399" s="17"/>
      <c r="EF399" s="17"/>
      <c r="EG399" s="17"/>
      <c r="EH399" s="17"/>
      <c r="EI399" s="17"/>
      <c r="EJ399" s="17"/>
      <c r="EK399" s="17"/>
      <c r="EL399" s="17"/>
      <c r="EM399" s="17"/>
      <c r="EN399" s="17"/>
      <c r="EO399" s="17"/>
      <c r="EP399" s="17"/>
      <c r="EQ399" s="17"/>
      <c r="ER399" s="17"/>
      <c r="ES399" s="17"/>
      <c r="ET399" s="17"/>
      <c r="EU399" s="17"/>
      <c r="EV399" s="17"/>
      <c r="EW399" s="17"/>
      <c r="EX399" s="17"/>
      <c r="EY399" s="17"/>
      <c r="EZ399" s="17"/>
      <c r="FA399" s="17"/>
      <c r="FB399" s="17"/>
      <c r="FC399" s="17"/>
      <c r="FD399" s="17"/>
      <c r="FE399" s="17"/>
      <c r="FF399" s="17"/>
      <c r="FG399" s="17"/>
      <c r="FH399" s="17"/>
      <c r="FI399" s="17"/>
      <c r="FJ399" s="17"/>
      <c r="FK399" s="17"/>
      <c r="FL399" s="17"/>
      <c r="FM399" s="17"/>
      <c r="FN399" s="17"/>
      <c r="FO399" s="17"/>
      <c r="FP399" s="17"/>
      <c r="FQ399" s="17"/>
      <c r="FR399" s="17"/>
      <c r="FS399" s="17"/>
      <c r="FT399" s="17"/>
      <c r="FU399" s="17"/>
      <c r="FV399" s="17"/>
      <c r="FW399" s="17"/>
      <c r="FX399" s="17"/>
      <c r="FY399" s="17"/>
      <c r="FZ399" s="17"/>
      <c r="GA399" s="17"/>
      <c r="GB399" s="17"/>
      <c r="GC399" s="17"/>
      <c r="GD399" s="17"/>
      <c r="GE399" s="17"/>
      <c r="GF399" s="17"/>
      <c r="GG399" s="17"/>
      <c r="GH399" s="17"/>
      <c r="GI399" s="17"/>
      <c r="GJ399" s="17"/>
      <c r="GK399" s="17"/>
      <c r="GL399" s="17"/>
      <c r="GM399" s="17"/>
      <c r="GN399" s="17"/>
    </row>
    <row r="400" spans="1:196" s="27" customFormat="1" ht="38.1" customHeight="1" x14ac:dyDescent="0.25">
      <c r="A400" s="17">
        <v>1</v>
      </c>
      <c r="B400" s="405" t="s">
        <v>437</v>
      </c>
      <c r="C400" s="242">
        <f>'2 уровень'!F1367</f>
        <v>0</v>
      </c>
      <c r="D400" s="242">
        <f>'2 уровень'!G1367</f>
        <v>0</v>
      </c>
      <c r="E400" s="242">
        <f>'2 уровень'!H1367</f>
        <v>0</v>
      </c>
      <c r="F400" s="388" t="e">
        <f>'2 уровень'!I1367</f>
        <v>#DIV/0!</v>
      </c>
      <c r="G400" s="389">
        <f>'2 уровень'!J1367</f>
        <v>0</v>
      </c>
      <c r="H400" s="389">
        <f>'2 уровень'!K1367</f>
        <v>0</v>
      </c>
      <c r="I400" s="390">
        <f>'2 уровень'!L1367</f>
        <v>0</v>
      </c>
      <c r="J400" s="390">
        <f>'2 уровень'!M1367</f>
        <v>0</v>
      </c>
      <c r="K400" s="390">
        <f>'2 уровень'!N1367</f>
        <v>0</v>
      </c>
      <c r="L400" s="390">
        <f>'2 уровень'!O1367</f>
        <v>0</v>
      </c>
      <c r="M400" s="390">
        <f>'2 уровень'!P1367</f>
        <v>0</v>
      </c>
      <c r="N400" s="390">
        <f>'2 уровень'!Q1367</f>
        <v>0</v>
      </c>
      <c r="O400" s="389">
        <f>'2 уровень'!R1367</f>
        <v>0</v>
      </c>
      <c r="P400" s="389">
        <f>'2 уровень'!S1367</f>
        <v>0</v>
      </c>
      <c r="Q400" s="389">
        <f>'2 уровень'!T1367</f>
        <v>0</v>
      </c>
      <c r="R400" s="389">
        <f>'2 уровень'!U1367</f>
        <v>0</v>
      </c>
      <c r="S400" s="389">
        <f>'2 уровень'!V1367</f>
        <v>0</v>
      </c>
      <c r="T400" s="389">
        <f>'2 уровень'!W1367</f>
        <v>0</v>
      </c>
      <c r="U400" s="391">
        <f>'2 уровень'!X1367</f>
        <v>0</v>
      </c>
      <c r="V400" s="389"/>
      <c r="W400" s="389"/>
      <c r="X400" s="242" t="e">
        <f>'2 уровень'!#REF!</f>
        <v>#REF!</v>
      </c>
      <c r="Y400" s="242" t="e">
        <f>'2 уровень'!#REF!</f>
        <v>#REF!</v>
      </c>
      <c r="Z400" s="242" t="e">
        <f>'2 уровень'!#REF!</f>
        <v>#REF!</v>
      </c>
      <c r="AA400" s="392"/>
      <c r="AB400" s="392"/>
      <c r="AC400" s="392"/>
      <c r="AD400" s="225"/>
      <c r="AE400" s="17"/>
      <c r="AF400" s="17"/>
      <c r="AG400" s="17"/>
      <c r="AH400" s="17"/>
      <c r="AI400" s="17"/>
      <c r="AJ400" s="17"/>
      <c r="AK400" s="17"/>
      <c r="AL400" s="17"/>
      <c r="AM400" s="17"/>
      <c r="AN400" s="17"/>
      <c r="AO400" s="17"/>
      <c r="AP400" s="17"/>
      <c r="AQ400" s="17"/>
      <c r="AR400" s="17"/>
      <c r="AS400" s="17"/>
      <c r="AT400" s="17"/>
      <c r="AU400" s="17"/>
      <c r="AV400" s="17"/>
      <c r="AW400" s="17"/>
      <c r="AX400" s="17"/>
      <c r="AY400" s="17"/>
      <c r="AZ400" s="17"/>
      <c r="BA400" s="17"/>
      <c r="BB400" s="17"/>
      <c r="BC400" s="17"/>
      <c r="BD400" s="17"/>
      <c r="BE400" s="17"/>
      <c r="BF400" s="17"/>
      <c r="BG400" s="17"/>
      <c r="BH400" s="17"/>
      <c r="BI400" s="17"/>
      <c r="BJ400" s="17"/>
      <c r="BK400" s="17"/>
      <c r="BL400" s="17"/>
      <c r="BM400" s="17"/>
      <c r="BN400" s="17"/>
      <c r="BO400" s="17"/>
      <c r="BP400" s="17"/>
      <c r="BQ400" s="17"/>
      <c r="BR400" s="17"/>
      <c r="BS400" s="17"/>
      <c r="BT400" s="17"/>
      <c r="BU400" s="17"/>
      <c r="BV400" s="17"/>
      <c r="BW400" s="17"/>
      <c r="BX400" s="17"/>
      <c r="BY400" s="17"/>
      <c r="BZ400" s="17"/>
      <c r="CA400" s="17"/>
      <c r="CB400" s="17"/>
      <c r="CC400" s="17"/>
      <c r="CD400" s="17"/>
      <c r="CE400" s="17"/>
      <c r="CF400" s="17"/>
      <c r="CG400" s="17"/>
      <c r="CH400" s="17"/>
      <c r="CI400" s="17"/>
      <c r="CJ400" s="17"/>
      <c r="CK400" s="17"/>
      <c r="CL400" s="17"/>
      <c r="CM400" s="17"/>
      <c r="CN400" s="17"/>
      <c r="CO400" s="17"/>
      <c r="CP400" s="17"/>
      <c r="CQ400" s="17"/>
      <c r="CR400" s="17"/>
      <c r="CS400" s="17"/>
      <c r="CT400" s="17"/>
      <c r="CU400" s="17"/>
      <c r="CV400" s="17"/>
      <c r="CW400" s="17"/>
      <c r="CX400" s="17"/>
      <c r="CY400" s="17"/>
      <c r="CZ400" s="17"/>
      <c r="DA400" s="17"/>
      <c r="DB400" s="17"/>
      <c r="DC400" s="17"/>
      <c r="DD400" s="17"/>
      <c r="DE400" s="17"/>
      <c r="DF400" s="17"/>
      <c r="DG400" s="17"/>
      <c r="DH400" s="17"/>
      <c r="DI400" s="17"/>
      <c r="DJ400" s="17"/>
      <c r="DK400" s="17"/>
      <c r="DL400" s="17"/>
      <c r="DM400" s="17"/>
      <c r="DN400" s="17"/>
      <c r="DO400" s="17"/>
      <c r="DP400" s="17"/>
      <c r="DQ400" s="17"/>
      <c r="DR400" s="17"/>
      <c r="DS400" s="17"/>
      <c r="DT400" s="17"/>
      <c r="DU400" s="17"/>
      <c r="DV400" s="17"/>
      <c r="DW400" s="17"/>
      <c r="DX400" s="17"/>
      <c r="DY400" s="17"/>
      <c r="DZ400" s="17"/>
      <c r="EA400" s="17"/>
      <c r="EB400" s="17"/>
      <c r="EC400" s="17"/>
      <c r="ED400" s="17"/>
      <c r="EE400" s="17"/>
      <c r="EF400" s="17"/>
      <c r="EG400" s="17"/>
      <c r="EH400" s="17"/>
      <c r="EI400" s="17"/>
      <c r="EJ400" s="17"/>
      <c r="EK400" s="17"/>
      <c r="EL400" s="17"/>
      <c r="EM400" s="17"/>
      <c r="EN400" s="17"/>
      <c r="EO400" s="17"/>
      <c r="EP400" s="17"/>
      <c r="EQ400" s="17"/>
      <c r="ER400" s="17"/>
      <c r="ES400" s="17"/>
      <c r="ET400" s="17"/>
      <c r="EU400" s="17"/>
      <c r="EV400" s="17"/>
      <c r="EW400" s="17"/>
      <c r="EX400" s="17"/>
      <c r="EY400" s="17"/>
      <c r="EZ400" s="17"/>
      <c r="FA400" s="17"/>
      <c r="FB400" s="17"/>
      <c r="FC400" s="17"/>
      <c r="FD400" s="17"/>
      <c r="FE400" s="17"/>
      <c r="FF400" s="17"/>
      <c r="FG400" s="17"/>
      <c r="FH400" s="17"/>
      <c r="FI400" s="17"/>
      <c r="FJ400" s="17"/>
      <c r="FK400" s="17"/>
      <c r="FL400" s="17"/>
      <c r="FM400" s="17"/>
      <c r="FN400" s="17"/>
      <c r="FO400" s="17"/>
      <c r="FP400" s="17"/>
      <c r="FQ400" s="17"/>
      <c r="FR400" s="17"/>
      <c r="FS400" s="17"/>
      <c r="FT400" s="17"/>
      <c r="FU400" s="17"/>
      <c r="FV400" s="17"/>
      <c r="FW400" s="17"/>
      <c r="FX400" s="17"/>
      <c r="FY400" s="17"/>
      <c r="FZ400" s="17"/>
      <c r="GA400" s="17"/>
      <c r="GB400" s="17"/>
      <c r="GC400" s="17"/>
      <c r="GD400" s="17"/>
      <c r="GE400" s="17"/>
      <c r="GF400" s="17"/>
      <c r="GG400" s="17"/>
      <c r="GH400" s="17"/>
      <c r="GI400" s="17"/>
      <c r="GJ400" s="17"/>
      <c r="GK400" s="17"/>
      <c r="GL400" s="17"/>
      <c r="GM400" s="17"/>
      <c r="GN400" s="17"/>
    </row>
    <row r="401" spans="1:196" s="27" customFormat="1" ht="38.1" customHeight="1" x14ac:dyDescent="0.25">
      <c r="A401" s="17">
        <v>1</v>
      </c>
      <c r="B401" s="406" t="s">
        <v>438</v>
      </c>
      <c r="C401" s="242">
        <f>'2 уровень'!F1368</f>
        <v>0</v>
      </c>
      <c r="D401" s="242">
        <f>'2 уровень'!G1368</f>
        <v>0</v>
      </c>
      <c r="E401" s="242">
        <f>'2 уровень'!H1368</f>
        <v>0</v>
      </c>
      <c r="F401" s="388">
        <f>'2 уровень'!I1368</f>
        <v>0</v>
      </c>
      <c r="G401" s="389">
        <f>'2 уровень'!J1368</f>
        <v>0</v>
      </c>
      <c r="H401" s="389">
        <f>'2 уровень'!K1368</f>
        <v>0</v>
      </c>
      <c r="I401" s="390">
        <f>'2 уровень'!L1368</f>
        <v>0</v>
      </c>
      <c r="J401" s="390">
        <f>'2 уровень'!M1368</f>
        <v>0</v>
      </c>
      <c r="K401" s="390">
        <f>'2 уровень'!N1368</f>
        <v>0</v>
      </c>
      <c r="L401" s="390">
        <f>'2 уровень'!O1368</f>
        <v>0</v>
      </c>
      <c r="M401" s="390">
        <f>'2 уровень'!P1368</f>
        <v>0</v>
      </c>
      <c r="N401" s="390">
        <f>'2 уровень'!Q1368</f>
        <v>0</v>
      </c>
      <c r="O401" s="389">
        <f>'2 уровень'!R1368</f>
        <v>0</v>
      </c>
      <c r="P401" s="389">
        <f>'2 уровень'!S1368</f>
        <v>0</v>
      </c>
      <c r="Q401" s="389">
        <f>'2 уровень'!T1368</f>
        <v>0</v>
      </c>
      <c r="R401" s="389">
        <f>'2 уровень'!U1368</f>
        <v>0</v>
      </c>
      <c r="S401" s="389">
        <f>'2 уровень'!V1368</f>
        <v>0</v>
      </c>
      <c r="T401" s="389">
        <f>'2 уровень'!W1368</f>
        <v>0</v>
      </c>
      <c r="U401" s="391">
        <f>'2 уровень'!X1368</f>
        <v>0</v>
      </c>
      <c r="V401" s="389"/>
      <c r="W401" s="389"/>
      <c r="X401" s="242" t="e">
        <f>'2 уровень'!#REF!</f>
        <v>#REF!</v>
      </c>
      <c r="Y401" s="242" t="e">
        <f>'2 уровень'!#REF!</f>
        <v>#REF!</v>
      </c>
      <c r="Z401" s="242" t="e">
        <f>'2 уровень'!#REF!</f>
        <v>#REF!</v>
      </c>
      <c r="AA401" s="392"/>
      <c r="AB401" s="392"/>
      <c r="AC401" s="392"/>
      <c r="AD401" s="225"/>
      <c r="AE401" s="17"/>
      <c r="AF401" s="17"/>
      <c r="AG401" s="17"/>
      <c r="AH401" s="17"/>
      <c r="AI401" s="17"/>
      <c r="AJ401" s="17"/>
      <c r="AK401" s="17"/>
      <c r="AL401" s="17"/>
      <c r="AM401" s="17"/>
      <c r="AN401" s="17"/>
      <c r="AO401" s="17"/>
      <c r="AP401" s="17"/>
      <c r="AQ401" s="17"/>
      <c r="AR401" s="17"/>
      <c r="AS401" s="17"/>
      <c r="AT401" s="17"/>
      <c r="AU401" s="17"/>
      <c r="AV401" s="17"/>
      <c r="AW401" s="17"/>
      <c r="AX401" s="17"/>
      <c r="AY401" s="17"/>
      <c r="AZ401" s="17"/>
      <c r="BA401" s="17"/>
      <c r="BB401" s="17"/>
      <c r="BC401" s="17"/>
      <c r="BD401" s="17"/>
      <c r="BE401" s="17"/>
      <c r="BF401" s="17"/>
      <c r="BG401" s="17"/>
      <c r="BH401" s="17"/>
      <c r="BI401" s="17"/>
      <c r="BJ401" s="17"/>
      <c r="BK401" s="17"/>
      <c r="BL401" s="17"/>
      <c r="BM401" s="17"/>
      <c r="BN401" s="17"/>
      <c r="BO401" s="17"/>
      <c r="BP401" s="17"/>
      <c r="BQ401" s="17"/>
      <c r="BR401" s="17"/>
      <c r="BS401" s="17"/>
      <c r="BT401" s="17"/>
      <c r="BU401" s="17"/>
      <c r="BV401" s="17"/>
      <c r="BW401" s="17"/>
      <c r="BX401" s="17"/>
      <c r="BY401" s="17"/>
      <c r="BZ401" s="17"/>
      <c r="CA401" s="17"/>
      <c r="CB401" s="17"/>
      <c r="CC401" s="17"/>
      <c r="CD401" s="17"/>
      <c r="CE401" s="17"/>
      <c r="CF401" s="17"/>
      <c r="CG401" s="17"/>
      <c r="CH401" s="17"/>
      <c r="CI401" s="17"/>
      <c r="CJ401" s="17"/>
      <c r="CK401" s="17"/>
      <c r="CL401" s="17"/>
      <c r="CM401" s="17"/>
      <c r="CN401" s="17"/>
      <c r="CO401" s="17"/>
      <c r="CP401" s="17"/>
      <c r="CQ401" s="17"/>
      <c r="CR401" s="17"/>
      <c r="CS401" s="17"/>
      <c r="CT401" s="17"/>
      <c r="CU401" s="17"/>
      <c r="CV401" s="17"/>
      <c r="CW401" s="17"/>
      <c r="CX401" s="17"/>
      <c r="CY401" s="17"/>
      <c r="CZ401" s="17"/>
      <c r="DA401" s="17"/>
      <c r="DB401" s="17"/>
      <c r="DC401" s="17"/>
      <c r="DD401" s="17"/>
      <c r="DE401" s="17"/>
      <c r="DF401" s="17"/>
      <c r="DG401" s="17"/>
      <c r="DH401" s="17"/>
      <c r="DI401" s="17"/>
      <c r="DJ401" s="17"/>
      <c r="DK401" s="17"/>
      <c r="DL401" s="17"/>
      <c r="DM401" s="17"/>
      <c r="DN401" s="17"/>
      <c r="DO401" s="17"/>
      <c r="DP401" s="17"/>
      <c r="DQ401" s="17"/>
      <c r="DR401" s="17"/>
      <c r="DS401" s="17"/>
      <c r="DT401" s="17"/>
      <c r="DU401" s="17"/>
      <c r="DV401" s="17"/>
      <c r="DW401" s="17"/>
      <c r="DX401" s="17"/>
      <c r="DY401" s="17"/>
      <c r="DZ401" s="17"/>
      <c r="EA401" s="17"/>
      <c r="EB401" s="17"/>
      <c r="EC401" s="17"/>
      <c r="ED401" s="17"/>
      <c r="EE401" s="17"/>
      <c r="EF401" s="17"/>
      <c r="EG401" s="17"/>
      <c r="EH401" s="17"/>
      <c r="EI401" s="17"/>
      <c r="EJ401" s="17"/>
      <c r="EK401" s="17"/>
      <c r="EL401" s="17"/>
      <c r="EM401" s="17"/>
      <c r="EN401" s="17"/>
      <c r="EO401" s="17"/>
      <c r="EP401" s="17"/>
      <c r="EQ401" s="17"/>
      <c r="ER401" s="17"/>
      <c r="ES401" s="17"/>
      <c r="ET401" s="17"/>
      <c r="EU401" s="17"/>
      <c r="EV401" s="17"/>
      <c r="EW401" s="17"/>
      <c r="EX401" s="17"/>
      <c r="EY401" s="17"/>
      <c r="EZ401" s="17"/>
      <c r="FA401" s="17"/>
      <c r="FB401" s="17"/>
      <c r="FC401" s="17"/>
      <c r="FD401" s="17"/>
      <c r="FE401" s="17"/>
      <c r="FF401" s="17"/>
      <c r="FG401" s="17"/>
      <c r="FH401" s="17"/>
      <c r="FI401" s="17"/>
      <c r="FJ401" s="17"/>
      <c r="FK401" s="17"/>
      <c r="FL401" s="17"/>
      <c r="FM401" s="17"/>
      <c r="FN401" s="17"/>
      <c r="FO401" s="17"/>
      <c r="FP401" s="17"/>
      <c r="FQ401" s="17"/>
      <c r="FR401" s="17"/>
      <c r="FS401" s="17"/>
      <c r="FT401" s="17"/>
      <c r="FU401" s="17"/>
      <c r="FV401" s="17"/>
      <c r="FW401" s="17"/>
      <c r="FX401" s="17"/>
      <c r="FY401" s="17"/>
      <c r="FZ401" s="17"/>
      <c r="GA401" s="17"/>
      <c r="GB401" s="17"/>
      <c r="GC401" s="17"/>
      <c r="GD401" s="17"/>
      <c r="GE401" s="17"/>
      <c r="GF401" s="17"/>
      <c r="GG401" s="17"/>
      <c r="GH401" s="17"/>
      <c r="GI401" s="17"/>
      <c r="GJ401" s="17"/>
      <c r="GK401" s="17"/>
      <c r="GL401" s="17"/>
      <c r="GM401" s="17"/>
      <c r="GN401" s="17"/>
    </row>
    <row r="402" spans="1:196" s="27" customFormat="1" ht="38.1" customHeight="1" x14ac:dyDescent="0.25">
      <c r="A402" s="17">
        <v>1</v>
      </c>
      <c r="B402" s="397" t="s">
        <v>439</v>
      </c>
      <c r="C402" s="242">
        <f>'2 уровень'!F1369</f>
        <v>0</v>
      </c>
      <c r="D402" s="242">
        <f>'2 уровень'!G1369</f>
        <v>0</v>
      </c>
      <c r="E402" s="242">
        <f>'2 уровень'!H1369</f>
        <v>0</v>
      </c>
      <c r="F402" s="388" t="e">
        <f>'2 уровень'!I1369</f>
        <v>#DIV/0!</v>
      </c>
      <c r="G402" s="389">
        <f>'2 уровень'!J1369</f>
        <v>0</v>
      </c>
      <c r="H402" s="389">
        <f>'2 уровень'!K1369</f>
        <v>0</v>
      </c>
      <c r="I402" s="390">
        <f>'2 уровень'!L1369</f>
        <v>0</v>
      </c>
      <c r="J402" s="390">
        <f>'2 уровень'!M1369</f>
        <v>0</v>
      </c>
      <c r="K402" s="390">
        <f>'2 уровень'!N1369</f>
        <v>0</v>
      </c>
      <c r="L402" s="390">
        <f>'2 уровень'!O1369</f>
        <v>0</v>
      </c>
      <c r="M402" s="390">
        <f>'2 уровень'!P1369</f>
        <v>0</v>
      </c>
      <c r="N402" s="390">
        <f>'2 уровень'!Q1369</f>
        <v>0</v>
      </c>
      <c r="O402" s="389">
        <f>'2 уровень'!R1369</f>
        <v>0</v>
      </c>
      <c r="P402" s="389">
        <f>'2 уровень'!S1369</f>
        <v>0</v>
      </c>
      <c r="Q402" s="389">
        <f>'2 уровень'!T1369</f>
        <v>0</v>
      </c>
      <c r="R402" s="389">
        <f>'2 уровень'!U1369</f>
        <v>0</v>
      </c>
      <c r="S402" s="389">
        <f>'2 уровень'!V1369</f>
        <v>0</v>
      </c>
      <c r="T402" s="389">
        <f>'2 уровень'!W1369</f>
        <v>0</v>
      </c>
      <c r="U402" s="391">
        <f>'2 уровень'!X1369</f>
        <v>0</v>
      </c>
      <c r="V402" s="389"/>
      <c r="W402" s="389"/>
      <c r="X402" s="242" t="e">
        <f>'2 уровень'!#REF!</f>
        <v>#REF!</v>
      </c>
      <c r="Y402" s="242" t="e">
        <f>'2 уровень'!#REF!</f>
        <v>#REF!</v>
      </c>
      <c r="Z402" s="242" t="e">
        <f>'2 уровень'!#REF!</f>
        <v>#REF!</v>
      </c>
      <c r="AA402" s="392"/>
      <c r="AB402" s="392"/>
      <c r="AC402" s="392"/>
      <c r="AD402" s="225"/>
      <c r="AE402" s="17"/>
      <c r="AF402" s="17"/>
      <c r="AG402" s="17"/>
      <c r="AH402" s="17"/>
      <c r="AI402" s="17"/>
      <c r="AJ402" s="17"/>
      <c r="AK402" s="17"/>
      <c r="AL402" s="17"/>
      <c r="AM402" s="17"/>
      <c r="AN402" s="17"/>
      <c r="AO402" s="17"/>
      <c r="AP402" s="17"/>
      <c r="AQ402" s="17"/>
      <c r="AR402" s="17"/>
      <c r="AS402" s="17"/>
      <c r="AT402" s="17"/>
      <c r="AU402" s="17"/>
      <c r="AV402" s="17"/>
      <c r="AW402" s="17"/>
      <c r="AX402" s="17"/>
      <c r="AY402" s="17"/>
      <c r="AZ402" s="17"/>
      <c r="BA402" s="17"/>
      <c r="BB402" s="17"/>
      <c r="BC402" s="17"/>
      <c r="BD402" s="17"/>
      <c r="BE402" s="17"/>
      <c r="BF402" s="17"/>
      <c r="BG402" s="17"/>
      <c r="BH402" s="17"/>
      <c r="BI402" s="17"/>
      <c r="BJ402" s="17"/>
      <c r="BK402" s="17"/>
      <c r="BL402" s="17"/>
      <c r="BM402" s="17"/>
      <c r="BN402" s="17"/>
      <c r="BO402" s="17"/>
      <c r="BP402" s="17"/>
      <c r="BQ402" s="17"/>
      <c r="BR402" s="17"/>
      <c r="BS402" s="17"/>
      <c r="BT402" s="17"/>
      <c r="BU402" s="17"/>
      <c r="BV402" s="17"/>
      <c r="BW402" s="17"/>
      <c r="BX402" s="17"/>
      <c r="BY402" s="17"/>
      <c r="BZ402" s="17"/>
      <c r="CA402" s="17"/>
      <c r="CB402" s="17"/>
      <c r="CC402" s="17"/>
      <c r="CD402" s="17"/>
      <c r="CE402" s="17"/>
      <c r="CF402" s="17"/>
      <c r="CG402" s="17"/>
      <c r="CH402" s="17"/>
      <c r="CI402" s="17"/>
      <c r="CJ402" s="17"/>
      <c r="CK402" s="17"/>
      <c r="CL402" s="17"/>
      <c r="CM402" s="17"/>
      <c r="CN402" s="17"/>
      <c r="CO402" s="17"/>
      <c r="CP402" s="17"/>
      <c r="CQ402" s="17"/>
      <c r="CR402" s="17"/>
      <c r="CS402" s="17"/>
      <c r="CT402" s="17"/>
      <c r="CU402" s="17"/>
      <c r="CV402" s="17"/>
      <c r="CW402" s="17"/>
      <c r="CX402" s="17"/>
      <c r="CY402" s="17"/>
      <c r="CZ402" s="17"/>
      <c r="DA402" s="17"/>
      <c r="DB402" s="17"/>
      <c r="DC402" s="17"/>
      <c r="DD402" s="17"/>
      <c r="DE402" s="17"/>
      <c r="DF402" s="17"/>
      <c r="DG402" s="17"/>
      <c r="DH402" s="17"/>
      <c r="DI402" s="17"/>
      <c r="DJ402" s="17"/>
      <c r="DK402" s="17"/>
      <c r="DL402" s="17"/>
      <c r="DM402" s="17"/>
      <c r="DN402" s="17"/>
      <c r="DO402" s="17"/>
      <c r="DP402" s="17"/>
      <c r="DQ402" s="17"/>
      <c r="DR402" s="17"/>
      <c r="DS402" s="17"/>
      <c r="DT402" s="17"/>
      <c r="DU402" s="17"/>
      <c r="DV402" s="17"/>
      <c r="DW402" s="17"/>
      <c r="DX402" s="17"/>
      <c r="DY402" s="17"/>
      <c r="DZ402" s="17"/>
      <c r="EA402" s="17"/>
      <c r="EB402" s="17"/>
      <c r="EC402" s="17"/>
      <c r="ED402" s="17"/>
      <c r="EE402" s="17"/>
      <c r="EF402" s="17"/>
      <c r="EG402" s="17"/>
      <c r="EH402" s="17"/>
      <c r="EI402" s="17"/>
      <c r="EJ402" s="17"/>
      <c r="EK402" s="17"/>
      <c r="EL402" s="17"/>
      <c r="EM402" s="17"/>
      <c r="EN402" s="17"/>
      <c r="EO402" s="17"/>
      <c r="EP402" s="17"/>
      <c r="EQ402" s="17"/>
      <c r="ER402" s="17"/>
      <c r="ES402" s="17"/>
      <c r="ET402" s="17"/>
      <c r="EU402" s="17"/>
      <c r="EV402" s="17"/>
      <c r="EW402" s="17"/>
      <c r="EX402" s="17"/>
      <c r="EY402" s="17"/>
      <c r="EZ402" s="17"/>
      <c r="FA402" s="17"/>
      <c r="FB402" s="17"/>
      <c r="FC402" s="17"/>
      <c r="FD402" s="17"/>
      <c r="FE402" s="17"/>
      <c r="FF402" s="17"/>
      <c r="FG402" s="17"/>
      <c r="FH402" s="17"/>
      <c r="FI402" s="17"/>
      <c r="FJ402" s="17"/>
      <c r="FK402" s="17"/>
      <c r="FL402" s="17"/>
      <c r="FM402" s="17"/>
      <c r="FN402" s="17"/>
      <c r="FO402" s="17"/>
      <c r="FP402" s="17"/>
      <c r="FQ402" s="17"/>
      <c r="FR402" s="17"/>
      <c r="FS402" s="17"/>
      <c r="FT402" s="17"/>
      <c r="FU402" s="17"/>
      <c r="FV402" s="17"/>
      <c r="FW402" s="17"/>
      <c r="FX402" s="17"/>
      <c r="FY402" s="17"/>
      <c r="FZ402" s="17"/>
      <c r="GA402" s="17"/>
      <c r="GB402" s="17"/>
      <c r="GC402" s="17"/>
      <c r="GD402" s="17"/>
      <c r="GE402" s="17"/>
      <c r="GF402" s="17"/>
      <c r="GG402" s="17"/>
      <c r="GH402" s="17"/>
      <c r="GI402" s="17"/>
      <c r="GJ402" s="17"/>
      <c r="GK402" s="17"/>
      <c r="GL402" s="17"/>
      <c r="GM402" s="17"/>
      <c r="GN402" s="17"/>
    </row>
    <row r="403" spans="1:196" s="27" customFormat="1" ht="38.1" customHeight="1" x14ac:dyDescent="0.25">
      <c r="A403" s="17">
        <v>1</v>
      </c>
      <c r="B403" s="397" t="s">
        <v>440</v>
      </c>
      <c r="C403" s="242">
        <f>'2 уровень'!F1370</f>
        <v>0</v>
      </c>
      <c r="D403" s="242">
        <f>'2 уровень'!G1370</f>
        <v>0</v>
      </c>
      <c r="E403" s="242">
        <f>'2 уровень'!H1370</f>
        <v>0</v>
      </c>
      <c r="F403" s="388" t="e">
        <f>'2 уровень'!I1370</f>
        <v>#DIV/0!</v>
      </c>
      <c r="G403" s="389">
        <f>'2 уровень'!J1370</f>
        <v>0</v>
      </c>
      <c r="H403" s="389">
        <f>'2 уровень'!K1370</f>
        <v>0</v>
      </c>
      <c r="I403" s="390">
        <f>'2 уровень'!L1370</f>
        <v>0</v>
      </c>
      <c r="J403" s="390">
        <f>'2 уровень'!M1370</f>
        <v>0</v>
      </c>
      <c r="K403" s="390">
        <f>'2 уровень'!N1370</f>
        <v>0</v>
      </c>
      <c r="L403" s="390">
        <f>'2 уровень'!O1370</f>
        <v>0</v>
      </c>
      <c r="M403" s="390">
        <f>'2 уровень'!P1370</f>
        <v>0</v>
      </c>
      <c r="N403" s="390">
        <f>'2 уровень'!Q1370</f>
        <v>0</v>
      </c>
      <c r="O403" s="389">
        <f>'2 уровень'!R1370</f>
        <v>0</v>
      </c>
      <c r="P403" s="389">
        <f>'2 уровень'!S1370</f>
        <v>0</v>
      </c>
      <c r="Q403" s="389">
        <f>'2 уровень'!T1370</f>
        <v>0</v>
      </c>
      <c r="R403" s="389">
        <f>'2 уровень'!U1370</f>
        <v>0</v>
      </c>
      <c r="S403" s="389">
        <f>'2 уровень'!V1370</f>
        <v>0</v>
      </c>
      <c r="T403" s="389">
        <f>'2 уровень'!W1370</f>
        <v>0</v>
      </c>
      <c r="U403" s="391">
        <f>'2 уровень'!X1370</f>
        <v>0</v>
      </c>
      <c r="V403" s="389"/>
      <c r="W403" s="389"/>
      <c r="X403" s="242" t="e">
        <f>'2 уровень'!#REF!</f>
        <v>#REF!</v>
      </c>
      <c r="Y403" s="242" t="e">
        <f>'2 уровень'!#REF!</f>
        <v>#REF!</v>
      </c>
      <c r="Z403" s="242" t="e">
        <f>'2 уровень'!#REF!</f>
        <v>#REF!</v>
      </c>
      <c r="AA403" s="392"/>
      <c r="AB403" s="392"/>
      <c r="AC403" s="392"/>
      <c r="AD403" s="225"/>
      <c r="AE403" s="17"/>
      <c r="AF403" s="17"/>
      <c r="AG403" s="17"/>
      <c r="AH403" s="17"/>
      <c r="AI403" s="17"/>
      <c r="AJ403" s="17"/>
      <c r="AK403" s="17"/>
      <c r="AL403" s="17"/>
      <c r="AM403" s="17"/>
      <c r="AN403" s="17"/>
      <c r="AO403" s="17"/>
      <c r="AP403" s="17"/>
      <c r="AQ403" s="17"/>
      <c r="AR403" s="17"/>
      <c r="AS403" s="17"/>
      <c r="AT403" s="17"/>
      <c r="AU403" s="17"/>
      <c r="AV403" s="17"/>
      <c r="AW403" s="17"/>
      <c r="AX403" s="17"/>
      <c r="AY403" s="17"/>
      <c r="AZ403" s="17"/>
      <c r="BA403" s="17"/>
      <c r="BB403" s="17"/>
      <c r="BC403" s="17"/>
      <c r="BD403" s="17"/>
      <c r="BE403" s="17"/>
      <c r="BF403" s="17"/>
      <c r="BG403" s="17"/>
      <c r="BH403" s="17"/>
      <c r="BI403" s="17"/>
      <c r="BJ403" s="17"/>
      <c r="BK403" s="17"/>
      <c r="BL403" s="17"/>
      <c r="BM403" s="17"/>
      <c r="BN403" s="17"/>
      <c r="BO403" s="17"/>
      <c r="BP403" s="17"/>
      <c r="BQ403" s="17"/>
      <c r="BR403" s="17"/>
      <c r="BS403" s="17"/>
      <c r="BT403" s="17"/>
      <c r="BU403" s="17"/>
      <c r="BV403" s="17"/>
      <c r="BW403" s="17"/>
      <c r="BX403" s="17"/>
      <c r="BY403" s="17"/>
      <c r="BZ403" s="17"/>
      <c r="CA403" s="17"/>
      <c r="CB403" s="17"/>
      <c r="CC403" s="17"/>
      <c r="CD403" s="17"/>
      <c r="CE403" s="17"/>
      <c r="CF403" s="17"/>
      <c r="CG403" s="17"/>
      <c r="CH403" s="17"/>
      <c r="CI403" s="17"/>
      <c r="CJ403" s="17"/>
      <c r="CK403" s="17"/>
      <c r="CL403" s="17"/>
      <c r="CM403" s="17"/>
      <c r="CN403" s="17"/>
      <c r="CO403" s="17"/>
      <c r="CP403" s="17"/>
      <c r="CQ403" s="17"/>
      <c r="CR403" s="17"/>
      <c r="CS403" s="17"/>
      <c r="CT403" s="17"/>
      <c r="CU403" s="17"/>
      <c r="CV403" s="17"/>
      <c r="CW403" s="17"/>
      <c r="CX403" s="17"/>
      <c r="CY403" s="17"/>
      <c r="CZ403" s="17"/>
      <c r="DA403" s="17"/>
      <c r="DB403" s="17"/>
      <c r="DC403" s="17"/>
      <c r="DD403" s="17"/>
      <c r="DE403" s="17"/>
      <c r="DF403" s="17"/>
      <c r="DG403" s="17"/>
      <c r="DH403" s="17"/>
      <c r="DI403" s="17"/>
      <c r="DJ403" s="17"/>
      <c r="DK403" s="17"/>
      <c r="DL403" s="17"/>
      <c r="DM403" s="17"/>
      <c r="DN403" s="17"/>
      <c r="DO403" s="17"/>
      <c r="DP403" s="17"/>
      <c r="DQ403" s="17"/>
      <c r="DR403" s="17"/>
      <c r="DS403" s="17"/>
      <c r="DT403" s="17"/>
      <c r="DU403" s="17"/>
      <c r="DV403" s="17"/>
      <c r="DW403" s="17"/>
      <c r="DX403" s="17"/>
      <c r="DY403" s="17"/>
      <c r="DZ403" s="17"/>
      <c r="EA403" s="17"/>
      <c r="EB403" s="17"/>
      <c r="EC403" s="17"/>
      <c r="ED403" s="17"/>
      <c r="EE403" s="17"/>
      <c r="EF403" s="17"/>
      <c r="EG403" s="17"/>
      <c r="EH403" s="17"/>
      <c r="EI403" s="17"/>
      <c r="EJ403" s="17"/>
      <c r="EK403" s="17"/>
      <c r="EL403" s="17"/>
      <c r="EM403" s="17"/>
      <c r="EN403" s="17"/>
      <c r="EO403" s="17"/>
      <c r="EP403" s="17"/>
      <c r="EQ403" s="17"/>
      <c r="ER403" s="17"/>
      <c r="ES403" s="17"/>
      <c r="ET403" s="17"/>
      <c r="EU403" s="17"/>
      <c r="EV403" s="17"/>
      <c r="EW403" s="17"/>
      <c r="EX403" s="17"/>
      <c r="EY403" s="17"/>
      <c r="EZ403" s="17"/>
      <c r="FA403" s="17"/>
      <c r="FB403" s="17"/>
      <c r="FC403" s="17"/>
      <c r="FD403" s="17"/>
      <c r="FE403" s="17"/>
      <c r="FF403" s="17"/>
      <c r="FG403" s="17"/>
      <c r="FH403" s="17"/>
      <c r="FI403" s="17"/>
      <c r="FJ403" s="17"/>
      <c r="FK403" s="17"/>
      <c r="FL403" s="17"/>
      <c r="FM403" s="17"/>
      <c r="FN403" s="17"/>
      <c r="FO403" s="17"/>
      <c r="FP403" s="17"/>
      <c r="FQ403" s="17"/>
      <c r="FR403" s="17"/>
      <c r="FS403" s="17"/>
      <c r="FT403" s="17"/>
      <c r="FU403" s="17"/>
      <c r="FV403" s="17"/>
      <c r="FW403" s="17"/>
      <c r="FX403" s="17"/>
      <c r="FY403" s="17"/>
      <c r="FZ403" s="17"/>
      <c r="GA403" s="17"/>
      <c r="GB403" s="17"/>
      <c r="GC403" s="17"/>
      <c r="GD403" s="17"/>
      <c r="GE403" s="17"/>
      <c r="GF403" s="17"/>
      <c r="GG403" s="17"/>
      <c r="GH403" s="17"/>
      <c r="GI403" s="17"/>
      <c r="GJ403" s="17"/>
      <c r="GK403" s="17"/>
      <c r="GL403" s="17"/>
      <c r="GM403" s="17"/>
      <c r="GN403" s="17"/>
    </row>
    <row r="404" spans="1:196" s="27" customFormat="1" ht="47.25" customHeight="1" x14ac:dyDescent="0.25">
      <c r="A404" s="17">
        <v>1</v>
      </c>
      <c r="B404" s="407" t="s">
        <v>441</v>
      </c>
      <c r="C404" s="242">
        <f>'2 уровень'!F1371</f>
        <v>0</v>
      </c>
      <c r="D404" s="242">
        <f>'2 уровень'!G1371</f>
        <v>0</v>
      </c>
      <c r="E404" s="242">
        <f>'2 уровень'!H1371</f>
        <v>0</v>
      </c>
      <c r="F404" s="388" t="e">
        <f>'2 уровень'!I1371</f>
        <v>#DIV/0!</v>
      </c>
      <c r="G404" s="389">
        <f>'2 уровень'!J1371</f>
        <v>0</v>
      </c>
      <c r="H404" s="389">
        <f>'2 уровень'!K1371</f>
        <v>0</v>
      </c>
      <c r="I404" s="390">
        <f>'2 уровень'!L1371</f>
        <v>0</v>
      </c>
      <c r="J404" s="390">
        <f>'2 уровень'!M1371</f>
        <v>0</v>
      </c>
      <c r="K404" s="390">
        <f>'2 уровень'!N1371</f>
        <v>0</v>
      </c>
      <c r="L404" s="390">
        <f>'2 уровень'!O1371</f>
        <v>0</v>
      </c>
      <c r="M404" s="390">
        <f>'2 уровень'!P1371</f>
        <v>0</v>
      </c>
      <c r="N404" s="390">
        <f>'2 уровень'!Q1371</f>
        <v>0</v>
      </c>
      <c r="O404" s="389">
        <f>'2 уровень'!R1371</f>
        <v>0</v>
      </c>
      <c r="P404" s="389">
        <f>'2 уровень'!S1371</f>
        <v>0</v>
      </c>
      <c r="Q404" s="389">
        <f>'2 уровень'!T1371</f>
        <v>0</v>
      </c>
      <c r="R404" s="389">
        <f>'2 уровень'!U1371</f>
        <v>0</v>
      </c>
      <c r="S404" s="389">
        <f>'2 уровень'!V1371</f>
        <v>0</v>
      </c>
      <c r="T404" s="389">
        <f>'2 уровень'!W1371</f>
        <v>0</v>
      </c>
      <c r="U404" s="391">
        <f>'2 уровень'!X1371</f>
        <v>0</v>
      </c>
      <c r="V404" s="389"/>
      <c r="W404" s="389"/>
      <c r="X404" s="242"/>
      <c r="Y404" s="242"/>
      <c r="Z404" s="242"/>
      <c r="AA404" s="392"/>
      <c r="AB404" s="392"/>
      <c r="AC404" s="392"/>
      <c r="AD404" s="225"/>
      <c r="AE404" s="17"/>
      <c r="AF404" s="17"/>
      <c r="AG404" s="17"/>
      <c r="AH404" s="17"/>
      <c r="AI404" s="17"/>
      <c r="AJ404" s="17"/>
      <c r="AK404" s="17"/>
      <c r="AL404" s="17"/>
      <c r="AM404" s="17"/>
      <c r="AN404" s="17"/>
      <c r="AO404" s="17"/>
      <c r="AP404" s="17"/>
      <c r="AQ404" s="17"/>
      <c r="AR404" s="17"/>
      <c r="AS404" s="17"/>
      <c r="AT404" s="17"/>
      <c r="AU404" s="17"/>
      <c r="AV404" s="17"/>
      <c r="AW404" s="17"/>
      <c r="AX404" s="17"/>
      <c r="AY404" s="17"/>
      <c r="AZ404" s="17"/>
      <c r="BA404" s="17"/>
      <c r="BB404" s="17"/>
      <c r="BC404" s="17"/>
      <c r="BD404" s="17"/>
      <c r="BE404" s="17"/>
      <c r="BF404" s="17"/>
      <c r="BG404" s="17"/>
      <c r="BH404" s="17"/>
      <c r="BI404" s="17"/>
      <c r="BJ404" s="17"/>
      <c r="BK404" s="17"/>
      <c r="BL404" s="17"/>
      <c r="BM404" s="17"/>
      <c r="BN404" s="17"/>
      <c r="BO404" s="17"/>
      <c r="BP404" s="17"/>
      <c r="BQ404" s="17"/>
      <c r="BR404" s="17"/>
      <c r="BS404" s="17"/>
      <c r="BT404" s="17"/>
      <c r="BU404" s="17"/>
      <c r="BV404" s="17"/>
      <c r="BW404" s="17"/>
      <c r="BX404" s="17"/>
      <c r="BY404" s="17"/>
      <c r="BZ404" s="17"/>
      <c r="CA404" s="17"/>
      <c r="CB404" s="17"/>
      <c r="CC404" s="17"/>
      <c r="CD404" s="17"/>
      <c r="CE404" s="17"/>
      <c r="CF404" s="17"/>
      <c r="CG404" s="17"/>
      <c r="CH404" s="17"/>
      <c r="CI404" s="17"/>
      <c r="CJ404" s="17"/>
      <c r="CK404" s="17"/>
      <c r="CL404" s="17"/>
      <c r="CM404" s="17"/>
      <c r="CN404" s="17"/>
      <c r="CO404" s="17"/>
      <c r="CP404" s="17"/>
      <c r="CQ404" s="17"/>
      <c r="CR404" s="17"/>
      <c r="CS404" s="17"/>
      <c r="CT404" s="17"/>
      <c r="CU404" s="17"/>
      <c r="CV404" s="17"/>
      <c r="CW404" s="17"/>
      <c r="CX404" s="17"/>
      <c r="CY404" s="17"/>
      <c r="CZ404" s="17"/>
      <c r="DA404" s="17"/>
      <c r="DB404" s="17"/>
      <c r="DC404" s="17"/>
      <c r="DD404" s="17"/>
      <c r="DE404" s="17"/>
      <c r="DF404" s="17"/>
      <c r="DG404" s="17"/>
      <c r="DH404" s="17"/>
      <c r="DI404" s="17"/>
      <c r="DJ404" s="17"/>
      <c r="DK404" s="17"/>
      <c r="DL404" s="17"/>
      <c r="DM404" s="17"/>
      <c r="DN404" s="17"/>
      <c r="DO404" s="17"/>
      <c r="DP404" s="17"/>
      <c r="DQ404" s="17"/>
      <c r="DR404" s="17"/>
      <c r="DS404" s="17"/>
      <c r="DT404" s="17"/>
      <c r="DU404" s="17"/>
      <c r="DV404" s="17"/>
      <c r="DW404" s="17"/>
      <c r="DX404" s="17"/>
      <c r="DY404" s="17"/>
      <c r="DZ404" s="17"/>
      <c r="EA404" s="17"/>
      <c r="EB404" s="17"/>
      <c r="EC404" s="17"/>
      <c r="ED404" s="17"/>
      <c r="EE404" s="17"/>
      <c r="EF404" s="17"/>
      <c r="EG404" s="17"/>
      <c r="EH404" s="17"/>
      <c r="EI404" s="17"/>
      <c r="EJ404" s="17"/>
      <c r="EK404" s="17"/>
      <c r="EL404" s="17"/>
      <c r="EM404" s="17"/>
      <c r="EN404" s="17"/>
      <c r="EO404" s="17"/>
      <c r="EP404" s="17"/>
      <c r="EQ404" s="17"/>
      <c r="ER404" s="17"/>
      <c r="ES404" s="17"/>
      <c r="ET404" s="17"/>
      <c r="EU404" s="17"/>
      <c r="EV404" s="17"/>
      <c r="EW404" s="17"/>
      <c r="EX404" s="17"/>
      <c r="EY404" s="17"/>
      <c r="EZ404" s="17"/>
      <c r="FA404" s="17"/>
      <c r="FB404" s="17"/>
      <c r="FC404" s="17"/>
      <c r="FD404" s="17"/>
      <c r="FE404" s="17"/>
      <c r="FF404" s="17"/>
      <c r="FG404" s="17"/>
      <c r="FH404" s="17"/>
      <c r="FI404" s="17"/>
      <c r="FJ404" s="17"/>
      <c r="FK404" s="17"/>
      <c r="FL404" s="17"/>
      <c r="FM404" s="17"/>
      <c r="FN404" s="17"/>
      <c r="FO404" s="17"/>
      <c r="FP404" s="17"/>
      <c r="FQ404" s="17"/>
      <c r="FR404" s="17"/>
      <c r="FS404" s="17"/>
      <c r="FT404" s="17"/>
      <c r="FU404" s="17"/>
      <c r="FV404" s="17"/>
      <c r="FW404" s="17"/>
      <c r="FX404" s="17"/>
      <c r="FY404" s="17"/>
      <c r="FZ404" s="17"/>
      <c r="GA404" s="17"/>
      <c r="GB404" s="17"/>
      <c r="GC404" s="17"/>
      <c r="GD404" s="17"/>
      <c r="GE404" s="17"/>
      <c r="GF404" s="17"/>
      <c r="GG404" s="17"/>
      <c r="GH404" s="17"/>
      <c r="GI404" s="17"/>
      <c r="GJ404" s="17"/>
      <c r="GK404" s="17"/>
      <c r="GL404" s="17"/>
      <c r="GM404" s="17"/>
      <c r="GN404" s="17"/>
    </row>
    <row r="405" spans="1:196" s="27" customFormat="1" ht="38.1" customHeight="1" x14ac:dyDescent="0.25">
      <c r="A405" s="17">
        <v>1</v>
      </c>
      <c r="B405" s="408" t="s">
        <v>442</v>
      </c>
      <c r="C405" s="242">
        <f>'2 уровень'!F1372</f>
        <v>0</v>
      </c>
      <c r="D405" s="242">
        <f>'2 уровень'!G1372</f>
        <v>0</v>
      </c>
      <c r="E405" s="242">
        <f>'2 уровень'!H1372</f>
        <v>0</v>
      </c>
      <c r="F405" s="388" t="e">
        <f>'2 уровень'!I1372</f>
        <v>#DIV/0!</v>
      </c>
      <c r="G405" s="389">
        <f>'2 уровень'!J1372</f>
        <v>0</v>
      </c>
      <c r="H405" s="389">
        <f>'2 уровень'!K1372</f>
        <v>0</v>
      </c>
      <c r="I405" s="390">
        <f>'2 уровень'!L1372</f>
        <v>0</v>
      </c>
      <c r="J405" s="390">
        <f>'2 уровень'!M1372</f>
        <v>0</v>
      </c>
      <c r="K405" s="390">
        <f>'2 уровень'!N1372</f>
        <v>0</v>
      </c>
      <c r="L405" s="390">
        <f>'2 уровень'!O1372</f>
        <v>0</v>
      </c>
      <c r="M405" s="390">
        <f>'2 уровень'!P1372</f>
        <v>0</v>
      </c>
      <c r="N405" s="390">
        <f>'2 уровень'!Q1372</f>
        <v>0</v>
      </c>
      <c r="O405" s="389">
        <f>'2 уровень'!R1372</f>
        <v>0</v>
      </c>
      <c r="P405" s="389">
        <f>'2 уровень'!S1372</f>
        <v>0</v>
      </c>
      <c r="Q405" s="389">
        <f>'2 уровень'!T1372</f>
        <v>0</v>
      </c>
      <c r="R405" s="389">
        <f>'2 уровень'!U1372</f>
        <v>0</v>
      </c>
      <c r="S405" s="389">
        <f>'2 уровень'!V1372</f>
        <v>0</v>
      </c>
      <c r="T405" s="389">
        <f>'2 уровень'!W1372</f>
        <v>0</v>
      </c>
      <c r="U405" s="391">
        <f>'2 уровень'!X1372</f>
        <v>0</v>
      </c>
      <c r="V405" s="389"/>
      <c r="W405" s="389"/>
      <c r="X405" s="242" t="e">
        <f>'2 уровень'!#REF!</f>
        <v>#REF!</v>
      </c>
      <c r="Y405" s="242" t="e">
        <f>'2 уровень'!#REF!</f>
        <v>#REF!</v>
      </c>
      <c r="Z405" s="242" t="e">
        <f>'2 уровень'!#REF!</f>
        <v>#REF!</v>
      </c>
      <c r="AA405" s="392"/>
      <c r="AB405" s="392"/>
      <c r="AC405" s="392"/>
      <c r="AD405" s="225"/>
      <c r="AE405" s="17"/>
      <c r="AF405" s="17"/>
      <c r="AG405" s="17"/>
      <c r="AH405" s="17"/>
      <c r="AI405" s="17"/>
      <c r="AJ405" s="17"/>
      <c r="AK405" s="17"/>
      <c r="AL405" s="17"/>
      <c r="AM405" s="17"/>
      <c r="AN405" s="17"/>
      <c r="AO405" s="17"/>
      <c r="AP405" s="17"/>
      <c r="AQ405" s="17"/>
      <c r="AR405" s="17"/>
      <c r="AS405" s="17"/>
      <c r="AT405" s="17"/>
      <c r="AU405" s="17"/>
      <c r="AV405" s="17"/>
      <c r="AW405" s="17"/>
      <c r="AX405" s="17"/>
      <c r="AY405" s="17"/>
      <c r="AZ405" s="17"/>
      <c r="BA405" s="17"/>
      <c r="BB405" s="17"/>
      <c r="BC405" s="17"/>
      <c r="BD405" s="17"/>
      <c r="BE405" s="17"/>
      <c r="BF405" s="17"/>
      <c r="BG405" s="17"/>
      <c r="BH405" s="17"/>
      <c r="BI405" s="17"/>
      <c r="BJ405" s="17"/>
      <c r="BK405" s="17"/>
      <c r="BL405" s="17"/>
      <c r="BM405" s="17"/>
      <c r="BN405" s="17"/>
      <c r="BO405" s="17"/>
      <c r="BP405" s="17"/>
      <c r="BQ405" s="17"/>
      <c r="BR405" s="17"/>
      <c r="BS405" s="17"/>
      <c r="BT405" s="17"/>
      <c r="BU405" s="17"/>
      <c r="BV405" s="17"/>
      <c r="BW405" s="17"/>
      <c r="BX405" s="17"/>
      <c r="BY405" s="17"/>
      <c r="BZ405" s="17"/>
      <c r="CA405" s="17"/>
      <c r="CB405" s="17"/>
      <c r="CC405" s="17"/>
      <c r="CD405" s="17"/>
      <c r="CE405" s="17"/>
      <c r="CF405" s="17"/>
      <c r="CG405" s="17"/>
      <c r="CH405" s="17"/>
      <c r="CI405" s="17"/>
      <c r="CJ405" s="17"/>
      <c r="CK405" s="17"/>
      <c r="CL405" s="17"/>
      <c r="CM405" s="17"/>
      <c r="CN405" s="17"/>
      <c r="CO405" s="17"/>
      <c r="CP405" s="17"/>
      <c r="CQ405" s="17"/>
      <c r="CR405" s="17"/>
      <c r="CS405" s="17"/>
      <c r="CT405" s="17"/>
      <c r="CU405" s="17"/>
      <c r="CV405" s="17"/>
      <c r="CW405" s="17"/>
      <c r="CX405" s="17"/>
      <c r="CY405" s="17"/>
      <c r="CZ405" s="17"/>
      <c r="DA405" s="17"/>
      <c r="DB405" s="17"/>
      <c r="DC405" s="17"/>
      <c r="DD405" s="17"/>
      <c r="DE405" s="17"/>
      <c r="DF405" s="17"/>
      <c r="DG405" s="17"/>
      <c r="DH405" s="17"/>
      <c r="DI405" s="17"/>
      <c r="DJ405" s="17"/>
      <c r="DK405" s="17"/>
      <c r="DL405" s="17"/>
      <c r="DM405" s="17"/>
      <c r="DN405" s="17"/>
      <c r="DO405" s="17"/>
      <c r="DP405" s="17"/>
      <c r="DQ405" s="17"/>
      <c r="DR405" s="17"/>
      <c r="DS405" s="17"/>
      <c r="DT405" s="17"/>
      <c r="DU405" s="17"/>
      <c r="DV405" s="17"/>
      <c r="DW405" s="17"/>
      <c r="DX405" s="17"/>
      <c r="DY405" s="17"/>
      <c r="DZ405" s="17"/>
      <c r="EA405" s="17"/>
      <c r="EB405" s="17"/>
      <c r="EC405" s="17"/>
      <c r="ED405" s="17"/>
      <c r="EE405" s="17"/>
      <c r="EF405" s="17"/>
      <c r="EG405" s="17"/>
      <c r="EH405" s="17"/>
      <c r="EI405" s="17"/>
      <c r="EJ405" s="17"/>
      <c r="EK405" s="17"/>
      <c r="EL405" s="17"/>
      <c r="EM405" s="17"/>
      <c r="EN405" s="17"/>
      <c r="EO405" s="17"/>
      <c r="EP405" s="17"/>
      <c r="EQ405" s="17"/>
      <c r="ER405" s="17"/>
      <c r="ES405" s="17"/>
      <c r="ET405" s="17"/>
      <c r="EU405" s="17"/>
      <c r="EV405" s="17"/>
      <c r="EW405" s="17"/>
      <c r="EX405" s="17"/>
      <c r="EY405" s="17"/>
      <c r="EZ405" s="17"/>
      <c r="FA405" s="17"/>
      <c r="FB405" s="17"/>
      <c r="FC405" s="17"/>
      <c r="FD405" s="17"/>
      <c r="FE405" s="17"/>
      <c r="FF405" s="17"/>
      <c r="FG405" s="17"/>
      <c r="FH405" s="17"/>
      <c r="FI405" s="17"/>
      <c r="FJ405" s="17"/>
      <c r="FK405" s="17"/>
      <c r="FL405" s="17"/>
      <c r="FM405" s="17"/>
      <c r="FN405" s="17"/>
      <c r="FO405" s="17"/>
      <c r="FP405" s="17"/>
      <c r="FQ405" s="17"/>
      <c r="FR405" s="17"/>
      <c r="FS405" s="17"/>
      <c r="FT405" s="17"/>
      <c r="FU405" s="17"/>
      <c r="FV405" s="17"/>
      <c r="FW405" s="17"/>
      <c r="FX405" s="17"/>
      <c r="FY405" s="17"/>
      <c r="FZ405" s="17"/>
      <c r="GA405" s="17"/>
      <c r="GB405" s="17"/>
      <c r="GC405" s="17"/>
      <c r="GD405" s="17"/>
      <c r="GE405" s="17"/>
      <c r="GF405" s="17"/>
      <c r="GG405" s="17"/>
      <c r="GH405" s="17"/>
      <c r="GI405" s="17"/>
      <c r="GJ405" s="17"/>
      <c r="GK405" s="17"/>
      <c r="GL405" s="17"/>
      <c r="GM405" s="17"/>
      <c r="GN405" s="17"/>
    </row>
    <row r="406" spans="1:196" s="27" customFormat="1" ht="38.1" customHeight="1" x14ac:dyDescent="0.25">
      <c r="A406" s="17">
        <v>1</v>
      </c>
      <c r="B406" s="409" t="s">
        <v>443</v>
      </c>
      <c r="C406" s="242">
        <f>'2 уровень'!F1373</f>
        <v>0</v>
      </c>
      <c r="D406" s="242">
        <f>'2 уровень'!G1373</f>
        <v>0</v>
      </c>
      <c r="E406" s="242">
        <f>'2 уровень'!H1373</f>
        <v>0</v>
      </c>
      <c r="F406" s="388" t="e">
        <f>'2 уровень'!I1373</f>
        <v>#DIV/0!</v>
      </c>
      <c r="G406" s="389">
        <f>'2 уровень'!J1373</f>
        <v>0</v>
      </c>
      <c r="H406" s="389">
        <f>'2 уровень'!K1373</f>
        <v>0</v>
      </c>
      <c r="I406" s="390">
        <f>'2 уровень'!L1373</f>
        <v>0</v>
      </c>
      <c r="J406" s="390">
        <f>'2 уровень'!M1373</f>
        <v>0</v>
      </c>
      <c r="K406" s="390">
        <f>'2 уровень'!N1373</f>
        <v>0</v>
      </c>
      <c r="L406" s="390">
        <f>'2 уровень'!O1373</f>
        <v>0</v>
      </c>
      <c r="M406" s="390">
        <f>'2 уровень'!P1373</f>
        <v>0</v>
      </c>
      <c r="N406" s="390">
        <f>'2 уровень'!Q1373</f>
        <v>0</v>
      </c>
      <c r="O406" s="389">
        <f>'2 уровень'!R1373</f>
        <v>0</v>
      </c>
      <c r="P406" s="389">
        <f>'2 уровень'!S1373</f>
        <v>0</v>
      </c>
      <c r="Q406" s="389">
        <f>'2 уровень'!T1373</f>
        <v>0</v>
      </c>
      <c r="R406" s="389">
        <f>'2 уровень'!U1373</f>
        <v>0</v>
      </c>
      <c r="S406" s="389">
        <f>'2 уровень'!V1373</f>
        <v>0</v>
      </c>
      <c r="T406" s="389">
        <f>'2 уровень'!W1373</f>
        <v>0</v>
      </c>
      <c r="U406" s="391">
        <f>'2 уровень'!X1373</f>
        <v>0</v>
      </c>
      <c r="V406" s="389"/>
      <c r="W406" s="389"/>
      <c r="X406" s="242" t="e">
        <f>'2 уровень'!#REF!</f>
        <v>#REF!</v>
      </c>
      <c r="Y406" s="242" t="e">
        <f>'2 уровень'!#REF!</f>
        <v>#REF!</v>
      </c>
      <c r="Z406" s="242" t="e">
        <f>'2 уровень'!#REF!</f>
        <v>#REF!</v>
      </c>
      <c r="AA406" s="392"/>
      <c r="AB406" s="392"/>
      <c r="AC406" s="392"/>
      <c r="AD406" s="225"/>
      <c r="AE406" s="17"/>
      <c r="AF406" s="17"/>
      <c r="AG406" s="17"/>
      <c r="AH406" s="17"/>
      <c r="AI406" s="17"/>
      <c r="AJ406" s="17"/>
      <c r="AK406" s="17"/>
      <c r="AL406" s="17"/>
      <c r="AM406" s="17"/>
      <c r="AN406" s="17"/>
      <c r="AO406" s="17"/>
      <c r="AP406" s="17"/>
      <c r="AQ406" s="17"/>
      <c r="AR406" s="17"/>
      <c r="AS406" s="17"/>
      <c r="AT406" s="17"/>
      <c r="AU406" s="17"/>
      <c r="AV406" s="17"/>
      <c r="AW406" s="17"/>
      <c r="AX406" s="17"/>
      <c r="AY406" s="17"/>
      <c r="AZ406" s="17"/>
      <c r="BA406" s="17"/>
      <c r="BB406" s="17"/>
      <c r="BC406" s="17"/>
      <c r="BD406" s="17"/>
      <c r="BE406" s="17"/>
      <c r="BF406" s="17"/>
      <c r="BG406" s="17"/>
      <c r="BH406" s="17"/>
      <c r="BI406" s="17"/>
      <c r="BJ406" s="17"/>
      <c r="BK406" s="17"/>
      <c r="BL406" s="17"/>
      <c r="BM406" s="17"/>
      <c r="BN406" s="17"/>
      <c r="BO406" s="17"/>
      <c r="BP406" s="17"/>
      <c r="BQ406" s="17"/>
      <c r="BR406" s="17"/>
      <c r="BS406" s="17"/>
      <c r="BT406" s="17"/>
      <c r="BU406" s="17"/>
      <c r="BV406" s="17"/>
      <c r="BW406" s="17"/>
      <c r="BX406" s="17"/>
      <c r="BY406" s="17"/>
      <c r="BZ406" s="17"/>
      <c r="CA406" s="17"/>
      <c r="CB406" s="17"/>
      <c r="CC406" s="17"/>
      <c r="CD406" s="17"/>
      <c r="CE406" s="17"/>
      <c r="CF406" s="17"/>
      <c r="CG406" s="17"/>
      <c r="CH406" s="17"/>
      <c r="CI406" s="17"/>
      <c r="CJ406" s="17"/>
      <c r="CK406" s="17"/>
      <c r="CL406" s="17"/>
      <c r="CM406" s="17"/>
      <c r="CN406" s="17"/>
      <c r="CO406" s="17"/>
      <c r="CP406" s="17"/>
      <c r="CQ406" s="17"/>
      <c r="CR406" s="17"/>
      <c r="CS406" s="17"/>
      <c r="CT406" s="17"/>
      <c r="CU406" s="17"/>
      <c r="CV406" s="17"/>
      <c r="CW406" s="17"/>
      <c r="CX406" s="17"/>
      <c r="CY406" s="17"/>
      <c r="CZ406" s="17"/>
      <c r="DA406" s="17"/>
      <c r="DB406" s="17"/>
      <c r="DC406" s="17"/>
      <c r="DD406" s="17"/>
      <c r="DE406" s="17"/>
      <c r="DF406" s="17"/>
      <c r="DG406" s="17"/>
      <c r="DH406" s="17"/>
      <c r="DI406" s="17"/>
      <c r="DJ406" s="17"/>
      <c r="DK406" s="17"/>
      <c r="DL406" s="17"/>
      <c r="DM406" s="17"/>
      <c r="DN406" s="17"/>
      <c r="DO406" s="17"/>
      <c r="DP406" s="17"/>
      <c r="DQ406" s="17"/>
      <c r="DR406" s="17"/>
      <c r="DS406" s="17"/>
      <c r="DT406" s="17"/>
      <c r="DU406" s="17"/>
      <c r="DV406" s="17"/>
      <c r="DW406" s="17"/>
      <c r="DX406" s="17"/>
      <c r="DY406" s="17"/>
      <c r="DZ406" s="17"/>
      <c r="EA406" s="17"/>
      <c r="EB406" s="17"/>
      <c r="EC406" s="17"/>
      <c r="ED406" s="17"/>
      <c r="EE406" s="17"/>
      <c r="EF406" s="17"/>
      <c r="EG406" s="17"/>
      <c r="EH406" s="17"/>
      <c r="EI406" s="17"/>
      <c r="EJ406" s="17"/>
      <c r="EK406" s="17"/>
      <c r="EL406" s="17"/>
      <c r="EM406" s="17"/>
      <c r="EN406" s="17"/>
      <c r="EO406" s="17"/>
      <c r="EP406" s="17"/>
      <c r="EQ406" s="17"/>
      <c r="ER406" s="17"/>
      <c r="ES406" s="17"/>
      <c r="ET406" s="17"/>
      <c r="EU406" s="17"/>
      <c r="EV406" s="17"/>
      <c r="EW406" s="17"/>
      <c r="EX406" s="17"/>
      <c r="EY406" s="17"/>
      <c r="EZ406" s="17"/>
      <c r="FA406" s="17"/>
      <c r="FB406" s="17"/>
      <c r="FC406" s="17"/>
      <c r="FD406" s="17"/>
      <c r="FE406" s="17"/>
      <c r="FF406" s="17"/>
      <c r="FG406" s="17"/>
      <c r="FH406" s="17"/>
      <c r="FI406" s="17"/>
      <c r="FJ406" s="17"/>
      <c r="FK406" s="17"/>
      <c r="FL406" s="17"/>
      <c r="FM406" s="17"/>
      <c r="FN406" s="17"/>
      <c r="FO406" s="17"/>
      <c r="FP406" s="17"/>
      <c r="FQ406" s="17"/>
      <c r="FR406" s="17"/>
      <c r="FS406" s="17"/>
      <c r="FT406" s="17"/>
      <c r="FU406" s="17"/>
      <c r="FV406" s="17"/>
      <c r="FW406" s="17"/>
      <c r="FX406" s="17"/>
      <c r="FY406" s="17"/>
      <c r="FZ406" s="17"/>
      <c r="GA406" s="17"/>
      <c r="GB406" s="17"/>
      <c r="GC406" s="17"/>
      <c r="GD406" s="17"/>
      <c r="GE406" s="17"/>
      <c r="GF406" s="17"/>
      <c r="GG406" s="17"/>
      <c r="GH406" s="17"/>
      <c r="GI406" s="17"/>
      <c r="GJ406" s="17"/>
      <c r="GK406" s="17"/>
      <c r="GL406" s="17"/>
      <c r="GM406" s="17"/>
      <c r="GN406" s="17"/>
    </row>
    <row r="407" spans="1:196" s="27" customFormat="1" ht="38.1" customHeight="1" x14ac:dyDescent="0.25">
      <c r="A407" s="17">
        <v>1</v>
      </c>
      <c r="B407" s="396" t="s">
        <v>444</v>
      </c>
      <c r="C407" s="242">
        <f>'2 уровень'!F1374</f>
        <v>0</v>
      </c>
      <c r="D407" s="242">
        <f>'2 уровень'!G1374</f>
        <v>0</v>
      </c>
      <c r="E407" s="242">
        <f>'2 уровень'!H1374</f>
        <v>0</v>
      </c>
      <c r="F407" s="388" t="e">
        <f>'2 уровень'!I1374</f>
        <v>#DIV/0!</v>
      </c>
      <c r="G407" s="389">
        <f>'2 уровень'!J1374</f>
        <v>0</v>
      </c>
      <c r="H407" s="389">
        <f>'2 уровень'!K1374</f>
        <v>0</v>
      </c>
      <c r="I407" s="390">
        <f>'2 уровень'!L1374</f>
        <v>0</v>
      </c>
      <c r="J407" s="390">
        <f>'2 уровень'!M1374</f>
        <v>0</v>
      </c>
      <c r="K407" s="390">
        <f>'2 уровень'!N1374</f>
        <v>0</v>
      </c>
      <c r="L407" s="390">
        <f>'2 уровень'!O1374</f>
        <v>0</v>
      </c>
      <c r="M407" s="390">
        <f>'2 уровень'!P1374</f>
        <v>0</v>
      </c>
      <c r="N407" s="390">
        <f>'2 уровень'!Q1374</f>
        <v>0</v>
      </c>
      <c r="O407" s="389">
        <f>'2 уровень'!R1374</f>
        <v>0</v>
      </c>
      <c r="P407" s="389">
        <f>'2 уровень'!S1374</f>
        <v>0</v>
      </c>
      <c r="Q407" s="389">
        <f>'2 уровень'!T1374</f>
        <v>0</v>
      </c>
      <c r="R407" s="389">
        <f>'2 уровень'!U1374</f>
        <v>0</v>
      </c>
      <c r="S407" s="389">
        <f>'2 уровень'!V1374</f>
        <v>0</v>
      </c>
      <c r="T407" s="389">
        <f>'2 уровень'!W1374</f>
        <v>0</v>
      </c>
      <c r="U407" s="391">
        <f>'2 уровень'!X1374</f>
        <v>0</v>
      </c>
      <c r="V407" s="389"/>
      <c r="W407" s="389"/>
      <c r="X407" s="242" t="e">
        <f>'2 уровень'!#REF!</f>
        <v>#REF!</v>
      </c>
      <c r="Y407" s="242" t="e">
        <f>'2 уровень'!#REF!</f>
        <v>#REF!</v>
      </c>
      <c r="Z407" s="242" t="e">
        <f>'2 уровень'!#REF!</f>
        <v>#REF!</v>
      </c>
      <c r="AA407" s="392"/>
      <c r="AB407" s="392"/>
      <c r="AC407" s="392"/>
      <c r="AD407" s="225"/>
      <c r="AE407" s="17"/>
      <c r="AF407" s="17"/>
      <c r="AG407" s="17"/>
      <c r="AH407" s="17"/>
      <c r="AI407" s="17"/>
      <c r="AJ407" s="17"/>
      <c r="AK407" s="17"/>
      <c r="AL407" s="17"/>
      <c r="AM407" s="17"/>
      <c r="AN407" s="17"/>
      <c r="AO407" s="17"/>
      <c r="AP407" s="17"/>
      <c r="AQ407" s="17"/>
      <c r="AR407" s="17"/>
      <c r="AS407" s="17"/>
      <c r="AT407" s="17"/>
      <c r="AU407" s="17"/>
      <c r="AV407" s="17"/>
      <c r="AW407" s="17"/>
      <c r="AX407" s="17"/>
      <c r="AY407" s="17"/>
      <c r="AZ407" s="17"/>
      <c r="BA407" s="17"/>
      <c r="BB407" s="17"/>
      <c r="BC407" s="17"/>
      <c r="BD407" s="17"/>
      <c r="BE407" s="17"/>
      <c r="BF407" s="17"/>
      <c r="BG407" s="17"/>
      <c r="BH407" s="17"/>
      <c r="BI407" s="17"/>
      <c r="BJ407" s="17"/>
      <c r="BK407" s="17"/>
      <c r="BL407" s="17"/>
      <c r="BM407" s="17"/>
      <c r="BN407" s="17"/>
      <c r="BO407" s="17"/>
      <c r="BP407" s="17"/>
      <c r="BQ407" s="17"/>
      <c r="BR407" s="17"/>
      <c r="BS407" s="17"/>
      <c r="BT407" s="17"/>
      <c r="BU407" s="17"/>
      <c r="BV407" s="17"/>
      <c r="BW407" s="17"/>
      <c r="BX407" s="17"/>
      <c r="BY407" s="17"/>
      <c r="BZ407" s="17"/>
      <c r="CA407" s="17"/>
      <c r="CB407" s="17"/>
      <c r="CC407" s="17"/>
      <c r="CD407" s="17"/>
      <c r="CE407" s="17"/>
      <c r="CF407" s="17"/>
      <c r="CG407" s="17"/>
      <c r="CH407" s="17"/>
      <c r="CI407" s="17"/>
      <c r="CJ407" s="17"/>
      <c r="CK407" s="17"/>
      <c r="CL407" s="17"/>
      <c r="CM407" s="17"/>
      <c r="CN407" s="17"/>
      <c r="CO407" s="17"/>
      <c r="CP407" s="17"/>
      <c r="CQ407" s="17"/>
      <c r="CR407" s="17"/>
      <c r="CS407" s="17"/>
      <c r="CT407" s="17"/>
      <c r="CU407" s="17"/>
      <c r="CV407" s="17"/>
      <c r="CW407" s="17"/>
      <c r="CX407" s="17"/>
      <c r="CY407" s="17"/>
      <c r="CZ407" s="17"/>
      <c r="DA407" s="17"/>
      <c r="DB407" s="17"/>
      <c r="DC407" s="17"/>
      <c r="DD407" s="17"/>
      <c r="DE407" s="17"/>
      <c r="DF407" s="17"/>
      <c r="DG407" s="17"/>
      <c r="DH407" s="17"/>
      <c r="DI407" s="17"/>
      <c r="DJ407" s="17"/>
      <c r="DK407" s="17"/>
      <c r="DL407" s="17"/>
      <c r="DM407" s="17"/>
      <c r="DN407" s="17"/>
      <c r="DO407" s="17"/>
      <c r="DP407" s="17"/>
      <c r="DQ407" s="17"/>
      <c r="DR407" s="17"/>
      <c r="DS407" s="17"/>
      <c r="DT407" s="17"/>
      <c r="DU407" s="17"/>
      <c r="DV407" s="17"/>
      <c r="DW407" s="17"/>
      <c r="DX407" s="17"/>
      <c r="DY407" s="17"/>
      <c r="DZ407" s="17"/>
      <c r="EA407" s="17"/>
      <c r="EB407" s="17"/>
      <c r="EC407" s="17"/>
      <c r="ED407" s="17"/>
      <c r="EE407" s="17"/>
      <c r="EF407" s="17"/>
      <c r="EG407" s="17"/>
      <c r="EH407" s="17"/>
      <c r="EI407" s="17"/>
      <c r="EJ407" s="17"/>
      <c r="EK407" s="17"/>
      <c r="EL407" s="17"/>
      <c r="EM407" s="17"/>
      <c r="EN407" s="17"/>
      <c r="EO407" s="17"/>
      <c r="EP407" s="17"/>
      <c r="EQ407" s="17"/>
      <c r="ER407" s="17"/>
      <c r="ES407" s="17"/>
      <c r="ET407" s="17"/>
      <c r="EU407" s="17"/>
      <c r="EV407" s="17"/>
      <c r="EW407" s="17"/>
      <c r="EX407" s="17"/>
      <c r="EY407" s="17"/>
      <c r="EZ407" s="17"/>
      <c r="FA407" s="17"/>
      <c r="FB407" s="17"/>
      <c r="FC407" s="17"/>
      <c r="FD407" s="17"/>
      <c r="FE407" s="17"/>
      <c r="FF407" s="17"/>
      <c r="FG407" s="17"/>
      <c r="FH407" s="17"/>
      <c r="FI407" s="17"/>
      <c r="FJ407" s="17"/>
      <c r="FK407" s="17"/>
      <c r="FL407" s="17"/>
      <c r="FM407" s="17"/>
      <c r="FN407" s="17"/>
      <c r="FO407" s="17"/>
      <c r="FP407" s="17"/>
      <c r="FQ407" s="17"/>
      <c r="FR407" s="17"/>
      <c r="FS407" s="17"/>
      <c r="FT407" s="17"/>
      <c r="FU407" s="17"/>
      <c r="FV407" s="17"/>
      <c r="FW407" s="17"/>
      <c r="FX407" s="17"/>
      <c r="FY407" s="17"/>
      <c r="FZ407" s="17"/>
      <c r="GA407" s="17"/>
      <c r="GB407" s="17"/>
      <c r="GC407" s="17"/>
      <c r="GD407" s="17"/>
      <c r="GE407" s="17"/>
      <c r="GF407" s="17"/>
      <c r="GG407" s="17"/>
      <c r="GH407" s="17"/>
      <c r="GI407" s="17"/>
      <c r="GJ407" s="17"/>
      <c r="GK407" s="17"/>
      <c r="GL407" s="17"/>
      <c r="GM407" s="17"/>
      <c r="GN407" s="17"/>
    </row>
    <row r="408" spans="1:196" s="27" customFormat="1" ht="38.1" customHeight="1" x14ac:dyDescent="0.25">
      <c r="A408" s="17">
        <v>1</v>
      </c>
      <c r="B408" s="410" t="s">
        <v>404</v>
      </c>
      <c r="C408" s="227">
        <f>'2 уровень'!F1375</f>
        <v>0</v>
      </c>
      <c r="D408" s="227">
        <f>'2 уровень'!G1375</f>
        <v>0</v>
      </c>
      <c r="E408" s="227">
        <f>'2 уровень'!H1375</f>
        <v>0</v>
      </c>
      <c r="F408" s="411" t="e">
        <f>'2 уровень'!I1375</f>
        <v>#DIV/0!</v>
      </c>
      <c r="G408" s="389">
        <f>'2 уровень'!J1375</f>
        <v>0</v>
      </c>
      <c r="H408" s="389">
        <f>'2 уровень'!K1375</f>
        <v>0</v>
      </c>
      <c r="I408" s="390">
        <f>'2 уровень'!L1375</f>
        <v>0</v>
      </c>
      <c r="J408" s="390">
        <f>'2 уровень'!M1375</f>
        <v>0</v>
      </c>
      <c r="K408" s="390">
        <f>'2 уровень'!N1375</f>
        <v>0</v>
      </c>
      <c r="L408" s="390">
        <f>'2 уровень'!O1375</f>
        <v>0</v>
      </c>
      <c r="M408" s="390">
        <f>'2 уровень'!P1375</f>
        <v>0</v>
      </c>
      <c r="N408" s="390">
        <f>'2 уровень'!Q1375</f>
        <v>0</v>
      </c>
      <c r="O408" s="389">
        <f>'2 уровень'!R1375</f>
        <v>0</v>
      </c>
      <c r="P408" s="389">
        <f>'2 уровень'!S1375</f>
        <v>0</v>
      </c>
      <c r="Q408" s="389">
        <f>'2 уровень'!T1375</f>
        <v>0</v>
      </c>
      <c r="R408" s="389">
        <f>'2 уровень'!U1375</f>
        <v>0</v>
      </c>
      <c r="S408" s="389">
        <f>'2 уровень'!V1375</f>
        <v>0</v>
      </c>
      <c r="T408" s="389">
        <f>'2 уровень'!W1375</f>
        <v>0</v>
      </c>
      <c r="U408" s="391">
        <f>'2 уровень'!X1375</f>
        <v>0</v>
      </c>
      <c r="V408" s="389" t="e">
        <f>Q408/P408*100</f>
        <v>#DIV/0!</v>
      </c>
      <c r="W408" s="389" t="e">
        <f>U408/P408*100</f>
        <v>#DIV/0!</v>
      </c>
      <c r="X408" s="242" t="e">
        <f>'2 уровень'!#REF!</f>
        <v>#REF!</v>
      </c>
      <c r="Y408" s="242" t="e">
        <f>'2 уровень'!#REF!</f>
        <v>#REF!</v>
      </c>
      <c r="Z408" s="242" t="e">
        <f>'2 уровень'!#REF!</f>
        <v>#REF!</v>
      </c>
      <c r="AA408" s="392"/>
      <c r="AB408" s="392"/>
      <c r="AC408" s="392"/>
      <c r="AD408" s="225"/>
      <c r="AE408" s="17"/>
      <c r="AF408" s="17"/>
      <c r="AG408" s="17"/>
      <c r="AH408" s="17"/>
      <c r="AI408" s="17"/>
      <c r="AJ408" s="17"/>
      <c r="AK408" s="17"/>
      <c r="AL408" s="17"/>
      <c r="AM408" s="17"/>
      <c r="AN408" s="17"/>
      <c r="AO408" s="17"/>
      <c r="AP408" s="17"/>
      <c r="AQ408" s="17"/>
      <c r="AR408" s="17"/>
      <c r="AS408" s="17"/>
      <c r="AT408" s="17"/>
      <c r="AU408" s="17"/>
      <c r="AV408" s="17"/>
      <c r="AW408" s="17"/>
      <c r="AX408" s="17"/>
      <c r="AY408" s="17"/>
      <c r="AZ408" s="17"/>
      <c r="BA408" s="17"/>
      <c r="BB408" s="17"/>
      <c r="BC408" s="17"/>
      <c r="BD408" s="17"/>
      <c r="BE408" s="17"/>
      <c r="BF408" s="17"/>
      <c r="BG408" s="17"/>
      <c r="BH408" s="17"/>
      <c r="BI408" s="17"/>
      <c r="BJ408" s="17"/>
      <c r="BK408" s="17"/>
      <c r="BL408" s="17"/>
      <c r="BM408" s="17"/>
      <c r="BN408" s="17"/>
      <c r="BO408" s="17"/>
      <c r="BP408" s="17"/>
      <c r="BQ408" s="17"/>
      <c r="BR408" s="17"/>
      <c r="BS408" s="17"/>
      <c r="BT408" s="17"/>
      <c r="BU408" s="17"/>
      <c r="BV408" s="17"/>
      <c r="BW408" s="17"/>
      <c r="BX408" s="17"/>
      <c r="BY408" s="17"/>
      <c r="BZ408" s="17"/>
      <c r="CA408" s="17"/>
      <c r="CB408" s="17"/>
      <c r="CC408" s="17"/>
      <c r="CD408" s="17"/>
      <c r="CE408" s="17"/>
      <c r="CF408" s="17"/>
      <c r="CG408" s="17"/>
      <c r="CH408" s="17"/>
      <c r="CI408" s="17"/>
      <c r="CJ408" s="17"/>
      <c r="CK408" s="17"/>
      <c r="CL408" s="17"/>
      <c r="CM408" s="17"/>
      <c r="CN408" s="17"/>
      <c r="CO408" s="17"/>
      <c r="CP408" s="17"/>
      <c r="CQ408" s="17"/>
      <c r="CR408" s="17"/>
      <c r="CS408" s="17"/>
      <c r="CT408" s="17"/>
      <c r="CU408" s="17"/>
      <c r="CV408" s="17"/>
      <c r="CW408" s="17"/>
      <c r="CX408" s="17"/>
      <c r="CY408" s="17"/>
      <c r="CZ408" s="17"/>
      <c r="DA408" s="17"/>
      <c r="DB408" s="17"/>
      <c r="DC408" s="17"/>
      <c r="DD408" s="17"/>
      <c r="DE408" s="17"/>
      <c r="DF408" s="17"/>
      <c r="DG408" s="17"/>
      <c r="DH408" s="17"/>
      <c r="DI408" s="17"/>
      <c r="DJ408" s="17"/>
      <c r="DK408" s="17"/>
      <c r="DL408" s="17"/>
      <c r="DM408" s="17"/>
      <c r="DN408" s="17"/>
      <c r="DO408" s="17"/>
      <c r="DP408" s="17"/>
      <c r="DQ408" s="17"/>
      <c r="DR408" s="17"/>
      <c r="DS408" s="17"/>
      <c r="DT408" s="17"/>
      <c r="DU408" s="17"/>
      <c r="DV408" s="17"/>
      <c r="DW408" s="17"/>
      <c r="DX408" s="17"/>
      <c r="DY408" s="17"/>
      <c r="DZ408" s="17"/>
      <c r="EA408" s="17"/>
      <c r="EB408" s="17"/>
      <c r="EC408" s="17"/>
      <c r="ED408" s="17"/>
      <c r="EE408" s="17"/>
      <c r="EF408" s="17"/>
      <c r="EG408" s="17"/>
      <c r="EH408" s="17"/>
      <c r="EI408" s="17"/>
      <c r="EJ408" s="17"/>
      <c r="EK408" s="17"/>
      <c r="EL408" s="17"/>
      <c r="EM408" s="17"/>
      <c r="EN408" s="17"/>
      <c r="EO408" s="17"/>
      <c r="EP408" s="17"/>
      <c r="EQ408" s="17"/>
      <c r="ER408" s="17"/>
      <c r="ES408" s="17"/>
      <c r="ET408" s="17"/>
      <c r="EU408" s="17"/>
      <c r="EV408" s="17"/>
      <c r="EW408" s="17"/>
      <c r="EX408" s="17"/>
      <c r="EY408" s="17"/>
      <c r="EZ408" s="17"/>
      <c r="FA408" s="17"/>
      <c r="FB408" s="17"/>
      <c r="FC408" s="17"/>
      <c r="FD408" s="17"/>
      <c r="FE408" s="17"/>
      <c r="FF408" s="17"/>
      <c r="FG408" s="17"/>
      <c r="FH408" s="17"/>
      <c r="FI408" s="17"/>
      <c r="FJ408" s="17"/>
      <c r="FK408" s="17"/>
      <c r="FL408" s="17"/>
      <c r="FM408" s="17"/>
      <c r="FN408" s="17"/>
      <c r="FO408" s="17"/>
      <c r="FP408" s="17"/>
      <c r="FQ408" s="17"/>
      <c r="FR408" s="17"/>
      <c r="FS408" s="17"/>
      <c r="FT408" s="17"/>
      <c r="FU408" s="17"/>
      <c r="FV408" s="17"/>
      <c r="FW408" s="17"/>
      <c r="FX408" s="17"/>
      <c r="FY408" s="17"/>
      <c r="FZ408" s="17"/>
      <c r="GA408" s="17"/>
      <c r="GB408" s="17"/>
      <c r="GC408" s="17"/>
      <c r="GD408" s="17"/>
      <c r="GE408" s="17"/>
      <c r="GF408" s="17"/>
      <c r="GG408" s="17"/>
      <c r="GH408" s="17"/>
      <c r="GI408" s="17"/>
      <c r="GJ408" s="17"/>
      <c r="GK408" s="17"/>
      <c r="GL408" s="17"/>
      <c r="GM408" s="17"/>
      <c r="GN408" s="17"/>
    </row>
    <row r="409" spans="1:196" s="27" customFormat="1" ht="38.1" customHeight="1" x14ac:dyDescent="0.25">
      <c r="A409" s="17">
        <v>1</v>
      </c>
      <c r="B409" s="396" t="s">
        <v>389</v>
      </c>
      <c r="C409" s="242">
        <f>'2 уровень'!F1376</f>
        <v>0</v>
      </c>
      <c r="D409" s="242">
        <f>'2 уровень'!G1376</f>
        <v>0</v>
      </c>
      <c r="E409" s="242">
        <f>'2 уровень'!H1376</f>
        <v>0</v>
      </c>
      <c r="F409" s="388">
        <f>'2 уровень'!I1376</f>
        <v>0</v>
      </c>
      <c r="G409" s="389">
        <f>'2 уровень'!J1376</f>
        <v>0</v>
      </c>
      <c r="H409" s="389">
        <f>'2 уровень'!K1376</f>
        <v>0</v>
      </c>
      <c r="I409" s="390">
        <f>'2 уровень'!L1376</f>
        <v>0</v>
      </c>
      <c r="J409" s="390">
        <f>'2 уровень'!M1376</f>
        <v>0</v>
      </c>
      <c r="K409" s="390">
        <f>'2 уровень'!N1376</f>
        <v>0</v>
      </c>
      <c r="L409" s="390">
        <f>'2 уровень'!O1376</f>
        <v>0</v>
      </c>
      <c r="M409" s="390">
        <f>'2 уровень'!P1376</f>
        <v>0</v>
      </c>
      <c r="N409" s="390">
        <f>'2 уровень'!Q1376</f>
        <v>0</v>
      </c>
      <c r="O409" s="389">
        <f>'2 уровень'!R1376</f>
        <v>0</v>
      </c>
      <c r="P409" s="389">
        <f>'2 уровень'!S1376</f>
        <v>0</v>
      </c>
      <c r="Q409" s="389">
        <f>'2 уровень'!T1376</f>
        <v>0</v>
      </c>
      <c r="R409" s="389">
        <f>'2 уровень'!U1376</f>
        <v>0</v>
      </c>
      <c r="S409" s="389">
        <f>'2 уровень'!V1376</f>
        <v>0</v>
      </c>
      <c r="T409" s="389">
        <f>'2 уровень'!W1376</f>
        <v>0</v>
      </c>
      <c r="U409" s="391">
        <f>'2 уровень'!X1376</f>
        <v>0</v>
      </c>
      <c r="V409" s="389"/>
      <c r="W409" s="389"/>
      <c r="X409" s="242" t="e">
        <f>'2 уровень'!#REF!</f>
        <v>#REF!</v>
      </c>
      <c r="Y409" s="242" t="e">
        <f>'2 уровень'!#REF!</f>
        <v>#REF!</v>
      </c>
      <c r="Z409" s="242" t="e">
        <f>'2 уровень'!#REF!</f>
        <v>#REF!</v>
      </c>
      <c r="AA409" s="392"/>
      <c r="AB409" s="392"/>
      <c r="AC409" s="392"/>
      <c r="AD409" s="225"/>
      <c r="AE409" s="17"/>
      <c r="AF409" s="17"/>
      <c r="AG409" s="17"/>
      <c r="AH409" s="17"/>
      <c r="AI409" s="17"/>
      <c r="AJ409" s="17"/>
      <c r="AK409" s="17"/>
      <c r="AL409" s="17"/>
      <c r="AM409" s="17"/>
      <c r="AN409" s="17"/>
      <c r="AO409" s="17"/>
      <c r="AP409" s="17"/>
      <c r="AQ409" s="17"/>
      <c r="AR409" s="17"/>
      <c r="AS409" s="17"/>
      <c r="AT409" s="17"/>
      <c r="AU409" s="17"/>
      <c r="AV409" s="17"/>
      <c r="AW409" s="17"/>
      <c r="AX409" s="17"/>
      <c r="AY409" s="17"/>
      <c r="AZ409" s="17"/>
      <c r="BA409" s="17"/>
      <c r="BB409" s="17"/>
      <c r="BC409" s="17"/>
      <c r="BD409" s="17"/>
      <c r="BE409" s="17"/>
      <c r="BF409" s="17"/>
      <c r="BG409" s="17"/>
      <c r="BH409" s="17"/>
      <c r="BI409" s="17"/>
      <c r="BJ409" s="17"/>
      <c r="BK409" s="17"/>
      <c r="BL409" s="17"/>
      <c r="BM409" s="17"/>
      <c r="BN409" s="17"/>
      <c r="BO409" s="17"/>
      <c r="BP409" s="17"/>
      <c r="BQ409" s="17"/>
      <c r="BR409" s="17"/>
      <c r="BS409" s="17"/>
      <c r="BT409" s="17"/>
      <c r="BU409" s="17"/>
      <c r="BV409" s="17"/>
      <c r="BW409" s="17"/>
      <c r="BX409" s="17"/>
      <c r="BY409" s="17"/>
      <c r="BZ409" s="17"/>
      <c r="CA409" s="17"/>
      <c r="CB409" s="17"/>
      <c r="CC409" s="17"/>
      <c r="CD409" s="17"/>
      <c r="CE409" s="17"/>
      <c r="CF409" s="17"/>
      <c r="CG409" s="17"/>
      <c r="CH409" s="17"/>
      <c r="CI409" s="17"/>
      <c r="CJ409" s="17"/>
      <c r="CK409" s="17"/>
      <c r="CL409" s="17"/>
      <c r="CM409" s="17"/>
      <c r="CN409" s="17"/>
      <c r="CO409" s="17"/>
      <c r="CP409" s="17"/>
      <c r="CQ409" s="17"/>
      <c r="CR409" s="17"/>
      <c r="CS409" s="17"/>
      <c r="CT409" s="17"/>
      <c r="CU409" s="17"/>
      <c r="CV409" s="17"/>
      <c r="CW409" s="17"/>
      <c r="CX409" s="17"/>
      <c r="CY409" s="17"/>
      <c r="CZ409" s="17"/>
      <c r="DA409" s="17"/>
      <c r="DB409" s="17"/>
      <c r="DC409" s="17"/>
      <c r="DD409" s="17"/>
      <c r="DE409" s="17"/>
      <c r="DF409" s="17"/>
      <c r="DG409" s="17"/>
      <c r="DH409" s="17"/>
      <c r="DI409" s="17"/>
      <c r="DJ409" s="17"/>
      <c r="DK409" s="17"/>
      <c r="DL409" s="17"/>
      <c r="DM409" s="17"/>
      <c r="DN409" s="17"/>
      <c r="DO409" s="17"/>
      <c r="DP409" s="17"/>
      <c r="DQ409" s="17"/>
      <c r="DR409" s="17"/>
      <c r="DS409" s="17"/>
      <c r="DT409" s="17"/>
      <c r="DU409" s="17"/>
      <c r="DV409" s="17"/>
      <c r="DW409" s="17"/>
      <c r="DX409" s="17"/>
      <c r="DY409" s="17"/>
      <c r="DZ409" s="17"/>
      <c r="EA409" s="17"/>
      <c r="EB409" s="17"/>
      <c r="EC409" s="17"/>
      <c r="ED409" s="17"/>
      <c r="EE409" s="17"/>
      <c r="EF409" s="17"/>
      <c r="EG409" s="17"/>
      <c r="EH409" s="17"/>
      <c r="EI409" s="17"/>
      <c r="EJ409" s="17"/>
      <c r="EK409" s="17"/>
      <c r="EL409" s="17"/>
      <c r="EM409" s="17"/>
      <c r="EN409" s="17"/>
      <c r="EO409" s="17"/>
      <c r="EP409" s="17"/>
      <c r="EQ409" s="17"/>
      <c r="ER409" s="17"/>
      <c r="ES409" s="17"/>
      <c r="ET409" s="17"/>
      <c r="EU409" s="17"/>
      <c r="EV409" s="17"/>
      <c r="EW409" s="17"/>
      <c r="EX409" s="17"/>
      <c r="EY409" s="17"/>
      <c r="EZ409" s="17"/>
      <c r="FA409" s="17"/>
      <c r="FB409" s="17"/>
      <c r="FC409" s="17"/>
      <c r="FD409" s="17"/>
      <c r="FE409" s="17"/>
      <c r="FF409" s="17"/>
      <c r="FG409" s="17"/>
      <c r="FH409" s="17"/>
      <c r="FI409" s="17"/>
      <c r="FJ409" s="17"/>
      <c r="FK409" s="17"/>
      <c r="FL409" s="17"/>
      <c r="FM409" s="17"/>
      <c r="FN409" s="17"/>
      <c r="FO409" s="17"/>
      <c r="FP409" s="17"/>
      <c r="FQ409" s="17"/>
      <c r="FR409" s="17"/>
      <c r="FS409" s="17"/>
      <c r="FT409" s="17"/>
      <c r="FU409" s="17"/>
      <c r="FV409" s="17"/>
      <c r="FW409" s="17"/>
      <c r="FX409" s="17"/>
      <c r="FY409" s="17"/>
      <c r="FZ409" s="17"/>
      <c r="GA409" s="17"/>
      <c r="GB409" s="17"/>
      <c r="GC409" s="17"/>
      <c r="GD409" s="17"/>
      <c r="GE409" s="17"/>
      <c r="GF409" s="17"/>
      <c r="GG409" s="17"/>
      <c r="GH409" s="17"/>
      <c r="GI409" s="17"/>
      <c r="GJ409" s="17"/>
      <c r="GK409" s="17"/>
      <c r="GL409" s="17"/>
      <c r="GM409" s="17"/>
      <c r="GN409" s="17"/>
    </row>
    <row r="410" spans="1:196" s="27" customFormat="1" ht="38.1" customHeight="1" x14ac:dyDescent="0.25">
      <c r="A410" s="17">
        <v>1</v>
      </c>
      <c r="B410" s="396" t="s">
        <v>390</v>
      </c>
      <c r="C410" s="242">
        <f>'2 уровень'!F1377</f>
        <v>0</v>
      </c>
      <c r="D410" s="242">
        <f>'2 уровень'!G1377</f>
        <v>0</v>
      </c>
      <c r="E410" s="242">
        <f>'2 уровень'!H1377</f>
        <v>0</v>
      </c>
      <c r="F410" s="388">
        <f>'2 уровень'!I1377</f>
        <v>0</v>
      </c>
      <c r="G410" s="389">
        <f>'2 уровень'!J1377</f>
        <v>0</v>
      </c>
      <c r="H410" s="389">
        <f>'2 уровень'!K1377</f>
        <v>0</v>
      </c>
      <c r="I410" s="390">
        <f>'2 уровень'!L1377</f>
        <v>0</v>
      </c>
      <c r="J410" s="390">
        <f>'2 уровень'!M1377</f>
        <v>0</v>
      </c>
      <c r="K410" s="390">
        <f>'2 уровень'!N1377</f>
        <v>0</v>
      </c>
      <c r="L410" s="390">
        <f>'2 уровень'!O1377</f>
        <v>0</v>
      </c>
      <c r="M410" s="390">
        <f>'2 уровень'!P1377</f>
        <v>0</v>
      </c>
      <c r="N410" s="390">
        <f>'2 уровень'!Q1377</f>
        <v>0</v>
      </c>
      <c r="O410" s="389">
        <f>'2 уровень'!R1377</f>
        <v>0</v>
      </c>
      <c r="P410" s="389">
        <f>'2 уровень'!S1377</f>
        <v>0</v>
      </c>
      <c r="Q410" s="389">
        <f>'2 уровень'!T1377</f>
        <v>0</v>
      </c>
      <c r="R410" s="389">
        <f>'2 уровень'!U1377</f>
        <v>0</v>
      </c>
      <c r="S410" s="389">
        <f>'2 уровень'!V1377</f>
        <v>0</v>
      </c>
      <c r="T410" s="389">
        <f>'2 уровень'!W1377</f>
        <v>0</v>
      </c>
      <c r="U410" s="391">
        <f>'2 уровень'!X1377</f>
        <v>0</v>
      </c>
      <c r="V410" s="389"/>
      <c r="W410" s="389"/>
      <c r="X410" s="242" t="e">
        <f>'2 уровень'!#REF!</f>
        <v>#REF!</v>
      </c>
      <c r="Y410" s="242" t="e">
        <f>'2 уровень'!#REF!</f>
        <v>#REF!</v>
      </c>
      <c r="Z410" s="242" t="e">
        <f>'2 уровень'!#REF!</f>
        <v>#REF!</v>
      </c>
      <c r="AA410" s="392"/>
      <c r="AB410" s="392"/>
      <c r="AC410" s="392"/>
      <c r="AD410" s="225"/>
      <c r="AE410" s="17"/>
      <c r="AF410" s="17"/>
      <c r="AG410" s="17"/>
      <c r="AH410" s="17"/>
      <c r="AI410" s="17"/>
      <c r="AJ410" s="17"/>
      <c r="AK410" s="17"/>
      <c r="AL410" s="17"/>
      <c r="AM410" s="17"/>
      <c r="AN410" s="17"/>
      <c r="AO410" s="17"/>
      <c r="AP410" s="17"/>
      <c r="AQ410" s="17"/>
      <c r="AR410" s="17"/>
      <c r="AS410" s="17"/>
      <c r="AT410" s="17"/>
      <c r="AU410" s="17"/>
      <c r="AV410" s="17"/>
      <c r="AW410" s="17"/>
      <c r="AX410" s="17"/>
      <c r="AY410" s="17"/>
      <c r="AZ410" s="17"/>
      <c r="BA410" s="17"/>
      <c r="BB410" s="17"/>
      <c r="BC410" s="17"/>
      <c r="BD410" s="17"/>
      <c r="BE410" s="17"/>
      <c r="BF410" s="17"/>
      <c r="BG410" s="17"/>
      <c r="BH410" s="17"/>
      <c r="BI410" s="17"/>
      <c r="BJ410" s="17"/>
      <c r="BK410" s="17"/>
      <c r="BL410" s="17"/>
      <c r="BM410" s="17"/>
      <c r="BN410" s="17"/>
      <c r="BO410" s="17"/>
      <c r="BP410" s="17"/>
      <c r="BQ410" s="17"/>
      <c r="BR410" s="17"/>
      <c r="BS410" s="17"/>
      <c r="BT410" s="17"/>
      <c r="BU410" s="17"/>
      <c r="BV410" s="17"/>
      <c r="BW410" s="17"/>
      <c r="BX410" s="17"/>
      <c r="BY410" s="17"/>
      <c r="BZ410" s="17"/>
      <c r="CA410" s="17"/>
      <c r="CB410" s="17"/>
      <c r="CC410" s="17"/>
      <c r="CD410" s="17"/>
      <c r="CE410" s="17"/>
      <c r="CF410" s="17"/>
      <c r="CG410" s="17"/>
      <c r="CH410" s="17"/>
      <c r="CI410" s="17"/>
      <c r="CJ410" s="17"/>
      <c r="CK410" s="17"/>
      <c r="CL410" s="17"/>
      <c r="CM410" s="17"/>
      <c r="CN410" s="17"/>
      <c r="CO410" s="17"/>
      <c r="CP410" s="17"/>
      <c r="CQ410" s="17"/>
      <c r="CR410" s="17"/>
      <c r="CS410" s="17"/>
      <c r="CT410" s="17"/>
      <c r="CU410" s="17"/>
      <c r="CV410" s="17"/>
      <c r="CW410" s="17"/>
      <c r="CX410" s="17"/>
      <c r="CY410" s="17"/>
      <c r="CZ410" s="17"/>
      <c r="DA410" s="17"/>
      <c r="DB410" s="17"/>
      <c r="DC410" s="17"/>
      <c r="DD410" s="17"/>
      <c r="DE410" s="17"/>
      <c r="DF410" s="17"/>
      <c r="DG410" s="17"/>
      <c r="DH410" s="17"/>
      <c r="DI410" s="17"/>
      <c r="DJ410" s="17"/>
      <c r="DK410" s="17"/>
      <c r="DL410" s="17"/>
      <c r="DM410" s="17"/>
      <c r="DN410" s="17"/>
      <c r="DO410" s="17"/>
      <c r="DP410" s="17"/>
      <c r="DQ410" s="17"/>
      <c r="DR410" s="17"/>
      <c r="DS410" s="17"/>
      <c r="DT410" s="17"/>
      <c r="DU410" s="17"/>
      <c r="DV410" s="17"/>
      <c r="DW410" s="17"/>
      <c r="DX410" s="17"/>
      <c r="DY410" s="17"/>
      <c r="DZ410" s="17"/>
      <c r="EA410" s="17"/>
      <c r="EB410" s="17"/>
      <c r="EC410" s="17"/>
      <c r="ED410" s="17"/>
      <c r="EE410" s="17"/>
      <c r="EF410" s="17"/>
      <c r="EG410" s="17"/>
      <c r="EH410" s="17"/>
      <c r="EI410" s="17"/>
      <c r="EJ410" s="17"/>
      <c r="EK410" s="17"/>
      <c r="EL410" s="17"/>
      <c r="EM410" s="17"/>
      <c r="EN410" s="17"/>
      <c r="EO410" s="17"/>
      <c r="EP410" s="17"/>
      <c r="EQ410" s="17"/>
      <c r="ER410" s="17"/>
      <c r="ES410" s="17"/>
      <c r="ET410" s="17"/>
      <c r="EU410" s="17"/>
      <c r="EV410" s="17"/>
      <c r="EW410" s="17"/>
      <c r="EX410" s="17"/>
      <c r="EY410" s="17"/>
      <c r="EZ410" s="17"/>
      <c r="FA410" s="17"/>
      <c r="FB410" s="17"/>
      <c r="FC410" s="17"/>
      <c r="FD410" s="17"/>
      <c r="FE410" s="17"/>
      <c r="FF410" s="17"/>
      <c r="FG410" s="17"/>
      <c r="FH410" s="17"/>
      <c r="FI410" s="17"/>
      <c r="FJ410" s="17"/>
      <c r="FK410" s="17"/>
      <c r="FL410" s="17"/>
      <c r="FM410" s="17"/>
      <c r="FN410" s="17"/>
      <c r="FO410" s="17"/>
      <c r="FP410" s="17"/>
      <c r="FQ410" s="17"/>
      <c r="FR410" s="17"/>
      <c r="FS410" s="17"/>
      <c r="FT410" s="17"/>
      <c r="FU410" s="17"/>
      <c r="FV410" s="17"/>
      <c r="FW410" s="17"/>
      <c r="FX410" s="17"/>
      <c r="FY410" s="17"/>
      <c r="FZ410" s="17"/>
      <c r="GA410" s="17"/>
      <c r="GB410" s="17"/>
      <c r="GC410" s="17"/>
      <c r="GD410" s="17"/>
      <c r="GE410" s="17"/>
      <c r="GF410" s="17"/>
      <c r="GG410" s="17"/>
      <c r="GH410" s="17"/>
      <c r="GI410" s="17"/>
      <c r="GJ410" s="17"/>
      <c r="GK410" s="17"/>
      <c r="GL410" s="17"/>
      <c r="GM410" s="17"/>
      <c r="GN410" s="17"/>
    </row>
    <row r="411" spans="1:196" s="27" customFormat="1" ht="38.1" customHeight="1" x14ac:dyDescent="0.25">
      <c r="A411" s="17">
        <v>1</v>
      </c>
      <c r="B411" s="412" t="s">
        <v>391</v>
      </c>
      <c r="C411" s="242">
        <f>'2 уровень'!F1378</f>
        <v>0</v>
      </c>
      <c r="D411" s="242">
        <f>'2 уровень'!G1378</f>
        <v>0</v>
      </c>
      <c r="E411" s="242">
        <f>'2 уровень'!H1378</f>
        <v>0</v>
      </c>
      <c r="F411" s="388">
        <f>'2 уровень'!I1378</f>
        <v>0</v>
      </c>
      <c r="G411" s="389">
        <f>'2 уровень'!J1378</f>
        <v>0</v>
      </c>
      <c r="H411" s="389">
        <f>'2 уровень'!K1378</f>
        <v>0</v>
      </c>
      <c r="I411" s="390">
        <f>'2 уровень'!L1378</f>
        <v>0</v>
      </c>
      <c r="J411" s="390">
        <f>'2 уровень'!M1378</f>
        <v>0</v>
      </c>
      <c r="K411" s="390">
        <f>'2 уровень'!N1378</f>
        <v>0</v>
      </c>
      <c r="L411" s="390">
        <f>'2 уровень'!O1378</f>
        <v>0</v>
      </c>
      <c r="M411" s="390">
        <f>'2 уровень'!P1378</f>
        <v>0</v>
      </c>
      <c r="N411" s="390">
        <f>'2 уровень'!Q1378</f>
        <v>0</v>
      </c>
      <c r="O411" s="389">
        <f>'2 уровень'!R1378</f>
        <v>0</v>
      </c>
      <c r="P411" s="389">
        <f>'2 уровень'!S1378</f>
        <v>0</v>
      </c>
      <c r="Q411" s="389">
        <f>'2 уровень'!T1378</f>
        <v>0</v>
      </c>
      <c r="R411" s="389">
        <f>'2 уровень'!U1378</f>
        <v>0</v>
      </c>
      <c r="S411" s="389">
        <f>'2 уровень'!V1378</f>
        <v>0</v>
      </c>
      <c r="T411" s="389">
        <f>'2 уровень'!W1378</f>
        <v>0</v>
      </c>
      <c r="U411" s="391">
        <f>'2 уровень'!X1378</f>
        <v>0</v>
      </c>
      <c r="V411" s="389"/>
      <c r="W411" s="389"/>
      <c r="X411" s="242" t="e">
        <f>'2 уровень'!#REF!</f>
        <v>#REF!</v>
      </c>
      <c r="Y411" s="242" t="e">
        <f>'2 уровень'!#REF!</f>
        <v>#REF!</v>
      </c>
      <c r="Z411" s="242" t="e">
        <f>'2 уровень'!#REF!</f>
        <v>#REF!</v>
      </c>
      <c r="AA411" s="392"/>
      <c r="AB411" s="392"/>
      <c r="AC411" s="392"/>
      <c r="AD411" s="225"/>
      <c r="AE411" s="17"/>
      <c r="AF411" s="17"/>
      <c r="AG411" s="17"/>
      <c r="AH411" s="17"/>
      <c r="AI411" s="17"/>
      <c r="AJ411" s="17"/>
      <c r="AK411" s="17"/>
      <c r="AL411" s="17"/>
      <c r="AM411" s="17"/>
      <c r="AN411" s="17"/>
      <c r="AO411" s="17"/>
      <c r="AP411" s="17"/>
      <c r="AQ411" s="17"/>
      <c r="AR411" s="17"/>
      <c r="AS411" s="17"/>
      <c r="AT411" s="17"/>
      <c r="AU411" s="17"/>
      <c r="AV411" s="17"/>
      <c r="AW411" s="17"/>
      <c r="AX411" s="17"/>
      <c r="AY411" s="17"/>
      <c r="AZ411" s="17"/>
      <c r="BA411" s="17"/>
      <c r="BB411" s="17"/>
      <c r="BC411" s="17"/>
      <c r="BD411" s="17"/>
      <c r="BE411" s="17"/>
      <c r="BF411" s="17"/>
      <c r="BG411" s="17"/>
      <c r="BH411" s="17"/>
      <c r="BI411" s="17"/>
      <c r="BJ411" s="17"/>
      <c r="BK411" s="17"/>
      <c r="BL411" s="17"/>
      <c r="BM411" s="17"/>
      <c r="BN411" s="17"/>
      <c r="BO411" s="17"/>
      <c r="BP411" s="17"/>
      <c r="BQ411" s="17"/>
      <c r="BR411" s="17"/>
      <c r="BS411" s="17"/>
      <c r="BT411" s="17"/>
      <c r="BU411" s="17"/>
      <c r="BV411" s="17"/>
      <c r="BW411" s="17"/>
      <c r="BX411" s="17"/>
      <c r="BY411" s="17"/>
      <c r="BZ411" s="17"/>
      <c r="CA411" s="17"/>
      <c r="CB411" s="17"/>
      <c r="CC411" s="17"/>
      <c r="CD411" s="17"/>
      <c r="CE411" s="17"/>
      <c r="CF411" s="17"/>
      <c r="CG411" s="17"/>
      <c r="CH411" s="17"/>
      <c r="CI411" s="17"/>
      <c r="CJ411" s="17"/>
      <c r="CK411" s="17"/>
      <c r="CL411" s="17"/>
      <c r="CM411" s="17"/>
      <c r="CN411" s="17"/>
      <c r="CO411" s="17"/>
      <c r="CP411" s="17"/>
      <c r="CQ411" s="17"/>
      <c r="CR411" s="17"/>
      <c r="CS411" s="17"/>
      <c r="CT411" s="17"/>
      <c r="CU411" s="17"/>
      <c r="CV411" s="17"/>
      <c r="CW411" s="17"/>
      <c r="CX411" s="17"/>
      <c r="CY411" s="17"/>
      <c r="CZ411" s="17"/>
      <c r="DA411" s="17"/>
      <c r="DB411" s="17"/>
      <c r="DC411" s="17"/>
      <c r="DD411" s="17"/>
      <c r="DE411" s="17"/>
      <c r="DF411" s="17"/>
      <c r="DG411" s="17"/>
      <c r="DH411" s="17"/>
      <c r="DI411" s="17"/>
      <c r="DJ411" s="17"/>
      <c r="DK411" s="17"/>
      <c r="DL411" s="17"/>
      <c r="DM411" s="17"/>
      <c r="DN411" s="17"/>
      <c r="DO411" s="17"/>
      <c r="DP411" s="17"/>
      <c r="DQ411" s="17"/>
      <c r="DR411" s="17"/>
      <c r="DS411" s="17"/>
      <c r="DT411" s="17"/>
      <c r="DU411" s="17"/>
      <c r="DV411" s="17"/>
      <c r="DW411" s="17"/>
      <c r="DX411" s="17"/>
      <c r="DY411" s="17"/>
      <c r="DZ411" s="17"/>
      <c r="EA411" s="17"/>
      <c r="EB411" s="17"/>
      <c r="EC411" s="17"/>
      <c r="ED411" s="17"/>
      <c r="EE411" s="17"/>
      <c r="EF411" s="17"/>
      <c r="EG411" s="17"/>
      <c r="EH411" s="17"/>
      <c r="EI411" s="17"/>
      <c r="EJ411" s="17"/>
      <c r="EK411" s="17"/>
      <c r="EL411" s="17"/>
      <c r="EM411" s="17"/>
      <c r="EN411" s="17"/>
      <c r="EO411" s="17"/>
      <c r="EP411" s="17"/>
      <c r="EQ411" s="17"/>
      <c r="ER411" s="17"/>
      <c r="ES411" s="17"/>
      <c r="ET411" s="17"/>
      <c r="EU411" s="17"/>
      <c r="EV411" s="17"/>
      <c r="EW411" s="17"/>
      <c r="EX411" s="17"/>
      <c r="EY411" s="17"/>
      <c r="EZ411" s="17"/>
      <c r="FA411" s="17"/>
      <c r="FB411" s="17"/>
      <c r="FC411" s="17"/>
      <c r="FD411" s="17"/>
      <c r="FE411" s="17"/>
      <c r="FF411" s="17"/>
      <c r="FG411" s="17"/>
      <c r="FH411" s="17"/>
      <c r="FI411" s="17"/>
      <c r="FJ411" s="17"/>
      <c r="FK411" s="17"/>
      <c r="FL411" s="17"/>
      <c r="FM411" s="17"/>
      <c r="FN411" s="17"/>
      <c r="FO411" s="17"/>
      <c r="FP411" s="17"/>
      <c r="FQ411" s="17"/>
      <c r="FR411" s="17"/>
      <c r="FS411" s="17"/>
      <c r="FT411" s="17"/>
      <c r="FU411" s="17"/>
      <c r="FV411" s="17"/>
      <c r="FW411" s="17"/>
      <c r="FX411" s="17"/>
      <c r="FY411" s="17"/>
      <c r="FZ411" s="17"/>
      <c r="GA411" s="17"/>
      <c r="GB411" s="17"/>
      <c r="GC411" s="17"/>
      <c r="GD411" s="17"/>
      <c r="GE411" s="17"/>
      <c r="GF411" s="17"/>
      <c r="GG411" s="17"/>
      <c r="GH411" s="17"/>
      <c r="GI411" s="17"/>
      <c r="GJ411" s="17"/>
      <c r="GK411" s="17"/>
      <c r="GL411" s="17"/>
      <c r="GM411" s="17"/>
      <c r="GN411" s="17"/>
    </row>
    <row r="412" spans="1:196" s="27" customFormat="1" ht="48.75" customHeight="1" x14ac:dyDescent="0.25">
      <c r="A412" s="17">
        <v>1</v>
      </c>
      <c r="B412" s="396" t="s">
        <v>476</v>
      </c>
      <c r="C412" s="242">
        <f>'2 уровень'!F1379</f>
        <v>0</v>
      </c>
      <c r="D412" s="242">
        <f>'2 уровень'!G1379</f>
        <v>0</v>
      </c>
      <c r="E412" s="242">
        <f>'2 уровень'!H1379</f>
        <v>0</v>
      </c>
      <c r="F412" s="388">
        <f>'2 уровень'!I1379</f>
        <v>0</v>
      </c>
      <c r="G412" s="389">
        <f>'2 уровень'!J1379</f>
        <v>0</v>
      </c>
      <c r="H412" s="389">
        <f>'2 уровень'!K1379</f>
        <v>0</v>
      </c>
      <c r="I412" s="390">
        <f>'2 уровень'!L1379</f>
        <v>0</v>
      </c>
      <c r="J412" s="390">
        <f>'2 уровень'!M1379</f>
        <v>0</v>
      </c>
      <c r="K412" s="390">
        <f>'2 уровень'!N1379</f>
        <v>0</v>
      </c>
      <c r="L412" s="390">
        <f>'2 уровень'!O1379</f>
        <v>0</v>
      </c>
      <c r="M412" s="390">
        <f>'2 уровень'!P1379</f>
        <v>0</v>
      </c>
      <c r="N412" s="390">
        <f>'2 уровень'!Q1379</f>
        <v>0</v>
      </c>
      <c r="O412" s="389">
        <f>'2 уровень'!R1379</f>
        <v>0</v>
      </c>
      <c r="P412" s="389">
        <f>'2 уровень'!S1379</f>
        <v>0</v>
      </c>
      <c r="Q412" s="389">
        <f>'2 уровень'!T1379</f>
        <v>0</v>
      </c>
      <c r="R412" s="389">
        <f>'2 уровень'!U1379</f>
        <v>0</v>
      </c>
      <c r="S412" s="389">
        <f>'2 уровень'!V1379</f>
        <v>0</v>
      </c>
      <c r="T412" s="389">
        <f>'2 уровень'!W1379</f>
        <v>0</v>
      </c>
      <c r="U412" s="391">
        <f>'2 уровень'!X1379</f>
        <v>0</v>
      </c>
      <c r="V412" s="389"/>
      <c r="W412" s="389"/>
      <c r="X412" s="242" t="e">
        <f>'2 уровень'!#REF!</f>
        <v>#REF!</v>
      </c>
      <c r="Y412" s="242" t="e">
        <f>'2 уровень'!#REF!</f>
        <v>#REF!</v>
      </c>
      <c r="Z412" s="242" t="e">
        <f>'2 уровень'!#REF!</f>
        <v>#REF!</v>
      </c>
      <c r="AA412" s="392"/>
      <c r="AB412" s="392"/>
      <c r="AC412" s="392"/>
      <c r="AD412" s="225"/>
      <c r="AE412" s="17"/>
      <c r="AF412" s="17"/>
      <c r="AG412" s="17"/>
      <c r="AH412" s="17"/>
      <c r="AI412" s="17"/>
      <c r="AJ412" s="17"/>
      <c r="AK412" s="17"/>
      <c r="AL412" s="17"/>
      <c r="AM412" s="17"/>
      <c r="AN412" s="17"/>
      <c r="AO412" s="17"/>
      <c r="AP412" s="17"/>
      <c r="AQ412" s="17"/>
      <c r="AR412" s="17"/>
      <c r="AS412" s="17"/>
      <c r="AT412" s="17"/>
      <c r="AU412" s="17"/>
      <c r="AV412" s="17"/>
      <c r="AW412" s="17"/>
      <c r="AX412" s="17"/>
      <c r="AY412" s="17"/>
      <c r="AZ412" s="17"/>
      <c r="BA412" s="17"/>
      <c r="BB412" s="17"/>
      <c r="BC412" s="17"/>
      <c r="BD412" s="17"/>
      <c r="BE412" s="17"/>
      <c r="BF412" s="17"/>
      <c r="BG412" s="17"/>
      <c r="BH412" s="17"/>
      <c r="BI412" s="17"/>
      <c r="BJ412" s="17"/>
      <c r="BK412" s="17"/>
      <c r="BL412" s="17"/>
      <c r="BM412" s="17"/>
      <c r="BN412" s="17"/>
      <c r="BO412" s="17"/>
      <c r="BP412" s="17"/>
      <c r="BQ412" s="17"/>
      <c r="BR412" s="17"/>
      <c r="BS412" s="17"/>
      <c r="BT412" s="17"/>
      <c r="BU412" s="17"/>
      <c r="BV412" s="17"/>
      <c r="BW412" s="17"/>
      <c r="BX412" s="17"/>
      <c r="BY412" s="17"/>
      <c r="BZ412" s="17"/>
      <c r="CA412" s="17"/>
      <c r="CB412" s="17"/>
      <c r="CC412" s="17"/>
      <c r="CD412" s="17"/>
      <c r="CE412" s="17"/>
      <c r="CF412" s="17"/>
      <c r="CG412" s="17"/>
      <c r="CH412" s="17"/>
      <c r="CI412" s="17"/>
      <c r="CJ412" s="17"/>
      <c r="CK412" s="17"/>
      <c r="CL412" s="17"/>
      <c r="CM412" s="17"/>
      <c r="CN412" s="17"/>
      <c r="CO412" s="17"/>
      <c r="CP412" s="17"/>
      <c r="CQ412" s="17"/>
      <c r="CR412" s="17"/>
      <c r="CS412" s="17"/>
      <c r="CT412" s="17"/>
      <c r="CU412" s="17"/>
      <c r="CV412" s="17"/>
      <c r="CW412" s="17"/>
      <c r="CX412" s="17"/>
      <c r="CY412" s="17"/>
      <c r="CZ412" s="17"/>
      <c r="DA412" s="17"/>
      <c r="DB412" s="17"/>
      <c r="DC412" s="17"/>
      <c r="DD412" s="17"/>
      <c r="DE412" s="17"/>
      <c r="DF412" s="17"/>
      <c r="DG412" s="17"/>
      <c r="DH412" s="17"/>
      <c r="DI412" s="17"/>
      <c r="DJ412" s="17"/>
      <c r="DK412" s="17"/>
      <c r="DL412" s="17"/>
      <c r="DM412" s="17"/>
      <c r="DN412" s="17"/>
      <c r="DO412" s="17"/>
      <c r="DP412" s="17"/>
      <c r="DQ412" s="17"/>
      <c r="DR412" s="17"/>
      <c r="DS412" s="17"/>
      <c r="DT412" s="17"/>
      <c r="DU412" s="17"/>
      <c r="DV412" s="17"/>
      <c r="DW412" s="17"/>
      <c r="DX412" s="17"/>
      <c r="DY412" s="17"/>
      <c r="DZ412" s="17"/>
      <c r="EA412" s="17"/>
      <c r="EB412" s="17"/>
      <c r="EC412" s="17"/>
      <c r="ED412" s="17"/>
      <c r="EE412" s="17"/>
      <c r="EF412" s="17"/>
      <c r="EG412" s="17"/>
      <c r="EH412" s="17"/>
      <c r="EI412" s="17"/>
      <c r="EJ412" s="17"/>
      <c r="EK412" s="17"/>
      <c r="EL412" s="17"/>
      <c r="EM412" s="17"/>
      <c r="EN412" s="17"/>
      <c r="EO412" s="17"/>
      <c r="EP412" s="17"/>
      <c r="EQ412" s="17"/>
      <c r="ER412" s="17"/>
      <c r="ES412" s="17"/>
      <c r="ET412" s="17"/>
      <c r="EU412" s="17"/>
      <c r="EV412" s="17"/>
      <c r="EW412" s="17"/>
      <c r="EX412" s="17"/>
      <c r="EY412" s="17"/>
      <c r="EZ412" s="17"/>
      <c r="FA412" s="17"/>
      <c r="FB412" s="17"/>
      <c r="FC412" s="17"/>
      <c r="FD412" s="17"/>
      <c r="FE412" s="17"/>
      <c r="FF412" s="17"/>
      <c r="FG412" s="17"/>
      <c r="FH412" s="17"/>
      <c r="FI412" s="17"/>
      <c r="FJ412" s="17"/>
      <c r="FK412" s="17"/>
      <c r="FL412" s="17"/>
      <c r="FM412" s="17"/>
      <c r="FN412" s="17"/>
      <c r="FO412" s="17"/>
      <c r="FP412" s="17"/>
      <c r="FQ412" s="17"/>
      <c r="FR412" s="17"/>
      <c r="FS412" s="17"/>
      <c r="FT412" s="17"/>
      <c r="FU412" s="17"/>
      <c r="FV412" s="17"/>
      <c r="FW412" s="17"/>
      <c r="FX412" s="17"/>
      <c r="FY412" s="17"/>
      <c r="FZ412" s="17"/>
      <c r="GA412" s="17"/>
      <c r="GB412" s="17"/>
      <c r="GC412" s="17"/>
      <c r="GD412" s="17"/>
      <c r="GE412" s="17"/>
      <c r="GF412" s="17"/>
      <c r="GG412" s="17"/>
      <c r="GH412" s="17"/>
      <c r="GI412" s="17"/>
      <c r="GJ412" s="17"/>
      <c r="GK412" s="17"/>
      <c r="GL412" s="17"/>
      <c r="GM412" s="17"/>
      <c r="GN412" s="17"/>
    </row>
    <row r="413" spans="1:196" s="27" customFormat="1" ht="38.1" customHeight="1" x14ac:dyDescent="0.25">
      <c r="A413" s="17">
        <v>1</v>
      </c>
      <c r="B413" s="396" t="s">
        <v>445</v>
      </c>
      <c r="C413" s="242">
        <f>'2 уровень'!F1380</f>
        <v>0</v>
      </c>
      <c r="D413" s="242">
        <f>'2 уровень'!G1380</f>
        <v>0</v>
      </c>
      <c r="E413" s="242">
        <f>'2 уровень'!H1380</f>
        <v>0</v>
      </c>
      <c r="F413" s="388" t="e">
        <f>'2 уровень'!I1380</f>
        <v>#DIV/0!</v>
      </c>
      <c r="G413" s="389">
        <f>'2 уровень'!J1380</f>
        <v>0</v>
      </c>
      <c r="H413" s="389">
        <f>'2 уровень'!K1380</f>
        <v>0</v>
      </c>
      <c r="I413" s="390">
        <f>'2 уровень'!L1380</f>
        <v>0</v>
      </c>
      <c r="J413" s="390">
        <f>'2 уровень'!M1380</f>
        <v>0</v>
      </c>
      <c r="K413" s="390">
        <f>'2 уровень'!N1380</f>
        <v>0</v>
      </c>
      <c r="L413" s="390">
        <f>'2 уровень'!O1380</f>
        <v>0</v>
      </c>
      <c r="M413" s="390">
        <f>'2 уровень'!P1380</f>
        <v>0</v>
      </c>
      <c r="N413" s="390">
        <f>'2 уровень'!Q1380</f>
        <v>0</v>
      </c>
      <c r="O413" s="389">
        <f>'2 уровень'!R1380</f>
        <v>0</v>
      </c>
      <c r="P413" s="389">
        <f>'2 уровень'!S1380</f>
        <v>0</v>
      </c>
      <c r="Q413" s="389">
        <f>'2 уровень'!T1380</f>
        <v>0</v>
      </c>
      <c r="R413" s="389">
        <f>'2 уровень'!U1380</f>
        <v>0</v>
      </c>
      <c r="S413" s="389">
        <f>'2 уровень'!V1380</f>
        <v>0</v>
      </c>
      <c r="T413" s="389">
        <f>'2 уровень'!W1380</f>
        <v>0</v>
      </c>
      <c r="U413" s="391">
        <f>'2 уровень'!X1380</f>
        <v>0</v>
      </c>
      <c r="V413" s="389"/>
      <c r="W413" s="389"/>
      <c r="X413" s="242" t="e">
        <f>'2 уровень'!#REF!</f>
        <v>#REF!</v>
      </c>
      <c r="Y413" s="242" t="e">
        <f>'2 уровень'!#REF!</f>
        <v>#REF!</v>
      </c>
      <c r="Z413" s="242" t="e">
        <f>'2 уровень'!#REF!</f>
        <v>#REF!</v>
      </c>
      <c r="AA413" s="392"/>
      <c r="AB413" s="392"/>
      <c r="AC413" s="392"/>
      <c r="AD413" s="225"/>
      <c r="AE413" s="17"/>
      <c r="AF413" s="17"/>
      <c r="AG413" s="17"/>
      <c r="AH413" s="17"/>
      <c r="AI413" s="17"/>
      <c r="AJ413" s="17"/>
      <c r="AK413" s="17"/>
      <c r="AL413" s="17"/>
      <c r="AM413" s="17"/>
      <c r="AN413" s="17"/>
      <c r="AO413" s="17"/>
      <c r="AP413" s="17"/>
      <c r="AQ413" s="17"/>
      <c r="AR413" s="17"/>
      <c r="AS413" s="17"/>
      <c r="AT413" s="17"/>
      <c r="AU413" s="17"/>
      <c r="AV413" s="17"/>
      <c r="AW413" s="17"/>
      <c r="AX413" s="17"/>
      <c r="AY413" s="17"/>
      <c r="AZ413" s="17"/>
      <c r="BA413" s="17"/>
      <c r="BB413" s="17"/>
      <c r="BC413" s="17"/>
      <c r="BD413" s="17"/>
      <c r="BE413" s="17"/>
      <c r="BF413" s="17"/>
      <c r="BG413" s="17"/>
      <c r="BH413" s="17"/>
      <c r="BI413" s="17"/>
      <c r="BJ413" s="17"/>
      <c r="BK413" s="17"/>
      <c r="BL413" s="17"/>
      <c r="BM413" s="17"/>
      <c r="BN413" s="17"/>
      <c r="BO413" s="17"/>
      <c r="BP413" s="17"/>
      <c r="BQ413" s="17"/>
      <c r="BR413" s="17"/>
      <c r="BS413" s="17"/>
      <c r="BT413" s="17"/>
      <c r="BU413" s="17"/>
      <c r="BV413" s="17"/>
      <c r="BW413" s="17"/>
      <c r="BX413" s="17"/>
      <c r="BY413" s="17"/>
      <c r="BZ413" s="17"/>
      <c r="CA413" s="17"/>
      <c r="CB413" s="17"/>
      <c r="CC413" s="17"/>
      <c r="CD413" s="17"/>
      <c r="CE413" s="17"/>
      <c r="CF413" s="17"/>
      <c r="CG413" s="17"/>
      <c r="CH413" s="17"/>
      <c r="CI413" s="17"/>
      <c r="CJ413" s="17"/>
      <c r="CK413" s="17"/>
      <c r="CL413" s="17"/>
      <c r="CM413" s="17"/>
      <c r="CN413" s="17"/>
      <c r="CO413" s="17"/>
      <c r="CP413" s="17"/>
      <c r="CQ413" s="17"/>
      <c r="CR413" s="17"/>
      <c r="CS413" s="17"/>
      <c r="CT413" s="17"/>
      <c r="CU413" s="17"/>
      <c r="CV413" s="17"/>
      <c r="CW413" s="17"/>
      <c r="CX413" s="17"/>
      <c r="CY413" s="17"/>
      <c r="CZ413" s="17"/>
      <c r="DA413" s="17"/>
      <c r="DB413" s="17"/>
      <c r="DC413" s="17"/>
      <c r="DD413" s="17"/>
      <c r="DE413" s="17"/>
      <c r="DF413" s="17"/>
      <c r="DG413" s="17"/>
      <c r="DH413" s="17"/>
      <c r="DI413" s="17"/>
      <c r="DJ413" s="17"/>
      <c r="DK413" s="17"/>
      <c r="DL413" s="17"/>
      <c r="DM413" s="17"/>
      <c r="DN413" s="17"/>
      <c r="DO413" s="17"/>
      <c r="DP413" s="17"/>
      <c r="DQ413" s="17"/>
      <c r="DR413" s="17"/>
      <c r="DS413" s="17"/>
      <c r="DT413" s="17"/>
      <c r="DU413" s="17"/>
      <c r="DV413" s="17"/>
      <c r="DW413" s="17"/>
      <c r="DX413" s="17"/>
      <c r="DY413" s="17"/>
      <c r="DZ413" s="17"/>
      <c r="EA413" s="17"/>
      <c r="EB413" s="17"/>
      <c r="EC413" s="17"/>
      <c r="ED413" s="17"/>
      <c r="EE413" s="17"/>
      <c r="EF413" s="17"/>
      <c r="EG413" s="17"/>
      <c r="EH413" s="17"/>
      <c r="EI413" s="17"/>
      <c r="EJ413" s="17"/>
      <c r="EK413" s="17"/>
      <c r="EL413" s="17"/>
      <c r="EM413" s="17"/>
      <c r="EN413" s="17"/>
      <c r="EO413" s="17"/>
      <c r="EP413" s="17"/>
      <c r="EQ413" s="17"/>
      <c r="ER413" s="17"/>
      <c r="ES413" s="17"/>
      <c r="ET413" s="17"/>
      <c r="EU413" s="17"/>
      <c r="EV413" s="17"/>
      <c r="EW413" s="17"/>
      <c r="EX413" s="17"/>
      <c r="EY413" s="17"/>
      <c r="EZ413" s="17"/>
      <c r="FA413" s="17"/>
      <c r="FB413" s="17"/>
      <c r="FC413" s="17"/>
      <c r="FD413" s="17"/>
      <c r="FE413" s="17"/>
      <c r="FF413" s="17"/>
      <c r="FG413" s="17"/>
      <c r="FH413" s="17"/>
      <c r="FI413" s="17"/>
      <c r="FJ413" s="17"/>
      <c r="FK413" s="17"/>
      <c r="FL413" s="17"/>
      <c r="FM413" s="17"/>
      <c r="FN413" s="17"/>
      <c r="FO413" s="17"/>
      <c r="FP413" s="17"/>
      <c r="FQ413" s="17"/>
      <c r="FR413" s="17"/>
      <c r="FS413" s="17"/>
      <c r="FT413" s="17"/>
      <c r="FU413" s="17"/>
      <c r="FV413" s="17"/>
      <c r="FW413" s="17"/>
      <c r="FX413" s="17"/>
      <c r="FY413" s="17"/>
      <c r="FZ413" s="17"/>
      <c r="GA413" s="17"/>
      <c r="GB413" s="17"/>
      <c r="GC413" s="17"/>
      <c r="GD413" s="17"/>
      <c r="GE413" s="17"/>
      <c r="GF413" s="17"/>
      <c r="GG413" s="17"/>
      <c r="GH413" s="17"/>
      <c r="GI413" s="17"/>
      <c r="GJ413" s="17"/>
      <c r="GK413" s="17"/>
      <c r="GL413" s="17"/>
      <c r="GM413" s="17"/>
      <c r="GN413" s="17"/>
    </row>
    <row r="414" spans="1:196" s="27" customFormat="1" ht="53.25" customHeight="1" x14ac:dyDescent="0.25">
      <c r="A414" s="17">
        <v>1</v>
      </c>
      <c r="B414" s="397" t="s">
        <v>393</v>
      </c>
      <c r="C414" s="242">
        <f>'2 уровень'!F1381</f>
        <v>0</v>
      </c>
      <c r="D414" s="242">
        <f>'2 уровень'!G1381</f>
        <v>0</v>
      </c>
      <c r="E414" s="242">
        <f>'2 уровень'!H1381</f>
        <v>0</v>
      </c>
      <c r="F414" s="388">
        <f>'2 уровень'!I1381</f>
        <v>0</v>
      </c>
      <c r="G414" s="389">
        <f>'2 уровень'!J1381</f>
        <v>0</v>
      </c>
      <c r="H414" s="389">
        <f>'2 уровень'!K1381</f>
        <v>0</v>
      </c>
      <c r="I414" s="390">
        <f>'2 уровень'!L1381</f>
        <v>0</v>
      </c>
      <c r="J414" s="390">
        <f>'2 уровень'!M1381</f>
        <v>0</v>
      </c>
      <c r="K414" s="390">
        <f>'2 уровень'!N1381</f>
        <v>0</v>
      </c>
      <c r="L414" s="390">
        <f>'2 уровень'!O1381</f>
        <v>0</v>
      </c>
      <c r="M414" s="390">
        <f>'2 уровень'!P1381</f>
        <v>0</v>
      </c>
      <c r="N414" s="390">
        <f>'2 уровень'!Q1381</f>
        <v>0</v>
      </c>
      <c r="O414" s="389">
        <f>'2 уровень'!R1381</f>
        <v>0</v>
      </c>
      <c r="P414" s="389">
        <f>'2 уровень'!S1381</f>
        <v>0</v>
      </c>
      <c r="Q414" s="389">
        <f>'2 уровень'!T1381</f>
        <v>0</v>
      </c>
      <c r="R414" s="389">
        <f>'2 уровень'!U1381</f>
        <v>0</v>
      </c>
      <c r="S414" s="389">
        <f>'2 уровень'!V1381</f>
        <v>0</v>
      </c>
      <c r="T414" s="389">
        <f>'2 уровень'!W1381</f>
        <v>0</v>
      </c>
      <c r="U414" s="391">
        <f>'2 уровень'!X1381</f>
        <v>0</v>
      </c>
      <c r="V414" s="389"/>
      <c r="W414" s="389"/>
      <c r="X414" s="242" t="e">
        <f>'2 уровень'!#REF!</f>
        <v>#REF!</v>
      </c>
      <c r="Y414" s="242" t="e">
        <f>'2 уровень'!#REF!</f>
        <v>#REF!</v>
      </c>
      <c r="Z414" s="242" t="e">
        <f>'2 уровень'!#REF!</f>
        <v>#REF!</v>
      </c>
      <c r="AA414" s="392"/>
      <c r="AB414" s="392"/>
      <c r="AC414" s="392"/>
      <c r="AD414" s="225"/>
      <c r="AE414" s="17"/>
      <c r="AF414" s="17"/>
      <c r="AG414" s="17"/>
      <c r="AH414" s="17"/>
      <c r="AI414" s="17"/>
      <c r="AJ414" s="17"/>
      <c r="AK414" s="17"/>
      <c r="AL414" s="17"/>
      <c r="AM414" s="17"/>
      <c r="AN414" s="17"/>
      <c r="AO414" s="17"/>
      <c r="AP414" s="17"/>
      <c r="AQ414" s="17"/>
      <c r="AR414" s="17"/>
      <c r="AS414" s="17"/>
      <c r="AT414" s="17"/>
      <c r="AU414" s="17"/>
      <c r="AV414" s="17"/>
      <c r="AW414" s="17"/>
      <c r="AX414" s="17"/>
      <c r="AY414" s="17"/>
      <c r="AZ414" s="17"/>
      <c r="BA414" s="17"/>
      <c r="BB414" s="17"/>
      <c r="BC414" s="17"/>
      <c r="BD414" s="17"/>
      <c r="BE414" s="17"/>
      <c r="BF414" s="17"/>
      <c r="BG414" s="17"/>
      <c r="BH414" s="17"/>
      <c r="BI414" s="17"/>
      <c r="BJ414" s="17"/>
      <c r="BK414" s="17"/>
      <c r="BL414" s="17"/>
      <c r="BM414" s="17"/>
      <c r="BN414" s="17"/>
      <c r="BO414" s="17"/>
      <c r="BP414" s="17"/>
      <c r="BQ414" s="17"/>
      <c r="BR414" s="17"/>
      <c r="BS414" s="17"/>
      <c r="BT414" s="17"/>
      <c r="BU414" s="17"/>
      <c r="BV414" s="17"/>
      <c r="BW414" s="17"/>
      <c r="BX414" s="17"/>
      <c r="BY414" s="17"/>
      <c r="BZ414" s="17"/>
      <c r="CA414" s="17"/>
      <c r="CB414" s="17"/>
      <c r="CC414" s="17"/>
      <c r="CD414" s="17"/>
      <c r="CE414" s="17"/>
      <c r="CF414" s="17"/>
      <c r="CG414" s="17"/>
      <c r="CH414" s="17"/>
      <c r="CI414" s="17"/>
      <c r="CJ414" s="17"/>
      <c r="CK414" s="17"/>
      <c r="CL414" s="17"/>
      <c r="CM414" s="17"/>
      <c r="CN414" s="17"/>
      <c r="CO414" s="17"/>
      <c r="CP414" s="17"/>
      <c r="CQ414" s="17"/>
      <c r="CR414" s="17"/>
      <c r="CS414" s="17"/>
      <c r="CT414" s="17"/>
      <c r="CU414" s="17"/>
      <c r="CV414" s="17"/>
      <c r="CW414" s="17"/>
      <c r="CX414" s="17"/>
      <c r="CY414" s="17"/>
      <c r="CZ414" s="17"/>
      <c r="DA414" s="17"/>
      <c r="DB414" s="17"/>
      <c r="DC414" s="17"/>
      <c r="DD414" s="17"/>
      <c r="DE414" s="17"/>
      <c r="DF414" s="17"/>
      <c r="DG414" s="17"/>
      <c r="DH414" s="17"/>
      <c r="DI414" s="17"/>
      <c r="DJ414" s="17"/>
      <c r="DK414" s="17"/>
      <c r="DL414" s="17"/>
      <c r="DM414" s="17"/>
      <c r="DN414" s="17"/>
      <c r="DO414" s="17"/>
      <c r="DP414" s="17"/>
      <c r="DQ414" s="17"/>
      <c r="DR414" s="17"/>
      <c r="DS414" s="17"/>
      <c r="DT414" s="17"/>
      <c r="DU414" s="17"/>
      <c r="DV414" s="17"/>
      <c r="DW414" s="17"/>
      <c r="DX414" s="17"/>
      <c r="DY414" s="17"/>
      <c r="DZ414" s="17"/>
      <c r="EA414" s="17"/>
      <c r="EB414" s="17"/>
      <c r="EC414" s="17"/>
      <c r="ED414" s="17"/>
      <c r="EE414" s="17"/>
      <c r="EF414" s="17"/>
      <c r="EG414" s="17"/>
      <c r="EH414" s="17"/>
      <c r="EI414" s="17"/>
      <c r="EJ414" s="17"/>
      <c r="EK414" s="17"/>
      <c r="EL414" s="17"/>
      <c r="EM414" s="17"/>
      <c r="EN414" s="17"/>
      <c r="EO414" s="17"/>
      <c r="EP414" s="17"/>
      <c r="EQ414" s="17"/>
      <c r="ER414" s="17"/>
      <c r="ES414" s="17"/>
      <c r="ET414" s="17"/>
      <c r="EU414" s="17"/>
      <c r="EV414" s="17"/>
      <c r="EW414" s="17"/>
      <c r="EX414" s="17"/>
      <c r="EY414" s="17"/>
      <c r="EZ414" s="17"/>
      <c r="FA414" s="17"/>
      <c r="FB414" s="17"/>
      <c r="FC414" s="17"/>
      <c r="FD414" s="17"/>
      <c r="FE414" s="17"/>
      <c r="FF414" s="17"/>
      <c r="FG414" s="17"/>
      <c r="FH414" s="17"/>
      <c r="FI414" s="17"/>
      <c r="FJ414" s="17"/>
      <c r="FK414" s="17"/>
      <c r="FL414" s="17"/>
      <c r="FM414" s="17"/>
      <c r="FN414" s="17"/>
      <c r="FO414" s="17"/>
      <c r="FP414" s="17"/>
      <c r="FQ414" s="17"/>
      <c r="FR414" s="17"/>
      <c r="FS414" s="17"/>
      <c r="FT414" s="17"/>
      <c r="FU414" s="17"/>
      <c r="FV414" s="17"/>
      <c r="FW414" s="17"/>
      <c r="FX414" s="17"/>
      <c r="FY414" s="17"/>
      <c r="FZ414" s="17"/>
      <c r="GA414" s="17"/>
      <c r="GB414" s="17"/>
      <c r="GC414" s="17"/>
      <c r="GD414" s="17"/>
      <c r="GE414" s="17"/>
      <c r="GF414" s="17"/>
      <c r="GG414" s="17"/>
      <c r="GH414" s="17"/>
      <c r="GI414" s="17"/>
      <c r="GJ414" s="17"/>
      <c r="GK414" s="17"/>
      <c r="GL414" s="17"/>
      <c r="GM414" s="17"/>
      <c r="GN414" s="17"/>
    </row>
    <row r="415" spans="1:196" s="27" customFormat="1" ht="38.1" customHeight="1" x14ac:dyDescent="0.25">
      <c r="A415" s="17">
        <v>1</v>
      </c>
      <c r="B415" s="396" t="s">
        <v>394</v>
      </c>
      <c r="C415" s="242">
        <f>'2 уровень'!F1382</f>
        <v>0</v>
      </c>
      <c r="D415" s="242">
        <f>'2 уровень'!G1382</f>
        <v>0</v>
      </c>
      <c r="E415" s="242">
        <f>'2 уровень'!H1382</f>
        <v>0</v>
      </c>
      <c r="F415" s="388">
        <f>'2 уровень'!I1382</f>
        <v>0</v>
      </c>
      <c r="G415" s="389">
        <f>'2 уровень'!J1382</f>
        <v>0</v>
      </c>
      <c r="H415" s="389">
        <f>'2 уровень'!K1382</f>
        <v>0</v>
      </c>
      <c r="I415" s="390">
        <f>'2 уровень'!L1382</f>
        <v>0</v>
      </c>
      <c r="J415" s="390">
        <f>'2 уровень'!M1382</f>
        <v>0</v>
      </c>
      <c r="K415" s="390">
        <f>'2 уровень'!N1382</f>
        <v>0</v>
      </c>
      <c r="L415" s="390">
        <f>'2 уровень'!O1382</f>
        <v>0</v>
      </c>
      <c r="M415" s="390">
        <f>'2 уровень'!P1382</f>
        <v>0</v>
      </c>
      <c r="N415" s="390">
        <f>'2 уровень'!Q1382</f>
        <v>0</v>
      </c>
      <c r="O415" s="389">
        <f>'2 уровень'!R1382</f>
        <v>0</v>
      </c>
      <c r="P415" s="389">
        <f>'2 уровень'!S1382</f>
        <v>0</v>
      </c>
      <c r="Q415" s="389">
        <f>'2 уровень'!T1382</f>
        <v>0</v>
      </c>
      <c r="R415" s="389">
        <f>'2 уровень'!U1382</f>
        <v>0</v>
      </c>
      <c r="S415" s="389">
        <f>'2 уровень'!V1382</f>
        <v>0</v>
      </c>
      <c r="T415" s="389">
        <f>'2 уровень'!W1382</f>
        <v>0</v>
      </c>
      <c r="U415" s="391">
        <f>'2 уровень'!X1382</f>
        <v>0</v>
      </c>
      <c r="V415" s="389"/>
      <c r="W415" s="389"/>
      <c r="X415" s="242" t="e">
        <f>'2 уровень'!#REF!</f>
        <v>#REF!</v>
      </c>
      <c r="Y415" s="242" t="e">
        <f>'2 уровень'!#REF!</f>
        <v>#REF!</v>
      </c>
      <c r="Z415" s="242" t="e">
        <f>'2 уровень'!#REF!</f>
        <v>#REF!</v>
      </c>
      <c r="AA415" s="392"/>
      <c r="AB415" s="392"/>
      <c r="AC415" s="392"/>
      <c r="AD415" s="225"/>
      <c r="AE415" s="17"/>
      <c r="AF415" s="17"/>
      <c r="AG415" s="17"/>
      <c r="AH415" s="17"/>
      <c r="AI415" s="17"/>
      <c r="AJ415" s="17"/>
      <c r="AK415" s="17"/>
      <c r="AL415" s="17"/>
      <c r="AM415" s="17"/>
      <c r="AN415" s="17"/>
      <c r="AO415" s="17"/>
      <c r="AP415" s="17"/>
      <c r="AQ415" s="17"/>
      <c r="AR415" s="17"/>
      <c r="AS415" s="17"/>
      <c r="AT415" s="17"/>
      <c r="AU415" s="17"/>
      <c r="AV415" s="17"/>
      <c r="AW415" s="17"/>
      <c r="AX415" s="17"/>
      <c r="AY415" s="17"/>
      <c r="AZ415" s="17"/>
      <c r="BA415" s="17"/>
      <c r="BB415" s="17"/>
      <c r="BC415" s="17"/>
      <c r="BD415" s="17"/>
      <c r="BE415" s="17"/>
      <c r="BF415" s="17"/>
      <c r="BG415" s="17"/>
      <c r="BH415" s="17"/>
      <c r="BI415" s="17"/>
      <c r="BJ415" s="17"/>
      <c r="BK415" s="17"/>
      <c r="BL415" s="17"/>
      <c r="BM415" s="17"/>
      <c r="BN415" s="17"/>
      <c r="BO415" s="17"/>
      <c r="BP415" s="17"/>
      <c r="BQ415" s="17"/>
      <c r="BR415" s="17"/>
      <c r="BS415" s="17"/>
      <c r="BT415" s="17"/>
      <c r="BU415" s="17"/>
      <c r="BV415" s="17"/>
      <c r="BW415" s="17"/>
      <c r="BX415" s="17"/>
      <c r="BY415" s="17"/>
      <c r="BZ415" s="17"/>
      <c r="CA415" s="17"/>
      <c r="CB415" s="17"/>
      <c r="CC415" s="17"/>
      <c r="CD415" s="17"/>
      <c r="CE415" s="17"/>
      <c r="CF415" s="17"/>
      <c r="CG415" s="17"/>
      <c r="CH415" s="17"/>
      <c r="CI415" s="17"/>
      <c r="CJ415" s="17"/>
      <c r="CK415" s="17"/>
      <c r="CL415" s="17"/>
      <c r="CM415" s="17"/>
      <c r="CN415" s="17"/>
      <c r="CO415" s="17"/>
      <c r="CP415" s="17"/>
      <c r="CQ415" s="17"/>
      <c r="CR415" s="17"/>
      <c r="CS415" s="17"/>
      <c r="CT415" s="17"/>
      <c r="CU415" s="17"/>
      <c r="CV415" s="17"/>
      <c r="CW415" s="17"/>
      <c r="CX415" s="17"/>
      <c r="CY415" s="17"/>
      <c r="CZ415" s="17"/>
      <c r="DA415" s="17"/>
      <c r="DB415" s="17"/>
      <c r="DC415" s="17"/>
      <c r="DD415" s="17"/>
      <c r="DE415" s="17"/>
      <c r="DF415" s="17"/>
      <c r="DG415" s="17"/>
      <c r="DH415" s="17"/>
      <c r="DI415" s="17"/>
      <c r="DJ415" s="17"/>
      <c r="DK415" s="17"/>
      <c r="DL415" s="17"/>
      <c r="DM415" s="17"/>
      <c r="DN415" s="17"/>
      <c r="DO415" s="17"/>
      <c r="DP415" s="17"/>
      <c r="DQ415" s="17"/>
      <c r="DR415" s="17"/>
      <c r="DS415" s="17"/>
      <c r="DT415" s="17"/>
      <c r="DU415" s="17"/>
      <c r="DV415" s="17"/>
      <c r="DW415" s="17"/>
      <c r="DX415" s="17"/>
      <c r="DY415" s="17"/>
      <c r="DZ415" s="17"/>
      <c r="EA415" s="17"/>
      <c r="EB415" s="17"/>
      <c r="EC415" s="17"/>
      <c r="ED415" s="17"/>
      <c r="EE415" s="17"/>
      <c r="EF415" s="17"/>
      <c r="EG415" s="17"/>
      <c r="EH415" s="17"/>
      <c r="EI415" s="17"/>
      <c r="EJ415" s="17"/>
      <c r="EK415" s="17"/>
      <c r="EL415" s="17"/>
      <c r="EM415" s="17"/>
      <c r="EN415" s="17"/>
      <c r="EO415" s="17"/>
      <c r="EP415" s="17"/>
      <c r="EQ415" s="17"/>
      <c r="ER415" s="17"/>
      <c r="ES415" s="17"/>
      <c r="ET415" s="17"/>
      <c r="EU415" s="17"/>
      <c r="EV415" s="17"/>
      <c r="EW415" s="17"/>
      <c r="EX415" s="17"/>
      <c r="EY415" s="17"/>
      <c r="EZ415" s="17"/>
      <c r="FA415" s="17"/>
      <c r="FB415" s="17"/>
      <c r="FC415" s="17"/>
      <c r="FD415" s="17"/>
      <c r="FE415" s="17"/>
      <c r="FF415" s="17"/>
      <c r="FG415" s="17"/>
      <c r="FH415" s="17"/>
      <c r="FI415" s="17"/>
      <c r="FJ415" s="17"/>
      <c r="FK415" s="17"/>
      <c r="FL415" s="17"/>
      <c r="FM415" s="17"/>
      <c r="FN415" s="17"/>
      <c r="FO415" s="17"/>
      <c r="FP415" s="17"/>
      <c r="FQ415" s="17"/>
      <c r="FR415" s="17"/>
      <c r="FS415" s="17"/>
      <c r="FT415" s="17"/>
      <c r="FU415" s="17"/>
      <c r="FV415" s="17"/>
      <c r="FW415" s="17"/>
      <c r="FX415" s="17"/>
      <c r="FY415" s="17"/>
      <c r="FZ415" s="17"/>
      <c r="GA415" s="17"/>
      <c r="GB415" s="17"/>
      <c r="GC415" s="17"/>
      <c r="GD415" s="17"/>
      <c r="GE415" s="17"/>
      <c r="GF415" s="17"/>
      <c r="GG415" s="17"/>
      <c r="GH415" s="17"/>
      <c r="GI415" s="17"/>
      <c r="GJ415" s="17"/>
      <c r="GK415" s="17"/>
      <c r="GL415" s="17"/>
      <c r="GM415" s="17"/>
      <c r="GN415" s="17"/>
    </row>
    <row r="416" spans="1:196" s="27" customFormat="1" ht="38.1" customHeight="1" x14ac:dyDescent="0.25">
      <c r="A416" s="17">
        <v>1</v>
      </c>
      <c r="B416" s="394" t="s">
        <v>405</v>
      </c>
      <c r="C416" s="242">
        <f>'2 уровень'!F1383</f>
        <v>0</v>
      </c>
      <c r="D416" s="242">
        <f>'2 уровень'!G1383</f>
        <v>0</v>
      </c>
      <c r="E416" s="242">
        <f>'2 уровень'!H1383</f>
        <v>0</v>
      </c>
      <c r="F416" s="388">
        <f>'2 уровень'!I1383</f>
        <v>0</v>
      </c>
      <c r="G416" s="389">
        <f>'2 уровень'!J1383</f>
        <v>0</v>
      </c>
      <c r="H416" s="389">
        <f>'2 уровень'!K1383</f>
        <v>0</v>
      </c>
      <c r="I416" s="390">
        <f>'2 уровень'!L1383</f>
        <v>0</v>
      </c>
      <c r="J416" s="390">
        <f>'2 уровень'!M1383</f>
        <v>0</v>
      </c>
      <c r="K416" s="390">
        <f>'2 уровень'!N1383</f>
        <v>0</v>
      </c>
      <c r="L416" s="390">
        <f>'2 уровень'!O1383</f>
        <v>0</v>
      </c>
      <c r="M416" s="390">
        <f>'2 уровень'!P1383</f>
        <v>0</v>
      </c>
      <c r="N416" s="390">
        <f>'2 уровень'!Q1383</f>
        <v>0</v>
      </c>
      <c r="O416" s="389">
        <f>'2 уровень'!R1383</f>
        <v>0</v>
      </c>
      <c r="P416" s="389">
        <f>'2 уровень'!S1383</f>
        <v>0</v>
      </c>
      <c r="Q416" s="389">
        <f>'2 уровень'!T1383</f>
        <v>0</v>
      </c>
      <c r="R416" s="389">
        <f>'2 уровень'!U1383</f>
        <v>0</v>
      </c>
      <c r="S416" s="389">
        <f>'2 уровень'!V1383</f>
        <v>0</v>
      </c>
      <c r="T416" s="389">
        <f>'2 уровень'!W1383</f>
        <v>0</v>
      </c>
      <c r="U416" s="391">
        <f>'2 уровень'!X1383</f>
        <v>0</v>
      </c>
      <c r="V416" s="389"/>
      <c r="W416" s="389"/>
      <c r="X416" s="242" t="e">
        <f>'2 уровень'!#REF!</f>
        <v>#REF!</v>
      </c>
      <c r="Y416" s="242" t="e">
        <f>'2 уровень'!#REF!</f>
        <v>#REF!</v>
      </c>
      <c r="Z416" s="242" t="e">
        <f>'2 уровень'!#REF!</f>
        <v>#REF!</v>
      </c>
      <c r="AA416" s="392"/>
      <c r="AB416" s="392"/>
      <c r="AC416" s="392"/>
      <c r="AD416" s="225"/>
      <c r="AE416" s="17"/>
      <c r="AF416" s="17"/>
      <c r="AG416" s="17"/>
      <c r="AH416" s="17"/>
      <c r="AI416" s="17"/>
      <c r="AJ416" s="17"/>
      <c r="AK416" s="17"/>
      <c r="AL416" s="17"/>
      <c r="AM416" s="17"/>
      <c r="AN416" s="17"/>
      <c r="AO416" s="17"/>
      <c r="AP416" s="17"/>
      <c r="AQ416" s="17"/>
      <c r="AR416" s="17"/>
      <c r="AS416" s="17"/>
      <c r="AT416" s="17"/>
      <c r="AU416" s="17"/>
      <c r="AV416" s="17"/>
      <c r="AW416" s="17"/>
      <c r="AX416" s="17"/>
      <c r="AY416" s="17"/>
      <c r="AZ416" s="17"/>
      <c r="BA416" s="17"/>
      <c r="BB416" s="17"/>
      <c r="BC416" s="17"/>
      <c r="BD416" s="17"/>
      <c r="BE416" s="17"/>
      <c r="BF416" s="17"/>
      <c r="BG416" s="17"/>
      <c r="BH416" s="17"/>
      <c r="BI416" s="17"/>
      <c r="BJ416" s="17"/>
      <c r="BK416" s="17"/>
      <c r="BL416" s="17"/>
      <c r="BM416" s="17"/>
      <c r="BN416" s="17"/>
      <c r="BO416" s="17"/>
      <c r="BP416" s="17"/>
      <c r="BQ416" s="17"/>
      <c r="BR416" s="17"/>
      <c r="BS416" s="17"/>
      <c r="BT416" s="17"/>
      <c r="BU416" s="17"/>
      <c r="BV416" s="17"/>
      <c r="BW416" s="17"/>
      <c r="BX416" s="17"/>
      <c r="BY416" s="17"/>
      <c r="BZ416" s="17"/>
      <c r="CA416" s="17"/>
      <c r="CB416" s="17"/>
      <c r="CC416" s="17"/>
      <c r="CD416" s="17"/>
      <c r="CE416" s="17"/>
      <c r="CF416" s="17"/>
      <c r="CG416" s="17"/>
      <c r="CH416" s="17"/>
      <c r="CI416" s="17"/>
      <c r="CJ416" s="17"/>
      <c r="CK416" s="17"/>
      <c r="CL416" s="17"/>
      <c r="CM416" s="17"/>
      <c r="CN416" s="17"/>
      <c r="CO416" s="17"/>
      <c r="CP416" s="17"/>
      <c r="CQ416" s="17"/>
      <c r="CR416" s="17"/>
      <c r="CS416" s="17"/>
      <c r="CT416" s="17"/>
      <c r="CU416" s="17"/>
      <c r="CV416" s="17"/>
      <c r="CW416" s="17"/>
      <c r="CX416" s="17"/>
      <c r="CY416" s="17"/>
      <c r="CZ416" s="17"/>
      <c r="DA416" s="17"/>
      <c r="DB416" s="17"/>
      <c r="DC416" s="17"/>
      <c r="DD416" s="17"/>
      <c r="DE416" s="17"/>
      <c r="DF416" s="17"/>
      <c r="DG416" s="17"/>
      <c r="DH416" s="17"/>
      <c r="DI416" s="17"/>
      <c r="DJ416" s="17"/>
      <c r="DK416" s="17"/>
      <c r="DL416" s="17"/>
      <c r="DM416" s="17"/>
      <c r="DN416" s="17"/>
      <c r="DO416" s="17"/>
      <c r="DP416" s="17"/>
      <c r="DQ416" s="17"/>
      <c r="DR416" s="17"/>
      <c r="DS416" s="17"/>
      <c r="DT416" s="17"/>
      <c r="DU416" s="17"/>
      <c r="DV416" s="17"/>
      <c r="DW416" s="17"/>
      <c r="DX416" s="17"/>
      <c r="DY416" s="17"/>
      <c r="DZ416" s="17"/>
      <c r="EA416" s="17"/>
      <c r="EB416" s="17"/>
      <c r="EC416" s="17"/>
      <c r="ED416" s="17"/>
      <c r="EE416" s="17"/>
      <c r="EF416" s="17"/>
      <c r="EG416" s="17"/>
      <c r="EH416" s="17"/>
      <c r="EI416" s="17"/>
      <c r="EJ416" s="17"/>
      <c r="EK416" s="17"/>
      <c r="EL416" s="17"/>
      <c r="EM416" s="17"/>
      <c r="EN416" s="17"/>
      <c r="EO416" s="17"/>
      <c r="EP416" s="17"/>
      <c r="EQ416" s="17"/>
      <c r="ER416" s="17"/>
      <c r="ES416" s="17"/>
      <c r="ET416" s="17"/>
      <c r="EU416" s="17"/>
      <c r="EV416" s="17"/>
      <c r="EW416" s="17"/>
      <c r="EX416" s="17"/>
      <c r="EY416" s="17"/>
      <c r="EZ416" s="17"/>
      <c r="FA416" s="17"/>
      <c r="FB416" s="17"/>
      <c r="FC416" s="17"/>
      <c r="FD416" s="17"/>
      <c r="FE416" s="17"/>
      <c r="FF416" s="17"/>
      <c r="FG416" s="17"/>
      <c r="FH416" s="17"/>
      <c r="FI416" s="17"/>
      <c r="FJ416" s="17"/>
      <c r="FK416" s="17"/>
      <c r="FL416" s="17"/>
      <c r="FM416" s="17"/>
      <c r="FN416" s="17"/>
      <c r="FO416" s="17"/>
      <c r="FP416" s="17"/>
      <c r="FQ416" s="17"/>
      <c r="FR416" s="17"/>
      <c r="FS416" s="17"/>
      <c r="FT416" s="17"/>
      <c r="FU416" s="17"/>
      <c r="FV416" s="17"/>
      <c r="FW416" s="17"/>
      <c r="FX416" s="17"/>
      <c r="FY416" s="17"/>
      <c r="FZ416" s="17"/>
      <c r="GA416" s="17"/>
      <c r="GB416" s="17"/>
      <c r="GC416" s="17"/>
      <c r="GD416" s="17"/>
      <c r="GE416" s="17"/>
      <c r="GF416" s="17"/>
      <c r="GG416" s="17"/>
      <c r="GH416" s="17"/>
      <c r="GI416" s="17"/>
      <c r="GJ416" s="17"/>
      <c r="GK416" s="17"/>
      <c r="GL416" s="17"/>
      <c r="GM416" s="17"/>
      <c r="GN416" s="17"/>
    </row>
    <row r="417" spans="1:196" s="27" customFormat="1" ht="30" customHeight="1" x14ac:dyDescent="0.25">
      <c r="A417" s="17">
        <v>1</v>
      </c>
      <c r="B417" s="410" t="s">
        <v>417</v>
      </c>
      <c r="C417" s="242">
        <f>'2 уровень'!F1384</f>
        <v>0</v>
      </c>
      <c r="D417" s="242">
        <f>'2 уровень'!G1384</f>
        <v>0</v>
      </c>
      <c r="E417" s="242">
        <f>'2 уровень'!H1384</f>
        <v>0</v>
      </c>
      <c r="F417" s="388">
        <f>'2 уровень'!I1384</f>
        <v>0</v>
      </c>
      <c r="G417" s="389">
        <f>'2 уровень'!J1384</f>
        <v>0</v>
      </c>
      <c r="H417" s="389">
        <f>'2 уровень'!K1384</f>
        <v>0</v>
      </c>
      <c r="I417" s="390">
        <f>'2 уровень'!L1384</f>
        <v>0</v>
      </c>
      <c r="J417" s="390">
        <f>'2 уровень'!M1384</f>
        <v>0</v>
      </c>
      <c r="K417" s="390">
        <f>'2 уровень'!N1384</f>
        <v>0</v>
      </c>
      <c r="L417" s="390">
        <f>'2 уровень'!O1384</f>
        <v>0</v>
      </c>
      <c r="M417" s="390">
        <f>'2 уровень'!P1384</f>
        <v>0</v>
      </c>
      <c r="N417" s="390">
        <f>'2 уровень'!Q1384</f>
        <v>0</v>
      </c>
      <c r="O417" s="389">
        <f>'2 уровень'!R1384</f>
        <v>0</v>
      </c>
      <c r="P417" s="389">
        <f>'2 уровень'!S1384</f>
        <v>0</v>
      </c>
      <c r="Q417" s="389">
        <f>'2 уровень'!T1384</f>
        <v>0</v>
      </c>
      <c r="R417" s="389">
        <f>'2 уровень'!U1384</f>
        <v>0</v>
      </c>
      <c r="S417" s="389">
        <f>'2 уровень'!V1384</f>
        <v>0</v>
      </c>
      <c r="T417" s="389">
        <f>'2 уровень'!W1384</f>
        <v>0</v>
      </c>
      <c r="U417" s="391">
        <f>'2 уровень'!X1384</f>
        <v>0</v>
      </c>
      <c r="V417" s="389"/>
      <c r="W417" s="389"/>
      <c r="X417" s="242" t="e">
        <f>'2 уровень'!#REF!</f>
        <v>#REF!</v>
      </c>
      <c r="Y417" s="242" t="e">
        <f>'2 уровень'!#REF!</f>
        <v>#REF!</v>
      </c>
      <c r="Z417" s="242" t="e">
        <f>'2 уровень'!#REF!</f>
        <v>#REF!</v>
      </c>
      <c r="AA417" s="392"/>
      <c r="AB417" s="392"/>
      <c r="AC417" s="392"/>
      <c r="AD417" s="225"/>
      <c r="AE417" s="17"/>
      <c r="AF417" s="17"/>
      <c r="AG417" s="17"/>
      <c r="AH417" s="17"/>
      <c r="AI417" s="17"/>
      <c r="AJ417" s="17"/>
      <c r="AK417" s="17"/>
      <c r="AL417" s="17"/>
      <c r="AM417" s="17"/>
      <c r="AN417" s="17"/>
      <c r="AO417" s="17"/>
      <c r="AP417" s="17"/>
      <c r="AQ417" s="17"/>
      <c r="AR417" s="17"/>
      <c r="AS417" s="17"/>
      <c r="AT417" s="17"/>
      <c r="AU417" s="17"/>
      <c r="AV417" s="17"/>
      <c r="AW417" s="17"/>
      <c r="AX417" s="17"/>
      <c r="AY417" s="17"/>
      <c r="AZ417" s="17"/>
      <c r="BA417" s="17"/>
      <c r="BB417" s="17"/>
      <c r="BC417" s="17"/>
      <c r="BD417" s="17"/>
      <c r="BE417" s="17"/>
      <c r="BF417" s="17"/>
      <c r="BG417" s="17"/>
      <c r="BH417" s="17"/>
      <c r="BI417" s="17"/>
      <c r="BJ417" s="17"/>
      <c r="BK417" s="17"/>
      <c r="BL417" s="17"/>
      <c r="BM417" s="17"/>
      <c r="BN417" s="17"/>
      <c r="BO417" s="17"/>
      <c r="BP417" s="17"/>
      <c r="BQ417" s="17"/>
      <c r="BR417" s="17"/>
      <c r="BS417" s="17"/>
      <c r="BT417" s="17"/>
      <c r="BU417" s="17"/>
      <c r="BV417" s="17"/>
      <c r="BW417" s="17"/>
      <c r="BX417" s="17"/>
      <c r="BY417" s="17"/>
      <c r="BZ417" s="17"/>
      <c r="CA417" s="17"/>
      <c r="CB417" s="17"/>
      <c r="CC417" s="17"/>
      <c r="CD417" s="17"/>
      <c r="CE417" s="17"/>
      <c r="CF417" s="17"/>
      <c r="CG417" s="17"/>
      <c r="CH417" s="17"/>
      <c r="CI417" s="17"/>
      <c r="CJ417" s="17"/>
      <c r="CK417" s="17"/>
      <c r="CL417" s="17"/>
      <c r="CM417" s="17"/>
      <c r="CN417" s="17"/>
      <c r="CO417" s="17"/>
      <c r="CP417" s="17"/>
      <c r="CQ417" s="17"/>
      <c r="CR417" s="17"/>
      <c r="CS417" s="17"/>
      <c r="CT417" s="17"/>
      <c r="CU417" s="17"/>
      <c r="CV417" s="17"/>
      <c r="CW417" s="17"/>
      <c r="CX417" s="17"/>
      <c r="CY417" s="17"/>
      <c r="CZ417" s="17"/>
      <c r="DA417" s="17"/>
      <c r="DB417" s="17"/>
      <c r="DC417" s="17"/>
      <c r="DD417" s="17"/>
      <c r="DE417" s="17"/>
      <c r="DF417" s="17"/>
      <c r="DG417" s="17"/>
      <c r="DH417" s="17"/>
      <c r="DI417" s="17"/>
      <c r="DJ417" s="17"/>
      <c r="DK417" s="17"/>
      <c r="DL417" s="17"/>
      <c r="DM417" s="17"/>
      <c r="DN417" s="17"/>
      <c r="DO417" s="17"/>
      <c r="DP417" s="17"/>
      <c r="DQ417" s="17"/>
      <c r="DR417" s="17"/>
      <c r="DS417" s="17"/>
      <c r="DT417" s="17"/>
      <c r="DU417" s="17"/>
      <c r="DV417" s="17"/>
      <c r="DW417" s="17"/>
      <c r="DX417" s="17"/>
      <c r="DY417" s="17"/>
      <c r="DZ417" s="17"/>
      <c r="EA417" s="17"/>
      <c r="EB417" s="17"/>
      <c r="EC417" s="17"/>
      <c r="ED417" s="17"/>
      <c r="EE417" s="17"/>
      <c r="EF417" s="17"/>
      <c r="EG417" s="17"/>
      <c r="EH417" s="17"/>
      <c r="EI417" s="17"/>
      <c r="EJ417" s="17"/>
      <c r="EK417" s="17"/>
      <c r="EL417" s="17"/>
      <c r="EM417" s="17"/>
      <c r="EN417" s="17"/>
      <c r="EO417" s="17"/>
      <c r="EP417" s="17"/>
      <c r="EQ417" s="17"/>
      <c r="ER417" s="17"/>
      <c r="ES417" s="17"/>
      <c r="ET417" s="17"/>
      <c r="EU417" s="17"/>
      <c r="EV417" s="17"/>
      <c r="EW417" s="17"/>
      <c r="EX417" s="17"/>
      <c r="EY417" s="17"/>
      <c r="EZ417" s="17"/>
      <c r="FA417" s="17"/>
      <c r="FB417" s="17"/>
      <c r="FC417" s="17"/>
      <c r="FD417" s="17"/>
      <c r="FE417" s="17"/>
      <c r="FF417" s="17"/>
      <c r="FG417" s="17"/>
      <c r="FH417" s="17"/>
      <c r="FI417" s="17"/>
      <c r="FJ417" s="17"/>
      <c r="FK417" s="17"/>
      <c r="FL417" s="17"/>
      <c r="FM417" s="17"/>
      <c r="FN417" s="17"/>
      <c r="FO417" s="17"/>
      <c r="FP417" s="17"/>
      <c r="FQ417" s="17"/>
      <c r="FR417" s="17"/>
      <c r="FS417" s="17"/>
      <c r="FT417" s="17"/>
      <c r="FU417" s="17"/>
      <c r="FV417" s="17"/>
      <c r="FW417" s="17"/>
      <c r="FX417" s="17"/>
      <c r="FY417" s="17"/>
      <c r="FZ417" s="17"/>
      <c r="GA417" s="17"/>
      <c r="GB417" s="17"/>
      <c r="GC417" s="17"/>
      <c r="GD417" s="17"/>
      <c r="GE417" s="17"/>
      <c r="GF417" s="17"/>
      <c r="GG417" s="17"/>
      <c r="GH417" s="17"/>
      <c r="GI417" s="17"/>
      <c r="GJ417" s="17"/>
      <c r="GK417" s="17"/>
      <c r="GL417" s="17"/>
      <c r="GM417" s="17"/>
      <c r="GN417" s="17"/>
    </row>
    <row r="418" spans="1:196" s="27" customFormat="1" ht="38.1" customHeight="1" x14ac:dyDescent="0.25">
      <c r="A418" s="17">
        <v>1</v>
      </c>
      <c r="B418" s="410" t="s">
        <v>418</v>
      </c>
      <c r="C418" s="242">
        <f>'2 уровень'!F1385</f>
        <v>0</v>
      </c>
      <c r="D418" s="242">
        <f>'2 уровень'!G1385</f>
        <v>0</v>
      </c>
      <c r="E418" s="242">
        <f>'2 уровень'!H1385</f>
        <v>0</v>
      </c>
      <c r="F418" s="388">
        <f>'2 уровень'!I1385</f>
        <v>0</v>
      </c>
      <c r="G418" s="267">
        <f>'2 уровень'!J1385</f>
        <v>0</v>
      </c>
      <c r="H418" s="267">
        <f>'2 уровень'!K1385</f>
        <v>0</v>
      </c>
      <c r="I418" s="230">
        <f>'2 уровень'!L1385</f>
        <v>0</v>
      </c>
      <c r="J418" s="230">
        <f>'2 уровень'!M1385</f>
        <v>0</v>
      </c>
      <c r="K418" s="230">
        <f>'2 уровень'!N1385</f>
        <v>0</v>
      </c>
      <c r="L418" s="230">
        <f>'2 уровень'!O1385</f>
        <v>0</v>
      </c>
      <c r="M418" s="230">
        <f>'2 уровень'!P1385</f>
        <v>0</v>
      </c>
      <c r="N418" s="230">
        <f>'2 уровень'!Q1385</f>
        <v>0</v>
      </c>
      <c r="O418" s="267">
        <f>'2 уровень'!R1385</f>
        <v>0</v>
      </c>
      <c r="P418" s="267">
        <f>'2 уровень'!S1385</f>
        <v>0</v>
      </c>
      <c r="Q418" s="267">
        <f>'2 уровень'!T1385</f>
        <v>0</v>
      </c>
      <c r="R418" s="267">
        <f>'2 уровень'!U1385</f>
        <v>0</v>
      </c>
      <c r="S418" s="267">
        <f>'2 уровень'!V1385</f>
        <v>0</v>
      </c>
      <c r="T418" s="267">
        <f>'2 уровень'!W1385</f>
        <v>0</v>
      </c>
      <c r="U418" s="310">
        <f>'2 уровень'!X1385</f>
        <v>0</v>
      </c>
      <c r="V418" s="267"/>
      <c r="W418" s="267"/>
      <c r="X418" s="242" t="e">
        <f>'2 уровень'!#REF!</f>
        <v>#REF!</v>
      </c>
      <c r="Y418" s="242" t="e">
        <f>'2 уровень'!#REF!</f>
        <v>#REF!</v>
      </c>
      <c r="Z418" s="242" t="e">
        <f>'2 уровень'!#REF!</f>
        <v>#REF!</v>
      </c>
      <c r="AA418" s="35"/>
      <c r="AB418" s="35"/>
      <c r="AC418" s="35"/>
      <c r="AD418" s="225"/>
      <c r="AE418" s="17"/>
      <c r="AF418" s="17"/>
      <c r="AG418" s="17"/>
      <c r="AH418" s="17"/>
      <c r="AI418" s="17"/>
      <c r="AJ418" s="17"/>
      <c r="AK418" s="17"/>
      <c r="AL418" s="17"/>
      <c r="AM418" s="17"/>
      <c r="AN418" s="17"/>
      <c r="AO418" s="17"/>
      <c r="AP418" s="17"/>
      <c r="AQ418" s="17"/>
      <c r="AR418" s="17"/>
      <c r="AS418" s="17"/>
      <c r="AT418" s="17"/>
      <c r="AU418" s="17"/>
      <c r="AV418" s="17"/>
      <c r="AW418" s="17"/>
      <c r="AX418" s="17"/>
      <c r="AY418" s="17"/>
      <c r="AZ418" s="17"/>
      <c r="BA418" s="17"/>
      <c r="BB418" s="17"/>
      <c r="BC418" s="17"/>
      <c r="BD418" s="17"/>
      <c r="BE418" s="17"/>
      <c r="BF418" s="17"/>
      <c r="BG418" s="17"/>
      <c r="BH418" s="17"/>
      <c r="BI418" s="17"/>
      <c r="BJ418" s="17"/>
      <c r="BK418" s="17"/>
      <c r="BL418" s="17"/>
      <c r="BM418" s="17"/>
      <c r="BN418" s="17"/>
      <c r="BO418" s="17"/>
      <c r="BP418" s="17"/>
      <c r="BQ418" s="17"/>
      <c r="BR418" s="17"/>
      <c r="BS418" s="17"/>
      <c r="BT418" s="17"/>
      <c r="BU418" s="17"/>
      <c r="BV418" s="17"/>
      <c r="BW418" s="17"/>
      <c r="BX418" s="17"/>
      <c r="BY418" s="17"/>
      <c r="BZ418" s="17"/>
      <c r="CA418" s="17"/>
      <c r="CB418" s="17"/>
      <c r="CC418" s="17"/>
      <c r="CD418" s="17"/>
      <c r="CE418" s="17"/>
      <c r="CF418" s="17"/>
      <c r="CG418" s="17"/>
      <c r="CH418" s="17"/>
      <c r="CI418" s="17"/>
      <c r="CJ418" s="17"/>
      <c r="CK418" s="17"/>
      <c r="CL418" s="17"/>
      <c r="CM418" s="17"/>
      <c r="CN418" s="17"/>
      <c r="CO418" s="17"/>
      <c r="CP418" s="17"/>
      <c r="CQ418" s="17"/>
      <c r="CR418" s="17"/>
      <c r="CS418" s="17"/>
      <c r="CT418" s="17"/>
      <c r="CU418" s="17"/>
      <c r="CV418" s="17"/>
      <c r="CW418" s="17"/>
      <c r="CX418" s="17"/>
      <c r="CY418" s="17"/>
      <c r="CZ418" s="17"/>
      <c r="DA418" s="17"/>
      <c r="DB418" s="17"/>
      <c r="DC418" s="17"/>
      <c r="DD418" s="17"/>
      <c r="DE418" s="17"/>
      <c r="DF418" s="17"/>
      <c r="DG418" s="17"/>
      <c r="DH418" s="17"/>
      <c r="DI418" s="17"/>
      <c r="DJ418" s="17"/>
      <c r="DK418" s="17"/>
      <c r="DL418" s="17"/>
      <c r="DM418" s="17"/>
      <c r="DN418" s="17"/>
      <c r="DO418" s="17"/>
      <c r="DP418" s="17"/>
      <c r="DQ418" s="17"/>
      <c r="DR418" s="17"/>
      <c r="DS418" s="17"/>
      <c r="DT418" s="17"/>
      <c r="DU418" s="17"/>
      <c r="DV418" s="17"/>
      <c r="DW418" s="17"/>
      <c r="DX418" s="17"/>
      <c r="DY418" s="17"/>
      <c r="DZ418" s="17"/>
      <c r="EA418" s="17"/>
      <c r="EB418" s="17"/>
      <c r="EC418" s="17"/>
      <c r="ED418" s="17"/>
      <c r="EE418" s="17"/>
      <c r="EF418" s="17"/>
      <c r="EG418" s="17"/>
      <c r="EH418" s="17"/>
      <c r="EI418" s="17"/>
      <c r="EJ418" s="17"/>
      <c r="EK418" s="17"/>
      <c r="EL418" s="17"/>
      <c r="EM418" s="17"/>
      <c r="EN418" s="17"/>
      <c r="EO418" s="17"/>
      <c r="EP418" s="17"/>
      <c r="EQ418" s="17"/>
      <c r="ER418" s="17"/>
      <c r="ES418" s="17"/>
      <c r="ET418" s="17"/>
      <c r="EU418" s="17"/>
      <c r="EV418" s="17"/>
      <c r="EW418" s="17"/>
      <c r="EX418" s="17"/>
      <c r="EY418" s="17"/>
      <c r="EZ418" s="17"/>
      <c r="FA418" s="17"/>
      <c r="FB418" s="17"/>
      <c r="FC418" s="17"/>
      <c r="FD418" s="17"/>
      <c r="FE418" s="17"/>
      <c r="FF418" s="17"/>
      <c r="FG418" s="17"/>
      <c r="FH418" s="17"/>
      <c r="FI418" s="17"/>
      <c r="FJ418" s="17"/>
      <c r="FK418" s="17"/>
      <c r="FL418" s="17"/>
      <c r="FM418" s="17"/>
      <c r="FN418" s="17"/>
      <c r="FO418" s="17"/>
      <c r="FP418" s="17"/>
      <c r="FQ418" s="17"/>
      <c r="FR418" s="17"/>
      <c r="FS418" s="17"/>
      <c r="FT418" s="17"/>
      <c r="FU418" s="17"/>
      <c r="FV418" s="17"/>
      <c r="FW418" s="17"/>
      <c r="FX418" s="17"/>
      <c r="FY418" s="17"/>
      <c r="FZ418" s="17"/>
      <c r="GA418" s="17"/>
      <c r="GB418" s="17"/>
      <c r="GC418" s="17"/>
      <c r="GD418" s="17"/>
      <c r="GE418" s="17"/>
      <c r="GF418" s="17"/>
      <c r="GG418" s="17"/>
      <c r="GH418" s="17"/>
      <c r="GI418" s="17"/>
      <c r="GJ418" s="17"/>
      <c r="GK418" s="17"/>
      <c r="GL418" s="17"/>
      <c r="GM418" s="17"/>
      <c r="GN418" s="17"/>
    </row>
    <row r="419" spans="1:196" s="27" customFormat="1" ht="33.75" customHeight="1" x14ac:dyDescent="0.25">
      <c r="A419" s="17">
        <v>1</v>
      </c>
      <c r="B419" s="396" t="s">
        <v>419</v>
      </c>
      <c r="C419" s="242">
        <f>'2 уровень'!F1386</f>
        <v>0</v>
      </c>
      <c r="D419" s="242">
        <f>'2 уровень'!G1386</f>
        <v>0</v>
      </c>
      <c r="E419" s="242">
        <f>'2 уровень'!H1386</f>
        <v>0</v>
      </c>
      <c r="F419" s="388">
        <f>'2 уровень'!I1386</f>
        <v>0</v>
      </c>
      <c r="G419" s="389">
        <f>'2 уровень'!J1386</f>
        <v>0</v>
      </c>
      <c r="H419" s="389">
        <f>'2 уровень'!K1386</f>
        <v>0</v>
      </c>
      <c r="I419" s="390">
        <f>'2 уровень'!L1386</f>
        <v>0</v>
      </c>
      <c r="J419" s="390">
        <f>'2 уровень'!M1386</f>
        <v>0</v>
      </c>
      <c r="K419" s="390">
        <f>'2 уровень'!N1386</f>
        <v>0</v>
      </c>
      <c r="L419" s="390">
        <f>'2 уровень'!O1386</f>
        <v>0</v>
      </c>
      <c r="M419" s="390">
        <f>'2 уровень'!P1386</f>
        <v>0</v>
      </c>
      <c r="N419" s="390">
        <f>'2 уровень'!Q1386</f>
        <v>0</v>
      </c>
      <c r="O419" s="389">
        <f>'2 уровень'!R1386</f>
        <v>0</v>
      </c>
      <c r="P419" s="389">
        <f>'2 уровень'!S1386</f>
        <v>0</v>
      </c>
      <c r="Q419" s="389">
        <f>'2 уровень'!T1386</f>
        <v>0</v>
      </c>
      <c r="R419" s="389">
        <f>'2 уровень'!U1386</f>
        <v>0</v>
      </c>
      <c r="S419" s="389">
        <f>'2 уровень'!V1386</f>
        <v>0</v>
      </c>
      <c r="T419" s="389">
        <f>'2 уровень'!W1386</f>
        <v>0</v>
      </c>
      <c r="U419" s="391">
        <f>'2 уровень'!X1386</f>
        <v>0</v>
      </c>
      <c r="V419" s="389"/>
      <c r="W419" s="389"/>
      <c r="X419" s="242" t="e">
        <f>'2 уровень'!#REF!</f>
        <v>#REF!</v>
      </c>
      <c r="Y419" s="242" t="e">
        <f>'2 уровень'!#REF!</f>
        <v>#REF!</v>
      </c>
      <c r="Z419" s="242" t="e">
        <f>'2 уровень'!#REF!</f>
        <v>#REF!</v>
      </c>
      <c r="AA419" s="392"/>
      <c r="AB419" s="392"/>
      <c r="AC419" s="392"/>
      <c r="AD419" s="225"/>
      <c r="AE419" s="17"/>
      <c r="AF419" s="17"/>
      <c r="AG419" s="17"/>
      <c r="AH419" s="17"/>
      <c r="AI419" s="17"/>
      <c r="AJ419" s="17"/>
      <c r="AK419" s="17"/>
      <c r="AL419" s="17"/>
      <c r="AM419" s="17"/>
      <c r="AN419" s="17"/>
      <c r="AO419" s="17"/>
      <c r="AP419" s="17"/>
      <c r="AQ419" s="17"/>
      <c r="AR419" s="17"/>
      <c r="AS419" s="17"/>
      <c r="AT419" s="17"/>
      <c r="AU419" s="17"/>
      <c r="AV419" s="17"/>
      <c r="AW419" s="17"/>
      <c r="AX419" s="17"/>
      <c r="AY419" s="17"/>
      <c r="AZ419" s="17"/>
      <c r="BA419" s="17"/>
      <c r="BB419" s="17"/>
      <c r="BC419" s="17"/>
      <c r="BD419" s="17"/>
      <c r="BE419" s="17"/>
      <c r="BF419" s="17"/>
      <c r="BG419" s="17"/>
      <c r="BH419" s="17"/>
      <c r="BI419" s="17"/>
      <c r="BJ419" s="17"/>
      <c r="BK419" s="17"/>
      <c r="BL419" s="17"/>
      <c r="BM419" s="17"/>
      <c r="BN419" s="17"/>
      <c r="BO419" s="17"/>
      <c r="BP419" s="17"/>
      <c r="BQ419" s="17"/>
      <c r="BR419" s="17"/>
      <c r="BS419" s="17"/>
      <c r="BT419" s="17"/>
      <c r="BU419" s="17"/>
      <c r="BV419" s="17"/>
      <c r="BW419" s="17"/>
      <c r="BX419" s="17"/>
      <c r="BY419" s="17"/>
      <c r="BZ419" s="17"/>
      <c r="CA419" s="17"/>
      <c r="CB419" s="17"/>
      <c r="CC419" s="17"/>
      <c r="CD419" s="17"/>
      <c r="CE419" s="17"/>
      <c r="CF419" s="17"/>
      <c r="CG419" s="17"/>
      <c r="CH419" s="17"/>
      <c r="CI419" s="17"/>
      <c r="CJ419" s="17"/>
      <c r="CK419" s="17"/>
      <c r="CL419" s="17"/>
      <c r="CM419" s="17"/>
      <c r="CN419" s="17"/>
      <c r="CO419" s="17"/>
      <c r="CP419" s="17"/>
      <c r="CQ419" s="17"/>
      <c r="CR419" s="17"/>
      <c r="CS419" s="17"/>
      <c r="CT419" s="17"/>
      <c r="CU419" s="17"/>
      <c r="CV419" s="17"/>
      <c r="CW419" s="17"/>
      <c r="CX419" s="17"/>
      <c r="CY419" s="17"/>
      <c r="CZ419" s="17"/>
      <c r="DA419" s="17"/>
      <c r="DB419" s="17"/>
      <c r="DC419" s="17"/>
      <c r="DD419" s="17"/>
      <c r="DE419" s="17"/>
      <c r="DF419" s="17"/>
      <c r="DG419" s="17"/>
      <c r="DH419" s="17"/>
      <c r="DI419" s="17"/>
      <c r="DJ419" s="17"/>
      <c r="DK419" s="17"/>
      <c r="DL419" s="17"/>
      <c r="DM419" s="17"/>
      <c r="DN419" s="17"/>
      <c r="DO419" s="17"/>
      <c r="DP419" s="17"/>
      <c r="DQ419" s="17"/>
      <c r="DR419" s="17"/>
      <c r="DS419" s="17"/>
      <c r="DT419" s="17"/>
      <c r="DU419" s="17"/>
      <c r="DV419" s="17"/>
      <c r="DW419" s="17"/>
      <c r="DX419" s="17"/>
      <c r="DY419" s="17"/>
      <c r="DZ419" s="17"/>
      <c r="EA419" s="17"/>
      <c r="EB419" s="17"/>
      <c r="EC419" s="17"/>
      <c r="ED419" s="17"/>
      <c r="EE419" s="17"/>
      <c r="EF419" s="17"/>
      <c r="EG419" s="17"/>
      <c r="EH419" s="17"/>
      <c r="EI419" s="17"/>
      <c r="EJ419" s="17"/>
      <c r="EK419" s="17"/>
      <c r="EL419" s="17"/>
      <c r="EM419" s="17"/>
      <c r="EN419" s="17"/>
      <c r="EO419" s="17"/>
      <c r="EP419" s="17"/>
      <c r="EQ419" s="17"/>
      <c r="ER419" s="17"/>
      <c r="ES419" s="17"/>
      <c r="ET419" s="17"/>
      <c r="EU419" s="17"/>
      <c r="EV419" s="17"/>
      <c r="EW419" s="17"/>
      <c r="EX419" s="17"/>
      <c r="EY419" s="17"/>
      <c r="EZ419" s="17"/>
      <c r="FA419" s="17"/>
      <c r="FB419" s="17"/>
      <c r="FC419" s="17"/>
      <c r="FD419" s="17"/>
      <c r="FE419" s="17"/>
      <c r="FF419" s="17"/>
      <c r="FG419" s="17"/>
      <c r="FH419" s="17"/>
      <c r="FI419" s="17"/>
      <c r="FJ419" s="17"/>
      <c r="FK419" s="17"/>
      <c r="FL419" s="17"/>
      <c r="FM419" s="17"/>
      <c r="FN419" s="17"/>
      <c r="FO419" s="17"/>
      <c r="FP419" s="17"/>
      <c r="FQ419" s="17"/>
      <c r="FR419" s="17"/>
      <c r="FS419" s="17"/>
      <c r="FT419" s="17"/>
      <c r="FU419" s="17"/>
      <c r="FV419" s="17"/>
      <c r="FW419" s="17"/>
      <c r="FX419" s="17"/>
      <c r="FY419" s="17"/>
      <c r="FZ419" s="17"/>
      <c r="GA419" s="17"/>
      <c r="GB419" s="17"/>
      <c r="GC419" s="17"/>
      <c r="GD419" s="17"/>
      <c r="GE419" s="17"/>
      <c r="GF419" s="17"/>
      <c r="GG419" s="17"/>
      <c r="GH419" s="17"/>
      <c r="GI419" s="17"/>
      <c r="GJ419" s="17"/>
      <c r="GK419" s="17"/>
      <c r="GL419" s="17"/>
      <c r="GM419" s="17"/>
      <c r="GN419" s="17"/>
    </row>
    <row r="420" spans="1:196" s="27" customFormat="1" ht="47.25" customHeight="1" x14ac:dyDescent="0.25">
      <c r="A420" s="17">
        <v>1</v>
      </c>
      <c r="B420" s="402" t="s">
        <v>395</v>
      </c>
      <c r="C420" s="242">
        <f>'2 уровень'!F1387</f>
        <v>0</v>
      </c>
      <c r="D420" s="242">
        <f>'2 уровень'!G1387</f>
        <v>0</v>
      </c>
      <c r="E420" s="242">
        <f>'2 уровень'!H1387</f>
        <v>1</v>
      </c>
      <c r="F420" s="388" t="e">
        <f>'2 уровень'!I1387</f>
        <v>#DIV/0!</v>
      </c>
      <c r="G420" s="389">
        <f>'2 уровень'!J1387</f>
        <v>0</v>
      </c>
      <c r="H420" s="389">
        <f>'2 уровень'!K1387</f>
        <v>0</v>
      </c>
      <c r="I420" s="390">
        <f>'2 уровень'!L1387</f>
        <v>0</v>
      </c>
      <c r="J420" s="390">
        <f>'2 уровень'!M1387</f>
        <v>0</v>
      </c>
      <c r="K420" s="390">
        <f>'2 уровень'!N1387</f>
        <v>0</v>
      </c>
      <c r="L420" s="390">
        <f>'2 уровень'!O1387</f>
        <v>0</v>
      </c>
      <c r="M420" s="390">
        <f>'2 уровень'!P1387</f>
        <v>0</v>
      </c>
      <c r="N420" s="390">
        <f>'2 уровень'!Q1387</f>
        <v>0</v>
      </c>
      <c r="O420" s="389">
        <f>'2 уровень'!R1387</f>
        <v>0</v>
      </c>
      <c r="P420" s="389">
        <f>'2 уровень'!S1387</f>
        <v>0</v>
      </c>
      <c r="Q420" s="389">
        <f>'2 уровень'!T1387</f>
        <v>0</v>
      </c>
      <c r="R420" s="389">
        <f>'2 уровень'!U1387</f>
        <v>0</v>
      </c>
      <c r="S420" s="389">
        <f>'2 уровень'!V1387</f>
        <v>0</v>
      </c>
      <c r="T420" s="389">
        <f>'2 уровень'!W1387</f>
        <v>0</v>
      </c>
      <c r="U420" s="391">
        <f>'2 уровень'!X1387</f>
        <v>0</v>
      </c>
      <c r="V420" s="389"/>
      <c r="W420" s="389"/>
      <c r="X420" s="242" t="e">
        <f>'2 уровень'!#REF!</f>
        <v>#REF!</v>
      </c>
      <c r="Y420" s="242" t="e">
        <f>'2 уровень'!#REF!</f>
        <v>#REF!</v>
      </c>
      <c r="Z420" s="242" t="e">
        <f>'2 уровень'!#REF!</f>
        <v>#REF!</v>
      </c>
      <c r="AA420" s="392"/>
      <c r="AB420" s="392"/>
      <c r="AC420" s="392"/>
      <c r="AD420" s="225"/>
      <c r="AE420" s="17"/>
      <c r="AF420" s="17"/>
      <c r="AG420" s="17"/>
      <c r="AH420" s="17"/>
      <c r="AI420" s="17"/>
      <c r="AJ420" s="17"/>
      <c r="AK420" s="17"/>
      <c r="AL420" s="17"/>
      <c r="AM420" s="17"/>
      <c r="AN420" s="17"/>
      <c r="AO420" s="17"/>
      <c r="AP420" s="17"/>
      <c r="AQ420" s="17"/>
      <c r="AR420" s="17"/>
      <c r="AS420" s="17"/>
      <c r="AT420" s="17"/>
      <c r="AU420" s="17"/>
      <c r="AV420" s="17"/>
      <c r="AW420" s="17"/>
      <c r="AX420" s="17"/>
      <c r="AY420" s="17"/>
      <c r="AZ420" s="17"/>
      <c r="BA420" s="17"/>
      <c r="BB420" s="17"/>
      <c r="BC420" s="17"/>
      <c r="BD420" s="17"/>
      <c r="BE420" s="17"/>
      <c r="BF420" s="17"/>
      <c r="BG420" s="17"/>
      <c r="BH420" s="17"/>
      <c r="BI420" s="17"/>
      <c r="BJ420" s="17"/>
      <c r="BK420" s="17"/>
      <c r="BL420" s="17"/>
      <c r="BM420" s="17"/>
      <c r="BN420" s="17"/>
      <c r="BO420" s="17"/>
      <c r="BP420" s="17"/>
      <c r="BQ420" s="17"/>
      <c r="BR420" s="17"/>
      <c r="BS420" s="17"/>
      <c r="BT420" s="17"/>
      <c r="BU420" s="17"/>
      <c r="BV420" s="17"/>
      <c r="BW420" s="17"/>
      <c r="BX420" s="17"/>
      <c r="BY420" s="17"/>
      <c r="BZ420" s="17"/>
      <c r="CA420" s="17"/>
      <c r="CB420" s="17"/>
      <c r="CC420" s="17"/>
      <c r="CD420" s="17"/>
      <c r="CE420" s="17"/>
      <c r="CF420" s="17"/>
      <c r="CG420" s="17"/>
      <c r="CH420" s="17"/>
      <c r="CI420" s="17"/>
      <c r="CJ420" s="17"/>
      <c r="CK420" s="17"/>
      <c r="CL420" s="17"/>
      <c r="CM420" s="17"/>
      <c r="CN420" s="17"/>
      <c r="CO420" s="17"/>
      <c r="CP420" s="17"/>
      <c r="CQ420" s="17"/>
      <c r="CR420" s="17"/>
      <c r="CS420" s="17"/>
      <c r="CT420" s="17"/>
      <c r="CU420" s="17"/>
      <c r="CV420" s="17"/>
      <c r="CW420" s="17"/>
      <c r="CX420" s="17"/>
      <c r="CY420" s="17"/>
      <c r="CZ420" s="17"/>
      <c r="DA420" s="17"/>
      <c r="DB420" s="17"/>
      <c r="DC420" s="17"/>
      <c r="DD420" s="17"/>
      <c r="DE420" s="17"/>
      <c r="DF420" s="17"/>
      <c r="DG420" s="17"/>
      <c r="DH420" s="17"/>
      <c r="DI420" s="17"/>
      <c r="DJ420" s="17"/>
      <c r="DK420" s="17"/>
      <c r="DL420" s="17"/>
      <c r="DM420" s="17"/>
      <c r="DN420" s="17"/>
      <c r="DO420" s="17"/>
      <c r="DP420" s="17"/>
      <c r="DQ420" s="17"/>
      <c r="DR420" s="17"/>
      <c r="DS420" s="17"/>
      <c r="DT420" s="17"/>
      <c r="DU420" s="17"/>
      <c r="DV420" s="17"/>
      <c r="DW420" s="17"/>
      <c r="DX420" s="17"/>
      <c r="DY420" s="17"/>
      <c r="DZ420" s="17"/>
      <c r="EA420" s="17"/>
      <c r="EB420" s="17"/>
      <c r="EC420" s="17"/>
      <c r="ED420" s="17"/>
      <c r="EE420" s="17"/>
      <c r="EF420" s="17"/>
      <c r="EG420" s="17"/>
      <c r="EH420" s="17"/>
      <c r="EI420" s="17"/>
      <c r="EJ420" s="17"/>
      <c r="EK420" s="17"/>
      <c r="EL420" s="17"/>
      <c r="EM420" s="17"/>
      <c r="EN420" s="17"/>
      <c r="EO420" s="17"/>
      <c r="EP420" s="17"/>
      <c r="EQ420" s="17"/>
      <c r="ER420" s="17"/>
      <c r="ES420" s="17"/>
      <c r="ET420" s="17"/>
      <c r="EU420" s="17"/>
      <c r="EV420" s="17"/>
      <c r="EW420" s="17"/>
      <c r="EX420" s="17"/>
      <c r="EY420" s="17"/>
      <c r="EZ420" s="17"/>
      <c r="FA420" s="17"/>
      <c r="FB420" s="17"/>
      <c r="FC420" s="17"/>
      <c r="FD420" s="17"/>
      <c r="FE420" s="17"/>
      <c r="FF420" s="17"/>
      <c r="FG420" s="17"/>
      <c r="FH420" s="17"/>
      <c r="FI420" s="17"/>
      <c r="FJ420" s="17"/>
      <c r="FK420" s="17"/>
      <c r="FL420" s="17"/>
      <c r="FM420" s="17"/>
      <c r="FN420" s="17"/>
      <c r="FO420" s="17"/>
      <c r="FP420" s="17"/>
      <c r="FQ420" s="17"/>
      <c r="FR420" s="17"/>
      <c r="FS420" s="17"/>
      <c r="FT420" s="17"/>
      <c r="FU420" s="17"/>
      <c r="FV420" s="17"/>
      <c r="FW420" s="17"/>
      <c r="FX420" s="17"/>
      <c r="FY420" s="17"/>
      <c r="FZ420" s="17"/>
      <c r="GA420" s="17"/>
      <c r="GB420" s="17"/>
      <c r="GC420" s="17"/>
      <c r="GD420" s="17"/>
      <c r="GE420" s="17"/>
      <c r="GF420" s="17"/>
      <c r="GG420" s="17"/>
      <c r="GH420" s="17"/>
      <c r="GI420" s="17"/>
      <c r="GJ420" s="17"/>
      <c r="GK420" s="17"/>
      <c r="GL420" s="17"/>
      <c r="GM420" s="17"/>
      <c r="GN420" s="17"/>
    </row>
    <row r="421" spans="1:196" s="27" customFormat="1" ht="38.1" customHeight="1" x14ac:dyDescent="0.25">
      <c r="A421" s="17">
        <v>1</v>
      </c>
      <c r="B421" s="387" t="s">
        <v>256</v>
      </c>
      <c r="C421" s="242">
        <f>'2 уровень'!F1388</f>
        <v>0</v>
      </c>
      <c r="D421" s="242">
        <f>'2 уровень'!G1388</f>
        <v>0</v>
      </c>
      <c r="E421" s="242">
        <f>'2 уровень'!H1388</f>
        <v>0</v>
      </c>
      <c r="F421" s="388">
        <f>'2 уровень'!I1388</f>
        <v>0</v>
      </c>
      <c r="G421" s="389">
        <f>'2 уровень'!J1388</f>
        <v>0</v>
      </c>
      <c r="H421" s="389">
        <f>'2 уровень'!K1388</f>
        <v>0</v>
      </c>
      <c r="I421" s="390">
        <f>'2 уровень'!L1388</f>
        <v>0</v>
      </c>
      <c r="J421" s="390">
        <f>'2 уровень'!M1388</f>
        <v>0</v>
      </c>
      <c r="K421" s="390">
        <f>'2 уровень'!N1388</f>
        <v>0</v>
      </c>
      <c r="L421" s="390">
        <f>'2 уровень'!O1388</f>
        <v>0</v>
      </c>
      <c r="M421" s="390">
        <f>'2 уровень'!P1388</f>
        <v>0</v>
      </c>
      <c r="N421" s="390">
        <f>'2 уровень'!Q1388</f>
        <v>0</v>
      </c>
      <c r="O421" s="389">
        <f>'2 уровень'!R1388</f>
        <v>0</v>
      </c>
      <c r="P421" s="389">
        <f>'2 уровень'!S1388</f>
        <v>0</v>
      </c>
      <c r="Q421" s="389">
        <f>'2 уровень'!T1388</f>
        <v>0</v>
      </c>
      <c r="R421" s="389">
        <f>'2 уровень'!U1388</f>
        <v>0</v>
      </c>
      <c r="S421" s="389">
        <f>'2 уровень'!V1388</f>
        <v>0</v>
      </c>
      <c r="T421" s="389">
        <f>'2 уровень'!W1388</f>
        <v>0</v>
      </c>
      <c r="U421" s="391">
        <f>'2 уровень'!X1388</f>
        <v>0</v>
      </c>
      <c r="V421" s="389"/>
      <c r="W421" s="389"/>
      <c r="X421" s="242" t="e">
        <f>'2 уровень'!#REF!</f>
        <v>#REF!</v>
      </c>
      <c r="Y421" s="242" t="e">
        <f>'2 уровень'!#REF!</f>
        <v>#REF!</v>
      </c>
      <c r="Z421" s="242" t="e">
        <f>'2 уровень'!#REF!</f>
        <v>#REF!</v>
      </c>
      <c r="AA421" s="392"/>
      <c r="AB421" s="392"/>
      <c r="AC421" s="392"/>
      <c r="AD421" s="225"/>
      <c r="AE421" s="17"/>
      <c r="AF421" s="17"/>
      <c r="AG421" s="17"/>
      <c r="AH421" s="17"/>
      <c r="AI421" s="17"/>
      <c r="AJ421" s="17"/>
      <c r="AK421" s="17"/>
      <c r="AL421" s="17"/>
      <c r="AM421" s="17"/>
      <c r="AN421" s="17"/>
      <c r="AO421" s="17"/>
      <c r="AP421" s="17"/>
      <c r="AQ421" s="17"/>
      <c r="AR421" s="17"/>
      <c r="AS421" s="17"/>
      <c r="AT421" s="17"/>
      <c r="AU421" s="17"/>
      <c r="AV421" s="17"/>
      <c r="AW421" s="17"/>
      <c r="AX421" s="17"/>
      <c r="AY421" s="17"/>
      <c r="AZ421" s="17"/>
      <c r="BA421" s="17"/>
      <c r="BB421" s="17"/>
      <c r="BC421" s="17"/>
      <c r="BD421" s="17"/>
      <c r="BE421" s="17"/>
      <c r="BF421" s="17"/>
      <c r="BG421" s="17"/>
      <c r="BH421" s="17"/>
      <c r="BI421" s="17"/>
      <c r="BJ421" s="17"/>
      <c r="BK421" s="17"/>
      <c r="BL421" s="17"/>
      <c r="BM421" s="17"/>
      <c r="BN421" s="17"/>
      <c r="BO421" s="17"/>
      <c r="BP421" s="17"/>
      <c r="BQ421" s="17"/>
      <c r="BR421" s="17"/>
      <c r="BS421" s="17"/>
      <c r="BT421" s="17"/>
      <c r="BU421" s="17"/>
      <c r="BV421" s="17"/>
      <c r="BW421" s="17"/>
      <c r="BX421" s="17"/>
      <c r="BY421" s="17"/>
      <c r="BZ421" s="17"/>
      <c r="CA421" s="17"/>
      <c r="CB421" s="17"/>
      <c r="CC421" s="17"/>
      <c r="CD421" s="17"/>
      <c r="CE421" s="17"/>
      <c r="CF421" s="17"/>
      <c r="CG421" s="17"/>
      <c r="CH421" s="17"/>
      <c r="CI421" s="17"/>
      <c r="CJ421" s="17"/>
      <c r="CK421" s="17"/>
      <c r="CL421" s="17"/>
      <c r="CM421" s="17"/>
      <c r="CN421" s="17"/>
      <c r="CO421" s="17"/>
      <c r="CP421" s="17"/>
      <c r="CQ421" s="17"/>
      <c r="CR421" s="17"/>
      <c r="CS421" s="17"/>
      <c r="CT421" s="17"/>
      <c r="CU421" s="17"/>
      <c r="CV421" s="17"/>
      <c r="CW421" s="17"/>
      <c r="CX421" s="17"/>
      <c r="CY421" s="17"/>
      <c r="CZ421" s="17"/>
      <c r="DA421" s="17"/>
      <c r="DB421" s="17"/>
      <c r="DC421" s="17"/>
      <c r="DD421" s="17"/>
      <c r="DE421" s="17"/>
      <c r="DF421" s="17"/>
      <c r="DG421" s="17"/>
      <c r="DH421" s="17"/>
      <c r="DI421" s="17"/>
      <c r="DJ421" s="17"/>
      <c r="DK421" s="17"/>
      <c r="DL421" s="17"/>
      <c r="DM421" s="17"/>
      <c r="DN421" s="17"/>
      <c r="DO421" s="17"/>
      <c r="DP421" s="17"/>
      <c r="DQ421" s="17"/>
      <c r="DR421" s="17"/>
      <c r="DS421" s="17"/>
      <c r="DT421" s="17"/>
      <c r="DU421" s="17"/>
      <c r="DV421" s="17"/>
      <c r="DW421" s="17"/>
      <c r="DX421" s="17"/>
      <c r="DY421" s="17"/>
      <c r="DZ421" s="17"/>
      <c r="EA421" s="17"/>
      <c r="EB421" s="17"/>
      <c r="EC421" s="17"/>
      <c r="ED421" s="17"/>
      <c r="EE421" s="17"/>
      <c r="EF421" s="17"/>
      <c r="EG421" s="17"/>
      <c r="EH421" s="17"/>
      <c r="EI421" s="17"/>
      <c r="EJ421" s="17"/>
      <c r="EK421" s="17"/>
      <c r="EL421" s="17"/>
      <c r="EM421" s="17"/>
      <c r="EN421" s="17"/>
      <c r="EO421" s="17"/>
      <c r="EP421" s="17"/>
      <c r="EQ421" s="17"/>
      <c r="ER421" s="17"/>
      <c r="ES421" s="17"/>
      <c r="ET421" s="17"/>
      <c r="EU421" s="17"/>
      <c r="EV421" s="17"/>
      <c r="EW421" s="17"/>
      <c r="EX421" s="17"/>
      <c r="EY421" s="17"/>
      <c r="EZ421" s="17"/>
      <c r="FA421" s="17"/>
      <c r="FB421" s="17"/>
      <c r="FC421" s="17"/>
      <c r="FD421" s="17"/>
      <c r="FE421" s="17"/>
      <c r="FF421" s="17"/>
      <c r="FG421" s="17"/>
      <c r="FH421" s="17"/>
      <c r="FI421" s="17"/>
      <c r="FJ421" s="17"/>
      <c r="FK421" s="17"/>
      <c r="FL421" s="17"/>
      <c r="FM421" s="17"/>
      <c r="FN421" s="17"/>
      <c r="FO421" s="17"/>
      <c r="FP421" s="17"/>
      <c r="FQ421" s="17"/>
      <c r="FR421" s="17"/>
      <c r="FS421" s="17"/>
      <c r="FT421" s="17"/>
      <c r="FU421" s="17"/>
      <c r="FV421" s="17"/>
      <c r="FW421" s="17"/>
      <c r="FX421" s="17"/>
      <c r="FY421" s="17"/>
      <c r="FZ421" s="17"/>
      <c r="GA421" s="17"/>
      <c r="GB421" s="17"/>
      <c r="GC421" s="17"/>
      <c r="GD421" s="17"/>
      <c r="GE421" s="17"/>
      <c r="GF421" s="17"/>
      <c r="GG421" s="17"/>
      <c r="GH421" s="17"/>
      <c r="GI421" s="17"/>
      <c r="GJ421" s="17"/>
      <c r="GK421" s="17"/>
      <c r="GL421" s="17"/>
      <c r="GM421" s="17"/>
      <c r="GN421" s="17"/>
    </row>
    <row r="422" spans="1:196" s="27" customFormat="1" ht="48.75" customHeight="1" x14ac:dyDescent="0.25">
      <c r="A422" s="17">
        <v>1</v>
      </c>
      <c r="B422" s="401" t="s">
        <v>426</v>
      </c>
      <c r="C422" s="242">
        <f>'2 уровень'!F1389</f>
        <v>0</v>
      </c>
      <c r="D422" s="242">
        <f>'2 уровень'!G1389</f>
        <v>0</v>
      </c>
      <c r="E422" s="242">
        <f>'2 уровень'!H1389</f>
        <v>8</v>
      </c>
      <c r="F422" s="388" t="e">
        <f>'2 уровень'!I1389</f>
        <v>#DIV/0!</v>
      </c>
      <c r="G422" s="389">
        <f>'2 уровень'!J1389</f>
        <v>0</v>
      </c>
      <c r="H422" s="389">
        <f>'2 уровень'!K1389</f>
        <v>0</v>
      </c>
      <c r="I422" s="390">
        <f>'2 уровень'!L1389</f>
        <v>0</v>
      </c>
      <c r="J422" s="390">
        <f>'2 уровень'!M1389</f>
        <v>0</v>
      </c>
      <c r="K422" s="390">
        <f>'2 уровень'!N1389</f>
        <v>0</v>
      </c>
      <c r="L422" s="390">
        <f>'2 уровень'!O1389</f>
        <v>0</v>
      </c>
      <c r="M422" s="390">
        <f>'2 уровень'!P1389</f>
        <v>0</v>
      </c>
      <c r="N422" s="390">
        <f>'2 уровень'!Q1389</f>
        <v>0</v>
      </c>
      <c r="O422" s="389">
        <f>'2 уровень'!R1389</f>
        <v>0</v>
      </c>
      <c r="P422" s="389">
        <f>'2 уровень'!S1389</f>
        <v>0</v>
      </c>
      <c r="Q422" s="389">
        <f>'2 уровень'!T1389</f>
        <v>0</v>
      </c>
      <c r="R422" s="389">
        <f>'2 уровень'!U1389</f>
        <v>0</v>
      </c>
      <c r="S422" s="389">
        <f>'2 уровень'!V1389</f>
        <v>0</v>
      </c>
      <c r="T422" s="389">
        <f>'2 уровень'!W1389</f>
        <v>0</v>
      </c>
      <c r="U422" s="391">
        <f>'2 уровень'!X1389</f>
        <v>0</v>
      </c>
      <c r="V422" s="389"/>
      <c r="W422" s="389"/>
      <c r="X422" s="242" t="e">
        <f>'2 уровень'!#REF!</f>
        <v>#REF!</v>
      </c>
      <c r="Y422" s="242" t="e">
        <f>'2 уровень'!#REF!</f>
        <v>#REF!</v>
      </c>
      <c r="Z422" s="242" t="e">
        <f>'2 уровень'!#REF!</f>
        <v>#REF!</v>
      </c>
      <c r="AA422" s="392"/>
      <c r="AB422" s="392"/>
      <c r="AC422" s="392"/>
      <c r="AD422" s="225"/>
      <c r="AE422" s="17"/>
      <c r="AF422" s="17"/>
      <c r="AG422" s="17"/>
      <c r="AH422" s="17"/>
      <c r="AI422" s="17"/>
      <c r="AJ422" s="17"/>
      <c r="AK422" s="17"/>
      <c r="AL422" s="17"/>
      <c r="AM422" s="17"/>
      <c r="AN422" s="17"/>
      <c r="AO422" s="17"/>
      <c r="AP422" s="17"/>
      <c r="AQ422" s="17"/>
      <c r="AR422" s="17"/>
      <c r="AS422" s="17"/>
      <c r="AT422" s="17"/>
      <c r="AU422" s="17"/>
      <c r="AV422" s="17"/>
      <c r="AW422" s="17"/>
      <c r="AX422" s="17"/>
      <c r="AY422" s="17"/>
      <c r="AZ422" s="17"/>
      <c r="BA422" s="17"/>
      <c r="BB422" s="17"/>
      <c r="BC422" s="17"/>
      <c r="BD422" s="17"/>
      <c r="BE422" s="17"/>
      <c r="BF422" s="17"/>
      <c r="BG422" s="17"/>
      <c r="BH422" s="17"/>
      <c r="BI422" s="17"/>
      <c r="BJ422" s="17"/>
      <c r="BK422" s="17"/>
      <c r="BL422" s="17"/>
      <c r="BM422" s="17"/>
      <c r="BN422" s="17"/>
      <c r="BO422" s="17"/>
      <c r="BP422" s="17"/>
      <c r="BQ422" s="17"/>
      <c r="BR422" s="17"/>
      <c r="BS422" s="17"/>
      <c r="BT422" s="17"/>
      <c r="BU422" s="17"/>
      <c r="BV422" s="17"/>
      <c r="BW422" s="17"/>
      <c r="BX422" s="17"/>
      <c r="BY422" s="17"/>
      <c r="BZ422" s="17"/>
      <c r="CA422" s="17"/>
      <c r="CB422" s="17"/>
      <c r="CC422" s="17"/>
      <c r="CD422" s="17"/>
      <c r="CE422" s="17"/>
      <c r="CF422" s="17"/>
      <c r="CG422" s="17"/>
      <c r="CH422" s="17"/>
      <c r="CI422" s="17"/>
      <c r="CJ422" s="17"/>
      <c r="CK422" s="17"/>
      <c r="CL422" s="17"/>
      <c r="CM422" s="17"/>
      <c r="CN422" s="17"/>
      <c r="CO422" s="17"/>
      <c r="CP422" s="17"/>
      <c r="CQ422" s="17"/>
      <c r="CR422" s="17"/>
      <c r="CS422" s="17"/>
      <c r="CT422" s="17"/>
      <c r="CU422" s="17"/>
      <c r="CV422" s="17"/>
      <c r="CW422" s="17"/>
      <c r="CX422" s="17"/>
      <c r="CY422" s="17"/>
      <c r="CZ422" s="17"/>
      <c r="DA422" s="17"/>
      <c r="DB422" s="17"/>
      <c r="DC422" s="17"/>
      <c r="DD422" s="17"/>
      <c r="DE422" s="17"/>
      <c r="DF422" s="17"/>
      <c r="DG422" s="17"/>
      <c r="DH422" s="17"/>
      <c r="DI422" s="17"/>
      <c r="DJ422" s="17"/>
      <c r="DK422" s="17"/>
      <c r="DL422" s="17"/>
      <c r="DM422" s="17"/>
      <c r="DN422" s="17"/>
      <c r="DO422" s="17"/>
      <c r="DP422" s="17"/>
      <c r="DQ422" s="17"/>
      <c r="DR422" s="17"/>
      <c r="DS422" s="17"/>
      <c r="DT422" s="17"/>
      <c r="DU422" s="17"/>
      <c r="DV422" s="17"/>
      <c r="DW422" s="17"/>
      <c r="DX422" s="17"/>
      <c r="DY422" s="17"/>
      <c r="DZ422" s="17"/>
      <c r="EA422" s="17"/>
      <c r="EB422" s="17"/>
      <c r="EC422" s="17"/>
      <c r="ED422" s="17"/>
      <c r="EE422" s="17"/>
      <c r="EF422" s="17"/>
      <c r="EG422" s="17"/>
      <c r="EH422" s="17"/>
      <c r="EI422" s="17"/>
      <c r="EJ422" s="17"/>
      <c r="EK422" s="17"/>
      <c r="EL422" s="17"/>
      <c r="EM422" s="17"/>
      <c r="EN422" s="17"/>
      <c r="EO422" s="17"/>
      <c r="EP422" s="17"/>
      <c r="EQ422" s="17"/>
      <c r="ER422" s="17"/>
      <c r="ES422" s="17"/>
      <c r="ET422" s="17"/>
      <c r="EU422" s="17"/>
      <c r="EV422" s="17"/>
      <c r="EW422" s="17"/>
      <c r="EX422" s="17"/>
      <c r="EY422" s="17"/>
      <c r="EZ422" s="17"/>
      <c r="FA422" s="17"/>
      <c r="FB422" s="17"/>
      <c r="FC422" s="17"/>
      <c r="FD422" s="17"/>
      <c r="FE422" s="17"/>
      <c r="FF422" s="17"/>
      <c r="FG422" s="17"/>
      <c r="FH422" s="17"/>
      <c r="FI422" s="17"/>
      <c r="FJ422" s="17"/>
      <c r="FK422" s="17"/>
      <c r="FL422" s="17"/>
      <c r="FM422" s="17"/>
      <c r="FN422" s="17"/>
      <c r="FO422" s="17"/>
      <c r="FP422" s="17"/>
      <c r="FQ422" s="17"/>
      <c r="FR422" s="17"/>
      <c r="FS422" s="17"/>
      <c r="FT422" s="17"/>
      <c r="FU422" s="17"/>
      <c r="FV422" s="17"/>
      <c r="FW422" s="17"/>
      <c r="FX422" s="17"/>
      <c r="FY422" s="17"/>
      <c r="FZ422" s="17"/>
      <c r="GA422" s="17"/>
      <c r="GB422" s="17"/>
      <c r="GC422" s="17"/>
      <c r="GD422" s="17"/>
      <c r="GE422" s="17"/>
      <c r="GF422" s="17"/>
      <c r="GG422" s="17"/>
      <c r="GH422" s="17"/>
      <c r="GI422" s="17"/>
      <c r="GJ422" s="17"/>
      <c r="GK422" s="17"/>
      <c r="GL422" s="17"/>
      <c r="GM422" s="17"/>
      <c r="GN422" s="17"/>
    </row>
    <row r="423" spans="1:196" s="27" customFormat="1" ht="38.1" customHeight="1" x14ac:dyDescent="0.25">
      <c r="A423" s="17">
        <v>1</v>
      </c>
      <c r="B423" s="410" t="s">
        <v>299</v>
      </c>
      <c r="C423" s="242">
        <f>'2 уровень'!F1390</f>
        <v>0</v>
      </c>
      <c r="D423" s="242">
        <f>'2 уровень'!G1390</f>
        <v>0</v>
      </c>
      <c r="E423" s="242">
        <f>'2 уровень'!H1390</f>
        <v>0</v>
      </c>
      <c r="F423" s="388">
        <f>'2 уровень'!I1390</f>
        <v>0</v>
      </c>
      <c r="G423" s="389">
        <f>'2 уровень'!J1390</f>
        <v>0</v>
      </c>
      <c r="H423" s="389">
        <f>'2 уровень'!K1390</f>
        <v>0</v>
      </c>
      <c r="I423" s="390">
        <f>'2 уровень'!L1390</f>
        <v>0</v>
      </c>
      <c r="J423" s="390">
        <f>'2 уровень'!M1390</f>
        <v>0</v>
      </c>
      <c r="K423" s="390">
        <f>'2 уровень'!N1390</f>
        <v>0</v>
      </c>
      <c r="L423" s="390">
        <f>'2 уровень'!O1390</f>
        <v>0</v>
      </c>
      <c r="M423" s="390">
        <f>'2 уровень'!P1390</f>
        <v>0</v>
      </c>
      <c r="N423" s="390">
        <f>'2 уровень'!Q1390</f>
        <v>0</v>
      </c>
      <c r="O423" s="389">
        <f>'2 уровень'!R1390</f>
        <v>0</v>
      </c>
      <c r="P423" s="389">
        <f>'2 уровень'!S1390</f>
        <v>0</v>
      </c>
      <c r="Q423" s="389">
        <f>'2 уровень'!T1390</f>
        <v>0</v>
      </c>
      <c r="R423" s="389">
        <f>'2 уровень'!U1390</f>
        <v>0</v>
      </c>
      <c r="S423" s="389">
        <f>'2 уровень'!V1390</f>
        <v>0</v>
      </c>
      <c r="T423" s="389">
        <f>'2 уровень'!W1390</f>
        <v>0</v>
      </c>
      <c r="U423" s="391">
        <f>'2 уровень'!X1390</f>
        <v>0</v>
      </c>
      <c r="V423" s="389"/>
      <c r="W423" s="389"/>
      <c r="X423" s="242" t="e">
        <f>'2 уровень'!#REF!</f>
        <v>#REF!</v>
      </c>
      <c r="Y423" s="242" t="e">
        <f>'2 уровень'!#REF!</f>
        <v>#REF!</v>
      </c>
      <c r="Z423" s="242" t="e">
        <f>'2 уровень'!#REF!</f>
        <v>#REF!</v>
      </c>
      <c r="AA423" s="392"/>
      <c r="AB423" s="392"/>
      <c r="AC423" s="392"/>
      <c r="AD423" s="225"/>
      <c r="AE423" s="17"/>
      <c r="AF423" s="17"/>
      <c r="AG423" s="17"/>
      <c r="AH423" s="17"/>
      <c r="AI423" s="17"/>
      <c r="AJ423" s="17"/>
      <c r="AK423" s="17"/>
      <c r="AL423" s="17"/>
      <c r="AM423" s="17"/>
      <c r="AN423" s="17"/>
      <c r="AO423" s="17"/>
      <c r="AP423" s="17"/>
      <c r="AQ423" s="17"/>
      <c r="AR423" s="17"/>
      <c r="AS423" s="17"/>
      <c r="AT423" s="17"/>
      <c r="AU423" s="17"/>
      <c r="AV423" s="17"/>
      <c r="AW423" s="17"/>
      <c r="AX423" s="17"/>
      <c r="AY423" s="17"/>
      <c r="AZ423" s="17"/>
      <c r="BA423" s="17"/>
      <c r="BB423" s="17"/>
      <c r="BC423" s="17"/>
      <c r="BD423" s="17"/>
      <c r="BE423" s="17"/>
      <c r="BF423" s="17"/>
      <c r="BG423" s="17"/>
      <c r="BH423" s="17"/>
      <c r="BI423" s="17"/>
      <c r="BJ423" s="17"/>
      <c r="BK423" s="17"/>
      <c r="BL423" s="17"/>
      <c r="BM423" s="17"/>
      <c r="BN423" s="17"/>
      <c r="BO423" s="17"/>
      <c r="BP423" s="17"/>
      <c r="BQ423" s="17"/>
      <c r="BR423" s="17"/>
      <c r="BS423" s="17"/>
      <c r="BT423" s="17"/>
      <c r="BU423" s="17"/>
      <c r="BV423" s="17"/>
      <c r="BW423" s="17"/>
      <c r="BX423" s="17"/>
      <c r="BY423" s="17"/>
      <c r="BZ423" s="17"/>
      <c r="CA423" s="17"/>
      <c r="CB423" s="17"/>
      <c r="CC423" s="17"/>
      <c r="CD423" s="17"/>
      <c r="CE423" s="17"/>
      <c r="CF423" s="17"/>
      <c r="CG423" s="17"/>
      <c r="CH423" s="17"/>
      <c r="CI423" s="17"/>
      <c r="CJ423" s="17"/>
      <c r="CK423" s="17"/>
      <c r="CL423" s="17"/>
      <c r="CM423" s="17"/>
      <c r="CN423" s="17"/>
      <c r="CO423" s="17"/>
      <c r="CP423" s="17"/>
      <c r="CQ423" s="17"/>
      <c r="CR423" s="17"/>
      <c r="CS423" s="17"/>
      <c r="CT423" s="17"/>
      <c r="CU423" s="17"/>
      <c r="CV423" s="17"/>
      <c r="CW423" s="17"/>
      <c r="CX423" s="17"/>
      <c r="CY423" s="17"/>
      <c r="CZ423" s="17"/>
      <c r="DA423" s="17"/>
      <c r="DB423" s="17"/>
      <c r="DC423" s="17"/>
      <c r="DD423" s="17"/>
      <c r="DE423" s="17"/>
      <c r="DF423" s="17"/>
      <c r="DG423" s="17"/>
      <c r="DH423" s="17"/>
      <c r="DI423" s="17"/>
      <c r="DJ423" s="17"/>
      <c r="DK423" s="17"/>
      <c r="DL423" s="17"/>
      <c r="DM423" s="17"/>
      <c r="DN423" s="17"/>
      <c r="DO423" s="17"/>
      <c r="DP423" s="17"/>
      <c r="DQ423" s="17"/>
      <c r="DR423" s="17"/>
      <c r="DS423" s="17"/>
      <c r="DT423" s="17"/>
      <c r="DU423" s="17"/>
      <c r="DV423" s="17"/>
      <c r="DW423" s="17"/>
      <c r="DX423" s="17"/>
      <c r="DY423" s="17"/>
      <c r="DZ423" s="17"/>
      <c r="EA423" s="17"/>
      <c r="EB423" s="17"/>
      <c r="EC423" s="17"/>
      <c r="ED423" s="17"/>
      <c r="EE423" s="17"/>
      <c r="EF423" s="17"/>
      <c r="EG423" s="17"/>
      <c r="EH423" s="17"/>
      <c r="EI423" s="17"/>
      <c r="EJ423" s="17"/>
      <c r="EK423" s="17"/>
      <c r="EL423" s="17"/>
      <c r="EM423" s="17"/>
      <c r="EN423" s="17"/>
      <c r="EO423" s="17"/>
      <c r="EP423" s="17"/>
      <c r="EQ423" s="17"/>
      <c r="ER423" s="17"/>
      <c r="ES423" s="17"/>
      <c r="ET423" s="17"/>
      <c r="EU423" s="17"/>
      <c r="EV423" s="17"/>
      <c r="EW423" s="17"/>
      <c r="EX423" s="17"/>
      <c r="EY423" s="17"/>
      <c r="EZ423" s="17"/>
      <c r="FA423" s="17"/>
      <c r="FB423" s="17"/>
      <c r="FC423" s="17"/>
      <c r="FD423" s="17"/>
      <c r="FE423" s="17"/>
      <c r="FF423" s="17"/>
      <c r="FG423" s="17"/>
      <c r="FH423" s="17"/>
      <c r="FI423" s="17"/>
      <c r="FJ423" s="17"/>
      <c r="FK423" s="17"/>
      <c r="FL423" s="17"/>
      <c r="FM423" s="17"/>
      <c r="FN423" s="17"/>
      <c r="FO423" s="17"/>
      <c r="FP423" s="17"/>
      <c r="FQ423" s="17"/>
      <c r="FR423" s="17"/>
      <c r="FS423" s="17"/>
      <c r="FT423" s="17"/>
      <c r="FU423" s="17"/>
      <c r="FV423" s="17"/>
      <c r="FW423" s="17"/>
      <c r="FX423" s="17"/>
      <c r="FY423" s="17"/>
      <c r="FZ423" s="17"/>
      <c r="GA423" s="17"/>
      <c r="GB423" s="17"/>
      <c r="GC423" s="17"/>
      <c r="GD423" s="17"/>
      <c r="GE423" s="17"/>
      <c r="GF423" s="17"/>
      <c r="GG423" s="17"/>
      <c r="GH423" s="17"/>
      <c r="GI423" s="17"/>
      <c r="GJ423" s="17"/>
      <c r="GK423" s="17"/>
      <c r="GL423" s="17"/>
      <c r="GM423" s="17"/>
      <c r="GN423" s="17"/>
    </row>
    <row r="424" spans="1:196" s="27" customFormat="1" ht="67.5" customHeight="1" x14ac:dyDescent="0.25">
      <c r="A424" s="17">
        <v>1</v>
      </c>
      <c r="B424" s="413" t="s">
        <v>401</v>
      </c>
      <c r="C424" s="242">
        <f>'2 уровень'!F1391</f>
        <v>0</v>
      </c>
      <c r="D424" s="242">
        <f>'2 уровень'!G1391</f>
        <v>0</v>
      </c>
      <c r="E424" s="242">
        <f>'2 уровень'!H1391</f>
        <v>9</v>
      </c>
      <c r="F424" s="388" t="e">
        <f>'2 уровень'!I1391</f>
        <v>#DIV/0!</v>
      </c>
      <c r="G424" s="389">
        <f>'2 уровень'!J1391</f>
        <v>0</v>
      </c>
      <c r="H424" s="389">
        <f>'2 уровень'!K1391</f>
        <v>0</v>
      </c>
      <c r="I424" s="390">
        <f>'2 уровень'!L1391</f>
        <v>0</v>
      </c>
      <c r="J424" s="390">
        <f>'2 уровень'!M1391</f>
        <v>0</v>
      </c>
      <c r="K424" s="390">
        <f>'2 уровень'!N1391</f>
        <v>0</v>
      </c>
      <c r="L424" s="390">
        <f>'2 уровень'!O1391</f>
        <v>0</v>
      </c>
      <c r="M424" s="390">
        <f>'2 уровень'!P1391</f>
        <v>0</v>
      </c>
      <c r="N424" s="390">
        <f>'2 уровень'!Q1391</f>
        <v>0</v>
      </c>
      <c r="O424" s="389">
        <f>'2 уровень'!R1391</f>
        <v>0</v>
      </c>
      <c r="P424" s="389">
        <f>'2 уровень'!S1391</f>
        <v>0</v>
      </c>
      <c r="Q424" s="389">
        <f>'2 уровень'!T1391</f>
        <v>0</v>
      </c>
      <c r="R424" s="389">
        <f>'2 уровень'!U1391</f>
        <v>0</v>
      </c>
      <c r="S424" s="389">
        <f>'2 уровень'!V1391</f>
        <v>0</v>
      </c>
      <c r="T424" s="389">
        <f>'2 уровень'!W1391</f>
        <v>0</v>
      </c>
      <c r="U424" s="391">
        <f>'2 уровень'!X1391</f>
        <v>0</v>
      </c>
      <c r="V424" s="389"/>
      <c r="W424" s="389"/>
      <c r="X424" s="242" t="e">
        <f>'2 уровень'!#REF!</f>
        <v>#REF!</v>
      </c>
      <c r="Y424" s="242" t="e">
        <f>'2 уровень'!#REF!</f>
        <v>#REF!</v>
      </c>
      <c r="Z424" s="242" t="e">
        <f>'2 уровень'!#REF!</f>
        <v>#REF!</v>
      </c>
      <c r="AA424" s="392"/>
      <c r="AB424" s="392"/>
      <c r="AC424" s="392"/>
      <c r="AD424" s="225"/>
      <c r="AE424" s="17"/>
      <c r="AF424" s="17"/>
      <c r="AG424" s="17"/>
      <c r="AH424" s="17"/>
      <c r="AI424" s="17"/>
      <c r="AJ424" s="17"/>
      <c r="AK424" s="17"/>
      <c r="AL424" s="17"/>
      <c r="AM424" s="17"/>
      <c r="AN424" s="17"/>
      <c r="AO424" s="17"/>
      <c r="AP424" s="17"/>
      <c r="AQ424" s="17"/>
      <c r="AR424" s="17"/>
      <c r="AS424" s="17"/>
      <c r="AT424" s="17"/>
      <c r="AU424" s="17"/>
      <c r="AV424" s="17"/>
      <c r="AW424" s="17"/>
      <c r="AX424" s="17"/>
      <c r="AY424" s="17"/>
      <c r="AZ424" s="17"/>
      <c r="BA424" s="17"/>
      <c r="BB424" s="17"/>
      <c r="BC424" s="17"/>
      <c r="BD424" s="17"/>
      <c r="BE424" s="17"/>
      <c r="BF424" s="17"/>
      <c r="BG424" s="17"/>
      <c r="BH424" s="17"/>
      <c r="BI424" s="17"/>
      <c r="BJ424" s="17"/>
      <c r="BK424" s="17"/>
      <c r="BL424" s="17"/>
      <c r="BM424" s="17"/>
      <c r="BN424" s="17"/>
      <c r="BO424" s="17"/>
      <c r="BP424" s="17"/>
      <c r="BQ424" s="17"/>
      <c r="BR424" s="17"/>
      <c r="BS424" s="17"/>
      <c r="BT424" s="17"/>
      <c r="BU424" s="17"/>
      <c r="BV424" s="17"/>
      <c r="BW424" s="17"/>
      <c r="BX424" s="17"/>
      <c r="BY424" s="17"/>
      <c r="BZ424" s="17"/>
      <c r="CA424" s="17"/>
      <c r="CB424" s="17"/>
      <c r="CC424" s="17"/>
      <c r="CD424" s="17"/>
      <c r="CE424" s="17"/>
      <c r="CF424" s="17"/>
      <c r="CG424" s="17"/>
      <c r="CH424" s="17"/>
      <c r="CI424" s="17"/>
      <c r="CJ424" s="17"/>
      <c r="CK424" s="17"/>
      <c r="CL424" s="17"/>
      <c r="CM424" s="17"/>
      <c r="CN424" s="17"/>
      <c r="CO424" s="17"/>
      <c r="CP424" s="17"/>
      <c r="CQ424" s="17"/>
      <c r="CR424" s="17"/>
      <c r="CS424" s="17"/>
      <c r="CT424" s="17"/>
      <c r="CU424" s="17"/>
      <c r="CV424" s="17"/>
      <c r="CW424" s="17"/>
      <c r="CX424" s="17"/>
      <c r="CY424" s="17"/>
      <c r="CZ424" s="17"/>
      <c r="DA424" s="17"/>
      <c r="DB424" s="17"/>
      <c r="DC424" s="17"/>
      <c r="DD424" s="17"/>
      <c r="DE424" s="17"/>
      <c r="DF424" s="17"/>
      <c r="DG424" s="17"/>
      <c r="DH424" s="17"/>
      <c r="DI424" s="17"/>
      <c r="DJ424" s="17"/>
      <c r="DK424" s="17"/>
      <c r="DL424" s="17"/>
      <c r="DM424" s="17"/>
      <c r="DN424" s="17"/>
      <c r="DO424" s="17"/>
      <c r="DP424" s="17"/>
      <c r="DQ424" s="17"/>
      <c r="DR424" s="17"/>
      <c r="DS424" s="17"/>
      <c r="DT424" s="17"/>
      <c r="DU424" s="17"/>
      <c r="DV424" s="17"/>
      <c r="DW424" s="17"/>
      <c r="DX424" s="17"/>
      <c r="DY424" s="17"/>
      <c r="DZ424" s="17"/>
      <c r="EA424" s="17"/>
      <c r="EB424" s="17"/>
      <c r="EC424" s="17"/>
      <c r="ED424" s="17"/>
      <c r="EE424" s="17"/>
      <c r="EF424" s="17"/>
      <c r="EG424" s="17"/>
      <c r="EH424" s="17"/>
      <c r="EI424" s="17"/>
      <c r="EJ424" s="17"/>
      <c r="EK424" s="17"/>
      <c r="EL424" s="17"/>
      <c r="EM424" s="17"/>
      <c r="EN424" s="17"/>
      <c r="EO424" s="17"/>
      <c r="EP424" s="17"/>
      <c r="EQ424" s="17"/>
      <c r="ER424" s="17"/>
      <c r="ES424" s="17"/>
      <c r="ET424" s="17"/>
      <c r="EU424" s="17"/>
      <c r="EV424" s="17"/>
      <c r="EW424" s="17"/>
      <c r="EX424" s="17"/>
      <c r="EY424" s="17"/>
      <c r="EZ424" s="17"/>
      <c r="FA424" s="17"/>
      <c r="FB424" s="17"/>
      <c r="FC424" s="17"/>
      <c r="FD424" s="17"/>
      <c r="FE424" s="17"/>
      <c r="FF424" s="17"/>
      <c r="FG424" s="17"/>
      <c r="FH424" s="17"/>
      <c r="FI424" s="17"/>
      <c r="FJ424" s="17"/>
      <c r="FK424" s="17"/>
      <c r="FL424" s="17"/>
      <c r="FM424" s="17"/>
      <c r="FN424" s="17"/>
      <c r="FO424" s="17"/>
      <c r="FP424" s="17"/>
      <c r="FQ424" s="17"/>
      <c r="FR424" s="17"/>
      <c r="FS424" s="17"/>
      <c r="FT424" s="17"/>
      <c r="FU424" s="17"/>
      <c r="FV424" s="17"/>
      <c r="FW424" s="17"/>
      <c r="FX424" s="17"/>
      <c r="FY424" s="17"/>
      <c r="FZ424" s="17"/>
      <c r="GA424" s="17"/>
      <c r="GB424" s="17"/>
      <c r="GC424" s="17"/>
      <c r="GD424" s="17"/>
      <c r="GE424" s="17"/>
      <c r="GF424" s="17"/>
      <c r="GG424" s="17"/>
      <c r="GH424" s="17"/>
      <c r="GI424" s="17"/>
      <c r="GJ424" s="17"/>
      <c r="GK424" s="17"/>
      <c r="GL424" s="17"/>
      <c r="GM424" s="17"/>
      <c r="GN424" s="17"/>
    </row>
    <row r="425" spans="1:196" s="27" customFormat="1" ht="38.1" customHeight="1" x14ac:dyDescent="0.25">
      <c r="A425" s="17">
        <v>1</v>
      </c>
      <c r="B425" s="414" t="s">
        <v>446</v>
      </c>
      <c r="C425" s="242">
        <f>'2 уровень'!F1392</f>
        <v>0</v>
      </c>
      <c r="D425" s="242">
        <f>'2 уровень'!G1392</f>
        <v>0</v>
      </c>
      <c r="E425" s="242">
        <f>'2 уровень'!H1392</f>
        <v>0</v>
      </c>
      <c r="F425" s="388" t="e">
        <f>'2 уровень'!I1392</f>
        <v>#DIV/0!</v>
      </c>
      <c r="G425" s="389">
        <f>'2 уровень'!J1392</f>
        <v>0</v>
      </c>
      <c r="H425" s="389">
        <f>'2 уровень'!K1392</f>
        <v>0</v>
      </c>
      <c r="I425" s="390">
        <f>'2 уровень'!L1392</f>
        <v>0</v>
      </c>
      <c r="J425" s="390">
        <f>'2 уровень'!M1392</f>
        <v>0</v>
      </c>
      <c r="K425" s="390">
        <f>'2 уровень'!N1392</f>
        <v>0</v>
      </c>
      <c r="L425" s="390">
        <f>'2 уровень'!O1392</f>
        <v>0</v>
      </c>
      <c r="M425" s="390">
        <f>'2 уровень'!P1392</f>
        <v>0</v>
      </c>
      <c r="N425" s="390">
        <f>'2 уровень'!Q1392</f>
        <v>0</v>
      </c>
      <c r="O425" s="389">
        <f>'2 уровень'!R1392</f>
        <v>0</v>
      </c>
      <c r="P425" s="389">
        <f>'2 уровень'!S1392</f>
        <v>0</v>
      </c>
      <c r="Q425" s="389">
        <f>'2 уровень'!T1392</f>
        <v>0</v>
      </c>
      <c r="R425" s="389">
        <f>'2 уровень'!U1392</f>
        <v>0</v>
      </c>
      <c r="S425" s="389">
        <f>'2 уровень'!V1392</f>
        <v>0</v>
      </c>
      <c r="T425" s="389">
        <f>'2 уровень'!W1392</f>
        <v>0</v>
      </c>
      <c r="U425" s="391">
        <f>'2 уровень'!X1392</f>
        <v>0</v>
      </c>
      <c r="V425" s="389" t="e">
        <f>Q425/P425*100</f>
        <v>#DIV/0!</v>
      </c>
      <c r="W425" s="389" t="e">
        <f>U425/P425*100</f>
        <v>#DIV/0!</v>
      </c>
      <c r="X425" s="242" t="e">
        <f>'2 уровень'!#REF!</f>
        <v>#REF!</v>
      </c>
      <c r="Y425" s="242" t="e">
        <f>'2 уровень'!#REF!</f>
        <v>#REF!</v>
      </c>
      <c r="Z425" s="242" t="e">
        <f>'2 уровень'!#REF!</f>
        <v>#REF!</v>
      </c>
      <c r="AA425" s="392"/>
      <c r="AB425" s="392"/>
      <c r="AC425" s="392"/>
      <c r="AD425" s="225"/>
      <c r="AE425" s="17"/>
      <c r="AF425" s="17"/>
      <c r="AG425" s="17"/>
      <c r="AH425" s="17"/>
      <c r="AI425" s="17"/>
      <c r="AJ425" s="17"/>
      <c r="AK425" s="17"/>
      <c r="AL425" s="17"/>
      <c r="AM425" s="17"/>
      <c r="AN425" s="17"/>
      <c r="AO425" s="17"/>
      <c r="AP425" s="17"/>
      <c r="AQ425" s="17"/>
      <c r="AR425" s="17"/>
      <c r="AS425" s="17"/>
      <c r="AT425" s="17"/>
      <c r="AU425" s="17"/>
      <c r="AV425" s="17"/>
      <c r="AW425" s="17"/>
      <c r="AX425" s="17"/>
      <c r="AY425" s="17"/>
      <c r="AZ425" s="17"/>
      <c r="BA425" s="17"/>
      <c r="BB425" s="17"/>
      <c r="BC425" s="17"/>
      <c r="BD425" s="17"/>
      <c r="BE425" s="17"/>
      <c r="BF425" s="17"/>
      <c r="BG425" s="17"/>
      <c r="BH425" s="17"/>
      <c r="BI425" s="17"/>
      <c r="BJ425" s="17"/>
      <c r="BK425" s="17"/>
      <c r="BL425" s="17"/>
      <c r="BM425" s="17"/>
      <c r="BN425" s="17"/>
      <c r="BO425" s="17"/>
      <c r="BP425" s="17"/>
      <c r="BQ425" s="17"/>
      <c r="BR425" s="17"/>
      <c r="BS425" s="17"/>
      <c r="BT425" s="17"/>
      <c r="BU425" s="17"/>
      <c r="BV425" s="17"/>
      <c r="BW425" s="17"/>
      <c r="BX425" s="17"/>
      <c r="BY425" s="17"/>
      <c r="BZ425" s="17"/>
      <c r="CA425" s="17"/>
      <c r="CB425" s="17"/>
      <c r="CC425" s="17"/>
      <c r="CD425" s="17"/>
      <c r="CE425" s="17"/>
      <c r="CF425" s="17"/>
      <c r="CG425" s="17"/>
      <c r="CH425" s="17"/>
      <c r="CI425" s="17"/>
      <c r="CJ425" s="17"/>
      <c r="CK425" s="17"/>
      <c r="CL425" s="17"/>
      <c r="CM425" s="17"/>
      <c r="CN425" s="17"/>
      <c r="CO425" s="17"/>
      <c r="CP425" s="17"/>
      <c r="CQ425" s="17"/>
      <c r="CR425" s="17"/>
      <c r="CS425" s="17"/>
      <c r="CT425" s="17"/>
      <c r="CU425" s="17"/>
      <c r="CV425" s="17"/>
      <c r="CW425" s="17"/>
      <c r="CX425" s="17"/>
      <c r="CY425" s="17"/>
      <c r="CZ425" s="17"/>
      <c r="DA425" s="17"/>
      <c r="DB425" s="17"/>
      <c r="DC425" s="17"/>
      <c r="DD425" s="17"/>
      <c r="DE425" s="17"/>
      <c r="DF425" s="17"/>
      <c r="DG425" s="17"/>
      <c r="DH425" s="17"/>
      <c r="DI425" s="17"/>
      <c r="DJ425" s="17"/>
      <c r="DK425" s="17"/>
      <c r="DL425" s="17"/>
      <c r="DM425" s="17"/>
      <c r="DN425" s="17"/>
      <c r="DO425" s="17"/>
      <c r="DP425" s="17"/>
      <c r="DQ425" s="17"/>
      <c r="DR425" s="17"/>
      <c r="DS425" s="17"/>
      <c r="DT425" s="17"/>
      <c r="DU425" s="17"/>
      <c r="DV425" s="17"/>
      <c r="DW425" s="17"/>
      <c r="DX425" s="17"/>
      <c r="DY425" s="17"/>
      <c r="DZ425" s="17"/>
      <c r="EA425" s="17"/>
      <c r="EB425" s="17"/>
      <c r="EC425" s="17"/>
      <c r="ED425" s="17"/>
      <c r="EE425" s="17"/>
      <c r="EF425" s="17"/>
      <c r="EG425" s="17"/>
      <c r="EH425" s="17"/>
      <c r="EI425" s="17"/>
      <c r="EJ425" s="17"/>
      <c r="EK425" s="17"/>
      <c r="EL425" s="17"/>
      <c r="EM425" s="17"/>
      <c r="EN425" s="17"/>
      <c r="EO425" s="17"/>
      <c r="EP425" s="17"/>
      <c r="EQ425" s="17"/>
      <c r="ER425" s="17"/>
      <c r="ES425" s="17"/>
      <c r="ET425" s="17"/>
      <c r="EU425" s="17"/>
      <c r="EV425" s="17"/>
      <c r="EW425" s="17"/>
      <c r="EX425" s="17"/>
      <c r="EY425" s="17"/>
      <c r="EZ425" s="17"/>
      <c r="FA425" s="17"/>
      <c r="FB425" s="17"/>
      <c r="FC425" s="17"/>
      <c r="FD425" s="17"/>
      <c r="FE425" s="17"/>
      <c r="FF425" s="17"/>
      <c r="FG425" s="17"/>
      <c r="FH425" s="17"/>
      <c r="FI425" s="17"/>
      <c r="FJ425" s="17"/>
      <c r="FK425" s="17"/>
      <c r="FL425" s="17"/>
      <c r="FM425" s="17"/>
      <c r="FN425" s="17"/>
      <c r="FO425" s="17"/>
      <c r="FP425" s="17"/>
      <c r="FQ425" s="17"/>
      <c r="FR425" s="17"/>
      <c r="FS425" s="17"/>
      <c r="FT425" s="17"/>
      <c r="FU425" s="17"/>
      <c r="FV425" s="17"/>
      <c r="FW425" s="17"/>
      <c r="FX425" s="17"/>
      <c r="FY425" s="17"/>
      <c r="FZ425" s="17"/>
      <c r="GA425" s="17"/>
      <c r="GB425" s="17"/>
      <c r="GC425" s="17"/>
      <c r="GD425" s="17"/>
      <c r="GE425" s="17"/>
      <c r="GF425" s="17"/>
      <c r="GG425" s="17"/>
      <c r="GH425" s="17"/>
      <c r="GI425" s="17"/>
      <c r="GJ425" s="17"/>
      <c r="GK425" s="17"/>
      <c r="GL425" s="17"/>
      <c r="GM425" s="17"/>
      <c r="GN425" s="17"/>
    </row>
    <row r="426" spans="1:196" s="27" customFormat="1" ht="27" customHeight="1" x14ac:dyDescent="0.25">
      <c r="A426" s="17">
        <v>1</v>
      </c>
      <c r="B426" s="415" t="s">
        <v>402</v>
      </c>
      <c r="C426" s="242">
        <f>'2 уровень'!F1393</f>
        <v>0</v>
      </c>
      <c r="D426" s="242">
        <f>'2 уровень'!G1393</f>
        <v>0</v>
      </c>
      <c r="E426" s="242">
        <f>'2 уровень'!H1393</f>
        <v>7.262765957446808</v>
      </c>
      <c r="F426" s="388" t="e">
        <f>'2 уровень'!I1393</f>
        <v>#DIV/0!</v>
      </c>
      <c r="G426" s="389">
        <f>'2 уровень'!J1393</f>
        <v>0</v>
      </c>
      <c r="H426" s="389">
        <f>'2 уровень'!K1393</f>
        <v>0</v>
      </c>
      <c r="I426" s="390">
        <f>'2 уровень'!L1393</f>
        <v>0</v>
      </c>
      <c r="J426" s="390">
        <f>'2 уровень'!M1393</f>
        <v>0</v>
      </c>
      <c r="K426" s="390">
        <f>'2 уровень'!N1393</f>
        <v>0</v>
      </c>
      <c r="L426" s="390">
        <f>'2 уровень'!O1393</f>
        <v>0</v>
      </c>
      <c r="M426" s="390">
        <f>'2 уровень'!P1393</f>
        <v>0</v>
      </c>
      <c r="N426" s="390">
        <f>'2 уровень'!Q1393</f>
        <v>0</v>
      </c>
      <c r="O426" s="389">
        <f>'2 уровень'!R1393</f>
        <v>0</v>
      </c>
      <c r="P426" s="389">
        <f>'2 уровень'!S1393</f>
        <v>0</v>
      </c>
      <c r="Q426" s="389">
        <f>'2 уровень'!T1393</f>
        <v>0</v>
      </c>
      <c r="R426" s="389">
        <f>'2 уровень'!U1393</f>
        <v>0</v>
      </c>
      <c r="S426" s="389">
        <f>'2 уровень'!V1393</f>
        <v>0</v>
      </c>
      <c r="T426" s="389">
        <f>'2 уровень'!W1393</f>
        <v>0</v>
      </c>
      <c r="U426" s="391">
        <f>'2 уровень'!X1393</f>
        <v>0</v>
      </c>
      <c r="V426" s="389"/>
      <c r="W426" s="389"/>
      <c r="X426" s="242" t="e">
        <f>'2 уровень'!#REF!</f>
        <v>#REF!</v>
      </c>
      <c r="Y426" s="242" t="e">
        <f>'2 уровень'!#REF!</f>
        <v>#REF!</v>
      </c>
      <c r="Z426" s="242" t="e">
        <f>'2 уровень'!#REF!</f>
        <v>#REF!</v>
      </c>
      <c r="AA426" s="392"/>
      <c r="AB426" s="392"/>
      <c r="AC426" s="392"/>
      <c r="AD426" s="225"/>
      <c r="AE426" s="17"/>
      <c r="AF426" s="17"/>
      <c r="AG426" s="17"/>
      <c r="AH426" s="17"/>
      <c r="AI426" s="17"/>
      <c r="AJ426" s="17"/>
      <c r="AK426" s="17"/>
      <c r="AL426" s="17"/>
      <c r="AM426" s="17"/>
      <c r="AN426" s="17"/>
      <c r="AO426" s="17"/>
      <c r="AP426" s="17"/>
      <c r="AQ426" s="17"/>
      <c r="AR426" s="17"/>
      <c r="AS426" s="17"/>
      <c r="AT426" s="17"/>
      <c r="AU426" s="17"/>
      <c r="AV426" s="17"/>
      <c r="AW426" s="17"/>
      <c r="AX426" s="17"/>
      <c r="AY426" s="17"/>
      <c r="AZ426" s="17"/>
      <c r="BA426" s="17"/>
      <c r="BB426" s="17"/>
      <c r="BC426" s="17"/>
      <c r="BD426" s="17"/>
      <c r="BE426" s="17"/>
      <c r="BF426" s="17"/>
      <c r="BG426" s="17"/>
      <c r="BH426" s="17"/>
      <c r="BI426" s="17"/>
      <c r="BJ426" s="17"/>
      <c r="BK426" s="17"/>
      <c r="BL426" s="17"/>
      <c r="BM426" s="17"/>
      <c r="BN426" s="17"/>
      <c r="BO426" s="17"/>
      <c r="BP426" s="17"/>
      <c r="BQ426" s="17"/>
      <c r="BR426" s="17"/>
      <c r="BS426" s="17"/>
      <c r="BT426" s="17"/>
      <c r="BU426" s="17"/>
      <c r="BV426" s="17"/>
      <c r="BW426" s="17"/>
      <c r="BX426" s="17"/>
      <c r="BY426" s="17"/>
      <c r="BZ426" s="17"/>
      <c r="CA426" s="17"/>
      <c r="CB426" s="17"/>
      <c r="CC426" s="17"/>
      <c r="CD426" s="17"/>
      <c r="CE426" s="17"/>
      <c r="CF426" s="17"/>
      <c r="CG426" s="17"/>
      <c r="CH426" s="17"/>
      <c r="CI426" s="17"/>
      <c r="CJ426" s="17"/>
      <c r="CK426" s="17"/>
      <c r="CL426" s="17"/>
      <c r="CM426" s="17"/>
      <c r="CN426" s="17"/>
      <c r="CO426" s="17"/>
      <c r="CP426" s="17"/>
      <c r="CQ426" s="17"/>
      <c r="CR426" s="17"/>
      <c r="CS426" s="17"/>
      <c r="CT426" s="17"/>
      <c r="CU426" s="17"/>
      <c r="CV426" s="17"/>
      <c r="CW426" s="17"/>
      <c r="CX426" s="17"/>
      <c r="CY426" s="17"/>
      <c r="CZ426" s="17"/>
      <c r="DA426" s="17"/>
      <c r="DB426" s="17"/>
      <c r="DC426" s="17"/>
      <c r="DD426" s="17"/>
      <c r="DE426" s="17"/>
      <c r="DF426" s="17"/>
      <c r="DG426" s="17"/>
      <c r="DH426" s="17"/>
      <c r="DI426" s="17"/>
      <c r="DJ426" s="17"/>
      <c r="DK426" s="17"/>
      <c r="DL426" s="17"/>
      <c r="DM426" s="17"/>
      <c r="DN426" s="17"/>
      <c r="DO426" s="17"/>
      <c r="DP426" s="17"/>
      <c r="DQ426" s="17"/>
      <c r="DR426" s="17"/>
      <c r="DS426" s="17"/>
      <c r="DT426" s="17"/>
      <c r="DU426" s="17"/>
      <c r="DV426" s="17"/>
      <c r="DW426" s="17"/>
      <c r="DX426" s="17"/>
      <c r="DY426" s="17"/>
      <c r="DZ426" s="17"/>
      <c r="EA426" s="17"/>
      <c r="EB426" s="17"/>
      <c r="EC426" s="17"/>
      <c r="ED426" s="17"/>
      <c r="EE426" s="17"/>
      <c r="EF426" s="17"/>
      <c r="EG426" s="17"/>
      <c r="EH426" s="17"/>
      <c r="EI426" s="17"/>
      <c r="EJ426" s="17"/>
      <c r="EK426" s="17"/>
      <c r="EL426" s="17"/>
      <c r="EM426" s="17"/>
      <c r="EN426" s="17"/>
      <c r="EO426" s="17"/>
      <c r="EP426" s="17"/>
      <c r="EQ426" s="17"/>
      <c r="ER426" s="17"/>
      <c r="ES426" s="17"/>
      <c r="ET426" s="17"/>
      <c r="EU426" s="17"/>
      <c r="EV426" s="17"/>
      <c r="EW426" s="17"/>
      <c r="EX426" s="17"/>
      <c r="EY426" s="17"/>
      <c r="EZ426" s="17"/>
      <c r="FA426" s="17"/>
      <c r="FB426" s="17"/>
      <c r="FC426" s="17"/>
      <c r="FD426" s="17"/>
      <c r="FE426" s="17"/>
      <c r="FF426" s="17"/>
      <c r="FG426" s="17"/>
      <c r="FH426" s="17"/>
      <c r="FI426" s="17"/>
      <c r="FJ426" s="17"/>
      <c r="FK426" s="17"/>
      <c r="FL426" s="17"/>
      <c r="FM426" s="17"/>
      <c r="FN426" s="17"/>
      <c r="FO426" s="17"/>
      <c r="FP426" s="17"/>
      <c r="FQ426" s="17"/>
      <c r="FR426" s="17"/>
      <c r="FS426" s="17"/>
      <c r="FT426" s="17"/>
      <c r="FU426" s="17"/>
      <c r="FV426" s="17"/>
      <c r="FW426" s="17"/>
      <c r="FX426" s="17"/>
      <c r="FY426" s="17"/>
      <c r="FZ426" s="17"/>
      <c r="GA426" s="17"/>
      <c r="GB426" s="17"/>
      <c r="GC426" s="17"/>
      <c r="GD426" s="17"/>
      <c r="GE426" s="17"/>
      <c r="GF426" s="17"/>
      <c r="GG426" s="17"/>
      <c r="GH426" s="17"/>
      <c r="GI426" s="17"/>
      <c r="GJ426" s="17"/>
      <c r="GK426" s="17"/>
      <c r="GL426" s="17"/>
      <c r="GM426" s="17"/>
      <c r="GN426" s="17"/>
    </row>
    <row r="427" spans="1:196" s="27" customFormat="1" ht="25.5" customHeight="1" x14ac:dyDescent="0.25">
      <c r="A427" s="17">
        <v>1</v>
      </c>
      <c r="B427" s="416" t="s">
        <v>403</v>
      </c>
      <c r="C427" s="242">
        <f>'2 уровень'!F1394</f>
        <v>0</v>
      </c>
      <c r="D427" s="242">
        <f>'2 уровень'!G1394</f>
        <v>0</v>
      </c>
      <c r="E427" s="242">
        <f>'2 уровень'!H1394</f>
        <v>9</v>
      </c>
      <c r="F427" s="388" t="e">
        <f>'2 уровень'!I1394</f>
        <v>#DIV/0!</v>
      </c>
      <c r="G427" s="389">
        <f>'2 уровень'!J1394</f>
        <v>0</v>
      </c>
      <c r="H427" s="389">
        <f>'2 уровень'!K1394</f>
        <v>0</v>
      </c>
      <c r="I427" s="390">
        <f>'2 уровень'!L1394</f>
        <v>0</v>
      </c>
      <c r="J427" s="390">
        <f>'2 уровень'!M1394</f>
        <v>0</v>
      </c>
      <c r="K427" s="390">
        <f>'2 уровень'!N1394</f>
        <v>0</v>
      </c>
      <c r="L427" s="390">
        <f>'2 уровень'!O1394</f>
        <v>0</v>
      </c>
      <c r="M427" s="390">
        <f>'2 уровень'!P1394</f>
        <v>0</v>
      </c>
      <c r="N427" s="390">
        <f>'2 уровень'!Q1394</f>
        <v>0</v>
      </c>
      <c r="O427" s="389">
        <f>'2 уровень'!R1394</f>
        <v>0</v>
      </c>
      <c r="P427" s="389">
        <f>'2 уровень'!S1394</f>
        <v>0</v>
      </c>
      <c r="Q427" s="389">
        <f>'2 уровень'!T1394</f>
        <v>0</v>
      </c>
      <c r="R427" s="389">
        <f>'2 уровень'!U1394</f>
        <v>0</v>
      </c>
      <c r="S427" s="389">
        <f>'2 уровень'!V1394</f>
        <v>0</v>
      </c>
      <c r="T427" s="389">
        <f>'2 уровень'!W1394</f>
        <v>0</v>
      </c>
      <c r="U427" s="391">
        <f>'2 уровень'!X1394</f>
        <v>0</v>
      </c>
      <c r="V427" s="389"/>
      <c r="W427" s="389"/>
      <c r="X427" s="242" t="e">
        <f>'2 уровень'!#REF!</f>
        <v>#REF!</v>
      </c>
      <c r="Y427" s="242" t="e">
        <f>'2 уровень'!#REF!</f>
        <v>#REF!</v>
      </c>
      <c r="Z427" s="242" t="e">
        <f>'2 уровень'!#REF!</f>
        <v>#REF!</v>
      </c>
      <c r="AA427" s="392"/>
      <c r="AB427" s="392"/>
      <c r="AC427" s="392"/>
      <c r="AD427" s="225"/>
      <c r="AE427" s="17"/>
      <c r="AF427" s="17"/>
      <c r="AG427" s="17"/>
      <c r="AH427" s="17"/>
      <c r="AI427" s="17"/>
      <c r="AJ427" s="17"/>
      <c r="AK427" s="17"/>
      <c r="AL427" s="17"/>
      <c r="AM427" s="17"/>
      <c r="AN427" s="17"/>
      <c r="AO427" s="17"/>
      <c r="AP427" s="17"/>
      <c r="AQ427" s="17"/>
      <c r="AR427" s="17"/>
      <c r="AS427" s="17"/>
      <c r="AT427" s="17"/>
      <c r="AU427" s="17"/>
      <c r="AV427" s="17"/>
      <c r="AW427" s="17"/>
      <c r="AX427" s="17"/>
      <c r="AY427" s="17"/>
      <c r="AZ427" s="17"/>
      <c r="BA427" s="17"/>
      <c r="BB427" s="17"/>
      <c r="BC427" s="17"/>
      <c r="BD427" s="17"/>
      <c r="BE427" s="17"/>
      <c r="BF427" s="17"/>
      <c r="BG427" s="17"/>
      <c r="BH427" s="17"/>
      <c r="BI427" s="17"/>
      <c r="BJ427" s="17"/>
      <c r="BK427" s="17"/>
      <c r="BL427" s="17"/>
      <c r="BM427" s="17"/>
      <c r="BN427" s="17"/>
      <c r="BO427" s="17"/>
      <c r="BP427" s="17"/>
      <c r="BQ427" s="17"/>
      <c r="BR427" s="17"/>
      <c r="BS427" s="17"/>
      <c r="BT427" s="17"/>
      <c r="BU427" s="17"/>
      <c r="BV427" s="17"/>
      <c r="BW427" s="17"/>
      <c r="BX427" s="17"/>
      <c r="BY427" s="17"/>
      <c r="BZ427" s="17"/>
      <c r="CA427" s="17"/>
      <c r="CB427" s="17"/>
      <c r="CC427" s="17"/>
      <c r="CD427" s="17"/>
      <c r="CE427" s="17"/>
      <c r="CF427" s="17"/>
      <c r="CG427" s="17"/>
      <c r="CH427" s="17"/>
      <c r="CI427" s="17"/>
      <c r="CJ427" s="17"/>
      <c r="CK427" s="17"/>
      <c r="CL427" s="17"/>
      <c r="CM427" s="17"/>
      <c r="CN427" s="17"/>
      <c r="CO427" s="17"/>
      <c r="CP427" s="17"/>
      <c r="CQ427" s="17"/>
      <c r="CR427" s="17"/>
      <c r="CS427" s="17"/>
      <c r="CT427" s="17"/>
      <c r="CU427" s="17"/>
      <c r="CV427" s="17"/>
      <c r="CW427" s="17"/>
      <c r="CX427" s="17"/>
      <c r="CY427" s="17"/>
      <c r="CZ427" s="17"/>
      <c r="DA427" s="17"/>
      <c r="DB427" s="17"/>
      <c r="DC427" s="17"/>
      <c r="DD427" s="17"/>
      <c r="DE427" s="17"/>
      <c r="DF427" s="17"/>
      <c r="DG427" s="17"/>
      <c r="DH427" s="17"/>
      <c r="DI427" s="17"/>
      <c r="DJ427" s="17"/>
      <c r="DK427" s="17"/>
      <c r="DL427" s="17"/>
      <c r="DM427" s="17"/>
      <c r="DN427" s="17"/>
      <c r="DO427" s="17"/>
      <c r="DP427" s="17"/>
      <c r="DQ427" s="17"/>
      <c r="DR427" s="17"/>
      <c r="DS427" s="17"/>
      <c r="DT427" s="17"/>
      <c r="DU427" s="17"/>
      <c r="DV427" s="17"/>
      <c r="DW427" s="17"/>
      <c r="DX427" s="17"/>
      <c r="DY427" s="17"/>
      <c r="DZ427" s="17"/>
      <c r="EA427" s="17"/>
      <c r="EB427" s="17"/>
      <c r="EC427" s="17"/>
      <c r="ED427" s="17"/>
      <c r="EE427" s="17"/>
      <c r="EF427" s="17"/>
      <c r="EG427" s="17"/>
      <c r="EH427" s="17"/>
      <c r="EI427" s="17"/>
      <c r="EJ427" s="17"/>
      <c r="EK427" s="17"/>
      <c r="EL427" s="17"/>
      <c r="EM427" s="17"/>
      <c r="EN427" s="17"/>
      <c r="EO427" s="17"/>
      <c r="EP427" s="17"/>
      <c r="EQ427" s="17"/>
      <c r="ER427" s="17"/>
      <c r="ES427" s="17"/>
      <c r="ET427" s="17"/>
      <c r="EU427" s="17"/>
      <c r="EV427" s="17"/>
      <c r="EW427" s="17"/>
      <c r="EX427" s="17"/>
      <c r="EY427" s="17"/>
      <c r="EZ427" s="17"/>
      <c r="FA427" s="17"/>
      <c r="FB427" s="17"/>
      <c r="FC427" s="17"/>
      <c r="FD427" s="17"/>
      <c r="FE427" s="17"/>
      <c r="FF427" s="17"/>
      <c r="FG427" s="17"/>
      <c r="FH427" s="17"/>
      <c r="FI427" s="17"/>
      <c r="FJ427" s="17"/>
      <c r="FK427" s="17"/>
      <c r="FL427" s="17"/>
      <c r="FM427" s="17"/>
      <c r="FN427" s="17"/>
      <c r="FO427" s="17"/>
      <c r="FP427" s="17"/>
      <c r="FQ427" s="17"/>
      <c r="FR427" s="17"/>
      <c r="FS427" s="17"/>
      <c r="FT427" s="17"/>
      <c r="FU427" s="17"/>
      <c r="FV427" s="17"/>
      <c r="FW427" s="17"/>
      <c r="FX427" s="17"/>
      <c r="FY427" s="17"/>
      <c r="FZ427" s="17"/>
      <c r="GA427" s="17"/>
      <c r="GB427" s="17"/>
      <c r="GC427" s="17"/>
      <c r="GD427" s="17"/>
      <c r="GE427" s="17"/>
      <c r="GF427" s="17"/>
      <c r="GG427" s="17"/>
      <c r="GH427" s="17"/>
      <c r="GI427" s="17"/>
      <c r="GJ427" s="17"/>
      <c r="GK427" s="17"/>
      <c r="GL427" s="17"/>
      <c r="GM427" s="17"/>
      <c r="GN427" s="17"/>
    </row>
    <row r="428" spans="1:196" s="27" customFormat="1" ht="21.75" customHeight="1" x14ac:dyDescent="0.25">
      <c r="A428" s="17">
        <v>1</v>
      </c>
      <c r="B428" s="416" t="s">
        <v>141</v>
      </c>
      <c r="C428" s="242">
        <f>'2 уровень'!F1395</f>
        <v>889</v>
      </c>
      <c r="D428" s="242">
        <f>'2 уровень'!G1395</f>
        <v>74</v>
      </c>
      <c r="E428" s="242">
        <f>'2 уровень'!H1395</f>
        <v>38.226190476190474</v>
      </c>
      <c r="F428" s="388">
        <f>'2 уровень'!I1395</f>
        <v>51.65701415701416</v>
      </c>
      <c r="G428" s="389">
        <f>'2 уровень'!J1395</f>
        <v>0</v>
      </c>
      <c r="H428" s="389">
        <f>'2 уровень'!K1395</f>
        <v>0</v>
      </c>
      <c r="I428" s="390">
        <f>'2 уровень'!L1395</f>
        <v>0</v>
      </c>
      <c r="J428" s="390">
        <f>'2 уровень'!M1395</f>
        <v>0</v>
      </c>
      <c r="K428" s="390">
        <f>'2 уровень'!N1395</f>
        <v>0</v>
      </c>
      <c r="L428" s="390">
        <f>'2 уровень'!O1395</f>
        <v>0</v>
      </c>
      <c r="M428" s="390">
        <f>'2 уровень'!P1395</f>
        <v>0</v>
      </c>
      <c r="N428" s="390">
        <f>'2 уровень'!Q1395</f>
        <v>0</v>
      </c>
      <c r="O428" s="389">
        <f>'2 уровень'!R1395</f>
        <v>651.44100000000003</v>
      </c>
      <c r="P428" s="389">
        <f>'2 уровень'!S1395</f>
        <v>54.286750000000005</v>
      </c>
      <c r="Q428" s="389">
        <f>'2 уровень'!T1395</f>
        <v>0</v>
      </c>
      <c r="R428" s="389">
        <f>'2 уровень'!U1395</f>
        <v>0</v>
      </c>
      <c r="S428" s="389">
        <f>'2 уровень'!V1395</f>
        <v>0</v>
      </c>
      <c r="T428" s="389">
        <f>'2 уровень'!W1395</f>
        <v>0</v>
      </c>
      <c r="U428" s="391">
        <f>'2 уровень'!X1395</f>
        <v>30.963239999999999</v>
      </c>
      <c r="V428" s="389"/>
      <c r="W428" s="389"/>
      <c r="X428" s="242" t="e">
        <f>'2 уровень'!#REF!</f>
        <v>#REF!</v>
      </c>
      <c r="Y428" s="242" t="e">
        <f>'2 уровень'!#REF!</f>
        <v>#REF!</v>
      </c>
      <c r="Z428" s="242" t="e">
        <f>'2 уровень'!#REF!</f>
        <v>#REF!</v>
      </c>
      <c r="AA428" s="392"/>
      <c r="AB428" s="392"/>
      <c r="AC428" s="392"/>
      <c r="AD428" s="225"/>
      <c r="AE428" s="17"/>
      <c r="AF428" s="17"/>
      <c r="AG428" s="17"/>
      <c r="AH428" s="17"/>
      <c r="AI428" s="17"/>
      <c r="AJ428" s="17"/>
      <c r="AK428" s="17"/>
      <c r="AL428" s="17"/>
      <c r="AM428" s="17"/>
      <c r="AN428" s="17"/>
      <c r="AO428" s="17"/>
      <c r="AP428" s="17"/>
      <c r="AQ428" s="17"/>
      <c r="AR428" s="17"/>
      <c r="AS428" s="17"/>
      <c r="AT428" s="17"/>
      <c r="AU428" s="17"/>
      <c r="AV428" s="17"/>
      <c r="AW428" s="17"/>
      <c r="AX428" s="17"/>
      <c r="AY428" s="17"/>
      <c r="AZ428" s="17"/>
      <c r="BA428" s="17"/>
      <c r="BB428" s="17"/>
      <c r="BC428" s="17"/>
      <c r="BD428" s="17"/>
      <c r="BE428" s="17"/>
      <c r="BF428" s="17"/>
      <c r="BG428" s="17"/>
      <c r="BH428" s="17"/>
      <c r="BI428" s="17"/>
      <c r="BJ428" s="17"/>
      <c r="BK428" s="17"/>
      <c r="BL428" s="17"/>
      <c r="BM428" s="17"/>
      <c r="BN428" s="17"/>
      <c r="BO428" s="17"/>
      <c r="BP428" s="17"/>
      <c r="BQ428" s="17"/>
      <c r="BR428" s="17"/>
      <c r="BS428" s="17"/>
      <c r="BT428" s="17"/>
      <c r="BU428" s="17"/>
      <c r="BV428" s="17"/>
      <c r="BW428" s="17"/>
      <c r="BX428" s="17"/>
      <c r="BY428" s="17"/>
      <c r="BZ428" s="17"/>
      <c r="CA428" s="17"/>
      <c r="CB428" s="17"/>
      <c r="CC428" s="17"/>
      <c r="CD428" s="17"/>
      <c r="CE428" s="17"/>
      <c r="CF428" s="17"/>
      <c r="CG428" s="17"/>
      <c r="CH428" s="17"/>
      <c r="CI428" s="17"/>
      <c r="CJ428" s="17"/>
      <c r="CK428" s="17"/>
      <c r="CL428" s="17"/>
      <c r="CM428" s="17"/>
      <c r="CN428" s="17"/>
      <c r="CO428" s="17"/>
      <c r="CP428" s="17"/>
      <c r="CQ428" s="17"/>
      <c r="CR428" s="17"/>
      <c r="CS428" s="17"/>
      <c r="CT428" s="17"/>
      <c r="CU428" s="17"/>
      <c r="CV428" s="17"/>
      <c r="CW428" s="17"/>
      <c r="CX428" s="17"/>
      <c r="CY428" s="17"/>
      <c r="CZ428" s="17"/>
      <c r="DA428" s="17"/>
      <c r="DB428" s="17"/>
      <c r="DC428" s="17"/>
      <c r="DD428" s="17"/>
      <c r="DE428" s="17"/>
      <c r="DF428" s="17"/>
      <c r="DG428" s="17"/>
      <c r="DH428" s="17"/>
      <c r="DI428" s="17"/>
      <c r="DJ428" s="17"/>
      <c r="DK428" s="17"/>
      <c r="DL428" s="17"/>
      <c r="DM428" s="17"/>
      <c r="DN428" s="17"/>
      <c r="DO428" s="17"/>
      <c r="DP428" s="17"/>
      <c r="DQ428" s="17"/>
      <c r="DR428" s="17"/>
      <c r="DS428" s="17"/>
      <c r="DT428" s="17"/>
      <c r="DU428" s="17"/>
      <c r="DV428" s="17"/>
      <c r="DW428" s="17"/>
      <c r="DX428" s="17"/>
      <c r="DY428" s="17"/>
      <c r="DZ428" s="17"/>
      <c r="EA428" s="17"/>
      <c r="EB428" s="17"/>
      <c r="EC428" s="17"/>
      <c r="ED428" s="17"/>
      <c r="EE428" s="17"/>
      <c r="EF428" s="17"/>
      <c r="EG428" s="17"/>
      <c r="EH428" s="17"/>
      <c r="EI428" s="17"/>
      <c r="EJ428" s="17"/>
      <c r="EK428" s="17"/>
      <c r="EL428" s="17"/>
      <c r="EM428" s="17"/>
      <c r="EN428" s="17"/>
      <c r="EO428" s="17"/>
      <c r="EP428" s="17"/>
      <c r="EQ428" s="17"/>
      <c r="ER428" s="17"/>
      <c r="ES428" s="17"/>
      <c r="ET428" s="17"/>
      <c r="EU428" s="17"/>
      <c r="EV428" s="17"/>
      <c r="EW428" s="17"/>
      <c r="EX428" s="17"/>
      <c r="EY428" s="17"/>
      <c r="EZ428" s="17"/>
      <c r="FA428" s="17"/>
      <c r="FB428" s="17"/>
      <c r="FC428" s="17"/>
      <c r="FD428" s="17"/>
      <c r="FE428" s="17"/>
      <c r="FF428" s="17"/>
      <c r="FG428" s="17"/>
      <c r="FH428" s="17"/>
      <c r="FI428" s="17"/>
      <c r="FJ428" s="17"/>
      <c r="FK428" s="17"/>
      <c r="FL428" s="17"/>
      <c r="FM428" s="17"/>
      <c r="FN428" s="17"/>
      <c r="FO428" s="17"/>
      <c r="FP428" s="17"/>
      <c r="FQ428" s="17"/>
      <c r="FR428" s="17"/>
      <c r="FS428" s="17"/>
      <c r="FT428" s="17"/>
      <c r="FU428" s="17"/>
      <c r="FV428" s="17"/>
      <c r="FW428" s="17"/>
      <c r="FX428" s="17"/>
      <c r="FY428" s="17"/>
      <c r="FZ428" s="17"/>
      <c r="GA428" s="17"/>
      <c r="GB428" s="17"/>
      <c r="GC428" s="17"/>
      <c r="GD428" s="17"/>
      <c r="GE428" s="17"/>
      <c r="GF428" s="17"/>
      <c r="GG428" s="17"/>
      <c r="GH428" s="17"/>
      <c r="GI428" s="17"/>
      <c r="GJ428" s="17"/>
      <c r="GK428" s="17"/>
      <c r="GL428" s="17"/>
      <c r="GM428" s="17"/>
      <c r="GN428" s="17"/>
    </row>
    <row r="429" spans="1:196" s="27" customFormat="1" ht="32.25" customHeight="1" x14ac:dyDescent="0.25">
      <c r="A429" s="17">
        <v>1</v>
      </c>
      <c r="B429" s="417" t="s">
        <v>0</v>
      </c>
      <c r="C429" s="242">
        <f>'2 уровень'!F1396</f>
        <v>9</v>
      </c>
      <c r="D429" s="242">
        <f>'2 уровень'!G1396</f>
        <v>1</v>
      </c>
      <c r="E429" s="242">
        <f>'2 уровень'!H1396</f>
        <v>1</v>
      </c>
      <c r="F429" s="388">
        <f>'2 уровень'!I1396</f>
        <v>100</v>
      </c>
      <c r="G429" s="389">
        <f>'2 уровень'!J1396</f>
        <v>0</v>
      </c>
      <c r="H429" s="389">
        <f>'2 уровень'!K1396</f>
        <v>11</v>
      </c>
      <c r="I429" s="390">
        <f>'2 уровень'!L1396</f>
        <v>0</v>
      </c>
      <c r="J429" s="390">
        <f>'2 уровень'!M1396</f>
        <v>0</v>
      </c>
      <c r="K429" s="390">
        <f>'2 уровень'!N1396</f>
        <v>11</v>
      </c>
      <c r="L429" s="390" t="e">
        <f>'2 уровень'!O1396</f>
        <v>#DIV/0!</v>
      </c>
      <c r="M429" s="390">
        <f>'2 уровень'!P1396</f>
        <v>0</v>
      </c>
      <c r="N429" s="390" t="e">
        <f>'2 уровень'!Q1396</f>
        <v>#DIV/0!</v>
      </c>
      <c r="O429" s="389">
        <f>'2 уровень'!R1396</f>
        <v>0</v>
      </c>
      <c r="P429" s="389">
        <f>'2 уровень'!S1396</f>
        <v>0</v>
      </c>
      <c r="Q429" s="389">
        <f>'2 уровень'!T1396</f>
        <v>0</v>
      </c>
      <c r="R429" s="389">
        <f>'2 уровень'!U1396</f>
        <v>0</v>
      </c>
      <c r="S429" s="389">
        <f>'2 уровень'!V1396</f>
        <v>0</v>
      </c>
      <c r="T429" s="389">
        <f>'2 уровень'!W1396</f>
        <v>0</v>
      </c>
      <c r="U429" s="391">
        <f>'2 уровень'!X1396</f>
        <v>0</v>
      </c>
      <c r="V429" s="389"/>
      <c r="W429" s="389"/>
      <c r="X429" s="242" t="e">
        <f>'2 уровень'!#REF!</f>
        <v>#REF!</v>
      </c>
      <c r="Y429" s="242" t="e">
        <f>'2 уровень'!#REF!</f>
        <v>#REF!</v>
      </c>
      <c r="Z429" s="242" t="e">
        <f>'2 уровень'!#REF!</f>
        <v>#REF!</v>
      </c>
      <c r="AA429" s="392"/>
      <c r="AB429" s="392"/>
      <c r="AC429" s="392"/>
      <c r="AD429" s="225"/>
      <c r="AE429" s="17"/>
      <c r="AF429" s="17"/>
      <c r="AG429" s="17"/>
      <c r="AH429" s="17"/>
      <c r="AI429" s="17"/>
      <c r="AJ429" s="17"/>
      <c r="AK429" s="17"/>
      <c r="AL429" s="17"/>
      <c r="AM429" s="17"/>
      <c r="AN429" s="17"/>
      <c r="AO429" s="17"/>
      <c r="AP429" s="17"/>
      <c r="AQ429" s="17"/>
      <c r="AR429" s="17"/>
      <c r="AS429" s="17"/>
      <c r="AT429" s="17"/>
      <c r="AU429" s="17"/>
      <c r="AV429" s="17"/>
      <c r="AW429" s="17"/>
      <c r="AX429" s="17"/>
      <c r="AY429" s="17"/>
      <c r="AZ429" s="17"/>
      <c r="BA429" s="17"/>
      <c r="BB429" s="17"/>
      <c r="BC429" s="17"/>
      <c r="BD429" s="17"/>
      <c r="BE429" s="17"/>
      <c r="BF429" s="17"/>
      <c r="BG429" s="17"/>
      <c r="BH429" s="17"/>
      <c r="BI429" s="17"/>
      <c r="BJ429" s="17"/>
      <c r="BK429" s="17"/>
      <c r="BL429" s="17"/>
      <c r="BM429" s="17"/>
      <c r="BN429" s="17"/>
      <c r="BO429" s="17"/>
      <c r="BP429" s="17"/>
      <c r="BQ429" s="17"/>
      <c r="BR429" s="17"/>
      <c r="BS429" s="17"/>
      <c r="BT429" s="17"/>
      <c r="BU429" s="17"/>
      <c r="BV429" s="17"/>
      <c r="BW429" s="17"/>
      <c r="BX429" s="17"/>
      <c r="BY429" s="17"/>
      <c r="BZ429" s="17"/>
      <c r="CA429" s="17"/>
      <c r="CB429" s="17"/>
      <c r="CC429" s="17"/>
      <c r="CD429" s="17"/>
      <c r="CE429" s="17"/>
      <c r="CF429" s="17"/>
      <c r="CG429" s="17"/>
      <c r="CH429" s="17"/>
      <c r="CI429" s="17"/>
      <c r="CJ429" s="17"/>
      <c r="CK429" s="17"/>
      <c r="CL429" s="17"/>
      <c r="CM429" s="17"/>
      <c r="CN429" s="17"/>
      <c r="CO429" s="17"/>
      <c r="CP429" s="17"/>
      <c r="CQ429" s="17"/>
      <c r="CR429" s="17"/>
      <c r="CS429" s="17"/>
      <c r="CT429" s="17"/>
      <c r="CU429" s="17"/>
      <c r="CV429" s="17"/>
      <c r="CW429" s="17"/>
      <c r="CX429" s="17"/>
      <c r="CY429" s="17"/>
      <c r="CZ429" s="17"/>
      <c r="DA429" s="17"/>
      <c r="DB429" s="17"/>
      <c r="DC429" s="17"/>
      <c r="DD429" s="17"/>
      <c r="DE429" s="17"/>
      <c r="DF429" s="17"/>
      <c r="DG429" s="17"/>
      <c r="DH429" s="17"/>
      <c r="DI429" s="17"/>
      <c r="DJ429" s="17"/>
      <c r="DK429" s="17"/>
      <c r="DL429" s="17"/>
      <c r="DM429" s="17"/>
      <c r="DN429" s="17"/>
      <c r="DO429" s="17"/>
      <c r="DP429" s="17"/>
      <c r="DQ429" s="17"/>
      <c r="DR429" s="17"/>
      <c r="DS429" s="17"/>
      <c r="DT429" s="17"/>
      <c r="DU429" s="17"/>
      <c r="DV429" s="17"/>
      <c r="DW429" s="17"/>
      <c r="DX429" s="17"/>
      <c r="DY429" s="17"/>
      <c r="DZ429" s="17"/>
      <c r="EA429" s="17"/>
      <c r="EB429" s="17"/>
      <c r="EC429" s="17"/>
      <c r="ED429" s="17"/>
      <c r="EE429" s="17"/>
      <c r="EF429" s="17"/>
      <c r="EG429" s="17"/>
      <c r="EH429" s="17"/>
      <c r="EI429" s="17"/>
      <c r="EJ429" s="17"/>
      <c r="EK429" s="17"/>
      <c r="EL429" s="17"/>
      <c r="EM429" s="17"/>
      <c r="EN429" s="17"/>
      <c r="EO429" s="17"/>
      <c r="EP429" s="17"/>
      <c r="EQ429" s="17"/>
      <c r="ER429" s="17"/>
      <c r="ES429" s="17"/>
      <c r="ET429" s="17"/>
      <c r="EU429" s="17"/>
      <c r="EV429" s="17"/>
      <c r="EW429" s="17"/>
      <c r="EX429" s="17"/>
      <c r="EY429" s="17"/>
      <c r="EZ429" s="17"/>
      <c r="FA429" s="17"/>
      <c r="FB429" s="17"/>
      <c r="FC429" s="17"/>
      <c r="FD429" s="17"/>
      <c r="FE429" s="17"/>
      <c r="FF429" s="17"/>
      <c r="FG429" s="17"/>
      <c r="FH429" s="17"/>
      <c r="FI429" s="17"/>
      <c r="FJ429" s="17"/>
      <c r="FK429" s="17"/>
      <c r="FL429" s="17"/>
      <c r="FM429" s="17"/>
      <c r="FN429" s="17"/>
      <c r="FO429" s="17"/>
      <c r="FP429" s="17"/>
      <c r="FQ429" s="17"/>
      <c r="FR429" s="17"/>
      <c r="FS429" s="17"/>
      <c r="FT429" s="17"/>
      <c r="FU429" s="17"/>
      <c r="FV429" s="17"/>
      <c r="FW429" s="17"/>
      <c r="FX429" s="17"/>
      <c r="FY429" s="17"/>
      <c r="FZ429" s="17"/>
      <c r="GA429" s="17"/>
      <c r="GB429" s="17"/>
      <c r="GC429" s="17"/>
      <c r="GD429" s="17"/>
      <c r="GE429" s="17"/>
      <c r="GF429" s="17"/>
      <c r="GG429" s="17"/>
      <c r="GH429" s="17"/>
      <c r="GI429" s="17"/>
      <c r="GJ429" s="17"/>
      <c r="GK429" s="17"/>
      <c r="GL429" s="17"/>
      <c r="GM429" s="17"/>
      <c r="GN429" s="17"/>
    </row>
    <row r="430" spans="1:196" s="27" customFormat="1" ht="15" customHeight="1" x14ac:dyDescent="0.25">
      <c r="A430" s="17">
        <v>1</v>
      </c>
      <c r="B430" s="418" t="s">
        <v>16</v>
      </c>
      <c r="C430" s="227">
        <f>'2 уровень'!F1397</f>
        <v>0</v>
      </c>
      <c r="D430" s="227">
        <f>'2 уровень'!G1397</f>
        <v>0</v>
      </c>
      <c r="E430" s="227">
        <f>'2 уровень'!H1397</f>
        <v>0</v>
      </c>
      <c r="F430" s="411" t="e">
        <f>'2 уровень'!I1397</f>
        <v>#DIV/0!</v>
      </c>
      <c r="G430" s="419" t="e">
        <f>'2 уровень'!J1397</f>
        <v>#DIV/0!</v>
      </c>
      <c r="H430" s="419" t="e">
        <f>'2 уровень'!K1397</f>
        <v>#DIV/0!</v>
      </c>
      <c r="I430" s="420">
        <f>'2 уровень'!L1397</f>
        <v>0</v>
      </c>
      <c r="J430" s="420">
        <f>'2 уровень'!M1397</f>
        <v>0</v>
      </c>
      <c r="K430" s="420">
        <f>'2 уровень'!N1397</f>
        <v>0</v>
      </c>
      <c r="L430" s="420" t="e">
        <f>'2 уровень'!O1397</f>
        <v>#DIV/0!</v>
      </c>
      <c r="M430" s="420">
        <f>'2 уровень'!P1397</f>
        <v>0</v>
      </c>
      <c r="N430" s="420" t="e">
        <f>'2 уровень'!Q1397</f>
        <v>#DIV/0!</v>
      </c>
      <c r="O430" s="419">
        <f>'2 уровень'!R1397</f>
        <v>0</v>
      </c>
      <c r="P430" s="419">
        <f>'2 уровень'!S1397</f>
        <v>0</v>
      </c>
      <c r="Q430" s="419">
        <f>'2 уровень'!T1397</f>
        <v>0</v>
      </c>
      <c r="R430" s="419">
        <f>'2 уровень'!U1397</f>
        <v>0</v>
      </c>
      <c r="S430" s="419">
        <f>'2 уровень'!V1397</f>
        <v>0</v>
      </c>
      <c r="T430" s="419">
        <f>'2 уровень'!W1397</f>
        <v>0</v>
      </c>
      <c r="U430" s="421">
        <f>'2 уровень'!X1397</f>
        <v>0</v>
      </c>
      <c r="V430" s="419" t="e">
        <f>Q430/P430*100</f>
        <v>#DIV/0!</v>
      </c>
      <c r="W430" s="419" t="e">
        <f>U430/P430*100</f>
        <v>#DIV/0!</v>
      </c>
      <c r="X430" s="227" t="e">
        <f>'2 уровень'!#REF!</f>
        <v>#REF!</v>
      </c>
      <c r="Y430" s="227" t="e">
        <f>'2 уровень'!#REF!</f>
        <v>#REF!</v>
      </c>
      <c r="Z430" s="227" t="e">
        <f>'2 уровень'!#REF!</f>
        <v>#REF!</v>
      </c>
      <c r="AA430" s="422"/>
      <c r="AB430" s="422"/>
      <c r="AC430" s="422"/>
      <c r="AD430" s="225"/>
    </row>
    <row r="431" spans="1:196" s="27" customFormat="1" ht="15" customHeight="1" x14ac:dyDescent="0.25">
      <c r="A431" s="17">
        <v>1</v>
      </c>
      <c r="B431" s="349" t="s">
        <v>146</v>
      </c>
      <c r="C431" s="242">
        <f>'2 уровень'!F1398</f>
        <v>9</v>
      </c>
      <c r="D431" s="242">
        <f>'2 уровень'!G1398</f>
        <v>1</v>
      </c>
      <c r="E431" s="242">
        <f>'2 уровень'!H1398</f>
        <v>1</v>
      </c>
      <c r="F431" s="388">
        <f>'2 уровень'!I1398</f>
        <v>100</v>
      </c>
      <c r="G431" s="389">
        <f>'2 уровень'!J1398</f>
        <v>0</v>
      </c>
      <c r="H431" s="389">
        <f>'2 уровень'!K1398</f>
        <v>11</v>
      </c>
      <c r="I431" s="390">
        <f>'2 уровень'!L1398</f>
        <v>0</v>
      </c>
      <c r="J431" s="390">
        <f>'2 уровень'!M1398</f>
        <v>0</v>
      </c>
      <c r="K431" s="390">
        <f>'2 уровень'!N1398</f>
        <v>11</v>
      </c>
      <c r="L431" s="390" t="e">
        <f>'2 уровень'!O1398</f>
        <v>#DIV/0!</v>
      </c>
      <c r="M431" s="390">
        <f>'2 уровень'!P1398</f>
        <v>0</v>
      </c>
      <c r="N431" s="390" t="e">
        <f>'2 уровень'!Q1398</f>
        <v>#DIV/0!</v>
      </c>
      <c r="O431" s="389">
        <f>'2 уровень'!R1398</f>
        <v>202.73500000000001</v>
      </c>
      <c r="P431" s="389">
        <f>'2 уровень'!S1398</f>
        <v>16.894583333333333</v>
      </c>
      <c r="Q431" s="389">
        <f>'2 уровень'!T1398</f>
        <v>18.197759999999999</v>
      </c>
      <c r="R431" s="389">
        <f>'2 уровень'!U1398</f>
        <v>0</v>
      </c>
      <c r="S431" s="389">
        <f>'2 уровень'!V1398</f>
        <v>1.3031766666666655</v>
      </c>
      <c r="T431" s="389">
        <f>'2 уровень'!W1398</f>
        <v>0</v>
      </c>
      <c r="U431" s="391">
        <f>'2 уровень'!X1398</f>
        <v>18.197759999999999</v>
      </c>
      <c r="V431" s="389"/>
      <c r="W431" s="389"/>
      <c r="X431" s="242" t="e">
        <f>'2 уровень'!#REF!</f>
        <v>#REF!</v>
      </c>
      <c r="Y431" s="242" t="e">
        <f>'2 уровень'!#REF!</f>
        <v>#REF!</v>
      </c>
      <c r="Z431" s="242" t="e">
        <f>'2 уровень'!#REF!</f>
        <v>#REF!</v>
      </c>
      <c r="AA431" s="392"/>
      <c r="AB431" s="392"/>
      <c r="AC431" s="392"/>
      <c r="AD431" s="225"/>
      <c r="AE431" s="17"/>
      <c r="AF431" s="17"/>
      <c r="AG431" s="17"/>
      <c r="AH431" s="17"/>
      <c r="AI431" s="17"/>
      <c r="AJ431" s="17"/>
      <c r="AK431" s="17"/>
      <c r="AL431" s="17"/>
      <c r="AM431" s="17"/>
      <c r="AN431" s="17"/>
      <c r="AO431" s="17"/>
      <c r="AP431" s="17"/>
      <c r="AQ431" s="17"/>
      <c r="AR431" s="17"/>
      <c r="AS431" s="17"/>
      <c r="AT431" s="17"/>
      <c r="AU431" s="17"/>
      <c r="AV431" s="17"/>
      <c r="AW431" s="17"/>
      <c r="AX431" s="17"/>
      <c r="AY431" s="17"/>
      <c r="AZ431" s="17"/>
      <c r="BA431" s="17"/>
      <c r="BB431" s="17"/>
      <c r="BC431" s="17"/>
      <c r="BD431" s="17"/>
      <c r="BE431" s="17"/>
      <c r="BF431" s="17"/>
      <c r="BG431" s="17"/>
      <c r="BH431" s="17"/>
      <c r="BI431" s="17"/>
      <c r="BJ431" s="17"/>
      <c r="BK431" s="17"/>
      <c r="BL431" s="17"/>
      <c r="BM431" s="17"/>
      <c r="BN431" s="17"/>
      <c r="BO431" s="17"/>
      <c r="BP431" s="17"/>
      <c r="BQ431" s="17"/>
      <c r="BR431" s="17"/>
      <c r="BS431" s="17"/>
      <c r="BT431" s="17"/>
      <c r="BU431" s="17"/>
      <c r="BV431" s="17"/>
      <c r="BW431" s="17"/>
      <c r="BX431" s="17"/>
      <c r="BY431" s="17"/>
      <c r="BZ431" s="17"/>
      <c r="CA431" s="17"/>
      <c r="CB431" s="17"/>
      <c r="CC431" s="17"/>
      <c r="CD431" s="17"/>
      <c r="CE431" s="17"/>
      <c r="CF431" s="17"/>
      <c r="CG431" s="17"/>
      <c r="CH431" s="17"/>
      <c r="CI431" s="17"/>
      <c r="CJ431" s="17"/>
      <c r="CK431" s="17"/>
      <c r="CL431" s="17"/>
      <c r="CM431" s="17"/>
      <c r="CN431" s="17"/>
      <c r="CO431" s="17"/>
      <c r="CP431" s="17"/>
      <c r="CQ431" s="17"/>
      <c r="CR431" s="17"/>
      <c r="CS431" s="17"/>
      <c r="CT431" s="17"/>
      <c r="CU431" s="17"/>
      <c r="CV431" s="17"/>
      <c r="CW431" s="17"/>
      <c r="CX431" s="17"/>
      <c r="CY431" s="17"/>
      <c r="CZ431" s="17"/>
      <c r="DA431" s="17"/>
      <c r="DB431" s="17"/>
      <c r="DC431" s="17"/>
      <c r="DD431" s="17"/>
      <c r="DE431" s="17"/>
      <c r="DF431" s="17"/>
      <c r="DG431" s="17"/>
      <c r="DH431" s="17"/>
      <c r="DI431" s="17"/>
      <c r="DJ431" s="17"/>
      <c r="DK431" s="17"/>
      <c r="DL431" s="17"/>
      <c r="DM431" s="17"/>
      <c r="DN431" s="17"/>
      <c r="DO431" s="17"/>
      <c r="DP431" s="17"/>
      <c r="DQ431" s="17"/>
      <c r="DR431" s="17"/>
      <c r="DS431" s="17"/>
      <c r="DT431" s="17"/>
      <c r="DU431" s="17"/>
      <c r="DV431" s="17"/>
      <c r="DW431" s="17"/>
      <c r="DX431" s="17"/>
      <c r="DY431" s="17"/>
      <c r="DZ431" s="17"/>
      <c r="EA431" s="17"/>
      <c r="EB431" s="17"/>
      <c r="EC431" s="17"/>
      <c r="ED431" s="17"/>
      <c r="EE431" s="17"/>
      <c r="EF431" s="17"/>
      <c r="EG431" s="17"/>
      <c r="EH431" s="17"/>
      <c r="EI431" s="17"/>
      <c r="EJ431" s="17"/>
      <c r="EK431" s="17"/>
      <c r="EL431" s="17"/>
      <c r="EM431" s="17"/>
      <c r="EN431" s="17"/>
      <c r="EO431" s="17"/>
      <c r="EP431" s="17"/>
      <c r="EQ431" s="17"/>
      <c r="ER431" s="17"/>
      <c r="ES431" s="17"/>
      <c r="ET431" s="17"/>
      <c r="EU431" s="17"/>
      <c r="EV431" s="17"/>
      <c r="EW431" s="17"/>
      <c r="EX431" s="17"/>
      <c r="EY431" s="17"/>
      <c r="EZ431" s="17"/>
      <c r="FA431" s="17"/>
      <c r="FB431" s="17"/>
      <c r="FC431" s="17"/>
      <c r="FD431" s="17"/>
      <c r="FE431" s="17"/>
      <c r="FF431" s="17"/>
      <c r="FG431" s="17"/>
      <c r="FH431" s="17"/>
      <c r="FI431" s="17"/>
      <c r="FJ431" s="17"/>
      <c r="FK431" s="17"/>
      <c r="FL431" s="17"/>
      <c r="FM431" s="17"/>
      <c r="FN431" s="17"/>
      <c r="FO431" s="17"/>
      <c r="FP431" s="17"/>
      <c r="FQ431" s="17"/>
      <c r="FR431" s="17"/>
      <c r="FS431" s="17"/>
      <c r="FT431" s="17"/>
      <c r="FU431" s="17"/>
      <c r="FV431" s="17"/>
      <c r="FW431" s="17"/>
      <c r="FX431" s="17"/>
      <c r="FY431" s="17"/>
      <c r="FZ431" s="17"/>
      <c r="GA431" s="17"/>
      <c r="GB431" s="17"/>
      <c r="GC431" s="17"/>
      <c r="GD431" s="17"/>
      <c r="GE431" s="17"/>
      <c r="GF431" s="17"/>
      <c r="GG431" s="17"/>
      <c r="GH431" s="17"/>
      <c r="GI431" s="17"/>
      <c r="GJ431" s="17"/>
      <c r="GK431" s="17"/>
      <c r="GL431" s="17"/>
      <c r="GM431" s="17"/>
      <c r="GN431" s="17"/>
    </row>
    <row r="432" spans="1:196" s="27" customFormat="1" ht="15" customHeight="1" x14ac:dyDescent="0.25">
      <c r="A432" s="17">
        <v>1</v>
      </c>
      <c r="B432" s="75" t="s">
        <v>508</v>
      </c>
      <c r="C432" s="242">
        <f>'2 уровень'!F1399</f>
        <v>5</v>
      </c>
      <c r="D432" s="242">
        <f>'2 уровень'!G1399</f>
        <v>0</v>
      </c>
      <c r="E432" s="242">
        <f>'2 уровень'!H1399</f>
        <v>3</v>
      </c>
      <c r="F432" s="388" t="e">
        <f>'2 уровень'!I1399</f>
        <v>#DIV/0!</v>
      </c>
      <c r="G432" s="389">
        <f>'2 уровень'!J1399</f>
        <v>0</v>
      </c>
      <c r="H432" s="389">
        <f>'2 уровень'!K1399</f>
        <v>0</v>
      </c>
      <c r="I432" s="390">
        <f>'2 уровень'!L1399</f>
        <v>0</v>
      </c>
      <c r="J432" s="390">
        <f>'2 уровень'!M1399</f>
        <v>0</v>
      </c>
      <c r="K432" s="390">
        <f>'2 уровень'!N1399</f>
        <v>0</v>
      </c>
      <c r="L432" s="390">
        <f>'2 уровень'!O1399</f>
        <v>0</v>
      </c>
      <c r="M432" s="390">
        <f>'2 уровень'!P1399</f>
        <v>0</v>
      </c>
      <c r="N432" s="390">
        <f>'2 уровень'!Q1399</f>
        <v>0</v>
      </c>
      <c r="O432" s="389">
        <f>'2 уровень'!R1399</f>
        <v>0</v>
      </c>
      <c r="P432" s="389">
        <f>'2 уровень'!S1399</f>
        <v>0</v>
      </c>
      <c r="Q432" s="389">
        <f>'2 уровень'!T1399</f>
        <v>0</v>
      </c>
      <c r="R432" s="389">
        <f>'2 уровень'!U1399</f>
        <v>0</v>
      </c>
      <c r="S432" s="389">
        <f>'2 уровень'!V1399</f>
        <v>0</v>
      </c>
      <c r="T432" s="389">
        <f>'2 уровень'!W1399</f>
        <v>0</v>
      </c>
      <c r="U432" s="391">
        <f>'2 уровень'!X1399</f>
        <v>0</v>
      </c>
      <c r="V432" s="389"/>
      <c r="W432" s="389"/>
      <c r="X432" s="242" t="e">
        <f>'2 уровень'!#REF!</f>
        <v>#REF!</v>
      </c>
      <c r="Y432" s="242" t="e">
        <f>'2 уровень'!#REF!</f>
        <v>#REF!</v>
      </c>
      <c r="Z432" s="242" t="e">
        <f>'2 уровень'!#REF!</f>
        <v>#REF!</v>
      </c>
      <c r="AA432" s="392"/>
      <c r="AB432" s="392"/>
      <c r="AC432" s="392"/>
      <c r="AD432" s="225"/>
      <c r="AE432" s="17"/>
      <c r="AF432" s="17"/>
      <c r="AG432" s="17"/>
      <c r="AH432" s="17"/>
      <c r="AI432" s="17"/>
      <c r="AJ432" s="17"/>
      <c r="AK432" s="17"/>
      <c r="AL432" s="17"/>
      <c r="AM432" s="17"/>
      <c r="AN432" s="17"/>
      <c r="AO432" s="17"/>
      <c r="AP432" s="17"/>
      <c r="AQ432" s="17"/>
      <c r="AR432" s="17"/>
      <c r="AS432" s="17"/>
      <c r="AT432" s="17"/>
      <c r="AU432" s="17"/>
      <c r="AV432" s="17"/>
      <c r="AW432" s="17"/>
      <c r="AX432" s="17"/>
      <c r="AY432" s="17"/>
      <c r="AZ432" s="17"/>
      <c r="BA432" s="17"/>
      <c r="BB432" s="17"/>
      <c r="BC432" s="17"/>
      <c r="BD432" s="17"/>
      <c r="BE432" s="17"/>
      <c r="BF432" s="17"/>
      <c r="BG432" s="17"/>
      <c r="BH432" s="17"/>
      <c r="BI432" s="17"/>
      <c r="BJ432" s="17"/>
      <c r="BK432" s="17"/>
      <c r="BL432" s="17"/>
      <c r="BM432" s="17"/>
      <c r="BN432" s="17"/>
      <c r="BO432" s="17"/>
      <c r="BP432" s="17"/>
      <c r="BQ432" s="17"/>
      <c r="BR432" s="17"/>
      <c r="BS432" s="17"/>
      <c r="BT432" s="17"/>
      <c r="BU432" s="17"/>
      <c r="BV432" s="17"/>
      <c r="BW432" s="17"/>
      <c r="BX432" s="17"/>
      <c r="BY432" s="17"/>
      <c r="BZ432" s="17"/>
      <c r="CA432" s="17"/>
      <c r="CB432" s="17"/>
      <c r="CC432" s="17"/>
      <c r="CD432" s="17"/>
      <c r="CE432" s="17"/>
      <c r="CF432" s="17"/>
      <c r="CG432" s="17"/>
      <c r="CH432" s="17"/>
      <c r="CI432" s="17"/>
      <c r="CJ432" s="17"/>
      <c r="CK432" s="17"/>
      <c r="CL432" s="17"/>
      <c r="CM432" s="17"/>
      <c r="CN432" s="17"/>
      <c r="CO432" s="17"/>
      <c r="CP432" s="17"/>
      <c r="CQ432" s="17"/>
      <c r="CR432" s="17"/>
      <c r="CS432" s="17"/>
      <c r="CT432" s="17"/>
      <c r="CU432" s="17"/>
      <c r="CV432" s="17"/>
      <c r="CW432" s="17"/>
      <c r="CX432" s="17"/>
      <c r="CY432" s="17"/>
      <c r="CZ432" s="17"/>
      <c r="DA432" s="17"/>
      <c r="DB432" s="17"/>
      <c r="DC432" s="17"/>
      <c r="DD432" s="17"/>
      <c r="DE432" s="17"/>
      <c r="DF432" s="17"/>
      <c r="DG432" s="17"/>
      <c r="DH432" s="17"/>
      <c r="DI432" s="17"/>
      <c r="DJ432" s="17"/>
      <c r="DK432" s="17"/>
      <c r="DL432" s="17"/>
      <c r="DM432" s="17"/>
      <c r="DN432" s="17"/>
      <c r="DO432" s="17"/>
      <c r="DP432" s="17"/>
      <c r="DQ432" s="17"/>
      <c r="DR432" s="17"/>
      <c r="DS432" s="17"/>
      <c r="DT432" s="17"/>
      <c r="DU432" s="17"/>
      <c r="DV432" s="17"/>
      <c r="DW432" s="17"/>
      <c r="DX432" s="17"/>
      <c r="DY432" s="17"/>
      <c r="DZ432" s="17"/>
      <c r="EA432" s="17"/>
      <c r="EB432" s="17"/>
      <c r="EC432" s="17"/>
      <c r="ED432" s="17"/>
      <c r="EE432" s="17"/>
      <c r="EF432" s="17"/>
      <c r="EG432" s="17"/>
      <c r="EH432" s="17"/>
      <c r="EI432" s="17"/>
      <c r="EJ432" s="17"/>
      <c r="EK432" s="17"/>
      <c r="EL432" s="17"/>
      <c r="EM432" s="17"/>
      <c r="EN432" s="17"/>
      <c r="EO432" s="17"/>
      <c r="EP432" s="17"/>
      <c r="EQ432" s="17"/>
      <c r="ER432" s="17"/>
      <c r="ES432" s="17"/>
      <c r="ET432" s="17"/>
      <c r="EU432" s="17"/>
      <c r="EV432" s="17"/>
      <c r="EW432" s="17"/>
      <c r="EX432" s="17"/>
      <c r="EY432" s="17"/>
      <c r="EZ432" s="17"/>
      <c r="FA432" s="17"/>
      <c r="FB432" s="17"/>
      <c r="FC432" s="17"/>
      <c r="FD432" s="17"/>
      <c r="FE432" s="17"/>
      <c r="FF432" s="17"/>
      <c r="FG432" s="17"/>
      <c r="FH432" s="17"/>
      <c r="FI432" s="17"/>
      <c r="FJ432" s="17"/>
      <c r="FK432" s="17"/>
      <c r="FL432" s="17"/>
      <c r="FM432" s="17"/>
      <c r="FN432" s="17"/>
      <c r="FO432" s="17"/>
      <c r="FP432" s="17"/>
      <c r="FQ432" s="17"/>
      <c r="FR432" s="17"/>
      <c r="FS432" s="17"/>
      <c r="FT432" s="17"/>
      <c r="FU432" s="17"/>
      <c r="FV432" s="17"/>
      <c r="FW432" s="17"/>
      <c r="FX432" s="17"/>
      <c r="FY432" s="17"/>
      <c r="FZ432" s="17"/>
      <c r="GA432" s="17"/>
      <c r="GB432" s="17"/>
      <c r="GC432" s="17"/>
      <c r="GD432" s="17"/>
      <c r="GE432" s="17"/>
      <c r="GF432" s="17"/>
      <c r="GG432" s="17"/>
      <c r="GH432" s="17"/>
      <c r="GI432" s="17"/>
      <c r="GJ432" s="17"/>
      <c r="GK432" s="17"/>
      <c r="GL432" s="17"/>
      <c r="GM432" s="17"/>
      <c r="GN432" s="17"/>
    </row>
    <row r="433" spans="1:196" s="27" customFormat="1" ht="23.25" customHeight="1" x14ac:dyDescent="0.25">
      <c r="A433" s="17">
        <v>1</v>
      </c>
      <c r="B433" s="375" t="s">
        <v>266</v>
      </c>
      <c r="C433" s="227">
        <f>'2 уровень'!F1400</f>
        <v>5</v>
      </c>
      <c r="D433" s="227">
        <f>'2 уровень'!G1400</f>
        <v>0</v>
      </c>
      <c r="E433" s="227">
        <f>'2 уровень'!H1400</f>
        <v>3</v>
      </c>
      <c r="F433" s="411" t="e">
        <f>'2 уровень'!I1400</f>
        <v>#DIV/0!</v>
      </c>
      <c r="G433" s="419">
        <f>'2 уровень'!J1400</f>
        <v>0</v>
      </c>
      <c r="H433" s="419">
        <f>'2 уровень'!K1400</f>
        <v>0</v>
      </c>
      <c r="I433" s="420">
        <f>'2 уровень'!L1400</f>
        <v>0</v>
      </c>
      <c r="J433" s="420">
        <f>'2 уровень'!M1400</f>
        <v>0</v>
      </c>
      <c r="K433" s="420">
        <f>'2 уровень'!N1400</f>
        <v>0</v>
      </c>
      <c r="L433" s="420">
        <f>'2 уровень'!O1400</f>
        <v>0</v>
      </c>
      <c r="M433" s="420">
        <f>'2 уровень'!P1400</f>
        <v>0</v>
      </c>
      <c r="N433" s="420">
        <f>'2 уровень'!Q1400</f>
        <v>0</v>
      </c>
      <c r="O433" s="419">
        <f>'2 уровень'!R1400</f>
        <v>0</v>
      </c>
      <c r="P433" s="419">
        <f>'2 уровень'!S1400</f>
        <v>0</v>
      </c>
      <c r="Q433" s="419">
        <f>'2 уровень'!T1400</f>
        <v>0</v>
      </c>
      <c r="R433" s="419">
        <f>'2 уровень'!U1400</f>
        <v>0</v>
      </c>
      <c r="S433" s="419">
        <f>'2 уровень'!V1400</f>
        <v>0</v>
      </c>
      <c r="T433" s="419">
        <f>'2 уровень'!W1400</f>
        <v>0</v>
      </c>
      <c r="U433" s="421">
        <f>'2 уровень'!X1400</f>
        <v>0</v>
      </c>
      <c r="V433" s="419" t="e">
        <f>Q433/P433*100</f>
        <v>#DIV/0!</v>
      </c>
      <c r="W433" s="419" t="e">
        <f>U433/P433*100</f>
        <v>#DIV/0!</v>
      </c>
      <c r="X433" s="227" t="e">
        <f>'2 уровень'!#REF!</f>
        <v>#REF!</v>
      </c>
      <c r="Y433" s="227" t="e">
        <f>'2 уровень'!#REF!</f>
        <v>#REF!</v>
      </c>
      <c r="Z433" s="227" t="e">
        <f>'2 уровень'!#REF!</f>
        <v>#REF!</v>
      </c>
      <c r="AA433" s="422"/>
      <c r="AB433" s="422"/>
      <c r="AC433" s="422"/>
      <c r="AD433" s="225"/>
    </row>
    <row r="434" spans="1:196" s="27" customFormat="1" ht="15" customHeight="1" x14ac:dyDescent="0.25">
      <c r="A434" s="17">
        <v>1</v>
      </c>
      <c r="B434" s="38" t="s">
        <v>267</v>
      </c>
      <c r="C434" s="227">
        <f>'2 уровень'!F1401</f>
        <v>0</v>
      </c>
      <c r="D434" s="227">
        <f>'2 уровень'!G1401</f>
        <v>0</v>
      </c>
      <c r="E434" s="227">
        <f>'2 уровень'!H1401</f>
        <v>0</v>
      </c>
      <c r="F434" s="411" t="e">
        <f>'2 уровень'!I1401</f>
        <v>#DIV/0!</v>
      </c>
      <c r="G434" s="419">
        <f>'2 уровень'!J1401</f>
        <v>0</v>
      </c>
      <c r="H434" s="419">
        <f>'2 уровень'!K1401</f>
        <v>0</v>
      </c>
      <c r="I434" s="420">
        <f>'2 уровень'!L1401</f>
        <v>0</v>
      </c>
      <c r="J434" s="420">
        <f>'2 уровень'!M1401</f>
        <v>0</v>
      </c>
      <c r="K434" s="420">
        <f>'2 уровень'!N1401</f>
        <v>0</v>
      </c>
      <c r="L434" s="420">
        <f>'2 уровень'!O1401</f>
        <v>0</v>
      </c>
      <c r="M434" s="420">
        <f>'2 уровень'!P1401</f>
        <v>0</v>
      </c>
      <c r="N434" s="420">
        <f>'2 уровень'!Q1401</f>
        <v>0</v>
      </c>
      <c r="O434" s="419">
        <f>'2 уровень'!R1401</f>
        <v>0</v>
      </c>
      <c r="P434" s="419">
        <f>'2 уровень'!S1401</f>
        <v>0</v>
      </c>
      <c r="Q434" s="419">
        <f>'2 уровень'!T1401</f>
        <v>0</v>
      </c>
      <c r="R434" s="419">
        <f>'2 уровень'!U1401</f>
        <v>0</v>
      </c>
      <c r="S434" s="419">
        <f>'2 уровень'!V1401</f>
        <v>0</v>
      </c>
      <c r="T434" s="419">
        <f>'2 уровень'!W1401</f>
        <v>0</v>
      </c>
      <c r="U434" s="421">
        <f>'2 уровень'!X1401</f>
        <v>0</v>
      </c>
      <c r="V434" s="419"/>
      <c r="W434" s="419"/>
      <c r="X434" s="227" t="e">
        <f>'2 уровень'!#REF!</f>
        <v>#REF!</v>
      </c>
      <c r="Y434" s="227" t="e">
        <f>'2 уровень'!#REF!</f>
        <v>#REF!</v>
      </c>
      <c r="Z434" s="227" t="e">
        <f>'2 уровень'!#REF!</f>
        <v>#REF!</v>
      </c>
      <c r="AA434" s="422"/>
      <c r="AB434" s="422"/>
      <c r="AC434" s="422"/>
      <c r="AD434" s="225"/>
    </row>
    <row r="435" spans="1:196" s="27" customFormat="1" ht="15" customHeight="1" x14ac:dyDescent="0.25">
      <c r="A435" s="17">
        <v>1</v>
      </c>
      <c r="B435" s="423" t="s">
        <v>268</v>
      </c>
      <c r="C435" s="242">
        <f>'2 уровень'!F1402</f>
        <v>0</v>
      </c>
      <c r="D435" s="242">
        <f>'2 уровень'!G1402</f>
        <v>0</v>
      </c>
      <c r="E435" s="242">
        <f>'2 уровень'!H1402</f>
        <v>0</v>
      </c>
      <c r="F435" s="388" t="e">
        <f>'2 уровень'!I1402</f>
        <v>#DIV/0!</v>
      </c>
      <c r="G435" s="389">
        <f>'2 уровень'!J1402</f>
        <v>0</v>
      </c>
      <c r="H435" s="389">
        <f>'2 уровень'!K1402</f>
        <v>0</v>
      </c>
      <c r="I435" s="390">
        <f>'2 уровень'!L1402</f>
        <v>0</v>
      </c>
      <c r="J435" s="390">
        <f>'2 уровень'!M1402</f>
        <v>0</v>
      </c>
      <c r="K435" s="390">
        <f>'2 уровень'!N1402</f>
        <v>0</v>
      </c>
      <c r="L435" s="390">
        <f>'2 уровень'!O1402</f>
        <v>0</v>
      </c>
      <c r="M435" s="390">
        <f>'2 уровень'!P1402</f>
        <v>0</v>
      </c>
      <c r="N435" s="390">
        <f>'2 уровень'!Q1402</f>
        <v>0</v>
      </c>
      <c r="O435" s="389">
        <f>'2 уровень'!R1402</f>
        <v>0</v>
      </c>
      <c r="P435" s="389">
        <f>'2 уровень'!S1402</f>
        <v>0</v>
      </c>
      <c r="Q435" s="389">
        <f>'2 уровень'!T1402</f>
        <v>0</v>
      </c>
      <c r="R435" s="389">
        <f>'2 уровень'!U1402</f>
        <v>0</v>
      </c>
      <c r="S435" s="389">
        <f>'2 уровень'!V1402</f>
        <v>0</v>
      </c>
      <c r="T435" s="389">
        <f>'2 уровень'!W1402</f>
        <v>0</v>
      </c>
      <c r="U435" s="391">
        <f>'2 уровень'!X1402</f>
        <v>0</v>
      </c>
      <c r="V435" s="389"/>
      <c r="W435" s="389"/>
      <c r="X435" s="242" t="e">
        <f>'2 уровень'!#REF!</f>
        <v>#REF!</v>
      </c>
      <c r="Y435" s="242" t="e">
        <f>'2 уровень'!#REF!</f>
        <v>#REF!</v>
      </c>
      <c r="Z435" s="242" t="e">
        <f>'2 уровень'!#REF!</f>
        <v>#REF!</v>
      </c>
      <c r="AA435" s="392"/>
      <c r="AB435" s="392"/>
      <c r="AC435" s="392"/>
      <c r="AD435" s="225"/>
      <c r="AE435" s="17"/>
      <c r="AF435" s="17"/>
      <c r="AG435" s="17"/>
      <c r="AH435" s="17"/>
      <c r="AI435" s="17"/>
      <c r="AJ435" s="17"/>
      <c r="AK435" s="17"/>
      <c r="AL435" s="17"/>
      <c r="AM435" s="17"/>
      <c r="AN435" s="17"/>
      <c r="AO435" s="17"/>
      <c r="AP435" s="17"/>
      <c r="AQ435" s="17"/>
      <c r="AR435" s="17"/>
      <c r="AS435" s="17"/>
      <c r="AT435" s="17"/>
      <c r="AU435" s="17"/>
      <c r="AV435" s="17"/>
      <c r="AW435" s="17"/>
      <c r="AX435" s="17"/>
      <c r="AY435" s="17"/>
      <c r="AZ435" s="17"/>
      <c r="BA435" s="17"/>
      <c r="BB435" s="17"/>
      <c r="BC435" s="17"/>
      <c r="BD435" s="17"/>
      <c r="BE435" s="17"/>
      <c r="BF435" s="17"/>
      <c r="BG435" s="17"/>
      <c r="BH435" s="17"/>
      <c r="BI435" s="17"/>
      <c r="BJ435" s="17"/>
      <c r="BK435" s="17"/>
      <c r="BL435" s="17"/>
      <c r="BM435" s="17"/>
      <c r="BN435" s="17"/>
      <c r="BO435" s="17"/>
      <c r="BP435" s="17"/>
      <c r="BQ435" s="17"/>
      <c r="BR435" s="17"/>
      <c r="BS435" s="17"/>
      <c r="BT435" s="17"/>
      <c r="BU435" s="17"/>
      <c r="BV435" s="17"/>
      <c r="BW435" s="17"/>
      <c r="BX435" s="17"/>
      <c r="BY435" s="17"/>
      <c r="BZ435" s="17"/>
      <c r="CA435" s="17"/>
      <c r="CB435" s="17"/>
      <c r="CC435" s="17"/>
      <c r="CD435" s="17"/>
      <c r="CE435" s="17"/>
      <c r="CF435" s="17"/>
      <c r="CG435" s="17"/>
      <c r="CH435" s="17"/>
      <c r="CI435" s="17"/>
      <c r="CJ435" s="17"/>
      <c r="CK435" s="17"/>
      <c r="CL435" s="17"/>
      <c r="CM435" s="17"/>
      <c r="CN435" s="17"/>
      <c r="CO435" s="17"/>
      <c r="CP435" s="17"/>
      <c r="CQ435" s="17"/>
      <c r="CR435" s="17"/>
      <c r="CS435" s="17"/>
      <c r="CT435" s="17"/>
      <c r="CU435" s="17"/>
      <c r="CV435" s="17"/>
      <c r="CW435" s="17"/>
      <c r="CX435" s="17"/>
      <c r="CY435" s="17"/>
      <c r="CZ435" s="17"/>
      <c r="DA435" s="17"/>
      <c r="DB435" s="17"/>
      <c r="DC435" s="17"/>
      <c r="DD435" s="17"/>
      <c r="DE435" s="17"/>
      <c r="DF435" s="17"/>
      <c r="DG435" s="17"/>
      <c r="DH435" s="17"/>
      <c r="DI435" s="17"/>
      <c r="DJ435" s="17"/>
      <c r="DK435" s="17"/>
      <c r="DL435" s="17"/>
      <c r="DM435" s="17"/>
      <c r="DN435" s="17"/>
      <c r="DO435" s="17"/>
      <c r="DP435" s="17"/>
      <c r="DQ435" s="17"/>
      <c r="DR435" s="17"/>
      <c r="DS435" s="17"/>
      <c r="DT435" s="17"/>
      <c r="DU435" s="17"/>
      <c r="DV435" s="17"/>
      <c r="DW435" s="17"/>
      <c r="DX435" s="17"/>
      <c r="DY435" s="17"/>
      <c r="DZ435" s="17"/>
      <c r="EA435" s="17"/>
      <c r="EB435" s="17"/>
      <c r="EC435" s="17"/>
      <c r="ED435" s="17"/>
      <c r="EE435" s="17"/>
      <c r="EF435" s="17"/>
      <c r="EG435" s="17"/>
      <c r="EH435" s="17"/>
      <c r="EI435" s="17"/>
      <c r="EJ435" s="17"/>
      <c r="EK435" s="17"/>
      <c r="EL435" s="17"/>
      <c r="EM435" s="17"/>
      <c r="EN435" s="17"/>
      <c r="EO435" s="17"/>
      <c r="EP435" s="17"/>
      <c r="EQ435" s="17"/>
      <c r="ER435" s="17"/>
      <c r="ES435" s="17"/>
      <c r="ET435" s="17"/>
      <c r="EU435" s="17"/>
      <c r="EV435" s="17"/>
      <c r="EW435" s="17"/>
      <c r="EX435" s="17"/>
      <c r="EY435" s="17"/>
      <c r="EZ435" s="17"/>
      <c r="FA435" s="17"/>
      <c r="FB435" s="17"/>
      <c r="FC435" s="17"/>
      <c r="FD435" s="17"/>
      <c r="FE435" s="17"/>
      <c r="FF435" s="17"/>
      <c r="FG435" s="17"/>
      <c r="FH435" s="17"/>
      <c r="FI435" s="17"/>
      <c r="FJ435" s="17"/>
      <c r="FK435" s="17"/>
      <c r="FL435" s="17"/>
      <c r="FM435" s="17"/>
      <c r="FN435" s="17"/>
      <c r="FO435" s="17"/>
      <c r="FP435" s="17"/>
      <c r="FQ435" s="17"/>
      <c r="FR435" s="17"/>
      <c r="FS435" s="17"/>
      <c r="FT435" s="17"/>
      <c r="FU435" s="17"/>
      <c r="FV435" s="17"/>
      <c r="FW435" s="17"/>
      <c r="FX435" s="17"/>
      <c r="FY435" s="17"/>
      <c r="FZ435" s="17"/>
      <c r="GA435" s="17"/>
      <c r="GB435" s="17"/>
      <c r="GC435" s="17"/>
      <c r="GD435" s="17"/>
      <c r="GE435" s="17"/>
      <c r="GF435" s="17"/>
      <c r="GG435" s="17"/>
      <c r="GH435" s="17"/>
      <c r="GI435" s="17"/>
      <c r="GJ435" s="17"/>
      <c r="GK435" s="17"/>
      <c r="GL435" s="17"/>
      <c r="GM435" s="17"/>
      <c r="GN435" s="17"/>
    </row>
    <row r="436" spans="1:196" s="27" customFormat="1" ht="15" customHeight="1" thickBot="1" x14ac:dyDescent="0.3">
      <c r="A436" s="17">
        <v>1</v>
      </c>
      <c r="B436" s="335" t="s">
        <v>279</v>
      </c>
      <c r="C436" s="242">
        <f>'2 уровень'!F1403</f>
        <v>5</v>
      </c>
      <c r="D436" s="242">
        <f>'2 уровень'!G1403</f>
        <v>0</v>
      </c>
      <c r="E436" s="242">
        <f>'2 уровень'!H1403</f>
        <v>3</v>
      </c>
      <c r="F436" s="388" t="e">
        <f>'2 уровень'!I1403</f>
        <v>#DIV/0!</v>
      </c>
      <c r="G436" s="389">
        <f>'2 уровень'!J1403</f>
        <v>0</v>
      </c>
      <c r="H436" s="389">
        <f>'2 уровень'!K1403</f>
        <v>0</v>
      </c>
      <c r="I436" s="390">
        <f>'2 уровень'!L1403</f>
        <v>0</v>
      </c>
      <c r="J436" s="390">
        <f>'2 уровень'!M1403</f>
        <v>0</v>
      </c>
      <c r="K436" s="390">
        <f>'2 уровень'!N1403</f>
        <v>0</v>
      </c>
      <c r="L436" s="390">
        <f>'2 уровень'!O1403</f>
        <v>0</v>
      </c>
      <c r="M436" s="390">
        <f>'2 уровень'!P1403</f>
        <v>0</v>
      </c>
      <c r="N436" s="390">
        <f>'2 уровень'!Q1403</f>
        <v>0</v>
      </c>
      <c r="O436" s="389">
        <f>'2 уровень'!R1403</f>
        <v>14.877000000000001</v>
      </c>
      <c r="P436" s="389">
        <f>'2 уровень'!S1403</f>
        <v>1.2397500000000001</v>
      </c>
      <c r="Q436" s="389">
        <f>'2 уровень'!T1403</f>
        <v>10.12284</v>
      </c>
      <c r="R436" s="389">
        <f>'2 уровень'!U1403</f>
        <v>0</v>
      </c>
      <c r="S436" s="389">
        <f>'2 уровень'!V1403</f>
        <v>8.8830899999999993</v>
      </c>
      <c r="T436" s="389">
        <f>'2 уровень'!W1403</f>
        <v>0</v>
      </c>
      <c r="U436" s="391">
        <f>'2 уровень'!X1403</f>
        <v>10.12284</v>
      </c>
      <c r="V436" s="389"/>
      <c r="W436" s="389"/>
      <c r="X436" s="242" t="e">
        <f>'2 уровень'!#REF!</f>
        <v>#REF!</v>
      </c>
      <c r="Y436" s="242" t="e">
        <f>'2 уровень'!#REF!</f>
        <v>#REF!</v>
      </c>
      <c r="Z436" s="242" t="e">
        <f>'2 уровень'!#REF!</f>
        <v>#REF!</v>
      </c>
      <c r="AA436" s="392"/>
      <c r="AB436" s="392"/>
      <c r="AC436" s="392"/>
      <c r="AD436" s="225"/>
      <c r="AE436" s="17"/>
      <c r="AF436" s="17"/>
      <c r="AG436" s="17"/>
      <c r="AH436" s="17"/>
      <c r="AI436" s="17"/>
      <c r="AJ436" s="17"/>
      <c r="AK436" s="17"/>
      <c r="AL436" s="17"/>
      <c r="AM436" s="17"/>
      <c r="AN436" s="17"/>
      <c r="AO436" s="17"/>
      <c r="AP436" s="17"/>
      <c r="AQ436" s="17"/>
      <c r="AR436" s="17"/>
      <c r="AS436" s="17"/>
      <c r="AT436" s="17"/>
      <c r="AU436" s="17"/>
      <c r="AV436" s="17"/>
      <c r="AW436" s="17"/>
      <c r="AX436" s="17"/>
      <c r="AY436" s="17"/>
      <c r="AZ436" s="17"/>
      <c r="BA436" s="17"/>
      <c r="BB436" s="17"/>
      <c r="BC436" s="17"/>
      <c r="BD436" s="17"/>
      <c r="BE436" s="17"/>
      <c r="BF436" s="17"/>
      <c r="BG436" s="17"/>
      <c r="BH436" s="17"/>
      <c r="BI436" s="17"/>
      <c r="BJ436" s="17"/>
      <c r="BK436" s="17"/>
      <c r="BL436" s="17"/>
      <c r="BM436" s="17"/>
      <c r="BN436" s="17"/>
      <c r="BO436" s="17"/>
      <c r="BP436" s="17"/>
      <c r="BQ436" s="17"/>
      <c r="BR436" s="17"/>
      <c r="BS436" s="17"/>
      <c r="BT436" s="17"/>
      <c r="BU436" s="17"/>
      <c r="BV436" s="17"/>
      <c r="BW436" s="17"/>
      <c r="BX436" s="17"/>
      <c r="BY436" s="17"/>
      <c r="BZ436" s="17"/>
      <c r="CA436" s="17"/>
      <c r="CB436" s="17"/>
      <c r="CC436" s="17"/>
      <c r="CD436" s="17"/>
      <c r="CE436" s="17"/>
      <c r="CF436" s="17"/>
      <c r="CG436" s="17"/>
      <c r="CH436" s="17"/>
      <c r="CI436" s="17"/>
      <c r="CJ436" s="17"/>
      <c r="CK436" s="17"/>
      <c r="CL436" s="17"/>
      <c r="CM436" s="17"/>
      <c r="CN436" s="17"/>
      <c r="CO436" s="17"/>
      <c r="CP436" s="17"/>
      <c r="CQ436" s="17"/>
      <c r="CR436" s="17"/>
      <c r="CS436" s="17"/>
      <c r="CT436" s="17"/>
      <c r="CU436" s="17"/>
      <c r="CV436" s="17"/>
      <c r="CW436" s="17"/>
      <c r="CX436" s="17"/>
      <c r="CY436" s="17"/>
      <c r="CZ436" s="17"/>
      <c r="DA436" s="17"/>
      <c r="DB436" s="17"/>
      <c r="DC436" s="17"/>
      <c r="DD436" s="17"/>
      <c r="DE436" s="17"/>
      <c r="DF436" s="17"/>
      <c r="DG436" s="17"/>
      <c r="DH436" s="17"/>
      <c r="DI436" s="17"/>
      <c r="DJ436" s="17"/>
      <c r="DK436" s="17"/>
      <c r="DL436" s="17"/>
      <c r="DM436" s="17"/>
      <c r="DN436" s="17"/>
      <c r="DO436" s="17"/>
      <c r="DP436" s="17"/>
      <c r="DQ436" s="17"/>
      <c r="DR436" s="17"/>
      <c r="DS436" s="17"/>
      <c r="DT436" s="17"/>
      <c r="DU436" s="17"/>
      <c r="DV436" s="17"/>
      <c r="DW436" s="17"/>
      <c r="DX436" s="17"/>
      <c r="DY436" s="17"/>
      <c r="DZ436" s="17"/>
      <c r="EA436" s="17"/>
      <c r="EB436" s="17"/>
      <c r="EC436" s="17"/>
      <c r="ED436" s="17"/>
      <c r="EE436" s="17"/>
      <c r="EF436" s="17"/>
      <c r="EG436" s="17"/>
      <c r="EH436" s="17"/>
      <c r="EI436" s="17"/>
      <c r="EJ436" s="17"/>
      <c r="EK436" s="17"/>
      <c r="EL436" s="17"/>
      <c r="EM436" s="17"/>
      <c r="EN436" s="17"/>
      <c r="EO436" s="17"/>
      <c r="EP436" s="17"/>
      <c r="EQ436" s="17"/>
      <c r="ER436" s="17"/>
      <c r="ES436" s="17"/>
      <c r="ET436" s="17"/>
      <c r="EU436" s="17"/>
      <c r="EV436" s="17"/>
      <c r="EW436" s="17"/>
      <c r="EX436" s="17"/>
      <c r="EY436" s="17"/>
      <c r="EZ436" s="17"/>
      <c r="FA436" s="17"/>
      <c r="FB436" s="17"/>
      <c r="FC436" s="17"/>
      <c r="FD436" s="17"/>
      <c r="FE436" s="17"/>
      <c r="FF436" s="17"/>
      <c r="FG436" s="17"/>
      <c r="FH436" s="17"/>
      <c r="FI436" s="17"/>
      <c r="FJ436" s="17"/>
      <c r="FK436" s="17"/>
      <c r="FL436" s="17"/>
      <c r="FM436" s="17"/>
      <c r="FN436" s="17"/>
      <c r="FO436" s="17"/>
      <c r="FP436" s="17"/>
      <c r="FQ436" s="17"/>
      <c r="FR436" s="17"/>
      <c r="FS436" s="17"/>
      <c r="FT436" s="17"/>
      <c r="FU436" s="17"/>
      <c r="FV436" s="17"/>
      <c r="FW436" s="17"/>
      <c r="FX436" s="17"/>
      <c r="FY436" s="17"/>
      <c r="FZ436" s="17"/>
      <c r="GA436" s="17"/>
      <c r="GB436" s="17"/>
      <c r="GC436" s="17"/>
      <c r="GD436" s="17"/>
      <c r="GE436" s="17"/>
      <c r="GF436" s="17"/>
      <c r="GG436" s="17"/>
      <c r="GH436" s="17"/>
      <c r="GI436" s="17"/>
      <c r="GJ436" s="17"/>
      <c r="GK436" s="17"/>
      <c r="GL436" s="17"/>
      <c r="GM436" s="17"/>
      <c r="GN436" s="17"/>
    </row>
    <row r="437" spans="1:196" ht="15" customHeight="1" x14ac:dyDescent="0.25">
      <c r="A437" s="17">
        <v>1</v>
      </c>
      <c r="B437" s="337" t="s">
        <v>102</v>
      </c>
      <c r="C437" s="338"/>
      <c r="D437" s="338"/>
      <c r="E437" s="338"/>
      <c r="F437" s="339"/>
      <c r="G437" s="300"/>
      <c r="H437" s="300"/>
      <c r="I437" s="29"/>
      <c r="J437" s="29"/>
      <c r="K437" s="29"/>
      <c r="L437" s="29"/>
      <c r="M437" s="29"/>
      <c r="N437" s="29"/>
      <c r="O437" s="424">
        <f>O438-O439-O487-O491-O492-O497</f>
        <v>3.8191672047105385E-14</v>
      </c>
      <c r="P437" s="424">
        <f t="shared" ref="P437:U437" si="6">P438-P439-P487-P491-P492-P497</f>
        <v>-6.2727600891321345E-15</v>
      </c>
      <c r="Q437" s="424">
        <f t="shared" si="6"/>
        <v>-5.773159728050814E-15</v>
      </c>
      <c r="R437" s="424">
        <f t="shared" si="6"/>
        <v>0</v>
      </c>
      <c r="S437" s="424">
        <f t="shared" si="6"/>
        <v>0</v>
      </c>
      <c r="T437" s="424">
        <f t="shared" si="6"/>
        <v>0</v>
      </c>
      <c r="U437" s="424">
        <f t="shared" si="6"/>
        <v>-5.773159728050814E-15</v>
      </c>
      <c r="V437" s="424"/>
      <c r="W437" s="424"/>
      <c r="X437" s="338"/>
      <c r="Y437" s="338"/>
      <c r="Z437" s="338"/>
      <c r="AA437" s="425"/>
      <c r="AB437" s="425"/>
      <c r="AC437" s="425"/>
      <c r="AD437" s="225"/>
      <c r="AE437" s="27"/>
      <c r="AF437" s="27"/>
      <c r="AG437" s="27"/>
      <c r="AH437" s="27"/>
      <c r="AI437" s="27"/>
      <c r="AJ437" s="27"/>
      <c r="AK437" s="27"/>
      <c r="AL437" s="27"/>
      <c r="AM437" s="27"/>
      <c r="AN437" s="27"/>
      <c r="AO437" s="27"/>
      <c r="AP437" s="27"/>
      <c r="AQ437" s="27"/>
      <c r="AR437" s="27"/>
      <c r="AS437" s="27"/>
      <c r="AT437" s="27"/>
      <c r="AU437" s="27"/>
      <c r="AV437" s="27"/>
      <c r="AW437" s="27"/>
      <c r="AX437" s="27"/>
      <c r="AY437" s="27"/>
      <c r="AZ437" s="27"/>
      <c r="BA437" s="27"/>
      <c r="BB437" s="27"/>
      <c r="BC437" s="27"/>
      <c r="BD437" s="27"/>
      <c r="BE437" s="27"/>
      <c r="BF437" s="27"/>
      <c r="BG437" s="27"/>
      <c r="BH437" s="27"/>
      <c r="BI437" s="27"/>
      <c r="BJ437" s="27"/>
      <c r="BK437" s="27"/>
      <c r="BL437" s="27"/>
      <c r="BM437" s="27"/>
      <c r="BN437" s="27"/>
      <c r="BO437" s="27"/>
      <c r="BP437" s="27"/>
      <c r="BQ437" s="27"/>
      <c r="BR437" s="27"/>
      <c r="BS437" s="27"/>
      <c r="BT437" s="27"/>
      <c r="BU437" s="27"/>
      <c r="BV437" s="27"/>
      <c r="BW437" s="27"/>
      <c r="BX437" s="27"/>
      <c r="BY437" s="27"/>
      <c r="BZ437" s="27"/>
      <c r="CA437" s="27"/>
      <c r="CB437" s="27"/>
      <c r="CC437" s="27"/>
      <c r="CD437" s="27"/>
      <c r="CE437" s="27"/>
      <c r="CF437" s="27"/>
      <c r="CG437" s="27"/>
      <c r="CH437" s="27"/>
      <c r="CI437" s="27"/>
      <c r="CJ437" s="27"/>
      <c r="CK437" s="27"/>
      <c r="CL437" s="27"/>
      <c r="CM437" s="27"/>
      <c r="CN437" s="27"/>
      <c r="CO437" s="27"/>
      <c r="CP437" s="27"/>
      <c r="CQ437" s="27"/>
      <c r="CR437" s="27"/>
      <c r="CS437" s="27"/>
      <c r="CT437" s="27"/>
      <c r="CU437" s="27"/>
      <c r="CV437" s="27"/>
      <c r="CW437" s="27"/>
      <c r="CX437" s="27"/>
      <c r="CY437" s="27"/>
      <c r="CZ437" s="27"/>
      <c r="DA437" s="27"/>
      <c r="DB437" s="27"/>
      <c r="DC437" s="27"/>
      <c r="DD437" s="27"/>
      <c r="DE437" s="27"/>
      <c r="DF437" s="27"/>
      <c r="DG437" s="27"/>
      <c r="DH437" s="27"/>
      <c r="DI437" s="27"/>
      <c r="DJ437" s="27"/>
      <c r="DK437" s="27"/>
      <c r="DL437" s="27"/>
      <c r="DM437" s="27"/>
      <c r="DN437" s="27"/>
      <c r="DO437" s="27"/>
      <c r="DP437" s="27"/>
      <c r="DQ437" s="27"/>
      <c r="DR437" s="27"/>
      <c r="DS437" s="27"/>
      <c r="DT437" s="27"/>
      <c r="DU437" s="27"/>
      <c r="DV437" s="27"/>
      <c r="DW437" s="27"/>
      <c r="DX437" s="27"/>
      <c r="DY437" s="27"/>
      <c r="DZ437" s="27"/>
      <c r="EA437" s="27"/>
      <c r="EB437" s="27"/>
      <c r="EC437" s="27"/>
      <c r="ED437" s="27"/>
      <c r="EE437" s="27"/>
      <c r="EF437" s="27"/>
      <c r="EG437" s="27"/>
      <c r="EH437" s="27"/>
      <c r="EI437" s="27"/>
      <c r="EJ437" s="27"/>
      <c r="EK437" s="27"/>
      <c r="EL437" s="27"/>
      <c r="EM437" s="27"/>
      <c r="EN437" s="27"/>
      <c r="EO437" s="27"/>
      <c r="EP437" s="27"/>
      <c r="EQ437" s="27"/>
      <c r="ER437" s="27"/>
      <c r="ES437" s="27"/>
      <c r="ET437" s="27"/>
      <c r="EU437" s="27"/>
      <c r="EV437" s="27"/>
      <c r="EW437" s="27"/>
      <c r="EX437" s="27"/>
      <c r="EY437" s="27"/>
      <c r="EZ437" s="27"/>
      <c r="FA437" s="27"/>
      <c r="FB437" s="27"/>
      <c r="FC437" s="27"/>
      <c r="FD437" s="27"/>
      <c r="FE437" s="27"/>
      <c r="FF437" s="27"/>
      <c r="FG437" s="27"/>
      <c r="FH437" s="27"/>
      <c r="FI437" s="27"/>
      <c r="FJ437" s="27"/>
      <c r="FK437" s="27"/>
      <c r="FL437" s="27"/>
      <c r="FM437" s="27"/>
      <c r="FN437" s="27"/>
      <c r="FO437" s="27"/>
      <c r="FP437" s="27"/>
      <c r="FQ437" s="27"/>
      <c r="FR437" s="27"/>
      <c r="FS437" s="27"/>
      <c r="FT437" s="27"/>
      <c r="FU437" s="27"/>
      <c r="FV437" s="27"/>
      <c r="FW437" s="27"/>
      <c r="FX437" s="27"/>
      <c r="FY437" s="27"/>
      <c r="FZ437" s="27"/>
      <c r="GA437" s="27"/>
      <c r="GB437" s="27"/>
      <c r="GC437" s="27"/>
      <c r="GD437" s="27"/>
      <c r="GE437" s="27"/>
      <c r="GF437" s="27"/>
      <c r="GG437" s="27"/>
      <c r="GH437" s="27"/>
      <c r="GI437" s="27"/>
      <c r="GJ437" s="27"/>
      <c r="GK437" s="27"/>
      <c r="GL437" s="27"/>
      <c r="GM437" s="27"/>
      <c r="GN437" s="27"/>
    </row>
    <row r="438" spans="1:196" s="27" customFormat="1" ht="15" customHeight="1" x14ac:dyDescent="0.25">
      <c r="A438" s="17">
        <v>1</v>
      </c>
      <c r="B438" s="120" t="s">
        <v>96</v>
      </c>
      <c r="C438" s="265">
        <f>'1 уровень'!E2758</f>
        <v>0</v>
      </c>
      <c r="D438" s="265">
        <f>'1 уровень'!F2758</f>
        <v>0</v>
      </c>
      <c r="E438" s="265">
        <f>'1 уровень'!G2758</f>
        <v>0</v>
      </c>
      <c r="F438" s="266">
        <f>'1 уровень'!H2758</f>
        <v>0</v>
      </c>
      <c r="G438" s="267">
        <f>'1 уровень'!I2758</f>
        <v>0</v>
      </c>
      <c r="H438" s="267">
        <f>'1 уровень'!J2758</f>
        <v>0</v>
      </c>
      <c r="I438" s="268">
        <f>'1 уровень'!K2758</f>
        <v>0</v>
      </c>
      <c r="J438" s="268">
        <f>'1 уровень'!L2758</f>
        <v>0</v>
      </c>
      <c r="K438" s="268">
        <f>'1 уровень'!M2758</f>
        <v>0</v>
      </c>
      <c r="L438" s="268">
        <f>'1 уровень'!N2758</f>
        <v>0</v>
      </c>
      <c r="M438" s="268">
        <f>'1 уровень'!O2758</f>
        <v>0</v>
      </c>
      <c r="N438" s="268">
        <f>'1 уровень'!P2758</f>
        <v>0</v>
      </c>
      <c r="O438" s="267">
        <f>'1 уровень'!Q2758</f>
        <v>1795.5900000000001</v>
      </c>
      <c r="P438" s="267">
        <f>'1 уровень'!R2758</f>
        <v>149.63249999999999</v>
      </c>
      <c r="Q438" s="267">
        <f>'1 уровень'!S2758</f>
        <v>164.30833999999999</v>
      </c>
      <c r="R438" s="267">
        <f>'1 уровень'!T2758</f>
        <v>0</v>
      </c>
      <c r="S438" s="267">
        <f>'1 уровень'!U2758</f>
        <v>18.661173333333327</v>
      </c>
      <c r="T438" s="267">
        <f>'1 уровень'!V2758</f>
        <v>0</v>
      </c>
      <c r="U438" s="310">
        <f>'1 уровень'!W2758</f>
        <v>165.19173999999998</v>
      </c>
      <c r="V438" s="267">
        <f>Q438/P438*100</f>
        <v>109.80792274405627</v>
      </c>
      <c r="W438" s="267">
        <f>U438/P438*100</f>
        <v>110.3983025078108</v>
      </c>
      <c r="X438" s="265">
        <f>'1 уровень'!X2758</f>
        <v>0</v>
      </c>
      <c r="Y438" s="265" t="e">
        <f>'1 уровень'!Y2758</f>
        <v>#REF!</v>
      </c>
      <c r="Z438" s="265" t="e">
        <f>'1 уровень'!Z2758</f>
        <v>#REF!</v>
      </c>
      <c r="AA438" s="35"/>
      <c r="AB438" s="35"/>
      <c r="AC438" s="35"/>
      <c r="AD438" s="225"/>
      <c r="AE438" s="17"/>
      <c r="AF438" s="17"/>
      <c r="AG438" s="17"/>
      <c r="AH438" s="17"/>
      <c r="AI438" s="17"/>
      <c r="AJ438" s="17"/>
      <c r="AK438" s="17"/>
      <c r="AL438" s="17"/>
      <c r="AM438" s="17"/>
      <c r="AN438" s="17"/>
      <c r="AO438" s="17"/>
      <c r="AP438" s="17"/>
      <c r="AQ438" s="17"/>
      <c r="AR438" s="17"/>
      <c r="AS438" s="17"/>
      <c r="AT438" s="17"/>
      <c r="AU438" s="17"/>
      <c r="AV438" s="17"/>
      <c r="AW438" s="17"/>
      <c r="AX438" s="17"/>
      <c r="AY438" s="17"/>
      <c r="AZ438" s="17"/>
      <c r="BA438" s="17"/>
      <c r="BB438" s="17"/>
      <c r="BC438" s="17"/>
      <c r="BD438" s="17"/>
      <c r="BE438" s="17"/>
      <c r="BF438" s="17"/>
      <c r="BG438" s="17"/>
      <c r="BH438" s="17"/>
      <c r="BI438" s="17"/>
      <c r="BJ438" s="17"/>
      <c r="BK438" s="17"/>
      <c r="BL438" s="17"/>
      <c r="BM438" s="17"/>
      <c r="BN438" s="17"/>
      <c r="BO438" s="17"/>
      <c r="BP438" s="17"/>
      <c r="BQ438" s="17"/>
      <c r="BR438" s="17"/>
      <c r="BS438" s="17"/>
      <c r="BT438" s="17"/>
      <c r="BU438" s="17"/>
      <c r="BV438" s="17"/>
      <c r="BW438" s="17"/>
      <c r="BX438" s="17"/>
      <c r="BY438" s="17"/>
      <c r="BZ438" s="17"/>
      <c r="CA438" s="17"/>
      <c r="CB438" s="17"/>
      <c r="CC438" s="17"/>
      <c r="CD438" s="17"/>
      <c r="CE438" s="17"/>
      <c r="CF438" s="17"/>
      <c r="CG438" s="17"/>
      <c r="CH438" s="17"/>
      <c r="CI438" s="17"/>
      <c r="CJ438" s="17"/>
      <c r="CK438" s="17"/>
      <c r="CL438" s="17"/>
      <c r="CM438" s="17"/>
      <c r="CN438" s="17"/>
      <c r="CO438" s="17"/>
      <c r="CP438" s="17"/>
      <c r="CQ438" s="17"/>
      <c r="CR438" s="17"/>
      <c r="CS438" s="17"/>
      <c r="CT438" s="17"/>
      <c r="CU438" s="17"/>
      <c r="CV438" s="17"/>
      <c r="CW438" s="17"/>
      <c r="CX438" s="17"/>
      <c r="CY438" s="17"/>
      <c r="CZ438" s="17"/>
      <c r="DA438" s="17"/>
      <c r="DB438" s="17"/>
      <c r="DC438" s="17"/>
      <c r="DD438" s="17"/>
      <c r="DE438" s="17"/>
      <c r="DF438" s="17"/>
      <c r="DG438" s="17"/>
      <c r="DH438" s="17"/>
      <c r="DI438" s="17"/>
      <c r="DJ438" s="17"/>
      <c r="DK438" s="17"/>
      <c r="DL438" s="17"/>
      <c r="DM438" s="17"/>
      <c r="DN438" s="17"/>
      <c r="DO438" s="17"/>
      <c r="DP438" s="17"/>
      <c r="DQ438" s="17"/>
      <c r="DR438" s="17"/>
      <c r="DS438" s="17"/>
      <c r="DT438" s="17"/>
      <c r="DU438" s="17"/>
      <c r="DV438" s="17"/>
      <c r="DW438" s="17"/>
      <c r="DX438" s="17"/>
      <c r="DY438" s="17"/>
      <c r="DZ438" s="17"/>
      <c r="EA438" s="17"/>
      <c r="EB438" s="17"/>
      <c r="EC438" s="17"/>
      <c r="ED438" s="17"/>
      <c r="EE438" s="17"/>
      <c r="EF438" s="17"/>
      <c r="EG438" s="17"/>
      <c r="EH438" s="17"/>
      <c r="EI438" s="17"/>
      <c r="EJ438" s="17"/>
      <c r="EK438" s="17"/>
      <c r="EL438" s="17"/>
      <c r="EM438" s="17"/>
      <c r="EN438" s="17"/>
      <c r="EO438" s="17"/>
      <c r="EP438" s="17"/>
      <c r="EQ438" s="17"/>
      <c r="ER438" s="17"/>
      <c r="ES438" s="17"/>
      <c r="ET438" s="17"/>
      <c r="EU438" s="17"/>
      <c r="EV438" s="17"/>
      <c r="EW438" s="17"/>
      <c r="EX438" s="17"/>
      <c r="EY438" s="17"/>
      <c r="EZ438" s="17"/>
      <c r="FA438" s="17"/>
      <c r="FB438" s="17"/>
      <c r="FC438" s="17"/>
      <c r="FD438" s="17"/>
      <c r="FE438" s="17"/>
      <c r="FF438" s="17"/>
      <c r="FG438" s="17"/>
      <c r="FH438" s="17"/>
      <c r="FI438" s="17"/>
      <c r="FJ438" s="17"/>
      <c r="FK438" s="17"/>
      <c r="FL438" s="17"/>
      <c r="FM438" s="17"/>
      <c r="FN438" s="17"/>
      <c r="FO438" s="17"/>
      <c r="FP438" s="17"/>
      <c r="FQ438" s="17"/>
      <c r="FR438" s="17"/>
      <c r="FS438" s="17"/>
      <c r="FT438" s="17"/>
      <c r="FU438" s="17"/>
      <c r="FV438" s="17"/>
      <c r="FW438" s="17"/>
      <c r="FX438" s="17"/>
      <c r="FY438" s="17"/>
      <c r="FZ438" s="17"/>
      <c r="GA438" s="17"/>
      <c r="GB438" s="17"/>
      <c r="GC438" s="17"/>
      <c r="GD438" s="17"/>
      <c r="GE438" s="17"/>
      <c r="GF438" s="17"/>
      <c r="GG438" s="17"/>
      <c r="GH438" s="17"/>
      <c r="GI438" s="17"/>
      <c r="GJ438" s="17"/>
      <c r="GK438" s="17"/>
      <c r="GL438" s="17"/>
      <c r="GM438" s="17"/>
      <c r="GN438" s="17"/>
    </row>
    <row r="439" spans="1:196" s="27" customFormat="1" ht="15" customHeight="1" x14ac:dyDescent="0.25">
      <c r="A439" s="17">
        <v>1</v>
      </c>
      <c r="B439" s="426" t="s">
        <v>7</v>
      </c>
      <c r="C439" s="235">
        <f>'1 уровень'!E2759</f>
        <v>15</v>
      </c>
      <c r="D439" s="235">
        <f>'1 уровень'!F2759</f>
        <v>1</v>
      </c>
      <c r="E439" s="235">
        <f>'1 уровень'!G2759</f>
        <v>2</v>
      </c>
      <c r="F439" s="236">
        <f>'1 уровень'!H2759</f>
        <v>200</v>
      </c>
      <c r="G439" s="267">
        <f>'1 уровень'!I2759</f>
        <v>0</v>
      </c>
      <c r="H439" s="267">
        <f>'1 уровень'!J2759</f>
        <v>7</v>
      </c>
      <c r="I439" s="230">
        <f>'1 уровень'!K2759</f>
        <v>0</v>
      </c>
      <c r="J439" s="230">
        <f>'1 уровень'!L2759</f>
        <v>0</v>
      </c>
      <c r="K439" s="230">
        <f>'1 уровень'!M2759</f>
        <v>14</v>
      </c>
      <c r="L439" s="230" t="e">
        <f>'1 уровень'!N2759</f>
        <v>#DIV/0!</v>
      </c>
      <c r="M439" s="230">
        <f>'1 уровень'!O2759</f>
        <v>0</v>
      </c>
      <c r="N439" s="230" t="e">
        <f>'1 уровень'!P2759</f>
        <v>#DIV/0!</v>
      </c>
      <c r="O439" s="267">
        <f>'1 уровень'!Q2759</f>
        <v>458.20499999999998</v>
      </c>
      <c r="P439" s="267">
        <f>'1 уровень'!R2759</f>
        <v>38.183749999999996</v>
      </c>
      <c r="Q439" s="267">
        <f>'1 уровень'!S2759</f>
        <v>77.610079999999996</v>
      </c>
      <c r="R439" s="267">
        <f>'1 уровень'!T2759</f>
        <v>0</v>
      </c>
      <c r="S439" s="267">
        <f>'1 уровень'!U2759</f>
        <v>39.42633</v>
      </c>
      <c r="T439" s="267">
        <f>'1 уровень'!V2759</f>
        <v>0</v>
      </c>
      <c r="U439" s="310">
        <f>'1 уровень'!W2759</f>
        <v>77.610079999999996</v>
      </c>
      <c r="V439" s="267">
        <f>Q439/P439*100</f>
        <v>203.25421154286838</v>
      </c>
      <c r="W439" s="267">
        <f>U439/P439*100</f>
        <v>203.25421154286838</v>
      </c>
      <c r="X439" s="235">
        <f>'1 уровень'!X2759</f>
        <v>0</v>
      </c>
      <c r="Y439" s="235">
        <f>'1 уровень'!Y2759</f>
        <v>0</v>
      </c>
      <c r="Z439" s="235">
        <f>'1 уровень'!Z2759</f>
        <v>0</v>
      </c>
      <c r="AA439" s="35"/>
      <c r="AB439" s="35"/>
      <c r="AC439" s="35"/>
      <c r="AD439" s="225"/>
    </row>
    <row r="440" spans="1:196" x14ac:dyDescent="0.25">
      <c r="A440" s="17">
        <v>1</v>
      </c>
      <c r="B440" s="359" t="s">
        <v>14</v>
      </c>
      <c r="C440" s="235">
        <f>'1 уровень'!E2760</f>
        <v>0</v>
      </c>
      <c r="D440" s="235">
        <f>'1 уровень'!F2760</f>
        <v>0</v>
      </c>
      <c r="E440" s="235">
        <f>'1 уровень'!G2760</f>
        <v>0</v>
      </c>
      <c r="F440" s="236">
        <f>'1 уровень'!H2760</f>
        <v>0</v>
      </c>
      <c r="G440" s="427">
        <f>'1 уровень'!I2760</f>
        <v>0</v>
      </c>
      <c r="H440" s="427">
        <f>'1 уровень'!J2760</f>
        <v>0</v>
      </c>
      <c r="I440" s="427">
        <f>'1 уровень'!K2760</f>
        <v>0</v>
      </c>
      <c r="J440" s="427">
        <f>'1 уровень'!L2760</f>
        <v>0</v>
      </c>
      <c r="K440" s="427">
        <f>'1 уровень'!M2760</f>
        <v>0</v>
      </c>
      <c r="L440" s="427">
        <f>'1 уровень'!N2760</f>
        <v>0</v>
      </c>
      <c r="M440" s="427">
        <f>'1 уровень'!O2760</f>
        <v>0</v>
      </c>
      <c r="N440" s="427">
        <f>'1 уровень'!P2760</f>
        <v>0</v>
      </c>
      <c r="O440" s="267">
        <f>'1 уровень'!Q2760</f>
        <v>0</v>
      </c>
      <c r="P440" s="267">
        <f>'1 уровень'!R2760</f>
        <v>0</v>
      </c>
      <c r="Q440" s="267">
        <f>'1 уровень'!S2760</f>
        <v>0</v>
      </c>
      <c r="R440" s="267">
        <f>'1 уровень'!T2760</f>
        <v>0</v>
      </c>
      <c r="S440" s="267">
        <f>'1 уровень'!U2760</f>
        <v>0</v>
      </c>
      <c r="T440" s="267">
        <f>'1 уровень'!V2760</f>
        <v>0</v>
      </c>
      <c r="U440" s="310">
        <f>'1 уровень'!W2760</f>
        <v>0</v>
      </c>
      <c r="V440" s="267"/>
      <c r="W440" s="267"/>
      <c r="X440" s="235">
        <f>'1 уровень'!X2760</f>
        <v>0</v>
      </c>
      <c r="Y440" s="235">
        <f>'1 уровень'!Y2760</f>
        <v>0</v>
      </c>
      <c r="Z440" s="235">
        <f>'1 уровень'!Z2760</f>
        <v>0</v>
      </c>
      <c r="AA440" s="35"/>
      <c r="AB440" s="35"/>
      <c r="AC440" s="35"/>
      <c r="AD440" s="225"/>
    </row>
    <row r="441" spans="1:196" x14ac:dyDescent="0.25">
      <c r="A441" s="17">
        <v>1</v>
      </c>
      <c r="B441" s="100" t="s">
        <v>509</v>
      </c>
      <c r="C441" s="243">
        <f>'1 уровень'!E2761</f>
        <v>0</v>
      </c>
      <c r="D441" s="243">
        <f>'1 уровень'!F2761</f>
        <v>0</v>
      </c>
      <c r="E441" s="243">
        <f>'1 уровень'!G2761</f>
        <v>0</v>
      </c>
      <c r="F441" s="244">
        <f>'1 уровень'!H2761</f>
        <v>0</v>
      </c>
      <c r="G441" s="311">
        <f>'1 уровень'!I2761</f>
        <v>0</v>
      </c>
      <c r="H441" s="311">
        <f>'1 уровень'!J2761</f>
        <v>0</v>
      </c>
      <c r="I441" s="281">
        <f>'1 уровень'!K2761</f>
        <v>0</v>
      </c>
      <c r="J441" s="281">
        <f>'1 уровень'!L2761</f>
        <v>0</v>
      </c>
      <c r="K441" s="281">
        <f>'1 уровень'!M2761</f>
        <v>0</v>
      </c>
      <c r="L441" s="281">
        <f>'1 уровень'!N2761</f>
        <v>0</v>
      </c>
      <c r="M441" s="281">
        <f>'1 уровень'!O2761</f>
        <v>0</v>
      </c>
      <c r="N441" s="281">
        <f>'1 уровень'!P2761</f>
        <v>0</v>
      </c>
      <c r="O441" s="267">
        <f>'1 уровень'!Q2761</f>
        <v>0</v>
      </c>
      <c r="P441" s="267">
        <f>'1 уровень'!R2761</f>
        <v>0</v>
      </c>
      <c r="Q441" s="267">
        <f>'1 уровень'!S2761</f>
        <v>0</v>
      </c>
      <c r="R441" s="267">
        <f>'1 уровень'!T2761</f>
        <v>0</v>
      </c>
      <c r="S441" s="267">
        <f>'1 уровень'!U2761</f>
        <v>0</v>
      </c>
      <c r="T441" s="267">
        <f>'1 уровень'!V2761</f>
        <v>0</v>
      </c>
      <c r="U441" s="310">
        <f>'1 уровень'!W2761</f>
        <v>0</v>
      </c>
      <c r="V441" s="267"/>
      <c r="W441" s="267"/>
      <c r="X441" s="243">
        <f>'1 уровень'!X2761</f>
        <v>0</v>
      </c>
      <c r="Y441" s="243">
        <f>'1 уровень'!Y2761</f>
        <v>0</v>
      </c>
      <c r="Z441" s="243">
        <f>'1 уровень'!Z2761</f>
        <v>0</v>
      </c>
      <c r="AA441" s="35"/>
      <c r="AB441" s="35"/>
      <c r="AC441" s="35"/>
      <c r="AD441" s="225"/>
      <c r="AE441" s="27"/>
      <c r="AF441" s="27"/>
      <c r="AG441" s="27"/>
      <c r="AH441" s="27"/>
      <c r="AI441" s="27"/>
      <c r="AJ441" s="27"/>
      <c r="AK441" s="27"/>
      <c r="AL441" s="27"/>
      <c r="AM441" s="27"/>
      <c r="AN441" s="27"/>
      <c r="AO441" s="27"/>
      <c r="AP441" s="27"/>
      <c r="AQ441" s="27"/>
      <c r="AR441" s="27"/>
      <c r="AS441" s="27"/>
      <c r="AT441" s="27"/>
      <c r="AU441" s="27"/>
      <c r="AV441" s="27"/>
      <c r="AW441" s="27"/>
      <c r="AX441" s="27"/>
      <c r="AY441" s="27"/>
      <c r="AZ441" s="27"/>
      <c r="BA441" s="27"/>
      <c r="BB441" s="27"/>
      <c r="BC441" s="27"/>
      <c r="BD441" s="27"/>
      <c r="BE441" s="27"/>
      <c r="BF441" s="27"/>
      <c r="BG441" s="27"/>
      <c r="BH441" s="27"/>
      <c r="BI441" s="27"/>
      <c r="BJ441" s="27"/>
      <c r="BK441" s="27"/>
      <c r="BL441" s="27"/>
      <c r="BM441" s="27"/>
      <c r="BN441" s="27"/>
      <c r="BO441" s="27"/>
      <c r="BP441" s="27"/>
      <c r="BQ441" s="27"/>
      <c r="BR441" s="27"/>
      <c r="BS441" s="27"/>
      <c r="BT441" s="27"/>
      <c r="BU441" s="27"/>
      <c r="BV441" s="27"/>
      <c r="BW441" s="27"/>
      <c r="BX441" s="27"/>
      <c r="BY441" s="27"/>
      <c r="BZ441" s="27"/>
      <c r="CA441" s="27"/>
      <c r="CB441" s="27"/>
      <c r="CC441" s="27"/>
      <c r="CD441" s="27"/>
      <c r="CE441" s="27"/>
      <c r="CF441" s="27"/>
      <c r="CG441" s="27"/>
      <c r="CH441" s="27"/>
      <c r="CI441" s="27"/>
      <c r="CJ441" s="27"/>
      <c r="CK441" s="27"/>
      <c r="CL441" s="27"/>
      <c r="CM441" s="27"/>
      <c r="CN441" s="27"/>
      <c r="CO441" s="27"/>
      <c r="CP441" s="27"/>
      <c r="CQ441" s="27"/>
      <c r="CR441" s="27"/>
      <c r="CS441" s="27"/>
      <c r="CT441" s="27"/>
      <c r="CU441" s="27"/>
      <c r="CV441" s="27"/>
      <c r="CW441" s="27"/>
      <c r="CX441" s="27"/>
      <c r="CY441" s="27"/>
      <c r="CZ441" s="27"/>
      <c r="DA441" s="27"/>
      <c r="DB441" s="27"/>
      <c r="DC441" s="27"/>
      <c r="DD441" s="27"/>
      <c r="DE441" s="27"/>
      <c r="DF441" s="27"/>
      <c r="DG441" s="27"/>
      <c r="DH441" s="27"/>
      <c r="DI441" s="27"/>
      <c r="DJ441" s="27"/>
      <c r="DK441" s="27"/>
      <c r="DL441" s="27"/>
      <c r="DM441" s="27"/>
      <c r="DN441" s="27"/>
      <c r="DO441" s="27"/>
      <c r="DP441" s="27"/>
      <c r="DQ441" s="27"/>
      <c r="DR441" s="27"/>
      <c r="DS441" s="27"/>
      <c r="DT441" s="27"/>
      <c r="DU441" s="27"/>
      <c r="DV441" s="27"/>
      <c r="DW441" s="27"/>
      <c r="DX441" s="27"/>
      <c r="DY441" s="27"/>
      <c r="DZ441" s="27"/>
      <c r="EA441" s="27"/>
      <c r="EB441" s="27"/>
      <c r="EC441" s="27"/>
      <c r="ED441" s="27"/>
      <c r="EE441" s="27"/>
      <c r="EF441" s="27"/>
      <c r="EG441" s="27"/>
      <c r="EH441" s="27"/>
      <c r="EI441" s="27"/>
      <c r="EJ441" s="27"/>
      <c r="EK441" s="27"/>
      <c r="EL441" s="27"/>
      <c r="EM441" s="27"/>
      <c r="EN441" s="27"/>
      <c r="EO441" s="27"/>
      <c r="EP441" s="27"/>
      <c r="EQ441" s="27"/>
      <c r="ER441" s="27"/>
      <c r="ES441" s="27"/>
      <c r="ET441" s="27"/>
      <c r="EU441" s="27"/>
      <c r="EV441" s="27"/>
      <c r="EW441" s="27"/>
      <c r="EX441" s="27"/>
      <c r="EY441" s="27"/>
      <c r="EZ441" s="27"/>
      <c r="FA441" s="27"/>
      <c r="FB441" s="27"/>
      <c r="FC441" s="27"/>
      <c r="FD441" s="27"/>
      <c r="FE441" s="27"/>
      <c r="FF441" s="27"/>
      <c r="FG441" s="27"/>
      <c r="FH441" s="27"/>
      <c r="FI441" s="27"/>
      <c r="FJ441" s="27"/>
      <c r="FK441" s="27"/>
      <c r="FL441" s="27"/>
      <c r="FM441" s="27"/>
      <c r="FN441" s="27"/>
      <c r="FO441" s="27"/>
      <c r="FP441" s="27"/>
      <c r="FQ441" s="27"/>
      <c r="FR441" s="27"/>
      <c r="FS441" s="27"/>
      <c r="FT441" s="27"/>
      <c r="FU441" s="27"/>
      <c r="FV441" s="27"/>
      <c r="FW441" s="27"/>
      <c r="FX441" s="27"/>
      <c r="FY441" s="27"/>
      <c r="FZ441" s="27"/>
      <c r="GA441" s="27"/>
      <c r="GB441" s="27"/>
      <c r="GC441" s="27"/>
      <c r="GD441" s="27"/>
      <c r="GE441" s="27"/>
      <c r="GF441" s="27"/>
      <c r="GG441" s="27"/>
      <c r="GH441" s="27"/>
      <c r="GI441" s="27"/>
      <c r="GJ441" s="27"/>
      <c r="GK441" s="27"/>
      <c r="GL441" s="27"/>
      <c r="GM441" s="27"/>
      <c r="GN441" s="27"/>
    </row>
    <row r="442" spans="1:196" x14ac:dyDescent="0.25">
      <c r="B442" s="100" t="s">
        <v>484</v>
      </c>
      <c r="C442" s="243"/>
      <c r="D442" s="243"/>
      <c r="E442" s="243"/>
      <c r="F442" s="244"/>
      <c r="G442" s="311"/>
      <c r="H442" s="311"/>
      <c r="I442" s="281"/>
      <c r="J442" s="281"/>
      <c r="K442" s="281"/>
      <c r="L442" s="281"/>
      <c r="M442" s="281"/>
      <c r="N442" s="281"/>
      <c r="O442" s="267">
        <f>'1 уровень'!Q2762</f>
        <v>0</v>
      </c>
      <c r="P442" s="267">
        <f>'1 уровень'!R2762</f>
        <v>0</v>
      </c>
      <c r="Q442" s="267">
        <f>'1 уровень'!S2762</f>
        <v>0</v>
      </c>
      <c r="R442" s="267">
        <f>'1 уровень'!T2762</f>
        <v>0</v>
      </c>
      <c r="S442" s="267">
        <f>'1 уровень'!U2762</f>
        <v>0</v>
      </c>
      <c r="T442" s="267">
        <f>'1 уровень'!V2762</f>
        <v>0</v>
      </c>
      <c r="U442" s="310">
        <f>'1 уровень'!W2762</f>
        <v>0</v>
      </c>
      <c r="V442" s="267"/>
      <c r="W442" s="267"/>
      <c r="X442" s="243"/>
      <c r="Y442" s="243"/>
      <c r="Z442" s="243"/>
      <c r="AA442" s="35"/>
      <c r="AB442" s="35"/>
      <c r="AC442" s="35"/>
      <c r="AD442" s="225"/>
      <c r="AE442" s="27"/>
      <c r="AF442" s="27"/>
      <c r="AG442" s="27"/>
      <c r="AH442" s="27"/>
      <c r="AI442" s="27"/>
      <c r="AJ442" s="27"/>
      <c r="AK442" s="27"/>
      <c r="AL442" s="27"/>
      <c r="AM442" s="27"/>
      <c r="AN442" s="27"/>
      <c r="AO442" s="27"/>
      <c r="AP442" s="27"/>
      <c r="AQ442" s="27"/>
      <c r="AR442" s="27"/>
      <c r="AS442" s="27"/>
      <c r="AT442" s="27"/>
      <c r="AU442" s="27"/>
      <c r="AV442" s="27"/>
      <c r="AW442" s="27"/>
      <c r="AX442" s="27"/>
      <c r="AY442" s="27"/>
      <c r="AZ442" s="27"/>
      <c r="BA442" s="27"/>
      <c r="BB442" s="27"/>
      <c r="BC442" s="27"/>
      <c r="BD442" s="27"/>
      <c r="BE442" s="27"/>
      <c r="BF442" s="27"/>
      <c r="BG442" s="27"/>
      <c r="BH442" s="27"/>
      <c r="BI442" s="27"/>
      <c r="BJ442" s="27"/>
      <c r="BK442" s="27"/>
      <c r="BL442" s="27"/>
      <c r="BM442" s="27"/>
      <c r="BN442" s="27"/>
      <c r="BO442" s="27"/>
      <c r="BP442" s="27"/>
      <c r="BQ442" s="27"/>
      <c r="BR442" s="27"/>
      <c r="BS442" s="27"/>
      <c r="BT442" s="27"/>
      <c r="BU442" s="27"/>
      <c r="BV442" s="27"/>
      <c r="BW442" s="27"/>
      <c r="BX442" s="27"/>
      <c r="BY442" s="27"/>
      <c r="BZ442" s="27"/>
      <c r="CA442" s="27"/>
      <c r="CB442" s="27"/>
      <c r="CC442" s="27"/>
      <c r="CD442" s="27"/>
      <c r="CE442" s="27"/>
      <c r="CF442" s="27"/>
      <c r="CG442" s="27"/>
      <c r="CH442" s="27"/>
      <c r="CI442" s="27"/>
      <c r="CJ442" s="27"/>
      <c r="CK442" s="27"/>
      <c r="CL442" s="27"/>
      <c r="CM442" s="27"/>
      <c r="CN442" s="27"/>
      <c r="CO442" s="27"/>
      <c r="CP442" s="27"/>
      <c r="CQ442" s="27"/>
      <c r="CR442" s="27"/>
      <c r="CS442" s="27"/>
      <c r="CT442" s="27"/>
      <c r="CU442" s="27"/>
      <c r="CV442" s="27"/>
      <c r="CW442" s="27"/>
      <c r="CX442" s="27"/>
      <c r="CY442" s="27"/>
      <c r="CZ442" s="27"/>
      <c r="DA442" s="27"/>
      <c r="DB442" s="27"/>
      <c r="DC442" s="27"/>
      <c r="DD442" s="27"/>
      <c r="DE442" s="27"/>
      <c r="DF442" s="27"/>
      <c r="DG442" s="27"/>
      <c r="DH442" s="27"/>
      <c r="DI442" s="27"/>
      <c r="DJ442" s="27"/>
      <c r="DK442" s="27"/>
      <c r="DL442" s="27"/>
      <c r="DM442" s="27"/>
      <c r="DN442" s="27"/>
      <c r="DO442" s="27"/>
      <c r="DP442" s="27"/>
      <c r="DQ442" s="27"/>
      <c r="DR442" s="27"/>
      <c r="DS442" s="27"/>
      <c r="DT442" s="27"/>
      <c r="DU442" s="27"/>
      <c r="DV442" s="27"/>
      <c r="DW442" s="27"/>
      <c r="DX442" s="27"/>
      <c r="DY442" s="27"/>
      <c r="DZ442" s="27"/>
      <c r="EA442" s="27"/>
      <c r="EB442" s="27"/>
      <c r="EC442" s="27"/>
      <c r="ED442" s="27"/>
      <c r="EE442" s="27"/>
      <c r="EF442" s="27"/>
      <c r="EG442" s="27"/>
      <c r="EH442" s="27"/>
      <c r="EI442" s="27"/>
      <c r="EJ442" s="27"/>
      <c r="EK442" s="27"/>
      <c r="EL442" s="27"/>
      <c r="EM442" s="27"/>
      <c r="EN442" s="27"/>
      <c r="EO442" s="27"/>
      <c r="EP442" s="27"/>
      <c r="EQ442" s="27"/>
      <c r="ER442" s="27"/>
      <c r="ES442" s="27"/>
      <c r="ET442" s="27"/>
      <c r="EU442" s="27"/>
      <c r="EV442" s="27"/>
      <c r="EW442" s="27"/>
      <c r="EX442" s="27"/>
      <c r="EY442" s="27"/>
      <c r="EZ442" s="27"/>
      <c r="FA442" s="27"/>
      <c r="FB442" s="27"/>
      <c r="FC442" s="27"/>
      <c r="FD442" s="27"/>
      <c r="FE442" s="27"/>
      <c r="FF442" s="27"/>
      <c r="FG442" s="27"/>
      <c r="FH442" s="27"/>
      <c r="FI442" s="27"/>
      <c r="FJ442" s="27"/>
      <c r="FK442" s="27"/>
      <c r="FL442" s="27"/>
      <c r="FM442" s="27"/>
      <c r="FN442" s="27"/>
      <c r="FO442" s="27"/>
      <c r="FP442" s="27"/>
      <c r="FQ442" s="27"/>
      <c r="FR442" s="27"/>
      <c r="FS442" s="27"/>
      <c r="FT442" s="27"/>
      <c r="FU442" s="27"/>
      <c r="FV442" s="27"/>
      <c r="FW442" s="27"/>
      <c r="FX442" s="27"/>
      <c r="FY442" s="27"/>
      <c r="FZ442" s="27"/>
      <c r="GA442" s="27"/>
      <c r="GB442" s="27"/>
      <c r="GC442" s="27"/>
      <c r="GD442" s="27"/>
      <c r="GE442" s="27"/>
      <c r="GF442" s="27"/>
      <c r="GG442" s="27"/>
      <c r="GH442" s="27"/>
      <c r="GI442" s="27"/>
      <c r="GJ442" s="27"/>
      <c r="GK442" s="27"/>
      <c r="GL442" s="27"/>
      <c r="GM442" s="27"/>
      <c r="GN442" s="27"/>
    </row>
    <row r="443" spans="1:196" ht="29.25" x14ac:dyDescent="0.25">
      <c r="B443" s="101" t="s">
        <v>427</v>
      </c>
      <c r="C443" s="243">
        <f>'1 уровень'!E2763</f>
        <v>0</v>
      </c>
      <c r="D443" s="243">
        <f>'1 уровень'!F2763</f>
        <v>0</v>
      </c>
      <c r="E443" s="243">
        <f>'1 уровень'!G2763</f>
        <v>0</v>
      </c>
      <c r="F443" s="244">
        <f>'1 уровень'!H2763</f>
        <v>0</v>
      </c>
      <c r="G443" s="311">
        <f>'1 уровень'!I2763</f>
        <v>0</v>
      </c>
      <c r="H443" s="311">
        <f>'1 уровень'!J2763</f>
        <v>0</v>
      </c>
      <c r="I443" s="281">
        <f>'1 уровень'!K2763</f>
        <v>0</v>
      </c>
      <c r="J443" s="281">
        <f>'1 уровень'!L2763</f>
        <v>0</v>
      </c>
      <c r="K443" s="281">
        <f>'1 уровень'!M2763</f>
        <v>0</v>
      </c>
      <c r="L443" s="281">
        <f>'1 уровень'!N2763</f>
        <v>0</v>
      </c>
      <c r="M443" s="281">
        <f>'1 уровень'!O2763</f>
        <v>0</v>
      </c>
      <c r="N443" s="281">
        <f>'1 уровень'!P2763</f>
        <v>0</v>
      </c>
      <c r="O443" s="267">
        <f>'1 уровень'!Q2763</f>
        <v>0</v>
      </c>
      <c r="P443" s="267">
        <f>'1 уровень'!R2763</f>
        <v>0</v>
      </c>
      <c r="Q443" s="267">
        <f>'1 уровень'!S2763</f>
        <v>0</v>
      </c>
      <c r="R443" s="267">
        <f>'1 уровень'!T2763</f>
        <v>0</v>
      </c>
      <c r="S443" s="267">
        <f>'1 уровень'!U2763</f>
        <v>0</v>
      </c>
      <c r="T443" s="267">
        <f>'1 уровень'!V2763</f>
        <v>0</v>
      </c>
      <c r="U443" s="310">
        <f>'1 уровень'!W2763</f>
        <v>0</v>
      </c>
      <c r="V443" s="267"/>
      <c r="W443" s="267"/>
      <c r="X443" s="243"/>
      <c r="Y443" s="243"/>
      <c r="Z443" s="243"/>
      <c r="AA443" s="35"/>
      <c r="AB443" s="35"/>
      <c r="AC443" s="35"/>
      <c r="AD443" s="225"/>
      <c r="AE443" s="27"/>
      <c r="AF443" s="27"/>
      <c r="AG443" s="27"/>
      <c r="AH443" s="27"/>
      <c r="AI443" s="27"/>
      <c r="AJ443" s="27"/>
      <c r="AK443" s="27"/>
      <c r="AL443" s="27"/>
      <c r="AM443" s="27"/>
      <c r="AN443" s="27"/>
      <c r="AO443" s="27"/>
      <c r="AP443" s="27"/>
      <c r="AQ443" s="27"/>
      <c r="AR443" s="27"/>
      <c r="AS443" s="27"/>
      <c r="AT443" s="27"/>
      <c r="AU443" s="27"/>
      <c r="AV443" s="27"/>
      <c r="AW443" s="27"/>
      <c r="AX443" s="27"/>
      <c r="AY443" s="27"/>
      <c r="AZ443" s="27"/>
      <c r="BA443" s="27"/>
      <c r="BB443" s="27"/>
      <c r="BC443" s="27"/>
      <c r="BD443" s="27"/>
      <c r="BE443" s="27"/>
      <c r="BF443" s="27"/>
      <c r="BG443" s="27"/>
      <c r="BH443" s="27"/>
      <c r="BI443" s="27"/>
      <c r="BJ443" s="27"/>
      <c r="BK443" s="27"/>
      <c r="BL443" s="27"/>
      <c r="BM443" s="27"/>
      <c r="BN443" s="27"/>
      <c r="BO443" s="27"/>
      <c r="BP443" s="27"/>
      <c r="BQ443" s="27"/>
      <c r="BR443" s="27"/>
      <c r="BS443" s="27"/>
      <c r="BT443" s="27"/>
      <c r="BU443" s="27"/>
      <c r="BV443" s="27"/>
      <c r="BW443" s="27"/>
      <c r="BX443" s="27"/>
      <c r="BY443" s="27"/>
      <c r="BZ443" s="27"/>
      <c r="CA443" s="27"/>
      <c r="CB443" s="27"/>
      <c r="CC443" s="27"/>
      <c r="CD443" s="27"/>
      <c r="CE443" s="27"/>
      <c r="CF443" s="27"/>
      <c r="CG443" s="27"/>
      <c r="CH443" s="27"/>
      <c r="CI443" s="27"/>
      <c r="CJ443" s="27"/>
      <c r="CK443" s="27"/>
      <c r="CL443" s="27"/>
      <c r="CM443" s="27"/>
      <c r="CN443" s="27"/>
      <c r="CO443" s="27"/>
      <c r="CP443" s="27"/>
      <c r="CQ443" s="27"/>
      <c r="CR443" s="27"/>
      <c r="CS443" s="27"/>
      <c r="CT443" s="27"/>
      <c r="CU443" s="27"/>
      <c r="CV443" s="27"/>
      <c r="CW443" s="27"/>
      <c r="CX443" s="27"/>
      <c r="CY443" s="27"/>
      <c r="CZ443" s="27"/>
      <c r="DA443" s="27"/>
      <c r="DB443" s="27"/>
      <c r="DC443" s="27"/>
      <c r="DD443" s="27"/>
      <c r="DE443" s="27"/>
      <c r="DF443" s="27"/>
      <c r="DG443" s="27"/>
      <c r="DH443" s="27"/>
      <c r="DI443" s="27"/>
      <c r="DJ443" s="27"/>
      <c r="DK443" s="27"/>
      <c r="DL443" s="27"/>
      <c r="DM443" s="27"/>
      <c r="DN443" s="27"/>
      <c r="DO443" s="27"/>
      <c r="DP443" s="27"/>
      <c r="DQ443" s="27"/>
      <c r="DR443" s="27"/>
      <c r="DS443" s="27"/>
      <c r="DT443" s="27"/>
      <c r="DU443" s="27"/>
      <c r="DV443" s="27"/>
      <c r="DW443" s="27"/>
      <c r="DX443" s="27"/>
      <c r="DY443" s="27"/>
      <c r="DZ443" s="27"/>
      <c r="EA443" s="27"/>
      <c r="EB443" s="27"/>
      <c r="EC443" s="27"/>
      <c r="ED443" s="27"/>
      <c r="EE443" s="27"/>
      <c r="EF443" s="27"/>
      <c r="EG443" s="27"/>
      <c r="EH443" s="27"/>
      <c r="EI443" s="27"/>
      <c r="EJ443" s="27"/>
      <c r="EK443" s="27"/>
      <c r="EL443" s="27"/>
      <c r="EM443" s="27"/>
      <c r="EN443" s="27"/>
      <c r="EO443" s="27"/>
      <c r="EP443" s="27"/>
      <c r="EQ443" s="27"/>
      <c r="ER443" s="27"/>
      <c r="ES443" s="27"/>
      <c r="ET443" s="27"/>
      <c r="EU443" s="27"/>
      <c r="EV443" s="27"/>
      <c r="EW443" s="27"/>
      <c r="EX443" s="27"/>
      <c r="EY443" s="27"/>
      <c r="EZ443" s="27"/>
      <c r="FA443" s="27"/>
      <c r="FB443" s="27"/>
      <c r="FC443" s="27"/>
      <c r="FD443" s="27"/>
      <c r="FE443" s="27"/>
      <c r="FF443" s="27"/>
      <c r="FG443" s="27"/>
      <c r="FH443" s="27"/>
      <c r="FI443" s="27"/>
      <c r="FJ443" s="27"/>
      <c r="FK443" s="27"/>
      <c r="FL443" s="27"/>
      <c r="FM443" s="27"/>
      <c r="FN443" s="27"/>
      <c r="FO443" s="27"/>
      <c r="FP443" s="27"/>
      <c r="FQ443" s="27"/>
      <c r="FR443" s="27"/>
      <c r="FS443" s="27"/>
      <c r="FT443" s="27"/>
      <c r="FU443" s="27"/>
      <c r="FV443" s="27"/>
      <c r="FW443" s="27"/>
      <c r="FX443" s="27"/>
      <c r="FY443" s="27"/>
      <c r="FZ443" s="27"/>
      <c r="GA443" s="27"/>
      <c r="GB443" s="27"/>
      <c r="GC443" s="27"/>
      <c r="GD443" s="27"/>
      <c r="GE443" s="27"/>
      <c r="GF443" s="27"/>
      <c r="GG443" s="27"/>
      <c r="GH443" s="27"/>
      <c r="GI443" s="27"/>
      <c r="GJ443" s="27"/>
      <c r="GK443" s="27"/>
      <c r="GL443" s="27"/>
      <c r="GM443" s="27"/>
      <c r="GN443" s="27"/>
    </row>
    <row r="444" spans="1:196" ht="30" x14ac:dyDescent="0.25">
      <c r="B444" s="62" t="s">
        <v>260</v>
      </c>
      <c r="C444" s="243">
        <f>'1 уровень'!E2764</f>
        <v>0</v>
      </c>
      <c r="D444" s="243">
        <f>'1 уровень'!F2764</f>
        <v>0</v>
      </c>
      <c r="E444" s="243">
        <f>'1 уровень'!G2764</f>
        <v>0</v>
      </c>
      <c r="F444" s="244">
        <f>'1 уровень'!H2764</f>
        <v>0</v>
      </c>
      <c r="G444" s="311">
        <f>'1 уровень'!I2764</f>
        <v>0</v>
      </c>
      <c r="H444" s="311">
        <f>'1 уровень'!J2764</f>
        <v>0</v>
      </c>
      <c r="I444" s="281">
        <f>'1 уровень'!K2764</f>
        <v>0</v>
      </c>
      <c r="J444" s="281">
        <f>'1 уровень'!L2764</f>
        <v>0</v>
      </c>
      <c r="K444" s="281">
        <f>'1 уровень'!M2764</f>
        <v>0</v>
      </c>
      <c r="L444" s="281">
        <f>'1 уровень'!N2764</f>
        <v>0</v>
      </c>
      <c r="M444" s="281">
        <f>'1 уровень'!O2764</f>
        <v>0</v>
      </c>
      <c r="N444" s="281">
        <f>'1 уровень'!P2764</f>
        <v>0</v>
      </c>
      <c r="O444" s="267">
        <f>'1 уровень'!Q2764</f>
        <v>0</v>
      </c>
      <c r="P444" s="267">
        <f>'1 уровень'!R2764</f>
        <v>0</v>
      </c>
      <c r="Q444" s="267">
        <f>'1 уровень'!S2764</f>
        <v>0</v>
      </c>
      <c r="R444" s="267">
        <f>'1 уровень'!T2764</f>
        <v>0</v>
      </c>
      <c r="S444" s="267">
        <f>'1 уровень'!U2764</f>
        <v>0</v>
      </c>
      <c r="T444" s="267">
        <f>'1 уровень'!V2764</f>
        <v>0</v>
      </c>
      <c r="U444" s="310">
        <f>'1 уровень'!W2764</f>
        <v>0</v>
      </c>
      <c r="V444" s="267"/>
      <c r="W444" s="267"/>
      <c r="X444" s="243"/>
      <c r="Y444" s="243"/>
      <c r="Z444" s="243"/>
      <c r="AA444" s="35"/>
      <c r="AB444" s="35"/>
      <c r="AC444" s="35"/>
      <c r="AD444" s="225"/>
      <c r="AE444" s="27"/>
      <c r="AF444" s="27"/>
      <c r="AG444" s="27"/>
      <c r="AH444" s="27"/>
      <c r="AI444" s="27"/>
      <c r="AJ444" s="27"/>
      <c r="AK444" s="27"/>
      <c r="AL444" s="27"/>
      <c r="AM444" s="27"/>
      <c r="AN444" s="27"/>
      <c r="AO444" s="27"/>
      <c r="AP444" s="27"/>
      <c r="AQ444" s="27"/>
      <c r="AR444" s="27"/>
      <c r="AS444" s="27"/>
      <c r="AT444" s="27"/>
      <c r="AU444" s="27"/>
      <c r="AV444" s="27"/>
      <c r="AW444" s="27"/>
      <c r="AX444" s="27"/>
      <c r="AY444" s="27"/>
      <c r="AZ444" s="27"/>
      <c r="BA444" s="27"/>
      <c r="BB444" s="27"/>
      <c r="BC444" s="27"/>
      <c r="BD444" s="27"/>
      <c r="BE444" s="27"/>
      <c r="BF444" s="27"/>
      <c r="BG444" s="27"/>
      <c r="BH444" s="27"/>
      <c r="BI444" s="27"/>
      <c r="BJ444" s="27"/>
      <c r="BK444" s="27"/>
      <c r="BL444" s="27"/>
      <c r="BM444" s="27"/>
      <c r="BN444" s="27"/>
      <c r="BO444" s="27"/>
      <c r="BP444" s="27"/>
      <c r="BQ444" s="27"/>
      <c r="BR444" s="27"/>
      <c r="BS444" s="27"/>
      <c r="BT444" s="27"/>
      <c r="BU444" s="27"/>
      <c r="BV444" s="27"/>
      <c r="BW444" s="27"/>
      <c r="BX444" s="27"/>
      <c r="BY444" s="27"/>
      <c r="BZ444" s="27"/>
      <c r="CA444" s="27"/>
      <c r="CB444" s="27"/>
      <c r="CC444" s="27"/>
      <c r="CD444" s="27"/>
      <c r="CE444" s="27"/>
      <c r="CF444" s="27"/>
      <c r="CG444" s="27"/>
      <c r="CH444" s="27"/>
      <c r="CI444" s="27"/>
      <c r="CJ444" s="27"/>
      <c r="CK444" s="27"/>
      <c r="CL444" s="27"/>
      <c r="CM444" s="27"/>
      <c r="CN444" s="27"/>
      <c r="CO444" s="27"/>
      <c r="CP444" s="27"/>
      <c r="CQ444" s="27"/>
      <c r="CR444" s="27"/>
      <c r="CS444" s="27"/>
      <c r="CT444" s="27"/>
      <c r="CU444" s="27"/>
      <c r="CV444" s="27"/>
      <c r="CW444" s="27"/>
      <c r="CX444" s="27"/>
      <c r="CY444" s="27"/>
      <c r="CZ444" s="27"/>
      <c r="DA444" s="27"/>
      <c r="DB444" s="27"/>
      <c r="DC444" s="27"/>
      <c r="DD444" s="27"/>
      <c r="DE444" s="27"/>
      <c r="DF444" s="27"/>
      <c r="DG444" s="27"/>
      <c r="DH444" s="27"/>
      <c r="DI444" s="27"/>
      <c r="DJ444" s="27"/>
      <c r="DK444" s="27"/>
      <c r="DL444" s="27"/>
      <c r="DM444" s="27"/>
      <c r="DN444" s="27"/>
      <c r="DO444" s="27"/>
      <c r="DP444" s="27"/>
      <c r="DQ444" s="27"/>
      <c r="DR444" s="27"/>
      <c r="DS444" s="27"/>
      <c r="DT444" s="27"/>
      <c r="DU444" s="27"/>
      <c r="DV444" s="27"/>
      <c r="DW444" s="27"/>
      <c r="DX444" s="27"/>
      <c r="DY444" s="27"/>
      <c r="DZ444" s="27"/>
      <c r="EA444" s="27"/>
      <c r="EB444" s="27"/>
      <c r="EC444" s="27"/>
      <c r="ED444" s="27"/>
      <c r="EE444" s="27"/>
      <c r="EF444" s="27"/>
      <c r="EG444" s="27"/>
      <c r="EH444" s="27"/>
      <c r="EI444" s="27"/>
      <c r="EJ444" s="27"/>
      <c r="EK444" s="27"/>
      <c r="EL444" s="27"/>
      <c r="EM444" s="27"/>
      <c r="EN444" s="27"/>
      <c r="EO444" s="27"/>
      <c r="EP444" s="27"/>
      <c r="EQ444" s="27"/>
      <c r="ER444" s="27"/>
      <c r="ES444" s="27"/>
      <c r="ET444" s="27"/>
      <c r="EU444" s="27"/>
      <c r="EV444" s="27"/>
      <c r="EW444" s="27"/>
      <c r="EX444" s="27"/>
      <c r="EY444" s="27"/>
      <c r="EZ444" s="27"/>
      <c r="FA444" s="27"/>
      <c r="FB444" s="27"/>
      <c r="FC444" s="27"/>
      <c r="FD444" s="27"/>
      <c r="FE444" s="27"/>
      <c r="FF444" s="27"/>
      <c r="FG444" s="27"/>
      <c r="FH444" s="27"/>
      <c r="FI444" s="27"/>
      <c r="FJ444" s="27"/>
      <c r="FK444" s="27"/>
      <c r="FL444" s="27"/>
      <c r="FM444" s="27"/>
      <c r="FN444" s="27"/>
      <c r="FO444" s="27"/>
      <c r="FP444" s="27"/>
      <c r="FQ444" s="27"/>
      <c r="FR444" s="27"/>
      <c r="FS444" s="27"/>
      <c r="FT444" s="27"/>
      <c r="FU444" s="27"/>
      <c r="FV444" s="27"/>
      <c r="FW444" s="27"/>
      <c r="FX444" s="27"/>
      <c r="FY444" s="27"/>
      <c r="FZ444" s="27"/>
      <c r="GA444" s="27"/>
      <c r="GB444" s="27"/>
      <c r="GC444" s="27"/>
      <c r="GD444" s="27"/>
      <c r="GE444" s="27"/>
      <c r="GF444" s="27"/>
      <c r="GG444" s="27"/>
      <c r="GH444" s="27"/>
      <c r="GI444" s="27"/>
      <c r="GJ444" s="27"/>
      <c r="GK444" s="27"/>
      <c r="GL444" s="27"/>
      <c r="GM444" s="27"/>
      <c r="GN444" s="27"/>
    </row>
    <row r="445" spans="1:196" ht="30" x14ac:dyDescent="0.25">
      <c r="B445" s="62" t="s">
        <v>261</v>
      </c>
      <c r="C445" s="243">
        <f>'1 уровень'!E2765</f>
        <v>0</v>
      </c>
      <c r="D445" s="243">
        <f>'1 уровень'!F2765</f>
        <v>0</v>
      </c>
      <c r="E445" s="243">
        <f>'1 уровень'!G2765</f>
        <v>0</v>
      </c>
      <c r="F445" s="244">
        <f>'1 уровень'!H2765</f>
        <v>0</v>
      </c>
      <c r="G445" s="311">
        <f>'1 уровень'!I2765</f>
        <v>0</v>
      </c>
      <c r="H445" s="311">
        <f>'1 уровень'!J2765</f>
        <v>0</v>
      </c>
      <c r="I445" s="281">
        <f>'1 уровень'!K2765</f>
        <v>0</v>
      </c>
      <c r="J445" s="281">
        <f>'1 уровень'!L2765</f>
        <v>0</v>
      </c>
      <c r="K445" s="281">
        <f>'1 уровень'!M2765</f>
        <v>0</v>
      </c>
      <c r="L445" s="281">
        <f>'1 уровень'!N2765</f>
        <v>0</v>
      </c>
      <c r="M445" s="281">
        <f>'1 уровень'!O2765</f>
        <v>0</v>
      </c>
      <c r="N445" s="281">
        <f>'1 уровень'!P2765</f>
        <v>0</v>
      </c>
      <c r="O445" s="267">
        <f>'1 уровень'!Q2765</f>
        <v>0</v>
      </c>
      <c r="P445" s="267">
        <f>'1 уровень'!R2765</f>
        <v>0</v>
      </c>
      <c r="Q445" s="267">
        <f>'1 уровень'!S2765</f>
        <v>0</v>
      </c>
      <c r="R445" s="267">
        <f>'1 уровень'!T2765</f>
        <v>0</v>
      </c>
      <c r="S445" s="267">
        <f>'1 уровень'!U2765</f>
        <v>0</v>
      </c>
      <c r="T445" s="267">
        <f>'1 уровень'!V2765</f>
        <v>0</v>
      </c>
      <c r="U445" s="310">
        <f>'1 уровень'!W2765</f>
        <v>0</v>
      </c>
      <c r="V445" s="267"/>
      <c r="W445" s="267"/>
      <c r="X445" s="243"/>
      <c r="Y445" s="243"/>
      <c r="Z445" s="243"/>
      <c r="AA445" s="35"/>
      <c r="AB445" s="35"/>
      <c r="AC445" s="35"/>
      <c r="AD445" s="225"/>
      <c r="AE445" s="27"/>
      <c r="AF445" s="27"/>
      <c r="AG445" s="27"/>
      <c r="AH445" s="27"/>
      <c r="AI445" s="27"/>
      <c r="AJ445" s="27"/>
      <c r="AK445" s="27"/>
      <c r="AL445" s="27"/>
      <c r="AM445" s="27"/>
      <c r="AN445" s="27"/>
      <c r="AO445" s="27"/>
      <c r="AP445" s="27"/>
      <c r="AQ445" s="27"/>
      <c r="AR445" s="27"/>
      <c r="AS445" s="27"/>
      <c r="AT445" s="27"/>
      <c r="AU445" s="27"/>
      <c r="AV445" s="27"/>
      <c r="AW445" s="27"/>
      <c r="AX445" s="27"/>
      <c r="AY445" s="27"/>
      <c r="AZ445" s="27"/>
      <c r="BA445" s="27"/>
      <c r="BB445" s="27"/>
      <c r="BC445" s="27"/>
      <c r="BD445" s="27"/>
      <c r="BE445" s="27"/>
      <c r="BF445" s="27"/>
      <c r="BG445" s="27"/>
      <c r="BH445" s="27"/>
      <c r="BI445" s="27"/>
      <c r="BJ445" s="27"/>
      <c r="BK445" s="27"/>
      <c r="BL445" s="27"/>
      <c r="BM445" s="27"/>
      <c r="BN445" s="27"/>
      <c r="BO445" s="27"/>
      <c r="BP445" s="27"/>
      <c r="BQ445" s="27"/>
      <c r="BR445" s="27"/>
      <c r="BS445" s="27"/>
      <c r="BT445" s="27"/>
      <c r="BU445" s="27"/>
      <c r="BV445" s="27"/>
      <c r="BW445" s="27"/>
      <c r="BX445" s="27"/>
      <c r="BY445" s="27"/>
      <c r="BZ445" s="27"/>
      <c r="CA445" s="27"/>
      <c r="CB445" s="27"/>
      <c r="CC445" s="27"/>
      <c r="CD445" s="27"/>
      <c r="CE445" s="27"/>
      <c r="CF445" s="27"/>
      <c r="CG445" s="27"/>
      <c r="CH445" s="27"/>
      <c r="CI445" s="27"/>
      <c r="CJ445" s="27"/>
      <c r="CK445" s="27"/>
      <c r="CL445" s="27"/>
      <c r="CM445" s="27"/>
      <c r="CN445" s="27"/>
      <c r="CO445" s="27"/>
      <c r="CP445" s="27"/>
      <c r="CQ445" s="27"/>
      <c r="CR445" s="27"/>
      <c r="CS445" s="27"/>
      <c r="CT445" s="27"/>
      <c r="CU445" s="27"/>
      <c r="CV445" s="27"/>
      <c r="CW445" s="27"/>
      <c r="CX445" s="27"/>
      <c r="CY445" s="27"/>
      <c r="CZ445" s="27"/>
      <c r="DA445" s="27"/>
      <c r="DB445" s="27"/>
      <c r="DC445" s="27"/>
      <c r="DD445" s="27"/>
      <c r="DE445" s="27"/>
      <c r="DF445" s="27"/>
      <c r="DG445" s="27"/>
      <c r="DH445" s="27"/>
      <c r="DI445" s="27"/>
      <c r="DJ445" s="27"/>
      <c r="DK445" s="27"/>
      <c r="DL445" s="27"/>
      <c r="DM445" s="27"/>
      <c r="DN445" s="27"/>
      <c r="DO445" s="27"/>
      <c r="DP445" s="27"/>
      <c r="DQ445" s="27"/>
      <c r="DR445" s="27"/>
      <c r="DS445" s="27"/>
      <c r="DT445" s="27"/>
      <c r="DU445" s="27"/>
      <c r="DV445" s="27"/>
      <c r="DW445" s="27"/>
      <c r="DX445" s="27"/>
      <c r="DY445" s="27"/>
      <c r="DZ445" s="27"/>
      <c r="EA445" s="27"/>
      <c r="EB445" s="27"/>
      <c r="EC445" s="27"/>
      <c r="ED445" s="27"/>
      <c r="EE445" s="27"/>
      <c r="EF445" s="27"/>
      <c r="EG445" s="27"/>
      <c r="EH445" s="27"/>
      <c r="EI445" s="27"/>
      <c r="EJ445" s="27"/>
      <c r="EK445" s="27"/>
      <c r="EL445" s="27"/>
      <c r="EM445" s="27"/>
      <c r="EN445" s="27"/>
      <c r="EO445" s="27"/>
      <c r="EP445" s="27"/>
      <c r="EQ445" s="27"/>
      <c r="ER445" s="27"/>
      <c r="ES445" s="27"/>
      <c r="ET445" s="27"/>
      <c r="EU445" s="27"/>
      <c r="EV445" s="27"/>
      <c r="EW445" s="27"/>
      <c r="EX445" s="27"/>
      <c r="EY445" s="27"/>
      <c r="EZ445" s="27"/>
      <c r="FA445" s="27"/>
      <c r="FB445" s="27"/>
      <c r="FC445" s="27"/>
      <c r="FD445" s="27"/>
      <c r="FE445" s="27"/>
      <c r="FF445" s="27"/>
      <c r="FG445" s="27"/>
      <c r="FH445" s="27"/>
      <c r="FI445" s="27"/>
      <c r="FJ445" s="27"/>
      <c r="FK445" s="27"/>
      <c r="FL445" s="27"/>
      <c r="FM445" s="27"/>
      <c r="FN445" s="27"/>
      <c r="FO445" s="27"/>
      <c r="FP445" s="27"/>
      <c r="FQ445" s="27"/>
      <c r="FR445" s="27"/>
      <c r="FS445" s="27"/>
      <c r="FT445" s="27"/>
      <c r="FU445" s="27"/>
      <c r="FV445" s="27"/>
      <c r="FW445" s="27"/>
      <c r="FX445" s="27"/>
      <c r="FY445" s="27"/>
      <c r="FZ445" s="27"/>
      <c r="GA445" s="27"/>
      <c r="GB445" s="27"/>
      <c r="GC445" s="27"/>
      <c r="GD445" s="27"/>
      <c r="GE445" s="27"/>
      <c r="GF445" s="27"/>
      <c r="GG445" s="27"/>
      <c r="GH445" s="27"/>
      <c r="GI445" s="27"/>
      <c r="GJ445" s="27"/>
      <c r="GK445" s="27"/>
      <c r="GL445" s="27"/>
      <c r="GM445" s="27"/>
      <c r="GN445" s="27"/>
    </row>
    <row r="446" spans="1:196" ht="30" x14ac:dyDescent="0.25">
      <c r="B446" s="102" t="s">
        <v>428</v>
      </c>
      <c r="C446" s="243">
        <f>'1 уровень'!E2766</f>
        <v>0</v>
      </c>
      <c r="D446" s="243">
        <f>'1 уровень'!F2766</f>
        <v>0</v>
      </c>
      <c r="E446" s="243">
        <f>'1 уровень'!G2766</f>
        <v>0</v>
      </c>
      <c r="F446" s="244">
        <f>'1 уровень'!H2766</f>
        <v>0</v>
      </c>
      <c r="G446" s="311">
        <f>'1 уровень'!I2766</f>
        <v>0</v>
      </c>
      <c r="H446" s="311">
        <f>'1 уровень'!J2766</f>
        <v>0</v>
      </c>
      <c r="I446" s="281">
        <f>'1 уровень'!K2766</f>
        <v>0</v>
      </c>
      <c r="J446" s="281">
        <f>'1 уровень'!L2766</f>
        <v>0</v>
      </c>
      <c r="K446" s="281">
        <f>'1 уровень'!M2766</f>
        <v>0</v>
      </c>
      <c r="L446" s="281">
        <f>'1 уровень'!N2766</f>
        <v>0</v>
      </c>
      <c r="M446" s="281">
        <f>'1 уровень'!O2766</f>
        <v>0</v>
      </c>
      <c r="N446" s="281">
        <f>'1 уровень'!P2766</f>
        <v>0</v>
      </c>
      <c r="O446" s="267">
        <f>'1 уровень'!Q2766</f>
        <v>0</v>
      </c>
      <c r="P446" s="267">
        <f>'1 уровень'!R2766</f>
        <v>0</v>
      </c>
      <c r="Q446" s="267">
        <f>'1 уровень'!S2766</f>
        <v>0</v>
      </c>
      <c r="R446" s="267">
        <f>'1 уровень'!T2766</f>
        <v>0</v>
      </c>
      <c r="S446" s="267">
        <f>'1 уровень'!U2766</f>
        <v>0</v>
      </c>
      <c r="T446" s="267">
        <f>'1 уровень'!V2766</f>
        <v>0</v>
      </c>
      <c r="U446" s="310">
        <f>'1 уровень'!W2766</f>
        <v>0</v>
      </c>
      <c r="V446" s="267"/>
      <c r="W446" s="267"/>
      <c r="X446" s="243"/>
      <c r="Y446" s="243"/>
      <c r="Z446" s="243"/>
      <c r="AA446" s="35"/>
      <c r="AB446" s="35"/>
      <c r="AC446" s="35"/>
      <c r="AD446" s="225"/>
      <c r="AE446" s="27"/>
      <c r="AF446" s="27"/>
      <c r="AG446" s="27"/>
      <c r="AH446" s="27"/>
      <c r="AI446" s="27"/>
      <c r="AJ446" s="27"/>
      <c r="AK446" s="27"/>
      <c r="AL446" s="27"/>
      <c r="AM446" s="27"/>
      <c r="AN446" s="27"/>
      <c r="AO446" s="27"/>
      <c r="AP446" s="27"/>
      <c r="AQ446" s="27"/>
      <c r="AR446" s="27"/>
      <c r="AS446" s="27"/>
      <c r="AT446" s="27"/>
      <c r="AU446" s="27"/>
      <c r="AV446" s="27"/>
      <c r="AW446" s="27"/>
      <c r="AX446" s="27"/>
      <c r="AY446" s="27"/>
      <c r="AZ446" s="27"/>
      <c r="BA446" s="27"/>
      <c r="BB446" s="27"/>
      <c r="BC446" s="27"/>
      <c r="BD446" s="27"/>
      <c r="BE446" s="27"/>
      <c r="BF446" s="27"/>
      <c r="BG446" s="27"/>
      <c r="BH446" s="27"/>
      <c r="BI446" s="27"/>
      <c r="BJ446" s="27"/>
      <c r="BK446" s="27"/>
      <c r="BL446" s="27"/>
      <c r="BM446" s="27"/>
      <c r="BN446" s="27"/>
      <c r="BO446" s="27"/>
      <c r="BP446" s="27"/>
      <c r="BQ446" s="27"/>
      <c r="BR446" s="27"/>
      <c r="BS446" s="27"/>
      <c r="BT446" s="27"/>
      <c r="BU446" s="27"/>
      <c r="BV446" s="27"/>
      <c r="BW446" s="27"/>
      <c r="BX446" s="27"/>
      <c r="BY446" s="27"/>
      <c r="BZ446" s="27"/>
      <c r="CA446" s="27"/>
      <c r="CB446" s="27"/>
      <c r="CC446" s="27"/>
      <c r="CD446" s="27"/>
      <c r="CE446" s="27"/>
      <c r="CF446" s="27"/>
      <c r="CG446" s="27"/>
      <c r="CH446" s="27"/>
      <c r="CI446" s="27"/>
      <c r="CJ446" s="27"/>
      <c r="CK446" s="27"/>
      <c r="CL446" s="27"/>
      <c r="CM446" s="27"/>
      <c r="CN446" s="27"/>
      <c r="CO446" s="27"/>
      <c r="CP446" s="27"/>
      <c r="CQ446" s="27"/>
      <c r="CR446" s="27"/>
      <c r="CS446" s="27"/>
      <c r="CT446" s="27"/>
      <c r="CU446" s="27"/>
      <c r="CV446" s="27"/>
      <c r="CW446" s="27"/>
      <c r="CX446" s="27"/>
      <c r="CY446" s="27"/>
      <c r="CZ446" s="27"/>
      <c r="DA446" s="27"/>
      <c r="DB446" s="27"/>
      <c r="DC446" s="27"/>
      <c r="DD446" s="27"/>
      <c r="DE446" s="27"/>
      <c r="DF446" s="27"/>
      <c r="DG446" s="27"/>
      <c r="DH446" s="27"/>
      <c r="DI446" s="27"/>
      <c r="DJ446" s="27"/>
      <c r="DK446" s="27"/>
      <c r="DL446" s="27"/>
      <c r="DM446" s="27"/>
      <c r="DN446" s="27"/>
      <c r="DO446" s="27"/>
      <c r="DP446" s="27"/>
      <c r="DQ446" s="27"/>
      <c r="DR446" s="27"/>
      <c r="DS446" s="27"/>
      <c r="DT446" s="27"/>
      <c r="DU446" s="27"/>
      <c r="DV446" s="27"/>
      <c r="DW446" s="27"/>
      <c r="DX446" s="27"/>
      <c r="DY446" s="27"/>
      <c r="DZ446" s="27"/>
      <c r="EA446" s="27"/>
      <c r="EB446" s="27"/>
      <c r="EC446" s="27"/>
      <c r="ED446" s="27"/>
      <c r="EE446" s="27"/>
      <c r="EF446" s="27"/>
      <c r="EG446" s="27"/>
      <c r="EH446" s="27"/>
      <c r="EI446" s="27"/>
      <c r="EJ446" s="27"/>
      <c r="EK446" s="27"/>
      <c r="EL446" s="27"/>
      <c r="EM446" s="27"/>
      <c r="EN446" s="27"/>
      <c r="EO446" s="27"/>
      <c r="EP446" s="27"/>
      <c r="EQ446" s="27"/>
      <c r="ER446" s="27"/>
      <c r="ES446" s="27"/>
      <c r="ET446" s="27"/>
      <c r="EU446" s="27"/>
      <c r="EV446" s="27"/>
      <c r="EW446" s="27"/>
      <c r="EX446" s="27"/>
      <c r="EY446" s="27"/>
      <c r="EZ446" s="27"/>
      <c r="FA446" s="27"/>
      <c r="FB446" s="27"/>
      <c r="FC446" s="27"/>
      <c r="FD446" s="27"/>
      <c r="FE446" s="27"/>
      <c r="FF446" s="27"/>
      <c r="FG446" s="27"/>
      <c r="FH446" s="27"/>
      <c r="FI446" s="27"/>
      <c r="FJ446" s="27"/>
      <c r="FK446" s="27"/>
      <c r="FL446" s="27"/>
      <c r="FM446" s="27"/>
      <c r="FN446" s="27"/>
      <c r="FO446" s="27"/>
      <c r="FP446" s="27"/>
      <c r="FQ446" s="27"/>
      <c r="FR446" s="27"/>
      <c r="FS446" s="27"/>
      <c r="FT446" s="27"/>
      <c r="FU446" s="27"/>
      <c r="FV446" s="27"/>
      <c r="FW446" s="27"/>
      <c r="FX446" s="27"/>
      <c r="FY446" s="27"/>
      <c r="FZ446" s="27"/>
      <c r="GA446" s="27"/>
      <c r="GB446" s="27"/>
      <c r="GC446" s="27"/>
      <c r="GD446" s="27"/>
      <c r="GE446" s="27"/>
      <c r="GF446" s="27"/>
      <c r="GG446" s="27"/>
      <c r="GH446" s="27"/>
      <c r="GI446" s="27"/>
      <c r="GJ446" s="27"/>
      <c r="GK446" s="27"/>
      <c r="GL446" s="27"/>
      <c r="GM446" s="27"/>
      <c r="GN446" s="27"/>
    </row>
    <row r="447" spans="1:196" x14ac:dyDescent="0.25">
      <c r="B447" s="63" t="s">
        <v>429</v>
      </c>
      <c r="C447" s="243">
        <f>'1 уровень'!E2767</f>
        <v>0</v>
      </c>
      <c r="D447" s="243">
        <f>'1 уровень'!F2767</f>
        <v>0</v>
      </c>
      <c r="E447" s="243">
        <f>'1 уровень'!G2767</f>
        <v>0</v>
      </c>
      <c r="F447" s="244">
        <f>'1 уровень'!H2767</f>
        <v>0</v>
      </c>
      <c r="G447" s="311">
        <f>'1 уровень'!I2767</f>
        <v>0</v>
      </c>
      <c r="H447" s="311">
        <f>'1 уровень'!J2767</f>
        <v>0</v>
      </c>
      <c r="I447" s="281">
        <f>'1 уровень'!K2767</f>
        <v>0</v>
      </c>
      <c r="J447" s="281">
        <f>'1 уровень'!L2767</f>
        <v>0</v>
      </c>
      <c r="K447" s="281">
        <f>'1 уровень'!M2767</f>
        <v>0</v>
      </c>
      <c r="L447" s="281">
        <f>'1 уровень'!N2767</f>
        <v>0</v>
      </c>
      <c r="M447" s="281">
        <f>'1 уровень'!O2767</f>
        <v>0</v>
      </c>
      <c r="N447" s="281">
        <f>'1 уровень'!P2767</f>
        <v>0</v>
      </c>
      <c r="O447" s="267">
        <f>'1 уровень'!Q2767</f>
        <v>0</v>
      </c>
      <c r="P447" s="267">
        <f>'1 уровень'!R2767</f>
        <v>0</v>
      </c>
      <c r="Q447" s="267">
        <f>'1 уровень'!S2767</f>
        <v>0</v>
      </c>
      <c r="R447" s="267">
        <f>'1 уровень'!T2767</f>
        <v>0</v>
      </c>
      <c r="S447" s="267">
        <f>'1 уровень'!U2767</f>
        <v>0</v>
      </c>
      <c r="T447" s="267">
        <f>'1 уровень'!V2767</f>
        <v>0</v>
      </c>
      <c r="U447" s="310">
        <f>'1 уровень'!W2767</f>
        <v>0</v>
      </c>
      <c r="V447" s="267"/>
      <c r="W447" s="267"/>
      <c r="X447" s="243"/>
      <c r="Y447" s="243"/>
      <c r="Z447" s="243"/>
      <c r="AA447" s="35"/>
      <c r="AB447" s="35"/>
      <c r="AC447" s="35"/>
      <c r="AD447" s="225"/>
      <c r="AE447" s="27"/>
      <c r="AF447" s="27"/>
      <c r="AG447" s="27"/>
      <c r="AH447" s="27"/>
      <c r="AI447" s="27"/>
      <c r="AJ447" s="27"/>
      <c r="AK447" s="27"/>
      <c r="AL447" s="27"/>
      <c r="AM447" s="27"/>
      <c r="AN447" s="27"/>
      <c r="AO447" s="27"/>
      <c r="AP447" s="27"/>
      <c r="AQ447" s="27"/>
      <c r="AR447" s="27"/>
      <c r="AS447" s="27"/>
      <c r="AT447" s="27"/>
      <c r="AU447" s="27"/>
      <c r="AV447" s="27"/>
      <c r="AW447" s="27"/>
      <c r="AX447" s="27"/>
      <c r="AY447" s="27"/>
      <c r="AZ447" s="27"/>
      <c r="BA447" s="27"/>
      <c r="BB447" s="27"/>
      <c r="BC447" s="27"/>
      <c r="BD447" s="27"/>
      <c r="BE447" s="27"/>
      <c r="BF447" s="27"/>
      <c r="BG447" s="27"/>
      <c r="BH447" s="27"/>
      <c r="BI447" s="27"/>
      <c r="BJ447" s="27"/>
      <c r="BK447" s="27"/>
      <c r="BL447" s="27"/>
      <c r="BM447" s="27"/>
      <c r="BN447" s="27"/>
      <c r="BO447" s="27"/>
      <c r="BP447" s="27"/>
      <c r="BQ447" s="27"/>
      <c r="BR447" s="27"/>
      <c r="BS447" s="27"/>
      <c r="BT447" s="27"/>
      <c r="BU447" s="27"/>
      <c r="BV447" s="27"/>
      <c r="BW447" s="27"/>
      <c r="BX447" s="27"/>
      <c r="BY447" s="27"/>
      <c r="BZ447" s="27"/>
      <c r="CA447" s="27"/>
      <c r="CB447" s="27"/>
      <c r="CC447" s="27"/>
      <c r="CD447" s="27"/>
      <c r="CE447" s="27"/>
      <c r="CF447" s="27"/>
      <c r="CG447" s="27"/>
      <c r="CH447" s="27"/>
      <c r="CI447" s="27"/>
      <c r="CJ447" s="27"/>
      <c r="CK447" s="27"/>
      <c r="CL447" s="27"/>
      <c r="CM447" s="27"/>
      <c r="CN447" s="27"/>
      <c r="CO447" s="27"/>
      <c r="CP447" s="27"/>
      <c r="CQ447" s="27"/>
      <c r="CR447" s="27"/>
      <c r="CS447" s="27"/>
      <c r="CT447" s="27"/>
      <c r="CU447" s="27"/>
      <c r="CV447" s="27"/>
      <c r="CW447" s="27"/>
      <c r="CX447" s="27"/>
      <c r="CY447" s="27"/>
      <c r="CZ447" s="27"/>
      <c r="DA447" s="27"/>
      <c r="DB447" s="27"/>
      <c r="DC447" s="27"/>
      <c r="DD447" s="27"/>
      <c r="DE447" s="27"/>
      <c r="DF447" s="27"/>
      <c r="DG447" s="27"/>
      <c r="DH447" s="27"/>
      <c r="DI447" s="27"/>
      <c r="DJ447" s="27"/>
      <c r="DK447" s="27"/>
      <c r="DL447" s="27"/>
      <c r="DM447" s="27"/>
      <c r="DN447" s="27"/>
      <c r="DO447" s="27"/>
      <c r="DP447" s="27"/>
      <c r="DQ447" s="27"/>
      <c r="DR447" s="27"/>
      <c r="DS447" s="27"/>
      <c r="DT447" s="27"/>
      <c r="DU447" s="27"/>
      <c r="DV447" s="27"/>
      <c r="DW447" s="27"/>
      <c r="DX447" s="27"/>
      <c r="DY447" s="27"/>
      <c r="DZ447" s="27"/>
      <c r="EA447" s="27"/>
      <c r="EB447" s="27"/>
      <c r="EC447" s="27"/>
      <c r="ED447" s="27"/>
      <c r="EE447" s="27"/>
      <c r="EF447" s="27"/>
      <c r="EG447" s="27"/>
      <c r="EH447" s="27"/>
      <c r="EI447" s="27"/>
      <c r="EJ447" s="27"/>
      <c r="EK447" s="27"/>
      <c r="EL447" s="27"/>
      <c r="EM447" s="27"/>
      <c r="EN447" s="27"/>
      <c r="EO447" s="27"/>
      <c r="EP447" s="27"/>
      <c r="EQ447" s="27"/>
      <c r="ER447" s="27"/>
      <c r="ES447" s="27"/>
      <c r="ET447" s="27"/>
      <c r="EU447" s="27"/>
      <c r="EV447" s="27"/>
      <c r="EW447" s="27"/>
      <c r="EX447" s="27"/>
      <c r="EY447" s="27"/>
      <c r="EZ447" s="27"/>
      <c r="FA447" s="27"/>
      <c r="FB447" s="27"/>
      <c r="FC447" s="27"/>
      <c r="FD447" s="27"/>
      <c r="FE447" s="27"/>
      <c r="FF447" s="27"/>
      <c r="FG447" s="27"/>
      <c r="FH447" s="27"/>
      <c r="FI447" s="27"/>
      <c r="FJ447" s="27"/>
      <c r="FK447" s="27"/>
      <c r="FL447" s="27"/>
      <c r="FM447" s="27"/>
      <c r="FN447" s="27"/>
      <c r="FO447" s="27"/>
      <c r="FP447" s="27"/>
      <c r="FQ447" s="27"/>
      <c r="FR447" s="27"/>
      <c r="FS447" s="27"/>
      <c r="FT447" s="27"/>
      <c r="FU447" s="27"/>
      <c r="FV447" s="27"/>
      <c r="FW447" s="27"/>
      <c r="FX447" s="27"/>
      <c r="FY447" s="27"/>
      <c r="FZ447" s="27"/>
      <c r="GA447" s="27"/>
      <c r="GB447" s="27"/>
      <c r="GC447" s="27"/>
      <c r="GD447" s="27"/>
      <c r="GE447" s="27"/>
      <c r="GF447" s="27"/>
      <c r="GG447" s="27"/>
      <c r="GH447" s="27"/>
      <c r="GI447" s="27"/>
      <c r="GJ447" s="27"/>
      <c r="GK447" s="27"/>
      <c r="GL447" s="27"/>
      <c r="GM447" s="27"/>
      <c r="GN447" s="27"/>
    </row>
    <row r="448" spans="1:196" ht="30" x14ac:dyDescent="0.25">
      <c r="B448" s="63" t="s">
        <v>430</v>
      </c>
      <c r="C448" s="243">
        <f>'1 уровень'!E2768</f>
        <v>0</v>
      </c>
      <c r="D448" s="243">
        <f>'1 уровень'!F2768</f>
        <v>0</v>
      </c>
      <c r="E448" s="243">
        <f>'1 уровень'!G2768</f>
        <v>0</v>
      </c>
      <c r="F448" s="244">
        <f>'1 уровень'!H2768</f>
        <v>0</v>
      </c>
      <c r="G448" s="311">
        <f>'1 уровень'!I2768</f>
        <v>0</v>
      </c>
      <c r="H448" s="311">
        <f>'1 уровень'!J2768</f>
        <v>0</v>
      </c>
      <c r="I448" s="281">
        <f>'1 уровень'!K2768</f>
        <v>0</v>
      </c>
      <c r="J448" s="281">
        <f>'1 уровень'!L2768</f>
        <v>0</v>
      </c>
      <c r="K448" s="281">
        <f>'1 уровень'!M2768</f>
        <v>0</v>
      </c>
      <c r="L448" s="281">
        <f>'1 уровень'!N2768</f>
        <v>0</v>
      </c>
      <c r="M448" s="281">
        <f>'1 уровень'!O2768</f>
        <v>0</v>
      </c>
      <c r="N448" s="281">
        <f>'1 уровень'!P2768</f>
        <v>0</v>
      </c>
      <c r="O448" s="267">
        <f>'1 уровень'!Q2768</f>
        <v>0</v>
      </c>
      <c r="P448" s="267">
        <f>'1 уровень'!R2768</f>
        <v>0</v>
      </c>
      <c r="Q448" s="267">
        <f>'1 уровень'!S2768</f>
        <v>0</v>
      </c>
      <c r="R448" s="267">
        <f>'1 уровень'!T2768</f>
        <v>0</v>
      </c>
      <c r="S448" s="267">
        <f>'1 уровень'!U2768</f>
        <v>0</v>
      </c>
      <c r="T448" s="267">
        <f>'1 уровень'!V2768</f>
        <v>0</v>
      </c>
      <c r="U448" s="310">
        <f>'1 уровень'!W2768</f>
        <v>0</v>
      </c>
      <c r="V448" s="267"/>
      <c r="W448" s="267"/>
      <c r="X448" s="243"/>
      <c r="Y448" s="243"/>
      <c r="Z448" s="243"/>
      <c r="AA448" s="35"/>
      <c r="AB448" s="35"/>
      <c r="AC448" s="35"/>
      <c r="AD448" s="225"/>
      <c r="AE448" s="27"/>
      <c r="AF448" s="27"/>
      <c r="AG448" s="27"/>
      <c r="AH448" s="27"/>
      <c r="AI448" s="27"/>
      <c r="AJ448" s="27"/>
      <c r="AK448" s="27"/>
      <c r="AL448" s="27"/>
      <c r="AM448" s="27"/>
      <c r="AN448" s="27"/>
      <c r="AO448" s="27"/>
      <c r="AP448" s="27"/>
      <c r="AQ448" s="27"/>
      <c r="AR448" s="27"/>
      <c r="AS448" s="27"/>
      <c r="AT448" s="27"/>
      <c r="AU448" s="27"/>
      <c r="AV448" s="27"/>
      <c r="AW448" s="27"/>
      <c r="AX448" s="27"/>
      <c r="AY448" s="27"/>
      <c r="AZ448" s="27"/>
      <c r="BA448" s="27"/>
      <c r="BB448" s="27"/>
      <c r="BC448" s="27"/>
      <c r="BD448" s="27"/>
      <c r="BE448" s="27"/>
      <c r="BF448" s="27"/>
      <c r="BG448" s="27"/>
      <c r="BH448" s="27"/>
      <c r="BI448" s="27"/>
      <c r="BJ448" s="27"/>
      <c r="BK448" s="27"/>
      <c r="BL448" s="27"/>
      <c r="BM448" s="27"/>
      <c r="BN448" s="27"/>
      <c r="BO448" s="27"/>
      <c r="BP448" s="27"/>
      <c r="BQ448" s="27"/>
      <c r="BR448" s="27"/>
      <c r="BS448" s="27"/>
      <c r="BT448" s="27"/>
      <c r="BU448" s="27"/>
      <c r="BV448" s="27"/>
      <c r="BW448" s="27"/>
      <c r="BX448" s="27"/>
      <c r="BY448" s="27"/>
      <c r="BZ448" s="27"/>
      <c r="CA448" s="27"/>
      <c r="CB448" s="27"/>
      <c r="CC448" s="27"/>
      <c r="CD448" s="27"/>
      <c r="CE448" s="27"/>
      <c r="CF448" s="27"/>
      <c r="CG448" s="27"/>
      <c r="CH448" s="27"/>
      <c r="CI448" s="27"/>
      <c r="CJ448" s="27"/>
      <c r="CK448" s="27"/>
      <c r="CL448" s="27"/>
      <c r="CM448" s="27"/>
      <c r="CN448" s="27"/>
      <c r="CO448" s="27"/>
      <c r="CP448" s="27"/>
      <c r="CQ448" s="27"/>
      <c r="CR448" s="27"/>
      <c r="CS448" s="27"/>
      <c r="CT448" s="27"/>
      <c r="CU448" s="27"/>
      <c r="CV448" s="27"/>
      <c r="CW448" s="27"/>
      <c r="CX448" s="27"/>
      <c r="CY448" s="27"/>
      <c r="CZ448" s="27"/>
      <c r="DA448" s="27"/>
      <c r="DB448" s="27"/>
      <c r="DC448" s="27"/>
      <c r="DD448" s="27"/>
      <c r="DE448" s="27"/>
      <c r="DF448" s="27"/>
      <c r="DG448" s="27"/>
      <c r="DH448" s="27"/>
      <c r="DI448" s="27"/>
      <c r="DJ448" s="27"/>
      <c r="DK448" s="27"/>
      <c r="DL448" s="27"/>
      <c r="DM448" s="27"/>
      <c r="DN448" s="27"/>
      <c r="DO448" s="27"/>
      <c r="DP448" s="27"/>
      <c r="DQ448" s="27"/>
      <c r="DR448" s="27"/>
      <c r="DS448" s="27"/>
      <c r="DT448" s="27"/>
      <c r="DU448" s="27"/>
      <c r="DV448" s="27"/>
      <c r="DW448" s="27"/>
      <c r="DX448" s="27"/>
      <c r="DY448" s="27"/>
      <c r="DZ448" s="27"/>
      <c r="EA448" s="27"/>
      <c r="EB448" s="27"/>
      <c r="EC448" s="27"/>
      <c r="ED448" s="27"/>
      <c r="EE448" s="27"/>
      <c r="EF448" s="27"/>
      <c r="EG448" s="27"/>
      <c r="EH448" s="27"/>
      <c r="EI448" s="27"/>
      <c r="EJ448" s="27"/>
      <c r="EK448" s="27"/>
      <c r="EL448" s="27"/>
      <c r="EM448" s="27"/>
      <c r="EN448" s="27"/>
      <c r="EO448" s="27"/>
      <c r="EP448" s="27"/>
      <c r="EQ448" s="27"/>
      <c r="ER448" s="27"/>
      <c r="ES448" s="27"/>
      <c r="ET448" s="27"/>
      <c r="EU448" s="27"/>
      <c r="EV448" s="27"/>
      <c r="EW448" s="27"/>
      <c r="EX448" s="27"/>
      <c r="EY448" s="27"/>
      <c r="EZ448" s="27"/>
      <c r="FA448" s="27"/>
      <c r="FB448" s="27"/>
      <c r="FC448" s="27"/>
      <c r="FD448" s="27"/>
      <c r="FE448" s="27"/>
      <c r="FF448" s="27"/>
      <c r="FG448" s="27"/>
      <c r="FH448" s="27"/>
      <c r="FI448" s="27"/>
      <c r="FJ448" s="27"/>
      <c r="FK448" s="27"/>
      <c r="FL448" s="27"/>
      <c r="FM448" s="27"/>
      <c r="FN448" s="27"/>
      <c r="FO448" s="27"/>
      <c r="FP448" s="27"/>
      <c r="FQ448" s="27"/>
      <c r="FR448" s="27"/>
      <c r="FS448" s="27"/>
      <c r="FT448" s="27"/>
      <c r="FU448" s="27"/>
      <c r="FV448" s="27"/>
      <c r="FW448" s="27"/>
      <c r="FX448" s="27"/>
      <c r="FY448" s="27"/>
      <c r="FZ448" s="27"/>
      <c r="GA448" s="27"/>
      <c r="GB448" s="27"/>
      <c r="GC448" s="27"/>
      <c r="GD448" s="27"/>
      <c r="GE448" s="27"/>
      <c r="GF448" s="27"/>
      <c r="GG448" s="27"/>
      <c r="GH448" s="27"/>
      <c r="GI448" s="27"/>
      <c r="GJ448" s="27"/>
      <c r="GK448" s="27"/>
      <c r="GL448" s="27"/>
      <c r="GM448" s="27"/>
      <c r="GN448" s="27"/>
    </row>
    <row r="449" spans="1:196" ht="60" x14ac:dyDescent="0.25">
      <c r="B449" s="63" t="s">
        <v>431</v>
      </c>
      <c r="C449" s="243">
        <f>'1 уровень'!E2769</f>
        <v>0</v>
      </c>
      <c r="D449" s="243">
        <f>'1 уровень'!F2769</f>
        <v>0</v>
      </c>
      <c r="E449" s="243">
        <f>'1 уровень'!G2769</f>
        <v>0</v>
      </c>
      <c r="F449" s="244">
        <f>'1 уровень'!H2769</f>
        <v>0</v>
      </c>
      <c r="G449" s="311">
        <f>'1 уровень'!I2769</f>
        <v>0</v>
      </c>
      <c r="H449" s="311">
        <f>'1 уровень'!J2769</f>
        <v>0</v>
      </c>
      <c r="I449" s="281">
        <f>'1 уровень'!K2769</f>
        <v>0</v>
      </c>
      <c r="J449" s="281">
        <f>'1 уровень'!L2769</f>
        <v>0</v>
      </c>
      <c r="K449" s="281">
        <f>'1 уровень'!M2769</f>
        <v>0</v>
      </c>
      <c r="L449" s="281">
        <f>'1 уровень'!N2769</f>
        <v>0</v>
      </c>
      <c r="M449" s="281">
        <f>'1 уровень'!O2769</f>
        <v>0</v>
      </c>
      <c r="N449" s="281">
        <f>'1 уровень'!P2769</f>
        <v>0</v>
      </c>
      <c r="O449" s="267">
        <f>'1 уровень'!Q2769</f>
        <v>0</v>
      </c>
      <c r="P449" s="267">
        <f>'1 уровень'!R2769</f>
        <v>0</v>
      </c>
      <c r="Q449" s="267">
        <f>'1 уровень'!S2769</f>
        <v>0</v>
      </c>
      <c r="R449" s="267">
        <f>'1 уровень'!T2769</f>
        <v>0</v>
      </c>
      <c r="S449" s="267">
        <f>'1 уровень'!U2769</f>
        <v>0</v>
      </c>
      <c r="T449" s="267">
        <f>'1 уровень'!V2769</f>
        <v>0</v>
      </c>
      <c r="U449" s="310">
        <f>'1 уровень'!W2769</f>
        <v>0</v>
      </c>
      <c r="V449" s="267"/>
      <c r="W449" s="267"/>
      <c r="X449" s="243"/>
      <c r="Y449" s="243"/>
      <c r="Z449" s="243"/>
      <c r="AA449" s="35"/>
      <c r="AB449" s="35"/>
      <c r="AC449" s="35"/>
      <c r="AD449" s="225"/>
      <c r="AE449" s="27"/>
      <c r="AF449" s="27"/>
      <c r="AG449" s="27"/>
      <c r="AH449" s="27"/>
      <c r="AI449" s="27"/>
      <c r="AJ449" s="27"/>
      <c r="AK449" s="27"/>
      <c r="AL449" s="27"/>
      <c r="AM449" s="27"/>
      <c r="AN449" s="27"/>
      <c r="AO449" s="27"/>
      <c r="AP449" s="27"/>
      <c r="AQ449" s="27"/>
      <c r="AR449" s="27"/>
      <c r="AS449" s="27"/>
      <c r="AT449" s="27"/>
      <c r="AU449" s="27"/>
      <c r="AV449" s="27"/>
      <c r="AW449" s="27"/>
      <c r="AX449" s="27"/>
      <c r="AY449" s="27"/>
      <c r="AZ449" s="27"/>
      <c r="BA449" s="27"/>
      <c r="BB449" s="27"/>
      <c r="BC449" s="27"/>
      <c r="BD449" s="27"/>
      <c r="BE449" s="27"/>
      <c r="BF449" s="27"/>
      <c r="BG449" s="27"/>
      <c r="BH449" s="27"/>
      <c r="BI449" s="27"/>
      <c r="BJ449" s="27"/>
      <c r="BK449" s="27"/>
      <c r="BL449" s="27"/>
      <c r="BM449" s="27"/>
      <c r="BN449" s="27"/>
      <c r="BO449" s="27"/>
      <c r="BP449" s="27"/>
      <c r="BQ449" s="27"/>
      <c r="BR449" s="27"/>
      <c r="BS449" s="27"/>
      <c r="BT449" s="27"/>
      <c r="BU449" s="27"/>
      <c r="BV449" s="27"/>
      <c r="BW449" s="27"/>
      <c r="BX449" s="27"/>
      <c r="BY449" s="27"/>
      <c r="BZ449" s="27"/>
      <c r="CA449" s="27"/>
      <c r="CB449" s="27"/>
      <c r="CC449" s="27"/>
      <c r="CD449" s="27"/>
      <c r="CE449" s="27"/>
      <c r="CF449" s="27"/>
      <c r="CG449" s="27"/>
      <c r="CH449" s="27"/>
      <c r="CI449" s="27"/>
      <c r="CJ449" s="27"/>
      <c r="CK449" s="27"/>
      <c r="CL449" s="27"/>
      <c r="CM449" s="27"/>
      <c r="CN449" s="27"/>
      <c r="CO449" s="27"/>
      <c r="CP449" s="27"/>
      <c r="CQ449" s="27"/>
      <c r="CR449" s="27"/>
      <c r="CS449" s="27"/>
      <c r="CT449" s="27"/>
      <c r="CU449" s="27"/>
      <c r="CV449" s="27"/>
      <c r="CW449" s="27"/>
      <c r="CX449" s="27"/>
      <c r="CY449" s="27"/>
      <c r="CZ449" s="27"/>
      <c r="DA449" s="27"/>
      <c r="DB449" s="27"/>
      <c r="DC449" s="27"/>
      <c r="DD449" s="27"/>
      <c r="DE449" s="27"/>
      <c r="DF449" s="27"/>
      <c r="DG449" s="27"/>
      <c r="DH449" s="27"/>
      <c r="DI449" s="27"/>
      <c r="DJ449" s="27"/>
      <c r="DK449" s="27"/>
      <c r="DL449" s="27"/>
      <c r="DM449" s="27"/>
      <c r="DN449" s="27"/>
      <c r="DO449" s="27"/>
      <c r="DP449" s="27"/>
      <c r="DQ449" s="27"/>
      <c r="DR449" s="27"/>
      <c r="DS449" s="27"/>
      <c r="DT449" s="27"/>
      <c r="DU449" s="27"/>
      <c r="DV449" s="27"/>
      <c r="DW449" s="27"/>
      <c r="DX449" s="27"/>
      <c r="DY449" s="27"/>
      <c r="DZ449" s="27"/>
      <c r="EA449" s="27"/>
      <c r="EB449" s="27"/>
      <c r="EC449" s="27"/>
      <c r="ED449" s="27"/>
      <c r="EE449" s="27"/>
      <c r="EF449" s="27"/>
      <c r="EG449" s="27"/>
      <c r="EH449" s="27"/>
      <c r="EI449" s="27"/>
      <c r="EJ449" s="27"/>
      <c r="EK449" s="27"/>
      <c r="EL449" s="27"/>
      <c r="EM449" s="27"/>
      <c r="EN449" s="27"/>
      <c r="EO449" s="27"/>
      <c r="EP449" s="27"/>
      <c r="EQ449" s="27"/>
      <c r="ER449" s="27"/>
      <c r="ES449" s="27"/>
      <c r="ET449" s="27"/>
      <c r="EU449" s="27"/>
      <c r="EV449" s="27"/>
      <c r="EW449" s="27"/>
      <c r="EX449" s="27"/>
      <c r="EY449" s="27"/>
      <c r="EZ449" s="27"/>
      <c r="FA449" s="27"/>
      <c r="FB449" s="27"/>
      <c r="FC449" s="27"/>
      <c r="FD449" s="27"/>
      <c r="FE449" s="27"/>
      <c r="FF449" s="27"/>
      <c r="FG449" s="27"/>
      <c r="FH449" s="27"/>
      <c r="FI449" s="27"/>
      <c r="FJ449" s="27"/>
      <c r="FK449" s="27"/>
      <c r="FL449" s="27"/>
      <c r="FM449" s="27"/>
      <c r="FN449" s="27"/>
      <c r="FO449" s="27"/>
      <c r="FP449" s="27"/>
      <c r="FQ449" s="27"/>
      <c r="FR449" s="27"/>
      <c r="FS449" s="27"/>
      <c r="FT449" s="27"/>
      <c r="FU449" s="27"/>
      <c r="FV449" s="27"/>
      <c r="FW449" s="27"/>
      <c r="FX449" s="27"/>
      <c r="FY449" s="27"/>
      <c r="FZ449" s="27"/>
      <c r="GA449" s="27"/>
      <c r="GB449" s="27"/>
      <c r="GC449" s="27"/>
      <c r="GD449" s="27"/>
      <c r="GE449" s="27"/>
      <c r="GF449" s="27"/>
      <c r="GG449" s="27"/>
      <c r="GH449" s="27"/>
      <c r="GI449" s="27"/>
      <c r="GJ449" s="27"/>
      <c r="GK449" s="27"/>
      <c r="GL449" s="27"/>
      <c r="GM449" s="27"/>
      <c r="GN449" s="27"/>
    </row>
    <row r="450" spans="1:196" ht="45" x14ac:dyDescent="0.25">
      <c r="B450" s="63" t="s">
        <v>447</v>
      </c>
      <c r="C450" s="243">
        <f>'1 уровень'!E2770</f>
        <v>0</v>
      </c>
      <c r="D450" s="243">
        <f>'1 уровень'!F2770</f>
        <v>0</v>
      </c>
      <c r="E450" s="243">
        <f>'1 уровень'!G2770</f>
        <v>0</v>
      </c>
      <c r="F450" s="244">
        <f>'1 уровень'!H2770</f>
        <v>0</v>
      </c>
      <c r="G450" s="311">
        <f>'1 уровень'!I2770</f>
        <v>0</v>
      </c>
      <c r="H450" s="311">
        <f>'1 уровень'!J2770</f>
        <v>0</v>
      </c>
      <c r="I450" s="281">
        <f>'1 уровень'!K2770</f>
        <v>0</v>
      </c>
      <c r="J450" s="281">
        <f>'1 уровень'!L2770</f>
        <v>0</v>
      </c>
      <c r="K450" s="281">
        <f>'1 уровень'!M2770</f>
        <v>0</v>
      </c>
      <c r="L450" s="281">
        <f>'1 уровень'!N2770</f>
        <v>0</v>
      </c>
      <c r="M450" s="281">
        <f>'1 уровень'!O2770</f>
        <v>0</v>
      </c>
      <c r="N450" s="281">
        <f>'1 уровень'!P2770</f>
        <v>0</v>
      </c>
      <c r="O450" s="267">
        <f>'1 уровень'!Q2770</f>
        <v>0</v>
      </c>
      <c r="P450" s="267">
        <f>'1 уровень'!R2770</f>
        <v>0</v>
      </c>
      <c r="Q450" s="267">
        <f>'1 уровень'!S2770</f>
        <v>0</v>
      </c>
      <c r="R450" s="267">
        <f>'1 уровень'!T2770</f>
        <v>0</v>
      </c>
      <c r="S450" s="267">
        <f>'1 уровень'!U2770</f>
        <v>0</v>
      </c>
      <c r="T450" s="267">
        <f>'1 уровень'!V2770</f>
        <v>0</v>
      </c>
      <c r="U450" s="310">
        <f>'1 уровень'!W2770</f>
        <v>0</v>
      </c>
      <c r="V450" s="267"/>
      <c r="W450" s="267"/>
      <c r="X450" s="243"/>
      <c r="Y450" s="243"/>
      <c r="Z450" s="243"/>
      <c r="AA450" s="35"/>
      <c r="AB450" s="35"/>
      <c r="AC450" s="35"/>
      <c r="AD450" s="225"/>
      <c r="AE450" s="27"/>
      <c r="AF450" s="27"/>
      <c r="AG450" s="27"/>
      <c r="AH450" s="27"/>
      <c r="AI450" s="27"/>
      <c r="AJ450" s="27"/>
      <c r="AK450" s="27"/>
      <c r="AL450" s="27"/>
      <c r="AM450" s="27"/>
      <c r="AN450" s="27"/>
      <c r="AO450" s="27"/>
      <c r="AP450" s="27"/>
      <c r="AQ450" s="27"/>
      <c r="AR450" s="27"/>
      <c r="AS450" s="27"/>
      <c r="AT450" s="27"/>
      <c r="AU450" s="27"/>
      <c r="AV450" s="27"/>
      <c r="AW450" s="27"/>
      <c r="AX450" s="27"/>
      <c r="AY450" s="27"/>
      <c r="AZ450" s="27"/>
      <c r="BA450" s="27"/>
      <c r="BB450" s="27"/>
      <c r="BC450" s="27"/>
      <c r="BD450" s="27"/>
      <c r="BE450" s="27"/>
      <c r="BF450" s="27"/>
      <c r="BG450" s="27"/>
      <c r="BH450" s="27"/>
      <c r="BI450" s="27"/>
      <c r="BJ450" s="27"/>
      <c r="BK450" s="27"/>
      <c r="BL450" s="27"/>
      <c r="BM450" s="27"/>
      <c r="BN450" s="27"/>
      <c r="BO450" s="27"/>
      <c r="BP450" s="27"/>
      <c r="BQ450" s="27"/>
      <c r="BR450" s="27"/>
      <c r="BS450" s="27"/>
      <c r="BT450" s="27"/>
      <c r="BU450" s="27"/>
      <c r="BV450" s="27"/>
      <c r="BW450" s="27"/>
      <c r="BX450" s="27"/>
      <c r="BY450" s="27"/>
      <c r="BZ450" s="27"/>
      <c r="CA450" s="27"/>
      <c r="CB450" s="27"/>
      <c r="CC450" s="27"/>
      <c r="CD450" s="27"/>
      <c r="CE450" s="27"/>
      <c r="CF450" s="27"/>
      <c r="CG450" s="27"/>
      <c r="CH450" s="27"/>
      <c r="CI450" s="27"/>
      <c r="CJ450" s="27"/>
      <c r="CK450" s="27"/>
      <c r="CL450" s="27"/>
      <c r="CM450" s="27"/>
      <c r="CN450" s="27"/>
      <c r="CO450" s="27"/>
      <c r="CP450" s="27"/>
      <c r="CQ450" s="27"/>
      <c r="CR450" s="27"/>
      <c r="CS450" s="27"/>
      <c r="CT450" s="27"/>
      <c r="CU450" s="27"/>
      <c r="CV450" s="27"/>
      <c r="CW450" s="27"/>
      <c r="CX450" s="27"/>
      <c r="CY450" s="27"/>
      <c r="CZ450" s="27"/>
      <c r="DA450" s="27"/>
      <c r="DB450" s="27"/>
      <c r="DC450" s="27"/>
      <c r="DD450" s="27"/>
      <c r="DE450" s="27"/>
      <c r="DF450" s="27"/>
      <c r="DG450" s="27"/>
      <c r="DH450" s="27"/>
      <c r="DI450" s="27"/>
      <c r="DJ450" s="27"/>
      <c r="DK450" s="27"/>
      <c r="DL450" s="27"/>
      <c r="DM450" s="27"/>
      <c r="DN450" s="27"/>
      <c r="DO450" s="27"/>
      <c r="DP450" s="27"/>
      <c r="DQ450" s="27"/>
      <c r="DR450" s="27"/>
      <c r="DS450" s="27"/>
      <c r="DT450" s="27"/>
      <c r="DU450" s="27"/>
      <c r="DV450" s="27"/>
      <c r="DW450" s="27"/>
      <c r="DX450" s="27"/>
      <c r="DY450" s="27"/>
      <c r="DZ450" s="27"/>
      <c r="EA450" s="27"/>
      <c r="EB450" s="27"/>
      <c r="EC450" s="27"/>
      <c r="ED450" s="27"/>
      <c r="EE450" s="27"/>
      <c r="EF450" s="27"/>
      <c r="EG450" s="27"/>
      <c r="EH450" s="27"/>
      <c r="EI450" s="27"/>
      <c r="EJ450" s="27"/>
      <c r="EK450" s="27"/>
      <c r="EL450" s="27"/>
      <c r="EM450" s="27"/>
      <c r="EN450" s="27"/>
      <c r="EO450" s="27"/>
      <c r="EP450" s="27"/>
      <c r="EQ450" s="27"/>
      <c r="ER450" s="27"/>
      <c r="ES450" s="27"/>
      <c r="ET450" s="27"/>
      <c r="EU450" s="27"/>
      <c r="EV450" s="27"/>
      <c r="EW450" s="27"/>
      <c r="EX450" s="27"/>
      <c r="EY450" s="27"/>
      <c r="EZ450" s="27"/>
      <c r="FA450" s="27"/>
      <c r="FB450" s="27"/>
      <c r="FC450" s="27"/>
      <c r="FD450" s="27"/>
      <c r="FE450" s="27"/>
      <c r="FF450" s="27"/>
      <c r="FG450" s="27"/>
      <c r="FH450" s="27"/>
      <c r="FI450" s="27"/>
      <c r="FJ450" s="27"/>
      <c r="FK450" s="27"/>
      <c r="FL450" s="27"/>
      <c r="FM450" s="27"/>
      <c r="FN450" s="27"/>
      <c r="FO450" s="27"/>
      <c r="FP450" s="27"/>
      <c r="FQ450" s="27"/>
      <c r="FR450" s="27"/>
      <c r="FS450" s="27"/>
      <c r="FT450" s="27"/>
      <c r="FU450" s="27"/>
      <c r="FV450" s="27"/>
      <c r="FW450" s="27"/>
      <c r="FX450" s="27"/>
      <c r="FY450" s="27"/>
      <c r="FZ450" s="27"/>
      <c r="GA450" s="27"/>
      <c r="GB450" s="27"/>
      <c r="GC450" s="27"/>
      <c r="GD450" s="27"/>
      <c r="GE450" s="27"/>
      <c r="GF450" s="27"/>
      <c r="GG450" s="27"/>
      <c r="GH450" s="27"/>
      <c r="GI450" s="27"/>
      <c r="GJ450" s="27"/>
      <c r="GK450" s="27"/>
      <c r="GL450" s="27"/>
      <c r="GM450" s="27"/>
      <c r="GN450" s="27"/>
    </row>
    <row r="451" spans="1:196" ht="29.25" x14ac:dyDescent="0.25">
      <c r="B451" s="48" t="s">
        <v>136</v>
      </c>
      <c r="C451" s="243">
        <f>'1 уровень'!E2771</f>
        <v>0</v>
      </c>
      <c r="D451" s="243">
        <f>'1 уровень'!F2771</f>
        <v>0</v>
      </c>
      <c r="E451" s="243">
        <f>'1 уровень'!G2771</f>
        <v>0</v>
      </c>
      <c r="F451" s="244">
        <f>'1 уровень'!H2771</f>
        <v>0</v>
      </c>
      <c r="G451" s="311">
        <f>'1 уровень'!I2771</f>
        <v>0</v>
      </c>
      <c r="H451" s="311">
        <f>'1 уровень'!J2771</f>
        <v>0</v>
      </c>
      <c r="I451" s="281">
        <f>'1 уровень'!K2771</f>
        <v>0</v>
      </c>
      <c r="J451" s="281">
        <f>'1 уровень'!L2771</f>
        <v>0</v>
      </c>
      <c r="K451" s="281">
        <f>'1 уровень'!M2771</f>
        <v>0</v>
      </c>
      <c r="L451" s="281">
        <f>'1 уровень'!N2771</f>
        <v>0</v>
      </c>
      <c r="M451" s="281">
        <f>'1 уровень'!O2771</f>
        <v>0</v>
      </c>
      <c r="N451" s="281">
        <f>'1 уровень'!P2771</f>
        <v>0</v>
      </c>
      <c r="O451" s="267">
        <f>'1 уровень'!Q2771</f>
        <v>0</v>
      </c>
      <c r="P451" s="267">
        <f>'1 уровень'!R2771</f>
        <v>0</v>
      </c>
      <c r="Q451" s="267">
        <f>'1 уровень'!S2771</f>
        <v>0</v>
      </c>
      <c r="R451" s="267">
        <f>'1 уровень'!T2771</f>
        <v>0</v>
      </c>
      <c r="S451" s="267">
        <f>'1 уровень'!U2771</f>
        <v>0</v>
      </c>
      <c r="T451" s="267">
        <f>'1 уровень'!V2771</f>
        <v>0</v>
      </c>
      <c r="U451" s="310">
        <f>'1 уровень'!W2771</f>
        <v>0</v>
      </c>
      <c r="V451" s="267"/>
      <c r="W451" s="267"/>
      <c r="X451" s="243"/>
      <c r="Y451" s="243"/>
      <c r="Z451" s="243"/>
      <c r="AA451" s="35"/>
      <c r="AB451" s="35"/>
      <c r="AC451" s="35"/>
      <c r="AD451" s="225"/>
      <c r="AE451" s="27"/>
      <c r="AF451" s="27"/>
      <c r="AG451" s="27"/>
      <c r="AH451" s="27"/>
      <c r="AI451" s="27"/>
      <c r="AJ451" s="27"/>
      <c r="AK451" s="27"/>
      <c r="AL451" s="27"/>
      <c r="AM451" s="27"/>
      <c r="AN451" s="27"/>
      <c r="AO451" s="27"/>
      <c r="AP451" s="27"/>
      <c r="AQ451" s="27"/>
      <c r="AR451" s="27"/>
      <c r="AS451" s="27"/>
      <c r="AT451" s="27"/>
      <c r="AU451" s="27"/>
      <c r="AV451" s="27"/>
      <c r="AW451" s="27"/>
      <c r="AX451" s="27"/>
      <c r="AY451" s="27"/>
      <c r="AZ451" s="27"/>
      <c r="BA451" s="27"/>
      <c r="BB451" s="27"/>
      <c r="BC451" s="27"/>
      <c r="BD451" s="27"/>
      <c r="BE451" s="27"/>
      <c r="BF451" s="27"/>
      <c r="BG451" s="27"/>
      <c r="BH451" s="27"/>
      <c r="BI451" s="27"/>
      <c r="BJ451" s="27"/>
      <c r="BK451" s="27"/>
      <c r="BL451" s="27"/>
      <c r="BM451" s="27"/>
      <c r="BN451" s="27"/>
      <c r="BO451" s="27"/>
      <c r="BP451" s="27"/>
      <c r="BQ451" s="27"/>
      <c r="BR451" s="27"/>
      <c r="BS451" s="27"/>
      <c r="BT451" s="27"/>
      <c r="BU451" s="27"/>
      <c r="BV451" s="27"/>
      <c r="BW451" s="27"/>
      <c r="BX451" s="27"/>
      <c r="BY451" s="27"/>
      <c r="BZ451" s="27"/>
      <c r="CA451" s="27"/>
      <c r="CB451" s="27"/>
      <c r="CC451" s="27"/>
      <c r="CD451" s="27"/>
      <c r="CE451" s="27"/>
      <c r="CF451" s="27"/>
      <c r="CG451" s="27"/>
      <c r="CH451" s="27"/>
      <c r="CI451" s="27"/>
      <c r="CJ451" s="27"/>
      <c r="CK451" s="27"/>
      <c r="CL451" s="27"/>
      <c r="CM451" s="27"/>
      <c r="CN451" s="27"/>
      <c r="CO451" s="27"/>
      <c r="CP451" s="27"/>
      <c r="CQ451" s="27"/>
      <c r="CR451" s="27"/>
      <c r="CS451" s="27"/>
      <c r="CT451" s="27"/>
      <c r="CU451" s="27"/>
      <c r="CV451" s="27"/>
      <c r="CW451" s="27"/>
      <c r="CX451" s="27"/>
      <c r="CY451" s="27"/>
      <c r="CZ451" s="27"/>
      <c r="DA451" s="27"/>
      <c r="DB451" s="27"/>
      <c r="DC451" s="27"/>
      <c r="DD451" s="27"/>
      <c r="DE451" s="27"/>
      <c r="DF451" s="27"/>
      <c r="DG451" s="27"/>
      <c r="DH451" s="27"/>
      <c r="DI451" s="27"/>
      <c r="DJ451" s="27"/>
      <c r="DK451" s="27"/>
      <c r="DL451" s="27"/>
      <c r="DM451" s="27"/>
      <c r="DN451" s="27"/>
      <c r="DO451" s="27"/>
      <c r="DP451" s="27"/>
      <c r="DQ451" s="27"/>
      <c r="DR451" s="27"/>
      <c r="DS451" s="27"/>
      <c r="DT451" s="27"/>
      <c r="DU451" s="27"/>
      <c r="DV451" s="27"/>
      <c r="DW451" s="27"/>
      <c r="DX451" s="27"/>
      <c r="DY451" s="27"/>
      <c r="DZ451" s="27"/>
      <c r="EA451" s="27"/>
      <c r="EB451" s="27"/>
      <c r="EC451" s="27"/>
      <c r="ED451" s="27"/>
      <c r="EE451" s="27"/>
      <c r="EF451" s="27"/>
      <c r="EG451" s="27"/>
      <c r="EH451" s="27"/>
      <c r="EI451" s="27"/>
      <c r="EJ451" s="27"/>
      <c r="EK451" s="27"/>
      <c r="EL451" s="27"/>
      <c r="EM451" s="27"/>
      <c r="EN451" s="27"/>
      <c r="EO451" s="27"/>
      <c r="EP451" s="27"/>
      <c r="EQ451" s="27"/>
      <c r="ER451" s="27"/>
      <c r="ES451" s="27"/>
      <c r="ET451" s="27"/>
      <c r="EU451" s="27"/>
      <c r="EV451" s="27"/>
      <c r="EW451" s="27"/>
      <c r="EX451" s="27"/>
      <c r="EY451" s="27"/>
      <c r="EZ451" s="27"/>
      <c r="FA451" s="27"/>
      <c r="FB451" s="27"/>
      <c r="FC451" s="27"/>
      <c r="FD451" s="27"/>
      <c r="FE451" s="27"/>
      <c r="FF451" s="27"/>
      <c r="FG451" s="27"/>
      <c r="FH451" s="27"/>
      <c r="FI451" s="27"/>
      <c r="FJ451" s="27"/>
      <c r="FK451" s="27"/>
      <c r="FL451" s="27"/>
      <c r="FM451" s="27"/>
      <c r="FN451" s="27"/>
      <c r="FO451" s="27"/>
      <c r="FP451" s="27"/>
      <c r="FQ451" s="27"/>
      <c r="FR451" s="27"/>
      <c r="FS451" s="27"/>
      <c r="FT451" s="27"/>
      <c r="FU451" s="27"/>
      <c r="FV451" s="27"/>
      <c r="FW451" s="27"/>
      <c r="FX451" s="27"/>
      <c r="FY451" s="27"/>
      <c r="FZ451" s="27"/>
      <c r="GA451" s="27"/>
      <c r="GB451" s="27"/>
      <c r="GC451" s="27"/>
      <c r="GD451" s="27"/>
      <c r="GE451" s="27"/>
      <c r="GF451" s="27"/>
      <c r="GG451" s="27"/>
      <c r="GH451" s="27"/>
      <c r="GI451" s="27"/>
      <c r="GJ451" s="27"/>
      <c r="GK451" s="27"/>
      <c r="GL451" s="27"/>
      <c r="GM451" s="27"/>
      <c r="GN451" s="27"/>
    </row>
    <row r="452" spans="1:196" x14ac:dyDescent="0.25">
      <c r="B452" s="6" t="s">
        <v>316</v>
      </c>
      <c r="C452" s="243">
        <f>'1 уровень'!E2772</f>
        <v>0</v>
      </c>
      <c r="D452" s="243">
        <f>'1 уровень'!F2772</f>
        <v>0</v>
      </c>
      <c r="E452" s="243">
        <f>'1 уровень'!G2772</f>
        <v>0</v>
      </c>
      <c r="F452" s="244">
        <f>'1 уровень'!H2772</f>
        <v>0</v>
      </c>
      <c r="G452" s="311">
        <f>'1 уровень'!I2772</f>
        <v>0</v>
      </c>
      <c r="H452" s="311">
        <f>'1 уровень'!J2772</f>
        <v>0</v>
      </c>
      <c r="I452" s="281">
        <f>'1 уровень'!K2772</f>
        <v>0</v>
      </c>
      <c r="J452" s="281">
        <f>'1 уровень'!L2772</f>
        <v>0</v>
      </c>
      <c r="K452" s="281">
        <f>'1 уровень'!M2772</f>
        <v>0</v>
      </c>
      <c r="L452" s="281">
        <f>'1 уровень'!N2772</f>
        <v>0</v>
      </c>
      <c r="M452" s="281">
        <f>'1 уровень'!O2772</f>
        <v>0</v>
      </c>
      <c r="N452" s="281">
        <f>'1 уровень'!P2772</f>
        <v>0</v>
      </c>
      <c r="O452" s="267">
        <f>'1 уровень'!Q2772</f>
        <v>0</v>
      </c>
      <c r="P452" s="267">
        <f>'1 уровень'!R2772</f>
        <v>0</v>
      </c>
      <c r="Q452" s="267">
        <f>'1 уровень'!S2772</f>
        <v>0</v>
      </c>
      <c r="R452" s="267">
        <f>'1 уровень'!T2772</f>
        <v>0</v>
      </c>
      <c r="S452" s="267">
        <f>'1 уровень'!U2772</f>
        <v>0</v>
      </c>
      <c r="T452" s="267">
        <f>'1 уровень'!V2772</f>
        <v>0</v>
      </c>
      <c r="U452" s="310">
        <f>'1 уровень'!W2772</f>
        <v>0</v>
      </c>
      <c r="V452" s="267"/>
      <c r="W452" s="267"/>
      <c r="X452" s="243"/>
      <c r="Y452" s="243"/>
      <c r="Z452" s="243"/>
      <c r="AA452" s="35"/>
      <c r="AB452" s="35"/>
      <c r="AC452" s="35"/>
      <c r="AD452" s="225"/>
      <c r="AE452" s="27"/>
      <c r="AF452" s="27"/>
      <c r="AG452" s="27"/>
      <c r="AH452" s="27"/>
      <c r="AI452" s="27"/>
      <c r="AJ452" s="27"/>
      <c r="AK452" s="27"/>
      <c r="AL452" s="27"/>
      <c r="AM452" s="27"/>
      <c r="AN452" s="27"/>
      <c r="AO452" s="27"/>
      <c r="AP452" s="27"/>
      <c r="AQ452" s="27"/>
      <c r="AR452" s="27"/>
      <c r="AS452" s="27"/>
      <c r="AT452" s="27"/>
      <c r="AU452" s="27"/>
      <c r="AV452" s="27"/>
      <c r="AW452" s="27"/>
      <c r="AX452" s="27"/>
      <c r="AY452" s="27"/>
      <c r="AZ452" s="27"/>
      <c r="BA452" s="27"/>
      <c r="BB452" s="27"/>
      <c r="BC452" s="27"/>
      <c r="BD452" s="27"/>
      <c r="BE452" s="27"/>
      <c r="BF452" s="27"/>
      <c r="BG452" s="27"/>
      <c r="BH452" s="27"/>
      <c r="BI452" s="27"/>
      <c r="BJ452" s="27"/>
      <c r="BK452" s="27"/>
      <c r="BL452" s="27"/>
      <c r="BM452" s="27"/>
      <c r="BN452" s="27"/>
      <c r="BO452" s="27"/>
      <c r="BP452" s="27"/>
      <c r="BQ452" s="27"/>
      <c r="BR452" s="27"/>
      <c r="BS452" s="27"/>
      <c r="BT452" s="27"/>
      <c r="BU452" s="27"/>
      <c r="BV452" s="27"/>
      <c r="BW452" s="27"/>
      <c r="BX452" s="27"/>
      <c r="BY452" s="27"/>
      <c r="BZ452" s="27"/>
      <c r="CA452" s="27"/>
      <c r="CB452" s="27"/>
      <c r="CC452" s="27"/>
      <c r="CD452" s="27"/>
      <c r="CE452" s="27"/>
      <c r="CF452" s="27"/>
      <c r="CG452" s="27"/>
      <c r="CH452" s="27"/>
      <c r="CI452" s="27"/>
      <c r="CJ452" s="27"/>
      <c r="CK452" s="27"/>
      <c r="CL452" s="27"/>
      <c r="CM452" s="27"/>
      <c r="CN452" s="27"/>
      <c r="CO452" s="27"/>
      <c r="CP452" s="27"/>
      <c r="CQ452" s="27"/>
      <c r="CR452" s="27"/>
      <c r="CS452" s="27"/>
      <c r="CT452" s="27"/>
      <c r="CU452" s="27"/>
      <c r="CV452" s="27"/>
      <c r="CW452" s="27"/>
      <c r="CX452" s="27"/>
      <c r="CY452" s="27"/>
      <c r="CZ452" s="27"/>
      <c r="DA452" s="27"/>
      <c r="DB452" s="27"/>
      <c r="DC452" s="27"/>
      <c r="DD452" s="27"/>
      <c r="DE452" s="27"/>
      <c r="DF452" s="27"/>
      <c r="DG452" s="27"/>
      <c r="DH452" s="27"/>
      <c r="DI452" s="27"/>
      <c r="DJ452" s="27"/>
      <c r="DK452" s="27"/>
      <c r="DL452" s="27"/>
      <c r="DM452" s="27"/>
      <c r="DN452" s="27"/>
      <c r="DO452" s="27"/>
      <c r="DP452" s="27"/>
      <c r="DQ452" s="27"/>
      <c r="DR452" s="27"/>
      <c r="DS452" s="27"/>
      <c r="DT452" s="27"/>
      <c r="DU452" s="27"/>
      <c r="DV452" s="27"/>
      <c r="DW452" s="27"/>
      <c r="DX452" s="27"/>
      <c r="DY452" s="27"/>
      <c r="DZ452" s="27"/>
      <c r="EA452" s="27"/>
      <c r="EB452" s="27"/>
      <c r="EC452" s="27"/>
      <c r="ED452" s="27"/>
      <c r="EE452" s="27"/>
      <c r="EF452" s="27"/>
      <c r="EG452" s="27"/>
      <c r="EH452" s="27"/>
      <c r="EI452" s="27"/>
      <c r="EJ452" s="27"/>
      <c r="EK452" s="27"/>
      <c r="EL452" s="27"/>
      <c r="EM452" s="27"/>
      <c r="EN452" s="27"/>
      <c r="EO452" s="27"/>
      <c r="EP452" s="27"/>
      <c r="EQ452" s="27"/>
      <c r="ER452" s="27"/>
      <c r="ES452" s="27"/>
      <c r="ET452" s="27"/>
      <c r="EU452" s="27"/>
      <c r="EV452" s="27"/>
      <c r="EW452" s="27"/>
      <c r="EX452" s="27"/>
      <c r="EY452" s="27"/>
      <c r="EZ452" s="27"/>
      <c r="FA452" s="27"/>
      <c r="FB452" s="27"/>
      <c r="FC452" s="27"/>
      <c r="FD452" s="27"/>
      <c r="FE452" s="27"/>
      <c r="FF452" s="27"/>
      <c r="FG452" s="27"/>
      <c r="FH452" s="27"/>
      <c r="FI452" s="27"/>
      <c r="FJ452" s="27"/>
      <c r="FK452" s="27"/>
      <c r="FL452" s="27"/>
      <c r="FM452" s="27"/>
      <c r="FN452" s="27"/>
      <c r="FO452" s="27"/>
      <c r="FP452" s="27"/>
      <c r="FQ452" s="27"/>
      <c r="FR452" s="27"/>
      <c r="FS452" s="27"/>
      <c r="FT452" s="27"/>
      <c r="FU452" s="27"/>
      <c r="FV452" s="27"/>
      <c r="FW452" s="27"/>
      <c r="FX452" s="27"/>
      <c r="FY452" s="27"/>
      <c r="FZ452" s="27"/>
      <c r="GA452" s="27"/>
      <c r="GB452" s="27"/>
      <c r="GC452" s="27"/>
      <c r="GD452" s="27"/>
      <c r="GE452" s="27"/>
      <c r="GF452" s="27"/>
      <c r="GG452" s="27"/>
      <c r="GH452" s="27"/>
      <c r="GI452" s="27"/>
      <c r="GJ452" s="27"/>
      <c r="GK452" s="27"/>
      <c r="GL452" s="27"/>
      <c r="GM452" s="27"/>
      <c r="GN452" s="27"/>
    </row>
    <row r="453" spans="1:196" x14ac:dyDescent="0.25">
      <c r="B453" s="6" t="s">
        <v>433</v>
      </c>
      <c r="C453" s="243">
        <f>'1 уровень'!E2773</f>
        <v>0</v>
      </c>
      <c r="D453" s="243">
        <f>'1 уровень'!F2773</f>
        <v>0</v>
      </c>
      <c r="E453" s="243">
        <f>'1 уровень'!G2773</f>
        <v>0</v>
      </c>
      <c r="F453" s="244">
        <f>'1 уровень'!H2773</f>
        <v>0</v>
      </c>
      <c r="G453" s="311">
        <f>'1 уровень'!I2773</f>
        <v>0</v>
      </c>
      <c r="H453" s="311">
        <f>'1 уровень'!J2773</f>
        <v>0</v>
      </c>
      <c r="I453" s="281">
        <f>'1 уровень'!K2773</f>
        <v>0</v>
      </c>
      <c r="J453" s="281">
        <f>'1 уровень'!L2773</f>
        <v>0</v>
      </c>
      <c r="K453" s="281">
        <f>'1 уровень'!M2773</f>
        <v>0</v>
      </c>
      <c r="L453" s="281">
        <f>'1 уровень'!N2773</f>
        <v>0</v>
      </c>
      <c r="M453" s="281">
        <f>'1 уровень'!O2773</f>
        <v>0</v>
      </c>
      <c r="N453" s="281">
        <f>'1 уровень'!P2773</f>
        <v>0</v>
      </c>
      <c r="O453" s="267">
        <f>'1 уровень'!Q2773</f>
        <v>0</v>
      </c>
      <c r="P453" s="267">
        <f>'1 уровень'!R2773</f>
        <v>0</v>
      </c>
      <c r="Q453" s="267">
        <f>'1 уровень'!S2773</f>
        <v>0</v>
      </c>
      <c r="R453" s="267">
        <f>'1 уровень'!T2773</f>
        <v>0</v>
      </c>
      <c r="S453" s="267">
        <f>'1 уровень'!U2773</f>
        <v>0</v>
      </c>
      <c r="T453" s="267">
        <f>'1 уровень'!V2773</f>
        <v>0</v>
      </c>
      <c r="U453" s="310">
        <f>'1 уровень'!W2773</f>
        <v>0</v>
      </c>
      <c r="V453" s="267"/>
      <c r="W453" s="267"/>
      <c r="X453" s="243"/>
      <c r="Y453" s="243"/>
      <c r="Z453" s="243"/>
      <c r="AA453" s="35"/>
      <c r="AB453" s="35"/>
      <c r="AC453" s="35"/>
      <c r="AD453" s="225"/>
      <c r="AE453" s="27"/>
      <c r="AF453" s="27"/>
      <c r="AG453" s="27"/>
      <c r="AH453" s="27"/>
      <c r="AI453" s="27"/>
      <c r="AJ453" s="27"/>
      <c r="AK453" s="27"/>
      <c r="AL453" s="27"/>
      <c r="AM453" s="27"/>
      <c r="AN453" s="27"/>
      <c r="AO453" s="27"/>
      <c r="AP453" s="27"/>
      <c r="AQ453" s="27"/>
      <c r="AR453" s="27"/>
      <c r="AS453" s="27"/>
      <c r="AT453" s="27"/>
      <c r="AU453" s="27"/>
      <c r="AV453" s="27"/>
      <c r="AW453" s="27"/>
      <c r="AX453" s="27"/>
      <c r="AY453" s="27"/>
      <c r="AZ453" s="27"/>
      <c r="BA453" s="27"/>
      <c r="BB453" s="27"/>
      <c r="BC453" s="27"/>
      <c r="BD453" s="27"/>
      <c r="BE453" s="27"/>
      <c r="BF453" s="27"/>
      <c r="BG453" s="27"/>
      <c r="BH453" s="27"/>
      <c r="BI453" s="27"/>
      <c r="BJ453" s="27"/>
      <c r="BK453" s="27"/>
      <c r="BL453" s="27"/>
      <c r="BM453" s="27"/>
      <c r="BN453" s="27"/>
      <c r="BO453" s="27"/>
      <c r="BP453" s="27"/>
      <c r="BQ453" s="27"/>
      <c r="BR453" s="27"/>
      <c r="BS453" s="27"/>
      <c r="BT453" s="27"/>
      <c r="BU453" s="27"/>
      <c r="BV453" s="27"/>
      <c r="BW453" s="27"/>
      <c r="BX453" s="27"/>
      <c r="BY453" s="27"/>
      <c r="BZ453" s="27"/>
      <c r="CA453" s="27"/>
      <c r="CB453" s="27"/>
      <c r="CC453" s="27"/>
      <c r="CD453" s="27"/>
      <c r="CE453" s="27"/>
      <c r="CF453" s="27"/>
      <c r="CG453" s="27"/>
      <c r="CH453" s="27"/>
      <c r="CI453" s="27"/>
      <c r="CJ453" s="27"/>
      <c r="CK453" s="27"/>
      <c r="CL453" s="27"/>
      <c r="CM453" s="27"/>
      <c r="CN453" s="27"/>
      <c r="CO453" s="27"/>
      <c r="CP453" s="27"/>
      <c r="CQ453" s="27"/>
      <c r="CR453" s="27"/>
      <c r="CS453" s="27"/>
      <c r="CT453" s="27"/>
      <c r="CU453" s="27"/>
      <c r="CV453" s="27"/>
      <c r="CW453" s="27"/>
      <c r="CX453" s="27"/>
      <c r="CY453" s="27"/>
      <c r="CZ453" s="27"/>
      <c r="DA453" s="27"/>
      <c r="DB453" s="27"/>
      <c r="DC453" s="27"/>
      <c r="DD453" s="27"/>
      <c r="DE453" s="27"/>
      <c r="DF453" s="27"/>
      <c r="DG453" s="27"/>
      <c r="DH453" s="27"/>
      <c r="DI453" s="27"/>
      <c r="DJ453" s="27"/>
      <c r="DK453" s="27"/>
      <c r="DL453" s="27"/>
      <c r="DM453" s="27"/>
      <c r="DN453" s="27"/>
      <c r="DO453" s="27"/>
      <c r="DP453" s="27"/>
      <c r="DQ453" s="27"/>
      <c r="DR453" s="27"/>
      <c r="DS453" s="27"/>
      <c r="DT453" s="27"/>
      <c r="DU453" s="27"/>
      <c r="DV453" s="27"/>
      <c r="DW453" s="27"/>
      <c r="DX453" s="27"/>
      <c r="DY453" s="27"/>
      <c r="DZ453" s="27"/>
      <c r="EA453" s="27"/>
      <c r="EB453" s="27"/>
      <c r="EC453" s="27"/>
      <c r="ED453" s="27"/>
      <c r="EE453" s="27"/>
      <c r="EF453" s="27"/>
      <c r="EG453" s="27"/>
      <c r="EH453" s="27"/>
      <c r="EI453" s="27"/>
      <c r="EJ453" s="27"/>
      <c r="EK453" s="27"/>
      <c r="EL453" s="27"/>
      <c r="EM453" s="27"/>
      <c r="EN453" s="27"/>
      <c r="EO453" s="27"/>
      <c r="EP453" s="27"/>
      <c r="EQ453" s="27"/>
      <c r="ER453" s="27"/>
      <c r="ES453" s="27"/>
      <c r="ET453" s="27"/>
      <c r="EU453" s="27"/>
      <c r="EV453" s="27"/>
      <c r="EW453" s="27"/>
      <c r="EX453" s="27"/>
      <c r="EY453" s="27"/>
      <c r="EZ453" s="27"/>
      <c r="FA453" s="27"/>
      <c r="FB453" s="27"/>
      <c r="FC453" s="27"/>
      <c r="FD453" s="27"/>
      <c r="FE453" s="27"/>
      <c r="FF453" s="27"/>
      <c r="FG453" s="27"/>
      <c r="FH453" s="27"/>
      <c r="FI453" s="27"/>
      <c r="FJ453" s="27"/>
      <c r="FK453" s="27"/>
      <c r="FL453" s="27"/>
      <c r="FM453" s="27"/>
      <c r="FN453" s="27"/>
      <c r="FO453" s="27"/>
      <c r="FP453" s="27"/>
      <c r="FQ453" s="27"/>
      <c r="FR453" s="27"/>
      <c r="FS453" s="27"/>
      <c r="FT453" s="27"/>
      <c r="FU453" s="27"/>
      <c r="FV453" s="27"/>
      <c r="FW453" s="27"/>
      <c r="FX453" s="27"/>
      <c r="FY453" s="27"/>
      <c r="FZ453" s="27"/>
      <c r="GA453" s="27"/>
      <c r="GB453" s="27"/>
      <c r="GC453" s="27"/>
      <c r="GD453" s="27"/>
      <c r="GE453" s="27"/>
      <c r="GF453" s="27"/>
      <c r="GG453" s="27"/>
      <c r="GH453" s="27"/>
      <c r="GI453" s="27"/>
      <c r="GJ453" s="27"/>
      <c r="GK453" s="27"/>
      <c r="GL453" s="27"/>
      <c r="GM453" s="27"/>
      <c r="GN453" s="27"/>
    </row>
    <row r="454" spans="1:196" x14ac:dyDescent="0.25">
      <c r="B454" s="112" t="s">
        <v>451</v>
      </c>
      <c r="C454" s="243">
        <f>'1 уровень'!E2774</f>
        <v>0</v>
      </c>
      <c r="D454" s="243">
        <f>'1 уровень'!F2774</f>
        <v>0</v>
      </c>
      <c r="E454" s="243">
        <f>'1 уровень'!G2774</f>
        <v>0</v>
      </c>
      <c r="F454" s="244">
        <f>'1 уровень'!H2774</f>
        <v>0</v>
      </c>
      <c r="G454" s="311">
        <f>'1 уровень'!I2774</f>
        <v>0</v>
      </c>
      <c r="H454" s="311">
        <f>'1 уровень'!J2774</f>
        <v>0</v>
      </c>
      <c r="I454" s="281">
        <f>'1 уровень'!K2774</f>
        <v>0</v>
      </c>
      <c r="J454" s="281">
        <f>'1 уровень'!L2774</f>
        <v>0</v>
      </c>
      <c r="K454" s="281">
        <f>'1 уровень'!M2774</f>
        <v>0</v>
      </c>
      <c r="L454" s="281">
        <f>'1 уровень'!N2774</f>
        <v>0</v>
      </c>
      <c r="M454" s="281">
        <f>'1 уровень'!O2774</f>
        <v>0</v>
      </c>
      <c r="N454" s="281">
        <f>'1 уровень'!P2774</f>
        <v>0</v>
      </c>
      <c r="O454" s="267">
        <f>'1 уровень'!Q2774</f>
        <v>0</v>
      </c>
      <c r="P454" s="267">
        <f>'1 уровень'!R2774</f>
        <v>0</v>
      </c>
      <c r="Q454" s="267">
        <f>'1 уровень'!S2774</f>
        <v>0</v>
      </c>
      <c r="R454" s="267">
        <f>'1 уровень'!T2774</f>
        <v>0</v>
      </c>
      <c r="S454" s="267">
        <f>'1 уровень'!U2774</f>
        <v>0</v>
      </c>
      <c r="T454" s="267">
        <f>'1 уровень'!V2774</f>
        <v>0</v>
      </c>
      <c r="U454" s="310">
        <f>'1 уровень'!W2774</f>
        <v>0</v>
      </c>
      <c r="V454" s="267"/>
      <c r="W454" s="267"/>
      <c r="X454" s="243"/>
      <c r="Y454" s="243"/>
      <c r="Z454" s="243"/>
      <c r="AA454" s="35"/>
      <c r="AB454" s="35"/>
      <c r="AC454" s="35"/>
      <c r="AD454" s="225"/>
      <c r="AE454" s="27"/>
      <c r="AF454" s="27"/>
      <c r="AG454" s="27"/>
      <c r="AH454" s="27"/>
      <c r="AI454" s="27"/>
      <c r="AJ454" s="27"/>
      <c r="AK454" s="27"/>
      <c r="AL454" s="27"/>
      <c r="AM454" s="27"/>
      <c r="AN454" s="27"/>
      <c r="AO454" s="27"/>
      <c r="AP454" s="27"/>
      <c r="AQ454" s="27"/>
      <c r="AR454" s="27"/>
      <c r="AS454" s="27"/>
      <c r="AT454" s="27"/>
      <c r="AU454" s="27"/>
      <c r="AV454" s="27"/>
      <c r="AW454" s="27"/>
      <c r="AX454" s="27"/>
      <c r="AY454" s="27"/>
      <c r="AZ454" s="27"/>
      <c r="BA454" s="27"/>
      <c r="BB454" s="27"/>
      <c r="BC454" s="27"/>
      <c r="BD454" s="27"/>
      <c r="BE454" s="27"/>
      <c r="BF454" s="27"/>
      <c r="BG454" s="27"/>
      <c r="BH454" s="27"/>
      <c r="BI454" s="27"/>
      <c r="BJ454" s="27"/>
      <c r="BK454" s="27"/>
      <c r="BL454" s="27"/>
      <c r="BM454" s="27"/>
      <c r="BN454" s="27"/>
      <c r="BO454" s="27"/>
      <c r="BP454" s="27"/>
      <c r="BQ454" s="27"/>
      <c r="BR454" s="27"/>
      <c r="BS454" s="27"/>
      <c r="BT454" s="27"/>
      <c r="BU454" s="27"/>
      <c r="BV454" s="27"/>
      <c r="BW454" s="27"/>
      <c r="BX454" s="27"/>
      <c r="BY454" s="27"/>
      <c r="BZ454" s="27"/>
      <c r="CA454" s="27"/>
      <c r="CB454" s="27"/>
      <c r="CC454" s="27"/>
      <c r="CD454" s="27"/>
      <c r="CE454" s="27"/>
      <c r="CF454" s="27"/>
      <c r="CG454" s="27"/>
      <c r="CH454" s="27"/>
      <c r="CI454" s="27"/>
      <c r="CJ454" s="27"/>
      <c r="CK454" s="27"/>
      <c r="CL454" s="27"/>
      <c r="CM454" s="27"/>
      <c r="CN454" s="27"/>
      <c r="CO454" s="27"/>
      <c r="CP454" s="27"/>
      <c r="CQ454" s="27"/>
      <c r="CR454" s="27"/>
      <c r="CS454" s="27"/>
      <c r="CT454" s="27"/>
      <c r="CU454" s="27"/>
      <c r="CV454" s="27"/>
      <c r="CW454" s="27"/>
      <c r="CX454" s="27"/>
      <c r="CY454" s="27"/>
      <c r="CZ454" s="27"/>
      <c r="DA454" s="27"/>
      <c r="DB454" s="27"/>
      <c r="DC454" s="27"/>
      <c r="DD454" s="27"/>
      <c r="DE454" s="27"/>
      <c r="DF454" s="27"/>
      <c r="DG454" s="27"/>
      <c r="DH454" s="27"/>
      <c r="DI454" s="27"/>
      <c r="DJ454" s="27"/>
      <c r="DK454" s="27"/>
      <c r="DL454" s="27"/>
      <c r="DM454" s="27"/>
      <c r="DN454" s="27"/>
      <c r="DO454" s="27"/>
      <c r="DP454" s="27"/>
      <c r="DQ454" s="27"/>
      <c r="DR454" s="27"/>
      <c r="DS454" s="27"/>
      <c r="DT454" s="27"/>
      <c r="DU454" s="27"/>
      <c r="DV454" s="27"/>
      <c r="DW454" s="27"/>
      <c r="DX454" s="27"/>
      <c r="DY454" s="27"/>
      <c r="DZ454" s="27"/>
      <c r="EA454" s="27"/>
      <c r="EB454" s="27"/>
      <c r="EC454" s="27"/>
      <c r="ED454" s="27"/>
      <c r="EE454" s="27"/>
      <c r="EF454" s="27"/>
      <c r="EG454" s="27"/>
      <c r="EH454" s="27"/>
      <c r="EI454" s="27"/>
      <c r="EJ454" s="27"/>
      <c r="EK454" s="27"/>
      <c r="EL454" s="27"/>
      <c r="EM454" s="27"/>
      <c r="EN454" s="27"/>
      <c r="EO454" s="27"/>
      <c r="EP454" s="27"/>
      <c r="EQ454" s="27"/>
      <c r="ER454" s="27"/>
      <c r="ES454" s="27"/>
      <c r="ET454" s="27"/>
      <c r="EU454" s="27"/>
      <c r="EV454" s="27"/>
      <c r="EW454" s="27"/>
      <c r="EX454" s="27"/>
      <c r="EY454" s="27"/>
      <c r="EZ454" s="27"/>
      <c r="FA454" s="27"/>
      <c r="FB454" s="27"/>
      <c r="FC454" s="27"/>
      <c r="FD454" s="27"/>
      <c r="FE454" s="27"/>
      <c r="FF454" s="27"/>
      <c r="FG454" s="27"/>
      <c r="FH454" s="27"/>
      <c r="FI454" s="27"/>
      <c r="FJ454" s="27"/>
      <c r="FK454" s="27"/>
      <c r="FL454" s="27"/>
      <c r="FM454" s="27"/>
      <c r="FN454" s="27"/>
      <c r="FO454" s="27"/>
      <c r="FP454" s="27"/>
      <c r="FQ454" s="27"/>
      <c r="FR454" s="27"/>
      <c r="FS454" s="27"/>
      <c r="FT454" s="27"/>
      <c r="FU454" s="27"/>
      <c r="FV454" s="27"/>
      <c r="FW454" s="27"/>
      <c r="FX454" s="27"/>
      <c r="FY454" s="27"/>
      <c r="FZ454" s="27"/>
      <c r="GA454" s="27"/>
      <c r="GB454" s="27"/>
      <c r="GC454" s="27"/>
      <c r="GD454" s="27"/>
      <c r="GE454" s="27"/>
      <c r="GF454" s="27"/>
      <c r="GG454" s="27"/>
      <c r="GH454" s="27"/>
      <c r="GI454" s="27"/>
      <c r="GJ454" s="27"/>
      <c r="GK454" s="27"/>
      <c r="GL454" s="27"/>
      <c r="GM454" s="27"/>
      <c r="GN454" s="27"/>
    </row>
    <row r="455" spans="1:196" x14ac:dyDescent="0.25">
      <c r="B455" s="100" t="s">
        <v>262</v>
      </c>
      <c r="C455" s="243">
        <f>'1 уровень'!E2775</f>
        <v>0</v>
      </c>
      <c r="D455" s="243">
        <f>'1 уровень'!F2775</f>
        <v>0</v>
      </c>
      <c r="E455" s="243">
        <f>'1 уровень'!G2775</f>
        <v>0</v>
      </c>
      <c r="F455" s="244">
        <f>'1 уровень'!H2775</f>
        <v>0</v>
      </c>
      <c r="G455" s="311">
        <f>'1 уровень'!I2775</f>
        <v>0</v>
      </c>
      <c r="H455" s="311">
        <f>'1 уровень'!J2775</f>
        <v>0</v>
      </c>
      <c r="I455" s="281">
        <f>'1 уровень'!K2775</f>
        <v>0</v>
      </c>
      <c r="J455" s="281">
        <f>'1 уровень'!L2775</f>
        <v>0</v>
      </c>
      <c r="K455" s="281">
        <f>'1 уровень'!M2775</f>
        <v>0</v>
      </c>
      <c r="L455" s="281">
        <f>'1 уровень'!N2775</f>
        <v>0</v>
      </c>
      <c r="M455" s="281">
        <f>'1 уровень'!O2775</f>
        <v>0</v>
      </c>
      <c r="N455" s="281">
        <f>'1 уровень'!P2775</f>
        <v>0</v>
      </c>
      <c r="O455" s="267">
        <f>'1 уровень'!Q2775</f>
        <v>0</v>
      </c>
      <c r="P455" s="267">
        <f>'1 уровень'!R2775</f>
        <v>0</v>
      </c>
      <c r="Q455" s="267">
        <f>'1 уровень'!S2775</f>
        <v>0</v>
      </c>
      <c r="R455" s="267">
        <f>'1 уровень'!T2775</f>
        <v>0</v>
      </c>
      <c r="S455" s="267">
        <f>'1 уровень'!U2775</f>
        <v>0</v>
      </c>
      <c r="T455" s="267">
        <f>'1 уровень'!V2775</f>
        <v>0</v>
      </c>
      <c r="U455" s="310">
        <f>'1 уровень'!W2775</f>
        <v>0</v>
      </c>
      <c r="V455" s="267"/>
      <c r="W455" s="267"/>
      <c r="X455" s="243"/>
      <c r="Y455" s="243"/>
      <c r="Z455" s="243"/>
      <c r="AA455" s="35"/>
      <c r="AB455" s="35"/>
      <c r="AC455" s="35"/>
      <c r="AD455" s="225"/>
      <c r="AE455" s="27"/>
      <c r="AF455" s="27"/>
      <c r="AG455" s="27"/>
      <c r="AH455" s="27"/>
      <c r="AI455" s="27"/>
      <c r="AJ455" s="27"/>
      <c r="AK455" s="27"/>
      <c r="AL455" s="27"/>
      <c r="AM455" s="27"/>
      <c r="AN455" s="27"/>
      <c r="AO455" s="27"/>
      <c r="AP455" s="27"/>
      <c r="AQ455" s="27"/>
      <c r="AR455" s="27"/>
      <c r="AS455" s="27"/>
      <c r="AT455" s="27"/>
      <c r="AU455" s="27"/>
      <c r="AV455" s="27"/>
      <c r="AW455" s="27"/>
      <c r="AX455" s="27"/>
      <c r="AY455" s="27"/>
      <c r="AZ455" s="27"/>
      <c r="BA455" s="27"/>
      <c r="BB455" s="27"/>
      <c r="BC455" s="27"/>
      <c r="BD455" s="27"/>
      <c r="BE455" s="27"/>
      <c r="BF455" s="27"/>
      <c r="BG455" s="27"/>
      <c r="BH455" s="27"/>
      <c r="BI455" s="27"/>
      <c r="BJ455" s="27"/>
      <c r="BK455" s="27"/>
      <c r="BL455" s="27"/>
      <c r="BM455" s="27"/>
      <c r="BN455" s="27"/>
      <c r="BO455" s="27"/>
      <c r="BP455" s="27"/>
      <c r="BQ455" s="27"/>
      <c r="BR455" s="27"/>
      <c r="BS455" s="27"/>
      <c r="BT455" s="27"/>
      <c r="BU455" s="27"/>
      <c r="BV455" s="27"/>
      <c r="BW455" s="27"/>
      <c r="BX455" s="27"/>
      <c r="BY455" s="27"/>
      <c r="BZ455" s="27"/>
      <c r="CA455" s="27"/>
      <c r="CB455" s="27"/>
      <c r="CC455" s="27"/>
      <c r="CD455" s="27"/>
      <c r="CE455" s="27"/>
      <c r="CF455" s="27"/>
      <c r="CG455" s="27"/>
      <c r="CH455" s="27"/>
      <c r="CI455" s="27"/>
      <c r="CJ455" s="27"/>
      <c r="CK455" s="27"/>
      <c r="CL455" s="27"/>
      <c r="CM455" s="27"/>
      <c r="CN455" s="27"/>
      <c r="CO455" s="27"/>
      <c r="CP455" s="27"/>
      <c r="CQ455" s="27"/>
      <c r="CR455" s="27"/>
      <c r="CS455" s="27"/>
      <c r="CT455" s="27"/>
      <c r="CU455" s="27"/>
      <c r="CV455" s="27"/>
      <c r="CW455" s="27"/>
      <c r="CX455" s="27"/>
      <c r="CY455" s="27"/>
      <c r="CZ455" s="27"/>
      <c r="DA455" s="27"/>
      <c r="DB455" s="27"/>
      <c r="DC455" s="27"/>
      <c r="DD455" s="27"/>
      <c r="DE455" s="27"/>
      <c r="DF455" s="27"/>
      <c r="DG455" s="27"/>
      <c r="DH455" s="27"/>
      <c r="DI455" s="27"/>
      <c r="DJ455" s="27"/>
      <c r="DK455" s="27"/>
      <c r="DL455" s="27"/>
      <c r="DM455" s="27"/>
      <c r="DN455" s="27"/>
      <c r="DO455" s="27"/>
      <c r="DP455" s="27"/>
      <c r="DQ455" s="27"/>
      <c r="DR455" s="27"/>
      <c r="DS455" s="27"/>
      <c r="DT455" s="27"/>
      <c r="DU455" s="27"/>
      <c r="DV455" s="27"/>
      <c r="DW455" s="27"/>
      <c r="DX455" s="27"/>
      <c r="DY455" s="27"/>
      <c r="DZ455" s="27"/>
      <c r="EA455" s="27"/>
      <c r="EB455" s="27"/>
      <c r="EC455" s="27"/>
      <c r="ED455" s="27"/>
      <c r="EE455" s="27"/>
      <c r="EF455" s="27"/>
      <c r="EG455" s="27"/>
      <c r="EH455" s="27"/>
      <c r="EI455" s="27"/>
      <c r="EJ455" s="27"/>
      <c r="EK455" s="27"/>
      <c r="EL455" s="27"/>
      <c r="EM455" s="27"/>
      <c r="EN455" s="27"/>
      <c r="EO455" s="27"/>
      <c r="EP455" s="27"/>
      <c r="EQ455" s="27"/>
      <c r="ER455" s="27"/>
      <c r="ES455" s="27"/>
      <c r="ET455" s="27"/>
      <c r="EU455" s="27"/>
      <c r="EV455" s="27"/>
      <c r="EW455" s="27"/>
      <c r="EX455" s="27"/>
      <c r="EY455" s="27"/>
      <c r="EZ455" s="27"/>
      <c r="FA455" s="27"/>
      <c r="FB455" s="27"/>
      <c r="FC455" s="27"/>
      <c r="FD455" s="27"/>
      <c r="FE455" s="27"/>
      <c r="FF455" s="27"/>
      <c r="FG455" s="27"/>
      <c r="FH455" s="27"/>
      <c r="FI455" s="27"/>
      <c r="FJ455" s="27"/>
      <c r="FK455" s="27"/>
      <c r="FL455" s="27"/>
      <c r="FM455" s="27"/>
      <c r="FN455" s="27"/>
      <c r="FO455" s="27"/>
      <c r="FP455" s="27"/>
      <c r="FQ455" s="27"/>
      <c r="FR455" s="27"/>
      <c r="FS455" s="27"/>
      <c r="FT455" s="27"/>
      <c r="FU455" s="27"/>
      <c r="FV455" s="27"/>
      <c r="FW455" s="27"/>
      <c r="FX455" s="27"/>
      <c r="FY455" s="27"/>
      <c r="FZ455" s="27"/>
      <c r="GA455" s="27"/>
      <c r="GB455" s="27"/>
      <c r="GC455" s="27"/>
      <c r="GD455" s="27"/>
      <c r="GE455" s="27"/>
      <c r="GF455" s="27"/>
      <c r="GG455" s="27"/>
      <c r="GH455" s="27"/>
      <c r="GI455" s="27"/>
      <c r="GJ455" s="27"/>
      <c r="GK455" s="27"/>
      <c r="GL455" s="27"/>
      <c r="GM455" s="27"/>
      <c r="GN455" s="27"/>
    </row>
    <row r="456" spans="1:196" ht="30" x14ac:dyDescent="0.25">
      <c r="B456" s="102" t="s">
        <v>424</v>
      </c>
      <c r="C456" s="243">
        <f>'1 уровень'!E2776</f>
        <v>0</v>
      </c>
      <c r="D456" s="243">
        <f>'1 уровень'!F2776</f>
        <v>0</v>
      </c>
      <c r="E456" s="243">
        <f>'1 уровень'!G2776</f>
        <v>0</v>
      </c>
      <c r="F456" s="244">
        <f>'1 уровень'!H2776</f>
        <v>0</v>
      </c>
      <c r="G456" s="311">
        <f>'1 уровень'!I2776</f>
        <v>0</v>
      </c>
      <c r="H456" s="311">
        <f>'1 уровень'!J2776</f>
        <v>0</v>
      </c>
      <c r="I456" s="281">
        <f>'1 уровень'!K2776</f>
        <v>0</v>
      </c>
      <c r="J456" s="281">
        <f>'1 уровень'!L2776</f>
        <v>0</v>
      </c>
      <c r="K456" s="281">
        <f>'1 уровень'!M2776</f>
        <v>0</v>
      </c>
      <c r="L456" s="281">
        <f>'1 уровень'!N2776</f>
        <v>0</v>
      </c>
      <c r="M456" s="281">
        <f>'1 уровень'!O2776</f>
        <v>0</v>
      </c>
      <c r="N456" s="281">
        <f>'1 уровень'!P2776</f>
        <v>0</v>
      </c>
      <c r="O456" s="267">
        <f>'1 уровень'!Q2776</f>
        <v>0</v>
      </c>
      <c r="P456" s="267">
        <f>'1 уровень'!R2776</f>
        <v>0</v>
      </c>
      <c r="Q456" s="267">
        <f>'1 уровень'!S2776</f>
        <v>0</v>
      </c>
      <c r="R456" s="267">
        <f>'1 уровень'!T2776</f>
        <v>0</v>
      </c>
      <c r="S456" s="267">
        <f>'1 уровень'!U2776</f>
        <v>0</v>
      </c>
      <c r="T456" s="267">
        <f>'1 уровень'!V2776</f>
        <v>0</v>
      </c>
      <c r="U456" s="310">
        <f>'1 уровень'!W2776</f>
        <v>0</v>
      </c>
      <c r="V456" s="267"/>
      <c r="W456" s="267"/>
      <c r="X456" s="243"/>
      <c r="Y456" s="243"/>
      <c r="Z456" s="243"/>
      <c r="AA456" s="35"/>
      <c r="AB456" s="35"/>
      <c r="AC456" s="35"/>
      <c r="AD456" s="225"/>
      <c r="AE456" s="27"/>
      <c r="AF456" s="27"/>
      <c r="AG456" s="27"/>
      <c r="AH456" s="27"/>
      <c r="AI456" s="27"/>
      <c r="AJ456" s="27"/>
      <c r="AK456" s="27"/>
      <c r="AL456" s="27"/>
      <c r="AM456" s="27"/>
      <c r="AN456" s="27"/>
      <c r="AO456" s="27"/>
      <c r="AP456" s="27"/>
      <c r="AQ456" s="27"/>
      <c r="AR456" s="27"/>
      <c r="AS456" s="27"/>
      <c r="AT456" s="27"/>
      <c r="AU456" s="27"/>
      <c r="AV456" s="27"/>
      <c r="AW456" s="27"/>
      <c r="AX456" s="27"/>
      <c r="AY456" s="27"/>
      <c r="AZ456" s="27"/>
      <c r="BA456" s="27"/>
      <c r="BB456" s="27"/>
      <c r="BC456" s="27"/>
      <c r="BD456" s="27"/>
      <c r="BE456" s="27"/>
      <c r="BF456" s="27"/>
      <c r="BG456" s="27"/>
      <c r="BH456" s="27"/>
      <c r="BI456" s="27"/>
      <c r="BJ456" s="27"/>
      <c r="BK456" s="27"/>
      <c r="BL456" s="27"/>
      <c r="BM456" s="27"/>
      <c r="BN456" s="27"/>
      <c r="BO456" s="27"/>
      <c r="BP456" s="27"/>
      <c r="BQ456" s="27"/>
      <c r="BR456" s="27"/>
      <c r="BS456" s="27"/>
      <c r="BT456" s="27"/>
      <c r="BU456" s="27"/>
      <c r="BV456" s="27"/>
      <c r="BW456" s="27"/>
      <c r="BX456" s="27"/>
      <c r="BY456" s="27"/>
      <c r="BZ456" s="27"/>
      <c r="CA456" s="27"/>
      <c r="CB456" s="27"/>
      <c r="CC456" s="27"/>
      <c r="CD456" s="27"/>
      <c r="CE456" s="27"/>
      <c r="CF456" s="27"/>
      <c r="CG456" s="27"/>
      <c r="CH456" s="27"/>
      <c r="CI456" s="27"/>
      <c r="CJ456" s="27"/>
      <c r="CK456" s="27"/>
      <c r="CL456" s="27"/>
      <c r="CM456" s="27"/>
      <c r="CN456" s="27"/>
      <c r="CO456" s="27"/>
      <c r="CP456" s="27"/>
      <c r="CQ456" s="27"/>
      <c r="CR456" s="27"/>
      <c r="CS456" s="27"/>
      <c r="CT456" s="27"/>
      <c r="CU456" s="27"/>
      <c r="CV456" s="27"/>
      <c r="CW456" s="27"/>
      <c r="CX456" s="27"/>
      <c r="CY456" s="27"/>
      <c r="CZ456" s="27"/>
      <c r="DA456" s="27"/>
      <c r="DB456" s="27"/>
      <c r="DC456" s="27"/>
      <c r="DD456" s="27"/>
      <c r="DE456" s="27"/>
      <c r="DF456" s="27"/>
      <c r="DG456" s="27"/>
      <c r="DH456" s="27"/>
      <c r="DI456" s="27"/>
      <c r="DJ456" s="27"/>
      <c r="DK456" s="27"/>
      <c r="DL456" s="27"/>
      <c r="DM456" s="27"/>
      <c r="DN456" s="27"/>
      <c r="DO456" s="27"/>
      <c r="DP456" s="27"/>
      <c r="DQ456" s="27"/>
      <c r="DR456" s="27"/>
      <c r="DS456" s="27"/>
      <c r="DT456" s="27"/>
      <c r="DU456" s="27"/>
      <c r="DV456" s="27"/>
      <c r="DW456" s="27"/>
      <c r="DX456" s="27"/>
      <c r="DY456" s="27"/>
      <c r="DZ456" s="27"/>
      <c r="EA456" s="27"/>
      <c r="EB456" s="27"/>
      <c r="EC456" s="27"/>
      <c r="ED456" s="27"/>
      <c r="EE456" s="27"/>
      <c r="EF456" s="27"/>
      <c r="EG456" s="27"/>
      <c r="EH456" s="27"/>
      <c r="EI456" s="27"/>
      <c r="EJ456" s="27"/>
      <c r="EK456" s="27"/>
      <c r="EL456" s="27"/>
      <c r="EM456" s="27"/>
      <c r="EN456" s="27"/>
      <c r="EO456" s="27"/>
      <c r="EP456" s="27"/>
      <c r="EQ456" s="27"/>
      <c r="ER456" s="27"/>
      <c r="ES456" s="27"/>
      <c r="ET456" s="27"/>
      <c r="EU456" s="27"/>
      <c r="EV456" s="27"/>
      <c r="EW456" s="27"/>
      <c r="EX456" s="27"/>
      <c r="EY456" s="27"/>
      <c r="EZ456" s="27"/>
      <c r="FA456" s="27"/>
      <c r="FB456" s="27"/>
      <c r="FC456" s="27"/>
      <c r="FD456" s="27"/>
      <c r="FE456" s="27"/>
      <c r="FF456" s="27"/>
      <c r="FG456" s="27"/>
      <c r="FH456" s="27"/>
      <c r="FI456" s="27"/>
      <c r="FJ456" s="27"/>
      <c r="FK456" s="27"/>
      <c r="FL456" s="27"/>
      <c r="FM456" s="27"/>
      <c r="FN456" s="27"/>
      <c r="FO456" s="27"/>
      <c r="FP456" s="27"/>
      <c r="FQ456" s="27"/>
      <c r="FR456" s="27"/>
      <c r="FS456" s="27"/>
      <c r="FT456" s="27"/>
      <c r="FU456" s="27"/>
      <c r="FV456" s="27"/>
      <c r="FW456" s="27"/>
      <c r="FX456" s="27"/>
      <c r="FY456" s="27"/>
      <c r="FZ456" s="27"/>
      <c r="GA456" s="27"/>
      <c r="GB456" s="27"/>
      <c r="GC456" s="27"/>
      <c r="GD456" s="27"/>
      <c r="GE456" s="27"/>
      <c r="GF456" s="27"/>
      <c r="GG456" s="27"/>
      <c r="GH456" s="27"/>
      <c r="GI456" s="27"/>
      <c r="GJ456" s="27"/>
      <c r="GK456" s="27"/>
      <c r="GL456" s="27"/>
      <c r="GM456" s="27"/>
      <c r="GN456" s="27"/>
    </row>
    <row r="457" spans="1:196" ht="47.25" x14ac:dyDescent="0.25">
      <c r="B457" s="124" t="s">
        <v>435</v>
      </c>
      <c r="C457" s="243">
        <f>'1 уровень'!E2777</f>
        <v>0</v>
      </c>
      <c r="D457" s="243">
        <f>'1 уровень'!F2777</f>
        <v>0</v>
      </c>
      <c r="E457" s="243">
        <f>'1 уровень'!G2777</f>
        <v>0</v>
      </c>
      <c r="F457" s="244">
        <f>'1 уровень'!H2777</f>
        <v>0</v>
      </c>
      <c r="G457" s="311">
        <f>'1 уровень'!I2777</f>
        <v>0</v>
      </c>
      <c r="H457" s="311">
        <f>'1 уровень'!J2777</f>
        <v>0</v>
      </c>
      <c r="I457" s="281">
        <f>'1 уровень'!K2777</f>
        <v>0</v>
      </c>
      <c r="J457" s="281">
        <f>'1 уровень'!L2777</f>
        <v>0</v>
      </c>
      <c r="K457" s="281">
        <f>'1 уровень'!M2777</f>
        <v>0</v>
      </c>
      <c r="L457" s="281">
        <f>'1 уровень'!N2777</f>
        <v>0</v>
      </c>
      <c r="M457" s="281">
        <f>'1 уровень'!O2777</f>
        <v>0</v>
      </c>
      <c r="N457" s="281">
        <f>'1 уровень'!P2777</f>
        <v>0</v>
      </c>
      <c r="O457" s="267">
        <f>'1 уровень'!Q2777</f>
        <v>0</v>
      </c>
      <c r="P457" s="267">
        <f>'1 уровень'!R2777</f>
        <v>0</v>
      </c>
      <c r="Q457" s="267">
        <f>'1 уровень'!S2777</f>
        <v>0</v>
      </c>
      <c r="R457" s="267">
        <f>'1 уровень'!T2777</f>
        <v>0</v>
      </c>
      <c r="S457" s="267">
        <f>'1 уровень'!U2777</f>
        <v>0</v>
      </c>
      <c r="T457" s="267">
        <f>'1 уровень'!V2777</f>
        <v>0</v>
      </c>
      <c r="U457" s="310">
        <f>'1 уровень'!W2777</f>
        <v>0</v>
      </c>
      <c r="V457" s="267"/>
      <c r="W457" s="267"/>
      <c r="X457" s="243"/>
      <c r="Y457" s="243"/>
      <c r="Z457" s="243"/>
      <c r="AA457" s="35"/>
      <c r="AB457" s="35"/>
      <c r="AC457" s="35"/>
      <c r="AD457" s="225"/>
      <c r="AE457" s="27"/>
      <c r="AF457" s="27"/>
      <c r="AG457" s="27"/>
      <c r="AH457" s="27"/>
      <c r="AI457" s="27"/>
      <c r="AJ457" s="27"/>
      <c r="AK457" s="27"/>
      <c r="AL457" s="27"/>
      <c r="AM457" s="27"/>
      <c r="AN457" s="27"/>
      <c r="AO457" s="27"/>
      <c r="AP457" s="27"/>
      <c r="AQ457" s="27"/>
      <c r="AR457" s="27"/>
      <c r="AS457" s="27"/>
      <c r="AT457" s="27"/>
      <c r="AU457" s="27"/>
      <c r="AV457" s="27"/>
      <c r="AW457" s="27"/>
      <c r="AX457" s="27"/>
      <c r="AY457" s="27"/>
      <c r="AZ457" s="27"/>
      <c r="BA457" s="27"/>
      <c r="BB457" s="27"/>
      <c r="BC457" s="27"/>
      <c r="BD457" s="27"/>
      <c r="BE457" s="27"/>
      <c r="BF457" s="27"/>
      <c r="BG457" s="27"/>
      <c r="BH457" s="27"/>
      <c r="BI457" s="27"/>
      <c r="BJ457" s="27"/>
      <c r="BK457" s="27"/>
      <c r="BL457" s="27"/>
      <c r="BM457" s="27"/>
      <c r="BN457" s="27"/>
      <c r="BO457" s="27"/>
      <c r="BP457" s="27"/>
      <c r="BQ457" s="27"/>
      <c r="BR457" s="27"/>
      <c r="BS457" s="27"/>
      <c r="BT457" s="27"/>
      <c r="BU457" s="27"/>
      <c r="BV457" s="27"/>
      <c r="BW457" s="27"/>
      <c r="BX457" s="27"/>
      <c r="BY457" s="27"/>
      <c r="BZ457" s="27"/>
      <c r="CA457" s="27"/>
      <c r="CB457" s="27"/>
      <c r="CC457" s="27"/>
      <c r="CD457" s="27"/>
      <c r="CE457" s="27"/>
      <c r="CF457" s="27"/>
      <c r="CG457" s="27"/>
      <c r="CH457" s="27"/>
      <c r="CI457" s="27"/>
      <c r="CJ457" s="27"/>
      <c r="CK457" s="27"/>
      <c r="CL457" s="27"/>
      <c r="CM457" s="27"/>
      <c r="CN457" s="27"/>
      <c r="CO457" s="27"/>
      <c r="CP457" s="27"/>
      <c r="CQ457" s="27"/>
      <c r="CR457" s="27"/>
      <c r="CS457" s="27"/>
      <c r="CT457" s="27"/>
      <c r="CU457" s="27"/>
      <c r="CV457" s="27"/>
      <c r="CW457" s="27"/>
      <c r="CX457" s="27"/>
      <c r="CY457" s="27"/>
      <c r="CZ457" s="27"/>
      <c r="DA457" s="27"/>
      <c r="DB457" s="27"/>
      <c r="DC457" s="27"/>
      <c r="DD457" s="27"/>
      <c r="DE457" s="27"/>
      <c r="DF457" s="27"/>
      <c r="DG457" s="27"/>
      <c r="DH457" s="27"/>
      <c r="DI457" s="27"/>
      <c r="DJ457" s="27"/>
      <c r="DK457" s="27"/>
      <c r="DL457" s="27"/>
      <c r="DM457" s="27"/>
      <c r="DN457" s="27"/>
      <c r="DO457" s="27"/>
      <c r="DP457" s="27"/>
      <c r="DQ457" s="27"/>
      <c r="DR457" s="27"/>
      <c r="DS457" s="27"/>
      <c r="DT457" s="27"/>
      <c r="DU457" s="27"/>
      <c r="DV457" s="27"/>
      <c r="DW457" s="27"/>
      <c r="DX457" s="27"/>
      <c r="DY457" s="27"/>
      <c r="DZ457" s="27"/>
      <c r="EA457" s="27"/>
      <c r="EB457" s="27"/>
      <c r="EC457" s="27"/>
      <c r="ED457" s="27"/>
      <c r="EE457" s="27"/>
      <c r="EF457" s="27"/>
      <c r="EG457" s="27"/>
      <c r="EH457" s="27"/>
      <c r="EI457" s="27"/>
      <c r="EJ457" s="27"/>
      <c r="EK457" s="27"/>
      <c r="EL457" s="27"/>
      <c r="EM457" s="27"/>
      <c r="EN457" s="27"/>
      <c r="EO457" s="27"/>
      <c r="EP457" s="27"/>
      <c r="EQ457" s="27"/>
      <c r="ER457" s="27"/>
      <c r="ES457" s="27"/>
      <c r="ET457" s="27"/>
      <c r="EU457" s="27"/>
      <c r="EV457" s="27"/>
      <c r="EW457" s="27"/>
      <c r="EX457" s="27"/>
      <c r="EY457" s="27"/>
      <c r="EZ457" s="27"/>
      <c r="FA457" s="27"/>
      <c r="FB457" s="27"/>
      <c r="FC457" s="27"/>
      <c r="FD457" s="27"/>
      <c r="FE457" s="27"/>
      <c r="FF457" s="27"/>
      <c r="FG457" s="27"/>
      <c r="FH457" s="27"/>
      <c r="FI457" s="27"/>
      <c r="FJ457" s="27"/>
      <c r="FK457" s="27"/>
      <c r="FL457" s="27"/>
      <c r="FM457" s="27"/>
      <c r="FN457" s="27"/>
      <c r="FO457" s="27"/>
      <c r="FP457" s="27"/>
      <c r="FQ457" s="27"/>
      <c r="FR457" s="27"/>
      <c r="FS457" s="27"/>
      <c r="FT457" s="27"/>
      <c r="FU457" s="27"/>
      <c r="FV457" s="27"/>
      <c r="FW457" s="27"/>
      <c r="FX457" s="27"/>
      <c r="FY457" s="27"/>
      <c r="FZ457" s="27"/>
      <c r="GA457" s="27"/>
      <c r="GB457" s="27"/>
      <c r="GC457" s="27"/>
      <c r="GD457" s="27"/>
      <c r="GE457" s="27"/>
      <c r="GF457" s="27"/>
      <c r="GG457" s="27"/>
      <c r="GH457" s="27"/>
      <c r="GI457" s="27"/>
      <c r="GJ457" s="27"/>
      <c r="GK457" s="27"/>
      <c r="GL457" s="27"/>
      <c r="GM457" s="27"/>
      <c r="GN457" s="27"/>
    </row>
    <row r="458" spans="1:196" ht="30" x14ac:dyDescent="0.25">
      <c r="B458" s="102" t="s">
        <v>436</v>
      </c>
      <c r="C458" s="243">
        <f>'1 уровень'!E2778</f>
        <v>0</v>
      </c>
      <c r="D458" s="243">
        <f>'1 уровень'!F2778</f>
        <v>0</v>
      </c>
      <c r="E458" s="243">
        <f>'1 уровень'!G2778</f>
        <v>0</v>
      </c>
      <c r="F458" s="244">
        <f>'1 уровень'!H2778</f>
        <v>0</v>
      </c>
      <c r="G458" s="311">
        <f>'1 уровень'!I2778</f>
        <v>0</v>
      </c>
      <c r="H458" s="311">
        <f>'1 уровень'!J2778</f>
        <v>0</v>
      </c>
      <c r="I458" s="281">
        <f>'1 уровень'!K2778</f>
        <v>0</v>
      </c>
      <c r="J458" s="281">
        <f>'1 уровень'!L2778</f>
        <v>0</v>
      </c>
      <c r="K458" s="281">
        <f>'1 уровень'!M2778</f>
        <v>0</v>
      </c>
      <c r="L458" s="281">
        <f>'1 уровень'!N2778</f>
        <v>0</v>
      </c>
      <c r="M458" s="281">
        <f>'1 уровень'!O2778</f>
        <v>0</v>
      </c>
      <c r="N458" s="281">
        <f>'1 уровень'!P2778</f>
        <v>0</v>
      </c>
      <c r="O458" s="267">
        <f>'1 уровень'!Q2778</f>
        <v>0</v>
      </c>
      <c r="P458" s="267">
        <f>'1 уровень'!R2778</f>
        <v>0</v>
      </c>
      <c r="Q458" s="267">
        <f>'1 уровень'!S2778</f>
        <v>0</v>
      </c>
      <c r="R458" s="267">
        <f>'1 уровень'!T2778</f>
        <v>0</v>
      </c>
      <c r="S458" s="267">
        <f>'1 уровень'!U2778</f>
        <v>0</v>
      </c>
      <c r="T458" s="267">
        <f>'1 уровень'!V2778</f>
        <v>0</v>
      </c>
      <c r="U458" s="310">
        <f>'1 уровень'!W2778</f>
        <v>0</v>
      </c>
      <c r="V458" s="267"/>
      <c r="W458" s="267"/>
      <c r="X458" s="243"/>
      <c r="Y458" s="243"/>
      <c r="Z458" s="243"/>
      <c r="AA458" s="35"/>
      <c r="AB458" s="35"/>
      <c r="AC458" s="35"/>
      <c r="AD458" s="225"/>
      <c r="AE458" s="27"/>
      <c r="AF458" s="27"/>
      <c r="AG458" s="27"/>
      <c r="AH458" s="27"/>
      <c r="AI458" s="27"/>
      <c r="AJ458" s="27"/>
      <c r="AK458" s="27"/>
      <c r="AL458" s="27"/>
      <c r="AM458" s="27"/>
      <c r="AN458" s="27"/>
      <c r="AO458" s="27"/>
      <c r="AP458" s="27"/>
      <c r="AQ458" s="27"/>
      <c r="AR458" s="27"/>
      <c r="AS458" s="27"/>
      <c r="AT458" s="27"/>
      <c r="AU458" s="27"/>
      <c r="AV458" s="27"/>
      <c r="AW458" s="27"/>
      <c r="AX458" s="27"/>
      <c r="AY458" s="27"/>
      <c r="AZ458" s="27"/>
      <c r="BA458" s="27"/>
      <c r="BB458" s="27"/>
      <c r="BC458" s="27"/>
      <c r="BD458" s="27"/>
      <c r="BE458" s="27"/>
      <c r="BF458" s="27"/>
      <c r="BG458" s="27"/>
      <c r="BH458" s="27"/>
      <c r="BI458" s="27"/>
      <c r="BJ458" s="27"/>
      <c r="BK458" s="27"/>
      <c r="BL458" s="27"/>
      <c r="BM458" s="27"/>
      <c r="BN458" s="27"/>
      <c r="BO458" s="27"/>
      <c r="BP458" s="27"/>
      <c r="BQ458" s="27"/>
      <c r="BR458" s="27"/>
      <c r="BS458" s="27"/>
      <c r="BT458" s="27"/>
      <c r="BU458" s="27"/>
      <c r="BV458" s="27"/>
      <c r="BW458" s="27"/>
      <c r="BX458" s="27"/>
      <c r="BY458" s="27"/>
      <c r="BZ458" s="27"/>
      <c r="CA458" s="27"/>
      <c r="CB458" s="27"/>
      <c r="CC458" s="27"/>
      <c r="CD458" s="27"/>
      <c r="CE458" s="27"/>
      <c r="CF458" s="27"/>
      <c r="CG458" s="27"/>
      <c r="CH458" s="27"/>
      <c r="CI458" s="27"/>
      <c r="CJ458" s="27"/>
      <c r="CK458" s="27"/>
      <c r="CL458" s="27"/>
      <c r="CM458" s="27"/>
      <c r="CN458" s="27"/>
      <c r="CO458" s="27"/>
      <c r="CP458" s="27"/>
      <c r="CQ458" s="27"/>
      <c r="CR458" s="27"/>
      <c r="CS458" s="27"/>
      <c r="CT458" s="27"/>
      <c r="CU458" s="27"/>
      <c r="CV458" s="27"/>
      <c r="CW458" s="27"/>
      <c r="CX458" s="27"/>
      <c r="CY458" s="27"/>
      <c r="CZ458" s="27"/>
      <c r="DA458" s="27"/>
      <c r="DB458" s="27"/>
      <c r="DC458" s="27"/>
      <c r="DD458" s="27"/>
      <c r="DE458" s="27"/>
      <c r="DF458" s="27"/>
      <c r="DG458" s="27"/>
      <c r="DH458" s="27"/>
      <c r="DI458" s="27"/>
      <c r="DJ458" s="27"/>
      <c r="DK458" s="27"/>
      <c r="DL458" s="27"/>
      <c r="DM458" s="27"/>
      <c r="DN458" s="27"/>
      <c r="DO458" s="27"/>
      <c r="DP458" s="27"/>
      <c r="DQ458" s="27"/>
      <c r="DR458" s="27"/>
      <c r="DS458" s="27"/>
      <c r="DT458" s="27"/>
      <c r="DU458" s="27"/>
      <c r="DV458" s="27"/>
      <c r="DW458" s="27"/>
      <c r="DX458" s="27"/>
      <c r="DY458" s="27"/>
      <c r="DZ458" s="27"/>
      <c r="EA458" s="27"/>
      <c r="EB458" s="27"/>
      <c r="EC458" s="27"/>
      <c r="ED458" s="27"/>
      <c r="EE458" s="27"/>
      <c r="EF458" s="27"/>
      <c r="EG458" s="27"/>
      <c r="EH458" s="27"/>
      <c r="EI458" s="27"/>
      <c r="EJ458" s="27"/>
      <c r="EK458" s="27"/>
      <c r="EL458" s="27"/>
      <c r="EM458" s="27"/>
      <c r="EN458" s="27"/>
      <c r="EO458" s="27"/>
      <c r="EP458" s="27"/>
      <c r="EQ458" s="27"/>
      <c r="ER458" s="27"/>
      <c r="ES458" s="27"/>
      <c r="ET458" s="27"/>
      <c r="EU458" s="27"/>
      <c r="EV458" s="27"/>
      <c r="EW458" s="27"/>
      <c r="EX458" s="27"/>
      <c r="EY458" s="27"/>
      <c r="EZ458" s="27"/>
      <c r="FA458" s="27"/>
      <c r="FB458" s="27"/>
      <c r="FC458" s="27"/>
      <c r="FD458" s="27"/>
      <c r="FE458" s="27"/>
      <c r="FF458" s="27"/>
      <c r="FG458" s="27"/>
      <c r="FH458" s="27"/>
      <c r="FI458" s="27"/>
      <c r="FJ458" s="27"/>
      <c r="FK458" s="27"/>
      <c r="FL458" s="27"/>
      <c r="FM458" s="27"/>
      <c r="FN458" s="27"/>
      <c r="FO458" s="27"/>
      <c r="FP458" s="27"/>
      <c r="FQ458" s="27"/>
      <c r="FR458" s="27"/>
      <c r="FS458" s="27"/>
      <c r="FT458" s="27"/>
      <c r="FU458" s="27"/>
      <c r="FV458" s="27"/>
      <c r="FW458" s="27"/>
      <c r="FX458" s="27"/>
      <c r="FY458" s="27"/>
      <c r="FZ458" s="27"/>
      <c r="GA458" s="27"/>
      <c r="GB458" s="27"/>
      <c r="GC458" s="27"/>
      <c r="GD458" s="27"/>
      <c r="GE458" s="27"/>
      <c r="GF458" s="27"/>
      <c r="GG458" s="27"/>
      <c r="GH458" s="27"/>
      <c r="GI458" s="27"/>
      <c r="GJ458" s="27"/>
      <c r="GK458" s="27"/>
      <c r="GL458" s="27"/>
      <c r="GM458" s="27"/>
      <c r="GN458" s="27"/>
    </row>
    <row r="459" spans="1:196" ht="30" x14ac:dyDescent="0.25">
      <c r="B459" s="63" t="s">
        <v>437</v>
      </c>
      <c r="C459" s="243">
        <f>'1 уровень'!E2779</f>
        <v>0</v>
      </c>
      <c r="D459" s="243">
        <f>'1 уровень'!F2779</f>
        <v>0</v>
      </c>
      <c r="E459" s="243">
        <f>'1 уровень'!G2779</f>
        <v>0</v>
      </c>
      <c r="F459" s="244">
        <f>'1 уровень'!H2779</f>
        <v>0</v>
      </c>
      <c r="G459" s="311">
        <f>'1 уровень'!I2779</f>
        <v>0</v>
      </c>
      <c r="H459" s="311">
        <f>'1 уровень'!J2779</f>
        <v>0</v>
      </c>
      <c r="I459" s="281">
        <f>'1 уровень'!K2779</f>
        <v>0</v>
      </c>
      <c r="J459" s="281">
        <f>'1 уровень'!L2779</f>
        <v>0</v>
      </c>
      <c r="K459" s="281">
        <f>'1 уровень'!M2779</f>
        <v>0</v>
      </c>
      <c r="L459" s="281">
        <f>'1 уровень'!N2779</f>
        <v>0</v>
      </c>
      <c r="M459" s="281">
        <f>'1 уровень'!O2779</f>
        <v>0</v>
      </c>
      <c r="N459" s="281">
        <f>'1 уровень'!P2779</f>
        <v>0</v>
      </c>
      <c r="O459" s="267">
        <f>'1 уровень'!Q2779</f>
        <v>0</v>
      </c>
      <c r="P459" s="267">
        <f>'1 уровень'!R2779</f>
        <v>0</v>
      </c>
      <c r="Q459" s="267">
        <f>'1 уровень'!S2779</f>
        <v>0</v>
      </c>
      <c r="R459" s="267">
        <f>'1 уровень'!T2779</f>
        <v>0</v>
      </c>
      <c r="S459" s="267">
        <f>'1 уровень'!U2779</f>
        <v>0</v>
      </c>
      <c r="T459" s="267">
        <f>'1 уровень'!V2779</f>
        <v>0</v>
      </c>
      <c r="U459" s="310">
        <f>'1 уровень'!W2779</f>
        <v>0</v>
      </c>
      <c r="V459" s="267"/>
      <c r="W459" s="267"/>
      <c r="X459" s="243"/>
      <c r="Y459" s="243"/>
      <c r="Z459" s="243"/>
      <c r="AA459" s="35"/>
      <c r="AB459" s="35"/>
      <c r="AC459" s="35"/>
      <c r="AD459" s="225"/>
      <c r="AE459" s="27"/>
      <c r="AF459" s="27"/>
      <c r="AG459" s="27"/>
      <c r="AH459" s="27"/>
      <c r="AI459" s="27"/>
      <c r="AJ459" s="27"/>
      <c r="AK459" s="27"/>
      <c r="AL459" s="27"/>
      <c r="AM459" s="27"/>
      <c r="AN459" s="27"/>
      <c r="AO459" s="27"/>
      <c r="AP459" s="27"/>
      <c r="AQ459" s="27"/>
      <c r="AR459" s="27"/>
      <c r="AS459" s="27"/>
      <c r="AT459" s="27"/>
      <c r="AU459" s="27"/>
      <c r="AV459" s="27"/>
      <c r="AW459" s="27"/>
      <c r="AX459" s="27"/>
      <c r="AY459" s="27"/>
      <c r="AZ459" s="27"/>
      <c r="BA459" s="27"/>
      <c r="BB459" s="27"/>
      <c r="BC459" s="27"/>
      <c r="BD459" s="27"/>
      <c r="BE459" s="27"/>
      <c r="BF459" s="27"/>
      <c r="BG459" s="27"/>
      <c r="BH459" s="27"/>
      <c r="BI459" s="27"/>
      <c r="BJ459" s="27"/>
      <c r="BK459" s="27"/>
      <c r="BL459" s="27"/>
      <c r="BM459" s="27"/>
      <c r="BN459" s="27"/>
      <c r="BO459" s="27"/>
      <c r="BP459" s="27"/>
      <c r="BQ459" s="27"/>
      <c r="BR459" s="27"/>
      <c r="BS459" s="27"/>
      <c r="BT459" s="27"/>
      <c r="BU459" s="27"/>
      <c r="BV459" s="27"/>
      <c r="BW459" s="27"/>
      <c r="BX459" s="27"/>
      <c r="BY459" s="27"/>
      <c r="BZ459" s="27"/>
      <c r="CA459" s="27"/>
      <c r="CB459" s="27"/>
      <c r="CC459" s="27"/>
      <c r="CD459" s="27"/>
      <c r="CE459" s="27"/>
      <c r="CF459" s="27"/>
      <c r="CG459" s="27"/>
      <c r="CH459" s="27"/>
      <c r="CI459" s="27"/>
      <c r="CJ459" s="27"/>
      <c r="CK459" s="27"/>
      <c r="CL459" s="27"/>
      <c r="CM459" s="27"/>
      <c r="CN459" s="27"/>
      <c r="CO459" s="27"/>
      <c r="CP459" s="27"/>
      <c r="CQ459" s="27"/>
      <c r="CR459" s="27"/>
      <c r="CS459" s="27"/>
      <c r="CT459" s="27"/>
      <c r="CU459" s="27"/>
      <c r="CV459" s="27"/>
      <c r="CW459" s="27"/>
      <c r="CX459" s="27"/>
      <c r="CY459" s="27"/>
      <c r="CZ459" s="27"/>
      <c r="DA459" s="27"/>
      <c r="DB459" s="27"/>
      <c r="DC459" s="27"/>
      <c r="DD459" s="27"/>
      <c r="DE459" s="27"/>
      <c r="DF459" s="27"/>
      <c r="DG459" s="27"/>
      <c r="DH459" s="27"/>
      <c r="DI459" s="27"/>
      <c r="DJ459" s="27"/>
      <c r="DK459" s="27"/>
      <c r="DL459" s="27"/>
      <c r="DM459" s="27"/>
      <c r="DN459" s="27"/>
      <c r="DO459" s="27"/>
      <c r="DP459" s="27"/>
      <c r="DQ459" s="27"/>
      <c r="DR459" s="27"/>
      <c r="DS459" s="27"/>
      <c r="DT459" s="27"/>
      <c r="DU459" s="27"/>
      <c r="DV459" s="27"/>
      <c r="DW459" s="27"/>
      <c r="DX459" s="27"/>
      <c r="DY459" s="27"/>
      <c r="DZ459" s="27"/>
      <c r="EA459" s="27"/>
      <c r="EB459" s="27"/>
      <c r="EC459" s="27"/>
      <c r="ED459" s="27"/>
      <c r="EE459" s="27"/>
      <c r="EF459" s="27"/>
      <c r="EG459" s="27"/>
      <c r="EH459" s="27"/>
      <c r="EI459" s="27"/>
      <c r="EJ459" s="27"/>
      <c r="EK459" s="27"/>
      <c r="EL459" s="27"/>
      <c r="EM459" s="27"/>
      <c r="EN459" s="27"/>
      <c r="EO459" s="27"/>
      <c r="EP459" s="27"/>
      <c r="EQ459" s="27"/>
      <c r="ER459" s="27"/>
      <c r="ES459" s="27"/>
      <c r="ET459" s="27"/>
      <c r="EU459" s="27"/>
      <c r="EV459" s="27"/>
      <c r="EW459" s="27"/>
      <c r="EX459" s="27"/>
      <c r="EY459" s="27"/>
      <c r="EZ459" s="27"/>
      <c r="FA459" s="27"/>
      <c r="FB459" s="27"/>
      <c r="FC459" s="27"/>
      <c r="FD459" s="27"/>
      <c r="FE459" s="27"/>
      <c r="FF459" s="27"/>
      <c r="FG459" s="27"/>
      <c r="FH459" s="27"/>
      <c r="FI459" s="27"/>
      <c r="FJ459" s="27"/>
      <c r="FK459" s="27"/>
      <c r="FL459" s="27"/>
      <c r="FM459" s="27"/>
      <c r="FN459" s="27"/>
      <c r="FO459" s="27"/>
      <c r="FP459" s="27"/>
      <c r="FQ459" s="27"/>
      <c r="FR459" s="27"/>
      <c r="FS459" s="27"/>
      <c r="FT459" s="27"/>
      <c r="FU459" s="27"/>
      <c r="FV459" s="27"/>
      <c r="FW459" s="27"/>
      <c r="FX459" s="27"/>
      <c r="FY459" s="27"/>
      <c r="FZ459" s="27"/>
      <c r="GA459" s="27"/>
      <c r="GB459" s="27"/>
      <c r="GC459" s="27"/>
      <c r="GD459" s="27"/>
      <c r="GE459" s="27"/>
      <c r="GF459" s="27"/>
      <c r="GG459" s="27"/>
      <c r="GH459" s="27"/>
      <c r="GI459" s="27"/>
      <c r="GJ459" s="27"/>
      <c r="GK459" s="27"/>
      <c r="GL459" s="27"/>
      <c r="GM459" s="27"/>
      <c r="GN459" s="27"/>
    </row>
    <row r="460" spans="1:196" ht="45" x14ac:dyDescent="0.25">
      <c r="B460" s="63" t="s">
        <v>438</v>
      </c>
      <c r="C460" s="243">
        <f>'1 уровень'!E2780</f>
        <v>0</v>
      </c>
      <c r="D460" s="243">
        <f>'1 уровень'!F2780</f>
        <v>0</v>
      </c>
      <c r="E460" s="243">
        <f>'1 уровень'!G2780</f>
        <v>0</v>
      </c>
      <c r="F460" s="244">
        <f>'1 уровень'!H2780</f>
        <v>0</v>
      </c>
      <c r="G460" s="311">
        <f>'1 уровень'!I2780</f>
        <v>0</v>
      </c>
      <c r="H460" s="311">
        <f>'1 уровень'!J2780</f>
        <v>0</v>
      </c>
      <c r="I460" s="281">
        <f>'1 уровень'!K2780</f>
        <v>0</v>
      </c>
      <c r="J460" s="281">
        <f>'1 уровень'!L2780</f>
        <v>0</v>
      </c>
      <c r="K460" s="281">
        <f>'1 уровень'!M2780</f>
        <v>0</v>
      </c>
      <c r="L460" s="281">
        <f>'1 уровень'!N2780</f>
        <v>0</v>
      </c>
      <c r="M460" s="281">
        <f>'1 уровень'!O2780</f>
        <v>0</v>
      </c>
      <c r="N460" s="281">
        <f>'1 уровень'!P2780</f>
        <v>0</v>
      </c>
      <c r="O460" s="267">
        <f>'1 уровень'!Q2780</f>
        <v>0</v>
      </c>
      <c r="P460" s="267">
        <f>'1 уровень'!R2780</f>
        <v>0</v>
      </c>
      <c r="Q460" s="267">
        <f>'1 уровень'!S2780</f>
        <v>0</v>
      </c>
      <c r="R460" s="267">
        <f>'1 уровень'!T2780</f>
        <v>0</v>
      </c>
      <c r="S460" s="267">
        <f>'1 уровень'!U2780</f>
        <v>0</v>
      </c>
      <c r="T460" s="267">
        <f>'1 уровень'!V2780</f>
        <v>0</v>
      </c>
      <c r="U460" s="310">
        <f>'1 уровень'!W2780</f>
        <v>0</v>
      </c>
      <c r="V460" s="267"/>
      <c r="W460" s="267"/>
      <c r="X460" s="243"/>
      <c r="Y460" s="243"/>
      <c r="Z460" s="243"/>
      <c r="AA460" s="35"/>
      <c r="AB460" s="35"/>
      <c r="AC460" s="35"/>
      <c r="AD460" s="225"/>
      <c r="AE460" s="27"/>
      <c r="AF460" s="27"/>
      <c r="AG460" s="27"/>
      <c r="AH460" s="27"/>
      <c r="AI460" s="27"/>
      <c r="AJ460" s="27"/>
      <c r="AK460" s="27"/>
      <c r="AL460" s="27"/>
      <c r="AM460" s="27"/>
      <c r="AN460" s="27"/>
      <c r="AO460" s="27"/>
      <c r="AP460" s="27"/>
      <c r="AQ460" s="27"/>
      <c r="AR460" s="27"/>
      <c r="AS460" s="27"/>
      <c r="AT460" s="27"/>
      <c r="AU460" s="27"/>
      <c r="AV460" s="27"/>
      <c r="AW460" s="27"/>
      <c r="AX460" s="27"/>
      <c r="AY460" s="27"/>
      <c r="AZ460" s="27"/>
      <c r="BA460" s="27"/>
      <c r="BB460" s="27"/>
      <c r="BC460" s="27"/>
      <c r="BD460" s="27"/>
      <c r="BE460" s="27"/>
      <c r="BF460" s="27"/>
      <c r="BG460" s="27"/>
      <c r="BH460" s="27"/>
      <c r="BI460" s="27"/>
      <c r="BJ460" s="27"/>
      <c r="BK460" s="27"/>
      <c r="BL460" s="27"/>
      <c r="BM460" s="27"/>
      <c r="BN460" s="27"/>
      <c r="BO460" s="27"/>
      <c r="BP460" s="27"/>
      <c r="BQ460" s="27"/>
      <c r="BR460" s="27"/>
      <c r="BS460" s="27"/>
      <c r="BT460" s="27"/>
      <c r="BU460" s="27"/>
      <c r="BV460" s="27"/>
      <c r="BW460" s="27"/>
      <c r="BX460" s="27"/>
      <c r="BY460" s="27"/>
      <c r="BZ460" s="27"/>
      <c r="CA460" s="27"/>
      <c r="CB460" s="27"/>
      <c r="CC460" s="27"/>
      <c r="CD460" s="27"/>
      <c r="CE460" s="27"/>
      <c r="CF460" s="27"/>
      <c r="CG460" s="27"/>
      <c r="CH460" s="27"/>
      <c r="CI460" s="27"/>
      <c r="CJ460" s="27"/>
      <c r="CK460" s="27"/>
      <c r="CL460" s="27"/>
      <c r="CM460" s="27"/>
      <c r="CN460" s="27"/>
      <c r="CO460" s="27"/>
      <c r="CP460" s="27"/>
      <c r="CQ460" s="27"/>
      <c r="CR460" s="27"/>
      <c r="CS460" s="27"/>
      <c r="CT460" s="27"/>
      <c r="CU460" s="27"/>
      <c r="CV460" s="27"/>
      <c r="CW460" s="27"/>
      <c r="CX460" s="27"/>
      <c r="CY460" s="27"/>
      <c r="CZ460" s="27"/>
      <c r="DA460" s="27"/>
      <c r="DB460" s="27"/>
      <c r="DC460" s="27"/>
      <c r="DD460" s="27"/>
      <c r="DE460" s="27"/>
      <c r="DF460" s="27"/>
      <c r="DG460" s="27"/>
      <c r="DH460" s="27"/>
      <c r="DI460" s="27"/>
      <c r="DJ460" s="27"/>
      <c r="DK460" s="27"/>
      <c r="DL460" s="27"/>
      <c r="DM460" s="27"/>
      <c r="DN460" s="27"/>
      <c r="DO460" s="27"/>
      <c r="DP460" s="27"/>
      <c r="DQ460" s="27"/>
      <c r="DR460" s="27"/>
      <c r="DS460" s="27"/>
      <c r="DT460" s="27"/>
      <c r="DU460" s="27"/>
      <c r="DV460" s="27"/>
      <c r="DW460" s="27"/>
      <c r="DX460" s="27"/>
      <c r="DY460" s="27"/>
      <c r="DZ460" s="27"/>
      <c r="EA460" s="27"/>
      <c r="EB460" s="27"/>
      <c r="EC460" s="27"/>
      <c r="ED460" s="27"/>
      <c r="EE460" s="27"/>
      <c r="EF460" s="27"/>
      <c r="EG460" s="27"/>
      <c r="EH460" s="27"/>
      <c r="EI460" s="27"/>
      <c r="EJ460" s="27"/>
      <c r="EK460" s="27"/>
      <c r="EL460" s="27"/>
      <c r="EM460" s="27"/>
      <c r="EN460" s="27"/>
      <c r="EO460" s="27"/>
      <c r="EP460" s="27"/>
      <c r="EQ460" s="27"/>
      <c r="ER460" s="27"/>
      <c r="ES460" s="27"/>
      <c r="ET460" s="27"/>
      <c r="EU460" s="27"/>
      <c r="EV460" s="27"/>
      <c r="EW460" s="27"/>
      <c r="EX460" s="27"/>
      <c r="EY460" s="27"/>
      <c r="EZ460" s="27"/>
      <c r="FA460" s="27"/>
      <c r="FB460" s="27"/>
      <c r="FC460" s="27"/>
      <c r="FD460" s="27"/>
      <c r="FE460" s="27"/>
      <c r="FF460" s="27"/>
      <c r="FG460" s="27"/>
      <c r="FH460" s="27"/>
      <c r="FI460" s="27"/>
      <c r="FJ460" s="27"/>
      <c r="FK460" s="27"/>
      <c r="FL460" s="27"/>
      <c r="FM460" s="27"/>
      <c r="FN460" s="27"/>
      <c r="FO460" s="27"/>
      <c r="FP460" s="27"/>
      <c r="FQ460" s="27"/>
      <c r="FR460" s="27"/>
      <c r="FS460" s="27"/>
      <c r="FT460" s="27"/>
      <c r="FU460" s="27"/>
      <c r="FV460" s="27"/>
      <c r="FW460" s="27"/>
      <c r="FX460" s="27"/>
      <c r="FY460" s="27"/>
      <c r="FZ460" s="27"/>
      <c r="GA460" s="27"/>
      <c r="GB460" s="27"/>
      <c r="GC460" s="27"/>
      <c r="GD460" s="27"/>
      <c r="GE460" s="27"/>
      <c r="GF460" s="27"/>
      <c r="GG460" s="27"/>
      <c r="GH460" s="27"/>
      <c r="GI460" s="27"/>
      <c r="GJ460" s="27"/>
      <c r="GK460" s="27"/>
      <c r="GL460" s="27"/>
      <c r="GM460" s="27"/>
      <c r="GN460" s="27"/>
    </row>
    <row r="461" spans="1:196" ht="45" x14ac:dyDescent="0.25">
      <c r="B461" s="63" t="s">
        <v>439</v>
      </c>
      <c r="C461" s="243">
        <f>'1 уровень'!E2781</f>
        <v>0</v>
      </c>
      <c r="D461" s="243">
        <f>'1 уровень'!F2781</f>
        <v>0</v>
      </c>
      <c r="E461" s="243">
        <f>'1 уровень'!G2781</f>
        <v>0</v>
      </c>
      <c r="F461" s="244">
        <f>'1 уровень'!H2781</f>
        <v>0</v>
      </c>
      <c r="G461" s="311">
        <f>'1 уровень'!I2781</f>
        <v>0</v>
      </c>
      <c r="H461" s="311">
        <f>'1 уровень'!J2781</f>
        <v>0</v>
      </c>
      <c r="I461" s="281">
        <f>'1 уровень'!K2781</f>
        <v>0</v>
      </c>
      <c r="J461" s="281">
        <f>'1 уровень'!L2781</f>
        <v>0</v>
      </c>
      <c r="K461" s="281">
        <f>'1 уровень'!M2781</f>
        <v>0</v>
      </c>
      <c r="L461" s="281">
        <f>'1 уровень'!N2781</f>
        <v>0</v>
      </c>
      <c r="M461" s="281">
        <f>'1 уровень'!O2781</f>
        <v>0</v>
      </c>
      <c r="N461" s="281">
        <f>'1 уровень'!P2781</f>
        <v>0</v>
      </c>
      <c r="O461" s="267">
        <f>'1 уровень'!Q2781</f>
        <v>0</v>
      </c>
      <c r="P461" s="267">
        <f>'1 уровень'!R2781</f>
        <v>0</v>
      </c>
      <c r="Q461" s="267">
        <f>'1 уровень'!S2781</f>
        <v>0</v>
      </c>
      <c r="R461" s="267">
        <f>'1 уровень'!T2781</f>
        <v>0</v>
      </c>
      <c r="S461" s="267">
        <f>'1 уровень'!U2781</f>
        <v>0</v>
      </c>
      <c r="T461" s="267">
        <f>'1 уровень'!V2781</f>
        <v>0</v>
      </c>
      <c r="U461" s="310">
        <f>'1 уровень'!W2781</f>
        <v>0</v>
      </c>
      <c r="V461" s="267"/>
      <c r="W461" s="267"/>
      <c r="X461" s="243"/>
      <c r="Y461" s="243"/>
      <c r="Z461" s="243"/>
      <c r="AA461" s="35"/>
      <c r="AB461" s="35"/>
      <c r="AC461" s="35"/>
      <c r="AD461" s="225"/>
      <c r="AE461" s="27"/>
      <c r="AF461" s="27"/>
      <c r="AG461" s="27"/>
      <c r="AH461" s="27"/>
      <c r="AI461" s="27"/>
      <c r="AJ461" s="27"/>
      <c r="AK461" s="27"/>
      <c r="AL461" s="27"/>
      <c r="AM461" s="27"/>
      <c r="AN461" s="27"/>
      <c r="AO461" s="27"/>
      <c r="AP461" s="27"/>
      <c r="AQ461" s="27"/>
      <c r="AR461" s="27"/>
      <c r="AS461" s="27"/>
      <c r="AT461" s="27"/>
      <c r="AU461" s="27"/>
      <c r="AV461" s="27"/>
      <c r="AW461" s="27"/>
      <c r="AX461" s="27"/>
      <c r="AY461" s="27"/>
      <c r="AZ461" s="27"/>
      <c r="BA461" s="27"/>
      <c r="BB461" s="27"/>
      <c r="BC461" s="27"/>
      <c r="BD461" s="27"/>
      <c r="BE461" s="27"/>
      <c r="BF461" s="27"/>
      <c r="BG461" s="27"/>
      <c r="BH461" s="27"/>
      <c r="BI461" s="27"/>
      <c r="BJ461" s="27"/>
      <c r="BK461" s="27"/>
      <c r="BL461" s="27"/>
      <c r="BM461" s="27"/>
      <c r="BN461" s="27"/>
      <c r="BO461" s="27"/>
      <c r="BP461" s="27"/>
      <c r="BQ461" s="27"/>
      <c r="BR461" s="27"/>
      <c r="BS461" s="27"/>
      <c r="BT461" s="27"/>
      <c r="BU461" s="27"/>
      <c r="BV461" s="27"/>
      <c r="BW461" s="27"/>
      <c r="BX461" s="27"/>
      <c r="BY461" s="27"/>
      <c r="BZ461" s="27"/>
      <c r="CA461" s="27"/>
      <c r="CB461" s="27"/>
      <c r="CC461" s="27"/>
      <c r="CD461" s="27"/>
      <c r="CE461" s="27"/>
      <c r="CF461" s="27"/>
      <c r="CG461" s="27"/>
      <c r="CH461" s="27"/>
      <c r="CI461" s="27"/>
      <c r="CJ461" s="27"/>
      <c r="CK461" s="27"/>
      <c r="CL461" s="27"/>
      <c r="CM461" s="27"/>
      <c r="CN461" s="27"/>
      <c r="CO461" s="27"/>
      <c r="CP461" s="27"/>
      <c r="CQ461" s="27"/>
      <c r="CR461" s="27"/>
      <c r="CS461" s="27"/>
      <c r="CT461" s="27"/>
      <c r="CU461" s="27"/>
      <c r="CV461" s="27"/>
      <c r="CW461" s="27"/>
      <c r="CX461" s="27"/>
      <c r="CY461" s="27"/>
      <c r="CZ461" s="27"/>
      <c r="DA461" s="27"/>
      <c r="DB461" s="27"/>
      <c r="DC461" s="27"/>
      <c r="DD461" s="27"/>
      <c r="DE461" s="27"/>
      <c r="DF461" s="27"/>
      <c r="DG461" s="27"/>
      <c r="DH461" s="27"/>
      <c r="DI461" s="27"/>
      <c r="DJ461" s="27"/>
      <c r="DK461" s="27"/>
      <c r="DL461" s="27"/>
      <c r="DM461" s="27"/>
      <c r="DN461" s="27"/>
      <c r="DO461" s="27"/>
      <c r="DP461" s="27"/>
      <c r="DQ461" s="27"/>
      <c r="DR461" s="27"/>
      <c r="DS461" s="27"/>
      <c r="DT461" s="27"/>
      <c r="DU461" s="27"/>
      <c r="DV461" s="27"/>
      <c r="DW461" s="27"/>
      <c r="DX461" s="27"/>
      <c r="DY461" s="27"/>
      <c r="DZ461" s="27"/>
      <c r="EA461" s="27"/>
      <c r="EB461" s="27"/>
      <c r="EC461" s="27"/>
      <c r="ED461" s="27"/>
      <c r="EE461" s="27"/>
      <c r="EF461" s="27"/>
      <c r="EG461" s="27"/>
      <c r="EH461" s="27"/>
      <c r="EI461" s="27"/>
      <c r="EJ461" s="27"/>
      <c r="EK461" s="27"/>
      <c r="EL461" s="27"/>
      <c r="EM461" s="27"/>
      <c r="EN461" s="27"/>
      <c r="EO461" s="27"/>
      <c r="EP461" s="27"/>
      <c r="EQ461" s="27"/>
      <c r="ER461" s="27"/>
      <c r="ES461" s="27"/>
      <c r="ET461" s="27"/>
      <c r="EU461" s="27"/>
      <c r="EV461" s="27"/>
      <c r="EW461" s="27"/>
      <c r="EX461" s="27"/>
      <c r="EY461" s="27"/>
      <c r="EZ461" s="27"/>
      <c r="FA461" s="27"/>
      <c r="FB461" s="27"/>
      <c r="FC461" s="27"/>
      <c r="FD461" s="27"/>
      <c r="FE461" s="27"/>
      <c r="FF461" s="27"/>
      <c r="FG461" s="27"/>
      <c r="FH461" s="27"/>
      <c r="FI461" s="27"/>
      <c r="FJ461" s="27"/>
      <c r="FK461" s="27"/>
      <c r="FL461" s="27"/>
      <c r="FM461" s="27"/>
      <c r="FN461" s="27"/>
      <c r="FO461" s="27"/>
      <c r="FP461" s="27"/>
      <c r="FQ461" s="27"/>
      <c r="FR461" s="27"/>
      <c r="FS461" s="27"/>
      <c r="FT461" s="27"/>
      <c r="FU461" s="27"/>
      <c r="FV461" s="27"/>
      <c r="FW461" s="27"/>
      <c r="FX461" s="27"/>
      <c r="FY461" s="27"/>
      <c r="FZ461" s="27"/>
      <c r="GA461" s="27"/>
      <c r="GB461" s="27"/>
      <c r="GC461" s="27"/>
      <c r="GD461" s="27"/>
      <c r="GE461" s="27"/>
      <c r="GF461" s="27"/>
      <c r="GG461" s="27"/>
      <c r="GH461" s="27"/>
      <c r="GI461" s="27"/>
      <c r="GJ461" s="27"/>
      <c r="GK461" s="27"/>
      <c r="GL461" s="27"/>
      <c r="GM461" s="27"/>
      <c r="GN461" s="27"/>
    </row>
    <row r="462" spans="1:196" ht="30" x14ac:dyDescent="0.25">
      <c r="A462" s="17">
        <v>1</v>
      </c>
      <c r="B462" s="63" t="s">
        <v>440</v>
      </c>
      <c r="C462" s="243">
        <f>'1 уровень'!E2782</f>
        <v>0</v>
      </c>
      <c r="D462" s="243">
        <f>'1 уровень'!F2782</f>
        <v>0</v>
      </c>
      <c r="E462" s="243">
        <f>'1 уровень'!G2782</f>
        <v>0</v>
      </c>
      <c r="F462" s="244">
        <f>'1 уровень'!H2782</f>
        <v>0</v>
      </c>
      <c r="G462" s="311">
        <f>'1 уровень'!I2782</f>
        <v>0</v>
      </c>
      <c r="H462" s="311">
        <f>'1 уровень'!J2782</f>
        <v>0</v>
      </c>
      <c r="I462" s="281">
        <f>'1 уровень'!K2782</f>
        <v>0</v>
      </c>
      <c r="J462" s="281">
        <f>'1 уровень'!L2782</f>
        <v>0</v>
      </c>
      <c r="K462" s="281">
        <f>'1 уровень'!M2782</f>
        <v>0</v>
      </c>
      <c r="L462" s="281">
        <f>'1 уровень'!N2782</f>
        <v>0</v>
      </c>
      <c r="M462" s="281">
        <f>'1 уровень'!O2782</f>
        <v>0</v>
      </c>
      <c r="N462" s="281">
        <f>'1 уровень'!P2782</f>
        <v>0</v>
      </c>
      <c r="O462" s="267">
        <f>'1 уровень'!Q2782</f>
        <v>0</v>
      </c>
      <c r="P462" s="267">
        <f>'1 уровень'!R2782</f>
        <v>0</v>
      </c>
      <c r="Q462" s="267">
        <f>'1 уровень'!S2782</f>
        <v>0</v>
      </c>
      <c r="R462" s="267">
        <f>'1 уровень'!T2782</f>
        <v>0</v>
      </c>
      <c r="S462" s="267">
        <f>'1 уровень'!U2782</f>
        <v>0</v>
      </c>
      <c r="T462" s="267">
        <f>'1 уровень'!V2782</f>
        <v>0</v>
      </c>
      <c r="U462" s="310">
        <f>'1 уровень'!W2782</f>
        <v>0</v>
      </c>
      <c r="V462" s="267"/>
      <c r="W462" s="267"/>
      <c r="X462" s="243">
        <f>'1 уровень'!X2787</f>
        <v>0</v>
      </c>
      <c r="Y462" s="243">
        <f>'1 уровень'!Y2787</f>
        <v>0</v>
      </c>
      <c r="Z462" s="243">
        <f>'1 уровень'!Z2787</f>
        <v>0</v>
      </c>
      <c r="AA462" s="35"/>
      <c r="AB462" s="35"/>
      <c r="AC462" s="35"/>
      <c r="AD462" s="225"/>
    </row>
    <row r="463" spans="1:196" ht="45" x14ac:dyDescent="0.25">
      <c r="A463" s="17">
        <v>1</v>
      </c>
      <c r="B463" s="102" t="s">
        <v>441</v>
      </c>
      <c r="C463" s="243">
        <f>'1 уровень'!E2783</f>
        <v>0</v>
      </c>
      <c r="D463" s="243">
        <f>'1 уровень'!F2783</f>
        <v>0</v>
      </c>
      <c r="E463" s="243">
        <f>'1 уровень'!G2783</f>
        <v>0</v>
      </c>
      <c r="F463" s="244">
        <f>'1 уровень'!H2783</f>
        <v>0</v>
      </c>
      <c r="G463" s="311">
        <f>'1 уровень'!I2783</f>
        <v>0</v>
      </c>
      <c r="H463" s="311">
        <f>'1 уровень'!J2783</f>
        <v>0</v>
      </c>
      <c r="I463" s="281">
        <f>'1 уровень'!K2783</f>
        <v>0</v>
      </c>
      <c r="J463" s="281">
        <f>'1 уровень'!L2783</f>
        <v>0</v>
      </c>
      <c r="K463" s="281">
        <f>'1 уровень'!M2783</f>
        <v>0</v>
      </c>
      <c r="L463" s="281">
        <f>'1 уровень'!N2783</f>
        <v>0</v>
      </c>
      <c r="M463" s="281">
        <f>'1 уровень'!O2783</f>
        <v>0</v>
      </c>
      <c r="N463" s="281">
        <f>'1 уровень'!P2783</f>
        <v>0</v>
      </c>
      <c r="O463" s="267">
        <f>'1 уровень'!Q2783</f>
        <v>0</v>
      </c>
      <c r="P463" s="267">
        <f>'1 уровень'!R2783</f>
        <v>0</v>
      </c>
      <c r="Q463" s="267">
        <f>'1 уровень'!S2783</f>
        <v>0</v>
      </c>
      <c r="R463" s="267">
        <f>'1 уровень'!T2783</f>
        <v>0</v>
      </c>
      <c r="S463" s="267">
        <f>'1 уровень'!U2783</f>
        <v>0</v>
      </c>
      <c r="T463" s="267">
        <f>'1 уровень'!V2783</f>
        <v>0</v>
      </c>
      <c r="U463" s="310">
        <f>'1 уровень'!W2783</f>
        <v>0</v>
      </c>
      <c r="V463" s="267"/>
      <c r="W463" s="267"/>
      <c r="X463" s="243">
        <f>'1 уровень'!X2788</f>
        <v>0</v>
      </c>
      <c r="Y463" s="243">
        <f>'1 уровень'!Y2788</f>
        <v>0</v>
      </c>
      <c r="Z463" s="243">
        <f>'1 уровень'!Z2788</f>
        <v>0</v>
      </c>
      <c r="AA463" s="35"/>
      <c r="AB463" s="35"/>
      <c r="AC463" s="35"/>
      <c r="AD463" s="225"/>
    </row>
    <row r="464" spans="1:196" ht="30" x14ac:dyDescent="0.25">
      <c r="A464" s="17">
        <v>1</v>
      </c>
      <c r="B464" s="63" t="s">
        <v>442</v>
      </c>
      <c r="C464" s="243">
        <f>'1 уровень'!E2784</f>
        <v>0</v>
      </c>
      <c r="D464" s="243">
        <f>'1 уровень'!F2784</f>
        <v>0</v>
      </c>
      <c r="E464" s="243">
        <f>'1 уровень'!G2784</f>
        <v>0</v>
      </c>
      <c r="F464" s="244">
        <f>'1 уровень'!H2784</f>
        <v>0</v>
      </c>
      <c r="G464" s="311">
        <f>'1 уровень'!I2784</f>
        <v>0</v>
      </c>
      <c r="H464" s="311">
        <f>'1 уровень'!J2784</f>
        <v>0</v>
      </c>
      <c r="I464" s="281">
        <f>'1 уровень'!K2784</f>
        <v>0</v>
      </c>
      <c r="J464" s="281">
        <f>'1 уровень'!L2784</f>
        <v>0</v>
      </c>
      <c r="K464" s="281">
        <f>'1 уровень'!M2784</f>
        <v>0</v>
      </c>
      <c r="L464" s="281">
        <f>'1 уровень'!N2784</f>
        <v>0</v>
      </c>
      <c r="M464" s="281">
        <f>'1 уровень'!O2784</f>
        <v>0</v>
      </c>
      <c r="N464" s="281">
        <f>'1 уровень'!P2784</f>
        <v>0</v>
      </c>
      <c r="O464" s="267">
        <f>'1 уровень'!Q2784</f>
        <v>0</v>
      </c>
      <c r="P464" s="267">
        <f>'1 уровень'!R2784</f>
        <v>0</v>
      </c>
      <c r="Q464" s="267">
        <f>'1 уровень'!S2784</f>
        <v>0</v>
      </c>
      <c r="R464" s="267">
        <f>'1 уровень'!T2784</f>
        <v>0</v>
      </c>
      <c r="S464" s="267">
        <f>'1 уровень'!U2784</f>
        <v>0</v>
      </c>
      <c r="T464" s="267">
        <f>'1 уровень'!V2784</f>
        <v>0</v>
      </c>
      <c r="U464" s="310">
        <f>'1 уровень'!W2784</f>
        <v>0</v>
      </c>
      <c r="V464" s="267"/>
      <c r="W464" s="267"/>
      <c r="X464" s="243">
        <f>'1 уровень'!X2789</f>
        <v>0</v>
      </c>
      <c r="Y464" s="243">
        <f>'1 уровень'!Y2789</f>
        <v>0</v>
      </c>
      <c r="Z464" s="243">
        <f>'1 уровень'!Z2789</f>
        <v>0</v>
      </c>
      <c r="AA464" s="35"/>
      <c r="AB464" s="35"/>
      <c r="AC464" s="35"/>
      <c r="AD464" s="225"/>
    </row>
    <row r="465" spans="1:30" ht="60" x14ac:dyDescent="0.25">
      <c r="A465" s="17">
        <v>1</v>
      </c>
      <c r="B465" s="63" t="s">
        <v>443</v>
      </c>
      <c r="C465" s="243">
        <f>'1 уровень'!E2785</f>
        <v>0</v>
      </c>
      <c r="D465" s="243">
        <f>'1 уровень'!F2785</f>
        <v>0</v>
      </c>
      <c r="E465" s="243">
        <f>'1 уровень'!G2785</f>
        <v>0</v>
      </c>
      <c r="F465" s="244">
        <f>'1 уровень'!H2785</f>
        <v>0</v>
      </c>
      <c r="G465" s="311">
        <f>'1 уровень'!I2785</f>
        <v>0</v>
      </c>
      <c r="H465" s="311">
        <f>'1 уровень'!J2785</f>
        <v>0</v>
      </c>
      <c r="I465" s="281">
        <f>'1 уровень'!K2785</f>
        <v>0</v>
      </c>
      <c r="J465" s="281">
        <f>'1 уровень'!L2785</f>
        <v>0</v>
      </c>
      <c r="K465" s="281">
        <f>'1 уровень'!M2785</f>
        <v>0</v>
      </c>
      <c r="L465" s="281">
        <f>'1 уровень'!N2785</f>
        <v>0</v>
      </c>
      <c r="M465" s="281">
        <f>'1 уровень'!O2785</f>
        <v>0</v>
      </c>
      <c r="N465" s="281">
        <f>'1 уровень'!P2785</f>
        <v>0</v>
      </c>
      <c r="O465" s="267">
        <f>'1 уровень'!Q2785</f>
        <v>0</v>
      </c>
      <c r="P465" s="267">
        <f>'1 уровень'!R2785</f>
        <v>0</v>
      </c>
      <c r="Q465" s="267">
        <f>'1 уровень'!S2785</f>
        <v>0</v>
      </c>
      <c r="R465" s="267">
        <f>'1 уровень'!T2785</f>
        <v>0</v>
      </c>
      <c r="S465" s="267">
        <f>'1 уровень'!U2785</f>
        <v>0</v>
      </c>
      <c r="T465" s="267">
        <f>'1 уровень'!V2785</f>
        <v>0</v>
      </c>
      <c r="U465" s="310">
        <f>'1 уровень'!W2785</f>
        <v>0</v>
      </c>
      <c r="V465" s="267"/>
      <c r="W465" s="267"/>
      <c r="X465" s="243">
        <f>'1 уровень'!X2790</f>
        <v>0</v>
      </c>
      <c r="Y465" s="243">
        <f>'1 уровень'!Y2790</f>
        <v>0</v>
      </c>
      <c r="Z465" s="243">
        <f>'1 уровень'!Z2790</f>
        <v>0</v>
      </c>
      <c r="AA465" s="35"/>
      <c r="AB465" s="35"/>
      <c r="AC465" s="35"/>
      <c r="AD465" s="225"/>
    </row>
    <row r="466" spans="1:30" ht="45" x14ac:dyDescent="0.25">
      <c r="A466" s="17">
        <v>1</v>
      </c>
      <c r="B466" s="63" t="s">
        <v>444</v>
      </c>
      <c r="C466" s="243">
        <f>'1 уровень'!E2786</f>
        <v>0</v>
      </c>
      <c r="D466" s="243">
        <f>'1 уровень'!F2786</f>
        <v>0</v>
      </c>
      <c r="E466" s="243">
        <f>'1 уровень'!G2786</f>
        <v>0</v>
      </c>
      <c r="F466" s="244">
        <f>'1 уровень'!H2786</f>
        <v>0</v>
      </c>
      <c r="G466" s="311">
        <f>'1 уровень'!I2786</f>
        <v>0</v>
      </c>
      <c r="H466" s="311">
        <f>'1 уровень'!J2786</f>
        <v>0</v>
      </c>
      <c r="I466" s="281">
        <f>'1 уровень'!K2786</f>
        <v>0</v>
      </c>
      <c r="J466" s="281">
        <f>'1 уровень'!L2786</f>
        <v>0</v>
      </c>
      <c r="K466" s="281">
        <f>'1 уровень'!M2786</f>
        <v>0</v>
      </c>
      <c r="L466" s="281">
        <f>'1 уровень'!N2786</f>
        <v>0</v>
      </c>
      <c r="M466" s="281">
        <f>'1 уровень'!O2786</f>
        <v>0</v>
      </c>
      <c r="N466" s="281">
        <f>'1 уровень'!P2786</f>
        <v>0</v>
      </c>
      <c r="O466" s="267">
        <f>'1 уровень'!Q2786</f>
        <v>0</v>
      </c>
      <c r="P466" s="267">
        <f>'1 уровень'!R2786</f>
        <v>0</v>
      </c>
      <c r="Q466" s="267">
        <f>'1 уровень'!S2786</f>
        <v>0</v>
      </c>
      <c r="R466" s="267">
        <f>'1 уровень'!T2786</f>
        <v>0</v>
      </c>
      <c r="S466" s="267">
        <f>'1 уровень'!U2786</f>
        <v>0</v>
      </c>
      <c r="T466" s="267">
        <f>'1 уровень'!V2786</f>
        <v>0</v>
      </c>
      <c r="U466" s="310">
        <f>'1 уровень'!W2786</f>
        <v>0</v>
      </c>
      <c r="V466" s="267"/>
      <c r="W466" s="267"/>
      <c r="X466" s="243">
        <f>'1 уровень'!X2791</f>
        <v>0</v>
      </c>
      <c r="Y466" s="243">
        <f>'1 уровень'!Y2791</f>
        <v>0</v>
      </c>
      <c r="Z466" s="243">
        <f>'1 уровень'!Z2791</f>
        <v>0</v>
      </c>
      <c r="AA466" s="35"/>
      <c r="AB466" s="35"/>
      <c r="AC466" s="35"/>
      <c r="AD466" s="225"/>
    </row>
    <row r="467" spans="1:30" ht="29.25" x14ac:dyDescent="0.25">
      <c r="A467" s="17">
        <v>1</v>
      </c>
      <c r="B467" s="101" t="s">
        <v>404</v>
      </c>
      <c r="C467" s="243">
        <f>'1 уровень'!E2787</f>
        <v>0</v>
      </c>
      <c r="D467" s="243">
        <f>'1 уровень'!F2787</f>
        <v>0</v>
      </c>
      <c r="E467" s="243">
        <f>'1 уровень'!G2787</f>
        <v>0</v>
      </c>
      <c r="F467" s="244" t="e">
        <f>'1 уровень'!H2787</f>
        <v>#DIV/0!</v>
      </c>
      <c r="G467" s="311">
        <f>'1 уровень'!I2787</f>
        <v>0</v>
      </c>
      <c r="H467" s="311">
        <f>'1 уровень'!J2787</f>
        <v>0</v>
      </c>
      <c r="I467" s="281">
        <f>'1 уровень'!K2787</f>
        <v>0</v>
      </c>
      <c r="J467" s="281">
        <f>'1 уровень'!L2787</f>
        <v>0</v>
      </c>
      <c r="K467" s="281">
        <f>'1 уровень'!M2787</f>
        <v>0</v>
      </c>
      <c r="L467" s="281">
        <f>'1 уровень'!N2787</f>
        <v>0</v>
      </c>
      <c r="M467" s="281">
        <f>'1 уровень'!O2787</f>
        <v>0</v>
      </c>
      <c r="N467" s="281">
        <f>'1 уровень'!P2787</f>
        <v>0</v>
      </c>
      <c r="O467" s="267">
        <f>'1 уровень'!Q2787</f>
        <v>0</v>
      </c>
      <c r="P467" s="267">
        <f>'1 уровень'!R2787</f>
        <v>0</v>
      </c>
      <c r="Q467" s="267">
        <f>'1 уровень'!S2787</f>
        <v>0</v>
      </c>
      <c r="R467" s="267">
        <f>'1 уровень'!T2787</f>
        <v>0</v>
      </c>
      <c r="S467" s="267">
        <f>'1 уровень'!U2787</f>
        <v>0</v>
      </c>
      <c r="T467" s="267">
        <f>'1 уровень'!V2787</f>
        <v>0</v>
      </c>
      <c r="U467" s="310">
        <f>'1 уровень'!W2787</f>
        <v>0</v>
      </c>
      <c r="V467" s="267"/>
      <c r="W467" s="267"/>
      <c r="X467" s="243">
        <f>'1 уровень'!X2792</f>
        <v>0</v>
      </c>
      <c r="Y467" s="243">
        <f>'1 уровень'!Y2792</f>
        <v>0</v>
      </c>
      <c r="Z467" s="243">
        <f>'1 уровень'!Z2792</f>
        <v>0</v>
      </c>
      <c r="AA467" s="35"/>
      <c r="AB467" s="35"/>
      <c r="AC467" s="35"/>
      <c r="AD467" s="225"/>
    </row>
    <row r="468" spans="1:30" ht="40.5" customHeight="1" x14ac:dyDescent="0.25">
      <c r="A468" s="17">
        <v>1</v>
      </c>
      <c r="B468" s="63" t="s">
        <v>389</v>
      </c>
      <c r="C468" s="243">
        <f>'1 уровень'!E2788</f>
        <v>0</v>
      </c>
      <c r="D468" s="243">
        <f>'1 уровень'!F2788</f>
        <v>0</v>
      </c>
      <c r="E468" s="243">
        <f>'1 уровень'!G2788</f>
        <v>0</v>
      </c>
      <c r="F468" s="244">
        <f>'1 уровень'!H2788</f>
        <v>0</v>
      </c>
      <c r="G468" s="311">
        <f>'1 уровень'!I2788</f>
        <v>0</v>
      </c>
      <c r="H468" s="311">
        <f>'1 уровень'!J2788</f>
        <v>0</v>
      </c>
      <c r="I468" s="281">
        <f>'1 уровень'!K2788</f>
        <v>0</v>
      </c>
      <c r="J468" s="281">
        <f>'1 уровень'!L2788</f>
        <v>0</v>
      </c>
      <c r="K468" s="281">
        <f>'1 уровень'!M2788</f>
        <v>0</v>
      </c>
      <c r="L468" s="281">
        <f>'1 уровень'!N2788</f>
        <v>0</v>
      </c>
      <c r="M468" s="281">
        <f>'1 уровень'!O2788</f>
        <v>0</v>
      </c>
      <c r="N468" s="281">
        <f>'1 уровень'!P2788</f>
        <v>0</v>
      </c>
      <c r="O468" s="267">
        <f>'1 уровень'!Q2788</f>
        <v>0</v>
      </c>
      <c r="P468" s="267">
        <f>'1 уровень'!R2788</f>
        <v>0</v>
      </c>
      <c r="Q468" s="267">
        <f>'1 уровень'!S2788</f>
        <v>0</v>
      </c>
      <c r="R468" s="267">
        <f>'1 уровень'!T2788</f>
        <v>0</v>
      </c>
      <c r="S468" s="267">
        <f>'1 уровень'!U2788</f>
        <v>0</v>
      </c>
      <c r="T468" s="267">
        <f>'1 уровень'!V2788</f>
        <v>0</v>
      </c>
      <c r="U468" s="310">
        <f>'1 уровень'!W2788</f>
        <v>0</v>
      </c>
      <c r="V468" s="267"/>
      <c r="W468" s="267"/>
      <c r="X468" s="243"/>
      <c r="Y468" s="243"/>
      <c r="Z468" s="243"/>
      <c r="AA468" s="35"/>
      <c r="AB468" s="35"/>
      <c r="AC468" s="35"/>
      <c r="AD468" s="225"/>
    </row>
    <row r="469" spans="1:30" ht="30" x14ac:dyDescent="0.25">
      <c r="A469" s="17">
        <v>1</v>
      </c>
      <c r="B469" s="102" t="s">
        <v>390</v>
      </c>
      <c r="C469" s="243">
        <f>'1 уровень'!E2789</f>
        <v>0</v>
      </c>
      <c r="D469" s="243">
        <f>'1 уровень'!F2789</f>
        <v>0</v>
      </c>
      <c r="E469" s="243">
        <f>'1 уровень'!G2789</f>
        <v>0</v>
      </c>
      <c r="F469" s="244">
        <f>'1 уровень'!H2789</f>
        <v>0</v>
      </c>
      <c r="G469" s="311">
        <f>'1 уровень'!I2789</f>
        <v>0</v>
      </c>
      <c r="H469" s="311">
        <f>'1 уровень'!J2789</f>
        <v>0</v>
      </c>
      <c r="I469" s="281">
        <f>'1 уровень'!K2789</f>
        <v>0</v>
      </c>
      <c r="J469" s="281">
        <f>'1 уровень'!L2789</f>
        <v>0</v>
      </c>
      <c r="K469" s="281">
        <f>'1 уровень'!M2789</f>
        <v>0</v>
      </c>
      <c r="L469" s="281">
        <f>'1 уровень'!N2789</f>
        <v>0</v>
      </c>
      <c r="M469" s="281">
        <f>'1 уровень'!O2789</f>
        <v>0</v>
      </c>
      <c r="N469" s="281">
        <f>'1 уровень'!P2789</f>
        <v>0</v>
      </c>
      <c r="O469" s="267">
        <f>'1 уровень'!Q2789</f>
        <v>0</v>
      </c>
      <c r="P469" s="267">
        <f>'1 уровень'!R2789</f>
        <v>0</v>
      </c>
      <c r="Q469" s="267">
        <f>'1 уровень'!S2789</f>
        <v>0</v>
      </c>
      <c r="R469" s="267">
        <f>'1 уровень'!T2789</f>
        <v>0</v>
      </c>
      <c r="S469" s="267">
        <f>'1 уровень'!U2789</f>
        <v>0</v>
      </c>
      <c r="T469" s="267">
        <f>'1 уровень'!V2789</f>
        <v>0</v>
      </c>
      <c r="U469" s="310">
        <f>'1 уровень'!W2789</f>
        <v>0</v>
      </c>
      <c r="V469" s="267"/>
      <c r="W469" s="267"/>
      <c r="X469" s="243">
        <f>'1 уровень'!X2794</f>
        <v>0</v>
      </c>
      <c r="Y469" s="243">
        <f>'1 уровень'!Y2794</f>
        <v>0</v>
      </c>
      <c r="Z469" s="243">
        <f>'1 уровень'!Z2794</f>
        <v>0</v>
      </c>
      <c r="AA469" s="35"/>
      <c r="AB469" s="35"/>
      <c r="AC469" s="35"/>
      <c r="AD469" s="225"/>
    </row>
    <row r="470" spans="1:30" x14ac:dyDescent="0.25">
      <c r="A470" s="17">
        <v>1</v>
      </c>
      <c r="B470" s="63" t="s">
        <v>391</v>
      </c>
      <c r="C470" s="243">
        <f>'1 уровень'!E2790</f>
        <v>0</v>
      </c>
      <c r="D470" s="243">
        <f>'1 уровень'!F2790</f>
        <v>0</v>
      </c>
      <c r="E470" s="243">
        <f>'1 уровень'!G2790</f>
        <v>0</v>
      </c>
      <c r="F470" s="244">
        <f>'1 уровень'!H2790</f>
        <v>0</v>
      </c>
      <c r="G470" s="311">
        <f>'1 уровень'!I2790</f>
        <v>0</v>
      </c>
      <c r="H470" s="311">
        <f>'1 уровень'!J2790</f>
        <v>0</v>
      </c>
      <c r="I470" s="281">
        <f>'1 уровень'!K2790</f>
        <v>0</v>
      </c>
      <c r="J470" s="281">
        <f>'1 уровень'!L2790</f>
        <v>0</v>
      </c>
      <c r="K470" s="281">
        <f>'1 уровень'!M2790</f>
        <v>0</v>
      </c>
      <c r="L470" s="281">
        <f>'1 уровень'!N2790</f>
        <v>0</v>
      </c>
      <c r="M470" s="281">
        <f>'1 уровень'!O2790</f>
        <v>0</v>
      </c>
      <c r="N470" s="281">
        <f>'1 уровень'!P2790</f>
        <v>0</v>
      </c>
      <c r="O470" s="267">
        <f>'1 уровень'!Q2790</f>
        <v>0</v>
      </c>
      <c r="P470" s="267">
        <f>'1 уровень'!R2790</f>
        <v>0</v>
      </c>
      <c r="Q470" s="267">
        <f>'1 уровень'!S2790</f>
        <v>0</v>
      </c>
      <c r="R470" s="267">
        <f>'1 уровень'!T2790</f>
        <v>0</v>
      </c>
      <c r="S470" s="267">
        <f>'1 уровень'!U2790</f>
        <v>0</v>
      </c>
      <c r="T470" s="267">
        <f>'1 уровень'!V2790</f>
        <v>0</v>
      </c>
      <c r="U470" s="310">
        <f>'1 уровень'!W2790</f>
        <v>0</v>
      </c>
      <c r="V470" s="267"/>
      <c r="W470" s="267"/>
      <c r="X470" s="243">
        <f>'1 уровень'!X2795</f>
        <v>0</v>
      </c>
      <c r="Y470" s="243">
        <f>'1 уровень'!Y2795</f>
        <v>0</v>
      </c>
      <c r="Z470" s="243">
        <f>'1 уровень'!Z2795</f>
        <v>0</v>
      </c>
      <c r="AA470" s="35"/>
      <c r="AB470" s="35"/>
      <c r="AC470" s="35"/>
      <c r="AD470" s="225"/>
    </row>
    <row r="471" spans="1:30" s="27" customFormat="1" ht="30" x14ac:dyDescent="0.25">
      <c r="A471" s="17">
        <v>1</v>
      </c>
      <c r="B471" s="63" t="s">
        <v>415</v>
      </c>
      <c r="C471" s="242">
        <f>'1 уровень'!E2791</f>
        <v>0</v>
      </c>
      <c r="D471" s="242">
        <f>'1 уровень'!F2791</f>
        <v>0</v>
      </c>
      <c r="E471" s="242">
        <f>'1 уровень'!G2791</f>
        <v>0</v>
      </c>
      <c r="F471" s="388">
        <f>'1 уровень'!H2791</f>
        <v>0</v>
      </c>
      <c r="G471" s="267">
        <f>'1 уровень'!I2791</f>
        <v>0</v>
      </c>
      <c r="H471" s="267">
        <f>'1 уровень'!J2791</f>
        <v>0</v>
      </c>
      <c r="I471" s="268">
        <f>'1 уровень'!K2791</f>
        <v>0</v>
      </c>
      <c r="J471" s="268">
        <f>'1 уровень'!L2791</f>
        <v>0</v>
      </c>
      <c r="K471" s="268">
        <f>'1 уровень'!M2791</f>
        <v>0</v>
      </c>
      <c r="L471" s="268">
        <f>'1 уровень'!N2791</f>
        <v>0</v>
      </c>
      <c r="M471" s="268">
        <f>'1 уровень'!O2791</f>
        <v>0</v>
      </c>
      <c r="N471" s="268">
        <f>'1 уровень'!P2791</f>
        <v>0</v>
      </c>
      <c r="O471" s="267">
        <f>'1 уровень'!Q2791</f>
        <v>0</v>
      </c>
      <c r="P471" s="267">
        <f>'1 уровень'!R2791</f>
        <v>0</v>
      </c>
      <c r="Q471" s="267">
        <f>'1 уровень'!S2791</f>
        <v>0</v>
      </c>
      <c r="R471" s="267">
        <f>'1 уровень'!T2791</f>
        <v>0</v>
      </c>
      <c r="S471" s="267">
        <f>'1 уровень'!U2791</f>
        <v>0</v>
      </c>
      <c r="T471" s="267">
        <f>'1 уровень'!V2791</f>
        <v>0</v>
      </c>
      <c r="U471" s="310">
        <f>'1 уровень'!W2791</f>
        <v>0</v>
      </c>
      <c r="V471" s="267"/>
      <c r="W471" s="267"/>
      <c r="X471" s="242">
        <f>'1 уровень'!X2796</f>
        <v>0</v>
      </c>
      <c r="Y471" s="242">
        <f>'1 уровень'!Y2796</f>
        <v>0</v>
      </c>
      <c r="Z471" s="242">
        <f>'1 уровень'!Z2796</f>
        <v>0</v>
      </c>
      <c r="AA471" s="35"/>
      <c r="AB471" s="35"/>
      <c r="AC471" s="35"/>
      <c r="AD471" s="225"/>
    </row>
    <row r="472" spans="1:30" ht="30" x14ac:dyDescent="0.25">
      <c r="A472" s="17">
        <v>1</v>
      </c>
      <c r="B472" s="63" t="s">
        <v>445</v>
      </c>
      <c r="C472" s="243">
        <f>'1 уровень'!E2792</f>
        <v>0</v>
      </c>
      <c r="D472" s="243">
        <f>'1 уровень'!F2792</f>
        <v>0</v>
      </c>
      <c r="E472" s="243">
        <f>'1 уровень'!G2792</f>
        <v>0</v>
      </c>
      <c r="F472" s="244" t="e">
        <f>'1 уровень'!H2792</f>
        <v>#DIV/0!</v>
      </c>
      <c r="G472" s="311">
        <f>'1 уровень'!I2792</f>
        <v>0</v>
      </c>
      <c r="H472" s="311">
        <f>'1 уровень'!J2792</f>
        <v>0</v>
      </c>
      <c r="I472" s="281">
        <f>'1 уровень'!K2792</f>
        <v>0</v>
      </c>
      <c r="J472" s="281">
        <f>'1 уровень'!L2792</f>
        <v>0</v>
      </c>
      <c r="K472" s="281">
        <f>'1 уровень'!M2792</f>
        <v>0</v>
      </c>
      <c r="L472" s="281">
        <f>'1 уровень'!N2792</f>
        <v>0</v>
      </c>
      <c r="M472" s="281">
        <f>'1 уровень'!O2792</f>
        <v>0</v>
      </c>
      <c r="N472" s="281">
        <f>'1 уровень'!P2792</f>
        <v>0</v>
      </c>
      <c r="O472" s="267">
        <f>'1 уровень'!Q2792</f>
        <v>0</v>
      </c>
      <c r="P472" s="267">
        <f>'1 уровень'!R2792</f>
        <v>0</v>
      </c>
      <c r="Q472" s="267">
        <f>'1 уровень'!S2792</f>
        <v>0</v>
      </c>
      <c r="R472" s="267">
        <f>'1 уровень'!T2792</f>
        <v>0</v>
      </c>
      <c r="S472" s="267">
        <f>'1 уровень'!U2792</f>
        <v>0</v>
      </c>
      <c r="T472" s="267">
        <f>'1 уровень'!V2792</f>
        <v>0</v>
      </c>
      <c r="U472" s="310">
        <f>'1 уровень'!W2792</f>
        <v>0</v>
      </c>
      <c r="V472" s="267" t="e">
        <f>Q472/P472*100</f>
        <v>#DIV/0!</v>
      </c>
      <c r="W472" s="267" t="e">
        <f>U472/P472*100</f>
        <v>#DIV/0!</v>
      </c>
      <c r="X472" s="243">
        <f>'1 уровень'!X2797</f>
        <v>0</v>
      </c>
      <c r="Y472" s="243">
        <f>'1 уровень'!Y2797</f>
        <v>0</v>
      </c>
      <c r="Z472" s="243">
        <f>'1 уровень'!Z2797</f>
        <v>0</v>
      </c>
      <c r="AA472" s="35"/>
      <c r="AB472" s="35"/>
      <c r="AC472" s="35"/>
      <c r="AD472" s="225"/>
    </row>
    <row r="473" spans="1:30" ht="60" x14ac:dyDescent="0.25">
      <c r="A473" s="17">
        <v>1</v>
      </c>
      <c r="B473" s="63" t="s">
        <v>393</v>
      </c>
      <c r="C473" s="243">
        <f>'1 уровень'!E2793</f>
        <v>0</v>
      </c>
      <c r="D473" s="243">
        <f>'1 уровень'!F2793</f>
        <v>0</v>
      </c>
      <c r="E473" s="243">
        <f>'1 уровень'!G2793</f>
        <v>0</v>
      </c>
      <c r="F473" s="244">
        <f>'1 уровень'!H2793</f>
        <v>0</v>
      </c>
      <c r="G473" s="311">
        <f>'1 уровень'!I2793</f>
        <v>0</v>
      </c>
      <c r="H473" s="311">
        <f>'1 уровень'!J2793</f>
        <v>0</v>
      </c>
      <c r="I473" s="281">
        <f>'1 уровень'!K2793</f>
        <v>0</v>
      </c>
      <c r="J473" s="281">
        <f>'1 уровень'!L2793</f>
        <v>0</v>
      </c>
      <c r="K473" s="281">
        <f>'1 уровень'!M2793</f>
        <v>0</v>
      </c>
      <c r="L473" s="281">
        <f>'1 уровень'!N2793</f>
        <v>0</v>
      </c>
      <c r="M473" s="281">
        <f>'1 уровень'!O2793</f>
        <v>0</v>
      </c>
      <c r="N473" s="281">
        <f>'1 уровень'!P2793</f>
        <v>0</v>
      </c>
      <c r="O473" s="267">
        <f>'1 уровень'!Q2793</f>
        <v>0</v>
      </c>
      <c r="P473" s="267">
        <f>'1 уровень'!R2793</f>
        <v>0</v>
      </c>
      <c r="Q473" s="267">
        <f>'1 уровень'!S2793</f>
        <v>0</v>
      </c>
      <c r="R473" s="267">
        <f>'1 уровень'!T2793</f>
        <v>0</v>
      </c>
      <c r="S473" s="267">
        <f>'1 уровень'!U2793</f>
        <v>0</v>
      </c>
      <c r="T473" s="267">
        <f>'1 уровень'!V2793</f>
        <v>0</v>
      </c>
      <c r="U473" s="310">
        <f>'1 уровень'!W2793</f>
        <v>0</v>
      </c>
      <c r="V473" s="267"/>
      <c r="W473" s="267"/>
      <c r="X473" s="243">
        <f>'1 уровень'!X2798</f>
        <v>0</v>
      </c>
      <c r="Y473" s="243">
        <f>'1 уровень'!Y2798</f>
        <v>0</v>
      </c>
      <c r="Z473" s="243">
        <f>'1 уровень'!Z2798</f>
        <v>0</v>
      </c>
      <c r="AA473" s="35"/>
      <c r="AB473" s="35"/>
      <c r="AC473" s="35"/>
      <c r="AD473" s="225"/>
    </row>
    <row r="474" spans="1:30" ht="45" x14ac:dyDescent="0.25">
      <c r="A474" s="17">
        <v>1</v>
      </c>
      <c r="B474" s="62" t="s">
        <v>394</v>
      </c>
      <c r="C474" s="243">
        <f>'1 уровень'!E2794</f>
        <v>0</v>
      </c>
      <c r="D474" s="243">
        <f>'1 уровень'!F2794</f>
        <v>0</v>
      </c>
      <c r="E474" s="243">
        <f>'1 уровень'!G2794</f>
        <v>0</v>
      </c>
      <c r="F474" s="244">
        <f>'1 уровень'!H2794</f>
        <v>0</v>
      </c>
      <c r="G474" s="311">
        <f>'1 уровень'!I2794</f>
        <v>0</v>
      </c>
      <c r="H474" s="311">
        <f>'1 уровень'!J2794</f>
        <v>0</v>
      </c>
      <c r="I474" s="281">
        <f>'1 уровень'!K2794</f>
        <v>0</v>
      </c>
      <c r="J474" s="281">
        <f>'1 уровень'!L2794</f>
        <v>0</v>
      </c>
      <c r="K474" s="281">
        <f>'1 уровень'!M2794</f>
        <v>0</v>
      </c>
      <c r="L474" s="281">
        <f>'1 уровень'!N2794</f>
        <v>0</v>
      </c>
      <c r="M474" s="281">
        <f>'1 уровень'!O2794</f>
        <v>0</v>
      </c>
      <c r="N474" s="281">
        <f>'1 уровень'!P2794</f>
        <v>0</v>
      </c>
      <c r="O474" s="267">
        <f>'1 уровень'!Q2794</f>
        <v>0</v>
      </c>
      <c r="P474" s="267">
        <f>'1 уровень'!R2794</f>
        <v>0</v>
      </c>
      <c r="Q474" s="267">
        <f>'1 уровень'!S2794</f>
        <v>0</v>
      </c>
      <c r="R474" s="267">
        <f>'1 уровень'!T2794</f>
        <v>0</v>
      </c>
      <c r="S474" s="267">
        <f>'1 уровень'!U2794</f>
        <v>0</v>
      </c>
      <c r="T474" s="267">
        <f>'1 уровень'!V2794</f>
        <v>0</v>
      </c>
      <c r="U474" s="310">
        <f>'1 уровень'!W2794</f>
        <v>0</v>
      </c>
      <c r="V474" s="267"/>
      <c r="W474" s="267"/>
      <c r="X474" s="243">
        <f>'1 уровень'!X2799</f>
        <v>0</v>
      </c>
      <c r="Y474" s="243">
        <f>'1 уровень'!Y2799</f>
        <v>0</v>
      </c>
      <c r="Z474" s="243">
        <f>'1 уровень'!Z2799</f>
        <v>0</v>
      </c>
      <c r="AA474" s="35"/>
      <c r="AB474" s="35"/>
      <c r="AC474" s="35"/>
      <c r="AD474" s="225"/>
    </row>
    <row r="475" spans="1:30" ht="29.25" x14ac:dyDescent="0.25">
      <c r="A475" s="17">
        <v>1</v>
      </c>
      <c r="B475" s="101" t="s">
        <v>405</v>
      </c>
      <c r="C475" s="243">
        <f>'1 уровень'!E2795</f>
        <v>0</v>
      </c>
      <c r="D475" s="243">
        <f>'1 уровень'!F2795</f>
        <v>0</v>
      </c>
      <c r="E475" s="243">
        <f>'1 уровень'!G2795</f>
        <v>0</v>
      </c>
      <c r="F475" s="244">
        <f>'1 уровень'!H2795</f>
        <v>0</v>
      </c>
      <c r="G475" s="311">
        <f>'1 уровень'!I2795</f>
        <v>0</v>
      </c>
      <c r="H475" s="311">
        <f>'1 уровень'!J2795</f>
        <v>0</v>
      </c>
      <c r="I475" s="281">
        <f>'1 уровень'!K2795</f>
        <v>0</v>
      </c>
      <c r="J475" s="281">
        <f>'1 уровень'!L2795</f>
        <v>0</v>
      </c>
      <c r="K475" s="281">
        <f>'1 уровень'!M2795</f>
        <v>0</v>
      </c>
      <c r="L475" s="281">
        <f>'1 уровень'!N2795</f>
        <v>0</v>
      </c>
      <c r="M475" s="281">
        <f>'1 уровень'!O2795</f>
        <v>0</v>
      </c>
      <c r="N475" s="281">
        <f>'1 уровень'!P2795</f>
        <v>0</v>
      </c>
      <c r="O475" s="267">
        <f>'1 уровень'!Q2795</f>
        <v>0</v>
      </c>
      <c r="P475" s="267">
        <f>'1 уровень'!R2795</f>
        <v>0</v>
      </c>
      <c r="Q475" s="267">
        <f>'1 уровень'!S2795</f>
        <v>0</v>
      </c>
      <c r="R475" s="267">
        <f>'1 уровень'!T2795</f>
        <v>0</v>
      </c>
      <c r="S475" s="267">
        <f>'1 уровень'!U2795</f>
        <v>0</v>
      </c>
      <c r="T475" s="267">
        <f>'1 уровень'!V2795</f>
        <v>0</v>
      </c>
      <c r="U475" s="310">
        <f>'1 уровень'!W2795</f>
        <v>0</v>
      </c>
      <c r="V475" s="267"/>
      <c r="W475" s="267"/>
      <c r="X475" s="243">
        <f>'1 уровень'!X2800</f>
        <v>0</v>
      </c>
      <c r="Y475" s="243">
        <f>'1 уровень'!Y2800</f>
        <v>0</v>
      </c>
      <c r="Z475" s="243">
        <f>'1 уровень'!Z2800</f>
        <v>0</v>
      </c>
      <c r="AA475" s="35"/>
      <c r="AB475" s="35"/>
      <c r="AC475" s="35"/>
      <c r="AD475" s="225"/>
    </row>
    <row r="476" spans="1:30" x14ac:dyDescent="0.25">
      <c r="A476" s="17">
        <v>1</v>
      </c>
      <c r="B476" s="101" t="s">
        <v>417</v>
      </c>
      <c r="C476" s="243">
        <f>'1 уровень'!E2796</f>
        <v>0</v>
      </c>
      <c r="D476" s="243">
        <f>'1 уровень'!F2796</f>
        <v>0</v>
      </c>
      <c r="E476" s="243">
        <f>'1 уровень'!G2796</f>
        <v>0</v>
      </c>
      <c r="F476" s="244">
        <f>'1 уровень'!H2796</f>
        <v>0</v>
      </c>
      <c r="G476" s="311">
        <f>'1 уровень'!I2796</f>
        <v>0</v>
      </c>
      <c r="H476" s="311">
        <f>'1 уровень'!J2796</f>
        <v>0</v>
      </c>
      <c r="I476" s="281">
        <f>'1 уровень'!K2796</f>
        <v>0</v>
      </c>
      <c r="J476" s="281">
        <f>'1 уровень'!L2796</f>
        <v>0</v>
      </c>
      <c r="K476" s="281">
        <f>'1 уровень'!M2796</f>
        <v>0</v>
      </c>
      <c r="L476" s="281">
        <f>'1 уровень'!N2796</f>
        <v>0</v>
      </c>
      <c r="M476" s="281">
        <f>'1 уровень'!O2796</f>
        <v>0</v>
      </c>
      <c r="N476" s="281">
        <f>'1 уровень'!P2796</f>
        <v>0</v>
      </c>
      <c r="O476" s="267">
        <f>'1 уровень'!Q2796</f>
        <v>0</v>
      </c>
      <c r="P476" s="267">
        <f>'1 уровень'!R2796</f>
        <v>0</v>
      </c>
      <c r="Q476" s="267">
        <f>'1 уровень'!S2796</f>
        <v>0</v>
      </c>
      <c r="R476" s="267">
        <f>'1 уровень'!T2796</f>
        <v>0</v>
      </c>
      <c r="S476" s="267">
        <f>'1 уровень'!U2796</f>
        <v>0</v>
      </c>
      <c r="T476" s="267">
        <f>'1 уровень'!V2796</f>
        <v>0</v>
      </c>
      <c r="U476" s="310">
        <f>'1 уровень'!W2796</f>
        <v>0</v>
      </c>
      <c r="V476" s="267"/>
      <c r="W476" s="267"/>
      <c r="X476" s="243">
        <f>'1 уровень'!X2801</f>
        <v>0</v>
      </c>
      <c r="Y476" s="243">
        <f>'1 уровень'!Y2801</f>
        <v>0</v>
      </c>
      <c r="Z476" s="243">
        <f>'1 уровень'!Z2801</f>
        <v>0</v>
      </c>
      <c r="AA476" s="35"/>
      <c r="AB476" s="35"/>
      <c r="AC476" s="35"/>
      <c r="AD476" s="225"/>
    </row>
    <row r="477" spans="1:30" x14ac:dyDescent="0.25">
      <c r="A477" s="17">
        <v>1</v>
      </c>
      <c r="B477" s="63" t="s">
        <v>418</v>
      </c>
      <c r="C477" s="243">
        <f>'1 уровень'!E2797</f>
        <v>0</v>
      </c>
      <c r="D477" s="243">
        <f>'1 уровень'!F2797</f>
        <v>0</v>
      </c>
      <c r="E477" s="243">
        <f>'1 уровень'!G2797</f>
        <v>0</v>
      </c>
      <c r="F477" s="244">
        <f>'1 уровень'!H2797</f>
        <v>0</v>
      </c>
      <c r="G477" s="311">
        <f>'1 уровень'!I2797</f>
        <v>0</v>
      </c>
      <c r="H477" s="311">
        <f>'1 уровень'!J2797</f>
        <v>0</v>
      </c>
      <c r="I477" s="281">
        <f>'1 уровень'!K2797</f>
        <v>0</v>
      </c>
      <c r="J477" s="281">
        <f>'1 уровень'!L2797</f>
        <v>0</v>
      </c>
      <c r="K477" s="281">
        <f>'1 уровень'!M2797</f>
        <v>0</v>
      </c>
      <c r="L477" s="281">
        <f>'1 уровень'!N2797</f>
        <v>0</v>
      </c>
      <c r="M477" s="281">
        <f>'1 уровень'!O2797</f>
        <v>0</v>
      </c>
      <c r="N477" s="281">
        <f>'1 уровень'!P2797</f>
        <v>0</v>
      </c>
      <c r="O477" s="267">
        <f>'1 уровень'!Q2797</f>
        <v>0</v>
      </c>
      <c r="P477" s="267">
        <f>'1 уровень'!R2797</f>
        <v>0</v>
      </c>
      <c r="Q477" s="267">
        <f>'1 уровень'!S2797</f>
        <v>0</v>
      </c>
      <c r="R477" s="267">
        <f>'1 уровень'!T2797</f>
        <v>0</v>
      </c>
      <c r="S477" s="267">
        <f>'1 уровень'!U2797</f>
        <v>0</v>
      </c>
      <c r="T477" s="267">
        <f>'1 уровень'!V2797</f>
        <v>0</v>
      </c>
      <c r="U477" s="310">
        <f>'1 уровень'!W2797</f>
        <v>0</v>
      </c>
      <c r="V477" s="267"/>
      <c r="W477" s="267"/>
      <c r="X477" s="243">
        <f>'1 уровень'!X2802</f>
        <v>0</v>
      </c>
      <c r="Y477" s="243">
        <f>'1 уровень'!Y2802</f>
        <v>0</v>
      </c>
      <c r="Z477" s="243">
        <f>'1 уровень'!Z2802</f>
        <v>0</v>
      </c>
      <c r="AA477" s="35"/>
      <c r="AB477" s="35"/>
      <c r="AC477" s="35"/>
      <c r="AD477" s="225"/>
    </row>
    <row r="478" spans="1:30" x14ac:dyDescent="0.25">
      <c r="A478" s="17">
        <v>1</v>
      </c>
      <c r="B478" s="112" t="s">
        <v>419</v>
      </c>
      <c r="C478" s="243">
        <f>'1 уровень'!E2798</f>
        <v>0</v>
      </c>
      <c r="D478" s="243">
        <f>'1 уровень'!F2798</f>
        <v>0</v>
      </c>
      <c r="E478" s="243">
        <f>'1 уровень'!G2798</f>
        <v>0</v>
      </c>
      <c r="F478" s="244">
        <f>'1 уровень'!H2798</f>
        <v>0</v>
      </c>
      <c r="G478" s="311">
        <f>'1 уровень'!I2798</f>
        <v>0</v>
      </c>
      <c r="H478" s="311">
        <f>'1 уровень'!J2798</f>
        <v>0</v>
      </c>
      <c r="I478" s="281">
        <f>'1 уровень'!K2798</f>
        <v>0</v>
      </c>
      <c r="J478" s="281">
        <f>'1 уровень'!L2798</f>
        <v>0</v>
      </c>
      <c r="K478" s="281">
        <f>'1 уровень'!M2798</f>
        <v>0</v>
      </c>
      <c r="L478" s="281">
        <f>'1 уровень'!N2798</f>
        <v>0</v>
      </c>
      <c r="M478" s="281">
        <f>'1 уровень'!O2798</f>
        <v>0</v>
      </c>
      <c r="N478" s="281">
        <f>'1 уровень'!P2798</f>
        <v>0</v>
      </c>
      <c r="O478" s="267">
        <f>'1 уровень'!Q2798</f>
        <v>0</v>
      </c>
      <c r="P478" s="267">
        <f>'1 уровень'!R2798</f>
        <v>0</v>
      </c>
      <c r="Q478" s="267">
        <f>'1 уровень'!S2798</f>
        <v>0</v>
      </c>
      <c r="R478" s="267">
        <f>'1 уровень'!T2798</f>
        <v>0</v>
      </c>
      <c r="S478" s="267">
        <f>'1 уровень'!U2798</f>
        <v>0</v>
      </c>
      <c r="T478" s="267">
        <f>'1 уровень'!V2798</f>
        <v>0</v>
      </c>
      <c r="U478" s="310">
        <f>'1 уровень'!W2798</f>
        <v>0</v>
      </c>
      <c r="V478" s="267"/>
      <c r="W478" s="267"/>
      <c r="X478" s="243">
        <f>'1 уровень'!X2803</f>
        <v>0</v>
      </c>
      <c r="Y478" s="243">
        <f>'1 уровень'!Y2803</f>
        <v>0</v>
      </c>
      <c r="Z478" s="243">
        <f>'1 уровень'!Z2803</f>
        <v>0</v>
      </c>
      <c r="AA478" s="35"/>
      <c r="AB478" s="35"/>
      <c r="AC478" s="35"/>
      <c r="AD478" s="225"/>
    </row>
    <row r="479" spans="1:30" ht="29.25" x14ac:dyDescent="0.25">
      <c r="A479" s="17">
        <v>1</v>
      </c>
      <c r="B479" s="101" t="s">
        <v>395</v>
      </c>
      <c r="C479" s="243">
        <f>'1 уровень'!E2799</f>
        <v>0</v>
      </c>
      <c r="D479" s="243">
        <f>'1 уровень'!F2799</f>
        <v>0</v>
      </c>
      <c r="E479" s="243">
        <f>'1 уровень'!G2799</f>
        <v>0</v>
      </c>
      <c r="F479" s="244" t="e">
        <f>'1 уровень'!H2799</f>
        <v>#DIV/0!</v>
      </c>
      <c r="G479" s="311">
        <f>'1 уровень'!I2799</f>
        <v>0</v>
      </c>
      <c r="H479" s="311">
        <f>'1 уровень'!J2799</f>
        <v>0</v>
      </c>
      <c r="I479" s="281">
        <f>'1 уровень'!K2799</f>
        <v>0</v>
      </c>
      <c r="J479" s="281">
        <f>'1 уровень'!L2799</f>
        <v>0</v>
      </c>
      <c r="K479" s="281">
        <f>'1 уровень'!M2799</f>
        <v>0</v>
      </c>
      <c r="L479" s="281">
        <f>'1 уровень'!N2799</f>
        <v>0</v>
      </c>
      <c r="M479" s="281">
        <f>'1 уровень'!O2799</f>
        <v>0</v>
      </c>
      <c r="N479" s="281">
        <f>'1 уровень'!P2799</f>
        <v>0</v>
      </c>
      <c r="O479" s="267">
        <f>'1 уровень'!Q2799</f>
        <v>0</v>
      </c>
      <c r="P479" s="267">
        <f>'1 уровень'!R2799</f>
        <v>0</v>
      </c>
      <c r="Q479" s="267">
        <f>'1 уровень'!S2799</f>
        <v>0</v>
      </c>
      <c r="R479" s="267">
        <f>'1 уровень'!T2799</f>
        <v>0</v>
      </c>
      <c r="S479" s="267">
        <f>'1 уровень'!U2799</f>
        <v>0</v>
      </c>
      <c r="T479" s="267">
        <f>'1 уровень'!V2799</f>
        <v>0</v>
      </c>
      <c r="U479" s="310">
        <f>'1 уровень'!W2799</f>
        <v>0</v>
      </c>
      <c r="V479" s="267"/>
      <c r="W479" s="267"/>
      <c r="X479" s="243">
        <f>'1 уровень'!X2804</f>
        <v>0</v>
      </c>
      <c r="Y479" s="243">
        <f>'1 уровень'!Y2804</f>
        <v>0</v>
      </c>
      <c r="Z479" s="243">
        <f>'1 уровень'!Z2804</f>
        <v>0</v>
      </c>
      <c r="AA479" s="35"/>
      <c r="AB479" s="35"/>
      <c r="AC479" s="35"/>
      <c r="AD479" s="225"/>
    </row>
    <row r="480" spans="1:30" ht="30" x14ac:dyDescent="0.25">
      <c r="A480" s="17">
        <v>1</v>
      </c>
      <c r="B480" s="6" t="s">
        <v>256</v>
      </c>
      <c r="C480" s="243">
        <f>'1 уровень'!E2800</f>
        <v>0</v>
      </c>
      <c r="D480" s="243">
        <f>'1 уровень'!F2800</f>
        <v>0</v>
      </c>
      <c r="E480" s="243">
        <f>'1 уровень'!G2800</f>
        <v>0</v>
      </c>
      <c r="F480" s="244">
        <f>'1 уровень'!H2800</f>
        <v>0</v>
      </c>
      <c r="G480" s="311">
        <f>'1 уровень'!I2800</f>
        <v>0</v>
      </c>
      <c r="H480" s="311">
        <f>'1 уровень'!J2800</f>
        <v>0</v>
      </c>
      <c r="I480" s="281">
        <f>'1 уровень'!K2800</f>
        <v>0</v>
      </c>
      <c r="J480" s="281">
        <f>'1 уровень'!L2800</f>
        <v>0</v>
      </c>
      <c r="K480" s="281">
        <f>'1 уровень'!M2800</f>
        <v>0</v>
      </c>
      <c r="L480" s="281">
        <f>'1 уровень'!N2800</f>
        <v>0</v>
      </c>
      <c r="M480" s="281">
        <f>'1 уровень'!O2800</f>
        <v>0</v>
      </c>
      <c r="N480" s="281">
        <f>'1 уровень'!P2800</f>
        <v>0</v>
      </c>
      <c r="O480" s="267">
        <f>'1 уровень'!Q2800</f>
        <v>0</v>
      </c>
      <c r="P480" s="267">
        <f>'1 уровень'!R2800</f>
        <v>0</v>
      </c>
      <c r="Q480" s="267">
        <f>'1 уровень'!S2800</f>
        <v>0</v>
      </c>
      <c r="R480" s="267">
        <f>'1 уровень'!T2800</f>
        <v>0</v>
      </c>
      <c r="S480" s="267">
        <f>'1 уровень'!U2800</f>
        <v>0</v>
      </c>
      <c r="T480" s="267">
        <f>'1 уровень'!V2800</f>
        <v>0</v>
      </c>
      <c r="U480" s="310">
        <f>'1 уровень'!W2800</f>
        <v>0</v>
      </c>
      <c r="V480" s="267"/>
      <c r="W480" s="267"/>
      <c r="X480" s="243">
        <f>'1 уровень'!X2805</f>
        <v>0</v>
      </c>
      <c r="Y480" s="243">
        <f>'1 уровень'!Y2805</f>
        <v>0</v>
      </c>
      <c r="Z480" s="243">
        <f>'1 уровень'!Z2805</f>
        <v>0</v>
      </c>
      <c r="AA480" s="35"/>
      <c r="AB480" s="35"/>
      <c r="AC480" s="35"/>
      <c r="AD480" s="225"/>
    </row>
    <row r="481" spans="1:30" ht="72" x14ac:dyDescent="0.25">
      <c r="A481" s="17">
        <v>1</v>
      </c>
      <c r="B481" s="101" t="s">
        <v>426</v>
      </c>
      <c r="C481" s="243">
        <f>'1 уровень'!E2801</f>
        <v>0</v>
      </c>
      <c r="D481" s="243">
        <f>'1 уровень'!F2801</f>
        <v>0</v>
      </c>
      <c r="E481" s="243">
        <f>'1 уровень'!G2801</f>
        <v>1</v>
      </c>
      <c r="F481" s="244">
        <f>'1 уровень'!H2801</f>
        <v>0</v>
      </c>
      <c r="G481" s="311">
        <f>'1 уровень'!I2801</f>
        <v>0</v>
      </c>
      <c r="H481" s="311">
        <f>'1 уровень'!J2801</f>
        <v>0</v>
      </c>
      <c r="I481" s="281">
        <f>'1 уровень'!K2801</f>
        <v>0</v>
      </c>
      <c r="J481" s="281">
        <f>'1 уровень'!L2801</f>
        <v>0</v>
      </c>
      <c r="K481" s="281">
        <f>'1 уровень'!M2801</f>
        <v>0</v>
      </c>
      <c r="L481" s="281">
        <f>'1 уровень'!N2801</f>
        <v>0</v>
      </c>
      <c r="M481" s="281">
        <f>'1 уровень'!O2801</f>
        <v>0</v>
      </c>
      <c r="N481" s="281">
        <f>'1 уровень'!P2801</f>
        <v>0</v>
      </c>
      <c r="O481" s="267">
        <f>'1 уровень'!Q2801</f>
        <v>0</v>
      </c>
      <c r="P481" s="267">
        <f>'1 уровень'!R2801</f>
        <v>0</v>
      </c>
      <c r="Q481" s="267">
        <f>'1 уровень'!S2801</f>
        <v>0</v>
      </c>
      <c r="R481" s="267">
        <f>'1 уровень'!T2801</f>
        <v>0</v>
      </c>
      <c r="S481" s="267">
        <f>'1 уровень'!U2801</f>
        <v>0</v>
      </c>
      <c r="T481" s="267">
        <f>'1 уровень'!V2801</f>
        <v>0</v>
      </c>
      <c r="U481" s="310">
        <f>'1 уровень'!W2801</f>
        <v>0</v>
      </c>
      <c r="V481" s="267"/>
      <c r="W481" s="267"/>
      <c r="X481" s="243">
        <f>'1 уровень'!X2806</f>
        <v>0</v>
      </c>
      <c r="Y481" s="243">
        <f>'1 уровень'!Y2806</f>
        <v>0</v>
      </c>
      <c r="Z481" s="243">
        <f>'1 уровень'!Z2806</f>
        <v>0</v>
      </c>
      <c r="AA481" s="35"/>
      <c r="AB481" s="35"/>
      <c r="AC481" s="35"/>
      <c r="AD481" s="225"/>
    </row>
    <row r="482" spans="1:30" x14ac:dyDescent="0.25">
      <c r="A482" s="17">
        <v>1</v>
      </c>
      <c r="B482" s="139" t="s">
        <v>299</v>
      </c>
      <c r="C482" s="243">
        <f>'1 уровень'!E2802</f>
        <v>0</v>
      </c>
      <c r="D482" s="243">
        <f>'1 уровень'!F2802</f>
        <v>0</v>
      </c>
      <c r="E482" s="243">
        <f>'1 уровень'!G2802</f>
        <v>0</v>
      </c>
      <c r="F482" s="244" t="e">
        <f>'1 уровень'!H2802</f>
        <v>#DIV/0!</v>
      </c>
      <c r="G482" s="311">
        <f>'1 уровень'!I2802</f>
        <v>0</v>
      </c>
      <c r="H482" s="311">
        <f>'1 уровень'!J2802</f>
        <v>0</v>
      </c>
      <c r="I482" s="281">
        <f>'1 уровень'!K2802</f>
        <v>0</v>
      </c>
      <c r="J482" s="281">
        <f>'1 уровень'!L2802</f>
        <v>0</v>
      </c>
      <c r="K482" s="281">
        <f>'1 уровень'!M2802</f>
        <v>0</v>
      </c>
      <c r="L482" s="281">
        <f>'1 уровень'!N2802</f>
        <v>0</v>
      </c>
      <c r="M482" s="281">
        <f>'1 уровень'!O2802</f>
        <v>0</v>
      </c>
      <c r="N482" s="281">
        <f>'1 уровень'!P2802</f>
        <v>0</v>
      </c>
      <c r="O482" s="267">
        <f>'1 уровень'!Q2802</f>
        <v>0</v>
      </c>
      <c r="P482" s="267">
        <f>'1 уровень'!R2802</f>
        <v>0</v>
      </c>
      <c r="Q482" s="267">
        <f>'1 уровень'!S2802</f>
        <v>0</v>
      </c>
      <c r="R482" s="267">
        <f>'1 уровень'!T2802</f>
        <v>0</v>
      </c>
      <c r="S482" s="267">
        <f>'1 уровень'!U2802</f>
        <v>0</v>
      </c>
      <c r="T482" s="267">
        <f>'1 уровень'!V2802</f>
        <v>0</v>
      </c>
      <c r="U482" s="310">
        <f>'1 уровень'!W2802</f>
        <v>0</v>
      </c>
      <c r="V482" s="267"/>
      <c r="W482" s="267"/>
      <c r="X482" s="243">
        <f>'1 уровень'!X2807</f>
        <v>0</v>
      </c>
      <c r="Y482" s="243">
        <f>'1 уровень'!Y2807</f>
        <v>0</v>
      </c>
      <c r="Z482" s="243">
        <f>'1 уровень'!Z2807</f>
        <v>0</v>
      </c>
      <c r="AA482" s="35"/>
      <c r="AB482" s="35"/>
      <c r="AC482" s="35"/>
      <c r="AD482" s="225"/>
    </row>
    <row r="483" spans="1:30" x14ac:dyDescent="0.25">
      <c r="A483" s="17">
        <v>1</v>
      </c>
      <c r="B483" s="104" t="s">
        <v>401</v>
      </c>
      <c r="C483" s="243">
        <f>'1 уровень'!E2803</f>
        <v>0</v>
      </c>
      <c r="D483" s="243">
        <f>'1 уровень'!F2803</f>
        <v>0</v>
      </c>
      <c r="E483" s="243">
        <f>'1 уровень'!G2803</f>
        <v>0</v>
      </c>
      <c r="F483" s="244" t="e">
        <f>'1 уровень'!H2803</f>
        <v>#DIV/0!</v>
      </c>
      <c r="G483" s="311">
        <f>'1 уровень'!I2803</f>
        <v>0</v>
      </c>
      <c r="H483" s="311">
        <f>'1 уровень'!J2803</f>
        <v>0</v>
      </c>
      <c r="I483" s="281">
        <f>'1 уровень'!K2803</f>
        <v>0</v>
      </c>
      <c r="J483" s="281">
        <f>'1 уровень'!L2803</f>
        <v>0</v>
      </c>
      <c r="K483" s="281">
        <f>'1 уровень'!M2803</f>
        <v>0</v>
      </c>
      <c r="L483" s="281">
        <f>'1 уровень'!N2803</f>
        <v>0</v>
      </c>
      <c r="M483" s="281">
        <f>'1 уровень'!O2803</f>
        <v>0</v>
      </c>
      <c r="N483" s="281">
        <f>'1 уровень'!P2803</f>
        <v>0</v>
      </c>
      <c r="O483" s="267">
        <f>'1 уровень'!Q2803</f>
        <v>0</v>
      </c>
      <c r="P483" s="267">
        <f>'1 уровень'!R2803</f>
        <v>0</v>
      </c>
      <c r="Q483" s="267">
        <f>'1 уровень'!S2803</f>
        <v>0</v>
      </c>
      <c r="R483" s="267">
        <f>'1 уровень'!T2803</f>
        <v>0</v>
      </c>
      <c r="S483" s="267">
        <f>'1 уровень'!U2803</f>
        <v>0</v>
      </c>
      <c r="T483" s="267">
        <f>'1 уровень'!V2803</f>
        <v>0</v>
      </c>
      <c r="U483" s="310">
        <f>'1 уровень'!W2803</f>
        <v>0</v>
      </c>
      <c r="V483" s="267"/>
      <c r="W483" s="267"/>
      <c r="X483" s="243" t="e">
        <f>'1 уровень'!#REF!</f>
        <v>#REF!</v>
      </c>
      <c r="Y483" s="243" t="e">
        <f>'1 уровень'!#REF!</f>
        <v>#REF!</v>
      </c>
      <c r="Z483" s="243" t="e">
        <f>'1 уровень'!#REF!</f>
        <v>#REF!</v>
      </c>
      <c r="AA483" s="35"/>
      <c r="AB483" s="35"/>
      <c r="AC483" s="35"/>
      <c r="AD483" s="225"/>
    </row>
    <row r="484" spans="1:30" ht="29.25" x14ac:dyDescent="0.25">
      <c r="A484" s="17">
        <v>1</v>
      </c>
      <c r="B484" s="104" t="s">
        <v>446</v>
      </c>
      <c r="C484" s="243">
        <f>'1 уровень'!E2804</f>
        <v>0</v>
      </c>
      <c r="D484" s="243">
        <f>'1 уровень'!F2804</f>
        <v>0</v>
      </c>
      <c r="E484" s="243">
        <f>'1 уровень'!G2804</f>
        <v>0</v>
      </c>
      <c r="F484" s="244" t="e">
        <f>'1 уровень'!H2804</f>
        <v>#DIV/0!</v>
      </c>
      <c r="G484" s="311">
        <f>'1 уровень'!I2804</f>
        <v>0</v>
      </c>
      <c r="H484" s="311">
        <f>'1 уровень'!J2804</f>
        <v>0</v>
      </c>
      <c r="I484" s="281">
        <f>'1 уровень'!K2804</f>
        <v>0</v>
      </c>
      <c r="J484" s="281">
        <f>'1 уровень'!L2804</f>
        <v>0</v>
      </c>
      <c r="K484" s="281">
        <f>'1 уровень'!M2804</f>
        <v>0</v>
      </c>
      <c r="L484" s="281">
        <f>'1 уровень'!N2804</f>
        <v>0</v>
      </c>
      <c r="M484" s="281">
        <f>'1 уровень'!O2804</f>
        <v>0</v>
      </c>
      <c r="N484" s="281">
        <f>'1 уровень'!P2804</f>
        <v>0</v>
      </c>
      <c r="O484" s="267">
        <f>'1 уровень'!Q2804</f>
        <v>0</v>
      </c>
      <c r="P484" s="267">
        <f>'1 уровень'!R2804</f>
        <v>0</v>
      </c>
      <c r="Q484" s="267">
        <f>'1 уровень'!S2804</f>
        <v>0</v>
      </c>
      <c r="R484" s="267">
        <f>'1 уровень'!T2804</f>
        <v>0</v>
      </c>
      <c r="S484" s="267">
        <f>'1 уровень'!U2804</f>
        <v>0</v>
      </c>
      <c r="T484" s="267">
        <f>'1 уровень'!V2804</f>
        <v>0</v>
      </c>
      <c r="U484" s="310">
        <f>'1 уровень'!W2804</f>
        <v>0</v>
      </c>
      <c r="V484" s="267"/>
      <c r="W484" s="267"/>
      <c r="X484" s="243" t="e">
        <f>'1 уровень'!#REF!</f>
        <v>#REF!</v>
      </c>
      <c r="Y484" s="243" t="e">
        <f>'1 уровень'!#REF!</f>
        <v>#REF!</v>
      </c>
      <c r="Z484" s="243" t="e">
        <f>'1 уровень'!#REF!</f>
        <v>#REF!</v>
      </c>
      <c r="AA484" s="35"/>
      <c r="AB484" s="35"/>
      <c r="AC484" s="35"/>
      <c r="AD484" s="225"/>
    </row>
    <row r="485" spans="1:30" ht="29.25" x14ac:dyDescent="0.25">
      <c r="A485" s="17">
        <v>1</v>
      </c>
      <c r="B485" s="104" t="s">
        <v>402</v>
      </c>
      <c r="C485" s="243">
        <f>'1 уровень'!E2805</f>
        <v>0</v>
      </c>
      <c r="D485" s="243">
        <f>'1 уровень'!F2805</f>
        <v>0</v>
      </c>
      <c r="E485" s="243">
        <f>'1 уровень'!G2805</f>
        <v>0</v>
      </c>
      <c r="F485" s="244" t="e">
        <f>'1 уровень'!H2805</f>
        <v>#DIV/0!</v>
      </c>
      <c r="G485" s="311">
        <f>'1 уровень'!I2805</f>
        <v>0</v>
      </c>
      <c r="H485" s="311">
        <f>'1 уровень'!J2805</f>
        <v>0</v>
      </c>
      <c r="I485" s="281">
        <f>'1 уровень'!K2805</f>
        <v>0</v>
      </c>
      <c r="J485" s="281">
        <f>'1 уровень'!L2805</f>
        <v>0</v>
      </c>
      <c r="K485" s="281">
        <f>'1 уровень'!M2805</f>
        <v>0</v>
      </c>
      <c r="L485" s="281">
        <f>'1 уровень'!N2805</f>
        <v>0</v>
      </c>
      <c r="M485" s="281">
        <f>'1 уровень'!O2805</f>
        <v>0</v>
      </c>
      <c r="N485" s="281">
        <f>'1 уровень'!P2805</f>
        <v>0</v>
      </c>
      <c r="O485" s="267">
        <f>'1 уровень'!Q2805</f>
        <v>0</v>
      </c>
      <c r="P485" s="267">
        <f>'1 уровень'!R2805</f>
        <v>0</v>
      </c>
      <c r="Q485" s="267">
        <f>'1 уровень'!S2805</f>
        <v>0</v>
      </c>
      <c r="R485" s="267">
        <f>'1 уровень'!T2805</f>
        <v>0</v>
      </c>
      <c r="S485" s="267">
        <f>'1 уровень'!U2805</f>
        <v>0</v>
      </c>
      <c r="T485" s="267">
        <f>'1 уровень'!V2805</f>
        <v>0</v>
      </c>
      <c r="U485" s="310">
        <f>'1 уровень'!W2805</f>
        <v>0</v>
      </c>
      <c r="V485" s="267"/>
      <c r="W485" s="267"/>
      <c r="X485" s="243" t="e">
        <f>'1 уровень'!#REF!</f>
        <v>#REF!</v>
      </c>
      <c r="Y485" s="243" t="e">
        <f>'1 уровень'!#REF!</f>
        <v>#REF!</v>
      </c>
      <c r="Z485" s="243" t="e">
        <f>'1 уровень'!#REF!</f>
        <v>#REF!</v>
      </c>
      <c r="AA485" s="35"/>
      <c r="AB485" s="35"/>
      <c r="AC485" s="35"/>
      <c r="AD485" s="225"/>
    </row>
    <row r="486" spans="1:30" ht="29.25" x14ac:dyDescent="0.25">
      <c r="A486" s="17">
        <v>1</v>
      </c>
      <c r="B486" s="104" t="s">
        <v>403</v>
      </c>
      <c r="C486" s="243">
        <f>'1 уровень'!E2806</f>
        <v>0</v>
      </c>
      <c r="D486" s="243">
        <f>'1 уровень'!F2806</f>
        <v>0</v>
      </c>
      <c r="E486" s="243">
        <f>'1 уровень'!G2806</f>
        <v>1</v>
      </c>
      <c r="F486" s="244" t="e">
        <f>'1 уровень'!H2806</f>
        <v>#DIV/0!</v>
      </c>
      <c r="G486" s="311">
        <f>'1 уровень'!I2806</f>
        <v>0</v>
      </c>
      <c r="H486" s="311">
        <f>'1 уровень'!J2806</f>
        <v>0</v>
      </c>
      <c r="I486" s="281">
        <f>'1 уровень'!K2806</f>
        <v>0</v>
      </c>
      <c r="J486" s="281">
        <f>'1 уровень'!L2806</f>
        <v>0</v>
      </c>
      <c r="K486" s="281">
        <f>'1 уровень'!M2806</f>
        <v>0</v>
      </c>
      <c r="L486" s="281">
        <f>'1 уровень'!N2806</f>
        <v>0</v>
      </c>
      <c r="M486" s="281">
        <f>'1 уровень'!O2806</f>
        <v>0</v>
      </c>
      <c r="N486" s="281">
        <f>'1 уровень'!P2806</f>
        <v>0</v>
      </c>
      <c r="O486" s="267">
        <f>'1 уровень'!Q2806</f>
        <v>0</v>
      </c>
      <c r="P486" s="267">
        <f>'1 уровень'!R2806</f>
        <v>0</v>
      </c>
      <c r="Q486" s="267">
        <f>'1 уровень'!S2806</f>
        <v>0</v>
      </c>
      <c r="R486" s="267">
        <f>'1 уровень'!T2806</f>
        <v>0</v>
      </c>
      <c r="S486" s="267">
        <f>'1 уровень'!U2806</f>
        <v>0</v>
      </c>
      <c r="T486" s="267">
        <f>'1 уровень'!V2806</f>
        <v>0</v>
      </c>
      <c r="U486" s="310">
        <f>'1 уровень'!W2806</f>
        <v>0</v>
      </c>
      <c r="V486" s="267"/>
      <c r="W486" s="267"/>
      <c r="X486" s="243" t="e">
        <f>'1 уровень'!#REF!</f>
        <v>#REF!</v>
      </c>
      <c r="Y486" s="243" t="e">
        <f>'1 уровень'!#REF!</f>
        <v>#REF!</v>
      </c>
      <c r="Z486" s="243" t="e">
        <f>'1 уровень'!#REF!</f>
        <v>#REF!</v>
      </c>
      <c r="AA486" s="35"/>
      <c r="AB486" s="35"/>
      <c r="AC486" s="35"/>
      <c r="AD486" s="225"/>
    </row>
    <row r="487" spans="1:30" x14ac:dyDescent="0.25">
      <c r="A487" s="17">
        <v>1</v>
      </c>
      <c r="B487" s="105" t="s">
        <v>141</v>
      </c>
      <c r="C487" s="243">
        <f>'1 уровень'!E2807</f>
        <v>67</v>
      </c>
      <c r="D487" s="243">
        <f>'1 уровень'!F2807</f>
        <v>6</v>
      </c>
      <c r="E487" s="243">
        <f>'1 уровень'!G2807</f>
        <v>1</v>
      </c>
      <c r="F487" s="244">
        <f>'1 уровень'!H2807</f>
        <v>16.666666666666664</v>
      </c>
      <c r="G487" s="311">
        <f>'1 уровень'!I2807</f>
        <v>0</v>
      </c>
      <c r="H487" s="311">
        <f>'1 уровень'!J2807</f>
        <v>0</v>
      </c>
      <c r="I487" s="281">
        <f>'1 уровень'!K2807</f>
        <v>0</v>
      </c>
      <c r="J487" s="281">
        <f>'1 уровень'!L2807</f>
        <v>0</v>
      </c>
      <c r="K487" s="281">
        <f>'1 уровень'!M2807</f>
        <v>0</v>
      </c>
      <c r="L487" s="281">
        <f>'1 уровень'!N2807</f>
        <v>0</v>
      </c>
      <c r="M487" s="281">
        <f>'1 уровень'!O2807</f>
        <v>0</v>
      </c>
      <c r="N487" s="281">
        <f>'1 уровень'!P2807</f>
        <v>0</v>
      </c>
      <c r="O487" s="267">
        <f>'1 уровень'!Q2807</f>
        <v>47.823999999999998</v>
      </c>
      <c r="P487" s="267">
        <f>'1 уровень'!R2807</f>
        <v>3.9853333333333332</v>
      </c>
      <c r="Q487" s="267">
        <f>'1 уровень'!S2807</f>
        <v>0</v>
      </c>
      <c r="R487" s="267">
        <f>'1 уровень'!T2807</f>
        <v>0</v>
      </c>
      <c r="S487" s="267">
        <f>'1 уровень'!U2807</f>
        <v>0</v>
      </c>
      <c r="T487" s="267">
        <f>'1 уровень'!V2807</f>
        <v>0</v>
      </c>
      <c r="U487" s="310">
        <f>'1 уровень'!W2807</f>
        <v>0.88339999999999996</v>
      </c>
      <c r="V487" s="267"/>
      <c r="W487" s="267"/>
      <c r="X487" s="243" t="e">
        <f>'1 уровень'!#REF!</f>
        <v>#REF!</v>
      </c>
      <c r="Y487" s="243" t="e">
        <f>'1 уровень'!#REF!</f>
        <v>#REF!</v>
      </c>
      <c r="Z487" s="243" t="e">
        <f>'1 уровень'!#REF!</f>
        <v>#REF!</v>
      </c>
      <c r="AA487" s="35"/>
      <c r="AB487" s="35"/>
      <c r="AC487" s="35"/>
      <c r="AD487" s="225"/>
    </row>
    <row r="488" spans="1:30" x14ac:dyDescent="0.25">
      <c r="A488" s="17">
        <v>1</v>
      </c>
      <c r="B488" s="11" t="s">
        <v>29</v>
      </c>
      <c r="C488" s="243">
        <f>'1 уровень'!E2808</f>
        <v>0</v>
      </c>
      <c r="D488" s="243">
        <f>'1 уровень'!F2808</f>
        <v>0</v>
      </c>
      <c r="E488" s="243">
        <f>'1 уровень'!G2808</f>
        <v>0</v>
      </c>
      <c r="F488" s="244">
        <f>'1 уровень'!H2808</f>
        <v>0</v>
      </c>
      <c r="G488" s="311">
        <f>'1 уровень'!I2808</f>
        <v>0</v>
      </c>
      <c r="H488" s="311">
        <f>'1 уровень'!J2808</f>
        <v>0</v>
      </c>
      <c r="I488" s="281">
        <f>'1 уровень'!K2808</f>
        <v>0</v>
      </c>
      <c r="J488" s="281">
        <f>'1 уровень'!L2808</f>
        <v>0</v>
      </c>
      <c r="K488" s="281">
        <f>'1 уровень'!M2808</f>
        <v>0</v>
      </c>
      <c r="L488" s="281">
        <f>'1 уровень'!N2808</f>
        <v>0</v>
      </c>
      <c r="M488" s="281">
        <f>'1 уровень'!O2808</f>
        <v>0</v>
      </c>
      <c r="N488" s="281">
        <f>'1 уровень'!P2808</f>
        <v>0</v>
      </c>
      <c r="O488" s="267">
        <f>'1 уровень'!Q2808</f>
        <v>0</v>
      </c>
      <c r="P488" s="267">
        <f>'1 уровень'!R2808</f>
        <v>0</v>
      </c>
      <c r="Q488" s="267">
        <f>'1 уровень'!S2808</f>
        <v>0</v>
      </c>
      <c r="R488" s="267">
        <f>'1 уровень'!T2808</f>
        <v>0</v>
      </c>
      <c r="S488" s="267">
        <f>'1 уровень'!U2808</f>
        <v>0</v>
      </c>
      <c r="T488" s="267">
        <f>'1 уровень'!V2808</f>
        <v>0</v>
      </c>
      <c r="U488" s="310">
        <f>'1 уровень'!W2808</f>
        <v>0</v>
      </c>
      <c r="V488" s="267"/>
      <c r="W488" s="267"/>
      <c r="X488" s="243" t="e">
        <f>'1 уровень'!#REF!</f>
        <v>#REF!</v>
      </c>
      <c r="Y488" s="243" t="e">
        <f>'1 уровень'!#REF!</f>
        <v>#REF!</v>
      </c>
      <c r="Z488" s="243" t="e">
        <f>'1 уровень'!#REF!</f>
        <v>#REF!</v>
      </c>
      <c r="AA488" s="35"/>
      <c r="AB488" s="35"/>
      <c r="AC488" s="35"/>
      <c r="AD488" s="225"/>
    </row>
    <row r="489" spans="1:30" x14ac:dyDescent="0.25">
      <c r="A489" s="17">
        <v>1</v>
      </c>
      <c r="B489" s="428" t="s">
        <v>69</v>
      </c>
      <c r="C489" s="243">
        <f>'1 уровень'!E2809</f>
        <v>2</v>
      </c>
      <c r="D489" s="243">
        <f>'1 уровень'!F2809</f>
        <v>0</v>
      </c>
      <c r="E489" s="243">
        <f>'1 уровень'!G2809</f>
        <v>0</v>
      </c>
      <c r="F489" s="244" t="e">
        <f>'1 уровень'!H2809</f>
        <v>#DIV/0!</v>
      </c>
      <c r="G489" s="311">
        <f>'1 уровень'!I2809</f>
        <v>0</v>
      </c>
      <c r="H489" s="311" t="e">
        <f>'1 уровень'!J2809</f>
        <v>#DIV/0!</v>
      </c>
      <c r="I489" s="281">
        <f>'1 уровень'!K2809</f>
        <v>0</v>
      </c>
      <c r="J489" s="281">
        <f>'1 уровень'!L2809</f>
        <v>0</v>
      </c>
      <c r="K489" s="281">
        <f>'1 уровень'!M2809</f>
        <v>0</v>
      </c>
      <c r="L489" s="281" t="e">
        <f>'1 уровень'!N2809</f>
        <v>#DIV/0!</v>
      </c>
      <c r="M489" s="281">
        <f>'1 уровень'!O2809</f>
        <v>0</v>
      </c>
      <c r="N489" s="281" t="e">
        <f>'1 уровень'!P2809</f>
        <v>#DIV/0!</v>
      </c>
      <c r="O489" s="267">
        <f>'1 уровень'!Q2809</f>
        <v>0</v>
      </c>
      <c r="P489" s="267">
        <f>'1 уровень'!R2809</f>
        <v>0</v>
      </c>
      <c r="Q489" s="267">
        <f>'1 уровень'!S2809</f>
        <v>0</v>
      </c>
      <c r="R489" s="267">
        <f>'1 уровень'!T2809</f>
        <v>0</v>
      </c>
      <c r="S489" s="267">
        <f>'1 уровень'!U2809</f>
        <v>0</v>
      </c>
      <c r="T489" s="267">
        <f>'1 уровень'!V2809</f>
        <v>0</v>
      </c>
      <c r="U489" s="310">
        <f>'1 уровень'!W2809</f>
        <v>0</v>
      </c>
      <c r="V489" s="267"/>
      <c r="W489" s="267"/>
      <c r="X489" s="243" t="e">
        <f>'1 уровень'!#REF!</f>
        <v>#REF!</v>
      </c>
      <c r="Y489" s="243" t="e">
        <f>'1 уровень'!#REF!</f>
        <v>#REF!</v>
      </c>
      <c r="Z489" s="243" t="e">
        <f>'1 уровень'!#REF!</f>
        <v>#REF!</v>
      </c>
      <c r="AA489" s="35"/>
      <c r="AB489" s="35"/>
      <c r="AC489" s="35"/>
      <c r="AD489" s="225"/>
    </row>
    <row r="490" spans="1:30" ht="29.25" x14ac:dyDescent="0.25">
      <c r="A490" s="17">
        <v>1</v>
      </c>
      <c r="B490" s="429" t="s">
        <v>16</v>
      </c>
      <c r="C490" s="243">
        <f>'1 уровень'!E2810</f>
        <v>2</v>
      </c>
      <c r="D490" s="243">
        <f>'1 уровень'!F2810</f>
        <v>0</v>
      </c>
      <c r="E490" s="243">
        <f>'1 уровень'!G2810</f>
        <v>0</v>
      </c>
      <c r="F490" s="244" t="e">
        <f>'1 уровень'!H2810</f>
        <v>#DIV/0!</v>
      </c>
      <c r="G490" s="311">
        <f>'1 уровень'!I2810</f>
        <v>0</v>
      </c>
      <c r="H490" s="311" t="e">
        <f>'1 уровень'!J2810</f>
        <v>#DIV/0!</v>
      </c>
      <c r="I490" s="281">
        <f>'1 уровень'!K2810</f>
        <v>0</v>
      </c>
      <c r="J490" s="281">
        <f>'1 уровень'!L2810</f>
        <v>0</v>
      </c>
      <c r="K490" s="281">
        <f>'1 уровень'!M2810</f>
        <v>0</v>
      </c>
      <c r="L490" s="281" t="e">
        <f>'1 уровень'!N2810</f>
        <v>#DIV/0!</v>
      </c>
      <c r="M490" s="281">
        <f>'1 уровень'!O2810</f>
        <v>0</v>
      </c>
      <c r="N490" s="281" t="e">
        <f>'1 уровень'!P2810</f>
        <v>#DIV/0!</v>
      </c>
      <c r="O490" s="267">
        <f>'1 уровень'!Q2810</f>
        <v>0</v>
      </c>
      <c r="P490" s="267">
        <f>'1 уровень'!R2810</f>
        <v>0</v>
      </c>
      <c r="Q490" s="267">
        <f>'1 уровень'!S2810</f>
        <v>0</v>
      </c>
      <c r="R490" s="267">
        <f>'1 уровень'!T2810</f>
        <v>0</v>
      </c>
      <c r="S490" s="267">
        <f>'1 уровень'!U2810</f>
        <v>0</v>
      </c>
      <c r="T490" s="267">
        <f>'1 уровень'!V2810</f>
        <v>0</v>
      </c>
      <c r="U490" s="310">
        <f>'1 уровень'!W2810</f>
        <v>0</v>
      </c>
      <c r="V490" s="267"/>
      <c r="W490" s="267"/>
      <c r="X490" s="243" t="e">
        <f>'1 уровень'!#REF!</f>
        <v>#REF!</v>
      </c>
      <c r="Y490" s="243" t="e">
        <f>'1 уровень'!#REF!</f>
        <v>#REF!</v>
      </c>
      <c r="Z490" s="243" t="e">
        <f>'1 уровень'!#REF!</f>
        <v>#REF!</v>
      </c>
      <c r="AA490" s="35"/>
      <c r="AB490" s="35"/>
      <c r="AC490" s="35"/>
      <c r="AD490" s="225"/>
    </row>
    <row r="491" spans="1:30" ht="29.25" x14ac:dyDescent="0.25">
      <c r="A491" s="17">
        <v>1</v>
      </c>
      <c r="B491" s="430" t="s">
        <v>146</v>
      </c>
      <c r="C491" s="243">
        <f>'1 уровень'!E2811</f>
        <v>4</v>
      </c>
      <c r="D491" s="243">
        <f>'1 уровень'!F2811</f>
        <v>0</v>
      </c>
      <c r="E491" s="243">
        <f>'1 уровень'!G2811</f>
        <v>0</v>
      </c>
      <c r="F491" s="244" t="e">
        <f>'1 уровень'!H2811</f>
        <v>#DIV/0!</v>
      </c>
      <c r="G491" s="311">
        <f>'1 уровень'!I2811</f>
        <v>0</v>
      </c>
      <c r="H491" s="311" t="e">
        <f>'1 уровень'!J2811</f>
        <v>#DIV/0!</v>
      </c>
      <c r="I491" s="281">
        <f>'1 уровень'!K2811</f>
        <v>0</v>
      </c>
      <c r="J491" s="281">
        <f>'1 уровень'!L2811</f>
        <v>0</v>
      </c>
      <c r="K491" s="281">
        <f>'1 уровень'!M2811</f>
        <v>0</v>
      </c>
      <c r="L491" s="281" t="e">
        <f>'1 уровень'!N2811</f>
        <v>#DIV/0!</v>
      </c>
      <c r="M491" s="281">
        <f>'1 уровень'!O2811</f>
        <v>0</v>
      </c>
      <c r="N491" s="281" t="e">
        <f>'1 уровень'!P2811</f>
        <v>#DIV/0!</v>
      </c>
      <c r="O491" s="267">
        <f>'1 уровень'!Q2811</f>
        <v>57.516999999999996</v>
      </c>
      <c r="P491" s="267">
        <f>'1 уровень'!R2811</f>
        <v>4.7930833333333327</v>
      </c>
      <c r="Q491" s="267">
        <f>'1 уровень'!S2811</f>
        <v>0</v>
      </c>
      <c r="R491" s="267">
        <f>'1 уровень'!T2811</f>
        <v>0</v>
      </c>
      <c r="S491" s="267">
        <f>'1 уровень'!U2811</f>
        <v>-4.7930833333333327</v>
      </c>
      <c r="T491" s="267">
        <f>'1 уровень'!V2811</f>
        <v>0</v>
      </c>
      <c r="U491" s="310">
        <f>'1 уровень'!W2811</f>
        <v>0</v>
      </c>
      <c r="V491" s="267">
        <f>Q491/P491*100</f>
        <v>0</v>
      </c>
      <c r="W491" s="267">
        <f>U491/P491*100</f>
        <v>0</v>
      </c>
      <c r="X491" s="243" t="e">
        <f>'1 уровень'!#REF!</f>
        <v>#REF!</v>
      </c>
      <c r="Y491" s="243" t="e">
        <f>'1 уровень'!#REF!</f>
        <v>#REF!</v>
      </c>
      <c r="Z491" s="243" t="e">
        <f>'1 уровень'!#REF!</f>
        <v>#REF!</v>
      </c>
      <c r="AA491" s="35"/>
      <c r="AB491" s="35"/>
      <c r="AC491" s="35"/>
      <c r="AD491" s="225"/>
    </row>
    <row r="492" spans="1:30" ht="31.5" x14ac:dyDescent="0.25">
      <c r="A492" s="17">
        <v>1</v>
      </c>
      <c r="B492" s="65" t="s">
        <v>253</v>
      </c>
      <c r="C492" s="243">
        <f>'1 уровень'!E2812</f>
        <v>0</v>
      </c>
      <c r="D492" s="243">
        <f>'1 уровень'!F2812</f>
        <v>0</v>
      </c>
      <c r="E492" s="243">
        <f>'1 уровень'!G2812</f>
        <v>12</v>
      </c>
      <c r="F492" s="244" t="e">
        <f>'1 уровень'!H2812</f>
        <v>#DIV/0!</v>
      </c>
      <c r="G492" s="311">
        <f>'1 уровень'!I2812</f>
        <v>0</v>
      </c>
      <c r="H492" s="311">
        <f>'1 уровень'!J2812</f>
        <v>0</v>
      </c>
      <c r="I492" s="281">
        <f>'1 уровень'!K2812</f>
        <v>0</v>
      </c>
      <c r="J492" s="281">
        <f>'1 уровень'!L2812</f>
        <v>0</v>
      </c>
      <c r="K492" s="281">
        <f>'1 уровень'!M2812</f>
        <v>0</v>
      </c>
      <c r="L492" s="281">
        <f>'1 уровень'!N2812</f>
        <v>0</v>
      </c>
      <c r="M492" s="281">
        <f>'1 уровень'!O2812</f>
        <v>0</v>
      </c>
      <c r="N492" s="281">
        <f>'1 уровень'!P2812</f>
        <v>0</v>
      </c>
      <c r="O492" s="267">
        <f>'1 уровень'!Q2812</f>
        <v>1227.9110000000001</v>
      </c>
      <c r="P492" s="267">
        <f>'1 уровень'!R2812</f>
        <v>102.32591666666667</v>
      </c>
      <c r="Q492" s="267">
        <f>'1 уровень'!S2812</f>
        <v>83.886359999999996</v>
      </c>
      <c r="R492" s="267">
        <f>'1 уровень'!T2812</f>
        <v>0</v>
      </c>
      <c r="S492" s="267">
        <f>'1 уровень'!U2812</f>
        <v>-18.439556666666675</v>
      </c>
      <c r="T492" s="267">
        <f>'1 уровень'!V2812</f>
        <v>0</v>
      </c>
      <c r="U492" s="310">
        <f>'1 уровень'!W2812</f>
        <v>83.886359999999996</v>
      </c>
      <c r="V492" s="267"/>
      <c r="W492" s="267"/>
      <c r="X492" s="243" t="e">
        <f>'1 уровень'!#REF!</f>
        <v>#REF!</v>
      </c>
      <c r="Y492" s="243" t="e">
        <f>'1 уровень'!#REF!</f>
        <v>#REF!</v>
      </c>
      <c r="Z492" s="243" t="e">
        <f>'1 уровень'!#REF!</f>
        <v>#REF!</v>
      </c>
      <c r="AA492" s="35"/>
      <c r="AB492" s="35"/>
      <c r="AC492" s="35"/>
      <c r="AD492" s="225"/>
    </row>
    <row r="493" spans="1:30" x14ac:dyDescent="0.25">
      <c r="A493" s="17">
        <v>1</v>
      </c>
      <c r="B493" s="333" t="s">
        <v>508</v>
      </c>
      <c r="C493" s="243">
        <f>'1 уровень'!E2813</f>
        <v>2</v>
      </c>
      <c r="D493" s="243">
        <f>'1 уровень'!F2813</f>
        <v>0</v>
      </c>
      <c r="E493" s="243">
        <f>'1 уровень'!G2813</f>
        <v>1</v>
      </c>
      <c r="F493" s="244" t="e">
        <f>'1 уровень'!H2813</f>
        <v>#DIV/0!</v>
      </c>
      <c r="G493" s="311">
        <f>'1 уровень'!I2813</f>
        <v>0</v>
      </c>
      <c r="H493" s="311">
        <f>'1 уровень'!J2813</f>
        <v>0</v>
      </c>
      <c r="I493" s="281">
        <f>'1 уровень'!K2813</f>
        <v>0</v>
      </c>
      <c r="J493" s="281">
        <f>'1 уровень'!L2813</f>
        <v>0</v>
      </c>
      <c r="K493" s="281">
        <f>'1 уровень'!M2813</f>
        <v>0</v>
      </c>
      <c r="L493" s="281">
        <f>'1 уровень'!N2813</f>
        <v>0</v>
      </c>
      <c r="M493" s="281">
        <f>'1 уровень'!O2813</f>
        <v>0</v>
      </c>
      <c r="N493" s="281">
        <f>'1 уровень'!P2813</f>
        <v>0</v>
      </c>
      <c r="O493" s="267">
        <f>'1 уровень'!Q2813</f>
        <v>0</v>
      </c>
      <c r="P493" s="267">
        <f>'1 уровень'!R2813</f>
        <v>0</v>
      </c>
      <c r="Q493" s="267">
        <f>'1 уровень'!S2813</f>
        <v>0</v>
      </c>
      <c r="R493" s="267">
        <f>'1 уровень'!T2813</f>
        <v>0</v>
      </c>
      <c r="S493" s="267">
        <f>'1 уровень'!U2813</f>
        <v>0</v>
      </c>
      <c r="T493" s="267">
        <f>'1 уровень'!V2813</f>
        <v>0</v>
      </c>
      <c r="U493" s="310">
        <f>'1 уровень'!W2813</f>
        <v>0</v>
      </c>
      <c r="V493" s="267"/>
      <c r="W493" s="267"/>
      <c r="X493" s="243" t="e">
        <f>'1 уровень'!#REF!</f>
        <v>#REF!</v>
      </c>
      <c r="Y493" s="243" t="e">
        <f>'1 уровень'!#REF!</f>
        <v>#REF!</v>
      </c>
      <c r="Z493" s="243" t="e">
        <f>'1 уровень'!#REF!</f>
        <v>#REF!</v>
      </c>
      <c r="AA493" s="35"/>
      <c r="AB493" s="35"/>
      <c r="AC493" s="35"/>
      <c r="AD493" s="225"/>
    </row>
    <row r="494" spans="1:30" x14ac:dyDescent="0.25">
      <c r="A494" s="17">
        <v>1</v>
      </c>
      <c r="B494" s="288" t="s">
        <v>266</v>
      </c>
      <c r="C494" s="243">
        <f>'1 уровень'!E2814</f>
        <v>2</v>
      </c>
      <c r="D494" s="243">
        <f>'1 уровень'!F2814</f>
        <v>0</v>
      </c>
      <c r="E494" s="243">
        <f>'1 уровень'!G2814</f>
        <v>1</v>
      </c>
      <c r="F494" s="244" t="e">
        <f>'1 уровень'!H2814</f>
        <v>#DIV/0!</v>
      </c>
      <c r="G494" s="311">
        <f>'1 уровень'!I2814</f>
        <v>0</v>
      </c>
      <c r="H494" s="311">
        <f>'1 уровень'!J2814</f>
        <v>0</v>
      </c>
      <c r="I494" s="281">
        <f>'1 уровень'!K2814</f>
        <v>0</v>
      </c>
      <c r="J494" s="281">
        <f>'1 уровень'!L2814</f>
        <v>0</v>
      </c>
      <c r="K494" s="281">
        <f>'1 уровень'!M2814</f>
        <v>0</v>
      </c>
      <c r="L494" s="281">
        <f>'1 уровень'!N2814</f>
        <v>0</v>
      </c>
      <c r="M494" s="281">
        <f>'1 уровень'!O2814</f>
        <v>0</v>
      </c>
      <c r="N494" s="281">
        <f>'1 уровень'!P2814</f>
        <v>0</v>
      </c>
      <c r="O494" s="267">
        <f>'1 уровень'!Q2814</f>
        <v>0</v>
      </c>
      <c r="P494" s="267">
        <f>'1 уровень'!R2814</f>
        <v>0</v>
      </c>
      <c r="Q494" s="267">
        <f>'1 уровень'!S2814</f>
        <v>0</v>
      </c>
      <c r="R494" s="267">
        <f>'1 уровень'!T2814</f>
        <v>0</v>
      </c>
      <c r="S494" s="267">
        <f>'1 уровень'!U2814</f>
        <v>0</v>
      </c>
      <c r="T494" s="267">
        <f>'1 уровень'!V2814</f>
        <v>0</v>
      </c>
      <c r="U494" s="310">
        <f>'1 уровень'!W2814</f>
        <v>0</v>
      </c>
      <c r="V494" s="267"/>
      <c r="W494" s="267"/>
      <c r="X494" s="243" t="e">
        <f>'1 уровень'!#REF!</f>
        <v>#REF!</v>
      </c>
      <c r="Y494" s="243" t="e">
        <f>'1 уровень'!#REF!</f>
        <v>#REF!</v>
      </c>
      <c r="Z494" s="243" t="e">
        <f>'1 уровень'!#REF!</f>
        <v>#REF!</v>
      </c>
      <c r="AA494" s="35"/>
      <c r="AB494" s="35"/>
      <c r="AC494" s="35"/>
      <c r="AD494" s="225"/>
    </row>
    <row r="495" spans="1:30" x14ac:dyDescent="0.25">
      <c r="A495" s="17">
        <v>1</v>
      </c>
      <c r="B495" s="287" t="s">
        <v>267</v>
      </c>
      <c r="C495" s="242">
        <f>'1 уровень'!E2815</f>
        <v>0</v>
      </c>
      <c r="D495" s="242">
        <f>'1 уровень'!F2815</f>
        <v>0</v>
      </c>
      <c r="E495" s="242">
        <f>'1 уровень'!G2815</f>
        <v>0</v>
      </c>
      <c r="F495" s="388" t="e">
        <f>'1 уровень'!H2815</f>
        <v>#DIV/0!</v>
      </c>
      <c r="G495" s="419">
        <f>'1 уровень'!I2815</f>
        <v>0</v>
      </c>
      <c r="H495" s="419">
        <f>'1 уровень'!J2815</f>
        <v>0</v>
      </c>
      <c r="I495" s="431">
        <f>'1 уровень'!K2815</f>
        <v>0</v>
      </c>
      <c r="J495" s="431">
        <f>'1 уровень'!L2815</f>
        <v>0</v>
      </c>
      <c r="K495" s="431">
        <f>'1 уровень'!M2815</f>
        <v>0</v>
      </c>
      <c r="L495" s="431">
        <f>'1 уровень'!N2815</f>
        <v>0</v>
      </c>
      <c r="M495" s="431">
        <f>'1 уровень'!O2815</f>
        <v>0</v>
      </c>
      <c r="N495" s="431">
        <f>'1 уровень'!P2815</f>
        <v>0</v>
      </c>
      <c r="O495" s="419">
        <f>'1 уровень'!Q2815</f>
        <v>0</v>
      </c>
      <c r="P495" s="419">
        <f>'1 уровень'!R2815</f>
        <v>0</v>
      </c>
      <c r="Q495" s="419">
        <f>'1 уровень'!S2815</f>
        <v>0</v>
      </c>
      <c r="R495" s="419">
        <f>'1 уровень'!T2815</f>
        <v>0</v>
      </c>
      <c r="S495" s="419">
        <f>'1 уровень'!U2815</f>
        <v>0</v>
      </c>
      <c r="T495" s="419">
        <f>'1 уровень'!V2815</f>
        <v>0</v>
      </c>
      <c r="U495" s="421">
        <f>'1 уровень'!W2815</f>
        <v>0</v>
      </c>
      <c r="V495" s="419"/>
      <c r="W495" s="419"/>
      <c r="X495" s="227" t="e">
        <f>'1 уровень'!#REF!</f>
        <v>#REF!</v>
      </c>
      <c r="Y495" s="227" t="e">
        <f>'1 уровень'!#REF!</f>
        <v>#REF!</v>
      </c>
      <c r="Z495" s="227" t="e">
        <f>'1 уровень'!#REF!</f>
        <v>#REF!</v>
      </c>
      <c r="AA495" s="422"/>
      <c r="AB495" s="422"/>
      <c r="AC495" s="422"/>
      <c r="AD495" s="225"/>
    </row>
    <row r="496" spans="1:30" ht="30" x14ac:dyDescent="0.25">
      <c r="A496" s="17">
        <v>1</v>
      </c>
      <c r="B496" s="107" t="s">
        <v>268</v>
      </c>
      <c r="C496" s="243">
        <f>'1 уровень'!E2816</f>
        <v>0</v>
      </c>
      <c r="D496" s="243">
        <f>'1 уровень'!F2816</f>
        <v>0</v>
      </c>
      <c r="E496" s="243">
        <f>'1 уровень'!G2816</f>
        <v>0</v>
      </c>
      <c r="F496" s="244" t="e">
        <f>'1 уровень'!H2816</f>
        <v>#DIV/0!</v>
      </c>
      <c r="G496" s="311">
        <f>'1 уровень'!I2816</f>
        <v>0</v>
      </c>
      <c r="H496" s="311">
        <f>'1 уровень'!J2816</f>
        <v>0</v>
      </c>
      <c r="I496" s="281">
        <f>'1 уровень'!K2816</f>
        <v>0</v>
      </c>
      <c r="J496" s="281">
        <f>'1 уровень'!L2816</f>
        <v>0</v>
      </c>
      <c r="K496" s="281">
        <f>'1 уровень'!M2816</f>
        <v>0</v>
      </c>
      <c r="L496" s="281">
        <f>'1 уровень'!N2816</f>
        <v>0</v>
      </c>
      <c r="M496" s="281">
        <f>'1 уровень'!O2816</f>
        <v>0</v>
      </c>
      <c r="N496" s="281">
        <f>'1 уровень'!P2816</f>
        <v>0</v>
      </c>
      <c r="O496" s="267">
        <f>'1 уровень'!Q2816</f>
        <v>0</v>
      </c>
      <c r="P496" s="267">
        <f>'1 уровень'!R2816</f>
        <v>0</v>
      </c>
      <c r="Q496" s="267">
        <f>'1 уровень'!S2816</f>
        <v>0</v>
      </c>
      <c r="R496" s="267">
        <f>'1 уровень'!T2816</f>
        <v>0</v>
      </c>
      <c r="S496" s="267">
        <f>'1 уровень'!U2816</f>
        <v>0</v>
      </c>
      <c r="T496" s="267">
        <f>'1 уровень'!V2816</f>
        <v>0</v>
      </c>
      <c r="U496" s="310">
        <f>'1 уровень'!W2816</f>
        <v>0</v>
      </c>
      <c r="V496" s="267" t="e">
        <f>Q496/P496*100</f>
        <v>#DIV/0!</v>
      </c>
      <c r="W496" s="267" t="e">
        <f>U496/P496*100</f>
        <v>#DIV/0!</v>
      </c>
      <c r="X496" s="243" t="e">
        <f>'1 уровень'!#REF!</f>
        <v>#REF!</v>
      </c>
      <c r="Y496" s="243" t="e">
        <f>'1 уровень'!#REF!</f>
        <v>#REF!</v>
      </c>
      <c r="Z496" s="243" t="e">
        <f>'1 уровень'!#REF!</f>
        <v>#REF!</v>
      </c>
      <c r="AA496" s="35"/>
      <c r="AB496" s="35"/>
      <c r="AC496" s="35"/>
      <c r="AD496" s="225"/>
    </row>
    <row r="497" spans="1:196" ht="29.25" thickBot="1" x14ac:dyDescent="0.3">
      <c r="A497" s="17">
        <v>1</v>
      </c>
      <c r="B497" s="354" t="s">
        <v>279</v>
      </c>
      <c r="C497" s="243">
        <f>'1 уровень'!E2817</f>
        <v>2</v>
      </c>
      <c r="D497" s="243">
        <f>'1 уровень'!F2817</f>
        <v>0</v>
      </c>
      <c r="E497" s="243">
        <f>'1 уровень'!G2817</f>
        <v>1</v>
      </c>
      <c r="F497" s="244" t="e">
        <f>'1 уровень'!H2817</f>
        <v>#DIV/0!</v>
      </c>
      <c r="G497" s="311">
        <f>'1 уровень'!I2817</f>
        <v>0</v>
      </c>
      <c r="H497" s="311">
        <f>'1 уровень'!J2817</f>
        <v>0</v>
      </c>
      <c r="I497" s="281">
        <f>'1 уровень'!K2817</f>
        <v>0</v>
      </c>
      <c r="J497" s="281">
        <f>'1 уровень'!L2817</f>
        <v>0</v>
      </c>
      <c r="K497" s="281">
        <f>'1 уровень'!M2817</f>
        <v>0</v>
      </c>
      <c r="L497" s="281">
        <f>'1 уровень'!N2817</f>
        <v>0</v>
      </c>
      <c r="M497" s="281">
        <f>'1 уровень'!O2817</f>
        <v>0</v>
      </c>
      <c r="N497" s="281">
        <f>'1 уровень'!P2817</f>
        <v>0</v>
      </c>
      <c r="O497" s="267">
        <f>'1 уровень'!Q2817</f>
        <v>4.133</v>
      </c>
      <c r="P497" s="267">
        <f>'1 уровень'!R2817</f>
        <v>0.34441666666666665</v>
      </c>
      <c r="Q497" s="267">
        <f>'1 уровень'!S2817</f>
        <v>2.8119000000000001</v>
      </c>
      <c r="R497" s="267">
        <f>'1 уровень'!T2817</f>
        <v>0</v>
      </c>
      <c r="S497" s="267">
        <f>'1 уровень'!U2817</f>
        <v>2.4674833333333335</v>
      </c>
      <c r="T497" s="267">
        <f>'1 уровень'!V2817</f>
        <v>0</v>
      </c>
      <c r="U497" s="310">
        <f>'1 уровень'!W2817</f>
        <v>2.8119000000000001</v>
      </c>
      <c r="V497" s="267"/>
      <c r="W497" s="267"/>
      <c r="X497" s="243">
        <f>'1 уровень'!X2808</f>
        <v>0</v>
      </c>
      <c r="Y497" s="243">
        <f>'1 уровень'!Y2808</f>
        <v>0</v>
      </c>
      <c r="Z497" s="243">
        <f>'1 уровень'!Z2808</f>
        <v>0</v>
      </c>
      <c r="AA497" s="35"/>
      <c r="AB497" s="35"/>
      <c r="AC497" s="35"/>
      <c r="AD497" s="225"/>
    </row>
    <row r="498" spans="1:196" ht="15" customHeight="1" x14ac:dyDescent="0.25">
      <c r="A498" s="17">
        <v>1</v>
      </c>
      <c r="B498" s="337" t="s">
        <v>103</v>
      </c>
      <c r="C498" s="338"/>
      <c r="D498" s="338"/>
      <c r="E498" s="338"/>
      <c r="F498" s="339"/>
      <c r="G498" s="300"/>
      <c r="H498" s="300"/>
      <c r="I498" s="29"/>
      <c r="J498" s="29"/>
      <c r="K498" s="29"/>
      <c r="L498" s="29"/>
      <c r="M498" s="29"/>
      <c r="N498" s="29"/>
      <c r="O498" s="355">
        <f>O499-O500-O547-O551-O556</f>
        <v>-1.7763568394002505E-15</v>
      </c>
      <c r="P498" s="355">
        <f t="shared" ref="P498:U498" si="7">P499-P500-P547-P551-P556</f>
        <v>-1.1102230246251565E-16</v>
      </c>
      <c r="Q498" s="355">
        <f t="shared" si="7"/>
        <v>0</v>
      </c>
      <c r="R498" s="355">
        <f t="shared" si="7"/>
        <v>0</v>
      </c>
      <c r="S498" s="355">
        <f t="shared" si="7"/>
        <v>0</v>
      </c>
      <c r="T498" s="355">
        <f t="shared" si="7"/>
        <v>0</v>
      </c>
      <c r="U498" s="356">
        <f t="shared" si="7"/>
        <v>0</v>
      </c>
      <c r="V498" s="355"/>
      <c r="W498" s="355"/>
      <c r="X498" s="338"/>
      <c r="Y498" s="338"/>
      <c r="Z498" s="338"/>
      <c r="AA498" s="263"/>
      <c r="AB498" s="263"/>
      <c r="AC498" s="263"/>
      <c r="AD498" s="225"/>
    </row>
    <row r="499" spans="1:196" s="27" customFormat="1" ht="15" customHeight="1" x14ac:dyDescent="0.25">
      <c r="A499" s="17">
        <v>1</v>
      </c>
      <c r="B499" s="264" t="s">
        <v>96</v>
      </c>
      <c r="C499" s="265">
        <f>'2 уровень'!F1475</f>
        <v>0</v>
      </c>
      <c r="D499" s="265">
        <f>'2 уровень'!G1475</f>
        <v>0</v>
      </c>
      <c r="E499" s="265">
        <f>'2 уровень'!H1475</f>
        <v>0</v>
      </c>
      <c r="F499" s="266">
        <f>'2 уровень'!I1475</f>
        <v>0</v>
      </c>
      <c r="G499" s="267">
        <f>'2 уровень'!J1475</f>
        <v>0</v>
      </c>
      <c r="H499" s="267">
        <f>'2 уровень'!K1475</f>
        <v>0</v>
      </c>
      <c r="I499" s="268">
        <f>'2 уровень'!L1475</f>
        <v>0</v>
      </c>
      <c r="J499" s="268">
        <f>'2 уровень'!M1475</f>
        <v>0</v>
      </c>
      <c r="K499" s="268">
        <f>'2 уровень'!N1475</f>
        <v>0</v>
      </c>
      <c r="L499" s="268">
        <f>'2 уровень'!O1475</f>
        <v>0</v>
      </c>
      <c r="M499" s="268">
        <f>'2 уровень'!P1475</f>
        <v>0</v>
      </c>
      <c r="N499" s="268">
        <f>'2 уровень'!Q1475</f>
        <v>0</v>
      </c>
      <c r="O499" s="237">
        <f>'2 уровень'!R1475</f>
        <v>77.942999999999998</v>
      </c>
      <c r="P499" s="237">
        <f>'2 уровень'!S1475</f>
        <v>6.4952499999999995</v>
      </c>
      <c r="Q499" s="237">
        <f>'2 уровень'!T1475</f>
        <v>0</v>
      </c>
      <c r="R499" s="237">
        <f>'2 уровень'!U1475</f>
        <v>0</v>
      </c>
      <c r="S499" s="237">
        <f>'2 уровень'!V1475</f>
        <v>-5.7591666666666663</v>
      </c>
      <c r="T499" s="237">
        <f>'2 уровень'!W1475</f>
        <v>0</v>
      </c>
      <c r="U499" s="240">
        <f>'2 уровень'!X1475</f>
        <v>0</v>
      </c>
      <c r="V499" s="237">
        <f>Q499/P499*100</f>
        <v>0</v>
      </c>
      <c r="W499" s="237">
        <f>U499/P499*100</f>
        <v>0</v>
      </c>
      <c r="X499" s="265" t="e">
        <f>'2 уровень'!#REF!</f>
        <v>#REF!</v>
      </c>
      <c r="Y499" s="265" t="e">
        <f>'2 уровень'!#REF!</f>
        <v>#REF!</v>
      </c>
      <c r="Z499" s="265" t="e">
        <f>'2 уровень'!#REF!</f>
        <v>#REF!</v>
      </c>
      <c r="AA499" s="241"/>
      <c r="AB499" s="241"/>
      <c r="AC499" s="241"/>
      <c r="AD499" s="225"/>
    </row>
    <row r="500" spans="1:196" s="27" customFormat="1" ht="15" customHeight="1" x14ac:dyDescent="0.25">
      <c r="A500" s="17">
        <v>1</v>
      </c>
      <c r="B500" s="432" t="s">
        <v>80</v>
      </c>
      <c r="C500" s="235">
        <f>'2 уровень'!F1476</f>
        <v>2</v>
      </c>
      <c r="D500" s="235">
        <f>'2 уровень'!G1476</f>
        <v>0.16666666666666666</v>
      </c>
      <c r="E500" s="235">
        <f>'2 уровень'!H1476</f>
        <v>0</v>
      </c>
      <c r="F500" s="236">
        <f>'2 уровень'!I1476</f>
        <v>0</v>
      </c>
      <c r="G500" s="235">
        <f>'2 уровень'!J1476</f>
        <v>0</v>
      </c>
      <c r="H500" s="235" t="e">
        <f>'2 уровень'!K1476</f>
        <v>#DIV/0!</v>
      </c>
      <c r="I500" s="235">
        <f>'2 уровень'!L1476</f>
        <v>0</v>
      </c>
      <c r="J500" s="235">
        <f>'2 уровень'!M1476</f>
        <v>0</v>
      </c>
      <c r="K500" s="235">
        <f>'2 уровень'!N1476</f>
        <v>0</v>
      </c>
      <c r="L500" s="235" t="e">
        <f>'2 уровень'!O1476</f>
        <v>#DIV/0!</v>
      </c>
      <c r="M500" s="235">
        <f>'2 уровень'!P1476</f>
        <v>0</v>
      </c>
      <c r="N500" s="235" t="e">
        <f>'2 уровень'!Q1476</f>
        <v>#DIV/0!</v>
      </c>
      <c r="O500" s="237">
        <f>'2 уровень'!R1476</f>
        <v>69.11</v>
      </c>
      <c r="P500" s="237">
        <f>'2 уровень'!S1476</f>
        <v>5.7591666666666663</v>
      </c>
      <c r="Q500" s="237">
        <f>'2 уровень'!T1476</f>
        <v>0</v>
      </c>
      <c r="R500" s="237">
        <f>'2 уровень'!U1476</f>
        <v>0</v>
      </c>
      <c r="S500" s="237">
        <f>'2 уровень'!V1476</f>
        <v>-5.7591666666666663</v>
      </c>
      <c r="T500" s="237">
        <f>'2 уровень'!W1476</f>
        <v>0</v>
      </c>
      <c r="U500" s="240">
        <f>'2 уровень'!X1476</f>
        <v>0</v>
      </c>
      <c r="V500" s="237">
        <f>Q500/P500*100</f>
        <v>0</v>
      </c>
      <c r="W500" s="237">
        <f>U500/P500*100</f>
        <v>0</v>
      </c>
      <c r="X500" s="235" t="e">
        <f>'2 уровень'!#REF!</f>
        <v>#REF!</v>
      </c>
      <c r="Y500" s="235" t="e">
        <f>'2 уровень'!#REF!</f>
        <v>#REF!</v>
      </c>
      <c r="Z500" s="235" t="e">
        <f>'2 уровень'!#REF!</f>
        <v>#REF!</v>
      </c>
      <c r="AA500" s="241"/>
      <c r="AB500" s="241"/>
      <c r="AC500" s="241"/>
      <c r="AD500" s="225"/>
      <c r="AE500" s="17"/>
      <c r="AF500" s="17"/>
      <c r="AG500" s="17"/>
      <c r="AH500" s="17"/>
      <c r="AI500" s="17"/>
      <c r="AJ500" s="17"/>
      <c r="AK500" s="17"/>
      <c r="AL500" s="17"/>
      <c r="AM500" s="17"/>
      <c r="AN500" s="17"/>
      <c r="AO500" s="17"/>
      <c r="AP500" s="17"/>
      <c r="AQ500" s="17"/>
      <c r="AR500" s="17"/>
      <c r="AS500" s="17"/>
      <c r="AT500" s="17"/>
      <c r="AU500" s="17"/>
      <c r="AV500" s="17"/>
      <c r="AW500" s="17"/>
      <c r="AX500" s="17"/>
      <c r="AY500" s="17"/>
      <c r="AZ500" s="17"/>
      <c r="BA500" s="17"/>
      <c r="BB500" s="17"/>
      <c r="BC500" s="17"/>
      <c r="BD500" s="17"/>
      <c r="BE500" s="17"/>
      <c r="BF500" s="17"/>
      <c r="BG500" s="17"/>
      <c r="BH500" s="17"/>
      <c r="BI500" s="17"/>
      <c r="BJ500" s="17"/>
      <c r="BK500" s="17"/>
      <c r="BL500" s="17"/>
      <c r="BM500" s="17"/>
      <c r="BN500" s="17"/>
      <c r="BO500" s="17"/>
      <c r="BP500" s="17"/>
      <c r="BQ500" s="17"/>
      <c r="BR500" s="17"/>
      <c r="BS500" s="17"/>
      <c r="BT500" s="17"/>
      <c r="BU500" s="17"/>
      <c r="BV500" s="17"/>
      <c r="BW500" s="17"/>
      <c r="BX500" s="17"/>
      <c r="BY500" s="17"/>
      <c r="BZ500" s="17"/>
      <c r="CA500" s="17"/>
      <c r="CB500" s="17"/>
      <c r="CC500" s="17"/>
      <c r="CD500" s="17"/>
      <c r="CE500" s="17"/>
      <c r="CF500" s="17"/>
      <c r="CG500" s="17"/>
      <c r="CH500" s="17"/>
      <c r="CI500" s="17"/>
      <c r="CJ500" s="17"/>
      <c r="CK500" s="17"/>
      <c r="CL500" s="17"/>
      <c r="CM500" s="17"/>
      <c r="CN500" s="17"/>
      <c r="CO500" s="17"/>
      <c r="CP500" s="17"/>
      <c r="CQ500" s="17"/>
      <c r="CR500" s="17"/>
      <c r="CS500" s="17"/>
      <c r="CT500" s="17"/>
      <c r="CU500" s="17"/>
      <c r="CV500" s="17"/>
      <c r="CW500" s="17"/>
      <c r="CX500" s="17"/>
      <c r="CY500" s="17"/>
      <c r="CZ500" s="17"/>
      <c r="DA500" s="17"/>
      <c r="DB500" s="17"/>
      <c r="DC500" s="17"/>
      <c r="DD500" s="17"/>
      <c r="DE500" s="17"/>
      <c r="DF500" s="17"/>
      <c r="DG500" s="17"/>
      <c r="DH500" s="17"/>
      <c r="DI500" s="17"/>
      <c r="DJ500" s="17"/>
      <c r="DK500" s="17"/>
      <c r="DL500" s="17"/>
      <c r="DM500" s="17"/>
      <c r="DN500" s="17"/>
      <c r="DO500" s="17"/>
      <c r="DP500" s="17"/>
      <c r="DQ500" s="17"/>
      <c r="DR500" s="17"/>
      <c r="DS500" s="17"/>
      <c r="DT500" s="17"/>
      <c r="DU500" s="17"/>
      <c r="DV500" s="17"/>
      <c r="DW500" s="17"/>
      <c r="DX500" s="17"/>
      <c r="DY500" s="17"/>
      <c r="DZ500" s="17"/>
      <c r="EA500" s="17"/>
      <c r="EB500" s="17"/>
      <c r="EC500" s="17"/>
      <c r="ED500" s="17"/>
      <c r="EE500" s="17"/>
      <c r="EF500" s="17"/>
      <c r="EG500" s="17"/>
      <c r="EH500" s="17"/>
      <c r="EI500" s="17"/>
      <c r="EJ500" s="17"/>
      <c r="EK500" s="17"/>
      <c r="EL500" s="17"/>
      <c r="EM500" s="17"/>
      <c r="EN500" s="17"/>
      <c r="EO500" s="17"/>
      <c r="EP500" s="17"/>
      <c r="EQ500" s="17"/>
      <c r="ER500" s="17"/>
      <c r="ES500" s="17"/>
      <c r="ET500" s="17"/>
      <c r="EU500" s="17"/>
      <c r="EV500" s="17"/>
      <c r="EW500" s="17"/>
      <c r="EX500" s="17"/>
      <c r="EY500" s="17"/>
      <c r="EZ500" s="17"/>
      <c r="FA500" s="17"/>
      <c r="FB500" s="17"/>
      <c r="FC500" s="17"/>
      <c r="FD500" s="17"/>
      <c r="FE500" s="17"/>
      <c r="FF500" s="17"/>
      <c r="FG500" s="17"/>
      <c r="FH500" s="17"/>
      <c r="FI500" s="17"/>
      <c r="FJ500" s="17"/>
      <c r="FK500" s="17"/>
      <c r="FL500" s="17"/>
      <c r="FM500" s="17"/>
      <c r="FN500" s="17"/>
      <c r="FO500" s="17"/>
      <c r="FP500" s="17"/>
      <c r="FQ500" s="17"/>
      <c r="FR500" s="17"/>
      <c r="FS500" s="17"/>
      <c r="FT500" s="17"/>
      <c r="FU500" s="17"/>
      <c r="FV500" s="17"/>
      <c r="FW500" s="17"/>
      <c r="FX500" s="17"/>
      <c r="FY500" s="17"/>
      <c r="FZ500" s="17"/>
      <c r="GA500" s="17"/>
      <c r="GB500" s="17"/>
      <c r="GC500" s="17"/>
      <c r="GD500" s="17"/>
      <c r="GE500" s="17"/>
      <c r="GF500" s="17"/>
      <c r="GG500" s="17"/>
      <c r="GH500" s="17"/>
      <c r="GI500" s="17"/>
      <c r="GJ500" s="17"/>
      <c r="GK500" s="17"/>
      <c r="GL500" s="17"/>
      <c r="GM500" s="17"/>
      <c r="GN500" s="17"/>
    </row>
    <row r="501" spans="1:196" x14ac:dyDescent="0.25">
      <c r="A501" s="17">
        <v>1</v>
      </c>
      <c r="B501" s="102" t="s">
        <v>263</v>
      </c>
      <c r="C501" s="243">
        <f>'2 уровень'!F1477</f>
        <v>0</v>
      </c>
      <c r="D501" s="243">
        <f>'2 уровень'!G1477</f>
        <v>0</v>
      </c>
      <c r="E501" s="243">
        <f>'2 уровень'!H1477</f>
        <v>0</v>
      </c>
      <c r="F501" s="244">
        <f>'2 уровень'!I1477</f>
        <v>0</v>
      </c>
      <c r="G501" s="311">
        <f>'2 уровень'!J1477</f>
        <v>0</v>
      </c>
      <c r="H501" s="311">
        <f>'2 уровень'!K1477</f>
        <v>0</v>
      </c>
      <c r="I501" s="281">
        <f>'2 уровень'!L1477</f>
        <v>0</v>
      </c>
      <c r="J501" s="281">
        <f>'2 уровень'!M1477</f>
        <v>0</v>
      </c>
      <c r="K501" s="281">
        <f>'2 уровень'!N1477</f>
        <v>0</v>
      </c>
      <c r="L501" s="281">
        <f>'2 уровень'!O1477</f>
        <v>0</v>
      </c>
      <c r="M501" s="281">
        <f>'2 уровень'!P1477</f>
        <v>0</v>
      </c>
      <c r="N501" s="281">
        <f>'2 уровень'!Q1477</f>
        <v>0</v>
      </c>
      <c r="O501" s="433">
        <f>'2 уровень'!R1477</f>
        <v>0</v>
      </c>
      <c r="P501" s="433">
        <f>'2 уровень'!S1477</f>
        <v>0</v>
      </c>
      <c r="Q501" s="433">
        <f>'2 уровень'!T1477</f>
        <v>0</v>
      </c>
      <c r="R501" s="433">
        <f>'2 уровень'!U1477</f>
        <v>0</v>
      </c>
      <c r="S501" s="433">
        <f>'2 уровень'!V1477</f>
        <v>0</v>
      </c>
      <c r="T501" s="433">
        <f>'2 уровень'!W1477</f>
        <v>0</v>
      </c>
      <c r="U501" s="434">
        <f>'2 уровень'!X1477</f>
        <v>0</v>
      </c>
      <c r="V501" s="433"/>
      <c r="W501" s="433"/>
      <c r="X501" s="243" t="e">
        <f>'2 уровень'!#REF!</f>
        <v>#REF!</v>
      </c>
      <c r="Y501" s="243" t="e">
        <f>'2 уровень'!#REF!</f>
        <v>#REF!</v>
      </c>
      <c r="Z501" s="243" t="e">
        <f>'2 уровень'!#REF!</f>
        <v>#REF!</v>
      </c>
      <c r="AA501" s="377"/>
      <c r="AB501" s="377"/>
      <c r="AC501" s="377"/>
      <c r="AD501" s="225"/>
    </row>
    <row r="502" spans="1:196" x14ac:dyDescent="0.25">
      <c r="A502" s="17">
        <v>1</v>
      </c>
      <c r="B502" s="100" t="s">
        <v>509</v>
      </c>
      <c r="C502" s="243">
        <f>'2 уровень'!F1478</f>
        <v>0</v>
      </c>
      <c r="D502" s="243">
        <f>'2 уровень'!G1478</f>
        <v>0</v>
      </c>
      <c r="E502" s="243">
        <f>'2 уровень'!H1478</f>
        <v>0</v>
      </c>
      <c r="F502" s="244">
        <f>'2 уровень'!I1478</f>
        <v>0</v>
      </c>
      <c r="G502" s="311">
        <f>'2 уровень'!J1478</f>
        <v>0</v>
      </c>
      <c r="H502" s="311">
        <f>'2 уровень'!K1478</f>
        <v>0</v>
      </c>
      <c r="I502" s="281">
        <f>'2 уровень'!L1478</f>
        <v>0</v>
      </c>
      <c r="J502" s="281">
        <f>'2 уровень'!M1478</f>
        <v>0</v>
      </c>
      <c r="K502" s="281">
        <f>'2 уровень'!N1478</f>
        <v>0</v>
      </c>
      <c r="L502" s="281">
        <f>'2 уровень'!O1478</f>
        <v>0</v>
      </c>
      <c r="M502" s="281">
        <f>'2 уровень'!P1478</f>
        <v>0</v>
      </c>
      <c r="N502" s="281">
        <f>'2 уровень'!Q1478</f>
        <v>0</v>
      </c>
      <c r="O502" s="433">
        <f>'2 уровень'!R1478</f>
        <v>0</v>
      </c>
      <c r="P502" s="433">
        <f>'2 уровень'!S1478</f>
        <v>0</v>
      </c>
      <c r="Q502" s="433">
        <f>'2 уровень'!T1478</f>
        <v>0</v>
      </c>
      <c r="R502" s="433">
        <f>'2 уровень'!U1478</f>
        <v>0</v>
      </c>
      <c r="S502" s="433">
        <f>'2 уровень'!V1478</f>
        <v>0</v>
      </c>
      <c r="T502" s="433">
        <f>'2 уровень'!W1478</f>
        <v>0</v>
      </c>
      <c r="U502" s="434">
        <f>'2 уровень'!X1478</f>
        <v>0</v>
      </c>
      <c r="V502" s="433"/>
      <c r="W502" s="433"/>
      <c r="X502" s="243" t="e">
        <f>'2 уровень'!#REF!</f>
        <v>#REF!</v>
      </c>
      <c r="Y502" s="243" t="e">
        <f>'2 уровень'!#REF!</f>
        <v>#REF!</v>
      </c>
      <c r="Z502" s="243" t="e">
        <f>'2 уровень'!#REF!</f>
        <v>#REF!</v>
      </c>
      <c r="AA502" s="377"/>
      <c r="AB502" s="377"/>
      <c r="AC502" s="377"/>
      <c r="AD502" s="225"/>
    </row>
    <row r="503" spans="1:196" x14ac:dyDescent="0.25">
      <c r="B503" s="100" t="s">
        <v>484</v>
      </c>
      <c r="C503" s="243"/>
      <c r="D503" s="243"/>
      <c r="E503" s="243"/>
      <c r="F503" s="244"/>
      <c r="G503" s="311"/>
      <c r="H503" s="311"/>
      <c r="I503" s="281"/>
      <c r="J503" s="281"/>
      <c r="K503" s="281"/>
      <c r="L503" s="281"/>
      <c r="M503" s="281"/>
      <c r="N503" s="281"/>
      <c r="O503" s="433">
        <f>'2 уровень'!R1479</f>
        <v>0</v>
      </c>
      <c r="P503" s="433">
        <f>'2 уровень'!S1479</f>
        <v>0</v>
      </c>
      <c r="Q503" s="433">
        <f>'2 уровень'!T1479</f>
        <v>0</v>
      </c>
      <c r="R503" s="433">
        <f>'2 уровень'!U1479</f>
        <v>0</v>
      </c>
      <c r="S503" s="433">
        <f>'2 уровень'!V1479</f>
        <v>0</v>
      </c>
      <c r="T503" s="433">
        <f>'2 уровень'!W1479</f>
        <v>0</v>
      </c>
      <c r="U503" s="434">
        <f>'2 уровень'!X1479</f>
        <v>0</v>
      </c>
      <c r="V503" s="433"/>
      <c r="W503" s="433"/>
      <c r="X503" s="243"/>
      <c r="Y503" s="243"/>
      <c r="Z503" s="243"/>
      <c r="AA503" s="377"/>
      <c r="AB503" s="377"/>
      <c r="AC503" s="377"/>
      <c r="AD503" s="225"/>
    </row>
    <row r="504" spans="1:196" ht="29.25" x14ac:dyDescent="0.25">
      <c r="B504" s="101" t="s">
        <v>427</v>
      </c>
      <c r="C504" s="243">
        <f>'2 уровень'!F1480</f>
        <v>0</v>
      </c>
      <c r="D504" s="243">
        <f>'2 уровень'!G1480</f>
        <v>0</v>
      </c>
      <c r="E504" s="243">
        <f>'2 уровень'!H1480</f>
        <v>0</v>
      </c>
      <c r="F504" s="244" t="e">
        <f>'2 уровень'!I1480</f>
        <v>#DIV/0!</v>
      </c>
      <c r="G504" s="311">
        <f>'2 уровень'!J1480</f>
        <v>0</v>
      </c>
      <c r="H504" s="311">
        <f>'2 уровень'!K1480</f>
        <v>0</v>
      </c>
      <c r="I504" s="281">
        <f>'2 уровень'!L1480</f>
        <v>0</v>
      </c>
      <c r="J504" s="281">
        <f>'2 уровень'!M1480</f>
        <v>0</v>
      </c>
      <c r="K504" s="281">
        <f>'2 уровень'!N1480</f>
        <v>0</v>
      </c>
      <c r="L504" s="281">
        <f>'2 уровень'!O1480</f>
        <v>0</v>
      </c>
      <c r="M504" s="281">
        <f>'2 уровень'!P1480</f>
        <v>0</v>
      </c>
      <c r="N504" s="281">
        <f>'2 уровень'!Q1480</f>
        <v>0</v>
      </c>
      <c r="O504" s="433">
        <f>'2 уровень'!R1480</f>
        <v>0</v>
      </c>
      <c r="P504" s="433">
        <f>'2 уровень'!S1480</f>
        <v>0</v>
      </c>
      <c r="Q504" s="433">
        <f>'2 уровень'!T1480</f>
        <v>0</v>
      </c>
      <c r="R504" s="433">
        <f>'2 уровень'!U1480</f>
        <v>0</v>
      </c>
      <c r="S504" s="433">
        <f>'2 уровень'!V1480</f>
        <v>0</v>
      </c>
      <c r="T504" s="433">
        <f>'2 уровень'!W1480</f>
        <v>0</v>
      </c>
      <c r="U504" s="434">
        <f>'2 уровень'!X1480</f>
        <v>0</v>
      </c>
      <c r="V504" s="433"/>
      <c r="W504" s="433"/>
      <c r="X504" s="243"/>
      <c r="Y504" s="243"/>
      <c r="Z504" s="243"/>
      <c r="AA504" s="377"/>
      <c r="AB504" s="377"/>
      <c r="AC504" s="377"/>
      <c r="AD504" s="225"/>
    </row>
    <row r="505" spans="1:196" ht="30" x14ac:dyDescent="0.25">
      <c r="B505" s="62" t="s">
        <v>260</v>
      </c>
      <c r="C505" s="243">
        <f>'2 уровень'!F1481</f>
        <v>0</v>
      </c>
      <c r="D505" s="243">
        <f>'2 уровень'!G1481</f>
        <v>0</v>
      </c>
      <c r="E505" s="243">
        <f>'2 уровень'!H1481</f>
        <v>0</v>
      </c>
      <c r="F505" s="244">
        <f>'2 уровень'!I1481</f>
        <v>0</v>
      </c>
      <c r="G505" s="311">
        <f>'2 уровень'!J1481</f>
        <v>0</v>
      </c>
      <c r="H505" s="311">
        <f>'2 уровень'!K1481</f>
        <v>0</v>
      </c>
      <c r="I505" s="281">
        <f>'2 уровень'!L1481</f>
        <v>0</v>
      </c>
      <c r="J505" s="281">
        <f>'2 уровень'!M1481</f>
        <v>0</v>
      </c>
      <c r="K505" s="281">
        <f>'2 уровень'!N1481</f>
        <v>0</v>
      </c>
      <c r="L505" s="281">
        <f>'2 уровень'!O1481</f>
        <v>0</v>
      </c>
      <c r="M505" s="281">
        <f>'2 уровень'!P1481</f>
        <v>0</v>
      </c>
      <c r="N505" s="281">
        <f>'2 уровень'!Q1481</f>
        <v>0</v>
      </c>
      <c r="O505" s="433">
        <f>'2 уровень'!R1481</f>
        <v>0</v>
      </c>
      <c r="P505" s="433">
        <f>'2 уровень'!S1481</f>
        <v>0</v>
      </c>
      <c r="Q505" s="433">
        <f>'2 уровень'!T1481</f>
        <v>0</v>
      </c>
      <c r="R505" s="433">
        <f>'2 уровень'!U1481</f>
        <v>0</v>
      </c>
      <c r="S505" s="433">
        <f>'2 уровень'!V1481</f>
        <v>0</v>
      </c>
      <c r="T505" s="433">
        <f>'2 уровень'!W1481</f>
        <v>0</v>
      </c>
      <c r="U505" s="434">
        <f>'2 уровень'!X1481</f>
        <v>0</v>
      </c>
      <c r="V505" s="433"/>
      <c r="W505" s="433"/>
      <c r="X505" s="243"/>
      <c r="Y505" s="243"/>
      <c r="Z505" s="243"/>
      <c r="AA505" s="377"/>
      <c r="AB505" s="377"/>
      <c r="AC505" s="377"/>
      <c r="AD505" s="225"/>
    </row>
    <row r="506" spans="1:196" ht="30" x14ac:dyDescent="0.25">
      <c r="B506" s="62" t="s">
        <v>261</v>
      </c>
      <c r="C506" s="243">
        <f>'2 уровень'!F1482</f>
        <v>0</v>
      </c>
      <c r="D506" s="243">
        <f>'2 уровень'!G1482</f>
        <v>0</v>
      </c>
      <c r="E506" s="243">
        <f>'2 уровень'!H1482</f>
        <v>0</v>
      </c>
      <c r="F506" s="244" t="e">
        <f>'2 уровень'!I1482</f>
        <v>#DIV/0!</v>
      </c>
      <c r="G506" s="311">
        <f>'2 уровень'!J1482</f>
        <v>0</v>
      </c>
      <c r="H506" s="311">
        <f>'2 уровень'!K1482</f>
        <v>0</v>
      </c>
      <c r="I506" s="281">
        <f>'2 уровень'!L1482</f>
        <v>0</v>
      </c>
      <c r="J506" s="281">
        <f>'2 уровень'!M1482</f>
        <v>0</v>
      </c>
      <c r="K506" s="281">
        <f>'2 уровень'!N1482</f>
        <v>0</v>
      </c>
      <c r="L506" s="281">
        <f>'2 уровень'!O1482</f>
        <v>0</v>
      </c>
      <c r="M506" s="281">
        <f>'2 уровень'!P1482</f>
        <v>0</v>
      </c>
      <c r="N506" s="281">
        <f>'2 уровень'!Q1482</f>
        <v>0</v>
      </c>
      <c r="O506" s="433">
        <f>'2 уровень'!R1482</f>
        <v>0</v>
      </c>
      <c r="P506" s="433">
        <f>'2 уровень'!S1482</f>
        <v>0</v>
      </c>
      <c r="Q506" s="433">
        <f>'2 уровень'!T1482</f>
        <v>0</v>
      </c>
      <c r="R506" s="433">
        <f>'2 уровень'!U1482</f>
        <v>0</v>
      </c>
      <c r="S506" s="433">
        <f>'2 уровень'!V1482</f>
        <v>0</v>
      </c>
      <c r="T506" s="433">
        <f>'2 уровень'!W1482</f>
        <v>0</v>
      </c>
      <c r="U506" s="434">
        <f>'2 уровень'!X1482</f>
        <v>0</v>
      </c>
      <c r="V506" s="433"/>
      <c r="W506" s="433"/>
      <c r="X506" s="243"/>
      <c r="Y506" s="243"/>
      <c r="Z506" s="243"/>
      <c r="AA506" s="377"/>
      <c r="AB506" s="377"/>
      <c r="AC506" s="377"/>
      <c r="AD506" s="225"/>
    </row>
    <row r="507" spans="1:196" ht="30" x14ac:dyDescent="0.25">
      <c r="B507" s="102" t="s">
        <v>428</v>
      </c>
      <c r="C507" s="243">
        <f>'2 уровень'!F1483</f>
        <v>0</v>
      </c>
      <c r="D507" s="243">
        <f>'2 уровень'!G1483</f>
        <v>0</v>
      </c>
      <c r="E507" s="243">
        <f>'2 уровень'!H1483</f>
        <v>0</v>
      </c>
      <c r="F507" s="244" t="e">
        <f>'2 уровень'!I1483</f>
        <v>#DIV/0!</v>
      </c>
      <c r="G507" s="311">
        <f>'2 уровень'!J1483</f>
        <v>0</v>
      </c>
      <c r="H507" s="311">
        <f>'2 уровень'!K1483</f>
        <v>0</v>
      </c>
      <c r="I507" s="281">
        <f>'2 уровень'!L1483</f>
        <v>0</v>
      </c>
      <c r="J507" s="281">
        <f>'2 уровень'!M1483</f>
        <v>0</v>
      </c>
      <c r="K507" s="281">
        <f>'2 уровень'!N1483</f>
        <v>0</v>
      </c>
      <c r="L507" s="281">
        <f>'2 уровень'!O1483</f>
        <v>0</v>
      </c>
      <c r="M507" s="281">
        <f>'2 уровень'!P1483</f>
        <v>0</v>
      </c>
      <c r="N507" s="281">
        <f>'2 уровень'!Q1483</f>
        <v>0</v>
      </c>
      <c r="O507" s="433">
        <f>'2 уровень'!R1483</f>
        <v>0</v>
      </c>
      <c r="P507" s="433">
        <f>'2 уровень'!S1483</f>
        <v>0</v>
      </c>
      <c r="Q507" s="433">
        <f>'2 уровень'!T1483</f>
        <v>0</v>
      </c>
      <c r="R507" s="433">
        <f>'2 уровень'!U1483</f>
        <v>0</v>
      </c>
      <c r="S507" s="433">
        <f>'2 уровень'!V1483</f>
        <v>0</v>
      </c>
      <c r="T507" s="433">
        <f>'2 уровень'!W1483</f>
        <v>0</v>
      </c>
      <c r="U507" s="434">
        <f>'2 уровень'!X1483</f>
        <v>0</v>
      </c>
      <c r="V507" s="433"/>
      <c r="W507" s="433"/>
      <c r="X507" s="243"/>
      <c r="Y507" s="243"/>
      <c r="Z507" s="243"/>
      <c r="AA507" s="377"/>
      <c r="AB507" s="377"/>
      <c r="AC507" s="377"/>
      <c r="AD507" s="225"/>
    </row>
    <row r="508" spans="1:196" x14ac:dyDescent="0.25">
      <c r="B508" s="63" t="s">
        <v>429</v>
      </c>
      <c r="C508" s="243">
        <f>'2 уровень'!F1484</f>
        <v>0</v>
      </c>
      <c r="D508" s="243">
        <f>'2 уровень'!G1484</f>
        <v>0</v>
      </c>
      <c r="E508" s="243">
        <f>'2 уровень'!H1484</f>
        <v>0</v>
      </c>
      <c r="F508" s="244" t="e">
        <f>'2 уровень'!I1484</f>
        <v>#DIV/0!</v>
      </c>
      <c r="G508" s="311">
        <f>'2 уровень'!J1484</f>
        <v>0</v>
      </c>
      <c r="H508" s="311">
        <f>'2 уровень'!K1484</f>
        <v>0</v>
      </c>
      <c r="I508" s="281">
        <f>'2 уровень'!L1484</f>
        <v>0</v>
      </c>
      <c r="J508" s="281">
        <f>'2 уровень'!M1484</f>
        <v>0</v>
      </c>
      <c r="K508" s="281">
        <f>'2 уровень'!N1484</f>
        <v>0</v>
      </c>
      <c r="L508" s="281">
        <f>'2 уровень'!O1484</f>
        <v>0</v>
      </c>
      <c r="M508" s="281">
        <f>'2 уровень'!P1484</f>
        <v>0</v>
      </c>
      <c r="N508" s="281">
        <f>'2 уровень'!Q1484</f>
        <v>0</v>
      </c>
      <c r="O508" s="433">
        <f>'2 уровень'!R1484</f>
        <v>0</v>
      </c>
      <c r="P508" s="433">
        <f>'2 уровень'!S1484</f>
        <v>0</v>
      </c>
      <c r="Q508" s="433">
        <f>'2 уровень'!T1484</f>
        <v>0</v>
      </c>
      <c r="R508" s="433">
        <f>'2 уровень'!U1484</f>
        <v>0</v>
      </c>
      <c r="S508" s="433">
        <f>'2 уровень'!V1484</f>
        <v>0</v>
      </c>
      <c r="T508" s="433">
        <f>'2 уровень'!W1484</f>
        <v>0</v>
      </c>
      <c r="U508" s="434">
        <f>'2 уровень'!X1484</f>
        <v>0</v>
      </c>
      <c r="V508" s="433"/>
      <c r="W508" s="433"/>
      <c r="X508" s="243"/>
      <c r="Y508" s="243"/>
      <c r="Z508" s="243"/>
      <c r="AA508" s="377"/>
      <c r="AB508" s="377"/>
      <c r="AC508" s="377"/>
      <c r="AD508" s="225"/>
    </row>
    <row r="509" spans="1:196" ht="30" x14ac:dyDescent="0.25">
      <c r="B509" s="63" t="s">
        <v>430</v>
      </c>
      <c r="C509" s="243">
        <f>'2 уровень'!F1485</f>
        <v>0</v>
      </c>
      <c r="D509" s="243">
        <f>'2 уровень'!G1485</f>
        <v>0</v>
      </c>
      <c r="E509" s="243">
        <f>'2 уровень'!H1485</f>
        <v>0</v>
      </c>
      <c r="F509" s="244" t="e">
        <f>'2 уровень'!I1485</f>
        <v>#DIV/0!</v>
      </c>
      <c r="G509" s="311">
        <f>'2 уровень'!J1485</f>
        <v>0</v>
      </c>
      <c r="H509" s="311">
        <f>'2 уровень'!K1485</f>
        <v>0</v>
      </c>
      <c r="I509" s="281">
        <f>'2 уровень'!L1485</f>
        <v>0</v>
      </c>
      <c r="J509" s="281">
        <f>'2 уровень'!M1485</f>
        <v>0</v>
      </c>
      <c r="K509" s="281">
        <f>'2 уровень'!N1485</f>
        <v>0</v>
      </c>
      <c r="L509" s="281">
        <f>'2 уровень'!O1485</f>
        <v>0</v>
      </c>
      <c r="M509" s="281">
        <f>'2 уровень'!P1485</f>
        <v>0</v>
      </c>
      <c r="N509" s="281">
        <f>'2 уровень'!Q1485</f>
        <v>0</v>
      </c>
      <c r="O509" s="433">
        <f>'2 уровень'!R1485</f>
        <v>0</v>
      </c>
      <c r="P509" s="433">
        <f>'2 уровень'!S1485</f>
        <v>0</v>
      </c>
      <c r="Q509" s="433">
        <f>'2 уровень'!T1485</f>
        <v>0</v>
      </c>
      <c r="R509" s="433">
        <f>'2 уровень'!U1485</f>
        <v>0</v>
      </c>
      <c r="S509" s="433">
        <f>'2 уровень'!V1485</f>
        <v>0</v>
      </c>
      <c r="T509" s="433">
        <f>'2 уровень'!W1485</f>
        <v>0</v>
      </c>
      <c r="U509" s="434">
        <f>'2 уровень'!X1485</f>
        <v>0</v>
      </c>
      <c r="V509" s="433"/>
      <c r="W509" s="433"/>
      <c r="X509" s="243"/>
      <c r="Y509" s="243"/>
      <c r="Z509" s="243"/>
      <c r="AA509" s="377"/>
      <c r="AB509" s="377"/>
      <c r="AC509" s="377"/>
      <c r="AD509" s="225"/>
    </row>
    <row r="510" spans="1:196" ht="60" x14ac:dyDescent="0.25">
      <c r="B510" s="63" t="s">
        <v>431</v>
      </c>
      <c r="C510" s="243">
        <f>'2 уровень'!F1486</f>
        <v>0</v>
      </c>
      <c r="D510" s="243">
        <f>'2 уровень'!G1486</f>
        <v>0</v>
      </c>
      <c r="E510" s="243">
        <f>'2 уровень'!H1486</f>
        <v>0</v>
      </c>
      <c r="F510" s="244" t="e">
        <f>'2 уровень'!I1486</f>
        <v>#DIV/0!</v>
      </c>
      <c r="G510" s="311">
        <f>'2 уровень'!J1486</f>
        <v>0</v>
      </c>
      <c r="H510" s="311">
        <f>'2 уровень'!K1486</f>
        <v>0</v>
      </c>
      <c r="I510" s="281">
        <f>'2 уровень'!L1486</f>
        <v>0</v>
      </c>
      <c r="J510" s="281">
        <f>'2 уровень'!M1486</f>
        <v>0</v>
      </c>
      <c r="K510" s="281">
        <f>'2 уровень'!N1486</f>
        <v>0</v>
      </c>
      <c r="L510" s="281">
        <f>'2 уровень'!O1486</f>
        <v>0</v>
      </c>
      <c r="M510" s="281">
        <f>'2 уровень'!P1486</f>
        <v>0</v>
      </c>
      <c r="N510" s="281">
        <f>'2 уровень'!Q1486</f>
        <v>0</v>
      </c>
      <c r="O510" s="433">
        <f>'2 уровень'!R1486</f>
        <v>0</v>
      </c>
      <c r="P510" s="433">
        <f>'2 уровень'!S1486</f>
        <v>0</v>
      </c>
      <c r="Q510" s="433">
        <f>'2 уровень'!T1486</f>
        <v>0</v>
      </c>
      <c r="R510" s="433">
        <f>'2 уровень'!U1486</f>
        <v>0</v>
      </c>
      <c r="S510" s="433">
        <f>'2 уровень'!V1486</f>
        <v>0</v>
      </c>
      <c r="T510" s="433">
        <f>'2 уровень'!W1486</f>
        <v>0</v>
      </c>
      <c r="U510" s="434">
        <f>'2 уровень'!X1486</f>
        <v>0</v>
      </c>
      <c r="V510" s="433"/>
      <c r="W510" s="433"/>
      <c r="X510" s="243"/>
      <c r="Y510" s="243"/>
      <c r="Z510" s="243"/>
      <c r="AA510" s="377"/>
      <c r="AB510" s="377"/>
      <c r="AC510" s="377"/>
      <c r="AD510" s="225"/>
    </row>
    <row r="511" spans="1:196" ht="45" x14ac:dyDescent="0.25">
      <c r="B511" s="63" t="s">
        <v>447</v>
      </c>
      <c r="C511" s="243">
        <f>'2 уровень'!F1487</f>
        <v>0</v>
      </c>
      <c r="D511" s="243">
        <f>'2 уровень'!G1487</f>
        <v>0</v>
      </c>
      <c r="E511" s="243">
        <f>'2 уровень'!H1487</f>
        <v>0</v>
      </c>
      <c r="F511" s="244" t="e">
        <f>'2 уровень'!I1487</f>
        <v>#DIV/0!</v>
      </c>
      <c r="G511" s="311">
        <f>'2 уровень'!J1487</f>
        <v>0</v>
      </c>
      <c r="H511" s="311">
        <f>'2 уровень'!K1487</f>
        <v>0</v>
      </c>
      <c r="I511" s="281">
        <f>'2 уровень'!L1487</f>
        <v>0</v>
      </c>
      <c r="J511" s="281">
        <f>'2 уровень'!M1487</f>
        <v>0</v>
      </c>
      <c r="K511" s="281">
        <f>'2 уровень'!N1487</f>
        <v>0</v>
      </c>
      <c r="L511" s="281">
        <f>'2 уровень'!O1487</f>
        <v>0</v>
      </c>
      <c r="M511" s="281">
        <f>'2 уровень'!P1487</f>
        <v>0</v>
      </c>
      <c r="N511" s="281">
        <f>'2 уровень'!Q1487</f>
        <v>0</v>
      </c>
      <c r="O511" s="433">
        <f>'2 уровень'!R1487</f>
        <v>0</v>
      </c>
      <c r="P511" s="433">
        <f>'2 уровень'!S1487</f>
        <v>0</v>
      </c>
      <c r="Q511" s="433">
        <f>'2 уровень'!T1487</f>
        <v>0</v>
      </c>
      <c r="R511" s="433">
        <f>'2 уровень'!U1487</f>
        <v>0</v>
      </c>
      <c r="S511" s="433">
        <f>'2 уровень'!V1487</f>
        <v>0</v>
      </c>
      <c r="T511" s="433">
        <f>'2 уровень'!W1487</f>
        <v>0</v>
      </c>
      <c r="U511" s="434">
        <f>'2 уровень'!X1487</f>
        <v>0</v>
      </c>
      <c r="V511" s="433"/>
      <c r="W511" s="433"/>
      <c r="X511" s="243"/>
      <c r="Y511" s="243"/>
      <c r="Z511" s="243"/>
      <c r="AA511" s="377"/>
      <c r="AB511" s="377"/>
      <c r="AC511" s="377"/>
      <c r="AD511" s="225"/>
    </row>
    <row r="512" spans="1:196" ht="29.25" x14ac:dyDescent="0.25">
      <c r="B512" s="48" t="s">
        <v>136</v>
      </c>
      <c r="C512" s="243">
        <f>'2 уровень'!F1488</f>
        <v>0</v>
      </c>
      <c r="D512" s="243">
        <f>'2 уровень'!G1488</f>
        <v>0</v>
      </c>
      <c r="E512" s="243">
        <f>'2 уровень'!H1488</f>
        <v>0</v>
      </c>
      <c r="F512" s="244" t="e">
        <f>'2 уровень'!I1488</f>
        <v>#DIV/0!</v>
      </c>
      <c r="G512" s="311">
        <f>'2 уровень'!J1488</f>
        <v>0</v>
      </c>
      <c r="H512" s="311">
        <f>'2 уровень'!K1488</f>
        <v>0</v>
      </c>
      <c r="I512" s="281">
        <f>'2 уровень'!L1488</f>
        <v>0</v>
      </c>
      <c r="J512" s="281">
        <f>'2 уровень'!M1488</f>
        <v>0</v>
      </c>
      <c r="K512" s="281">
        <f>'2 уровень'!N1488</f>
        <v>0</v>
      </c>
      <c r="L512" s="281">
        <f>'2 уровень'!O1488</f>
        <v>0</v>
      </c>
      <c r="M512" s="281">
        <f>'2 уровень'!P1488</f>
        <v>0</v>
      </c>
      <c r="N512" s="281">
        <f>'2 уровень'!Q1488</f>
        <v>0</v>
      </c>
      <c r="O512" s="433">
        <f>'2 уровень'!R1488</f>
        <v>0</v>
      </c>
      <c r="P512" s="433">
        <f>'2 уровень'!S1488</f>
        <v>0</v>
      </c>
      <c r="Q512" s="433">
        <f>'2 уровень'!T1488</f>
        <v>0</v>
      </c>
      <c r="R512" s="433">
        <f>'2 уровень'!U1488</f>
        <v>0</v>
      </c>
      <c r="S512" s="433">
        <f>'2 уровень'!V1488</f>
        <v>0</v>
      </c>
      <c r="T512" s="433">
        <f>'2 уровень'!W1488</f>
        <v>0</v>
      </c>
      <c r="U512" s="434">
        <f>'2 уровень'!X1488</f>
        <v>0</v>
      </c>
      <c r="V512" s="433"/>
      <c r="W512" s="433"/>
      <c r="X512" s="243"/>
      <c r="Y512" s="243"/>
      <c r="Z512" s="243"/>
      <c r="AA512" s="377"/>
      <c r="AB512" s="377"/>
      <c r="AC512" s="377"/>
      <c r="AD512" s="225"/>
    </row>
    <row r="513" spans="1:30" x14ac:dyDescent="0.25">
      <c r="B513" s="6" t="s">
        <v>316</v>
      </c>
      <c r="C513" s="243">
        <f>'2 уровень'!F1489</f>
        <v>0</v>
      </c>
      <c r="D513" s="243">
        <f>'2 уровень'!G1489</f>
        <v>0</v>
      </c>
      <c r="E513" s="243">
        <f>'2 уровень'!H1489</f>
        <v>0</v>
      </c>
      <c r="F513" s="244" t="e">
        <f>'2 уровень'!I1489</f>
        <v>#DIV/0!</v>
      </c>
      <c r="G513" s="311">
        <f>'2 уровень'!J1489</f>
        <v>0</v>
      </c>
      <c r="H513" s="311">
        <f>'2 уровень'!K1489</f>
        <v>0</v>
      </c>
      <c r="I513" s="281">
        <f>'2 уровень'!L1489</f>
        <v>0</v>
      </c>
      <c r="J513" s="281">
        <f>'2 уровень'!M1489</f>
        <v>0</v>
      </c>
      <c r="K513" s="281">
        <f>'2 уровень'!N1489</f>
        <v>0</v>
      </c>
      <c r="L513" s="281">
        <f>'2 уровень'!O1489</f>
        <v>0</v>
      </c>
      <c r="M513" s="281">
        <f>'2 уровень'!P1489</f>
        <v>0</v>
      </c>
      <c r="N513" s="281">
        <f>'2 уровень'!Q1489</f>
        <v>0</v>
      </c>
      <c r="O513" s="433">
        <f>'2 уровень'!R1489</f>
        <v>0</v>
      </c>
      <c r="P513" s="433">
        <f>'2 уровень'!S1489</f>
        <v>0</v>
      </c>
      <c r="Q513" s="433">
        <f>'2 уровень'!T1489</f>
        <v>0</v>
      </c>
      <c r="R513" s="433">
        <f>'2 уровень'!U1489</f>
        <v>0</v>
      </c>
      <c r="S513" s="433">
        <f>'2 уровень'!V1489</f>
        <v>0</v>
      </c>
      <c r="T513" s="433">
        <f>'2 уровень'!W1489</f>
        <v>0</v>
      </c>
      <c r="U513" s="434">
        <f>'2 уровень'!X1489</f>
        <v>0</v>
      </c>
      <c r="V513" s="433"/>
      <c r="W513" s="433"/>
      <c r="X513" s="243"/>
      <c r="Y513" s="243"/>
      <c r="Z513" s="243"/>
      <c r="AA513" s="377"/>
      <c r="AB513" s="377"/>
      <c r="AC513" s="377"/>
      <c r="AD513" s="225"/>
    </row>
    <row r="514" spans="1:30" x14ac:dyDescent="0.25">
      <c r="B514" s="6" t="s">
        <v>433</v>
      </c>
      <c r="C514" s="243">
        <f>'2 уровень'!F1490</f>
        <v>0</v>
      </c>
      <c r="D514" s="243">
        <f>'2 уровень'!G1490</f>
        <v>0</v>
      </c>
      <c r="E514" s="243">
        <f>'2 уровень'!H1490</f>
        <v>0</v>
      </c>
      <c r="F514" s="244" t="e">
        <f>'2 уровень'!I1490</f>
        <v>#DIV/0!</v>
      </c>
      <c r="G514" s="311">
        <f>'2 уровень'!J1490</f>
        <v>0</v>
      </c>
      <c r="H514" s="311">
        <f>'2 уровень'!K1490</f>
        <v>0</v>
      </c>
      <c r="I514" s="281">
        <f>'2 уровень'!L1490</f>
        <v>0</v>
      </c>
      <c r="J514" s="281">
        <f>'2 уровень'!M1490</f>
        <v>0</v>
      </c>
      <c r="K514" s="281">
        <f>'2 уровень'!N1490</f>
        <v>0</v>
      </c>
      <c r="L514" s="281">
        <f>'2 уровень'!O1490</f>
        <v>0</v>
      </c>
      <c r="M514" s="281">
        <f>'2 уровень'!P1490</f>
        <v>0</v>
      </c>
      <c r="N514" s="281">
        <f>'2 уровень'!Q1490</f>
        <v>0</v>
      </c>
      <c r="O514" s="433">
        <f>'2 уровень'!R1490</f>
        <v>0</v>
      </c>
      <c r="P514" s="433">
        <f>'2 уровень'!S1490</f>
        <v>0</v>
      </c>
      <c r="Q514" s="433">
        <f>'2 уровень'!T1490</f>
        <v>0</v>
      </c>
      <c r="R514" s="433">
        <f>'2 уровень'!U1490</f>
        <v>0</v>
      </c>
      <c r="S514" s="433">
        <f>'2 уровень'!V1490</f>
        <v>0</v>
      </c>
      <c r="T514" s="433">
        <f>'2 уровень'!W1490</f>
        <v>0</v>
      </c>
      <c r="U514" s="434">
        <f>'2 уровень'!X1490</f>
        <v>0</v>
      </c>
      <c r="V514" s="433"/>
      <c r="W514" s="433"/>
      <c r="X514" s="243"/>
      <c r="Y514" s="243"/>
      <c r="Z514" s="243"/>
      <c r="AA514" s="377"/>
      <c r="AB514" s="377"/>
      <c r="AC514" s="377"/>
      <c r="AD514" s="225"/>
    </row>
    <row r="515" spans="1:30" x14ac:dyDescent="0.25">
      <c r="B515" s="112" t="s">
        <v>451</v>
      </c>
      <c r="C515" s="243">
        <f>'2 уровень'!F1491</f>
        <v>0</v>
      </c>
      <c r="D515" s="243">
        <f>'2 уровень'!G1491</f>
        <v>0</v>
      </c>
      <c r="E515" s="243">
        <f>'2 уровень'!H1491</f>
        <v>0</v>
      </c>
      <c r="F515" s="244" t="e">
        <f>'2 уровень'!I1491</f>
        <v>#DIV/0!</v>
      </c>
      <c r="G515" s="311">
        <f>'2 уровень'!J1491</f>
        <v>0</v>
      </c>
      <c r="H515" s="311">
        <f>'2 уровень'!K1491</f>
        <v>0</v>
      </c>
      <c r="I515" s="281">
        <f>'2 уровень'!L1491</f>
        <v>0</v>
      </c>
      <c r="J515" s="281">
        <f>'2 уровень'!M1491</f>
        <v>0</v>
      </c>
      <c r="K515" s="281">
        <f>'2 уровень'!N1491</f>
        <v>0</v>
      </c>
      <c r="L515" s="281">
        <f>'2 уровень'!O1491</f>
        <v>0</v>
      </c>
      <c r="M515" s="281">
        <f>'2 уровень'!P1491</f>
        <v>0</v>
      </c>
      <c r="N515" s="281">
        <f>'2 уровень'!Q1491</f>
        <v>0</v>
      </c>
      <c r="O515" s="433">
        <f>'2 уровень'!R1491</f>
        <v>0</v>
      </c>
      <c r="P515" s="433">
        <f>'2 уровень'!S1491</f>
        <v>0</v>
      </c>
      <c r="Q515" s="433">
        <f>'2 уровень'!T1491</f>
        <v>0</v>
      </c>
      <c r="R515" s="433">
        <f>'2 уровень'!U1491</f>
        <v>0</v>
      </c>
      <c r="S515" s="433">
        <f>'2 уровень'!V1491</f>
        <v>0</v>
      </c>
      <c r="T515" s="433">
        <f>'2 уровень'!W1491</f>
        <v>0</v>
      </c>
      <c r="U515" s="434">
        <f>'2 уровень'!X1491</f>
        <v>0</v>
      </c>
      <c r="V515" s="433"/>
      <c r="W515" s="433"/>
      <c r="X515" s="243"/>
      <c r="Y515" s="243"/>
      <c r="Z515" s="243"/>
      <c r="AA515" s="377"/>
      <c r="AB515" s="377"/>
      <c r="AC515" s="377"/>
      <c r="AD515" s="225"/>
    </row>
    <row r="516" spans="1:30" x14ac:dyDescent="0.25">
      <c r="B516" s="100" t="s">
        <v>262</v>
      </c>
      <c r="C516" s="243">
        <f>'2 уровень'!F1492</f>
        <v>0</v>
      </c>
      <c r="D516" s="243">
        <f>'2 уровень'!G1492</f>
        <v>0</v>
      </c>
      <c r="E516" s="243">
        <f>'2 уровень'!H1492</f>
        <v>0</v>
      </c>
      <c r="F516" s="244">
        <f>'2 уровень'!I1492</f>
        <v>0</v>
      </c>
      <c r="G516" s="311">
        <f>'2 уровень'!J1492</f>
        <v>0</v>
      </c>
      <c r="H516" s="311">
        <f>'2 уровень'!K1492</f>
        <v>0</v>
      </c>
      <c r="I516" s="281">
        <f>'2 уровень'!L1492</f>
        <v>0</v>
      </c>
      <c r="J516" s="281">
        <f>'2 уровень'!M1492</f>
        <v>0</v>
      </c>
      <c r="K516" s="281">
        <f>'2 уровень'!N1492</f>
        <v>0</v>
      </c>
      <c r="L516" s="281">
        <f>'2 уровень'!O1492</f>
        <v>0</v>
      </c>
      <c r="M516" s="281">
        <f>'2 уровень'!P1492</f>
        <v>0</v>
      </c>
      <c r="N516" s="281">
        <f>'2 уровень'!Q1492</f>
        <v>0</v>
      </c>
      <c r="O516" s="433">
        <f>'2 уровень'!R1492</f>
        <v>0</v>
      </c>
      <c r="P516" s="433">
        <f>'2 уровень'!S1492</f>
        <v>0</v>
      </c>
      <c r="Q516" s="433">
        <f>'2 уровень'!T1492</f>
        <v>0</v>
      </c>
      <c r="R516" s="433">
        <f>'2 уровень'!U1492</f>
        <v>0</v>
      </c>
      <c r="S516" s="433">
        <f>'2 уровень'!V1492</f>
        <v>0</v>
      </c>
      <c r="T516" s="433">
        <f>'2 уровень'!W1492</f>
        <v>0</v>
      </c>
      <c r="U516" s="434">
        <f>'2 уровень'!X1492</f>
        <v>0</v>
      </c>
      <c r="V516" s="433"/>
      <c r="W516" s="433"/>
      <c r="X516" s="243"/>
      <c r="Y516" s="243"/>
      <c r="Z516" s="243"/>
      <c r="AA516" s="377"/>
      <c r="AB516" s="377"/>
      <c r="AC516" s="377"/>
      <c r="AD516" s="225"/>
    </row>
    <row r="517" spans="1:30" ht="30" x14ac:dyDescent="0.25">
      <c r="B517" s="102" t="s">
        <v>424</v>
      </c>
      <c r="C517" s="243">
        <f>'2 уровень'!F1493</f>
        <v>0</v>
      </c>
      <c r="D517" s="243">
        <f>'2 уровень'!G1493</f>
        <v>0</v>
      </c>
      <c r="E517" s="243">
        <f>'2 уровень'!H1493</f>
        <v>0</v>
      </c>
      <c r="F517" s="244">
        <f>'2 уровень'!I1493</f>
        <v>0</v>
      </c>
      <c r="G517" s="311">
        <f>'2 уровень'!J1493</f>
        <v>0</v>
      </c>
      <c r="H517" s="311">
        <f>'2 уровень'!K1493</f>
        <v>0</v>
      </c>
      <c r="I517" s="281">
        <f>'2 уровень'!L1493</f>
        <v>0</v>
      </c>
      <c r="J517" s="281">
        <f>'2 уровень'!M1493</f>
        <v>0</v>
      </c>
      <c r="K517" s="281">
        <f>'2 уровень'!N1493</f>
        <v>0</v>
      </c>
      <c r="L517" s="281">
        <f>'2 уровень'!O1493</f>
        <v>0</v>
      </c>
      <c r="M517" s="281">
        <f>'2 уровень'!P1493</f>
        <v>0</v>
      </c>
      <c r="N517" s="281">
        <f>'2 уровень'!Q1493</f>
        <v>0</v>
      </c>
      <c r="O517" s="433">
        <f>'2 уровень'!R1493</f>
        <v>0</v>
      </c>
      <c r="P517" s="433">
        <f>'2 уровень'!S1493</f>
        <v>0</v>
      </c>
      <c r="Q517" s="433">
        <f>'2 уровень'!T1493</f>
        <v>0</v>
      </c>
      <c r="R517" s="433">
        <f>'2 уровень'!U1493</f>
        <v>0</v>
      </c>
      <c r="S517" s="433">
        <f>'2 уровень'!V1493</f>
        <v>0</v>
      </c>
      <c r="T517" s="433">
        <f>'2 уровень'!W1493</f>
        <v>0</v>
      </c>
      <c r="U517" s="434">
        <f>'2 уровень'!X1493</f>
        <v>0</v>
      </c>
      <c r="V517" s="433"/>
      <c r="W517" s="433"/>
      <c r="X517" s="243"/>
      <c r="Y517" s="243"/>
      <c r="Z517" s="243"/>
      <c r="AA517" s="377"/>
      <c r="AB517" s="377"/>
      <c r="AC517" s="377"/>
      <c r="AD517" s="225"/>
    </row>
    <row r="518" spans="1:30" ht="47.25" x14ac:dyDescent="0.25">
      <c r="B518" s="124" t="s">
        <v>435</v>
      </c>
      <c r="C518" s="243">
        <f>'2 уровень'!F1494</f>
        <v>0</v>
      </c>
      <c r="D518" s="243">
        <f>'2 уровень'!G1494</f>
        <v>0</v>
      </c>
      <c r="E518" s="243">
        <f>'2 уровень'!H1494</f>
        <v>0</v>
      </c>
      <c r="F518" s="244" t="e">
        <f>'2 уровень'!I1494</f>
        <v>#DIV/0!</v>
      </c>
      <c r="G518" s="311">
        <f>'2 уровень'!J1494</f>
        <v>0</v>
      </c>
      <c r="H518" s="311">
        <f>'2 уровень'!K1494</f>
        <v>0</v>
      </c>
      <c r="I518" s="281">
        <f>'2 уровень'!L1494</f>
        <v>0</v>
      </c>
      <c r="J518" s="281">
        <f>'2 уровень'!M1494</f>
        <v>0</v>
      </c>
      <c r="K518" s="281">
        <f>'2 уровень'!N1494</f>
        <v>0</v>
      </c>
      <c r="L518" s="281">
        <f>'2 уровень'!O1494</f>
        <v>0</v>
      </c>
      <c r="M518" s="281">
        <f>'2 уровень'!P1494</f>
        <v>0</v>
      </c>
      <c r="N518" s="281">
        <f>'2 уровень'!Q1494</f>
        <v>0</v>
      </c>
      <c r="O518" s="433">
        <f>'2 уровень'!R1494</f>
        <v>0</v>
      </c>
      <c r="P518" s="433">
        <f>'2 уровень'!S1494</f>
        <v>0</v>
      </c>
      <c r="Q518" s="433">
        <f>'2 уровень'!T1494</f>
        <v>0</v>
      </c>
      <c r="R518" s="433">
        <f>'2 уровень'!U1494</f>
        <v>0</v>
      </c>
      <c r="S518" s="433">
        <f>'2 уровень'!V1494</f>
        <v>0</v>
      </c>
      <c r="T518" s="433">
        <f>'2 уровень'!W1494</f>
        <v>0</v>
      </c>
      <c r="U518" s="434">
        <f>'2 уровень'!X1494</f>
        <v>0</v>
      </c>
      <c r="V518" s="433"/>
      <c r="W518" s="433"/>
      <c r="X518" s="243"/>
      <c r="Y518" s="243"/>
      <c r="Z518" s="243"/>
      <c r="AA518" s="377"/>
      <c r="AB518" s="377"/>
      <c r="AC518" s="377"/>
      <c r="AD518" s="225"/>
    </row>
    <row r="519" spans="1:30" ht="30" x14ac:dyDescent="0.25">
      <c r="B519" s="102" t="s">
        <v>436</v>
      </c>
      <c r="C519" s="243">
        <f>'2 уровень'!F1495</f>
        <v>0</v>
      </c>
      <c r="D519" s="243">
        <f>'2 уровень'!G1495</f>
        <v>0</v>
      </c>
      <c r="E519" s="243">
        <f>'2 уровень'!H1495</f>
        <v>0</v>
      </c>
      <c r="F519" s="244" t="e">
        <f>'2 уровень'!I1495</f>
        <v>#DIV/0!</v>
      </c>
      <c r="G519" s="311">
        <f>'2 уровень'!J1495</f>
        <v>0</v>
      </c>
      <c r="H519" s="311">
        <f>'2 уровень'!K1495</f>
        <v>0</v>
      </c>
      <c r="I519" s="281">
        <f>'2 уровень'!L1495</f>
        <v>0</v>
      </c>
      <c r="J519" s="281">
        <f>'2 уровень'!M1495</f>
        <v>0</v>
      </c>
      <c r="K519" s="281">
        <f>'2 уровень'!N1495</f>
        <v>0</v>
      </c>
      <c r="L519" s="281">
        <f>'2 уровень'!O1495</f>
        <v>0</v>
      </c>
      <c r="M519" s="281">
        <f>'2 уровень'!P1495</f>
        <v>0</v>
      </c>
      <c r="N519" s="281">
        <f>'2 уровень'!Q1495</f>
        <v>0</v>
      </c>
      <c r="O519" s="433">
        <f>'2 уровень'!R1495</f>
        <v>0</v>
      </c>
      <c r="P519" s="433">
        <f>'2 уровень'!S1495</f>
        <v>0</v>
      </c>
      <c r="Q519" s="433">
        <f>'2 уровень'!T1495</f>
        <v>0</v>
      </c>
      <c r="R519" s="433">
        <f>'2 уровень'!U1495</f>
        <v>0</v>
      </c>
      <c r="S519" s="433">
        <f>'2 уровень'!V1495</f>
        <v>0</v>
      </c>
      <c r="T519" s="433">
        <f>'2 уровень'!W1495</f>
        <v>0</v>
      </c>
      <c r="U519" s="434">
        <f>'2 уровень'!X1495</f>
        <v>0</v>
      </c>
      <c r="V519" s="433"/>
      <c r="W519" s="433"/>
      <c r="X519" s="243"/>
      <c r="Y519" s="243"/>
      <c r="Z519" s="243"/>
      <c r="AA519" s="377"/>
      <c r="AB519" s="377"/>
      <c r="AC519" s="377"/>
      <c r="AD519" s="225"/>
    </row>
    <row r="520" spans="1:30" ht="30" x14ac:dyDescent="0.25">
      <c r="B520" s="63" t="s">
        <v>437</v>
      </c>
      <c r="C520" s="243">
        <f>'2 уровень'!F1496</f>
        <v>0</v>
      </c>
      <c r="D520" s="243">
        <f>'2 уровень'!G1496</f>
        <v>0</v>
      </c>
      <c r="E520" s="243">
        <f>'2 уровень'!H1496</f>
        <v>0</v>
      </c>
      <c r="F520" s="244" t="e">
        <f>'2 уровень'!I1496</f>
        <v>#DIV/0!</v>
      </c>
      <c r="G520" s="311">
        <f>'2 уровень'!J1496</f>
        <v>0</v>
      </c>
      <c r="H520" s="311">
        <f>'2 уровень'!K1496</f>
        <v>0</v>
      </c>
      <c r="I520" s="281">
        <f>'2 уровень'!L1496</f>
        <v>0</v>
      </c>
      <c r="J520" s="281">
        <f>'2 уровень'!M1496</f>
        <v>0</v>
      </c>
      <c r="K520" s="281">
        <f>'2 уровень'!N1496</f>
        <v>0</v>
      </c>
      <c r="L520" s="281">
        <f>'2 уровень'!O1496</f>
        <v>0</v>
      </c>
      <c r="M520" s="281">
        <f>'2 уровень'!P1496</f>
        <v>0</v>
      </c>
      <c r="N520" s="281">
        <f>'2 уровень'!Q1496</f>
        <v>0</v>
      </c>
      <c r="O520" s="433">
        <f>'2 уровень'!R1496</f>
        <v>0</v>
      </c>
      <c r="P520" s="433">
        <f>'2 уровень'!S1496</f>
        <v>0</v>
      </c>
      <c r="Q520" s="433">
        <f>'2 уровень'!T1496</f>
        <v>0</v>
      </c>
      <c r="R520" s="433">
        <f>'2 уровень'!U1496</f>
        <v>0</v>
      </c>
      <c r="S520" s="433">
        <f>'2 уровень'!V1496</f>
        <v>0</v>
      </c>
      <c r="T520" s="433">
        <f>'2 уровень'!W1496</f>
        <v>0</v>
      </c>
      <c r="U520" s="434">
        <f>'2 уровень'!X1496</f>
        <v>0</v>
      </c>
      <c r="V520" s="433"/>
      <c r="W520" s="433"/>
      <c r="X520" s="243"/>
      <c r="Y520" s="243"/>
      <c r="Z520" s="243"/>
      <c r="AA520" s="377"/>
      <c r="AB520" s="377"/>
      <c r="AC520" s="377"/>
      <c r="AD520" s="225"/>
    </row>
    <row r="521" spans="1:30" ht="45" x14ac:dyDescent="0.25">
      <c r="A521" s="17">
        <v>1</v>
      </c>
      <c r="B521" s="63" t="s">
        <v>438</v>
      </c>
      <c r="C521" s="243">
        <f>'2 уровень'!F1497</f>
        <v>0</v>
      </c>
      <c r="D521" s="243">
        <f>'2 уровень'!G1497</f>
        <v>0</v>
      </c>
      <c r="E521" s="243">
        <f>'2 уровень'!H1497</f>
        <v>0</v>
      </c>
      <c r="F521" s="244">
        <f>'2 уровень'!I1497</f>
        <v>0</v>
      </c>
      <c r="G521" s="311">
        <f>'2 уровень'!J1497</f>
        <v>0</v>
      </c>
      <c r="H521" s="311">
        <f>'2 уровень'!K1497</f>
        <v>0</v>
      </c>
      <c r="I521" s="281">
        <f>'2 уровень'!L1497</f>
        <v>0</v>
      </c>
      <c r="J521" s="281">
        <f>'2 уровень'!M1497</f>
        <v>0</v>
      </c>
      <c r="K521" s="281">
        <f>'2 уровень'!N1497</f>
        <v>0</v>
      </c>
      <c r="L521" s="281">
        <f>'2 уровень'!O1497</f>
        <v>0</v>
      </c>
      <c r="M521" s="281">
        <f>'2 уровень'!P1497</f>
        <v>0</v>
      </c>
      <c r="N521" s="281">
        <f>'2 уровень'!Q1497</f>
        <v>0</v>
      </c>
      <c r="O521" s="433">
        <f>'2 уровень'!R1497</f>
        <v>0</v>
      </c>
      <c r="P521" s="433">
        <f>'2 уровень'!S1497</f>
        <v>0</v>
      </c>
      <c r="Q521" s="433">
        <f>'2 уровень'!T1497</f>
        <v>0</v>
      </c>
      <c r="R521" s="433">
        <f>'2 уровень'!U1497</f>
        <v>0</v>
      </c>
      <c r="S521" s="433">
        <f>'2 уровень'!V1497</f>
        <v>0</v>
      </c>
      <c r="T521" s="433">
        <f>'2 уровень'!W1497</f>
        <v>0</v>
      </c>
      <c r="U521" s="434">
        <f>'2 уровень'!X1497</f>
        <v>0</v>
      </c>
      <c r="V521" s="433"/>
      <c r="W521" s="433"/>
      <c r="X521" s="243" t="e">
        <f>'2 уровень'!#REF!</f>
        <v>#REF!</v>
      </c>
      <c r="Y521" s="243" t="e">
        <f>'2 уровень'!#REF!</f>
        <v>#REF!</v>
      </c>
      <c r="Z521" s="243" t="e">
        <f>'2 уровень'!#REF!</f>
        <v>#REF!</v>
      </c>
      <c r="AA521" s="377"/>
      <c r="AB521" s="377"/>
      <c r="AC521" s="377"/>
      <c r="AD521" s="225"/>
    </row>
    <row r="522" spans="1:30" ht="45" x14ac:dyDescent="0.25">
      <c r="A522" s="17">
        <v>1</v>
      </c>
      <c r="B522" s="63" t="s">
        <v>439</v>
      </c>
      <c r="C522" s="243">
        <f>'2 уровень'!F1498</f>
        <v>0</v>
      </c>
      <c r="D522" s="243">
        <f>'2 уровень'!G1498</f>
        <v>0</v>
      </c>
      <c r="E522" s="243">
        <f>'2 уровень'!H1498</f>
        <v>0</v>
      </c>
      <c r="F522" s="244" t="e">
        <f>'2 уровень'!I1498</f>
        <v>#DIV/0!</v>
      </c>
      <c r="G522" s="311">
        <f>'2 уровень'!J1498</f>
        <v>0</v>
      </c>
      <c r="H522" s="311">
        <f>'2 уровень'!K1498</f>
        <v>0</v>
      </c>
      <c r="I522" s="281">
        <f>'2 уровень'!L1498</f>
        <v>0</v>
      </c>
      <c r="J522" s="281">
        <f>'2 уровень'!M1498</f>
        <v>0</v>
      </c>
      <c r="K522" s="281">
        <f>'2 уровень'!N1498</f>
        <v>0</v>
      </c>
      <c r="L522" s="281">
        <f>'2 уровень'!O1498</f>
        <v>0</v>
      </c>
      <c r="M522" s="281">
        <f>'2 уровень'!P1498</f>
        <v>0</v>
      </c>
      <c r="N522" s="281">
        <f>'2 уровень'!Q1498</f>
        <v>0</v>
      </c>
      <c r="O522" s="433">
        <f>'2 уровень'!R1498</f>
        <v>0</v>
      </c>
      <c r="P522" s="433">
        <f>'2 уровень'!S1498</f>
        <v>0</v>
      </c>
      <c r="Q522" s="433">
        <f>'2 уровень'!T1498</f>
        <v>0</v>
      </c>
      <c r="R522" s="433">
        <f>'2 уровень'!U1498</f>
        <v>0</v>
      </c>
      <c r="S522" s="433">
        <f>'2 уровень'!V1498</f>
        <v>0</v>
      </c>
      <c r="T522" s="433">
        <f>'2 уровень'!W1498</f>
        <v>0</v>
      </c>
      <c r="U522" s="434">
        <f>'2 уровень'!X1498</f>
        <v>0</v>
      </c>
      <c r="V522" s="433"/>
      <c r="W522" s="433"/>
      <c r="X522" s="243" t="e">
        <f>'2 уровень'!#REF!</f>
        <v>#REF!</v>
      </c>
      <c r="Y522" s="243" t="e">
        <f>'2 уровень'!#REF!</f>
        <v>#REF!</v>
      </c>
      <c r="Z522" s="243" t="e">
        <f>'2 уровень'!#REF!</f>
        <v>#REF!</v>
      </c>
      <c r="AA522" s="377"/>
      <c r="AB522" s="377"/>
      <c r="AC522" s="377"/>
      <c r="AD522" s="225"/>
    </row>
    <row r="523" spans="1:30" ht="30" x14ac:dyDescent="0.25">
      <c r="A523" s="17">
        <v>1</v>
      </c>
      <c r="B523" s="63" t="s">
        <v>440</v>
      </c>
      <c r="C523" s="243">
        <f>'2 уровень'!F1499</f>
        <v>0</v>
      </c>
      <c r="D523" s="243">
        <f>'2 уровень'!G1499</f>
        <v>0</v>
      </c>
      <c r="E523" s="243">
        <f>'2 уровень'!H1499</f>
        <v>0</v>
      </c>
      <c r="F523" s="244" t="e">
        <f>'2 уровень'!I1499</f>
        <v>#DIV/0!</v>
      </c>
      <c r="G523" s="311">
        <f>'2 уровень'!J1499</f>
        <v>0</v>
      </c>
      <c r="H523" s="311">
        <f>'2 уровень'!K1499</f>
        <v>0</v>
      </c>
      <c r="I523" s="281">
        <f>'2 уровень'!L1499</f>
        <v>0</v>
      </c>
      <c r="J523" s="281">
        <f>'2 уровень'!M1499</f>
        <v>0</v>
      </c>
      <c r="K523" s="281">
        <f>'2 уровень'!N1499</f>
        <v>0</v>
      </c>
      <c r="L523" s="281">
        <f>'2 уровень'!O1499</f>
        <v>0</v>
      </c>
      <c r="M523" s="281">
        <f>'2 уровень'!P1499</f>
        <v>0</v>
      </c>
      <c r="N523" s="281">
        <f>'2 уровень'!Q1499</f>
        <v>0</v>
      </c>
      <c r="O523" s="433">
        <f>'2 уровень'!R1499</f>
        <v>0</v>
      </c>
      <c r="P523" s="433">
        <f>'2 уровень'!S1499</f>
        <v>0</v>
      </c>
      <c r="Q523" s="433">
        <f>'2 уровень'!T1499</f>
        <v>0</v>
      </c>
      <c r="R523" s="433">
        <f>'2 уровень'!U1499</f>
        <v>0</v>
      </c>
      <c r="S523" s="433">
        <f>'2 уровень'!V1499</f>
        <v>0</v>
      </c>
      <c r="T523" s="433">
        <f>'2 уровень'!W1499</f>
        <v>0</v>
      </c>
      <c r="U523" s="434">
        <f>'2 уровень'!X1499</f>
        <v>0</v>
      </c>
      <c r="V523" s="433"/>
      <c r="W523" s="433"/>
      <c r="X523" s="243" t="e">
        <f>'2 уровень'!#REF!</f>
        <v>#REF!</v>
      </c>
      <c r="Y523" s="243" t="e">
        <f>'2 уровень'!#REF!</f>
        <v>#REF!</v>
      </c>
      <c r="Z523" s="243" t="e">
        <f>'2 уровень'!#REF!</f>
        <v>#REF!</v>
      </c>
      <c r="AA523" s="377"/>
      <c r="AB523" s="377"/>
      <c r="AC523" s="377"/>
      <c r="AD523" s="225"/>
    </row>
    <row r="524" spans="1:30" ht="45" x14ac:dyDescent="0.25">
      <c r="A524" s="17">
        <v>1</v>
      </c>
      <c r="B524" s="102" t="s">
        <v>441</v>
      </c>
      <c r="C524" s="243">
        <f>'2 уровень'!F1500</f>
        <v>0</v>
      </c>
      <c r="D524" s="243">
        <f>'2 уровень'!G1500</f>
        <v>0</v>
      </c>
      <c r="E524" s="243">
        <f>'2 уровень'!H1500</f>
        <v>0</v>
      </c>
      <c r="F524" s="244" t="e">
        <f>'2 уровень'!I1500</f>
        <v>#DIV/0!</v>
      </c>
      <c r="G524" s="311">
        <f>'2 уровень'!J1500</f>
        <v>0</v>
      </c>
      <c r="H524" s="311">
        <f>'2 уровень'!K1500</f>
        <v>0</v>
      </c>
      <c r="I524" s="281">
        <f>'2 уровень'!L1500</f>
        <v>0</v>
      </c>
      <c r="J524" s="281">
        <f>'2 уровень'!M1500</f>
        <v>0</v>
      </c>
      <c r="K524" s="281">
        <f>'2 уровень'!N1500</f>
        <v>0</v>
      </c>
      <c r="L524" s="281">
        <f>'2 уровень'!O1500</f>
        <v>0</v>
      </c>
      <c r="M524" s="281">
        <f>'2 уровень'!P1500</f>
        <v>0</v>
      </c>
      <c r="N524" s="281">
        <f>'2 уровень'!Q1500</f>
        <v>0</v>
      </c>
      <c r="O524" s="433">
        <f>'2 уровень'!R1500</f>
        <v>0</v>
      </c>
      <c r="P524" s="433">
        <f>'2 уровень'!S1500</f>
        <v>0</v>
      </c>
      <c r="Q524" s="433">
        <f>'2 уровень'!T1500</f>
        <v>0</v>
      </c>
      <c r="R524" s="433">
        <f>'2 уровень'!U1500</f>
        <v>0</v>
      </c>
      <c r="S524" s="433">
        <f>'2 уровень'!V1500</f>
        <v>0</v>
      </c>
      <c r="T524" s="433">
        <f>'2 уровень'!W1500</f>
        <v>0</v>
      </c>
      <c r="U524" s="434">
        <f>'2 уровень'!X1500</f>
        <v>0</v>
      </c>
      <c r="V524" s="433"/>
      <c r="W524" s="433"/>
      <c r="X524" s="243" t="e">
        <f>'2 уровень'!#REF!</f>
        <v>#REF!</v>
      </c>
      <c r="Y524" s="243" t="e">
        <f>'2 уровень'!#REF!</f>
        <v>#REF!</v>
      </c>
      <c r="Z524" s="243" t="e">
        <f>'2 уровень'!#REF!</f>
        <v>#REF!</v>
      </c>
      <c r="AA524" s="377"/>
      <c r="AB524" s="377"/>
      <c r="AC524" s="377"/>
      <c r="AD524" s="225"/>
    </row>
    <row r="525" spans="1:30" ht="30" x14ac:dyDescent="0.25">
      <c r="A525" s="17">
        <v>1</v>
      </c>
      <c r="B525" s="63" t="s">
        <v>442</v>
      </c>
      <c r="C525" s="243">
        <f>'2 уровень'!F1501</f>
        <v>0</v>
      </c>
      <c r="D525" s="243">
        <f>'2 уровень'!G1501</f>
        <v>0</v>
      </c>
      <c r="E525" s="243">
        <f>'2 уровень'!H1501</f>
        <v>0</v>
      </c>
      <c r="F525" s="244" t="e">
        <f>'2 уровень'!I1501</f>
        <v>#DIV/0!</v>
      </c>
      <c r="G525" s="311">
        <f>'2 уровень'!J1501</f>
        <v>0</v>
      </c>
      <c r="H525" s="311">
        <f>'2 уровень'!K1501</f>
        <v>0</v>
      </c>
      <c r="I525" s="281">
        <f>'2 уровень'!L1501</f>
        <v>0</v>
      </c>
      <c r="J525" s="281">
        <f>'2 уровень'!M1501</f>
        <v>0</v>
      </c>
      <c r="K525" s="281">
        <f>'2 уровень'!N1501</f>
        <v>0</v>
      </c>
      <c r="L525" s="281">
        <f>'2 уровень'!O1501</f>
        <v>0</v>
      </c>
      <c r="M525" s="281">
        <f>'2 уровень'!P1501</f>
        <v>0</v>
      </c>
      <c r="N525" s="281">
        <f>'2 уровень'!Q1501</f>
        <v>0</v>
      </c>
      <c r="O525" s="433">
        <f>'2 уровень'!R1501</f>
        <v>0</v>
      </c>
      <c r="P525" s="433">
        <f>'2 уровень'!S1501</f>
        <v>0</v>
      </c>
      <c r="Q525" s="433">
        <f>'2 уровень'!T1501</f>
        <v>0</v>
      </c>
      <c r="R525" s="433">
        <f>'2 уровень'!U1501</f>
        <v>0</v>
      </c>
      <c r="S525" s="433">
        <f>'2 уровень'!V1501</f>
        <v>0</v>
      </c>
      <c r="T525" s="433">
        <f>'2 уровень'!W1501</f>
        <v>0</v>
      </c>
      <c r="U525" s="434">
        <f>'2 уровень'!X1501</f>
        <v>0</v>
      </c>
      <c r="V525" s="433"/>
      <c r="W525" s="433"/>
      <c r="X525" s="243" t="e">
        <f>'2 уровень'!#REF!</f>
        <v>#REF!</v>
      </c>
      <c r="Y525" s="243" t="e">
        <f>'2 уровень'!#REF!</f>
        <v>#REF!</v>
      </c>
      <c r="Z525" s="243" t="e">
        <f>'2 уровень'!#REF!</f>
        <v>#REF!</v>
      </c>
      <c r="AA525" s="377"/>
      <c r="AB525" s="377"/>
      <c r="AC525" s="377"/>
      <c r="AD525" s="225"/>
    </row>
    <row r="526" spans="1:30" ht="60" x14ac:dyDescent="0.25">
      <c r="A526" s="17">
        <v>1</v>
      </c>
      <c r="B526" s="63" t="s">
        <v>443</v>
      </c>
      <c r="C526" s="243">
        <f>'2 уровень'!F1502</f>
        <v>0</v>
      </c>
      <c r="D526" s="243">
        <f>'2 уровень'!G1502</f>
        <v>0</v>
      </c>
      <c r="E526" s="243">
        <f>'2 уровень'!H1502</f>
        <v>0</v>
      </c>
      <c r="F526" s="244" t="e">
        <f>'2 уровень'!I1502</f>
        <v>#DIV/0!</v>
      </c>
      <c r="G526" s="311">
        <f>'2 уровень'!J1502</f>
        <v>0</v>
      </c>
      <c r="H526" s="311">
        <f>'2 уровень'!K1502</f>
        <v>0</v>
      </c>
      <c r="I526" s="281">
        <f>'2 уровень'!L1502</f>
        <v>0</v>
      </c>
      <c r="J526" s="281">
        <f>'2 уровень'!M1502</f>
        <v>0</v>
      </c>
      <c r="K526" s="281">
        <f>'2 уровень'!N1502</f>
        <v>0</v>
      </c>
      <c r="L526" s="281">
        <f>'2 уровень'!O1502</f>
        <v>0</v>
      </c>
      <c r="M526" s="281">
        <f>'2 уровень'!P1502</f>
        <v>0</v>
      </c>
      <c r="N526" s="281">
        <f>'2 уровень'!Q1502</f>
        <v>0</v>
      </c>
      <c r="O526" s="433">
        <f>'2 уровень'!R1502</f>
        <v>0</v>
      </c>
      <c r="P526" s="433">
        <f>'2 уровень'!S1502</f>
        <v>0</v>
      </c>
      <c r="Q526" s="433">
        <f>'2 уровень'!T1502</f>
        <v>0</v>
      </c>
      <c r="R526" s="433">
        <f>'2 уровень'!U1502</f>
        <v>0</v>
      </c>
      <c r="S526" s="433">
        <f>'2 уровень'!V1502</f>
        <v>0</v>
      </c>
      <c r="T526" s="433">
        <f>'2 уровень'!W1502</f>
        <v>0</v>
      </c>
      <c r="U526" s="434">
        <f>'2 уровень'!X1502</f>
        <v>0</v>
      </c>
      <c r="V526" s="433"/>
      <c r="W526" s="433"/>
      <c r="X526" s="243" t="e">
        <f>'2 уровень'!#REF!</f>
        <v>#REF!</v>
      </c>
      <c r="Y526" s="243" t="e">
        <f>'2 уровень'!#REF!</f>
        <v>#REF!</v>
      </c>
      <c r="Z526" s="243" t="e">
        <f>'2 уровень'!#REF!</f>
        <v>#REF!</v>
      </c>
      <c r="AA526" s="377"/>
      <c r="AB526" s="377"/>
      <c r="AC526" s="377"/>
      <c r="AD526" s="225"/>
    </row>
    <row r="527" spans="1:30" ht="29.25" customHeight="1" x14ac:dyDescent="0.25">
      <c r="A527" s="17">
        <v>1</v>
      </c>
      <c r="B527" s="63" t="s">
        <v>444</v>
      </c>
      <c r="C527" s="243">
        <f>'2 уровень'!F1503</f>
        <v>0</v>
      </c>
      <c r="D527" s="243">
        <f>'2 уровень'!G1503</f>
        <v>0</v>
      </c>
      <c r="E527" s="243">
        <f>'2 уровень'!H1503</f>
        <v>0</v>
      </c>
      <c r="F527" s="244" t="e">
        <f>'2 уровень'!I1503</f>
        <v>#DIV/0!</v>
      </c>
      <c r="G527" s="311">
        <f>'2 уровень'!J1503</f>
        <v>0</v>
      </c>
      <c r="H527" s="311">
        <f>'2 уровень'!K1503</f>
        <v>0</v>
      </c>
      <c r="I527" s="281">
        <f>'2 уровень'!L1503</f>
        <v>0</v>
      </c>
      <c r="J527" s="281">
        <f>'2 уровень'!M1503</f>
        <v>0</v>
      </c>
      <c r="K527" s="281">
        <f>'2 уровень'!N1503</f>
        <v>0</v>
      </c>
      <c r="L527" s="281">
        <f>'2 уровень'!O1503</f>
        <v>0</v>
      </c>
      <c r="M527" s="281">
        <f>'2 уровень'!P1503</f>
        <v>0</v>
      </c>
      <c r="N527" s="281">
        <f>'2 уровень'!Q1503</f>
        <v>0</v>
      </c>
      <c r="O527" s="433">
        <f>'2 уровень'!R1503</f>
        <v>0</v>
      </c>
      <c r="P527" s="433">
        <f>'2 уровень'!S1503</f>
        <v>0</v>
      </c>
      <c r="Q527" s="433">
        <f>'2 уровень'!T1503</f>
        <v>0</v>
      </c>
      <c r="R527" s="433">
        <f>'2 уровень'!U1503</f>
        <v>0</v>
      </c>
      <c r="S527" s="433">
        <f>'2 уровень'!V1503</f>
        <v>0</v>
      </c>
      <c r="T527" s="433">
        <f>'2 уровень'!W1503</f>
        <v>0</v>
      </c>
      <c r="U527" s="434">
        <f>'2 уровень'!X1503</f>
        <v>0</v>
      </c>
      <c r="V527" s="433"/>
      <c r="W527" s="433"/>
      <c r="X527" s="243"/>
      <c r="Y527" s="243"/>
      <c r="Z527" s="243"/>
      <c r="AA527" s="377"/>
      <c r="AB527" s="377"/>
      <c r="AC527" s="377"/>
      <c r="AD527" s="225"/>
    </row>
    <row r="528" spans="1:30" ht="29.25" x14ac:dyDescent="0.25">
      <c r="A528" s="17">
        <v>1</v>
      </c>
      <c r="B528" s="101" t="s">
        <v>404</v>
      </c>
      <c r="C528" s="243">
        <f>'2 уровень'!F1504</f>
        <v>0</v>
      </c>
      <c r="D528" s="243">
        <f>'2 уровень'!G1504</f>
        <v>0</v>
      </c>
      <c r="E528" s="243">
        <f>'2 уровень'!H1504</f>
        <v>0</v>
      </c>
      <c r="F528" s="244" t="e">
        <f>'2 уровень'!I1504</f>
        <v>#DIV/0!</v>
      </c>
      <c r="G528" s="311">
        <f>'2 уровень'!J1504</f>
        <v>0</v>
      </c>
      <c r="H528" s="311">
        <f>'2 уровень'!K1504</f>
        <v>0</v>
      </c>
      <c r="I528" s="281">
        <f>'2 уровень'!L1504</f>
        <v>0</v>
      </c>
      <c r="J528" s="281">
        <f>'2 уровень'!M1504</f>
        <v>0</v>
      </c>
      <c r="K528" s="281">
        <f>'2 уровень'!N1504</f>
        <v>0</v>
      </c>
      <c r="L528" s="281">
        <f>'2 уровень'!O1504</f>
        <v>0</v>
      </c>
      <c r="M528" s="281">
        <f>'2 уровень'!P1504</f>
        <v>0</v>
      </c>
      <c r="N528" s="281">
        <f>'2 уровень'!Q1504</f>
        <v>0</v>
      </c>
      <c r="O528" s="433">
        <f>'2 уровень'!R1504</f>
        <v>0</v>
      </c>
      <c r="P528" s="433">
        <f>'2 уровень'!S1504</f>
        <v>0</v>
      </c>
      <c r="Q528" s="433">
        <f>'2 уровень'!T1504</f>
        <v>0</v>
      </c>
      <c r="R528" s="433">
        <f>'2 уровень'!U1504</f>
        <v>0</v>
      </c>
      <c r="S528" s="433">
        <f>'2 уровень'!V1504</f>
        <v>0</v>
      </c>
      <c r="T528" s="433">
        <f>'2 уровень'!W1504</f>
        <v>0</v>
      </c>
      <c r="U528" s="434">
        <f>'2 уровень'!X1504</f>
        <v>0</v>
      </c>
      <c r="V528" s="433"/>
      <c r="W528" s="433"/>
      <c r="X528" s="243" t="e">
        <f>'2 уровень'!#REF!</f>
        <v>#REF!</v>
      </c>
      <c r="Y528" s="243" t="e">
        <f>'2 уровень'!#REF!</f>
        <v>#REF!</v>
      </c>
      <c r="Z528" s="243" t="e">
        <f>'2 уровень'!#REF!</f>
        <v>#REF!</v>
      </c>
      <c r="AA528" s="377"/>
      <c r="AB528" s="377"/>
      <c r="AC528" s="377"/>
      <c r="AD528" s="225"/>
    </row>
    <row r="529" spans="1:30" x14ac:dyDescent="0.25">
      <c r="A529" s="17">
        <v>1</v>
      </c>
      <c r="B529" s="63" t="s">
        <v>389</v>
      </c>
      <c r="C529" s="243">
        <f>'2 уровень'!F1505</f>
        <v>0</v>
      </c>
      <c r="D529" s="243">
        <f>'2 уровень'!G1505</f>
        <v>0</v>
      </c>
      <c r="E529" s="243">
        <f>'2 уровень'!H1505</f>
        <v>0</v>
      </c>
      <c r="F529" s="244">
        <f>'2 уровень'!I1505</f>
        <v>0</v>
      </c>
      <c r="G529" s="311">
        <f>'2 уровень'!J1505</f>
        <v>0</v>
      </c>
      <c r="H529" s="311">
        <f>'2 уровень'!K1505</f>
        <v>0</v>
      </c>
      <c r="I529" s="281">
        <f>'2 уровень'!L1505</f>
        <v>0</v>
      </c>
      <c r="J529" s="281">
        <f>'2 уровень'!M1505</f>
        <v>0</v>
      </c>
      <c r="K529" s="281">
        <f>'2 уровень'!N1505</f>
        <v>0</v>
      </c>
      <c r="L529" s="281">
        <f>'2 уровень'!O1505</f>
        <v>0</v>
      </c>
      <c r="M529" s="281">
        <f>'2 уровень'!P1505</f>
        <v>0</v>
      </c>
      <c r="N529" s="281">
        <f>'2 уровень'!Q1505</f>
        <v>0</v>
      </c>
      <c r="O529" s="433">
        <f>'2 уровень'!R1505</f>
        <v>0</v>
      </c>
      <c r="P529" s="433">
        <f>'2 уровень'!S1505</f>
        <v>0</v>
      </c>
      <c r="Q529" s="433">
        <f>'2 уровень'!T1505</f>
        <v>0</v>
      </c>
      <c r="R529" s="433">
        <f>'2 уровень'!U1505</f>
        <v>0</v>
      </c>
      <c r="S529" s="433">
        <f>'2 уровень'!V1505</f>
        <v>0</v>
      </c>
      <c r="T529" s="433">
        <f>'2 уровень'!W1505</f>
        <v>0</v>
      </c>
      <c r="U529" s="434">
        <f>'2 уровень'!X1505</f>
        <v>0</v>
      </c>
      <c r="V529" s="433"/>
      <c r="W529" s="433"/>
      <c r="X529" s="243" t="e">
        <f>'2 уровень'!#REF!</f>
        <v>#REF!</v>
      </c>
      <c r="Y529" s="243" t="e">
        <f>'2 уровень'!#REF!</f>
        <v>#REF!</v>
      </c>
      <c r="Z529" s="243" t="e">
        <f>'2 уровень'!#REF!</f>
        <v>#REF!</v>
      </c>
      <c r="AA529" s="377"/>
      <c r="AB529" s="377"/>
      <c r="AC529" s="377"/>
      <c r="AD529" s="225"/>
    </row>
    <row r="530" spans="1:30" ht="30" x14ac:dyDescent="0.25">
      <c r="A530" s="17">
        <v>1</v>
      </c>
      <c r="B530" s="102" t="s">
        <v>390</v>
      </c>
      <c r="C530" s="243">
        <f>'2 уровень'!F1506</f>
        <v>0</v>
      </c>
      <c r="D530" s="243">
        <f>'2 уровень'!G1506</f>
        <v>0</v>
      </c>
      <c r="E530" s="243">
        <f>'2 уровень'!H1506</f>
        <v>0</v>
      </c>
      <c r="F530" s="244">
        <f>'2 уровень'!I1506</f>
        <v>0</v>
      </c>
      <c r="G530" s="311">
        <f>'2 уровень'!J1506</f>
        <v>0</v>
      </c>
      <c r="H530" s="311">
        <f>'2 уровень'!K1506</f>
        <v>0</v>
      </c>
      <c r="I530" s="281">
        <f>'2 уровень'!L1506</f>
        <v>0</v>
      </c>
      <c r="J530" s="281">
        <f>'2 уровень'!M1506</f>
        <v>0</v>
      </c>
      <c r="K530" s="281">
        <f>'2 уровень'!N1506</f>
        <v>0</v>
      </c>
      <c r="L530" s="281">
        <f>'2 уровень'!O1506</f>
        <v>0</v>
      </c>
      <c r="M530" s="281">
        <f>'2 уровень'!P1506</f>
        <v>0</v>
      </c>
      <c r="N530" s="281">
        <f>'2 уровень'!Q1506</f>
        <v>0</v>
      </c>
      <c r="O530" s="433">
        <f>'2 уровень'!R1506</f>
        <v>0</v>
      </c>
      <c r="P530" s="433">
        <f>'2 уровень'!S1506</f>
        <v>0</v>
      </c>
      <c r="Q530" s="433">
        <f>'2 уровень'!T1506</f>
        <v>0</v>
      </c>
      <c r="R530" s="433">
        <f>'2 уровень'!U1506</f>
        <v>0</v>
      </c>
      <c r="S530" s="433">
        <f>'2 уровень'!V1506</f>
        <v>0</v>
      </c>
      <c r="T530" s="433">
        <f>'2 уровень'!W1506</f>
        <v>0</v>
      </c>
      <c r="U530" s="434">
        <f>'2 уровень'!X1506</f>
        <v>0</v>
      </c>
      <c r="V530" s="433"/>
      <c r="W530" s="433"/>
      <c r="X530" s="243" t="e">
        <f>'2 уровень'!#REF!</f>
        <v>#REF!</v>
      </c>
      <c r="Y530" s="243" t="e">
        <f>'2 уровень'!#REF!</f>
        <v>#REF!</v>
      </c>
      <c r="Z530" s="243" t="e">
        <f>'2 уровень'!#REF!</f>
        <v>#REF!</v>
      </c>
      <c r="AA530" s="377"/>
      <c r="AB530" s="377"/>
      <c r="AC530" s="377"/>
      <c r="AD530" s="225"/>
    </row>
    <row r="531" spans="1:30" x14ac:dyDescent="0.25">
      <c r="A531" s="17">
        <v>1</v>
      </c>
      <c r="B531" s="63" t="s">
        <v>391</v>
      </c>
      <c r="C531" s="243">
        <f>'2 уровень'!F1507</f>
        <v>0</v>
      </c>
      <c r="D531" s="243">
        <f>'2 уровень'!G1507</f>
        <v>0</v>
      </c>
      <c r="E531" s="243">
        <f>'2 уровень'!H1507</f>
        <v>0</v>
      </c>
      <c r="F531" s="244">
        <f>'2 уровень'!I1507</f>
        <v>0</v>
      </c>
      <c r="G531" s="311">
        <f>'2 уровень'!J1507</f>
        <v>0</v>
      </c>
      <c r="H531" s="311">
        <f>'2 уровень'!K1507</f>
        <v>0</v>
      </c>
      <c r="I531" s="281">
        <f>'2 уровень'!L1507</f>
        <v>0</v>
      </c>
      <c r="J531" s="281">
        <f>'2 уровень'!M1507</f>
        <v>0</v>
      </c>
      <c r="K531" s="281">
        <f>'2 уровень'!N1507</f>
        <v>0</v>
      </c>
      <c r="L531" s="281">
        <f>'2 уровень'!O1507</f>
        <v>0</v>
      </c>
      <c r="M531" s="281">
        <f>'2 уровень'!P1507</f>
        <v>0</v>
      </c>
      <c r="N531" s="281">
        <f>'2 уровень'!Q1507</f>
        <v>0</v>
      </c>
      <c r="O531" s="433">
        <f>'2 уровень'!R1507</f>
        <v>0</v>
      </c>
      <c r="P531" s="433">
        <f>'2 уровень'!S1507</f>
        <v>0</v>
      </c>
      <c r="Q531" s="433">
        <f>'2 уровень'!T1507</f>
        <v>0</v>
      </c>
      <c r="R531" s="433">
        <f>'2 уровень'!U1507</f>
        <v>0</v>
      </c>
      <c r="S531" s="433">
        <f>'2 уровень'!V1507</f>
        <v>0</v>
      </c>
      <c r="T531" s="433">
        <f>'2 уровень'!W1507</f>
        <v>0</v>
      </c>
      <c r="U531" s="434">
        <f>'2 уровень'!X1507</f>
        <v>0</v>
      </c>
      <c r="V531" s="433" t="e">
        <f>Q531/P531*100</f>
        <v>#DIV/0!</v>
      </c>
      <c r="W531" s="433" t="e">
        <f>U531/P531*100</f>
        <v>#DIV/0!</v>
      </c>
      <c r="X531" s="243" t="e">
        <f>'2 уровень'!#REF!</f>
        <v>#REF!</v>
      </c>
      <c r="Y531" s="243" t="e">
        <f>'2 уровень'!#REF!</f>
        <v>#REF!</v>
      </c>
      <c r="Z531" s="243" t="e">
        <f>'2 уровень'!#REF!</f>
        <v>#REF!</v>
      </c>
      <c r="AA531" s="377"/>
      <c r="AB531" s="377"/>
      <c r="AC531" s="377"/>
      <c r="AD531" s="225"/>
    </row>
    <row r="532" spans="1:30" ht="30" x14ac:dyDescent="0.25">
      <c r="A532" s="17">
        <v>1</v>
      </c>
      <c r="B532" s="63" t="s">
        <v>415</v>
      </c>
      <c r="C532" s="243">
        <f>'2 уровень'!F1508</f>
        <v>0</v>
      </c>
      <c r="D532" s="243">
        <f>'2 уровень'!G1508</f>
        <v>0</v>
      </c>
      <c r="E532" s="243">
        <f>'2 уровень'!H1508</f>
        <v>0</v>
      </c>
      <c r="F532" s="244">
        <f>'2 уровень'!I1508</f>
        <v>0</v>
      </c>
      <c r="G532" s="311">
        <f>'2 уровень'!J1508</f>
        <v>0</v>
      </c>
      <c r="H532" s="311">
        <f>'2 уровень'!K1508</f>
        <v>0</v>
      </c>
      <c r="I532" s="281">
        <f>'2 уровень'!L1508</f>
        <v>0</v>
      </c>
      <c r="J532" s="281">
        <f>'2 уровень'!M1508</f>
        <v>0</v>
      </c>
      <c r="K532" s="281">
        <f>'2 уровень'!N1508</f>
        <v>0</v>
      </c>
      <c r="L532" s="281">
        <f>'2 уровень'!O1508</f>
        <v>0</v>
      </c>
      <c r="M532" s="281">
        <f>'2 уровень'!P1508</f>
        <v>0</v>
      </c>
      <c r="N532" s="281">
        <f>'2 уровень'!Q1508</f>
        <v>0</v>
      </c>
      <c r="O532" s="433">
        <f>'2 уровень'!R1508</f>
        <v>0</v>
      </c>
      <c r="P532" s="433">
        <f>'2 уровень'!S1508</f>
        <v>0</v>
      </c>
      <c r="Q532" s="433">
        <f>'2 уровень'!T1508</f>
        <v>0</v>
      </c>
      <c r="R532" s="433">
        <f>'2 уровень'!U1508</f>
        <v>0</v>
      </c>
      <c r="S532" s="433">
        <f>'2 уровень'!V1508</f>
        <v>0</v>
      </c>
      <c r="T532" s="433">
        <f>'2 уровень'!W1508</f>
        <v>0</v>
      </c>
      <c r="U532" s="434">
        <f>'2 уровень'!X1508</f>
        <v>0</v>
      </c>
      <c r="V532" s="433"/>
      <c r="W532" s="433"/>
      <c r="X532" s="243" t="e">
        <f>'2 уровень'!#REF!</f>
        <v>#REF!</v>
      </c>
      <c r="Y532" s="243" t="e">
        <f>'2 уровень'!#REF!</f>
        <v>#REF!</v>
      </c>
      <c r="Z532" s="243" t="e">
        <f>'2 уровень'!#REF!</f>
        <v>#REF!</v>
      </c>
      <c r="AA532" s="377"/>
      <c r="AB532" s="377"/>
      <c r="AC532" s="377"/>
      <c r="AD532" s="225"/>
    </row>
    <row r="533" spans="1:30" ht="30" x14ac:dyDescent="0.25">
      <c r="A533" s="17">
        <v>1</v>
      </c>
      <c r="B533" s="63" t="s">
        <v>445</v>
      </c>
      <c r="C533" s="243">
        <f>'2 уровень'!F1509</f>
        <v>0</v>
      </c>
      <c r="D533" s="243">
        <f>'2 уровень'!G1509</f>
        <v>0</v>
      </c>
      <c r="E533" s="243">
        <f>'2 уровень'!H1509</f>
        <v>0</v>
      </c>
      <c r="F533" s="244" t="e">
        <f>'2 уровень'!I1509</f>
        <v>#DIV/0!</v>
      </c>
      <c r="G533" s="311">
        <f>'2 уровень'!J1509</f>
        <v>0</v>
      </c>
      <c r="H533" s="311">
        <f>'2 уровень'!K1509</f>
        <v>0</v>
      </c>
      <c r="I533" s="281">
        <f>'2 уровень'!L1509</f>
        <v>0</v>
      </c>
      <c r="J533" s="281">
        <f>'2 уровень'!M1509</f>
        <v>0</v>
      </c>
      <c r="K533" s="281">
        <f>'2 уровень'!N1509</f>
        <v>0</v>
      </c>
      <c r="L533" s="281">
        <f>'2 уровень'!O1509</f>
        <v>0</v>
      </c>
      <c r="M533" s="281">
        <f>'2 уровень'!P1509</f>
        <v>0</v>
      </c>
      <c r="N533" s="281">
        <f>'2 уровень'!Q1509</f>
        <v>0</v>
      </c>
      <c r="O533" s="433">
        <f>'2 уровень'!R1509</f>
        <v>0</v>
      </c>
      <c r="P533" s="433">
        <f>'2 уровень'!S1509</f>
        <v>0</v>
      </c>
      <c r="Q533" s="433">
        <f>'2 уровень'!T1509</f>
        <v>0</v>
      </c>
      <c r="R533" s="433">
        <f>'2 уровень'!U1509</f>
        <v>0</v>
      </c>
      <c r="S533" s="433">
        <f>'2 уровень'!V1509</f>
        <v>0</v>
      </c>
      <c r="T533" s="433">
        <f>'2 уровень'!W1509</f>
        <v>0</v>
      </c>
      <c r="U533" s="434">
        <f>'2 уровень'!X1509</f>
        <v>0</v>
      </c>
      <c r="V533" s="433"/>
      <c r="W533" s="433"/>
      <c r="X533" s="243" t="e">
        <f>'2 уровень'!#REF!</f>
        <v>#REF!</v>
      </c>
      <c r="Y533" s="243" t="e">
        <f>'2 уровень'!#REF!</f>
        <v>#REF!</v>
      </c>
      <c r="Z533" s="243" t="e">
        <f>'2 уровень'!#REF!</f>
        <v>#REF!</v>
      </c>
      <c r="AA533" s="377"/>
      <c r="AB533" s="377"/>
      <c r="AC533" s="377"/>
      <c r="AD533" s="225"/>
    </row>
    <row r="534" spans="1:30" ht="60" x14ac:dyDescent="0.25">
      <c r="A534" s="17">
        <v>1</v>
      </c>
      <c r="B534" s="63" t="s">
        <v>393</v>
      </c>
      <c r="C534" s="243">
        <f>'2 уровень'!F1510</f>
        <v>0</v>
      </c>
      <c r="D534" s="243">
        <f>'2 уровень'!G1510</f>
        <v>0</v>
      </c>
      <c r="E534" s="243">
        <f>'2 уровень'!H1510</f>
        <v>0</v>
      </c>
      <c r="F534" s="244">
        <f>'2 уровень'!I1510</f>
        <v>0</v>
      </c>
      <c r="G534" s="311">
        <f>'2 уровень'!J1510</f>
        <v>0</v>
      </c>
      <c r="H534" s="311">
        <f>'2 уровень'!K1510</f>
        <v>0</v>
      </c>
      <c r="I534" s="281">
        <f>'2 уровень'!L1510</f>
        <v>0</v>
      </c>
      <c r="J534" s="281">
        <f>'2 уровень'!M1510</f>
        <v>0</v>
      </c>
      <c r="K534" s="281">
        <f>'2 уровень'!N1510</f>
        <v>0</v>
      </c>
      <c r="L534" s="281">
        <f>'2 уровень'!O1510</f>
        <v>0</v>
      </c>
      <c r="M534" s="281">
        <f>'2 уровень'!P1510</f>
        <v>0</v>
      </c>
      <c r="N534" s="281">
        <f>'2 уровень'!Q1510</f>
        <v>0</v>
      </c>
      <c r="O534" s="433">
        <f>'2 уровень'!R1510</f>
        <v>0</v>
      </c>
      <c r="P534" s="433">
        <f>'2 уровень'!S1510</f>
        <v>0</v>
      </c>
      <c r="Q534" s="433">
        <f>'2 уровень'!T1510</f>
        <v>0</v>
      </c>
      <c r="R534" s="433">
        <f>'2 уровень'!U1510</f>
        <v>0</v>
      </c>
      <c r="S534" s="433">
        <f>'2 уровень'!V1510</f>
        <v>0</v>
      </c>
      <c r="T534" s="433">
        <f>'2 уровень'!W1510</f>
        <v>0</v>
      </c>
      <c r="U534" s="434">
        <f>'2 уровень'!X1510</f>
        <v>0</v>
      </c>
      <c r="V534" s="433"/>
      <c r="W534" s="433"/>
      <c r="X534" s="243" t="e">
        <f>'2 уровень'!#REF!</f>
        <v>#REF!</v>
      </c>
      <c r="Y534" s="243" t="e">
        <f>'2 уровень'!#REF!</f>
        <v>#REF!</v>
      </c>
      <c r="Z534" s="243" t="e">
        <f>'2 уровень'!#REF!</f>
        <v>#REF!</v>
      </c>
      <c r="AA534" s="377"/>
      <c r="AB534" s="377"/>
      <c r="AC534" s="377"/>
      <c r="AD534" s="225"/>
    </row>
    <row r="535" spans="1:30" ht="45" x14ac:dyDescent="0.25">
      <c r="A535" s="17">
        <v>1</v>
      </c>
      <c r="B535" s="62" t="s">
        <v>394</v>
      </c>
      <c r="C535" s="243">
        <f>'2 уровень'!F1511</f>
        <v>0</v>
      </c>
      <c r="D535" s="243">
        <f>'2 уровень'!G1511</f>
        <v>0</v>
      </c>
      <c r="E535" s="243">
        <f>'2 уровень'!H1511</f>
        <v>0</v>
      </c>
      <c r="F535" s="244">
        <f>'2 уровень'!I1511</f>
        <v>0</v>
      </c>
      <c r="G535" s="311">
        <f>'2 уровень'!J1511</f>
        <v>0</v>
      </c>
      <c r="H535" s="311">
        <f>'2 уровень'!K1511</f>
        <v>0</v>
      </c>
      <c r="I535" s="281">
        <f>'2 уровень'!L1511</f>
        <v>0</v>
      </c>
      <c r="J535" s="281">
        <f>'2 уровень'!M1511</f>
        <v>0</v>
      </c>
      <c r="K535" s="281">
        <f>'2 уровень'!N1511</f>
        <v>0</v>
      </c>
      <c r="L535" s="281">
        <f>'2 уровень'!O1511</f>
        <v>0</v>
      </c>
      <c r="M535" s="281">
        <f>'2 уровень'!P1511</f>
        <v>0</v>
      </c>
      <c r="N535" s="281">
        <f>'2 уровень'!Q1511</f>
        <v>0</v>
      </c>
      <c r="O535" s="433">
        <f>'2 уровень'!R1511</f>
        <v>0</v>
      </c>
      <c r="P535" s="433">
        <f>'2 уровень'!S1511</f>
        <v>0</v>
      </c>
      <c r="Q535" s="433">
        <f>'2 уровень'!T1511</f>
        <v>0</v>
      </c>
      <c r="R535" s="433">
        <f>'2 уровень'!U1511</f>
        <v>0</v>
      </c>
      <c r="S535" s="433">
        <f>'2 уровень'!V1511</f>
        <v>0</v>
      </c>
      <c r="T535" s="433">
        <f>'2 уровень'!W1511</f>
        <v>0</v>
      </c>
      <c r="U535" s="434">
        <f>'2 уровень'!X1511</f>
        <v>0</v>
      </c>
      <c r="V535" s="433"/>
      <c r="W535" s="433"/>
      <c r="X535" s="243" t="e">
        <f>'2 уровень'!#REF!</f>
        <v>#REF!</v>
      </c>
      <c r="Y535" s="243" t="e">
        <f>'2 уровень'!#REF!</f>
        <v>#REF!</v>
      </c>
      <c r="Z535" s="243" t="e">
        <f>'2 уровень'!#REF!</f>
        <v>#REF!</v>
      </c>
      <c r="AA535" s="377"/>
      <c r="AB535" s="377"/>
      <c r="AC535" s="377"/>
      <c r="AD535" s="225"/>
    </row>
    <row r="536" spans="1:30" ht="29.25" x14ac:dyDescent="0.25">
      <c r="A536" s="17">
        <v>1</v>
      </c>
      <c r="B536" s="101" t="s">
        <v>405</v>
      </c>
      <c r="C536" s="243">
        <f>'2 уровень'!F1512</f>
        <v>0</v>
      </c>
      <c r="D536" s="243">
        <f>'2 уровень'!G1512</f>
        <v>0</v>
      </c>
      <c r="E536" s="243">
        <f>'2 уровень'!H1512</f>
        <v>0</v>
      </c>
      <c r="F536" s="244">
        <f>'2 уровень'!I1512</f>
        <v>0</v>
      </c>
      <c r="G536" s="311">
        <f>'2 уровень'!J1512</f>
        <v>0</v>
      </c>
      <c r="H536" s="311">
        <f>'2 уровень'!K1512</f>
        <v>0</v>
      </c>
      <c r="I536" s="281">
        <f>'2 уровень'!L1512</f>
        <v>0</v>
      </c>
      <c r="J536" s="281">
        <f>'2 уровень'!M1512</f>
        <v>0</v>
      </c>
      <c r="K536" s="281">
        <f>'2 уровень'!N1512</f>
        <v>0</v>
      </c>
      <c r="L536" s="281">
        <f>'2 уровень'!O1512</f>
        <v>0</v>
      </c>
      <c r="M536" s="281">
        <f>'2 уровень'!P1512</f>
        <v>0</v>
      </c>
      <c r="N536" s="281">
        <f>'2 уровень'!Q1512</f>
        <v>0</v>
      </c>
      <c r="O536" s="433">
        <f>'2 уровень'!R1512</f>
        <v>0</v>
      </c>
      <c r="P536" s="433">
        <f>'2 уровень'!S1512</f>
        <v>0</v>
      </c>
      <c r="Q536" s="433">
        <f>'2 уровень'!T1512</f>
        <v>0</v>
      </c>
      <c r="R536" s="433">
        <f>'2 уровень'!U1512</f>
        <v>0</v>
      </c>
      <c r="S536" s="433">
        <f>'2 уровень'!V1512</f>
        <v>0</v>
      </c>
      <c r="T536" s="433">
        <f>'2 уровень'!W1512</f>
        <v>0</v>
      </c>
      <c r="U536" s="434">
        <f>'2 уровень'!X1512</f>
        <v>0</v>
      </c>
      <c r="V536" s="433"/>
      <c r="W536" s="433"/>
      <c r="X536" s="243" t="e">
        <f>'2 уровень'!#REF!</f>
        <v>#REF!</v>
      </c>
      <c r="Y536" s="243" t="e">
        <f>'2 уровень'!#REF!</f>
        <v>#REF!</v>
      </c>
      <c r="Z536" s="243" t="e">
        <f>'2 уровень'!#REF!</f>
        <v>#REF!</v>
      </c>
      <c r="AA536" s="377"/>
      <c r="AB536" s="377"/>
      <c r="AC536" s="377"/>
      <c r="AD536" s="225"/>
    </row>
    <row r="537" spans="1:30" x14ac:dyDescent="0.25">
      <c r="A537" s="17">
        <v>1</v>
      </c>
      <c r="B537" s="101" t="s">
        <v>417</v>
      </c>
      <c r="C537" s="243">
        <f>'2 уровень'!F1513</f>
        <v>0</v>
      </c>
      <c r="D537" s="243">
        <f>'2 уровень'!G1513</f>
        <v>0</v>
      </c>
      <c r="E537" s="243">
        <f>'2 уровень'!H1513</f>
        <v>0</v>
      </c>
      <c r="F537" s="244">
        <f>'2 уровень'!I1513</f>
        <v>0</v>
      </c>
      <c r="G537" s="311">
        <f>'2 уровень'!J1513</f>
        <v>0</v>
      </c>
      <c r="H537" s="311">
        <f>'2 уровень'!K1513</f>
        <v>0</v>
      </c>
      <c r="I537" s="281">
        <f>'2 уровень'!L1513</f>
        <v>0</v>
      </c>
      <c r="J537" s="281">
        <f>'2 уровень'!M1513</f>
        <v>0</v>
      </c>
      <c r="K537" s="281">
        <f>'2 уровень'!N1513</f>
        <v>0</v>
      </c>
      <c r="L537" s="281">
        <f>'2 уровень'!O1513</f>
        <v>0</v>
      </c>
      <c r="M537" s="281">
        <f>'2 уровень'!P1513</f>
        <v>0</v>
      </c>
      <c r="N537" s="281">
        <f>'2 уровень'!Q1513</f>
        <v>0</v>
      </c>
      <c r="O537" s="433">
        <f>'2 уровень'!R1513</f>
        <v>0</v>
      </c>
      <c r="P537" s="433">
        <f>'2 уровень'!S1513</f>
        <v>0</v>
      </c>
      <c r="Q537" s="433">
        <f>'2 уровень'!T1513</f>
        <v>0</v>
      </c>
      <c r="R537" s="433">
        <f>'2 уровень'!U1513</f>
        <v>0</v>
      </c>
      <c r="S537" s="433">
        <f>'2 уровень'!V1513</f>
        <v>0</v>
      </c>
      <c r="T537" s="433">
        <f>'2 уровень'!W1513</f>
        <v>0</v>
      </c>
      <c r="U537" s="434">
        <f>'2 уровень'!X1513</f>
        <v>0</v>
      </c>
      <c r="V537" s="433"/>
      <c r="W537" s="433"/>
      <c r="X537" s="243" t="e">
        <f>'2 уровень'!#REF!</f>
        <v>#REF!</v>
      </c>
      <c r="Y537" s="243" t="e">
        <f>'2 уровень'!#REF!</f>
        <v>#REF!</v>
      </c>
      <c r="Z537" s="243" t="e">
        <f>'2 уровень'!#REF!</f>
        <v>#REF!</v>
      </c>
      <c r="AA537" s="377"/>
      <c r="AB537" s="377"/>
      <c r="AC537" s="377"/>
      <c r="AD537" s="225"/>
    </row>
    <row r="538" spans="1:30" x14ac:dyDescent="0.25">
      <c r="A538" s="17">
        <v>1</v>
      </c>
      <c r="B538" s="63" t="s">
        <v>418</v>
      </c>
      <c r="C538" s="243">
        <f>'2 уровень'!F1514</f>
        <v>0</v>
      </c>
      <c r="D538" s="243">
        <f>'2 уровень'!G1514</f>
        <v>0</v>
      </c>
      <c r="E538" s="243">
        <f>'2 уровень'!H1514</f>
        <v>0</v>
      </c>
      <c r="F538" s="244">
        <f>'2 уровень'!I1514</f>
        <v>0</v>
      </c>
      <c r="G538" s="311">
        <f>'2 уровень'!J1514</f>
        <v>0</v>
      </c>
      <c r="H538" s="311">
        <f>'2 уровень'!K1514</f>
        <v>0</v>
      </c>
      <c r="I538" s="281">
        <f>'2 уровень'!L1514</f>
        <v>0</v>
      </c>
      <c r="J538" s="281">
        <f>'2 уровень'!M1514</f>
        <v>0</v>
      </c>
      <c r="K538" s="281">
        <f>'2 уровень'!N1514</f>
        <v>0</v>
      </c>
      <c r="L538" s="281">
        <f>'2 уровень'!O1514</f>
        <v>0</v>
      </c>
      <c r="M538" s="281">
        <f>'2 уровень'!P1514</f>
        <v>0</v>
      </c>
      <c r="N538" s="281">
        <f>'2 уровень'!Q1514</f>
        <v>0</v>
      </c>
      <c r="O538" s="433">
        <f>'2 уровень'!R1514</f>
        <v>0</v>
      </c>
      <c r="P538" s="433">
        <f>'2 уровень'!S1514</f>
        <v>0</v>
      </c>
      <c r="Q538" s="433">
        <f>'2 уровень'!T1514</f>
        <v>0</v>
      </c>
      <c r="R538" s="433">
        <f>'2 уровень'!U1514</f>
        <v>0</v>
      </c>
      <c r="S538" s="433">
        <f>'2 уровень'!V1514</f>
        <v>0</v>
      </c>
      <c r="T538" s="433">
        <f>'2 уровень'!W1514</f>
        <v>0</v>
      </c>
      <c r="U538" s="434">
        <f>'2 уровень'!X1514</f>
        <v>0</v>
      </c>
      <c r="V538" s="433"/>
      <c r="W538" s="433"/>
      <c r="X538" s="243" t="e">
        <f>'2 уровень'!#REF!</f>
        <v>#REF!</v>
      </c>
      <c r="Y538" s="243" t="e">
        <f>'2 уровень'!#REF!</f>
        <v>#REF!</v>
      </c>
      <c r="Z538" s="243" t="e">
        <f>'2 уровень'!#REF!</f>
        <v>#REF!</v>
      </c>
      <c r="AA538" s="377"/>
      <c r="AB538" s="377"/>
      <c r="AC538" s="377"/>
      <c r="AD538" s="225"/>
    </row>
    <row r="539" spans="1:30" x14ac:dyDescent="0.25">
      <c r="A539" s="17">
        <v>1</v>
      </c>
      <c r="B539" s="112" t="s">
        <v>419</v>
      </c>
      <c r="C539" s="243">
        <f>'2 уровень'!F1515</f>
        <v>0</v>
      </c>
      <c r="D539" s="243">
        <f>'2 уровень'!G1515</f>
        <v>0</v>
      </c>
      <c r="E539" s="243">
        <f>'2 уровень'!H1515</f>
        <v>0</v>
      </c>
      <c r="F539" s="244">
        <f>'2 уровень'!I1515</f>
        <v>0</v>
      </c>
      <c r="G539" s="311">
        <f>'2 уровень'!J1515</f>
        <v>0</v>
      </c>
      <c r="H539" s="311">
        <f>'2 уровень'!K1515</f>
        <v>0</v>
      </c>
      <c r="I539" s="281">
        <f>'2 уровень'!L1515</f>
        <v>0</v>
      </c>
      <c r="J539" s="281">
        <f>'2 уровень'!M1515</f>
        <v>0</v>
      </c>
      <c r="K539" s="281">
        <f>'2 уровень'!N1515</f>
        <v>0</v>
      </c>
      <c r="L539" s="281">
        <f>'2 уровень'!O1515</f>
        <v>0</v>
      </c>
      <c r="M539" s="281">
        <f>'2 уровень'!P1515</f>
        <v>0</v>
      </c>
      <c r="N539" s="281">
        <f>'2 уровень'!Q1515</f>
        <v>0</v>
      </c>
      <c r="O539" s="433">
        <f>'2 уровень'!R1515</f>
        <v>0</v>
      </c>
      <c r="P539" s="433">
        <f>'2 уровень'!S1515</f>
        <v>0</v>
      </c>
      <c r="Q539" s="433">
        <f>'2 уровень'!T1515</f>
        <v>0</v>
      </c>
      <c r="R539" s="433">
        <f>'2 уровень'!U1515</f>
        <v>0</v>
      </c>
      <c r="S539" s="433">
        <f>'2 уровень'!V1515</f>
        <v>0</v>
      </c>
      <c r="T539" s="433">
        <f>'2 уровень'!W1515</f>
        <v>0</v>
      </c>
      <c r="U539" s="434">
        <f>'2 уровень'!X1515</f>
        <v>0</v>
      </c>
      <c r="V539" s="433"/>
      <c r="W539" s="433"/>
      <c r="X539" s="243" t="e">
        <f>'2 уровень'!#REF!</f>
        <v>#REF!</v>
      </c>
      <c r="Y539" s="243" t="e">
        <f>'2 уровень'!#REF!</f>
        <v>#REF!</v>
      </c>
      <c r="Z539" s="243" t="e">
        <f>'2 уровень'!#REF!</f>
        <v>#REF!</v>
      </c>
      <c r="AA539" s="377"/>
      <c r="AB539" s="377"/>
      <c r="AC539" s="377"/>
      <c r="AD539" s="225"/>
    </row>
    <row r="540" spans="1:30" ht="29.25" x14ac:dyDescent="0.25">
      <c r="A540" s="17">
        <v>1</v>
      </c>
      <c r="B540" s="101" t="s">
        <v>395</v>
      </c>
      <c r="C540" s="243">
        <f>'2 уровень'!F1516</f>
        <v>0</v>
      </c>
      <c r="D540" s="243">
        <f>'2 уровень'!G1516</f>
        <v>0</v>
      </c>
      <c r="E540" s="243">
        <f>'2 уровень'!H1516</f>
        <v>0</v>
      </c>
      <c r="F540" s="244" t="e">
        <f>'2 уровень'!I1516</f>
        <v>#DIV/0!</v>
      </c>
      <c r="G540" s="311">
        <f>'2 уровень'!J1516</f>
        <v>0</v>
      </c>
      <c r="H540" s="311">
        <f>'2 уровень'!K1516</f>
        <v>0</v>
      </c>
      <c r="I540" s="281">
        <f>'2 уровень'!L1516</f>
        <v>0</v>
      </c>
      <c r="J540" s="281">
        <f>'2 уровень'!M1516</f>
        <v>0</v>
      </c>
      <c r="K540" s="281">
        <f>'2 уровень'!N1516</f>
        <v>0</v>
      </c>
      <c r="L540" s="281">
        <f>'2 уровень'!O1516</f>
        <v>0</v>
      </c>
      <c r="M540" s="281">
        <f>'2 уровень'!P1516</f>
        <v>0</v>
      </c>
      <c r="N540" s="281">
        <f>'2 уровень'!Q1516</f>
        <v>0</v>
      </c>
      <c r="O540" s="433">
        <f>'2 уровень'!R1516</f>
        <v>0</v>
      </c>
      <c r="P540" s="433">
        <f>'2 уровень'!S1516</f>
        <v>0</v>
      </c>
      <c r="Q540" s="433">
        <f>'2 уровень'!T1516</f>
        <v>0</v>
      </c>
      <c r="R540" s="433">
        <f>'2 уровень'!U1516</f>
        <v>0</v>
      </c>
      <c r="S540" s="433">
        <f>'2 уровень'!V1516</f>
        <v>0</v>
      </c>
      <c r="T540" s="433">
        <f>'2 уровень'!W1516</f>
        <v>0</v>
      </c>
      <c r="U540" s="434">
        <f>'2 уровень'!X1516</f>
        <v>0</v>
      </c>
      <c r="V540" s="433"/>
      <c r="W540" s="433"/>
      <c r="X540" s="243" t="e">
        <f>'2 уровень'!#REF!</f>
        <v>#REF!</v>
      </c>
      <c r="Y540" s="243" t="e">
        <f>'2 уровень'!#REF!</f>
        <v>#REF!</v>
      </c>
      <c r="Z540" s="243" t="e">
        <f>'2 уровень'!#REF!</f>
        <v>#REF!</v>
      </c>
      <c r="AA540" s="377"/>
      <c r="AB540" s="377"/>
      <c r="AC540" s="377"/>
      <c r="AD540" s="225"/>
    </row>
    <row r="541" spans="1:30" ht="30" x14ac:dyDescent="0.25">
      <c r="A541" s="17">
        <v>1</v>
      </c>
      <c r="B541" s="6" t="s">
        <v>256</v>
      </c>
      <c r="C541" s="243">
        <f>'2 уровень'!F1517</f>
        <v>0</v>
      </c>
      <c r="D541" s="243">
        <f>'2 уровень'!G1517</f>
        <v>0</v>
      </c>
      <c r="E541" s="243">
        <f>'2 уровень'!H1517</f>
        <v>0</v>
      </c>
      <c r="F541" s="244">
        <f>'2 уровень'!I1517</f>
        <v>0</v>
      </c>
      <c r="G541" s="311">
        <f>'2 уровень'!J1517</f>
        <v>0</v>
      </c>
      <c r="H541" s="311">
        <f>'2 уровень'!K1517</f>
        <v>0</v>
      </c>
      <c r="I541" s="281">
        <f>'2 уровень'!L1517</f>
        <v>0</v>
      </c>
      <c r="J541" s="281">
        <f>'2 уровень'!M1517</f>
        <v>0</v>
      </c>
      <c r="K541" s="281">
        <f>'2 уровень'!N1517</f>
        <v>0</v>
      </c>
      <c r="L541" s="281">
        <f>'2 уровень'!O1517</f>
        <v>0</v>
      </c>
      <c r="M541" s="281">
        <f>'2 уровень'!P1517</f>
        <v>0</v>
      </c>
      <c r="N541" s="281">
        <f>'2 уровень'!Q1517</f>
        <v>0</v>
      </c>
      <c r="O541" s="433">
        <f>'2 уровень'!R1517</f>
        <v>0</v>
      </c>
      <c r="P541" s="433">
        <f>'2 уровень'!S1517</f>
        <v>0</v>
      </c>
      <c r="Q541" s="433">
        <f>'2 уровень'!T1517</f>
        <v>0</v>
      </c>
      <c r="R541" s="433">
        <f>'2 уровень'!U1517</f>
        <v>0</v>
      </c>
      <c r="S541" s="433">
        <f>'2 уровень'!V1517</f>
        <v>0</v>
      </c>
      <c r="T541" s="433">
        <f>'2 уровень'!W1517</f>
        <v>0</v>
      </c>
      <c r="U541" s="434">
        <f>'2 уровень'!X1517</f>
        <v>0</v>
      </c>
      <c r="V541" s="433"/>
      <c r="W541" s="433"/>
      <c r="X541" s="243" t="e">
        <f>'2 уровень'!#REF!</f>
        <v>#REF!</v>
      </c>
      <c r="Y541" s="243" t="e">
        <f>'2 уровень'!#REF!</f>
        <v>#REF!</v>
      </c>
      <c r="Z541" s="243" t="e">
        <f>'2 уровень'!#REF!</f>
        <v>#REF!</v>
      </c>
      <c r="AA541" s="377"/>
      <c r="AB541" s="377"/>
      <c r="AC541" s="377"/>
      <c r="AD541" s="225"/>
    </row>
    <row r="542" spans="1:30" ht="72" x14ac:dyDescent="0.25">
      <c r="A542" s="17">
        <v>1</v>
      </c>
      <c r="B542" s="101" t="s">
        <v>426</v>
      </c>
      <c r="C542" s="243">
        <f>'2 уровень'!F1518</f>
        <v>0</v>
      </c>
      <c r="D542" s="243">
        <f>'2 уровень'!G1518</f>
        <v>0</v>
      </c>
      <c r="E542" s="243">
        <f>'2 уровень'!H1518</f>
        <v>0</v>
      </c>
      <c r="F542" s="244">
        <f>'2 уровень'!I1518</f>
        <v>0</v>
      </c>
      <c r="G542" s="311">
        <f>'2 уровень'!J1518</f>
        <v>0</v>
      </c>
      <c r="H542" s="311">
        <f>'2 уровень'!K1518</f>
        <v>0</v>
      </c>
      <c r="I542" s="281">
        <f>'2 уровень'!L1518</f>
        <v>0</v>
      </c>
      <c r="J542" s="281">
        <f>'2 уровень'!M1518</f>
        <v>0</v>
      </c>
      <c r="K542" s="281">
        <f>'2 уровень'!N1518</f>
        <v>0</v>
      </c>
      <c r="L542" s="281">
        <f>'2 уровень'!O1518</f>
        <v>0</v>
      </c>
      <c r="M542" s="281">
        <f>'2 уровень'!P1518</f>
        <v>0</v>
      </c>
      <c r="N542" s="281">
        <f>'2 уровень'!Q1518</f>
        <v>0</v>
      </c>
      <c r="O542" s="433">
        <f>'2 уровень'!R1518</f>
        <v>0</v>
      </c>
      <c r="P542" s="433">
        <f>'2 уровень'!S1518</f>
        <v>0</v>
      </c>
      <c r="Q542" s="433">
        <f>'2 уровень'!T1518</f>
        <v>0</v>
      </c>
      <c r="R542" s="433">
        <f>'2 уровень'!U1518</f>
        <v>0</v>
      </c>
      <c r="S542" s="433">
        <f>'2 уровень'!V1518</f>
        <v>0</v>
      </c>
      <c r="T542" s="433">
        <f>'2 уровень'!W1518</f>
        <v>0</v>
      </c>
      <c r="U542" s="434">
        <f>'2 уровень'!X1518</f>
        <v>0</v>
      </c>
      <c r="V542" s="433"/>
      <c r="W542" s="433"/>
      <c r="X542" s="243" t="e">
        <f>'2 уровень'!#REF!</f>
        <v>#REF!</v>
      </c>
      <c r="Y542" s="243" t="e">
        <f>'2 уровень'!#REF!</f>
        <v>#REF!</v>
      </c>
      <c r="Z542" s="243" t="e">
        <f>'2 уровень'!#REF!</f>
        <v>#REF!</v>
      </c>
      <c r="AA542" s="377"/>
      <c r="AB542" s="377"/>
      <c r="AC542" s="377"/>
      <c r="AD542" s="225"/>
    </row>
    <row r="543" spans="1:30" x14ac:dyDescent="0.25">
      <c r="A543" s="17">
        <v>1</v>
      </c>
      <c r="B543" s="104" t="s">
        <v>401</v>
      </c>
      <c r="C543" s="243">
        <f>'2 уровень'!F1519</f>
        <v>0</v>
      </c>
      <c r="D543" s="243">
        <f>'2 уровень'!G1519</f>
        <v>0</v>
      </c>
      <c r="E543" s="243">
        <f>'2 уровень'!H1519</f>
        <v>0</v>
      </c>
      <c r="F543" s="244" t="e">
        <f>'2 уровень'!I1519</f>
        <v>#DIV/0!</v>
      </c>
      <c r="G543" s="311">
        <f>'2 уровень'!J1519</f>
        <v>0</v>
      </c>
      <c r="H543" s="311">
        <f>'2 уровень'!K1519</f>
        <v>0</v>
      </c>
      <c r="I543" s="281">
        <f>'2 уровень'!L1519</f>
        <v>0</v>
      </c>
      <c r="J543" s="281">
        <f>'2 уровень'!M1519</f>
        <v>0</v>
      </c>
      <c r="K543" s="281">
        <f>'2 уровень'!N1519</f>
        <v>0</v>
      </c>
      <c r="L543" s="281">
        <f>'2 уровень'!O1519</f>
        <v>0</v>
      </c>
      <c r="M543" s="281">
        <f>'2 уровень'!P1519</f>
        <v>0</v>
      </c>
      <c r="N543" s="281">
        <f>'2 уровень'!Q1519</f>
        <v>0</v>
      </c>
      <c r="O543" s="433">
        <f>'2 уровень'!R1519</f>
        <v>0</v>
      </c>
      <c r="P543" s="433">
        <f>'2 уровень'!S1519</f>
        <v>0</v>
      </c>
      <c r="Q543" s="433">
        <f>'2 уровень'!T1519</f>
        <v>0</v>
      </c>
      <c r="R543" s="433">
        <f>'2 уровень'!U1519</f>
        <v>0</v>
      </c>
      <c r="S543" s="433">
        <f>'2 уровень'!V1519</f>
        <v>0</v>
      </c>
      <c r="T543" s="433">
        <f>'2 уровень'!W1519</f>
        <v>0</v>
      </c>
      <c r="U543" s="434">
        <f>'2 уровень'!X1519</f>
        <v>0</v>
      </c>
      <c r="V543" s="433"/>
      <c r="W543" s="433"/>
      <c r="X543" s="243" t="e">
        <f>'2 уровень'!#REF!</f>
        <v>#REF!</v>
      </c>
      <c r="Y543" s="243" t="e">
        <f>'2 уровень'!#REF!</f>
        <v>#REF!</v>
      </c>
      <c r="Z543" s="243" t="e">
        <f>'2 уровень'!#REF!</f>
        <v>#REF!</v>
      </c>
      <c r="AA543" s="377"/>
      <c r="AB543" s="377"/>
      <c r="AC543" s="377"/>
      <c r="AD543" s="225"/>
    </row>
    <row r="544" spans="1:30" ht="29.25" x14ac:dyDescent="0.25">
      <c r="A544" s="17">
        <v>1</v>
      </c>
      <c r="B544" s="104" t="s">
        <v>446</v>
      </c>
      <c r="C544" s="243">
        <f>'2 уровень'!F1520</f>
        <v>0</v>
      </c>
      <c r="D544" s="243">
        <f>'2 уровень'!G1520</f>
        <v>0</v>
      </c>
      <c r="E544" s="243">
        <f>'2 уровень'!H1520</f>
        <v>0</v>
      </c>
      <c r="F544" s="244" t="e">
        <f>'2 уровень'!I1520</f>
        <v>#DIV/0!</v>
      </c>
      <c r="G544" s="311">
        <f>'2 уровень'!J1520</f>
        <v>0</v>
      </c>
      <c r="H544" s="311">
        <f>'2 уровень'!K1520</f>
        <v>0</v>
      </c>
      <c r="I544" s="281">
        <f>'2 уровень'!L1520</f>
        <v>0</v>
      </c>
      <c r="J544" s="281">
        <f>'2 уровень'!M1520</f>
        <v>0</v>
      </c>
      <c r="K544" s="281">
        <f>'2 уровень'!N1520</f>
        <v>0</v>
      </c>
      <c r="L544" s="281">
        <f>'2 уровень'!O1520</f>
        <v>0</v>
      </c>
      <c r="M544" s="281">
        <f>'2 уровень'!P1520</f>
        <v>0</v>
      </c>
      <c r="N544" s="281">
        <f>'2 уровень'!Q1520</f>
        <v>0</v>
      </c>
      <c r="O544" s="433">
        <f>'2 уровень'!R1520</f>
        <v>0</v>
      </c>
      <c r="P544" s="433">
        <f>'2 уровень'!S1520</f>
        <v>0</v>
      </c>
      <c r="Q544" s="433">
        <f>'2 уровень'!T1520</f>
        <v>0</v>
      </c>
      <c r="R544" s="433">
        <f>'2 уровень'!U1520</f>
        <v>0</v>
      </c>
      <c r="S544" s="433">
        <f>'2 уровень'!V1520</f>
        <v>0</v>
      </c>
      <c r="T544" s="433">
        <f>'2 уровень'!W1520</f>
        <v>0</v>
      </c>
      <c r="U544" s="434">
        <f>'2 уровень'!X1520</f>
        <v>0</v>
      </c>
      <c r="V544" s="433"/>
      <c r="W544" s="433"/>
      <c r="X544" s="243" t="e">
        <f>'2 уровень'!#REF!</f>
        <v>#REF!</v>
      </c>
      <c r="Y544" s="243" t="e">
        <f>'2 уровень'!#REF!</f>
        <v>#REF!</v>
      </c>
      <c r="Z544" s="243" t="e">
        <f>'2 уровень'!#REF!</f>
        <v>#REF!</v>
      </c>
      <c r="AA544" s="377"/>
      <c r="AB544" s="377"/>
      <c r="AC544" s="377"/>
      <c r="AD544" s="225"/>
    </row>
    <row r="545" spans="1:196" ht="29.25" x14ac:dyDescent="0.25">
      <c r="A545" s="17">
        <v>1</v>
      </c>
      <c r="B545" s="104" t="s">
        <v>402</v>
      </c>
      <c r="C545" s="243">
        <f>'2 уровень'!F1521</f>
        <v>0</v>
      </c>
      <c r="D545" s="243">
        <f>'2 уровень'!G1521</f>
        <v>0</v>
      </c>
      <c r="E545" s="243">
        <f>'2 уровень'!H1521</f>
        <v>0</v>
      </c>
      <c r="F545" s="244" t="e">
        <f>'2 уровень'!I1521</f>
        <v>#DIV/0!</v>
      </c>
      <c r="G545" s="311">
        <f>'2 уровень'!J1521</f>
        <v>0</v>
      </c>
      <c r="H545" s="311">
        <f>'2 уровень'!K1521</f>
        <v>0</v>
      </c>
      <c r="I545" s="281">
        <f>'2 уровень'!L1521</f>
        <v>0</v>
      </c>
      <c r="J545" s="281">
        <f>'2 уровень'!M1521</f>
        <v>0</v>
      </c>
      <c r="K545" s="281">
        <f>'2 уровень'!N1521</f>
        <v>0</v>
      </c>
      <c r="L545" s="281">
        <f>'2 уровень'!O1521</f>
        <v>0</v>
      </c>
      <c r="M545" s="281">
        <f>'2 уровень'!P1521</f>
        <v>0</v>
      </c>
      <c r="N545" s="281">
        <f>'2 уровень'!Q1521</f>
        <v>0</v>
      </c>
      <c r="O545" s="433">
        <f>'2 уровень'!R1521</f>
        <v>0</v>
      </c>
      <c r="P545" s="433">
        <f>'2 уровень'!S1521</f>
        <v>0</v>
      </c>
      <c r="Q545" s="433">
        <f>'2 уровень'!T1521</f>
        <v>0</v>
      </c>
      <c r="R545" s="433">
        <f>'2 уровень'!U1521</f>
        <v>0</v>
      </c>
      <c r="S545" s="433">
        <f>'2 уровень'!V1521</f>
        <v>0</v>
      </c>
      <c r="T545" s="433">
        <f>'2 уровень'!W1521</f>
        <v>0</v>
      </c>
      <c r="U545" s="434">
        <f>'2 уровень'!X1521</f>
        <v>0</v>
      </c>
      <c r="V545" s="433"/>
      <c r="W545" s="433"/>
      <c r="X545" s="243" t="e">
        <f>'2 уровень'!#REF!</f>
        <v>#REF!</v>
      </c>
      <c r="Y545" s="243" t="e">
        <f>'2 уровень'!#REF!</f>
        <v>#REF!</v>
      </c>
      <c r="Z545" s="243" t="e">
        <f>'2 уровень'!#REF!</f>
        <v>#REF!</v>
      </c>
      <c r="AA545" s="377"/>
      <c r="AB545" s="377"/>
      <c r="AC545" s="377"/>
      <c r="AD545" s="225"/>
    </row>
    <row r="546" spans="1:196" ht="29.25" x14ac:dyDescent="0.25">
      <c r="A546" s="17">
        <v>1</v>
      </c>
      <c r="B546" s="104" t="s">
        <v>403</v>
      </c>
      <c r="C546" s="243">
        <f>'2 уровень'!F1522</f>
        <v>0</v>
      </c>
      <c r="D546" s="243">
        <f>'2 уровень'!G1522</f>
        <v>0</v>
      </c>
      <c r="E546" s="243">
        <f>'2 уровень'!H1522</f>
        <v>0</v>
      </c>
      <c r="F546" s="244" t="e">
        <f>'2 уровень'!I1522</f>
        <v>#DIV/0!</v>
      </c>
      <c r="G546" s="311">
        <f>'2 уровень'!J1522</f>
        <v>0</v>
      </c>
      <c r="H546" s="311">
        <f>'2 уровень'!K1522</f>
        <v>0</v>
      </c>
      <c r="I546" s="281">
        <f>'2 уровень'!L1522</f>
        <v>0</v>
      </c>
      <c r="J546" s="281">
        <f>'2 уровень'!M1522</f>
        <v>0</v>
      </c>
      <c r="K546" s="281">
        <f>'2 уровень'!N1522</f>
        <v>0</v>
      </c>
      <c r="L546" s="281">
        <f>'2 уровень'!O1522</f>
        <v>0</v>
      </c>
      <c r="M546" s="281">
        <f>'2 уровень'!P1522</f>
        <v>0</v>
      </c>
      <c r="N546" s="281">
        <f>'2 уровень'!Q1522</f>
        <v>0</v>
      </c>
      <c r="O546" s="433">
        <f>'2 уровень'!R1522</f>
        <v>0</v>
      </c>
      <c r="P546" s="433">
        <f>'2 уровень'!S1522</f>
        <v>0</v>
      </c>
      <c r="Q546" s="433">
        <f>'2 уровень'!T1522</f>
        <v>0</v>
      </c>
      <c r="R546" s="433">
        <f>'2 уровень'!U1522</f>
        <v>0</v>
      </c>
      <c r="S546" s="433">
        <f>'2 уровень'!V1522</f>
        <v>0</v>
      </c>
      <c r="T546" s="433">
        <f>'2 уровень'!W1522</f>
        <v>0</v>
      </c>
      <c r="U546" s="434">
        <f>'2 уровень'!X1522</f>
        <v>0</v>
      </c>
      <c r="V546" s="433"/>
      <c r="W546" s="433"/>
      <c r="X546" s="243" t="e">
        <f>'2 уровень'!#REF!</f>
        <v>#REF!</v>
      </c>
      <c r="Y546" s="243" t="e">
        <f>'2 уровень'!#REF!</f>
        <v>#REF!</v>
      </c>
      <c r="Z546" s="243" t="e">
        <f>'2 уровень'!#REF!</f>
        <v>#REF!</v>
      </c>
      <c r="AA546" s="377"/>
      <c r="AB546" s="377"/>
      <c r="AC546" s="377"/>
      <c r="AD546" s="225"/>
    </row>
    <row r="547" spans="1:196" x14ac:dyDescent="0.25">
      <c r="A547" s="17">
        <v>1</v>
      </c>
      <c r="B547" s="105" t="s">
        <v>141</v>
      </c>
      <c r="C547" s="243">
        <f>'2 уровень'!F1523</f>
        <v>11</v>
      </c>
      <c r="D547" s="243">
        <f>'2 уровень'!G1523</f>
        <v>1</v>
      </c>
      <c r="E547" s="243">
        <f>'2 уровень'!H1523</f>
        <v>0</v>
      </c>
      <c r="F547" s="244">
        <f>'2 уровень'!I1523</f>
        <v>0</v>
      </c>
      <c r="G547" s="311">
        <f>'2 уровень'!J1523</f>
        <v>0</v>
      </c>
      <c r="H547" s="311">
        <f>'2 уровень'!K1523</f>
        <v>0</v>
      </c>
      <c r="I547" s="281">
        <f>'2 уровень'!L1523</f>
        <v>0</v>
      </c>
      <c r="J547" s="281">
        <f>'2 уровень'!M1523</f>
        <v>0</v>
      </c>
      <c r="K547" s="281">
        <f>'2 уровень'!N1523</f>
        <v>0</v>
      </c>
      <c r="L547" s="281">
        <f>'2 уровень'!O1523</f>
        <v>0</v>
      </c>
      <c r="M547" s="281">
        <f>'2 уровень'!P1523</f>
        <v>0</v>
      </c>
      <c r="N547" s="281">
        <f>'2 уровень'!Q1523</f>
        <v>0</v>
      </c>
      <c r="O547" s="433">
        <f>'2 уровень'!R1523</f>
        <v>8.8330000000000002</v>
      </c>
      <c r="P547" s="433">
        <f>'2 уровень'!S1523</f>
        <v>0.73608333333333331</v>
      </c>
      <c r="Q547" s="433">
        <f>'2 уровень'!T1523</f>
        <v>0</v>
      </c>
      <c r="R547" s="433">
        <f>'2 уровень'!U1523</f>
        <v>0</v>
      </c>
      <c r="S547" s="433">
        <f>'2 уровень'!V1523</f>
        <v>0</v>
      </c>
      <c r="T547" s="433">
        <f>'2 уровень'!W1523</f>
        <v>0</v>
      </c>
      <c r="U547" s="434">
        <f>'2 уровень'!X1523</f>
        <v>0</v>
      </c>
      <c r="V547" s="433">
        <f>Q547/P547*100</f>
        <v>0</v>
      </c>
      <c r="W547" s="433">
        <f>U547/P547*100</f>
        <v>0</v>
      </c>
      <c r="X547" s="243" t="e">
        <f>'2 уровень'!#REF!</f>
        <v>#REF!</v>
      </c>
      <c r="Y547" s="243" t="e">
        <f>'2 уровень'!#REF!</f>
        <v>#REF!</v>
      </c>
      <c r="Z547" s="243" t="e">
        <f>'2 уровень'!#REF!</f>
        <v>#REF!</v>
      </c>
      <c r="AA547" s="377"/>
      <c r="AB547" s="377"/>
      <c r="AC547" s="377"/>
      <c r="AD547" s="225"/>
    </row>
    <row r="548" spans="1:196" x14ac:dyDescent="0.25">
      <c r="A548" s="17">
        <v>1</v>
      </c>
      <c r="B548" s="14" t="s">
        <v>29</v>
      </c>
      <c r="C548" s="243">
        <f>'2 уровень'!F1524</f>
        <v>0</v>
      </c>
      <c r="D548" s="243">
        <f>'2 уровень'!G1524</f>
        <v>0</v>
      </c>
      <c r="E548" s="243">
        <f>'2 уровень'!H1524</f>
        <v>0</v>
      </c>
      <c r="F548" s="244">
        <f>'2 уровень'!I1524</f>
        <v>0</v>
      </c>
      <c r="G548" s="311">
        <f>'2 уровень'!J1524</f>
        <v>0</v>
      </c>
      <c r="H548" s="311">
        <f>'2 уровень'!K1524</f>
        <v>0</v>
      </c>
      <c r="I548" s="281">
        <f>'2 уровень'!L1524</f>
        <v>0</v>
      </c>
      <c r="J548" s="281">
        <f>'2 уровень'!M1524</f>
        <v>0</v>
      </c>
      <c r="K548" s="281">
        <f>'2 уровень'!N1524</f>
        <v>0</v>
      </c>
      <c r="L548" s="281">
        <f>'2 уровень'!O1524</f>
        <v>0</v>
      </c>
      <c r="M548" s="281">
        <f>'2 уровень'!P1524</f>
        <v>0</v>
      </c>
      <c r="N548" s="281">
        <f>'2 уровень'!Q1524</f>
        <v>0</v>
      </c>
      <c r="O548" s="433">
        <f>'2 уровень'!R1524</f>
        <v>0</v>
      </c>
      <c r="P548" s="433">
        <f>'2 уровень'!S1524</f>
        <v>0</v>
      </c>
      <c r="Q548" s="433">
        <f>'2 уровень'!T1524</f>
        <v>0</v>
      </c>
      <c r="R548" s="433">
        <f>'2 уровень'!U1524</f>
        <v>0</v>
      </c>
      <c r="S548" s="433">
        <f>'2 уровень'!V1524</f>
        <v>0</v>
      </c>
      <c r="T548" s="433">
        <f>'2 уровень'!W1524</f>
        <v>0</v>
      </c>
      <c r="U548" s="434">
        <f>'2 уровень'!X1524</f>
        <v>0</v>
      </c>
      <c r="V548" s="433"/>
      <c r="W548" s="433"/>
      <c r="X548" s="243" t="e">
        <f>'2 уровень'!#REF!</f>
        <v>#REF!</v>
      </c>
      <c r="Y548" s="243" t="e">
        <f>'2 уровень'!#REF!</f>
        <v>#REF!</v>
      </c>
      <c r="Z548" s="243" t="e">
        <f>'2 уровень'!#REF!</f>
        <v>#REF!</v>
      </c>
      <c r="AA548" s="377"/>
      <c r="AB548" s="377"/>
      <c r="AC548" s="377"/>
      <c r="AD548" s="225"/>
    </row>
    <row r="549" spans="1:196" x14ac:dyDescent="0.25">
      <c r="A549" s="17">
        <v>1</v>
      </c>
      <c r="B549" s="66" t="s">
        <v>69</v>
      </c>
      <c r="C549" s="243">
        <f>'2 уровень'!F1525</f>
        <v>0</v>
      </c>
      <c r="D549" s="243">
        <f>'2 уровень'!G1525</f>
        <v>0</v>
      </c>
      <c r="E549" s="243">
        <f>'2 уровень'!H1525</f>
        <v>0</v>
      </c>
      <c r="F549" s="244" t="e">
        <f>'2 уровень'!I1525</f>
        <v>#DIV/0!</v>
      </c>
      <c r="G549" s="311" t="e">
        <f>'2 уровень'!J1525</f>
        <v>#DIV/0!</v>
      </c>
      <c r="H549" s="311" t="e">
        <f>'2 уровень'!K1525</f>
        <v>#DIV/0!</v>
      </c>
      <c r="I549" s="281">
        <f>'2 уровень'!L1525</f>
        <v>0</v>
      </c>
      <c r="J549" s="281">
        <f>'2 уровень'!M1525</f>
        <v>0</v>
      </c>
      <c r="K549" s="281">
        <f>'2 уровень'!N1525</f>
        <v>0</v>
      </c>
      <c r="L549" s="281" t="e">
        <f>'2 уровень'!O1525</f>
        <v>#DIV/0!</v>
      </c>
      <c r="M549" s="281">
        <f>'2 уровень'!P1525</f>
        <v>0</v>
      </c>
      <c r="N549" s="281" t="e">
        <f>'2 уровень'!Q1525</f>
        <v>#DIV/0!</v>
      </c>
      <c r="O549" s="433">
        <f>'2 уровень'!R1525</f>
        <v>0</v>
      </c>
      <c r="P549" s="433">
        <f>'2 уровень'!S1525</f>
        <v>0</v>
      </c>
      <c r="Q549" s="433">
        <f>'2 уровень'!T1525</f>
        <v>0</v>
      </c>
      <c r="R549" s="433">
        <f>'2 уровень'!U1525</f>
        <v>0</v>
      </c>
      <c r="S549" s="433">
        <f>'2 уровень'!V1525</f>
        <v>0</v>
      </c>
      <c r="T549" s="433">
        <f>'2 уровень'!W1525</f>
        <v>0</v>
      </c>
      <c r="U549" s="434">
        <f>'2 уровень'!X1525</f>
        <v>0</v>
      </c>
      <c r="V549" s="433"/>
      <c r="W549" s="433"/>
      <c r="X549" s="243" t="e">
        <f>'2 уровень'!#REF!</f>
        <v>#REF!</v>
      </c>
      <c r="Y549" s="243" t="e">
        <f>'2 уровень'!#REF!</f>
        <v>#REF!</v>
      </c>
      <c r="Z549" s="243" t="e">
        <f>'2 уровень'!#REF!</f>
        <v>#REF!</v>
      </c>
      <c r="AA549" s="377"/>
      <c r="AB549" s="377"/>
      <c r="AC549" s="377"/>
      <c r="AD549" s="225"/>
    </row>
    <row r="550" spans="1:196" x14ac:dyDescent="0.25">
      <c r="A550" s="17">
        <v>1</v>
      </c>
      <c r="B550" s="1" t="s">
        <v>16</v>
      </c>
      <c r="C550" s="243">
        <f>'2 уровень'!F1526</f>
        <v>0</v>
      </c>
      <c r="D550" s="243">
        <f>'2 уровень'!G1526</f>
        <v>0</v>
      </c>
      <c r="E550" s="243">
        <f>'2 уровень'!H1526</f>
        <v>0</v>
      </c>
      <c r="F550" s="244" t="e">
        <f>'2 уровень'!I1526</f>
        <v>#DIV/0!</v>
      </c>
      <c r="G550" s="311">
        <f>'2 уровень'!J1526</f>
        <v>0</v>
      </c>
      <c r="H550" s="311" t="e">
        <f>'2 уровень'!K1526</f>
        <v>#DIV/0!</v>
      </c>
      <c r="I550" s="281">
        <f>'2 уровень'!L1526</f>
        <v>0</v>
      </c>
      <c r="J550" s="281">
        <f>'2 уровень'!M1526</f>
        <v>0</v>
      </c>
      <c r="K550" s="281">
        <f>'2 уровень'!N1526</f>
        <v>0</v>
      </c>
      <c r="L550" s="281" t="e">
        <f>'2 уровень'!O1526</f>
        <v>#DIV/0!</v>
      </c>
      <c r="M550" s="281">
        <f>'2 уровень'!P1526</f>
        <v>0</v>
      </c>
      <c r="N550" s="281" t="e">
        <f>'2 уровень'!Q1526</f>
        <v>#DIV/0!</v>
      </c>
      <c r="O550" s="433">
        <f>'2 уровень'!R1526</f>
        <v>0</v>
      </c>
      <c r="P550" s="433">
        <f>'2 уровень'!S1526</f>
        <v>0</v>
      </c>
      <c r="Q550" s="433">
        <f>'2 уровень'!T1526</f>
        <v>0</v>
      </c>
      <c r="R550" s="433">
        <f>'2 уровень'!U1526</f>
        <v>0</v>
      </c>
      <c r="S550" s="433">
        <f>'2 уровень'!V1526</f>
        <v>0</v>
      </c>
      <c r="T550" s="433">
        <f>'2 уровень'!W1526</f>
        <v>0</v>
      </c>
      <c r="U550" s="434">
        <f>'2 уровень'!X1526</f>
        <v>0</v>
      </c>
      <c r="V550" s="433"/>
      <c r="W550" s="433"/>
      <c r="X550" s="243" t="e">
        <f>'2 уровень'!#REF!</f>
        <v>#REF!</v>
      </c>
      <c r="Y550" s="243" t="e">
        <f>'2 уровень'!#REF!</f>
        <v>#REF!</v>
      </c>
      <c r="Z550" s="243" t="e">
        <f>'2 уровень'!#REF!</f>
        <v>#REF!</v>
      </c>
      <c r="AA550" s="377"/>
      <c r="AB550" s="377"/>
      <c r="AC550" s="377"/>
      <c r="AD550" s="225"/>
    </row>
    <row r="551" spans="1:196" ht="29.25" x14ac:dyDescent="0.25">
      <c r="A551" s="17">
        <v>1</v>
      </c>
      <c r="B551" s="349" t="s">
        <v>146</v>
      </c>
      <c r="C551" s="243">
        <f>'2 уровень'!F1527</f>
        <v>0</v>
      </c>
      <c r="D551" s="243">
        <f>'2 уровень'!G1527</f>
        <v>0</v>
      </c>
      <c r="E551" s="243">
        <f>'2 уровень'!H1527</f>
        <v>0</v>
      </c>
      <c r="F551" s="244" t="e">
        <f>'2 уровень'!I1527</f>
        <v>#DIV/0!</v>
      </c>
      <c r="G551" s="311" t="e">
        <f>'2 уровень'!J1527</f>
        <v>#DIV/0!</v>
      </c>
      <c r="H551" s="311" t="e">
        <f>'2 уровень'!K1527</f>
        <v>#DIV/0!</v>
      </c>
      <c r="I551" s="281">
        <f>'2 уровень'!L1527</f>
        <v>0</v>
      </c>
      <c r="J551" s="281">
        <f>'2 уровень'!M1527</f>
        <v>0</v>
      </c>
      <c r="K551" s="281">
        <f>'2 уровень'!N1527</f>
        <v>0</v>
      </c>
      <c r="L551" s="281" t="e">
        <f>'2 уровень'!O1527</f>
        <v>#DIV/0!</v>
      </c>
      <c r="M551" s="281">
        <f>'2 уровень'!P1527</f>
        <v>0</v>
      </c>
      <c r="N551" s="281" t="e">
        <f>'2 уровень'!Q1527</f>
        <v>#DIV/0!</v>
      </c>
      <c r="O551" s="433">
        <f>'2 уровень'!R1527</f>
        <v>0</v>
      </c>
      <c r="P551" s="433">
        <f>'2 уровень'!S1527</f>
        <v>0</v>
      </c>
      <c r="Q551" s="433">
        <f>'2 уровень'!T1527</f>
        <v>0</v>
      </c>
      <c r="R551" s="433">
        <f>'2 уровень'!U1527</f>
        <v>0</v>
      </c>
      <c r="S551" s="433">
        <f>'2 уровень'!V1527</f>
        <v>0</v>
      </c>
      <c r="T551" s="433">
        <f>'2 уровень'!W1527</f>
        <v>0</v>
      </c>
      <c r="U551" s="434">
        <f>'2 уровень'!X1527</f>
        <v>0</v>
      </c>
      <c r="V551" s="433"/>
      <c r="W551" s="433"/>
      <c r="X551" s="243" t="e">
        <f>'2 уровень'!#REF!</f>
        <v>#REF!</v>
      </c>
      <c r="Y551" s="243" t="e">
        <f>'2 уровень'!#REF!</f>
        <v>#REF!</v>
      </c>
      <c r="Z551" s="243" t="e">
        <f>'2 уровень'!#REF!</f>
        <v>#REF!</v>
      </c>
      <c r="AA551" s="377"/>
      <c r="AB551" s="377"/>
      <c r="AC551" s="377"/>
      <c r="AD551" s="225"/>
    </row>
    <row r="552" spans="1:196" x14ac:dyDescent="0.25">
      <c r="A552" s="17">
        <v>1</v>
      </c>
      <c r="B552" s="75" t="s">
        <v>508</v>
      </c>
      <c r="C552" s="243">
        <f>'2 уровень'!F1528</f>
        <v>0</v>
      </c>
      <c r="D552" s="243">
        <f>'2 уровень'!G1528</f>
        <v>0</v>
      </c>
      <c r="E552" s="243">
        <f>'2 уровень'!H1528</f>
        <v>0</v>
      </c>
      <c r="F552" s="244" t="e">
        <f>'2 уровень'!I1528</f>
        <v>#DIV/0!</v>
      </c>
      <c r="G552" s="311">
        <f>'2 уровень'!J1528</f>
        <v>0</v>
      </c>
      <c r="H552" s="311">
        <f>'2 уровень'!K1528</f>
        <v>0</v>
      </c>
      <c r="I552" s="281">
        <f>'2 уровень'!L1528</f>
        <v>0</v>
      </c>
      <c r="J552" s="281">
        <f>'2 уровень'!M1528</f>
        <v>0</v>
      </c>
      <c r="K552" s="281">
        <f>'2 уровень'!N1528</f>
        <v>0</v>
      </c>
      <c r="L552" s="281">
        <f>'2 уровень'!O1528</f>
        <v>0</v>
      </c>
      <c r="M552" s="281">
        <f>'2 уровень'!P1528</f>
        <v>0</v>
      </c>
      <c r="N552" s="281">
        <f>'2 уровень'!Q1528</f>
        <v>0</v>
      </c>
      <c r="O552" s="433">
        <f>'2 уровень'!R1528</f>
        <v>0</v>
      </c>
      <c r="P552" s="433">
        <f>'2 уровень'!S1528</f>
        <v>0</v>
      </c>
      <c r="Q552" s="433">
        <f>'2 уровень'!T1528</f>
        <v>0</v>
      </c>
      <c r="R552" s="433">
        <f>'2 уровень'!U1528</f>
        <v>0</v>
      </c>
      <c r="S552" s="433">
        <f>'2 уровень'!V1528</f>
        <v>0</v>
      </c>
      <c r="T552" s="433">
        <f>'2 уровень'!W1528</f>
        <v>0</v>
      </c>
      <c r="U552" s="434">
        <f>'2 уровень'!X1528</f>
        <v>0</v>
      </c>
      <c r="V552" s="433" t="e">
        <f>Q552/P552*100</f>
        <v>#DIV/0!</v>
      </c>
      <c r="W552" s="433" t="e">
        <f>U552/P552*100</f>
        <v>#DIV/0!</v>
      </c>
      <c r="X552" s="243" t="e">
        <f>'2 уровень'!#REF!</f>
        <v>#REF!</v>
      </c>
      <c r="Y552" s="243" t="e">
        <f>'2 уровень'!#REF!</f>
        <v>#REF!</v>
      </c>
      <c r="Z552" s="243" t="e">
        <f>'2 уровень'!#REF!</f>
        <v>#REF!</v>
      </c>
      <c r="AA552" s="377"/>
      <c r="AB552" s="377"/>
      <c r="AC552" s="377"/>
      <c r="AD552" s="225"/>
    </row>
    <row r="553" spans="1:196" x14ac:dyDescent="0.25">
      <c r="A553" s="17">
        <v>1</v>
      </c>
      <c r="B553" s="375" t="s">
        <v>266</v>
      </c>
      <c r="C553" s="243">
        <f>'2 уровень'!F1529</f>
        <v>0</v>
      </c>
      <c r="D553" s="243">
        <f>'2 уровень'!G1529</f>
        <v>0</v>
      </c>
      <c r="E553" s="243">
        <f>'2 уровень'!H1529</f>
        <v>0</v>
      </c>
      <c r="F553" s="244" t="e">
        <f>'2 уровень'!I1529</f>
        <v>#DIV/0!</v>
      </c>
      <c r="G553" s="311">
        <f>'2 уровень'!J1529</f>
        <v>0</v>
      </c>
      <c r="H553" s="311">
        <f>'2 уровень'!K1529</f>
        <v>0</v>
      </c>
      <c r="I553" s="281">
        <f>'2 уровень'!L1529</f>
        <v>0</v>
      </c>
      <c r="J553" s="281">
        <f>'2 уровень'!M1529</f>
        <v>0</v>
      </c>
      <c r="K553" s="281">
        <f>'2 уровень'!N1529</f>
        <v>0</v>
      </c>
      <c r="L553" s="281">
        <f>'2 уровень'!O1529</f>
        <v>0</v>
      </c>
      <c r="M553" s="281">
        <f>'2 уровень'!P1529</f>
        <v>0</v>
      </c>
      <c r="N553" s="281">
        <f>'2 уровень'!Q1529</f>
        <v>0</v>
      </c>
      <c r="O553" s="433">
        <f>'2 уровень'!R1529</f>
        <v>0</v>
      </c>
      <c r="P553" s="433">
        <f>'2 уровень'!S1529</f>
        <v>0</v>
      </c>
      <c r="Q553" s="433">
        <f>'2 уровень'!T1529</f>
        <v>0</v>
      </c>
      <c r="R553" s="433">
        <f>'2 уровень'!U1529</f>
        <v>0</v>
      </c>
      <c r="S553" s="433">
        <f>'2 уровень'!V1529</f>
        <v>0</v>
      </c>
      <c r="T553" s="433">
        <f>'2 уровень'!W1529</f>
        <v>0</v>
      </c>
      <c r="U553" s="434">
        <f>'2 уровень'!X1529</f>
        <v>0</v>
      </c>
      <c r="V553" s="433"/>
      <c r="W553" s="433"/>
      <c r="X553" s="243" t="e">
        <f>'2 уровень'!#REF!</f>
        <v>#REF!</v>
      </c>
      <c r="Y553" s="243" t="e">
        <f>'2 уровень'!#REF!</f>
        <v>#REF!</v>
      </c>
      <c r="Z553" s="243" t="e">
        <f>'2 уровень'!#REF!</f>
        <v>#REF!</v>
      </c>
      <c r="AA553" s="377"/>
      <c r="AB553" s="377"/>
      <c r="AC553" s="377"/>
      <c r="AD553" s="225"/>
    </row>
    <row r="554" spans="1:196" x14ac:dyDescent="0.25">
      <c r="A554" s="17">
        <v>1</v>
      </c>
      <c r="B554" s="38" t="s">
        <v>267</v>
      </c>
      <c r="C554" s="243">
        <f>'2 уровень'!F1530</f>
        <v>0</v>
      </c>
      <c r="D554" s="243">
        <f>'2 уровень'!G1530</f>
        <v>0</v>
      </c>
      <c r="E554" s="243">
        <f>'2 уровень'!H1530</f>
        <v>0</v>
      </c>
      <c r="F554" s="244" t="e">
        <f>'2 уровень'!I1530</f>
        <v>#DIV/0!</v>
      </c>
      <c r="G554" s="311">
        <f>'2 уровень'!J1530</f>
        <v>0</v>
      </c>
      <c r="H554" s="311">
        <f>'2 уровень'!K1530</f>
        <v>0</v>
      </c>
      <c r="I554" s="281">
        <f>'2 уровень'!L1530</f>
        <v>0</v>
      </c>
      <c r="J554" s="281">
        <f>'2 уровень'!M1530</f>
        <v>0</v>
      </c>
      <c r="K554" s="281">
        <f>'2 уровень'!N1530</f>
        <v>0</v>
      </c>
      <c r="L554" s="281">
        <f>'2 уровень'!O1530</f>
        <v>0</v>
      </c>
      <c r="M554" s="281">
        <f>'2 уровень'!P1530</f>
        <v>0</v>
      </c>
      <c r="N554" s="281">
        <f>'2 уровень'!Q1530</f>
        <v>0</v>
      </c>
      <c r="O554" s="433">
        <f>'2 уровень'!R1530</f>
        <v>0</v>
      </c>
      <c r="P554" s="433">
        <f>'2 уровень'!S1530</f>
        <v>0</v>
      </c>
      <c r="Q554" s="433">
        <f>'2 уровень'!T1530</f>
        <v>0</v>
      </c>
      <c r="R554" s="433">
        <f>'2 уровень'!U1530</f>
        <v>0</v>
      </c>
      <c r="S554" s="433">
        <f>'2 уровень'!V1530</f>
        <v>0</v>
      </c>
      <c r="T554" s="433">
        <f>'2 уровень'!W1530</f>
        <v>0</v>
      </c>
      <c r="U554" s="434">
        <f>'2 уровень'!X1530</f>
        <v>0</v>
      </c>
      <c r="V554" s="433"/>
      <c r="W554" s="433"/>
      <c r="X554" s="243" t="e">
        <f>'2 уровень'!#REF!</f>
        <v>#REF!</v>
      </c>
      <c r="Y554" s="243" t="e">
        <f>'2 уровень'!#REF!</f>
        <v>#REF!</v>
      </c>
      <c r="Z554" s="243" t="e">
        <f>'2 уровень'!#REF!</f>
        <v>#REF!</v>
      </c>
      <c r="AA554" s="377"/>
      <c r="AB554" s="377"/>
      <c r="AC554" s="377"/>
      <c r="AD554" s="225"/>
    </row>
    <row r="555" spans="1:196" ht="30" x14ac:dyDescent="0.25">
      <c r="A555" s="17">
        <v>1</v>
      </c>
      <c r="B555" s="423" t="s">
        <v>268</v>
      </c>
      <c r="C555" s="243">
        <f>'2 уровень'!F1531</f>
        <v>0</v>
      </c>
      <c r="D555" s="243">
        <f>'2 уровень'!G1531</f>
        <v>0</v>
      </c>
      <c r="E555" s="243">
        <f>'2 уровень'!H1531</f>
        <v>0</v>
      </c>
      <c r="F555" s="244" t="e">
        <f>'2 уровень'!I1531</f>
        <v>#DIV/0!</v>
      </c>
      <c r="G555" s="311">
        <f>'2 уровень'!J1531</f>
        <v>0</v>
      </c>
      <c r="H555" s="311">
        <f>'2 уровень'!K1531</f>
        <v>0</v>
      </c>
      <c r="I555" s="281">
        <f>'2 уровень'!L1531</f>
        <v>0</v>
      </c>
      <c r="J555" s="281">
        <f>'2 уровень'!M1531</f>
        <v>0</v>
      </c>
      <c r="K555" s="281">
        <f>'2 уровень'!N1531</f>
        <v>0</v>
      </c>
      <c r="L555" s="281">
        <f>'2 уровень'!O1531</f>
        <v>0</v>
      </c>
      <c r="M555" s="281">
        <f>'2 уровень'!P1531</f>
        <v>0</v>
      </c>
      <c r="N555" s="281">
        <f>'2 уровень'!Q1531</f>
        <v>0</v>
      </c>
      <c r="O555" s="433">
        <f>'2 уровень'!R1531</f>
        <v>0</v>
      </c>
      <c r="P555" s="433">
        <f>'2 уровень'!S1531</f>
        <v>0</v>
      </c>
      <c r="Q555" s="433">
        <f>'2 уровень'!T1531</f>
        <v>0</v>
      </c>
      <c r="R555" s="433">
        <f>'2 уровень'!U1531</f>
        <v>0</v>
      </c>
      <c r="S555" s="433">
        <f>'2 уровень'!V1531</f>
        <v>0</v>
      </c>
      <c r="T555" s="433">
        <f>'2 уровень'!W1531</f>
        <v>0</v>
      </c>
      <c r="U555" s="434">
        <f>'2 уровень'!X1531</f>
        <v>0</v>
      </c>
      <c r="V555" s="433"/>
      <c r="W555" s="433"/>
      <c r="X555" s="243" t="e">
        <f>'2 уровень'!#REF!</f>
        <v>#REF!</v>
      </c>
      <c r="Y555" s="243" t="e">
        <f>'2 уровень'!#REF!</f>
        <v>#REF!</v>
      </c>
      <c r="Z555" s="243" t="e">
        <f>'2 уровень'!#REF!</f>
        <v>#REF!</v>
      </c>
      <c r="AA555" s="377"/>
      <c r="AB555" s="377"/>
      <c r="AC555" s="377"/>
      <c r="AD555" s="225"/>
    </row>
    <row r="556" spans="1:196" ht="23.25" customHeight="1" thickBot="1" x14ac:dyDescent="0.3">
      <c r="A556" s="17">
        <v>1</v>
      </c>
      <c r="B556" s="75" t="s">
        <v>279</v>
      </c>
      <c r="C556" s="243">
        <f>'2 уровень'!F1532</f>
        <v>0</v>
      </c>
      <c r="D556" s="243">
        <f>'2 уровень'!G1532</f>
        <v>0</v>
      </c>
      <c r="E556" s="243">
        <f>'2 уровень'!H1532</f>
        <v>0</v>
      </c>
      <c r="F556" s="244" t="e">
        <f>'2 уровень'!I1532</f>
        <v>#DIV/0!</v>
      </c>
      <c r="G556" s="311">
        <f>'2 уровень'!J1532</f>
        <v>0</v>
      </c>
      <c r="H556" s="311">
        <f>'2 уровень'!K1532</f>
        <v>0</v>
      </c>
      <c r="I556" s="281">
        <f>'2 уровень'!L1532</f>
        <v>0</v>
      </c>
      <c r="J556" s="281">
        <f>'2 уровень'!M1532</f>
        <v>0</v>
      </c>
      <c r="K556" s="281">
        <f>'2 уровень'!N1532</f>
        <v>0</v>
      </c>
      <c r="L556" s="281">
        <f>'2 уровень'!O1532</f>
        <v>0</v>
      </c>
      <c r="M556" s="281">
        <f>'2 уровень'!P1532</f>
        <v>0</v>
      </c>
      <c r="N556" s="281">
        <f>'2 уровень'!Q1532</f>
        <v>0</v>
      </c>
      <c r="O556" s="433">
        <f>'2 уровень'!R1532</f>
        <v>0</v>
      </c>
      <c r="P556" s="433">
        <f>'2 уровень'!S1532</f>
        <v>0</v>
      </c>
      <c r="Q556" s="433">
        <f>'2 уровень'!T1532</f>
        <v>0</v>
      </c>
      <c r="R556" s="433">
        <f>'2 уровень'!U1532</f>
        <v>0</v>
      </c>
      <c r="S556" s="433">
        <f>'2 уровень'!V1532</f>
        <v>0</v>
      </c>
      <c r="T556" s="433">
        <f>'2 уровень'!W1532</f>
        <v>0</v>
      </c>
      <c r="U556" s="434">
        <f>'2 уровень'!X1532</f>
        <v>0</v>
      </c>
      <c r="V556" s="433" t="e">
        <f>Q556/P556*100</f>
        <v>#DIV/0!</v>
      </c>
      <c r="W556" s="433" t="e">
        <f>U556/P556*100</f>
        <v>#DIV/0!</v>
      </c>
      <c r="X556" s="243" t="e">
        <f>'2 уровень'!#REF!</f>
        <v>#REF!</v>
      </c>
      <c r="Y556" s="243" t="e">
        <f>'2 уровень'!#REF!</f>
        <v>#REF!</v>
      </c>
      <c r="Z556" s="243" t="e">
        <f>'2 уровень'!#REF!</f>
        <v>#REF!</v>
      </c>
      <c r="AA556" s="377"/>
      <c r="AB556" s="377"/>
      <c r="AC556" s="377"/>
      <c r="AD556" s="225"/>
    </row>
    <row r="557" spans="1:196" ht="15" customHeight="1" x14ac:dyDescent="0.25">
      <c r="A557" s="17">
        <v>1</v>
      </c>
      <c r="B557" s="337" t="s">
        <v>104</v>
      </c>
      <c r="C557" s="338"/>
      <c r="D557" s="338"/>
      <c r="E557" s="338"/>
      <c r="F557" s="339"/>
      <c r="G557" s="300"/>
      <c r="H557" s="300"/>
      <c r="I557" s="29"/>
      <c r="J557" s="29"/>
      <c r="K557" s="29"/>
      <c r="L557" s="29"/>
      <c r="M557" s="29"/>
      <c r="N557" s="29"/>
      <c r="O557" s="435">
        <f>O558-O559-O607-O610-O615</f>
        <v>0</v>
      </c>
      <c r="P557" s="435">
        <f t="shared" ref="P557:U557" si="8">P558-P559-P607-P610-P615</f>
        <v>0</v>
      </c>
      <c r="Q557" s="435">
        <f t="shared" si="8"/>
        <v>0</v>
      </c>
      <c r="R557" s="435">
        <f t="shared" si="8"/>
        <v>0</v>
      </c>
      <c r="S557" s="435">
        <f t="shared" si="8"/>
        <v>0</v>
      </c>
      <c r="T557" s="435">
        <f t="shared" si="8"/>
        <v>0</v>
      </c>
      <c r="U557" s="435">
        <f t="shared" si="8"/>
        <v>0</v>
      </c>
      <c r="V557" s="435"/>
      <c r="W557" s="435"/>
      <c r="X557" s="338"/>
      <c r="Y557" s="338"/>
      <c r="Z557" s="338"/>
      <c r="AA557" s="436"/>
      <c r="AB557" s="436"/>
      <c r="AC557" s="436"/>
      <c r="AD557" s="225"/>
      <c r="AE557" s="27"/>
      <c r="AF557" s="27"/>
      <c r="AG557" s="27"/>
      <c r="AH557" s="27"/>
      <c r="AI557" s="27"/>
      <c r="AJ557" s="27"/>
      <c r="AK557" s="27"/>
      <c r="AL557" s="27"/>
      <c r="AM557" s="27"/>
      <c r="AN557" s="27"/>
      <c r="AO557" s="27"/>
      <c r="AP557" s="27"/>
      <c r="AQ557" s="27"/>
      <c r="AR557" s="27"/>
      <c r="AS557" s="27"/>
      <c r="AT557" s="27"/>
      <c r="AU557" s="27"/>
      <c r="AV557" s="27"/>
      <c r="AW557" s="27"/>
      <c r="AX557" s="27"/>
      <c r="AY557" s="27"/>
      <c r="AZ557" s="27"/>
      <c r="BA557" s="27"/>
      <c r="BB557" s="27"/>
      <c r="BC557" s="27"/>
      <c r="BD557" s="27"/>
      <c r="BE557" s="27"/>
      <c r="BF557" s="27"/>
      <c r="BG557" s="27"/>
      <c r="BH557" s="27"/>
      <c r="BI557" s="27"/>
      <c r="BJ557" s="27"/>
      <c r="BK557" s="27"/>
      <c r="BL557" s="27"/>
      <c r="BM557" s="27"/>
      <c r="BN557" s="27"/>
      <c r="BO557" s="27"/>
      <c r="BP557" s="27"/>
      <c r="BQ557" s="27"/>
      <c r="BR557" s="27"/>
      <c r="BS557" s="27"/>
      <c r="BT557" s="27"/>
      <c r="BU557" s="27"/>
      <c r="BV557" s="27"/>
      <c r="BW557" s="27"/>
      <c r="BX557" s="27"/>
      <c r="BY557" s="27"/>
      <c r="BZ557" s="27"/>
      <c r="CA557" s="27"/>
      <c r="CB557" s="27"/>
      <c r="CC557" s="27"/>
      <c r="CD557" s="27"/>
      <c r="CE557" s="27"/>
      <c r="CF557" s="27"/>
      <c r="CG557" s="27"/>
      <c r="CH557" s="27"/>
      <c r="CI557" s="27"/>
      <c r="CJ557" s="27"/>
      <c r="CK557" s="27"/>
      <c r="CL557" s="27"/>
      <c r="CM557" s="27"/>
      <c r="CN557" s="27"/>
      <c r="CO557" s="27"/>
      <c r="CP557" s="27"/>
      <c r="CQ557" s="27"/>
      <c r="CR557" s="27"/>
      <c r="CS557" s="27"/>
      <c r="CT557" s="27"/>
      <c r="CU557" s="27"/>
      <c r="CV557" s="27"/>
      <c r="CW557" s="27"/>
      <c r="CX557" s="27"/>
      <c r="CY557" s="27"/>
      <c r="CZ557" s="27"/>
      <c r="DA557" s="27"/>
      <c r="DB557" s="27"/>
      <c r="DC557" s="27"/>
      <c r="DD557" s="27"/>
      <c r="DE557" s="27"/>
      <c r="DF557" s="27"/>
      <c r="DG557" s="27"/>
      <c r="DH557" s="27"/>
      <c r="DI557" s="27"/>
      <c r="DJ557" s="27"/>
      <c r="DK557" s="27"/>
      <c r="DL557" s="27"/>
      <c r="DM557" s="27"/>
      <c r="DN557" s="27"/>
      <c r="DO557" s="27"/>
      <c r="DP557" s="27"/>
      <c r="DQ557" s="27"/>
      <c r="DR557" s="27"/>
      <c r="DS557" s="27"/>
      <c r="DT557" s="27"/>
      <c r="DU557" s="27"/>
      <c r="DV557" s="27"/>
      <c r="DW557" s="27"/>
      <c r="DX557" s="27"/>
      <c r="DY557" s="27"/>
      <c r="DZ557" s="27"/>
      <c r="EA557" s="27"/>
      <c r="EB557" s="27"/>
      <c r="EC557" s="27"/>
      <c r="ED557" s="27"/>
      <c r="EE557" s="27"/>
      <c r="EF557" s="27"/>
      <c r="EG557" s="27"/>
      <c r="EH557" s="27"/>
      <c r="EI557" s="27"/>
      <c r="EJ557" s="27"/>
      <c r="EK557" s="27"/>
      <c r="EL557" s="27"/>
      <c r="EM557" s="27"/>
      <c r="EN557" s="27"/>
      <c r="EO557" s="27"/>
      <c r="EP557" s="27"/>
      <c r="EQ557" s="27"/>
      <c r="ER557" s="27"/>
      <c r="ES557" s="27"/>
      <c r="ET557" s="27"/>
      <c r="EU557" s="27"/>
      <c r="EV557" s="27"/>
      <c r="EW557" s="27"/>
      <c r="EX557" s="27"/>
      <c r="EY557" s="27"/>
      <c r="EZ557" s="27"/>
      <c r="FA557" s="27"/>
      <c r="FB557" s="27"/>
      <c r="FC557" s="27"/>
      <c r="FD557" s="27"/>
      <c r="FE557" s="27"/>
      <c r="FF557" s="27"/>
      <c r="FG557" s="27"/>
      <c r="FH557" s="27"/>
      <c r="FI557" s="27"/>
      <c r="FJ557" s="27"/>
      <c r="FK557" s="27"/>
      <c r="FL557" s="27"/>
      <c r="FM557" s="27"/>
      <c r="FN557" s="27"/>
      <c r="FO557" s="27"/>
      <c r="FP557" s="27"/>
      <c r="FQ557" s="27"/>
      <c r="FR557" s="27"/>
      <c r="FS557" s="27"/>
      <c r="FT557" s="27"/>
      <c r="FU557" s="27"/>
      <c r="FV557" s="27"/>
      <c r="FW557" s="27"/>
      <c r="FX557" s="27"/>
      <c r="FY557" s="27"/>
      <c r="FZ557" s="27"/>
      <c r="GA557" s="27"/>
      <c r="GB557" s="27"/>
      <c r="GC557" s="27"/>
      <c r="GD557" s="27"/>
      <c r="GE557" s="27"/>
      <c r="GF557" s="27"/>
      <c r="GG557" s="27"/>
      <c r="GH557" s="27"/>
      <c r="GI557" s="27"/>
      <c r="GJ557" s="27"/>
      <c r="GK557" s="27"/>
      <c r="GL557" s="27"/>
      <c r="GM557" s="27"/>
      <c r="GN557" s="27"/>
    </row>
    <row r="558" spans="1:196" s="27" customFormat="1" ht="15" customHeight="1" x14ac:dyDescent="0.25">
      <c r="A558" s="17">
        <v>1</v>
      </c>
      <c r="B558" s="264" t="s">
        <v>96</v>
      </c>
      <c r="C558" s="265">
        <f>'1 уровень'!E2905</f>
        <v>0</v>
      </c>
      <c r="D558" s="265">
        <f>'1 уровень'!F2905</f>
        <v>0</v>
      </c>
      <c r="E558" s="265">
        <f>'1 уровень'!G2905</f>
        <v>0</v>
      </c>
      <c r="F558" s="266">
        <f>'1 уровень'!H2905</f>
        <v>0</v>
      </c>
      <c r="G558" s="267">
        <f>'1 уровень'!I2905</f>
        <v>0</v>
      </c>
      <c r="H558" s="267">
        <f>'1 уровень'!J2905</f>
        <v>0</v>
      </c>
      <c r="I558" s="268">
        <f>'1 уровень'!K2905</f>
        <v>0</v>
      </c>
      <c r="J558" s="268">
        <f>'1 уровень'!L2905</f>
        <v>0</v>
      </c>
      <c r="K558" s="268">
        <f>'1 уровень'!M2905</f>
        <v>0</v>
      </c>
      <c r="L558" s="268">
        <f>'1 уровень'!N2905</f>
        <v>0</v>
      </c>
      <c r="M558" s="268">
        <f>'1 уровень'!O2905</f>
        <v>0</v>
      </c>
      <c r="N558" s="268">
        <f>'1 уровень'!P2905</f>
        <v>0</v>
      </c>
      <c r="O558" s="267">
        <f>'1 уровень'!Q2905</f>
        <v>1571.3890000000001</v>
      </c>
      <c r="P558" s="267">
        <f>'1 уровень'!R2905</f>
        <v>130.94908333333333</v>
      </c>
      <c r="Q558" s="267">
        <f>'1 уровень'!S2905</f>
        <v>83.075749999999999</v>
      </c>
      <c r="R558" s="267">
        <f>'1 уровень'!T2905</f>
        <v>0</v>
      </c>
      <c r="S558" s="267">
        <f>'1 уровень'!U2905</f>
        <v>-9.3485000000000014</v>
      </c>
      <c r="T558" s="267">
        <f>'1 уровень'!V2905</f>
        <v>0</v>
      </c>
      <c r="U558" s="310">
        <f>'1 уровень'!W2905</f>
        <v>93.858560000000011</v>
      </c>
      <c r="V558" s="267">
        <f>Q558/P558*100</f>
        <v>63.441261202668464</v>
      </c>
      <c r="W558" s="267">
        <f>U558/P558*100</f>
        <v>71.675614376834773</v>
      </c>
      <c r="X558" s="265">
        <f>'1 уровень'!X2905</f>
        <v>0</v>
      </c>
      <c r="Y558" s="265" t="e">
        <f>'1 уровень'!Y2905</f>
        <v>#REF!</v>
      </c>
      <c r="Z558" s="265" t="e">
        <f>'1 уровень'!Z2905</f>
        <v>#REF!</v>
      </c>
      <c r="AA558" s="35"/>
      <c r="AB558" s="35"/>
      <c r="AC558" s="35"/>
      <c r="AD558" s="225"/>
      <c r="AE558" s="17"/>
      <c r="AF558" s="17"/>
      <c r="AG558" s="17"/>
      <c r="AH558" s="17"/>
      <c r="AI558" s="17"/>
      <c r="AJ558" s="17"/>
      <c r="AK558" s="17"/>
      <c r="AL558" s="17"/>
      <c r="AM558" s="17"/>
      <c r="AN558" s="17"/>
      <c r="AO558" s="17"/>
      <c r="AP558" s="17"/>
      <c r="AQ558" s="17"/>
      <c r="AR558" s="17"/>
      <c r="AS558" s="17"/>
      <c r="AT558" s="17"/>
      <c r="AU558" s="17"/>
      <c r="AV558" s="17"/>
      <c r="AW558" s="17"/>
      <c r="AX558" s="17"/>
      <c r="AY558" s="17"/>
      <c r="AZ558" s="17"/>
      <c r="BA558" s="17"/>
      <c r="BB558" s="17"/>
      <c r="BC558" s="17"/>
      <c r="BD558" s="17"/>
      <c r="BE558" s="17"/>
      <c r="BF558" s="17"/>
      <c r="BG558" s="17"/>
      <c r="BH558" s="17"/>
      <c r="BI558" s="17"/>
      <c r="BJ558" s="17"/>
      <c r="BK558" s="17"/>
      <c r="BL558" s="17"/>
      <c r="BM558" s="17"/>
      <c r="BN558" s="17"/>
      <c r="BO558" s="17"/>
      <c r="BP558" s="17"/>
      <c r="BQ558" s="17"/>
      <c r="BR558" s="17"/>
      <c r="BS558" s="17"/>
      <c r="BT558" s="17"/>
      <c r="BU558" s="17"/>
      <c r="BV558" s="17"/>
      <c r="BW558" s="17"/>
      <c r="BX558" s="17"/>
      <c r="BY558" s="17"/>
      <c r="BZ558" s="17"/>
      <c r="CA558" s="17"/>
      <c r="CB558" s="17"/>
      <c r="CC558" s="17"/>
      <c r="CD558" s="17"/>
      <c r="CE558" s="17"/>
      <c r="CF558" s="17"/>
      <c r="CG558" s="17"/>
      <c r="CH558" s="17"/>
      <c r="CI558" s="17"/>
      <c r="CJ558" s="17"/>
      <c r="CK558" s="17"/>
      <c r="CL558" s="17"/>
      <c r="CM558" s="17"/>
      <c r="CN558" s="17"/>
      <c r="CO558" s="17"/>
      <c r="CP558" s="17"/>
      <c r="CQ558" s="17"/>
      <c r="CR558" s="17"/>
      <c r="CS558" s="17"/>
      <c r="CT558" s="17"/>
      <c r="CU558" s="17"/>
      <c r="CV558" s="17"/>
      <c r="CW558" s="17"/>
      <c r="CX558" s="17"/>
      <c r="CY558" s="17"/>
      <c r="CZ558" s="17"/>
      <c r="DA558" s="17"/>
      <c r="DB558" s="17"/>
      <c r="DC558" s="17"/>
      <c r="DD558" s="17"/>
      <c r="DE558" s="17"/>
      <c r="DF558" s="17"/>
      <c r="DG558" s="17"/>
      <c r="DH558" s="17"/>
      <c r="DI558" s="17"/>
      <c r="DJ558" s="17"/>
      <c r="DK558" s="17"/>
      <c r="DL558" s="17"/>
      <c r="DM558" s="17"/>
      <c r="DN558" s="17"/>
      <c r="DO558" s="17"/>
      <c r="DP558" s="17"/>
      <c r="DQ558" s="17"/>
      <c r="DR558" s="17"/>
      <c r="DS558" s="17"/>
      <c r="DT558" s="17"/>
      <c r="DU558" s="17"/>
      <c r="DV558" s="17"/>
      <c r="DW558" s="17"/>
      <c r="DX558" s="17"/>
      <c r="DY558" s="17"/>
      <c r="DZ558" s="17"/>
      <c r="EA558" s="17"/>
      <c r="EB558" s="17"/>
      <c r="EC558" s="17"/>
      <c r="ED558" s="17"/>
      <c r="EE558" s="17"/>
      <c r="EF558" s="17"/>
      <c r="EG558" s="17"/>
      <c r="EH558" s="17"/>
      <c r="EI558" s="17"/>
      <c r="EJ558" s="17"/>
      <c r="EK558" s="17"/>
      <c r="EL558" s="17"/>
      <c r="EM558" s="17"/>
      <c r="EN558" s="17"/>
      <c r="EO558" s="17"/>
      <c r="EP558" s="17"/>
      <c r="EQ558" s="17"/>
      <c r="ER558" s="17"/>
      <c r="ES558" s="17"/>
      <c r="ET558" s="17"/>
      <c r="EU558" s="17"/>
      <c r="EV558" s="17"/>
      <c r="EW558" s="17"/>
      <c r="EX558" s="17"/>
      <c r="EY558" s="17"/>
      <c r="EZ558" s="17"/>
      <c r="FA558" s="17"/>
      <c r="FB558" s="17"/>
      <c r="FC558" s="17"/>
      <c r="FD558" s="17"/>
      <c r="FE558" s="17"/>
      <c r="FF558" s="17"/>
      <c r="FG558" s="17"/>
      <c r="FH558" s="17"/>
      <c r="FI558" s="17"/>
      <c r="FJ558" s="17"/>
      <c r="FK558" s="17"/>
      <c r="FL558" s="17"/>
      <c r="FM558" s="17"/>
      <c r="FN558" s="17"/>
      <c r="FO558" s="17"/>
      <c r="FP558" s="17"/>
      <c r="FQ558" s="17"/>
      <c r="FR558" s="17"/>
      <c r="FS558" s="17"/>
      <c r="FT558" s="17"/>
      <c r="FU558" s="17"/>
      <c r="FV558" s="17"/>
      <c r="FW558" s="17"/>
      <c r="FX558" s="17"/>
      <c r="FY558" s="17"/>
      <c r="FZ558" s="17"/>
      <c r="GA558" s="17"/>
      <c r="GB558" s="17"/>
      <c r="GC558" s="17"/>
      <c r="GD558" s="17"/>
      <c r="GE558" s="17"/>
      <c r="GF558" s="17"/>
      <c r="GG558" s="17"/>
      <c r="GH558" s="17"/>
      <c r="GI558" s="17"/>
      <c r="GJ558" s="17"/>
      <c r="GK558" s="17"/>
      <c r="GL558" s="17"/>
      <c r="GM558" s="17"/>
      <c r="GN558" s="17"/>
    </row>
    <row r="559" spans="1:196" s="27" customFormat="1" ht="15" customHeight="1" x14ac:dyDescent="0.25">
      <c r="A559" s="17">
        <v>1</v>
      </c>
      <c r="B559" s="437" t="s">
        <v>7</v>
      </c>
      <c r="C559" s="235">
        <f>'1 уровень'!E2906</f>
        <v>31</v>
      </c>
      <c r="D559" s="235">
        <f>'1 уровень'!F2906</f>
        <v>3</v>
      </c>
      <c r="E559" s="235">
        <f>'1 уровень'!G2906</f>
        <v>3</v>
      </c>
      <c r="F559" s="236">
        <f>'1 уровень'!H2906</f>
        <v>100</v>
      </c>
      <c r="G559" s="267">
        <f>'1 уровень'!I2906</f>
        <v>0</v>
      </c>
      <c r="H559" s="267">
        <f>'1 уровень'!J2906</f>
        <v>10.666666666666666</v>
      </c>
      <c r="I559" s="230">
        <f>'1 уровень'!K2906</f>
        <v>0</v>
      </c>
      <c r="J559" s="230">
        <f>'1 уровень'!L2906</f>
        <v>0</v>
      </c>
      <c r="K559" s="230">
        <f>'1 уровень'!M2906</f>
        <v>32</v>
      </c>
      <c r="L559" s="230" t="e">
        <f>'1 уровень'!N2906</f>
        <v>#DIV/0!</v>
      </c>
      <c r="M559" s="230">
        <f>'1 уровень'!O2906</f>
        <v>0</v>
      </c>
      <c r="N559" s="230" t="e">
        <f>'1 уровень'!P2906</f>
        <v>#DIV/0!</v>
      </c>
      <c r="O559" s="267">
        <f>'1 уровень'!Q2906</f>
        <v>930.86400000000003</v>
      </c>
      <c r="P559" s="267">
        <f>'1 уровень'!R2906</f>
        <v>77.572000000000003</v>
      </c>
      <c r="Q559" s="267">
        <f>'1 уровень'!S2906</f>
        <v>74.640050000000002</v>
      </c>
      <c r="R559" s="267">
        <f>'1 уровень'!T2906</f>
        <v>0</v>
      </c>
      <c r="S559" s="267">
        <f>'1 уровень'!U2906</f>
        <v>-2.9319500000000005</v>
      </c>
      <c r="T559" s="267">
        <f>'1 уровень'!V2906</f>
        <v>0</v>
      </c>
      <c r="U559" s="310">
        <f>'1 уровень'!W2906</f>
        <v>74.640050000000002</v>
      </c>
      <c r="V559" s="267">
        <f>Q559/P559*100</f>
        <v>96.220350126334239</v>
      </c>
      <c r="W559" s="267">
        <f>U559/P559*100</f>
        <v>96.220350126334239</v>
      </c>
      <c r="X559" s="235">
        <f>'1 уровень'!X2906</f>
        <v>0</v>
      </c>
      <c r="Y559" s="235">
        <f>'1 уровень'!Y2906</f>
        <v>0</v>
      </c>
      <c r="Z559" s="235">
        <f>'1 уровень'!Z2906</f>
        <v>0</v>
      </c>
      <c r="AA559" s="35"/>
      <c r="AB559" s="35"/>
      <c r="AC559" s="35"/>
      <c r="AD559" s="225"/>
    </row>
    <row r="560" spans="1:196" ht="15.75" x14ac:dyDescent="0.25">
      <c r="A560" s="17">
        <v>1</v>
      </c>
      <c r="B560" s="178" t="s">
        <v>509</v>
      </c>
      <c r="C560" s="243">
        <f>'1 уровень'!E2907</f>
        <v>0</v>
      </c>
      <c r="D560" s="243">
        <f>'1 уровень'!F2907</f>
        <v>0</v>
      </c>
      <c r="E560" s="243">
        <f>'1 уровень'!G2907</f>
        <v>0</v>
      </c>
      <c r="F560" s="244">
        <f>'1 уровень'!H2907</f>
        <v>0</v>
      </c>
      <c r="G560" s="311">
        <f>'1 уровень'!I2907</f>
        <v>0</v>
      </c>
      <c r="H560" s="311">
        <f>'1 уровень'!J2907</f>
        <v>0</v>
      </c>
      <c r="I560" s="281">
        <f>'1 уровень'!K2907</f>
        <v>0</v>
      </c>
      <c r="J560" s="281">
        <f>'1 уровень'!L2907</f>
        <v>0</v>
      </c>
      <c r="K560" s="281">
        <f>'1 уровень'!M2907</f>
        <v>0</v>
      </c>
      <c r="L560" s="281">
        <f>'1 уровень'!N2907</f>
        <v>0</v>
      </c>
      <c r="M560" s="281">
        <f>'1 уровень'!O2907</f>
        <v>0</v>
      </c>
      <c r="N560" s="281">
        <f>'1 уровень'!P2907</f>
        <v>0</v>
      </c>
      <c r="O560" s="267">
        <f>'1 уровень'!Q2907</f>
        <v>0</v>
      </c>
      <c r="P560" s="267">
        <f>'1 уровень'!R2907</f>
        <v>0</v>
      </c>
      <c r="Q560" s="267">
        <f>'1 уровень'!S2907</f>
        <v>0</v>
      </c>
      <c r="R560" s="267">
        <f>'1 уровень'!T2907</f>
        <v>0</v>
      </c>
      <c r="S560" s="267">
        <f>'1 уровень'!U2907</f>
        <v>0</v>
      </c>
      <c r="T560" s="267">
        <f>'1 уровень'!V2907</f>
        <v>0</v>
      </c>
      <c r="U560" s="310">
        <f>'1 уровень'!W2907</f>
        <v>0</v>
      </c>
      <c r="V560" s="267"/>
      <c r="W560" s="267"/>
      <c r="X560" s="243">
        <f>'1 уровень'!X2907</f>
        <v>0</v>
      </c>
      <c r="Y560" s="243">
        <f>'1 уровень'!Y2907</f>
        <v>0</v>
      </c>
      <c r="Z560" s="243">
        <f>'1 уровень'!Z2907</f>
        <v>0</v>
      </c>
      <c r="AA560" s="35"/>
      <c r="AB560" s="35"/>
      <c r="AC560" s="35"/>
      <c r="AD560" s="225"/>
      <c r="AE560" s="27"/>
      <c r="AF560" s="27"/>
      <c r="AG560" s="27"/>
      <c r="AH560" s="27"/>
      <c r="AI560" s="27"/>
      <c r="AJ560" s="27"/>
      <c r="AK560" s="27"/>
      <c r="AL560" s="27"/>
      <c r="AM560" s="27"/>
      <c r="AN560" s="27"/>
      <c r="AO560" s="27"/>
      <c r="AP560" s="27"/>
      <c r="AQ560" s="27"/>
      <c r="AR560" s="27"/>
      <c r="AS560" s="27"/>
      <c r="AT560" s="27"/>
      <c r="AU560" s="27"/>
      <c r="AV560" s="27"/>
      <c r="AW560" s="27"/>
      <c r="AX560" s="27"/>
      <c r="AY560" s="27"/>
      <c r="AZ560" s="27"/>
      <c r="BA560" s="27"/>
      <c r="BB560" s="27"/>
      <c r="BC560" s="27"/>
      <c r="BD560" s="27"/>
      <c r="BE560" s="27"/>
      <c r="BF560" s="27"/>
      <c r="BG560" s="27"/>
      <c r="BH560" s="27"/>
      <c r="BI560" s="27"/>
      <c r="BJ560" s="27"/>
      <c r="BK560" s="27"/>
      <c r="BL560" s="27"/>
      <c r="BM560" s="27"/>
      <c r="BN560" s="27"/>
      <c r="BO560" s="27"/>
      <c r="BP560" s="27"/>
      <c r="BQ560" s="27"/>
      <c r="BR560" s="27"/>
      <c r="BS560" s="27"/>
      <c r="BT560" s="27"/>
      <c r="BU560" s="27"/>
      <c r="BV560" s="27"/>
      <c r="BW560" s="27"/>
      <c r="BX560" s="27"/>
      <c r="BY560" s="27"/>
      <c r="BZ560" s="27"/>
      <c r="CA560" s="27"/>
      <c r="CB560" s="27"/>
      <c r="CC560" s="27"/>
      <c r="CD560" s="27"/>
      <c r="CE560" s="27"/>
      <c r="CF560" s="27"/>
      <c r="CG560" s="27"/>
      <c r="CH560" s="27"/>
      <c r="CI560" s="27"/>
      <c r="CJ560" s="27"/>
      <c r="CK560" s="27"/>
      <c r="CL560" s="27"/>
      <c r="CM560" s="27"/>
      <c r="CN560" s="27"/>
      <c r="CO560" s="27"/>
      <c r="CP560" s="27"/>
      <c r="CQ560" s="27"/>
      <c r="CR560" s="27"/>
      <c r="CS560" s="27"/>
      <c r="CT560" s="27"/>
      <c r="CU560" s="27"/>
      <c r="CV560" s="27"/>
      <c r="CW560" s="27"/>
      <c r="CX560" s="27"/>
      <c r="CY560" s="27"/>
      <c r="CZ560" s="27"/>
      <c r="DA560" s="27"/>
      <c r="DB560" s="27"/>
      <c r="DC560" s="27"/>
      <c r="DD560" s="27"/>
      <c r="DE560" s="27"/>
      <c r="DF560" s="27"/>
      <c r="DG560" s="27"/>
      <c r="DH560" s="27"/>
      <c r="DI560" s="27"/>
      <c r="DJ560" s="27"/>
      <c r="DK560" s="27"/>
      <c r="DL560" s="27"/>
      <c r="DM560" s="27"/>
      <c r="DN560" s="27"/>
      <c r="DO560" s="27"/>
      <c r="DP560" s="27"/>
      <c r="DQ560" s="27"/>
      <c r="DR560" s="27"/>
      <c r="DS560" s="27"/>
      <c r="DT560" s="27"/>
      <c r="DU560" s="27"/>
      <c r="DV560" s="27"/>
      <c r="DW560" s="27"/>
      <c r="DX560" s="27"/>
      <c r="DY560" s="27"/>
      <c r="DZ560" s="27"/>
      <c r="EA560" s="27"/>
      <c r="EB560" s="27"/>
      <c r="EC560" s="27"/>
      <c r="ED560" s="27"/>
      <c r="EE560" s="27"/>
      <c r="EF560" s="27"/>
      <c r="EG560" s="27"/>
      <c r="EH560" s="27"/>
      <c r="EI560" s="27"/>
      <c r="EJ560" s="27"/>
      <c r="EK560" s="27"/>
      <c r="EL560" s="27"/>
      <c r="EM560" s="27"/>
      <c r="EN560" s="27"/>
      <c r="EO560" s="27"/>
      <c r="EP560" s="27"/>
      <c r="EQ560" s="27"/>
      <c r="ER560" s="27"/>
      <c r="ES560" s="27"/>
      <c r="ET560" s="27"/>
      <c r="EU560" s="27"/>
      <c r="EV560" s="27"/>
      <c r="EW560" s="27"/>
      <c r="EX560" s="27"/>
      <c r="EY560" s="27"/>
      <c r="EZ560" s="27"/>
      <c r="FA560" s="27"/>
      <c r="FB560" s="27"/>
      <c r="FC560" s="27"/>
      <c r="FD560" s="27"/>
      <c r="FE560" s="27"/>
      <c r="FF560" s="27"/>
      <c r="FG560" s="27"/>
      <c r="FH560" s="27"/>
      <c r="FI560" s="27"/>
      <c r="FJ560" s="27"/>
      <c r="FK560" s="27"/>
      <c r="FL560" s="27"/>
      <c r="FM560" s="27"/>
      <c r="FN560" s="27"/>
      <c r="FO560" s="27"/>
      <c r="FP560" s="27"/>
      <c r="FQ560" s="27"/>
      <c r="FR560" s="27"/>
      <c r="FS560" s="27"/>
      <c r="FT560" s="27"/>
      <c r="FU560" s="27"/>
      <c r="FV560" s="27"/>
      <c r="FW560" s="27"/>
      <c r="FX560" s="27"/>
      <c r="FY560" s="27"/>
      <c r="FZ560" s="27"/>
      <c r="GA560" s="27"/>
      <c r="GB560" s="27"/>
      <c r="GC560" s="27"/>
      <c r="GD560" s="27"/>
      <c r="GE560" s="27"/>
      <c r="GF560" s="27"/>
      <c r="GG560" s="27"/>
      <c r="GH560" s="27"/>
      <c r="GI560" s="27"/>
      <c r="GJ560" s="27"/>
      <c r="GK560" s="27"/>
      <c r="GL560" s="27"/>
      <c r="GM560" s="27"/>
      <c r="GN560" s="27"/>
    </row>
    <row r="561" spans="2:196" ht="15.75" x14ac:dyDescent="0.25">
      <c r="B561" s="178" t="s">
        <v>484</v>
      </c>
      <c r="C561" s="243"/>
      <c r="D561" s="243"/>
      <c r="E561" s="243"/>
      <c r="F561" s="244"/>
      <c r="G561" s="311"/>
      <c r="H561" s="311"/>
      <c r="I561" s="281"/>
      <c r="J561" s="281"/>
      <c r="K561" s="281"/>
      <c r="L561" s="281"/>
      <c r="M561" s="281"/>
      <c r="N561" s="281"/>
      <c r="O561" s="267">
        <f>'1 уровень'!Q2908</f>
        <v>0</v>
      </c>
      <c r="P561" s="267">
        <f>'1 уровень'!R2908</f>
        <v>0</v>
      </c>
      <c r="Q561" s="267">
        <f>'1 уровень'!S2908</f>
        <v>0</v>
      </c>
      <c r="R561" s="267">
        <f>'1 уровень'!T2908</f>
        <v>0</v>
      </c>
      <c r="S561" s="267">
        <f>'1 уровень'!U2908</f>
        <v>0</v>
      </c>
      <c r="T561" s="267">
        <f>'1 уровень'!V2908</f>
        <v>0</v>
      </c>
      <c r="U561" s="310">
        <f>'1 уровень'!W2908</f>
        <v>0</v>
      </c>
      <c r="V561" s="267"/>
      <c r="W561" s="267"/>
      <c r="X561" s="243"/>
      <c r="Y561" s="243"/>
      <c r="Z561" s="243"/>
      <c r="AA561" s="35"/>
      <c r="AB561" s="35"/>
      <c r="AC561" s="35"/>
      <c r="AD561" s="225"/>
      <c r="AE561" s="27"/>
      <c r="AF561" s="27"/>
      <c r="AG561" s="27"/>
      <c r="AH561" s="27"/>
      <c r="AI561" s="27"/>
      <c r="AJ561" s="27"/>
      <c r="AK561" s="27"/>
      <c r="AL561" s="27"/>
      <c r="AM561" s="27"/>
      <c r="AN561" s="27"/>
      <c r="AO561" s="27"/>
      <c r="AP561" s="27"/>
      <c r="AQ561" s="27"/>
      <c r="AR561" s="27"/>
      <c r="AS561" s="27"/>
      <c r="AT561" s="27"/>
      <c r="AU561" s="27"/>
      <c r="AV561" s="27"/>
      <c r="AW561" s="27"/>
      <c r="AX561" s="27"/>
      <c r="AY561" s="27"/>
      <c r="AZ561" s="27"/>
      <c r="BA561" s="27"/>
      <c r="BB561" s="27"/>
      <c r="BC561" s="27"/>
      <c r="BD561" s="27"/>
      <c r="BE561" s="27"/>
      <c r="BF561" s="27"/>
      <c r="BG561" s="27"/>
      <c r="BH561" s="27"/>
      <c r="BI561" s="27"/>
      <c r="BJ561" s="27"/>
      <c r="BK561" s="27"/>
      <c r="BL561" s="27"/>
      <c r="BM561" s="27"/>
      <c r="BN561" s="27"/>
      <c r="BO561" s="27"/>
      <c r="BP561" s="27"/>
      <c r="BQ561" s="27"/>
      <c r="BR561" s="27"/>
      <c r="BS561" s="27"/>
      <c r="BT561" s="27"/>
      <c r="BU561" s="27"/>
      <c r="BV561" s="27"/>
      <c r="BW561" s="27"/>
      <c r="BX561" s="27"/>
      <c r="BY561" s="27"/>
      <c r="BZ561" s="27"/>
      <c r="CA561" s="27"/>
      <c r="CB561" s="27"/>
      <c r="CC561" s="27"/>
      <c r="CD561" s="27"/>
      <c r="CE561" s="27"/>
      <c r="CF561" s="27"/>
      <c r="CG561" s="27"/>
      <c r="CH561" s="27"/>
      <c r="CI561" s="27"/>
      <c r="CJ561" s="27"/>
      <c r="CK561" s="27"/>
      <c r="CL561" s="27"/>
      <c r="CM561" s="27"/>
      <c r="CN561" s="27"/>
      <c r="CO561" s="27"/>
      <c r="CP561" s="27"/>
      <c r="CQ561" s="27"/>
      <c r="CR561" s="27"/>
      <c r="CS561" s="27"/>
      <c r="CT561" s="27"/>
      <c r="CU561" s="27"/>
      <c r="CV561" s="27"/>
      <c r="CW561" s="27"/>
      <c r="CX561" s="27"/>
      <c r="CY561" s="27"/>
      <c r="CZ561" s="27"/>
      <c r="DA561" s="27"/>
      <c r="DB561" s="27"/>
      <c r="DC561" s="27"/>
      <c r="DD561" s="27"/>
      <c r="DE561" s="27"/>
      <c r="DF561" s="27"/>
      <c r="DG561" s="27"/>
      <c r="DH561" s="27"/>
      <c r="DI561" s="27"/>
      <c r="DJ561" s="27"/>
      <c r="DK561" s="27"/>
      <c r="DL561" s="27"/>
      <c r="DM561" s="27"/>
      <c r="DN561" s="27"/>
      <c r="DO561" s="27"/>
      <c r="DP561" s="27"/>
      <c r="DQ561" s="27"/>
      <c r="DR561" s="27"/>
      <c r="DS561" s="27"/>
      <c r="DT561" s="27"/>
      <c r="DU561" s="27"/>
      <c r="DV561" s="27"/>
      <c r="DW561" s="27"/>
      <c r="DX561" s="27"/>
      <c r="DY561" s="27"/>
      <c r="DZ561" s="27"/>
      <c r="EA561" s="27"/>
      <c r="EB561" s="27"/>
      <c r="EC561" s="27"/>
      <c r="ED561" s="27"/>
      <c r="EE561" s="27"/>
      <c r="EF561" s="27"/>
      <c r="EG561" s="27"/>
      <c r="EH561" s="27"/>
      <c r="EI561" s="27"/>
      <c r="EJ561" s="27"/>
      <c r="EK561" s="27"/>
      <c r="EL561" s="27"/>
      <c r="EM561" s="27"/>
      <c r="EN561" s="27"/>
      <c r="EO561" s="27"/>
      <c r="EP561" s="27"/>
      <c r="EQ561" s="27"/>
      <c r="ER561" s="27"/>
      <c r="ES561" s="27"/>
      <c r="ET561" s="27"/>
      <c r="EU561" s="27"/>
      <c r="EV561" s="27"/>
      <c r="EW561" s="27"/>
      <c r="EX561" s="27"/>
      <c r="EY561" s="27"/>
      <c r="EZ561" s="27"/>
      <c r="FA561" s="27"/>
      <c r="FB561" s="27"/>
      <c r="FC561" s="27"/>
      <c r="FD561" s="27"/>
      <c r="FE561" s="27"/>
      <c r="FF561" s="27"/>
      <c r="FG561" s="27"/>
      <c r="FH561" s="27"/>
      <c r="FI561" s="27"/>
      <c r="FJ561" s="27"/>
      <c r="FK561" s="27"/>
      <c r="FL561" s="27"/>
      <c r="FM561" s="27"/>
      <c r="FN561" s="27"/>
      <c r="FO561" s="27"/>
      <c r="FP561" s="27"/>
      <c r="FQ561" s="27"/>
      <c r="FR561" s="27"/>
      <c r="FS561" s="27"/>
      <c r="FT561" s="27"/>
      <c r="FU561" s="27"/>
      <c r="FV561" s="27"/>
      <c r="FW561" s="27"/>
      <c r="FX561" s="27"/>
      <c r="FY561" s="27"/>
      <c r="FZ561" s="27"/>
      <c r="GA561" s="27"/>
      <c r="GB561" s="27"/>
      <c r="GC561" s="27"/>
      <c r="GD561" s="27"/>
      <c r="GE561" s="27"/>
      <c r="GF561" s="27"/>
      <c r="GG561" s="27"/>
      <c r="GH561" s="27"/>
      <c r="GI561" s="27"/>
      <c r="GJ561" s="27"/>
      <c r="GK561" s="27"/>
      <c r="GL561" s="27"/>
      <c r="GM561" s="27"/>
      <c r="GN561" s="27"/>
    </row>
    <row r="562" spans="2:196" ht="29.25" x14ac:dyDescent="0.25">
      <c r="B562" s="101" t="s">
        <v>427</v>
      </c>
      <c r="C562" s="243">
        <f>'1 уровень'!E2909</f>
        <v>0</v>
      </c>
      <c r="D562" s="243">
        <f>'1 уровень'!F2909</f>
        <v>0</v>
      </c>
      <c r="E562" s="243">
        <f>'1 уровень'!G2909</f>
        <v>7</v>
      </c>
      <c r="F562" s="244">
        <f>'1 уровень'!H2909</f>
        <v>0</v>
      </c>
      <c r="G562" s="311">
        <f>'1 уровень'!I2909</f>
        <v>0</v>
      </c>
      <c r="H562" s="311">
        <f>'1 уровень'!J2909</f>
        <v>0</v>
      </c>
      <c r="I562" s="281">
        <f>'1 уровень'!K2909</f>
        <v>0</v>
      </c>
      <c r="J562" s="281">
        <f>'1 уровень'!L2909</f>
        <v>0</v>
      </c>
      <c r="K562" s="281">
        <f>'1 уровень'!M2909</f>
        <v>0</v>
      </c>
      <c r="L562" s="281">
        <f>'1 уровень'!N2909</f>
        <v>0</v>
      </c>
      <c r="M562" s="281">
        <f>'1 уровень'!O2909</f>
        <v>0</v>
      </c>
      <c r="N562" s="281">
        <f>'1 уровень'!P2909</f>
        <v>0</v>
      </c>
      <c r="O562" s="267"/>
      <c r="P562" s="267"/>
      <c r="Q562" s="267"/>
      <c r="R562" s="267"/>
      <c r="S562" s="267"/>
      <c r="T562" s="267"/>
      <c r="U562" s="310"/>
      <c r="V562" s="267"/>
      <c r="W562" s="267"/>
      <c r="X562" s="243"/>
      <c r="Y562" s="243"/>
      <c r="Z562" s="243"/>
      <c r="AA562" s="35"/>
      <c r="AB562" s="35"/>
      <c r="AC562" s="35"/>
      <c r="AD562" s="225"/>
      <c r="AE562" s="27"/>
      <c r="AF562" s="27"/>
      <c r="AG562" s="27"/>
      <c r="AH562" s="27"/>
      <c r="AI562" s="27"/>
      <c r="AJ562" s="27"/>
      <c r="AK562" s="27"/>
      <c r="AL562" s="27"/>
      <c r="AM562" s="27"/>
      <c r="AN562" s="27"/>
      <c r="AO562" s="27"/>
      <c r="AP562" s="27"/>
      <c r="AQ562" s="27"/>
      <c r="AR562" s="27"/>
      <c r="AS562" s="27"/>
      <c r="AT562" s="27"/>
      <c r="AU562" s="27"/>
      <c r="AV562" s="27"/>
      <c r="AW562" s="27"/>
      <c r="AX562" s="27"/>
      <c r="AY562" s="27"/>
      <c r="AZ562" s="27"/>
      <c r="BA562" s="27"/>
      <c r="BB562" s="27"/>
      <c r="BC562" s="27"/>
      <c r="BD562" s="27"/>
      <c r="BE562" s="27"/>
      <c r="BF562" s="27"/>
      <c r="BG562" s="27"/>
      <c r="BH562" s="27"/>
      <c r="BI562" s="27"/>
      <c r="BJ562" s="27"/>
      <c r="BK562" s="27"/>
      <c r="BL562" s="27"/>
      <c r="BM562" s="27"/>
      <c r="BN562" s="27"/>
      <c r="BO562" s="27"/>
      <c r="BP562" s="27"/>
      <c r="BQ562" s="27"/>
      <c r="BR562" s="27"/>
      <c r="BS562" s="27"/>
      <c r="BT562" s="27"/>
      <c r="BU562" s="27"/>
      <c r="BV562" s="27"/>
      <c r="BW562" s="27"/>
      <c r="BX562" s="27"/>
      <c r="BY562" s="27"/>
      <c r="BZ562" s="27"/>
      <c r="CA562" s="27"/>
      <c r="CB562" s="27"/>
      <c r="CC562" s="27"/>
      <c r="CD562" s="27"/>
      <c r="CE562" s="27"/>
      <c r="CF562" s="27"/>
      <c r="CG562" s="27"/>
      <c r="CH562" s="27"/>
      <c r="CI562" s="27"/>
      <c r="CJ562" s="27"/>
      <c r="CK562" s="27"/>
      <c r="CL562" s="27"/>
      <c r="CM562" s="27"/>
      <c r="CN562" s="27"/>
      <c r="CO562" s="27"/>
      <c r="CP562" s="27"/>
      <c r="CQ562" s="27"/>
      <c r="CR562" s="27"/>
      <c r="CS562" s="27"/>
      <c r="CT562" s="27"/>
      <c r="CU562" s="27"/>
      <c r="CV562" s="27"/>
      <c r="CW562" s="27"/>
      <c r="CX562" s="27"/>
      <c r="CY562" s="27"/>
      <c r="CZ562" s="27"/>
      <c r="DA562" s="27"/>
      <c r="DB562" s="27"/>
      <c r="DC562" s="27"/>
      <c r="DD562" s="27"/>
      <c r="DE562" s="27"/>
      <c r="DF562" s="27"/>
      <c r="DG562" s="27"/>
      <c r="DH562" s="27"/>
      <c r="DI562" s="27"/>
      <c r="DJ562" s="27"/>
      <c r="DK562" s="27"/>
      <c r="DL562" s="27"/>
      <c r="DM562" s="27"/>
      <c r="DN562" s="27"/>
      <c r="DO562" s="27"/>
      <c r="DP562" s="27"/>
      <c r="DQ562" s="27"/>
      <c r="DR562" s="27"/>
      <c r="DS562" s="27"/>
      <c r="DT562" s="27"/>
      <c r="DU562" s="27"/>
      <c r="DV562" s="27"/>
      <c r="DW562" s="27"/>
      <c r="DX562" s="27"/>
      <c r="DY562" s="27"/>
      <c r="DZ562" s="27"/>
      <c r="EA562" s="27"/>
      <c r="EB562" s="27"/>
      <c r="EC562" s="27"/>
      <c r="ED562" s="27"/>
      <c r="EE562" s="27"/>
      <c r="EF562" s="27"/>
      <c r="EG562" s="27"/>
      <c r="EH562" s="27"/>
      <c r="EI562" s="27"/>
      <c r="EJ562" s="27"/>
      <c r="EK562" s="27"/>
      <c r="EL562" s="27"/>
      <c r="EM562" s="27"/>
      <c r="EN562" s="27"/>
      <c r="EO562" s="27"/>
      <c r="EP562" s="27"/>
      <c r="EQ562" s="27"/>
      <c r="ER562" s="27"/>
      <c r="ES562" s="27"/>
      <c r="ET562" s="27"/>
      <c r="EU562" s="27"/>
      <c r="EV562" s="27"/>
      <c r="EW562" s="27"/>
      <c r="EX562" s="27"/>
      <c r="EY562" s="27"/>
      <c r="EZ562" s="27"/>
      <c r="FA562" s="27"/>
      <c r="FB562" s="27"/>
      <c r="FC562" s="27"/>
      <c r="FD562" s="27"/>
      <c r="FE562" s="27"/>
      <c r="FF562" s="27"/>
      <c r="FG562" s="27"/>
      <c r="FH562" s="27"/>
      <c r="FI562" s="27"/>
      <c r="FJ562" s="27"/>
      <c r="FK562" s="27"/>
      <c r="FL562" s="27"/>
      <c r="FM562" s="27"/>
      <c r="FN562" s="27"/>
      <c r="FO562" s="27"/>
      <c r="FP562" s="27"/>
      <c r="FQ562" s="27"/>
      <c r="FR562" s="27"/>
      <c r="FS562" s="27"/>
      <c r="FT562" s="27"/>
      <c r="FU562" s="27"/>
      <c r="FV562" s="27"/>
      <c r="FW562" s="27"/>
      <c r="FX562" s="27"/>
      <c r="FY562" s="27"/>
      <c r="FZ562" s="27"/>
      <c r="GA562" s="27"/>
      <c r="GB562" s="27"/>
      <c r="GC562" s="27"/>
      <c r="GD562" s="27"/>
      <c r="GE562" s="27"/>
      <c r="GF562" s="27"/>
      <c r="GG562" s="27"/>
      <c r="GH562" s="27"/>
      <c r="GI562" s="27"/>
      <c r="GJ562" s="27"/>
      <c r="GK562" s="27"/>
      <c r="GL562" s="27"/>
      <c r="GM562" s="27"/>
      <c r="GN562" s="27"/>
    </row>
    <row r="563" spans="2:196" ht="30" x14ac:dyDescent="0.25">
      <c r="B563" s="62" t="s">
        <v>260</v>
      </c>
      <c r="C563" s="243">
        <f>'1 уровень'!E2910</f>
        <v>0</v>
      </c>
      <c r="D563" s="243">
        <f>'1 уровень'!F2910</f>
        <v>0</v>
      </c>
      <c r="E563" s="243">
        <f>'1 уровень'!G2910</f>
        <v>0</v>
      </c>
      <c r="F563" s="244">
        <f>'1 уровень'!H2910</f>
        <v>0</v>
      </c>
      <c r="G563" s="311">
        <f>'1 уровень'!I2910</f>
        <v>0</v>
      </c>
      <c r="H563" s="311">
        <f>'1 уровень'!J2910</f>
        <v>0</v>
      </c>
      <c r="I563" s="281">
        <f>'1 уровень'!K2910</f>
        <v>0</v>
      </c>
      <c r="J563" s="281">
        <f>'1 уровень'!L2910</f>
        <v>0</v>
      </c>
      <c r="K563" s="281">
        <f>'1 уровень'!M2910</f>
        <v>0</v>
      </c>
      <c r="L563" s="281">
        <f>'1 уровень'!N2910</f>
        <v>0</v>
      </c>
      <c r="M563" s="281">
        <f>'1 уровень'!O2910</f>
        <v>0</v>
      </c>
      <c r="N563" s="281">
        <f>'1 уровень'!P2910</f>
        <v>0</v>
      </c>
      <c r="O563" s="267">
        <f>'1 уровень'!Q2910</f>
        <v>0</v>
      </c>
      <c r="P563" s="267">
        <f>'1 уровень'!R2910</f>
        <v>0</v>
      </c>
      <c r="Q563" s="267">
        <f>'1 уровень'!S2910</f>
        <v>0</v>
      </c>
      <c r="R563" s="267">
        <f>'1 уровень'!T2910</f>
        <v>0</v>
      </c>
      <c r="S563" s="267">
        <f>'1 уровень'!U2910</f>
        <v>0</v>
      </c>
      <c r="T563" s="267">
        <f>'1 уровень'!V2910</f>
        <v>0</v>
      </c>
      <c r="U563" s="310">
        <f>'1 уровень'!W2910</f>
        <v>0</v>
      </c>
      <c r="V563" s="267"/>
      <c r="W563" s="267"/>
      <c r="X563" s="243"/>
      <c r="Y563" s="243"/>
      <c r="Z563" s="243"/>
      <c r="AA563" s="35"/>
      <c r="AB563" s="35"/>
      <c r="AC563" s="35"/>
      <c r="AD563" s="225"/>
      <c r="AE563" s="27"/>
      <c r="AF563" s="27"/>
      <c r="AG563" s="27"/>
      <c r="AH563" s="27"/>
      <c r="AI563" s="27"/>
      <c r="AJ563" s="27"/>
      <c r="AK563" s="27"/>
      <c r="AL563" s="27"/>
      <c r="AM563" s="27"/>
      <c r="AN563" s="27"/>
      <c r="AO563" s="27"/>
      <c r="AP563" s="27"/>
      <c r="AQ563" s="27"/>
      <c r="AR563" s="27"/>
      <c r="AS563" s="27"/>
      <c r="AT563" s="27"/>
      <c r="AU563" s="27"/>
      <c r="AV563" s="27"/>
      <c r="AW563" s="27"/>
      <c r="AX563" s="27"/>
      <c r="AY563" s="27"/>
      <c r="AZ563" s="27"/>
      <c r="BA563" s="27"/>
      <c r="BB563" s="27"/>
      <c r="BC563" s="27"/>
      <c r="BD563" s="27"/>
      <c r="BE563" s="27"/>
      <c r="BF563" s="27"/>
      <c r="BG563" s="27"/>
      <c r="BH563" s="27"/>
      <c r="BI563" s="27"/>
      <c r="BJ563" s="27"/>
      <c r="BK563" s="27"/>
      <c r="BL563" s="27"/>
      <c r="BM563" s="27"/>
      <c r="BN563" s="27"/>
      <c r="BO563" s="27"/>
      <c r="BP563" s="27"/>
      <c r="BQ563" s="27"/>
      <c r="BR563" s="27"/>
      <c r="BS563" s="27"/>
      <c r="BT563" s="27"/>
      <c r="BU563" s="27"/>
      <c r="BV563" s="27"/>
      <c r="BW563" s="27"/>
      <c r="BX563" s="27"/>
      <c r="BY563" s="27"/>
      <c r="BZ563" s="27"/>
      <c r="CA563" s="27"/>
      <c r="CB563" s="27"/>
      <c r="CC563" s="27"/>
      <c r="CD563" s="27"/>
      <c r="CE563" s="27"/>
      <c r="CF563" s="27"/>
      <c r="CG563" s="27"/>
      <c r="CH563" s="27"/>
      <c r="CI563" s="27"/>
      <c r="CJ563" s="27"/>
      <c r="CK563" s="27"/>
      <c r="CL563" s="27"/>
      <c r="CM563" s="27"/>
      <c r="CN563" s="27"/>
      <c r="CO563" s="27"/>
      <c r="CP563" s="27"/>
      <c r="CQ563" s="27"/>
      <c r="CR563" s="27"/>
      <c r="CS563" s="27"/>
      <c r="CT563" s="27"/>
      <c r="CU563" s="27"/>
      <c r="CV563" s="27"/>
      <c r="CW563" s="27"/>
      <c r="CX563" s="27"/>
      <c r="CY563" s="27"/>
      <c r="CZ563" s="27"/>
      <c r="DA563" s="27"/>
      <c r="DB563" s="27"/>
      <c r="DC563" s="27"/>
      <c r="DD563" s="27"/>
      <c r="DE563" s="27"/>
      <c r="DF563" s="27"/>
      <c r="DG563" s="27"/>
      <c r="DH563" s="27"/>
      <c r="DI563" s="27"/>
      <c r="DJ563" s="27"/>
      <c r="DK563" s="27"/>
      <c r="DL563" s="27"/>
      <c r="DM563" s="27"/>
      <c r="DN563" s="27"/>
      <c r="DO563" s="27"/>
      <c r="DP563" s="27"/>
      <c r="DQ563" s="27"/>
      <c r="DR563" s="27"/>
      <c r="DS563" s="27"/>
      <c r="DT563" s="27"/>
      <c r="DU563" s="27"/>
      <c r="DV563" s="27"/>
      <c r="DW563" s="27"/>
      <c r="DX563" s="27"/>
      <c r="DY563" s="27"/>
      <c r="DZ563" s="27"/>
      <c r="EA563" s="27"/>
      <c r="EB563" s="27"/>
      <c r="EC563" s="27"/>
      <c r="ED563" s="27"/>
      <c r="EE563" s="27"/>
      <c r="EF563" s="27"/>
      <c r="EG563" s="27"/>
      <c r="EH563" s="27"/>
      <c r="EI563" s="27"/>
      <c r="EJ563" s="27"/>
      <c r="EK563" s="27"/>
      <c r="EL563" s="27"/>
      <c r="EM563" s="27"/>
      <c r="EN563" s="27"/>
      <c r="EO563" s="27"/>
      <c r="EP563" s="27"/>
      <c r="EQ563" s="27"/>
      <c r="ER563" s="27"/>
      <c r="ES563" s="27"/>
      <c r="ET563" s="27"/>
      <c r="EU563" s="27"/>
      <c r="EV563" s="27"/>
      <c r="EW563" s="27"/>
      <c r="EX563" s="27"/>
      <c r="EY563" s="27"/>
      <c r="EZ563" s="27"/>
      <c r="FA563" s="27"/>
      <c r="FB563" s="27"/>
      <c r="FC563" s="27"/>
      <c r="FD563" s="27"/>
      <c r="FE563" s="27"/>
      <c r="FF563" s="27"/>
      <c r="FG563" s="27"/>
      <c r="FH563" s="27"/>
      <c r="FI563" s="27"/>
      <c r="FJ563" s="27"/>
      <c r="FK563" s="27"/>
      <c r="FL563" s="27"/>
      <c r="FM563" s="27"/>
      <c r="FN563" s="27"/>
      <c r="FO563" s="27"/>
      <c r="FP563" s="27"/>
      <c r="FQ563" s="27"/>
      <c r="FR563" s="27"/>
      <c r="FS563" s="27"/>
      <c r="FT563" s="27"/>
      <c r="FU563" s="27"/>
      <c r="FV563" s="27"/>
      <c r="FW563" s="27"/>
      <c r="FX563" s="27"/>
      <c r="FY563" s="27"/>
      <c r="FZ563" s="27"/>
      <c r="GA563" s="27"/>
      <c r="GB563" s="27"/>
      <c r="GC563" s="27"/>
      <c r="GD563" s="27"/>
      <c r="GE563" s="27"/>
      <c r="GF563" s="27"/>
      <c r="GG563" s="27"/>
      <c r="GH563" s="27"/>
      <c r="GI563" s="27"/>
      <c r="GJ563" s="27"/>
      <c r="GK563" s="27"/>
      <c r="GL563" s="27"/>
      <c r="GM563" s="27"/>
      <c r="GN563" s="27"/>
    </row>
    <row r="564" spans="2:196" ht="30" x14ac:dyDescent="0.25">
      <c r="B564" s="62" t="s">
        <v>261</v>
      </c>
      <c r="C564" s="243">
        <f>'1 уровень'!E2911</f>
        <v>0</v>
      </c>
      <c r="D564" s="243">
        <f>'1 уровень'!F2911</f>
        <v>0</v>
      </c>
      <c r="E564" s="243">
        <f>'1 уровень'!G2911</f>
        <v>0</v>
      </c>
      <c r="F564" s="244">
        <f>'1 уровень'!H2911</f>
        <v>0</v>
      </c>
      <c r="G564" s="311">
        <f>'1 уровень'!I2911</f>
        <v>0</v>
      </c>
      <c r="H564" s="311">
        <f>'1 уровень'!J2911</f>
        <v>0</v>
      </c>
      <c r="I564" s="281">
        <f>'1 уровень'!K2911</f>
        <v>0</v>
      </c>
      <c r="J564" s="281">
        <f>'1 уровень'!L2911</f>
        <v>0</v>
      </c>
      <c r="K564" s="281">
        <f>'1 уровень'!M2911</f>
        <v>0</v>
      </c>
      <c r="L564" s="281">
        <f>'1 уровень'!N2911</f>
        <v>0</v>
      </c>
      <c r="M564" s="281">
        <f>'1 уровень'!O2911</f>
        <v>0</v>
      </c>
      <c r="N564" s="281">
        <f>'1 уровень'!P2911</f>
        <v>0</v>
      </c>
      <c r="O564" s="267">
        <f>'1 уровень'!Q2911</f>
        <v>0</v>
      </c>
      <c r="P564" s="267">
        <f>'1 уровень'!R2911</f>
        <v>0</v>
      </c>
      <c r="Q564" s="267">
        <f>'1 уровень'!S2911</f>
        <v>0</v>
      </c>
      <c r="R564" s="267">
        <f>'1 уровень'!T2911</f>
        <v>0</v>
      </c>
      <c r="S564" s="267">
        <f>'1 уровень'!U2911</f>
        <v>0</v>
      </c>
      <c r="T564" s="267">
        <f>'1 уровень'!V2911</f>
        <v>0</v>
      </c>
      <c r="U564" s="310">
        <f>'1 уровень'!W2911</f>
        <v>0</v>
      </c>
      <c r="V564" s="267"/>
      <c r="W564" s="267"/>
      <c r="X564" s="243"/>
      <c r="Y564" s="243"/>
      <c r="Z564" s="243"/>
      <c r="AA564" s="35"/>
      <c r="AB564" s="35"/>
      <c r="AC564" s="35"/>
      <c r="AD564" s="225"/>
      <c r="AE564" s="27"/>
      <c r="AF564" s="27"/>
      <c r="AG564" s="27"/>
      <c r="AH564" s="27"/>
      <c r="AI564" s="27"/>
      <c r="AJ564" s="27"/>
      <c r="AK564" s="27"/>
      <c r="AL564" s="27"/>
      <c r="AM564" s="27"/>
      <c r="AN564" s="27"/>
      <c r="AO564" s="27"/>
      <c r="AP564" s="27"/>
      <c r="AQ564" s="27"/>
      <c r="AR564" s="27"/>
      <c r="AS564" s="27"/>
      <c r="AT564" s="27"/>
      <c r="AU564" s="27"/>
      <c r="AV564" s="27"/>
      <c r="AW564" s="27"/>
      <c r="AX564" s="27"/>
      <c r="AY564" s="27"/>
      <c r="AZ564" s="27"/>
      <c r="BA564" s="27"/>
      <c r="BB564" s="27"/>
      <c r="BC564" s="27"/>
      <c r="BD564" s="27"/>
      <c r="BE564" s="27"/>
      <c r="BF564" s="27"/>
      <c r="BG564" s="27"/>
      <c r="BH564" s="27"/>
      <c r="BI564" s="27"/>
      <c r="BJ564" s="27"/>
      <c r="BK564" s="27"/>
      <c r="BL564" s="27"/>
      <c r="BM564" s="27"/>
      <c r="BN564" s="27"/>
      <c r="BO564" s="27"/>
      <c r="BP564" s="27"/>
      <c r="BQ564" s="27"/>
      <c r="BR564" s="27"/>
      <c r="BS564" s="27"/>
      <c r="BT564" s="27"/>
      <c r="BU564" s="27"/>
      <c r="BV564" s="27"/>
      <c r="BW564" s="27"/>
      <c r="BX564" s="27"/>
      <c r="BY564" s="27"/>
      <c r="BZ564" s="27"/>
      <c r="CA564" s="27"/>
      <c r="CB564" s="27"/>
      <c r="CC564" s="27"/>
      <c r="CD564" s="27"/>
      <c r="CE564" s="27"/>
      <c r="CF564" s="27"/>
      <c r="CG564" s="27"/>
      <c r="CH564" s="27"/>
      <c r="CI564" s="27"/>
      <c r="CJ564" s="27"/>
      <c r="CK564" s="27"/>
      <c r="CL564" s="27"/>
      <c r="CM564" s="27"/>
      <c r="CN564" s="27"/>
      <c r="CO564" s="27"/>
      <c r="CP564" s="27"/>
      <c r="CQ564" s="27"/>
      <c r="CR564" s="27"/>
      <c r="CS564" s="27"/>
      <c r="CT564" s="27"/>
      <c r="CU564" s="27"/>
      <c r="CV564" s="27"/>
      <c r="CW564" s="27"/>
      <c r="CX564" s="27"/>
      <c r="CY564" s="27"/>
      <c r="CZ564" s="27"/>
      <c r="DA564" s="27"/>
      <c r="DB564" s="27"/>
      <c r="DC564" s="27"/>
      <c r="DD564" s="27"/>
      <c r="DE564" s="27"/>
      <c r="DF564" s="27"/>
      <c r="DG564" s="27"/>
      <c r="DH564" s="27"/>
      <c r="DI564" s="27"/>
      <c r="DJ564" s="27"/>
      <c r="DK564" s="27"/>
      <c r="DL564" s="27"/>
      <c r="DM564" s="27"/>
      <c r="DN564" s="27"/>
      <c r="DO564" s="27"/>
      <c r="DP564" s="27"/>
      <c r="DQ564" s="27"/>
      <c r="DR564" s="27"/>
      <c r="DS564" s="27"/>
      <c r="DT564" s="27"/>
      <c r="DU564" s="27"/>
      <c r="DV564" s="27"/>
      <c r="DW564" s="27"/>
      <c r="DX564" s="27"/>
      <c r="DY564" s="27"/>
      <c r="DZ564" s="27"/>
      <c r="EA564" s="27"/>
      <c r="EB564" s="27"/>
      <c r="EC564" s="27"/>
      <c r="ED564" s="27"/>
      <c r="EE564" s="27"/>
      <c r="EF564" s="27"/>
      <c r="EG564" s="27"/>
      <c r="EH564" s="27"/>
      <c r="EI564" s="27"/>
      <c r="EJ564" s="27"/>
      <c r="EK564" s="27"/>
      <c r="EL564" s="27"/>
      <c r="EM564" s="27"/>
      <c r="EN564" s="27"/>
      <c r="EO564" s="27"/>
      <c r="EP564" s="27"/>
      <c r="EQ564" s="27"/>
      <c r="ER564" s="27"/>
      <c r="ES564" s="27"/>
      <c r="ET564" s="27"/>
      <c r="EU564" s="27"/>
      <c r="EV564" s="27"/>
      <c r="EW564" s="27"/>
      <c r="EX564" s="27"/>
      <c r="EY564" s="27"/>
      <c r="EZ564" s="27"/>
      <c r="FA564" s="27"/>
      <c r="FB564" s="27"/>
      <c r="FC564" s="27"/>
      <c r="FD564" s="27"/>
      <c r="FE564" s="27"/>
      <c r="FF564" s="27"/>
      <c r="FG564" s="27"/>
      <c r="FH564" s="27"/>
      <c r="FI564" s="27"/>
      <c r="FJ564" s="27"/>
      <c r="FK564" s="27"/>
      <c r="FL564" s="27"/>
      <c r="FM564" s="27"/>
      <c r="FN564" s="27"/>
      <c r="FO564" s="27"/>
      <c r="FP564" s="27"/>
      <c r="FQ564" s="27"/>
      <c r="FR564" s="27"/>
      <c r="FS564" s="27"/>
      <c r="FT564" s="27"/>
      <c r="FU564" s="27"/>
      <c r="FV564" s="27"/>
      <c r="FW564" s="27"/>
      <c r="FX564" s="27"/>
      <c r="FY564" s="27"/>
      <c r="FZ564" s="27"/>
      <c r="GA564" s="27"/>
      <c r="GB564" s="27"/>
      <c r="GC564" s="27"/>
      <c r="GD564" s="27"/>
      <c r="GE564" s="27"/>
      <c r="GF564" s="27"/>
      <c r="GG564" s="27"/>
      <c r="GH564" s="27"/>
      <c r="GI564" s="27"/>
      <c r="GJ564" s="27"/>
      <c r="GK564" s="27"/>
      <c r="GL564" s="27"/>
      <c r="GM564" s="27"/>
      <c r="GN564" s="27"/>
    </row>
    <row r="565" spans="2:196" ht="30" x14ac:dyDescent="0.25">
      <c r="B565" s="102" t="s">
        <v>428</v>
      </c>
      <c r="C565" s="243">
        <f>'1 уровень'!E2912</f>
        <v>0</v>
      </c>
      <c r="D565" s="243">
        <f>'1 уровень'!F2912</f>
        <v>0</v>
      </c>
      <c r="E565" s="243">
        <f>'1 уровень'!G2912</f>
        <v>5</v>
      </c>
      <c r="F565" s="244">
        <f>'1 уровень'!H2912</f>
        <v>0</v>
      </c>
      <c r="G565" s="311">
        <f>'1 уровень'!I2912</f>
        <v>0</v>
      </c>
      <c r="H565" s="311">
        <f>'1 уровень'!J2912</f>
        <v>0</v>
      </c>
      <c r="I565" s="281">
        <f>'1 уровень'!K2912</f>
        <v>0</v>
      </c>
      <c r="J565" s="281">
        <f>'1 уровень'!L2912</f>
        <v>0</v>
      </c>
      <c r="K565" s="281">
        <f>'1 уровень'!M2912</f>
        <v>0</v>
      </c>
      <c r="L565" s="281">
        <f>'1 уровень'!N2912</f>
        <v>0</v>
      </c>
      <c r="M565" s="281">
        <f>'1 уровень'!O2912</f>
        <v>0</v>
      </c>
      <c r="N565" s="281">
        <f>'1 уровень'!P2912</f>
        <v>0</v>
      </c>
      <c r="O565" s="267">
        <f>'1 уровень'!Q2912</f>
        <v>0</v>
      </c>
      <c r="P565" s="267">
        <f>'1 уровень'!R2912</f>
        <v>0</v>
      </c>
      <c r="Q565" s="267">
        <f>'1 уровень'!S2912</f>
        <v>0</v>
      </c>
      <c r="R565" s="267">
        <f>'1 уровень'!T2912</f>
        <v>0</v>
      </c>
      <c r="S565" s="267">
        <f>'1 уровень'!U2912</f>
        <v>0</v>
      </c>
      <c r="T565" s="267">
        <f>'1 уровень'!V2912</f>
        <v>0</v>
      </c>
      <c r="U565" s="310">
        <f>'1 уровень'!W2912</f>
        <v>0</v>
      </c>
      <c r="V565" s="267"/>
      <c r="W565" s="267"/>
      <c r="X565" s="243"/>
      <c r="Y565" s="243"/>
      <c r="Z565" s="243"/>
      <c r="AA565" s="35"/>
      <c r="AB565" s="35"/>
      <c r="AC565" s="35"/>
      <c r="AD565" s="225"/>
      <c r="AE565" s="27"/>
      <c r="AF565" s="27"/>
      <c r="AG565" s="27"/>
      <c r="AH565" s="27"/>
      <c r="AI565" s="27"/>
      <c r="AJ565" s="27"/>
      <c r="AK565" s="27"/>
      <c r="AL565" s="27"/>
      <c r="AM565" s="27"/>
      <c r="AN565" s="27"/>
      <c r="AO565" s="27"/>
      <c r="AP565" s="27"/>
      <c r="AQ565" s="27"/>
      <c r="AR565" s="27"/>
      <c r="AS565" s="27"/>
      <c r="AT565" s="27"/>
      <c r="AU565" s="27"/>
      <c r="AV565" s="27"/>
      <c r="AW565" s="27"/>
      <c r="AX565" s="27"/>
      <c r="AY565" s="27"/>
      <c r="AZ565" s="27"/>
      <c r="BA565" s="27"/>
      <c r="BB565" s="27"/>
      <c r="BC565" s="27"/>
      <c r="BD565" s="27"/>
      <c r="BE565" s="27"/>
      <c r="BF565" s="27"/>
      <c r="BG565" s="27"/>
      <c r="BH565" s="27"/>
      <c r="BI565" s="27"/>
      <c r="BJ565" s="27"/>
      <c r="BK565" s="27"/>
      <c r="BL565" s="27"/>
      <c r="BM565" s="27"/>
      <c r="BN565" s="27"/>
      <c r="BO565" s="27"/>
      <c r="BP565" s="27"/>
      <c r="BQ565" s="27"/>
      <c r="BR565" s="27"/>
      <c r="BS565" s="27"/>
      <c r="BT565" s="27"/>
      <c r="BU565" s="27"/>
      <c r="BV565" s="27"/>
      <c r="BW565" s="27"/>
      <c r="BX565" s="27"/>
      <c r="BY565" s="27"/>
      <c r="BZ565" s="27"/>
      <c r="CA565" s="27"/>
      <c r="CB565" s="27"/>
      <c r="CC565" s="27"/>
      <c r="CD565" s="27"/>
      <c r="CE565" s="27"/>
      <c r="CF565" s="27"/>
      <c r="CG565" s="27"/>
      <c r="CH565" s="27"/>
      <c r="CI565" s="27"/>
      <c r="CJ565" s="27"/>
      <c r="CK565" s="27"/>
      <c r="CL565" s="27"/>
      <c r="CM565" s="27"/>
      <c r="CN565" s="27"/>
      <c r="CO565" s="27"/>
      <c r="CP565" s="27"/>
      <c r="CQ565" s="27"/>
      <c r="CR565" s="27"/>
      <c r="CS565" s="27"/>
      <c r="CT565" s="27"/>
      <c r="CU565" s="27"/>
      <c r="CV565" s="27"/>
      <c r="CW565" s="27"/>
      <c r="CX565" s="27"/>
      <c r="CY565" s="27"/>
      <c r="CZ565" s="27"/>
      <c r="DA565" s="27"/>
      <c r="DB565" s="27"/>
      <c r="DC565" s="27"/>
      <c r="DD565" s="27"/>
      <c r="DE565" s="27"/>
      <c r="DF565" s="27"/>
      <c r="DG565" s="27"/>
      <c r="DH565" s="27"/>
      <c r="DI565" s="27"/>
      <c r="DJ565" s="27"/>
      <c r="DK565" s="27"/>
      <c r="DL565" s="27"/>
      <c r="DM565" s="27"/>
      <c r="DN565" s="27"/>
      <c r="DO565" s="27"/>
      <c r="DP565" s="27"/>
      <c r="DQ565" s="27"/>
      <c r="DR565" s="27"/>
      <c r="DS565" s="27"/>
      <c r="DT565" s="27"/>
      <c r="DU565" s="27"/>
      <c r="DV565" s="27"/>
      <c r="DW565" s="27"/>
      <c r="DX565" s="27"/>
      <c r="DY565" s="27"/>
      <c r="DZ565" s="27"/>
      <c r="EA565" s="27"/>
      <c r="EB565" s="27"/>
      <c r="EC565" s="27"/>
      <c r="ED565" s="27"/>
      <c r="EE565" s="27"/>
      <c r="EF565" s="27"/>
      <c r="EG565" s="27"/>
      <c r="EH565" s="27"/>
      <c r="EI565" s="27"/>
      <c r="EJ565" s="27"/>
      <c r="EK565" s="27"/>
      <c r="EL565" s="27"/>
      <c r="EM565" s="27"/>
      <c r="EN565" s="27"/>
      <c r="EO565" s="27"/>
      <c r="EP565" s="27"/>
      <c r="EQ565" s="27"/>
      <c r="ER565" s="27"/>
      <c r="ES565" s="27"/>
      <c r="ET565" s="27"/>
      <c r="EU565" s="27"/>
      <c r="EV565" s="27"/>
      <c r="EW565" s="27"/>
      <c r="EX565" s="27"/>
      <c r="EY565" s="27"/>
      <c r="EZ565" s="27"/>
      <c r="FA565" s="27"/>
      <c r="FB565" s="27"/>
      <c r="FC565" s="27"/>
      <c r="FD565" s="27"/>
      <c r="FE565" s="27"/>
      <c r="FF565" s="27"/>
      <c r="FG565" s="27"/>
      <c r="FH565" s="27"/>
      <c r="FI565" s="27"/>
      <c r="FJ565" s="27"/>
      <c r="FK565" s="27"/>
      <c r="FL565" s="27"/>
      <c r="FM565" s="27"/>
      <c r="FN565" s="27"/>
      <c r="FO565" s="27"/>
      <c r="FP565" s="27"/>
      <c r="FQ565" s="27"/>
      <c r="FR565" s="27"/>
      <c r="FS565" s="27"/>
      <c r="FT565" s="27"/>
      <c r="FU565" s="27"/>
      <c r="FV565" s="27"/>
      <c r="FW565" s="27"/>
      <c r="FX565" s="27"/>
      <c r="FY565" s="27"/>
      <c r="FZ565" s="27"/>
      <c r="GA565" s="27"/>
      <c r="GB565" s="27"/>
      <c r="GC565" s="27"/>
      <c r="GD565" s="27"/>
      <c r="GE565" s="27"/>
      <c r="GF565" s="27"/>
      <c r="GG565" s="27"/>
      <c r="GH565" s="27"/>
      <c r="GI565" s="27"/>
      <c r="GJ565" s="27"/>
      <c r="GK565" s="27"/>
      <c r="GL565" s="27"/>
      <c r="GM565" s="27"/>
      <c r="GN565" s="27"/>
    </row>
    <row r="566" spans="2:196" x14ac:dyDescent="0.25">
      <c r="B566" s="63" t="s">
        <v>429</v>
      </c>
      <c r="C566" s="243">
        <f>'1 уровень'!E2913</f>
        <v>0</v>
      </c>
      <c r="D566" s="243">
        <f>'1 уровень'!F2913</f>
        <v>0</v>
      </c>
      <c r="E566" s="243">
        <f>'1 уровень'!G2913</f>
        <v>5</v>
      </c>
      <c r="F566" s="244">
        <f>'1 уровень'!H2913</f>
        <v>0</v>
      </c>
      <c r="G566" s="311">
        <f>'1 уровень'!I2913</f>
        <v>0</v>
      </c>
      <c r="H566" s="311">
        <f>'1 уровень'!J2913</f>
        <v>0</v>
      </c>
      <c r="I566" s="281">
        <f>'1 уровень'!K2913</f>
        <v>0</v>
      </c>
      <c r="J566" s="281">
        <f>'1 уровень'!L2913</f>
        <v>0</v>
      </c>
      <c r="K566" s="281">
        <f>'1 уровень'!M2913</f>
        <v>0</v>
      </c>
      <c r="L566" s="281">
        <f>'1 уровень'!N2913</f>
        <v>0</v>
      </c>
      <c r="M566" s="281">
        <f>'1 уровень'!O2913</f>
        <v>0</v>
      </c>
      <c r="N566" s="281">
        <f>'1 уровень'!P2913</f>
        <v>0</v>
      </c>
      <c r="O566" s="267">
        <f>'1 уровень'!Q2913</f>
        <v>0</v>
      </c>
      <c r="P566" s="267">
        <f>'1 уровень'!R2913</f>
        <v>0</v>
      </c>
      <c r="Q566" s="267">
        <f>'1 уровень'!S2913</f>
        <v>0</v>
      </c>
      <c r="R566" s="267">
        <f>'1 уровень'!T2913</f>
        <v>0</v>
      </c>
      <c r="S566" s="267">
        <f>'1 уровень'!U2913</f>
        <v>0</v>
      </c>
      <c r="T566" s="267">
        <f>'1 уровень'!V2913</f>
        <v>0</v>
      </c>
      <c r="U566" s="310">
        <f>'1 уровень'!W2913</f>
        <v>0</v>
      </c>
      <c r="V566" s="267"/>
      <c r="W566" s="267"/>
      <c r="X566" s="243"/>
      <c r="Y566" s="243"/>
      <c r="Z566" s="243"/>
      <c r="AA566" s="35"/>
      <c r="AB566" s="35"/>
      <c r="AC566" s="35"/>
      <c r="AD566" s="225"/>
      <c r="AE566" s="27"/>
      <c r="AF566" s="27"/>
      <c r="AG566" s="27"/>
      <c r="AH566" s="27"/>
      <c r="AI566" s="27"/>
      <c r="AJ566" s="27"/>
      <c r="AK566" s="27"/>
      <c r="AL566" s="27"/>
      <c r="AM566" s="27"/>
      <c r="AN566" s="27"/>
      <c r="AO566" s="27"/>
      <c r="AP566" s="27"/>
      <c r="AQ566" s="27"/>
      <c r="AR566" s="27"/>
      <c r="AS566" s="27"/>
      <c r="AT566" s="27"/>
      <c r="AU566" s="27"/>
      <c r="AV566" s="27"/>
      <c r="AW566" s="27"/>
      <c r="AX566" s="27"/>
      <c r="AY566" s="27"/>
      <c r="AZ566" s="27"/>
      <c r="BA566" s="27"/>
      <c r="BB566" s="27"/>
      <c r="BC566" s="27"/>
      <c r="BD566" s="27"/>
      <c r="BE566" s="27"/>
      <c r="BF566" s="27"/>
      <c r="BG566" s="27"/>
      <c r="BH566" s="27"/>
      <c r="BI566" s="27"/>
      <c r="BJ566" s="27"/>
      <c r="BK566" s="27"/>
      <c r="BL566" s="27"/>
      <c r="BM566" s="27"/>
      <c r="BN566" s="27"/>
      <c r="BO566" s="27"/>
      <c r="BP566" s="27"/>
      <c r="BQ566" s="27"/>
      <c r="BR566" s="27"/>
      <c r="BS566" s="27"/>
      <c r="BT566" s="27"/>
      <c r="BU566" s="27"/>
      <c r="BV566" s="27"/>
      <c r="BW566" s="27"/>
      <c r="BX566" s="27"/>
      <c r="BY566" s="27"/>
      <c r="BZ566" s="27"/>
      <c r="CA566" s="27"/>
      <c r="CB566" s="27"/>
      <c r="CC566" s="27"/>
      <c r="CD566" s="27"/>
      <c r="CE566" s="27"/>
      <c r="CF566" s="27"/>
      <c r="CG566" s="27"/>
      <c r="CH566" s="27"/>
      <c r="CI566" s="27"/>
      <c r="CJ566" s="27"/>
      <c r="CK566" s="27"/>
      <c r="CL566" s="27"/>
      <c r="CM566" s="27"/>
      <c r="CN566" s="27"/>
      <c r="CO566" s="27"/>
      <c r="CP566" s="27"/>
      <c r="CQ566" s="27"/>
      <c r="CR566" s="27"/>
      <c r="CS566" s="27"/>
      <c r="CT566" s="27"/>
      <c r="CU566" s="27"/>
      <c r="CV566" s="27"/>
      <c r="CW566" s="27"/>
      <c r="CX566" s="27"/>
      <c r="CY566" s="27"/>
      <c r="CZ566" s="27"/>
      <c r="DA566" s="27"/>
      <c r="DB566" s="27"/>
      <c r="DC566" s="27"/>
      <c r="DD566" s="27"/>
      <c r="DE566" s="27"/>
      <c r="DF566" s="27"/>
      <c r="DG566" s="27"/>
      <c r="DH566" s="27"/>
      <c r="DI566" s="27"/>
      <c r="DJ566" s="27"/>
      <c r="DK566" s="27"/>
      <c r="DL566" s="27"/>
      <c r="DM566" s="27"/>
      <c r="DN566" s="27"/>
      <c r="DO566" s="27"/>
      <c r="DP566" s="27"/>
      <c r="DQ566" s="27"/>
      <c r="DR566" s="27"/>
      <c r="DS566" s="27"/>
      <c r="DT566" s="27"/>
      <c r="DU566" s="27"/>
      <c r="DV566" s="27"/>
      <c r="DW566" s="27"/>
      <c r="DX566" s="27"/>
      <c r="DY566" s="27"/>
      <c r="DZ566" s="27"/>
      <c r="EA566" s="27"/>
      <c r="EB566" s="27"/>
      <c r="EC566" s="27"/>
      <c r="ED566" s="27"/>
      <c r="EE566" s="27"/>
      <c r="EF566" s="27"/>
      <c r="EG566" s="27"/>
      <c r="EH566" s="27"/>
      <c r="EI566" s="27"/>
      <c r="EJ566" s="27"/>
      <c r="EK566" s="27"/>
      <c r="EL566" s="27"/>
      <c r="EM566" s="27"/>
      <c r="EN566" s="27"/>
      <c r="EO566" s="27"/>
      <c r="EP566" s="27"/>
      <c r="EQ566" s="27"/>
      <c r="ER566" s="27"/>
      <c r="ES566" s="27"/>
      <c r="ET566" s="27"/>
      <c r="EU566" s="27"/>
      <c r="EV566" s="27"/>
      <c r="EW566" s="27"/>
      <c r="EX566" s="27"/>
      <c r="EY566" s="27"/>
      <c r="EZ566" s="27"/>
      <c r="FA566" s="27"/>
      <c r="FB566" s="27"/>
      <c r="FC566" s="27"/>
      <c r="FD566" s="27"/>
      <c r="FE566" s="27"/>
      <c r="FF566" s="27"/>
      <c r="FG566" s="27"/>
      <c r="FH566" s="27"/>
      <c r="FI566" s="27"/>
      <c r="FJ566" s="27"/>
      <c r="FK566" s="27"/>
      <c r="FL566" s="27"/>
      <c r="FM566" s="27"/>
      <c r="FN566" s="27"/>
      <c r="FO566" s="27"/>
      <c r="FP566" s="27"/>
      <c r="FQ566" s="27"/>
      <c r="FR566" s="27"/>
      <c r="FS566" s="27"/>
      <c r="FT566" s="27"/>
      <c r="FU566" s="27"/>
      <c r="FV566" s="27"/>
      <c r="FW566" s="27"/>
      <c r="FX566" s="27"/>
      <c r="FY566" s="27"/>
      <c r="FZ566" s="27"/>
      <c r="GA566" s="27"/>
      <c r="GB566" s="27"/>
      <c r="GC566" s="27"/>
      <c r="GD566" s="27"/>
      <c r="GE566" s="27"/>
      <c r="GF566" s="27"/>
      <c r="GG566" s="27"/>
      <c r="GH566" s="27"/>
      <c r="GI566" s="27"/>
      <c r="GJ566" s="27"/>
      <c r="GK566" s="27"/>
      <c r="GL566" s="27"/>
      <c r="GM566" s="27"/>
      <c r="GN566" s="27"/>
    </row>
    <row r="567" spans="2:196" ht="30" x14ac:dyDescent="0.25">
      <c r="B567" s="63" t="s">
        <v>430</v>
      </c>
      <c r="C567" s="243">
        <f>'1 уровень'!E2914</f>
        <v>0</v>
      </c>
      <c r="D567" s="243">
        <f>'1 уровень'!F2914</f>
        <v>0</v>
      </c>
      <c r="E567" s="243">
        <f>'1 уровень'!G2914</f>
        <v>0</v>
      </c>
      <c r="F567" s="244">
        <f>'1 уровень'!H2914</f>
        <v>0</v>
      </c>
      <c r="G567" s="311">
        <f>'1 уровень'!I2914</f>
        <v>0</v>
      </c>
      <c r="H567" s="311">
        <f>'1 уровень'!J2914</f>
        <v>0</v>
      </c>
      <c r="I567" s="281">
        <f>'1 уровень'!K2914</f>
        <v>0</v>
      </c>
      <c r="J567" s="281">
        <f>'1 уровень'!L2914</f>
        <v>0</v>
      </c>
      <c r="K567" s="281">
        <f>'1 уровень'!M2914</f>
        <v>0</v>
      </c>
      <c r="L567" s="281">
        <f>'1 уровень'!N2914</f>
        <v>0</v>
      </c>
      <c r="M567" s="281">
        <f>'1 уровень'!O2914</f>
        <v>0</v>
      </c>
      <c r="N567" s="281">
        <f>'1 уровень'!P2914</f>
        <v>0</v>
      </c>
      <c r="O567" s="267">
        <f>'1 уровень'!Q2914</f>
        <v>0</v>
      </c>
      <c r="P567" s="267">
        <f>'1 уровень'!R2914</f>
        <v>0</v>
      </c>
      <c r="Q567" s="267">
        <f>'1 уровень'!S2914</f>
        <v>0</v>
      </c>
      <c r="R567" s="267">
        <f>'1 уровень'!T2914</f>
        <v>0</v>
      </c>
      <c r="S567" s="267">
        <f>'1 уровень'!U2914</f>
        <v>0</v>
      </c>
      <c r="T567" s="267">
        <f>'1 уровень'!V2914</f>
        <v>0</v>
      </c>
      <c r="U567" s="310">
        <f>'1 уровень'!W2914</f>
        <v>0</v>
      </c>
      <c r="V567" s="267"/>
      <c r="W567" s="267"/>
      <c r="X567" s="243"/>
      <c r="Y567" s="243"/>
      <c r="Z567" s="243"/>
      <c r="AA567" s="35"/>
      <c r="AB567" s="35"/>
      <c r="AC567" s="35"/>
      <c r="AD567" s="225"/>
      <c r="AE567" s="27"/>
      <c r="AF567" s="27"/>
      <c r="AG567" s="27"/>
      <c r="AH567" s="27"/>
      <c r="AI567" s="27"/>
      <c r="AJ567" s="27"/>
      <c r="AK567" s="27"/>
      <c r="AL567" s="27"/>
      <c r="AM567" s="27"/>
      <c r="AN567" s="27"/>
      <c r="AO567" s="27"/>
      <c r="AP567" s="27"/>
      <c r="AQ567" s="27"/>
      <c r="AR567" s="27"/>
      <c r="AS567" s="27"/>
      <c r="AT567" s="27"/>
      <c r="AU567" s="27"/>
      <c r="AV567" s="27"/>
      <c r="AW567" s="27"/>
      <c r="AX567" s="27"/>
      <c r="AY567" s="27"/>
      <c r="AZ567" s="27"/>
      <c r="BA567" s="27"/>
      <c r="BB567" s="27"/>
      <c r="BC567" s="27"/>
      <c r="BD567" s="27"/>
      <c r="BE567" s="27"/>
      <c r="BF567" s="27"/>
      <c r="BG567" s="27"/>
      <c r="BH567" s="27"/>
      <c r="BI567" s="27"/>
      <c r="BJ567" s="27"/>
      <c r="BK567" s="27"/>
      <c r="BL567" s="27"/>
      <c r="BM567" s="27"/>
      <c r="BN567" s="27"/>
      <c r="BO567" s="27"/>
      <c r="BP567" s="27"/>
      <c r="BQ567" s="27"/>
      <c r="BR567" s="27"/>
      <c r="BS567" s="27"/>
      <c r="BT567" s="27"/>
      <c r="BU567" s="27"/>
      <c r="BV567" s="27"/>
      <c r="BW567" s="27"/>
      <c r="BX567" s="27"/>
      <c r="BY567" s="27"/>
      <c r="BZ567" s="27"/>
      <c r="CA567" s="27"/>
      <c r="CB567" s="27"/>
      <c r="CC567" s="27"/>
      <c r="CD567" s="27"/>
      <c r="CE567" s="27"/>
      <c r="CF567" s="27"/>
      <c r="CG567" s="27"/>
      <c r="CH567" s="27"/>
      <c r="CI567" s="27"/>
      <c r="CJ567" s="27"/>
      <c r="CK567" s="27"/>
      <c r="CL567" s="27"/>
      <c r="CM567" s="27"/>
      <c r="CN567" s="27"/>
      <c r="CO567" s="27"/>
      <c r="CP567" s="27"/>
      <c r="CQ567" s="27"/>
      <c r="CR567" s="27"/>
      <c r="CS567" s="27"/>
      <c r="CT567" s="27"/>
      <c r="CU567" s="27"/>
      <c r="CV567" s="27"/>
      <c r="CW567" s="27"/>
      <c r="CX567" s="27"/>
      <c r="CY567" s="27"/>
      <c r="CZ567" s="27"/>
      <c r="DA567" s="27"/>
      <c r="DB567" s="27"/>
      <c r="DC567" s="27"/>
      <c r="DD567" s="27"/>
      <c r="DE567" s="27"/>
      <c r="DF567" s="27"/>
      <c r="DG567" s="27"/>
      <c r="DH567" s="27"/>
      <c r="DI567" s="27"/>
      <c r="DJ567" s="27"/>
      <c r="DK567" s="27"/>
      <c r="DL567" s="27"/>
      <c r="DM567" s="27"/>
      <c r="DN567" s="27"/>
      <c r="DO567" s="27"/>
      <c r="DP567" s="27"/>
      <c r="DQ567" s="27"/>
      <c r="DR567" s="27"/>
      <c r="DS567" s="27"/>
      <c r="DT567" s="27"/>
      <c r="DU567" s="27"/>
      <c r="DV567" s="27"/>
      <c r="DW567" s="27"/>
      <c r="DX567" s="27"/>
      <c r="DY567" s="27"/>
      <c r="DZ567" s="27"/>
      <c r="EA567" s="27"/>
      <c r="EB567" s="27"/>
      <c r="EC567" s="27"/>
      <c r="ED567" s="27"/>
      <c r="EE567" s="27"/>
      <c r="EF567" s="27"/>
      <c r="EG567" s="27"/>
      <c r="EH567" s="27"/>
      <c r="EI567" s="27"/>
      <c r="EJ567" s="27"/>
      <c r="EK567" s="27"/>
      <c r="EL567" s="27"/>
      <c r="EM567" s="27"/>
      <c r="EN567" s="27"/>
      <c r="EO567" s="27"/>
      <c r="EP567" s="27"/>
      <c r="EQ567" s="27"/>
      <c r="ER567" s="27"/>
      <c r="ES567" s="27"/>
      <c r="ET567" s="27"/>
      <c r="EU567" s="27"/>
      <c r="EV567" s="27"/>
      <c r="EW567" s="27"/>
      <c r="EX567" s="27"/>
      <c r="EY567" s="27"/>
      <c r="EZ567" s="27"/>
      <c r="FA567" s="27"/>
      <c r="FB567" s="27"/>
      <c r="FC567" s="27"/>
      <c r="FD567" s="27"/>
      <c r="FE567" s="27"/>
      <c r="FF567" s="27"/>
      <c r="FG567" s="27"/>
      <c r="FH567" s="27"/>
      <c r="FI567" s="27"/>
      <c r="FJ567" s="27"/>
      <c r="FK567" s="27"/>
      <c r="FL567" s="27"/>
      <c r="FM567" s="27"/>
      <c r="FN567" s="27"/>
      <c r="FO567" s="27"/>
      <c r="FP567" s="27"/>
      <c r="FQ567" s="27"/>
      <c r="FR567" s="27"/>
      <c r="FS567" s="27"/>
      <c r="FT567" s="27"/>
      <c r="FU567" s="27"/>
      <c r="FV567" s="27"/>
      <c r="FW567" s="27"/>
      <c r="FX567" s="27"/>
      <c r="FY567" s="27"/>
      <c r="FZ567" s="27"/>
      <c r="GA567" s="27"/>
      <c r="GB567" s="27"/>
      <c r="GC567" s="27"/>
      <c r="GD567" s="27"/>
      <c r="GE567" s="27"/>
      <c r="GF567" s="27"/>
      <c r="GG567" s="27"/>
      <c r="GH567" s="27"/>
      <c r="GI567" s="27"/>
      <c r="GJ567" s="27"/>
      <c r="GK567" s="27"/>
      <c r="GL567" s="27"/>
      <c r="GM567" s="27"/>
      <c r="GN567" s="27"/>
    </row>
    <row r="568" spans="2:196" ht="60" x14ac:dyDescent="0.25">
      <c r="B568" s="63" t="s">
        <v>431</v>
      </c>
      <c r="C568" s="243">
        <f>'1 уровень'!E2915</f>
        <v>0</v>
      </c>
      <c r="D568" s="243">
        <f>'1 уровень'!F2915</f>
        <v>0</v>
      </c>
      <c r="E568" s="243">
        <f>'1 уровень'!G2915</f>
        <v>2</v>
      </c>
      <c r="F568" s="244">
        <f>'1 уровень'!H2915</f>
        <v>0</v>
      </c>
      <c r="G568" s="311">
        <f>'1 уровень'!I2915</f>
        <v>0</v>
      </c>
      <c r="H568" s="311">
        <f>'1 уровень'!J2915</f>
        <v>0</v>
      </c>
      <c r="I568" s="281">
        <f>'1 уровень'!K2915</f>
        <v>0</v>
      </c>
      <c r="J568" s="281">
        <f>'1 уровень'!L2915</f>
        <v>0</v>
      </c>
      <c r="K568" s="281">
        <f>'1 уровень'!M2915</f>
        <v>0</v>
      </c>
      <c r="L568" s="281">
        <f>'1 уровень'!N2915</f>
        <v>0</v>
      </c>
      <c r="M568" s="281">
        <f>'1 уровень'!O2915</f>
        <v>0</v>
      </c>
      <c r="N568" s="281">
        <f>'1 уровень'!P2915</f>
        <v>0</v>
      </c>
      <c r="O568" s="267">
        <f>'1 уровень'!Q2915</f>
        <v>0</v>
      </c>
      <c r="P568" s="267">
        <f>'1 уровень'!R2915</f>
        <v>0</v>
      </c>
      <c r="Q568" s="267">
        <f>'1 уровень'!S2915</f>
        <v>0</v>
      </c>
      <c r="R568" s="267">
        <f>'1 уровень'!T2915</f>
        <v>0</v>
      </c>
      <c r="S568" s="267">
        <f>'1 уровень'!U2915</f>
        <v>0</v>
      </c>
      <c r="T568" s="267">
        <f>'1 уровень'!V2915</f>
        <v>0</v>
      </c>
      <c r="U568" s="310">
        <f>'1 уровень'!W2915</f>
        <v>0</v>
      </c>
      <c r="V568" s="267"/>
      <c r="W568" s="267"/>
      <c r="X568" s="243"/>
      <c r="Y568" s="243"/>
      <c r="Z568" s="243"/>
      <c r="AA568" s="35"/>
      <c r="AB568" s="35"/>
      <c r="AC568" s="35"/>
      <c r="AD568" s="225"/>
      <c r="AE568" s="27"/>
      <c r="AF568" s="27"/>
      <c r="AG568" s="27"/>
      <c r="AH568" s="27"/>
      <c r="AI568" s="27"/>
      <c r="AJ568" s="27"/>
      <c r="AK568" s="27"/>
      <c r="AL568" s="27"/>
      <c r="AM568" s="27"/>
      <c r="AN568" s="27"/>
      <c r="AO568" s="27"/>
      <c r="AP568" s="27"/>
      <c r="AQ568" s="27"/>
      <c r="AR568" s="27"/>
      <c r="AS568" s="27"/>
      <c r="AT568" s="27"/>
      <c r="AU568" s="27"/>
      <c r="AV568" s="27"/>
      <c r="AW568" s="27"/>
      <c r="AX568" s="27"/>
      <c r="AY568" s="27"/>
      <c r="AZ568" s="27"/>
      <c r="BA568" s="27"/>
      <c r="BB568" s="27"/>
      <c r="BC568" s="27"/>
      <c r="BD568" s="27"/>
      <c r="BE568" s="27"/>
      <c r="BF568" s="27"/>
      <c r="BG568" s="27"/>
      <c r="BH568" s="27"/>
      <c r="BI568" s="27"/>
      <c r="BJ568" s="27"/>
      <c r="BK568" s="27"/>
      <c r="BL568" s="27"/>
      <c r="BM568" s="27"/>
      <c r="BN568" s="27"/>
      <c r="BO568" s="27"/>
      <c r="BP568" s="27"/>
      <c r="BQ568" s="27"/>
      <c r="BR568" s="27"/>
      <c r="BS568" s="27"/>
      <c r="BT568" s="27"/>
      <c r="BU568" s="27"/>
      <c r="BV568" s="27"/>
      <c r="BW568" s="27"/>
      <c r="BX568" s="27"/>
      <c r="BY568" s="27"/>
      <c r="BZ568" s="27"/>
      <c r="CA568" s="27"/>
      <c r="CB568" s="27"/>
      <c r="CC568" s="27"/>
      <c r="CD568" s="27"/>
      <c r="CE568" s="27"/>
      <c r="CF568" s="27"/>
      <c r="CG568" s="27"/>
      <c r="CH568" s="27"/>
      <c r="CI568" s="27"/>
      <c r="CJ568" s="27"/>
      <c r="CK568" s="27"/>
      <c r="CL568" s="27"/>
      <c r="CM568" s="27"/>
      <c r="CN568" s="27"/>
      <c r="CO568" s="27"/>
      <c r="CP568" s="27"/>
      <c r="CQ568" s="27"/>
      <c r="CR568" s="27"/>
      <c r="CS568" s="27"/>
      <c r="CT568" s="27"/>
      <c r="CU568" s="27"/>
      <c r="CV568" s="27"/>
      <c r="CW568" s="27"/>
      <c r="CX568" s="27"/>
      <c r="CY568" s="27"/>
      <c r="CZ568" s="27"/>
      <c r="DA568" s="27"/>
      <c r="DB568" s="27"/>
      <c r="DC568" s="27"/>
      <c r="DD568" s="27"/>
      <c r="DE568" s="27"/>
      <c r="DF568" s="27"/>
      <c r="DG568" s="27"/>
      <c r="DH568" s="27"/>
      <c r="DI568" s="27"/>
      <c r="DJ568" s="27"/>
      <c r="DK568" s="27"/>
      <c r="DL568" s="27"/>
      <c r="DM568" s="27"/>
      <c r="DN568" s="27"/>
      <c r="DO568" s="27"/>
      <c r="DP568" s="27"/>
      <c r="DQ568" s="27"/>
      <c r="DR568" s="27"/>
      <c r="DS568" s="27"/>
      <c r="DT568" s="27"/>
      <c r="DU568" s="27"/>
      <c r="DV568" s="27"/>
      <c r="DW568" s="27"/>
      <c r="DX568" s="27"/>
      <c r="DY568" s="27"/>
      <c r="DZ568" s="27"/>
      <c r="EA568" s="27"/>
      <c r="EB568" s="27"/>
      <c r="EC568" s="27"/>
      <c r="ED568" s="27"/>
      <c r="EE568" s="27"/>
      <c r="EF568" s="27"/>
      <c r="EG568" s="27"/>
      <c r="EH568" s="27"/>
      <c r="EI568" s="27"/>
      <c r="EJ568" s="27"/>
      <c r="EK568" s="27"/>
      <c r="EL568" s="27"/>
      <c r="EM568" s="27"/>
      <c r="EN568" s="27"/>
      <c r="EO568" s="27"/>
      <c r="EP568" s="27"/>
      <c r="EQ568" s="27"/>
      <c r="ER568" s="27"/>
      <c r="ES568" s="27"/>
      <c r="ET568" s="27"/>
      <c r="EU568" s="27"/>
      <c r="EV568" s="27"/>
      <c r="EW568" s="27"/>
      <c r="EX568" s="27"/>
      <c r="EY568" s="27"/>
      <c r="EZ568" s="27"/>
      <c r="FA568" s="27"/>
      <c r="FB568" s="27"/>
      <c r="FC568" s="27"/>
      <c r="FD568" s="27"/>
      <c r="FE568" s="27"/>
      <c r="FF568" s="27"/>
      <c r="FG568" s="27"/>
      <c r="FH568" s="27"/>
      <c r="FI568" s="27"/>
      <c r="FJ568" s="27"/>
      <c r="FK568" s="27"/>
      <c r="FL568" s="27"/>
      <c r="FM568" s="27"/>
      <c r="FN568" s="27"/>
      <c r="FO568" s="27"/>
      <c r="FP568" s="27"/>
      <c r="FQ568" s="27"/>
      <c r="FR568" s="27"/>
      <c r="FS568" s="27"/>
      <c r="FT568" s="27"/>
      <c r="FU568" s="27"/>
      <c r="FV568" s="27"/>
      <c r="FW568" s="27"/>
      <c r="FX568" s="27"/>
      <c r="FY568" s="27"/>
      <c r="FZ568" s="27"/>
      <c r="GA568" s="27"/>
      <c r="GB568" s="27"/>
      <c r="GC568" s="27"/>
      <c r="GD568" s="27"/>
      <c r="GE568" s="27"/>
      <c r="GF568" s="27"/>
      <c r="GG568" s="27"/>
      <c r="GH568" s="27"/>
      <c r="GI568" s="27"/>
      <c r="GJ568" s="27"/>
      <c r="GK568" s="27"/>
      <c r="GL568" s="27"/>
      <c r="GM568" s="27"/>
      <c r="GN568" s="27"/>
    </row>
    <row r="569" spans="2:196" ht="45" x14ac:dyDescent="0.25">
      <c r="B569" s="63" t="s">
        <v>447</v>
      </c>
      <c r="C569" s="243">
        <f>'1 уровень'!E2916</f>
        <v>0</v>
      </c>
      <c r="D569" s="243">
        <f>'1 уровень'!F2916</f>
        <v>0</v>
      </c>
      <c r="E569" s="243">
        <f>'1 уровень'!G2916</f>
        <v>0</v>
      </c>
      <c r="F569" s="244">
        <f>'1 уровень'!H2916</f>
        <v>0</v>
      </c>
      <c r="G569" s="311">
        <f>'1 уровень'!I2916</f>
        <v>0</v>
      </c>
      <c r="H569" s="311">
        <f>'1 уровень'!J2916</f>
        <v>0</v>
      </c>
      <c r="I569" s="281">
        <f>'1 уровень'!K2916</f>
        <v>0</v>
      </c>
      <c r="J569" s="281">
        <f>'1 уровень'!L2916</f>
        <v>0</v>
      </c>
      <c r="K569" s="281">
        <f>'1 уровень'!M2916</f>
        <v>0</v>
      </c>
      <c r="L569" s="281">
        <f>'1 уровень'!N2916</f>
        <v>0</v>
      </c>
      <c r="M569" s="281">
        <f>'1 уровень'!O2916</f>
        <v>0</v>
      </c>
      <c r="N569" s="281">
        <f>'1 уровень'!P2916</f>
        <v>0</v>
      </c>
      <c r="O569" s="267">
        <f>'1 уровень'!Q2916</f>
        <v>0</v>
      </c>
      <c r="P569" s="267">
        <f>'1 уровень'!R2916</f>
        <v>0</v>
      </c>
      <c r="Q569" s="267">
        <f>'1 уровень'!S2916</f>
        <v>0</v>
      </c>
      <c r="R569" s="267">
        <f>'1 уровень'!T2916</f>
        <v>0</v>
      </c>
      <c r="S569" s="267">
        <f>'1 уровень'!U2916</f>
        <v>0</v>
      </c>
      <c r="T569" s="267">
        <f>'1 уровень'!V2916</f>
        <v>0</v>
      </c>
      <c r="U569" s="310">
        <f>'1 уровень'!W2916</f>
        <v>0</v>
      </c>
      <c r="V569" s="267"/>
      <c r="W569" s="267"/>
      <c r="X569" s="243"/>
      <c r="Y569" s="243"/>
      <c r="Z569" s="243"/>
      <c r="AA569" s="35"/>
      <c r="AB569" s="35"/>
      <c r="AC569" s="35"/>
      <c r="AD569" s="225"/>
      <c r="AE569" s="27"/>
      <c r="AF569" s="27"/>
      <c r="AG569" s="27"/>
      <c r="AH569" s="27"/>
      <c r="AI569" s="27"/>
      <c r="AJ569" s="27"/>
      <c r="AK569" s="27"/>
      <c r="AL569" s="27"/>
      <c r="AM569" s="27"/>
      <c r="AN569" s="27"/>
      <c r="AO569" s="27"/>
      <c r="AP569" s="27"/>
      <c r="AQ569" s="27"/>
      <c r="AR569" s="27"/>
      <c r="AS569" s="27"/>
      <c r="AT569" s="27"/>
      <c r="AU569" s="27"/>
      <c r="AV569" s="27"/>
      <c r="AW569" s="27"/>
      <c r="AX569" s="27"/>
      <c r="AY569" s="27"/>
      <c r="AZ569" s="27"/>
      <c r="BA569" s="27"/>
      <c r="BB569" s="27"/>
      <c r="BC569" s="27"/>
      <c r="BD569" s="27"/>
      <c r="BE569" s="27"/>
      <c r="BF569" s="27"/>
      <c r="BG569" s="27"/>
      <c r="BH569" s="27"/>
      <c r="BI569" s="27"/>
      <c r="BJ569" s="27"/>
      <c r="BK569" s="27"/>
      <c r="BL569" s="27"/>
      <c r="BM569" s="27"/>
      <c r="BN569" s="27"/>
      <c r="BO569" s="27"/>
      <c r="BP569" s="27"/>
      <c r="BQ569" s="27"/>
      <c r="BR569" s="27"/>
      <c r="BS569" s="27"/>
      <c r="BT569" s="27"/>
      <c r="BU569" s="27"/>
      <c r="BV569" s="27"/>
      <c r="BW569" s="27"/>
      <c r="BX569" s="27"/>
      <c r="BY569" s="27"/>
      <c r="BZ569" s="27"/>
      <c r="CA569" s="27"/>
      <c r="CB569" s="27"/>
      <c r="CC569" s="27"/>
      <c r="CD569" s="27"/>
      <c r="CE569" s="27"/>
      <c r="CF569" s="27"/>
      <c r="CG569" s="27"/>
      <c r="CH569" s="27"/>
      <c r="CI569" s="27"/>
      <c r="CJ569" s="27"/>
      <c r="CK569" s="27"/>
      <c r="CL569" s="27"/>
      <c r="CM569" s="27"/>
      <c r="CN569" s="27"/>
      <c r="CO569" s="27"/>
      <c r="CP569" s="27"/>
      <c r="CQ569" s="27"/>
      <c r="CR569" s="27"/>
      <c r="CS569" s="27"/>
      <c r="CT569" s="27"/>
      <c r="CU569" s="27"/>
      <c r="CV569" s="27"/>
      <c r="CW569" s="27"/>
      <c r="CX569" s="27"/>
      <c r="CY569" s="27"/>
      <c r="CZ569" s="27"/>
      <c r="DA569" s="27"/>
      <c r="DB569" s="27"/>
      <c r="DC569" s="27"/>
      <c r="DD569" s="27"/>
      <c r="DE569" s="27"/>
      <c r="DF569" s="27"/>
      <c r="DG569" s="27"/>
      <c r="DH569" s="27"/>
      <c r="DI569" s="27"/>
      <c r="DJ569" s="27"/>
      <c r="DK569" s="27"/>
      <c r="DL569" s="27"/>
      <c r="DM569" s="27"/>
      <c r="DN569" s="27"/>
      <c r="DO569" s="27"/>
      <c r="DP569" s="27"/>
      <c r="DQ569" s="27"/>
      <c r="DR569" s="27"/>
      <c r="DS569" s="27"/>
      <c r="DT569" s="27"/>
      <c r="DU569" s="27"/>
      <c r="DV569" s="27"/>
      <c r="DW569" s="27"/>
      <c r="DX569" s="27"/>
      <c r="DY569" s="27"/>
      <c r="DZ569" s="27"/>
      <c r="EA569" s="27"/>
      <c r="EB569" s="27"/>
      <c r="EC569" s="27"/>
      <c r="ED569" s="27"/>
      <c r="EE569" s="27"/>
      <c r="EF569" s="27"/>
      <c r="EG569" s="27"/>
      <c r="EH569" s="27"/>
      <c r="EI569" s="27"/>
      <c r="EJ569" s="27"/>
      <c r="EK569" s="27"/>
      <c r="EL569" s="27"/>
      <c r="EM569" s="27"/>
      <c r="EN569" s="27"/>
      <c r="EO569" s="27"/>
      <c r="EP569" s="27"/>
      <c r="EQ569" s="27"/>
      <c r="ER569" s="27"/>
      <c r="ES569" s="27"/>
      <c r="ET569" s="27"/>
      <c r="EU569" s="27"/>
      <c r="EV569" s="27"/>
      <c r="EW569" s="27"/>
      <c r="EX569" s="27"/>
      <c r="EY569" s="27"/>
      <c r="EZ569" s="27"/>
      <c r="FA569" s="27"/>
      <c r="FB569" s="27"/>
      <c r="FC569" s="27"/>
      <c r="FD569" s="27"/>
      <c r="FE569" s="27"/>
      <c r="FF569" s="27"/>
      <c r="FG569" s="27"/>
      <c r="FH569" s="27"/>
      <c r="FI569" s="27"/>
      <c r="FJ569" s="27"/>
      <c r="FK569" s="27"/>
      <c r="FL569" s="27"/>
      <c r="FM569" s="27"/>
      <c r="FN569" s="27"/>
      <c r="FO569" s="27"/>
      <c r="FP569" s="27"/>
      <c r="FQ569" s="27"/>
      <c r="FR569" s="27"/>
      <c r="FS569" s="27"/>
      <c r="FT569" s="27"/>
      <c r="FU569" s="27"/>
      <c r="FV569" s="27"/>
      <c r="FW569" s="27"/>
      <c r="FX569" s="27"/>
      <c r="FY569" s="27"/>
      <c r="FZ569" s="27"/>
      <c r="GA569" s="27"/>
      <c r="GB569" s="27"/>
      <c r="GC569" s="27"/>
      <c r="GD569" s="27"/>
      <c r="GE569" s="27"/>
      <c r="GF569" s="27"/>
      <c r="GG569" s="27"/>
      <c r="GH569" s="27"/>
      <c r="GI569" s="27"/>
      <c r="GJ569" s="27"/>
      <c r="GK569" s="27"/>
      <c r="GL569" s="27"/>
      <c r="GM569" s="27"/>
      <c r="GN569" s="27"/>
    </row>
    <row r="570" spans="2:196" ht="29.25" x14ac:dyDescent="0.25">
      <c r="B570" s="48" t="s">
        <v>136</v>
      </c>
      <c r="C570" s="243">
        <f>'1 уровень'!E2917</f>
        <v>0</v>
      </c>
      <c r="D570" s="243">
        <f>'1 уровень'!F2917</f>
        <v>0</v>
      </c>
      <c r="E570" s="243">
        <f>'1 уровень'!G2917</f>
        <v>4</v>
      </c>
      <c r="F570" s="244">
        <f>'1 уровень'!H2917</f>
        <v>0</v>
      </c>
      <c r="G570" s="311">
        <f>'1 уровень'!I2917</f>
        <v>0</v>
      </c>
      <c r="H570" s="311">
        <f>'1 уровень'!J2917</f>
        <v>0</v>
      </c>
      <c r="I570" s="281">
        <f>'1 уровень'!K2917</f>
        <v>0</v>
      </c>
      <c r="J570" s="281">
        <f>'1 уровень'!L2917</f>
        <v>0</v>
      </c>
      <c r="K570" s="281">
        <f>'1 уровень'!M2917</f>
        <v>0</v>
      </c>
      <c r="L570" s="281">
        <f>'1 уровень'!N2917</f>
        <v>0</v>
      </c>
      <c r="M570" s="281">
        <f>'1 уровень'!O2917</f>
        <v>0</v>
      </c>
      <c r="N570" s="281">
        <f>'1 уровень'!P2917</f>
        <v>0</v>
      </c>
      <c r="O570" s="267">
        <f>'1 уровень'!Q2917</f>
        <v>0</v>
      </c>
      <c r="P570" s="267">
        <f>'1 уровень'!R2917</f>
        <v>0</v>
      </c>
      <c r="Q570" s="267">
        <f>'1 уровень'!S2917</f>
        <v>0</v>
      </c>
      <c r="R570" s="267">
        <f>'1 уровень'!T2917</f>
        <v>0</v>
      </c>
      <c r="S570" s="267">
        <f>'1 уровень'!U2917</f>
        <v>0</v>
      </c>
      <c r="T570" s="267">
        <f>'1 уровень'!V2917</f>
        <v>0</v>
      </c>
      <c r="U570" s="310">
        <f>'1 уровень'!W2917</f>
        <v>0</v>
      </c>
      <c r="V570" s="267"/>
      <c r="W570" s="267"/>
      <c r="X570" s="243"/>
      <c r="Y570" s="243"/>
      <c r="Z570" s="243"/>
      <c r="AA570" s="35"/>
      <c r="AB570" s="35"/>
      <c r="AC570" s="35"/>
      <c r="AD570" s="225"/>
      <c r="AE570" s="27"/>
      <c r="AF570" s="27"/>
      <c r="AG570" s="27"/>
      <c r="AH570" s="27"/>
      <c r="AI570" s="27"/>
      <c r="AJ570" s="27"/>
      <c r="AK570" s="27"/>
      <c r="AL570" s="27"/>
      <c r="AM570" s="27"/>
      <c r="AN570" s="27"/>
      <c r="AO570" s="27"/>
      <c r="AP570" s="27"/>
      <c r="AQ570" s="27"/>
      <c r="AR570" s="27"/>
      <c r="AS570" s="27"/>
      <c r="AT570" s="27"/>
      <c r="AU570" s="27"/>
      <c r="AV570" s="27"/>
      <c r="AW570" s="27"/>
      <c r="AX570" s="27"/>
      <c r="AY570" s="27"/>
      <c r="AZ570" s="27"/>
      <c r="BA570" s="27"/>
      <c r="BB570" s="27"/>
      <c r="BC570" s="27"/>
      <c r="BD570" s="27"/>
      <c r="BE570" s="27"/>
      <c r="BF570" s="27"/>
      <c r="BG570" s="27"/>
      <c r="BH570" s="27"/>
      <c r="BI570" s="27"/>
      <c r="BJ570" s="27"/>
      <c r="BK570" s="27"/>
      <c r="BL570" s="27"/>
      <c r="BM570" s="27"/>
      <c r="BN570" s="27"/>
      <c r="BO570" s="27"/>
      <c r="BP570" s="27"/>
      <c r="BQ570" s="27"/>
      <c r="BR570" s="27"/>
      <c r="BS570" s="27"/>
      <c r="BT570" s="27"/>
      <c r="BU570" s="27"/>
      <c r="BV570" s="27"/>
      <c r="BW570" s="27"/>
      <c r="BX570" s="27"/>
      <c r="BY570" s="27"/>
      <c r="BZ570" s="27"/>
      <c r="CA570" s="27"/>
      <c r="CB570" s="27"/>
      <c r="CC570" s="27"/>
      <c r="CD570" s="27"/>
      <c r="CE570" s="27"/>
      <c r="CF570" s="27"/>
      <c r="CG570" s="27"/>
      <c r="CH570" s="27"/>
      <c r="CI570" s="27"/>
      <c r="CJ570" s="27"/>
      <c r="CK570" s="27"/>
      <c r="CL570" s="27"/>
      <c r="CM570" s="27"/>
      <c r="CN570" s="27"/>
      <c r="CO570" s="27"/>
      <c r="CP570" s="27"/>
      <c r="CQ570" s="27"/>
      <c r="CR570" s="27"/>
      <c r="CS570" s="27"/>
      <c r="CT570" s="27"/>
      <c r="CU570" s="27"/>
      <c r="CV570" s="27"/>
      <c r="CW570" s="27"/>
      <c r="CX570" s="27"/>
      <c r="CY570" s="27"/>
      <c r="CZ570" s="27"/>
      <c r="DA570" s="27"/>
      <c r="DB570" s="27"/>
      <c r="DC570" s="27"/>
      <c r="DD570" s="27"/>
      <c r="DE570" s="27"/>
      <c r="DF570" s="27"/>
      <c r="DG570" s="27"/>
      <c r="DH570" s="27"/>
      <c r="DI570" s="27"/>
      <c r="DJ570" s="27"/>
      <c r="DK570" s="27"/>
      <c r="DL570" s="27"/>
      <c r="DM570" s="27"/>
      <c r="DN570" s="27"/>
      <c r="DO570" s="27"/>
      <c r="DP570" s="27"/>
      <c r="DQ570" s="27"/>
      <c r="DR570" s="27"/>
      <c r="DS570" s="27"/>
      <c r="DT570" s="27"/>
      <c r="DU570" s="27"/>
      <c r="DV570" s="27"/>
      <c r="DW570" s="27"/>
      <c r="DX570" s="27"/>
      <c r="DY570" s="27"/>
      <c r="DZ570" s="27"/>
      <c r="EA570" s="27"/>
      <c r="EB570" s="27"/>
      <c r="EC570" s="27"/>
      <c r="ED570" s="27"/>
      <c r="EE570" s="27"/>
      <c r="EF570" s="27"/>
      <c r="EG570" s="27"/>
      <c r="EH570" s="27"/>
      <c r="EI570" s="27"/>
      <c r="EJ570" s="27"/>
      <c r="EK570" s="27"/>
      <c r="EL570" s="27"/>
      <c r="EM570" s="27"/>
      <c r="EN570" s="27"/>
      <c r="EO570" s="27"/>
      <c r="EP570" s="27"/>
      <c r="EQ570" s="27"/>
      <c r="ER570" s="27"/>
      <c r="ES570" s="27"/>
      <c r="ET570" s="27"/>
      <c r="EU570" s="27"/>
      <c r="EV570" s="27"/>
      <c r="EW570" s="27"/>
      <c r="EX570" s="27"/>
      <c r="EY570" s="27"/>
      <c r="EZ570" s="27"/>
      <c r="FA570" s="27"/>
      <c r="FB570" s="27"/>
      <c r="FC570" s="27"/>
      <c r="FD570" s="27"/>
      <c r="FE570" s="27"/>
      <c r="FF570" s="27"/>
      <c r="FG570" s="27"/>
      <c r="FH570" s="27"/>
      <c r="FI570" s="27"/>
      <c r="FJ570" s="27"/>
      <c r="FK570" s="27"/>
      <c r="FL570" s="27"/>
      <c r="FM570" s="27"/>
      <c r="FN570" s="27"/>
      <c r="FO570" s="27"/>
      <c r="FP570" s="27"/>
      <c r="FQ570" s="27"/>
      <c r="FR570" s="27"/>
      <c r="FS570" s="27"/>
      <c r="FT570" s="27"/>
      <c r="FU570" s="27"/>
      <c r="FV570" s="27"/>
      <c r="FW570" s="27"/>
      <c r="FX570" s="27"/>
      <c r="FY570" s="27"/>
      <c r="FZ570" s="27"/>
      <c r="GA570" s="27"/>
      <c r="GB570" s="27"/>
      <c r="GC570" s="27"/>
      <c r="GD570" s="27"/>
      <c r="GE570" s="27"/>
      <c r="GF570" s="27"/>
      <c r="GG570" s="27"/>
      <c r="GH570" s="27"/>
      <c r="GI570" s="27"/>
      <c r="GJ570" s="27"/>
      <c r="GK570" s="27"/>
      <c r="GL570" s="27"/>
      <c r="GM570" s="27"/>
      <c r="GN570" s="27"/>
    </row>
    <row r="571" spans="2:196" x14ac:dyDescent="0.25">
      <c r="B571" s="6" t="s">
        <v>316</v>
      </c>
      <c r="C571" s="243">
        <f>'1 уровень'!E2918</f>
        <v>0</v>
      </c>
      <c r="D571" s="243">
        <f>'1 уровень'!F2918</f>
        <v>0</v>
      </c>
      <c r="E571" s="243">
        <f>'1 уровень'!G2918</f>
        <v>4</v>
      </c>
      <c r="F571" s="244">
        <f>'1 уровень'!H2918</f>
        <v>0</v>
      </c>
      <c r="G571" s="311">
        <f>'1 уровень'!I2918</f>
        <v>0</v>
      </c>
      <c r="H571" s="311">
        <f>'1 уровень'!J2918</f>
        <v>0</v>
      </c>
      <c r="I571" s="281">
        <f>'1 уровень'!K2918</f>
        <v>0</v>
      </c>
      <c r="J571" s="281">
        <f>'1 уровень'!L2918</f>
        <v>0</v>
      </c>
      <c r="K571" s="281">
        <f>'1 уровень'!M2918</f>
        <v>0</v>
      </c>
      <c r="L571" s="281">
        <f>'1 уровень'!N2918</f>
        <v>0</v>
      </c>
      <c r="M571" s="281">
        <f>'1 уровень'!O2918</f>
        <v>0</v>
      </c>
      <c r="N571" s="281">
        <f>'1 уровень'!P2918</f>
        <v>0</v>
      </c>
      <c r="O571" s="267">
        <f>'1 уровень'!Q2918</f>
        <v>0</v>
      </c>
      <c r="P571" s="267">
        <f>'1 уровень'!R2918</f>
        <v>0</v>
      </c>
      <c r="Q571" s="267">
        <f>'1 уровень'!S2918</f>
        <v>0</v>
      </c>
      <c r="R571" s="267">
        <f>'1 уровень'!T2918</f>
        <v>0</v>
      </c>
      <c r="S571" s="267">
        <f>'1 уровень'!U2918</f>
        <v>0</v>
      </c>
      <c r="T571" s="267">
        <f>'1 уровень'!V2918</f>
        <v>0</v>
      </c>
      <c r="U571" s="310">
        <f>'1 уровень'!W2918</f>
        <v>0</v>
      </c>
      <c r="V571" s="267"/>
      <c r="W571" s="267"/>
      <c r="X571" s="243"/>
      <c r="Y571" s="243"/>
      <c r="Z571" s="243"/>
      <c r="AA571" s="35"/>
      <c r="AB571" s="35"/>
      <c r="AC571" s="35"/>
      <c r="AD571" s="225"/>
      <c r="AE571" s="27"/>
      <c r="AF571" s="27"/>
      <c r="AG571" s="27"/>
      <c r="AH571" s="27"/>
      <c r="AI571" s="27"/>
      <c r="AJ571" s="27"/>
      <c r="AK571" s="27"/>
      <c r="AL571" s="27"/>
      <c r="AM571" s="27"/>
      <c r="AN571" s="27"/>
      <c r="AO571" s="27"/>
      <c r="AP571" s="27"/>
      <c r="AQ571" s="27"/>
      <c r="AR571" s="27"/>
      <c r="AS571" s="27"/>
      <c r="AT571" s="27"/>
      <c r="AU571" s="27"/>
      <c r="AV571" s="27"/>
      <c r="AW571" s="27"/>
      <c r="AX571" s="27"/>
      <c r="AY571" s="27"/>
      <c r="AZ571" s="27"/>
      <c r="BA571" s="27"/>
      <c r="BB571" s="27"/>
      <c r="BC571" s="27"/>
      <c r="BD571" s="27"/>
      <c r="BE571" s="27"/>
      <c r="BF571" s="27"/>
      <c r="BG571" s="27"/>
      <c r="BH571" s="27"/>
      <c r="BI571" s="27"/>
      <c r="BJ571" s="27"/>
      <c r="BK571" s="27"/>
      <c r="BL571" s="27"/>
      <c r="BM571" s="27"/>
      <c r="BN571" s="27"/>
      <c r="BO571" s="27"/>
      <c r="BP571" s="27"/>
      <c r="BQ571" s="27"/>
      <c r="BR571" s="27"/>
      <c r="BS571" s="27"/>
      <c r="BT571" s="27"/>
      <c r="BU571" s="27"/>
      <c r="BV571" s="27"/>
      <c r="BW571" s="27"/>
      <c r="BX571" s="27"/>
      <c r="BY571" s="27"/>
      <c r="BZ571" s="27"/>
      <c r="CA571" s="27"/>
      <c r="CB571" s="27"/>
      <c r="CC571" s="27"/>
      <c r="CD571" s="27"/>
      <c r="CE571" s="27"/>
      <c r="CF571" s="27"/>
      <c r="CG571" s="27"/>
      <c r="CH571" s="27"/>
      <c r="CI571" s="27"/>
      <c r="CJ571" s="27"/>
      <c r="CK571" s="27"/>
      <c r="CL571" s="27"/>
      <c r="CM571" s="27"/>
      <c r="CN571" s="27"/>
      <c r="CO571" s="27"/>
      <c r="CP571" s="27"/>
      <c r="CQ571" s="27"/>
      <c r="CR571" s="27"/>
      <c r="CS571" s="27"/>
      <c r="CT571" s="27"/>
      <c r="CU571" s="27"/>
      <c r="CV571" s="27"/>
      <c r="CW571" s="27"/>
      <c r="CX571" s="27"/>
      <c r="CY571" s="27"/>
      <c r="CZ571" s="27"/>
      <c r="DA571" s="27"/>
      <c r="DB571" s="27"/>
      <c r="DC571" s="27"/>
      <c r="DD571" s="27"/>
      <c r="DE571" s="27"/>
      <c r="DF571" s="27"/>
      <c r="DG571" s="27"/>
      <c r="DH571" s="27"/>
      <c r="DI571" s="27"/>
      <c r="DJ571" s="27"/>
      <c r="DK571" s="27"/>
      <c r="DL571" s="27"/>
      <c r="DM571" s="27"/>
      <c r="DN571" s="27"/>
      <c r="DO571" s="27"/>
      <c r="DP571" s="27"/>
      <c r="DQ571" s="27"/>
      <c r="DR571" s="27"/>
      <c r="DS571" s="27"/>
      <c r="DT571" s="27"/>
      <c r="DU571" s="27"/>
      <c r="DV571" s="27"/>
      <c r="DW571" s="27"/>
      <c r="DX571" s="27"/>
      <c r="DY571" s="27"/>
      <c r="DZ571" s="27"/>
      <c r="EA571" s="27"/>
      <c r="EB571" s="27"/>
      <c r="EC571" s="27"/>
      <c r="ED571" s="27"/>
      <c r="EE571" s="27"/>
      <c r="EF571" s="27"/>
      <c r="EG571" s="27"/>
      <c r="EH571" s="27"/>
      <c r="EI571" s="27"/>
      <c r="EJ571" s="27"/>
      <c r="EK571" s="27"/>
      <c r="EL571" s="27"/>
      <c r="EM571" s="27"/>
      <c r="EN571" s="27"/>
      <c r="EO571" s="27"/>
      <c r="EP571" s="27"/>
      <c r="EQ571" s="27"/>
      <c r="ER571" s="27"/>
      <c r="ES571" s="27"/>
      <c r="ET571" s="27"/>
      <c r="EU571" s="27"/>
      <c r="EV571" s="27"/>
      <c r="EW571" s="27"/>
      <c r="EX571" s="27"/>
      <c r="EY571" s="27"/>
      <c r="EZ571" s="27"/>
      <c r="FA571" s="27"/>
      <c r="FB571" s="27"/>
      <c r="FC571" s="27"/>
      <c r="FD571" s="27"/>
      <c r="FE571" s="27"/>
      <c r="FF571" s="27"/>
      <c r="FG571" s="27"/>
      <c r="FH571" s="27"/>
      <c r="FI571" s="27"/>
      <c r="FJ571" s="27"/>
      <c r="FK571" s="27"/>
      <c r="FL571" s="27"/>
      <c r="FM571" s="27"/>
      <c r="FN571" s="27"/>
      <c r="FO571" s="27"/>
      <c r="FP571" s="27"/>
      <c r="FQ571" s="27"/>
      <c r="FR571" s="27"/>
      <c r="FS571" s="27"/>
      <c r="FT571" s="27"/>
      <c r="FU571" s="27"/>
      <c r="FV571" s="27"/>
      <c r="FW571" s="27"/>
      <c r="FX571" s="27"/>
      <c r="FY571" s="27"/>
      <c r="FZ571" s="27"/>
      <c r="GA571" s="27"/>
      <c r="GB571" s="27"/>
      <c r="GC571" s="27"/>
      <c r="GD571" s="27"/>
      <c r="GE571" s="27"/>
      <c r="GF571" s="27"/>
      <c r="GG571" s="27"/>
      <c r="GH571" s="27"/>
      <c r="GI571" s="27"/>
      <c r="GJ571" s="27"/>
      <c r="GK571" s="27"/>
      <c r="GL571" s="27"/>
      <c r="GM571" s="27"/>
      <c r="GN571" s="27"/>
    </row>
    <row r="572" spans="2:196" x14ac:dyDescent="0.25">
      <c r="B572" s="6" t="s">
        <v>433</v>
      </c>
      <c r="C572" s="243">
        <f>'1 уровень'!E2919</f>
        <v>0</v>
      </c>
      <c r="D572" s="243">
        <f>'1 уровень'!F2919</f>
        <v>0</v>
      </c>
      <c r="E572" s="243">
        <f>'1 уровень'!G2919</f>
        <v>0</v>
      </c>
      <c r="F572" s="244">
        <f>'1 уровень'!H2919</f>
        <v>0</v>
      </c>
      <c r="G572" s="311">
        <f>'1 уровень'!I2919</f>
        <v>0</v>
      </c>
      <c r="H572" s="311">
        <f>'1 уровень'!J2919</f>
        <v>0</v>
      </c>
      <c r="I572" s="281">
        <f>'1 уровень'!K2919</f>
        <v>0</v>
      </c>
      <c r="J572" s="281">
        <f>'1 уровень'!L2919</f>
        <v>0</v>
      </c>
      <c r="K572" s="281">
        <f>'1 уровень'!M2919</f>
        <v>0</v>
      </c>
      <c r="L572" s="281">
        <f>'1 уровень'!N2919</f>
        <v>0</v>
      </c>
      <c r="M572" s="281">
        <f>'1 уровень'!O2919</f>
        <v>0</v>
      </c>
      <c r="N572" s="281">
        <f>'1 уровень'!P2919</f>
        <v>0</v>
      </c>
      <c r="O572" s="267">
        <f>'1 уровень'!Q2919</f>
        <v>0</v>
      </c>
      <c r="P572" s="267">
        <f>'1 уровень'!R2919</f>
        <v>0</v>
      </c>
      <c r="Q572" s="267">
        <f>'1 уровень'!S2919</f>
        <v>0</v>
      </c>
      <c r="R572" s="267">
        <f>'1 уровень'!T2919</f>
        <v>0</v>
      </c>
      <c r="S572" s="267">
        <f>'1 уровень'!U2919</f>
        <v>0</v>
      </c>
      <c r="T572" s="267">
        <f>'1 уровень'!V2919</f>
        <v>0</v>
      </c>
      <c r="U572" s="310">
        <f>'1 уровень'!W2919</f>
        <v>0</v>
      </c>
      <c r="V572" s="267"/>
      <c r="W572" s="267"/>
      <c r="X572" s="243"/>
      <c r="Y572" s="243"/>
      <c r="Z572" s="243"/>
      <c r="AA572" s="35"/>
      <c r="AB572" s="35"/>
      <c r="AC572" s="35"/>
      <c r="AD572" s="225"/>
      <c r="AE572" s="27"/>
      <c r="AF572" s="27"/>
      <c r="AG572" s="27"/>
      <c r="AH572" s="27"/>
      <c r="AI572" s="27"/>
      <c r="AJ572" s="27"/>
      <c r="AK572" s="27"/>
      <c r="AL572" s="27"/>
      <c r="AM572" s="27"/>
      <c r="AN572" s="27"/>
      <c r="AO572" s="27"/>
      <c r="AP572" s="27"/>
      <c r="AQ572" s="27"/>
      <c r="AR572" s="27"/>
      <c r="AS572" s="27"/>
      <c r="AT572" s="27"/>
      <c r="AU572" s="27"/>
      <c r="AV572" s="27"/>
      <c r="AW572" s="27"/>
      <c r="AX572" s="27"/>
      <c r="AY572" s="27"/>
      <c r="AZ572" s="27"/>
      <c r="BA572" s="27"/>
      <c r="BB572" s="27"/>
      <c r="BC572" s="27"/>
      <c r="BD572" s="27"/>
      <c r="BE572" s="27"/>
      <c r="BF572" s="27"/>
      <c r="BG572" s="27"/>
      <c r="BH572" s="27"/>
      <c r="BI572" s="27"/>
      <c r="BJ572" s="27"/>
      <c r="BK572" s="27"/>
      <c r="BL572" s="27"/>
      <c r="BM572" s="27"/>
      <c r="BN572" s="27"/>
      <c r="BO572" s="27"/>
      <c r="BP572" s="27"/>
      <c r="BQ572" s="27"/>
      <c r="BR572" s="27"/>
      <c r="BS572" s="27"/>
      <c r="BT572" s="27"/>
      <c r="BU572" s="27"/>
      <c r="BV572" s="27"/>
      <c r="BW572" s="27"/>
      <c r="BX572" s="27"/>
      <c r="BY572" s="27"/>
      <c r="BZ572" s="27"/>
      <c r="CA572" s="27"/>
      <c r="CB572" s="27"/>
      <c r="CC572" s="27"/>
      <c r="CD572" s="27"/>
      <c r="CE572" s="27"/>
      <c r="CF572" s="27"/>
      <c r="CG572" s="27"/>
      <c r="CH572" s="27"/>
      <c r="CI572" s="27"/>
      <c r="CJ572" s="27"/>
      <c r="CK572" s="27"/>
      <c r="CL572" s="27"/>
      <c r="CM572" s="27"/>
      <c r="CN572" s="27"/>
      <c r="CO572" s="27"/>
      <c r="CP572" s="27"/>
      <c r="CQ572" s="27"/>
      <c r="CR572" s="27"/>
      <c r="CS572" s="27"/>
      <c r="CT572" s="27"/>
      <c r="CU572" s="27"/>
      <c r="CV572" s="27"/>
      <c r="CW572" s="27"/>
      <c r="CX572" s="27"/>
      <c r="CY572" s="27"/>
      <c r="CZ572" s="27"/>
      <c r="DA572" s="27"/>
      <c r="DB572" s="27"/>
      <c r="DC572" s="27"/>
      <c r="DD572" s="27"/>
      <c r="DE572" s="27"/>
      <c r="DF572" s="27"/>
      <c r="DG572" s="27"/>
      <c r="DH572" s="27"/>
      <c r="DI572" s="27"/>
      <c r="DJ572" s="27"/>
      <c r="DK572" s="27"/>
      <c r="DL572" s="27"/>
      <c r="DM572" s="27"/>
      <c r="DN572" s="27"/>
      <c r="DO572" s="27"/>
      <c r="DP572" s="27"/>
      <c r="DQ572" s="27"/>
      <c r="DR572" s="27"/>
      <c r="DS572" s="27"/>
      <c r="DT572" s="27"/>
      <c r="DU572" s="27"/>
      <c r="DV572" s="27"/>
      <c r="DW572" s="27"/>
      <c r="DX572" s="27"/>
      <c r="DY572" s="27"/>
      <c r="DZ572" s="27"/>
      <c r="EA572" s="27"/>
      <c r="EB572" s="27"/>
      <c r="EC572" s="27"/>
      <c r="ED572" s="27"/>
      <c r="EE572" s="27"/>
      <c r="EF572" s="27"/>
      <c r="EG572" s="27"/>
      <c r="EH572" s="27"/>
      <c r="EI572" s="27"/>
      <c r="EJ572" s="27"/>
      <c r="EK572" s="27"/>
      <c r="EL572" s="27"/>
      <c r="EM572" s="27"/>
      <c r="EN572" s="27"/>
      <c r="EO572" s="27"/>
      <c r="EP572" s="27"/>
      <c r="EQ572" s="27"/>
      <c r="ER572" s="27"/>
      <c r="ES572" s="27"/>
      <c r="ET572" s="27"/>
      <c r="EU572" s="27"/>
      <c r="EV572" s="27"/>
      <c r="EW572" s="27"/>
      <c r="EX572" s="27"/>
      <c r="EY572" s="27"/>
      <c r="EZ572" s="27"/>
      <c r="FA572" s="27"/>
      <c r="FB572" s="27"/>
      <c r="FC572" s="27"/>
      <c r="FD572" s="27"/>
      <c r="FE572" s="27"/>
      <c r="FF572" s="27"/>
      <c r="FG572" s="27"/>
      <c r="FH572" s="27"/>
      <c r="FI572" s="27"/>
      <c r="FJ572" s="27"/>
      <c r="FK572" s="27"/>
      <c r="FL572" s="27"/>
      <c r="FM572" s="27"/>
      <c r="FN572" s="27"/>
      <c r="FO572" s="27"/>
      <c r="FP572" s="27"/>
      <c r="FQ572" s="27"/>
      <c r="FR572" s="27"/>
      <c r="FS572" s="27"/>
      <c r="FT572" s="27"/>
      <c r="FU572" s="27"/>
      <c r="FV572" s="27"/>
      <c r="FW572" s="27"/>
      <c r="FX572" s="27"/>
      <c r="FY572" s="27"/>
      <c r="FZ572" s="27"/>
      <c r="GA572" s="27"/>
      <c r="GB572" s="27"/>
      <c r="GC572" s="27"/>
      <c r="GD572" s="27"/>
      <c r="GE572" s="27"/>
      <c r="GF572" s="27"/>
      <c r="GG572" s="27"/>
      <c r="GH572" s="27"/>
      <c r="GI572" s="27"/>
      <c r="GJ572" s="27"/>
      <c r="GK572" s="27"/>
      <c r="GL572" s="27"/>
      <c r="GM572" s="27"/>
      <c r="GN572" s="27"/>
    </row>
    <row r="573" spans="2:196" x14ac:dyDescent="0.25">
      <c r="B573" s="112" t="s">
        <v>451</v>
      </c>
      <c r="C573" s="243">
        <f>'1 уровень'!E2920</f>
        <v>0</v>
      </c>
      <c r="D573" s="243">
        <f>'1 уровень'!F2920</f>
        <v>0</v>
      </c>
      <c r="E573" s="243">
        <f>'1 уровень'!G2920</f>
        <v>0</v>
      </c>
      <c r="F573" s="244">
        <f>'1 уровень'!H2920</f>
        <v>0</v>
      </c>
      <c r="G573" s="311">
        <f>'1 уровень'!I2920</f>
        <v>0</v>
      </c>
      <c r="H573" s="311">
        <f>'1 уровень'!J2920</f>
        <v>0</v>
      </c>
      <c r="I573" s="281">
        <f>'1 уровень'!K2920</f>
        <v>0</v>
      </c>
      <c r="J573" s="281">
        <f>'1 уровень'!L2920</f>
        <v>0</v>
      </c>
      <c r="K573" s="281">
        <f>'1 уровень'!M2920</f>
        <v>0</v>
      </c>
      <c r="L573" s="281">
        <f>'1 уровень'!N2920</f>
        <v>0</v>
      </c>
      <c r="M573" s="281">
        <f>'1 уровень'!O2920</f>
        <v>0</v>
      </c>
      <c r="N573" s="281">
        <f>'1 уровень'!P2920</f>
        <v>0</v>
      </c>
      <c r="O573" s="267">
        <f>'1 уровень'!Q2920</f>
        <v>0</v>
      </c>
      <c r="P573" s="267">
        <f>'1 уровень'!R2920</f>
        <v>0</v>
      </c>
      <c r="Q573" s="267">
        <f>'1 уровень'!S2920</f>
        <v>0</v>
      </c>
      <c r="R573" s="267">
        <f>'1 уровень'!T2920</f>
        <v>0</v>
      </c>
      <c r="S573" s="267">
        <f>'1 уровень'!U2920</f>
        <v>0</v>
      </c>
      <c r="T573" s="267">
        <f>'1 уровень'!V2920</f>
        <v>0</v>
      </c>
      <c r="U573" s="310">
        <f>'1 уровень'!W2920</f>
        <v>0</v>
      </c>
      <c r="V573" s="267"/>
      <c r="W573" s="267"/>
      <c r="X573" s="243"/>
      <c r="Y573" s="243"/>
      <c r="Z573" s="243"/>
      <c r="AA573" s="35"/>
      <c r="AB573" s="35"/>
      <c r="AC573" s="35"/>
      <c r="AD573" s="225"/>
      <c r="AE573" s="27"/>
      <c r="AF573" s="27"/>
      <c r="AG573" s="27"/>
      <c r="AH573" s="27"/>
      <c r="AI573" s="27"/>
      <c r="AJ573" s="27"/>
      <c r="AK573" s="27"/>
      <c r="AL573" s="27"/>
      <c r="AM573" s="27"/>
      <c r="AN573" s="27"/>
      <c r="AO573" s="27"/>
      <c r="AP573" s="27"/>
      <c r="AQ573" s="27"/>
      <c r="AR573" s="27"/>
      <c r="AS573" s="27"/>
      <c r="AT573" s="27"/>
      <c r="AU573" s="27"/>
      <c r="AV573" s="27"/>
      <c r="AW573" s="27"/>
      <c r="AX573" s="27"/>
      <c r="AY573" s="27"/>
      <c r="AZ573" s="27"/>
      <c r="BA573" s="27"/>
      <c r="BB573" s="27"/>
      <c r="BC573" s="27"/>
      <c r="BD573" s="27"/>
      <c r="BE573" s="27"/>
      <c r="BF573" s="27"/>
      <c r="BG573" s="27"/>
      <c r="BH573" s="27"/>
      <c r="BI573" s="27"/>
      <c r="BJ573" s="27"/>
      <c r="BK573" s="27"/>
      <c r="BL573" s="27"/>
      <c r="BM573" s="27"/>
      <c r="BN573" s="27"/>
      <c r="BO573" s="27"/>
      <c r="BP573" s="27"/>
      <c r="BQ573" s="27"/>
      <c r="BR573" s="27"/>
      <c r="BS573" s="27"/>
      <c r="BT573" s="27"/>
      <c r="BU573" s="27"/>
      <c r="BV573" s="27"/>
      <c r="BW573" s="27"/>
      <c r="BX573" s="27"/>
      <c r="BY573" s="27"/>
      <c r="BZ573" s="27"/>
      <c r="CA573" s="27"/>
      <c r="CB573" s="27"/>
      <c r="CC573" s="27"/>
      <c r="CD573" s="27"/>
      <c r="CE573" s="27"/>
      <c r="CF573" s="27"/>
      <c r="CG573" s="27"/>
      <c r="CH573" s="27"/>
      <c r="CI573" s="27"/>
      <c r="CJ573" s="27"/>
      <c r="CK573" s="27"/>
      <c r="CL573" s="27"/>
      <c r="CM573" s="27"/>
      <c r="CN573" s="27"/>
      <c r="CO573" s="27"/>
      <c r="CP573" s="27"/>
      <c r="CQ573" s="27"/>
      <c r="CR573" s="27"/>
      <c r="CS573" s="27"/>
      <c r="CT573" s="27"/>
      <c r="CU573" s="27"/>
      <c r="CV573" s="27"/>
      <c r="CW573" s="27"/>
      <c r="CX573" s="27"/>
      <c r="CY573" s="27"/>
      <c r="CZ573" s="27"/>
      <c r="DA573" s="27"/>
      <c r="DB573" s="27"/>
      <c r="DC573" s="27"/>
      <c r="DD573" s="27"/>
      <c r="DE573" s="27"/>
      <c r="DF573" s="27"/>
      <c r="DG573" s="27"/>
      <c r="DH573" s="27"/>
      <c r="DI573" s="27"/>
      <c r="DJ573" s="27"/>
      <c r="DK573" s="27"/>
      <c r="DL573" s="27"/>
      <c r="DM573" s="27"/>
      <c r="DN573" s="27"/>
      <c r="DO573" s="27"/>
      <c r="DP573" s="27"/>
      <c r="DQ573" s="27"/>
      <c r="DR573" s="27"/>
      <c r="DS573" s="27"/>
      <c r="DT573" s="27"/>
      <c r="DU573" s="27"/>
      <c r="DV573" s="27"/>
      <c r="DW573" s="27"/>
      <c r="DX573" s="27"/>
      <c r="DY573" s="27"/>
      <c r="DZ573" s="27"/>
      <c r="EA573" s="27"/>
      <c r="EB573" s="27"/>
      <c r="EC573" s="27"/>
      <c r="ED573" s="27"/>
      <c r="EE573" s="27"/>
      <c r="EF573" s="27"/>
      <c r="EG573" s="27"/>
      <c r="EH573" s="27"/>
      <c r="EI573" s="27"/>
      <c r="EJ573" s="27"/>
      <c r="EK573" s="27"/>
      <c r="EL573" s="27"/>
      <c r="EM573" s="27"/>
      <c r="EN573" s="27"/>
      <c r="EO573" s="27"/>
      <c r="EP573" s="27"/>
      <c r="EQ573" s="27"/>
      <c r="ER573" s="27"/>
      <c r="ES573" s="27"/>
      <c r="ET573" s="27"/>
      <c r="EU573" s="27"/>
      <c r="EV573" s="27"/>
      <c r="EW573" s="27"/>
      <c r="EX573" s="27"/>
      <c r="EY573" s="27"/>
      <c r="EZ573" s="27"/>
      <c r="FA573" s="27"/>
      <c r="FB573" s="27"/>
      <c r="FC573" s="27"/>
      <c r="FD573" s="27"/>
      <c r="FE573" s="27"/>
      <c r="FF573" s="27"/>
      <c r="FG573" s="27"/>
      <c r="FH573" s="27"/>
      <c r="FI573" s="27"/>
      <c r="FJ573" s="27"/>
      <c r="FK573" s="27"/>
      <c r="FL573" s="27"/>
      <c r="FM573" s="27"/>
      <c r="FN573" s="27"/>
      <c r="FO573" s="27"/>
      <c r="FP573" s="27"/>
      <c r="FQ573" s="27"/>
      <c r="FR573" s="27"/>
      <c r="FS573" s="27"/>
      <c r="FT573" s="27"/>
      <c r="FU573" s="27"/>
      <c r="FV573" s="27"/>
      <c r="FW573" s="27"/>
      <c r="FX573" s="27"/>
      <c r="FY573" s="27"/>
      <c r="FZ573" s="27"/>
      <c r="GA573" s="27"/>
      <c r="GB573" s="27"/>
      <c r="GC573" s="27"/>
      <c r="GD573" s="27"/>
      <c r="GE573" s="27"/>
      <c r="GF573" s="27"/>
      <c r="GG573" s="27"/>
      <c r="GH573" s="27"/>
      <c r="GI573" s="27"/>
      <c r="GJ573" s="27"/>
      <c r="GK573" s="27"/>
      <c r="GL573" s="27"/>
      <c r="GM573" s="27"/>
      <c r="GN573" s="27"/>
    </row>
    <row r="574" spans="2:196" x14ac:dyDescent="0.25">
      <c r="B574" s="100" t="s">
        <v>262</v>
      </c>
      <c r="C574" s="243">
        <f>'1 уровень'!E2921</f>
        <v>0</v>
      </c>
      <c r="D574" s="243">
        <f>'1 уровень'!F2921</f>
        <v>0</v>
      </c>
      <c r="E574" s="243">
        <f>'1 уровень'!G2921</f>
        <v>0</v>
      </c>
      <c r="F574" s="244">
        <f>'1 уровень'!H2921</f>
        <v>0</v>
      </c>
      <c r="G574" s="311">
        <f>'1 уровень'!I2921</f>
        <v>0</v>
      </c>
      <c r="H574" s="311">
        <f>'1 уровень'!J2921</f>
        <v>0</v>
      </c>
      <c r="I574" s="281">
        <f>'1 уровень'!K2921</f>
        <v>0</v>
      </c>
      <c r="J574" s="281">
        <f>'1 уровень'!L2921</f>
        <v>0</v>
      </c>
      <c r="K574" s="281">
        <f>'1 уровень'!M2921</f>
        <v>0</v>
      </c>
      <c r="L574" s="281">
        <f>'1 уровень'!N2921</f>
        <v>0</v>
      </c>
      <c r="M574" s="281">
        <f>'1 уровень'!O2921</f>
        <v>0</v>
      </c>
      <c r="N574" s="281">
        <f>'1 уровень'!P2921</f>
        <v>0</v>
      </c>
      <c r="O574" s="267">
        <f>'1 уровень'!Q2921</f>
        <v>0</v>
      </c>
      <c r="P574" s="267">
        <f>'1 уровень'!R2921</f>
        <v>0</v>
      </c>
      <c r="Q574" s="267">
        <f>'1 уровень'!S2921</f>
        <v>0</v>
      </c>
      <c r="R574" s="267">
        <f>'1 уровень'!T2921</f>
        <v>0</v>
      </c>
      <c r="S574" s="267">
        <f>'1 уровень'!U2921</f>
        <v>0</v>
      </c>
      <c r="T574" s="267">
        <f>'1 уровень'!V2921</f>
        <v>0</v>
      </c>
      <c r="U574" s="310">
        <f>'1 уровень'!W2921</f>
        <v>0</v>
      </c>
      <c r="V574" s="267"/>
      <c r="W574" s="267"/>
      <c r="X574" s="243"/>
      <c r="Y574" s="243"/>
      <c r="Z574" s="243"/>
      <c r="AA574" s="35"/>
      <c r="AB574" s="35"/>
      <c r="AC574" s="35"/>
      <c r="AD574" s="225"/>
      <c r="AE574" s="27"/>
      <c r="AF574" s="27"/>
      <c r="AG574" s="27"/>
      <c r="AH574" s="27"/>
      <c r="AI574" s="27"/>
      <c r="AJ574" s="27"/>
      <c r="AK574" s="27"/>
      <c r="AL574" s="27"/>
      <c r="AM574" s="27"/>
      <c r="AN574" s="27"/>
      <c r="AO574" s="27"/>
      <c r="AP574" s="27"/>
      <c r="AQ574" s="27"/>
      <c r="AR574" s="27"/>
      <c r="AS574" s="27"/>
      <c r="AT574" s="27"/>
      <c r="AU574" s="27"/>
      <c r="AV574" s="27"/>
      <c r="AW574" s="27"/>
      <c r="AX574" s="27"/>
      <c r="AY574" s="27"/>
      <c r="AZ574" s="27"/>
      <c r="BA574" s="27"/>
      <c r="BB574" s="27"/>
      <c r="BC574" s="27"/>
      <c r="BD574" s="27"/>
      <c r="BE574" s="27"/>
      <c r="BF574" s="27"/>
      <c r="BG574" s="27"/>
      <c r="BH574" s="27"/>
      <c r="BI574" s="27"/>
      <c r="BJ574" s="27"/>
      <c r="BK574" s="27"/>
      <c r="BL574" s="27"/>
      <c r="BM574" s="27"/>
      <c r="BN574" s="27"/>
      <c r="BO574" s="27"/>
      <c r="BP574" s="27"/>
      <c r="BQ574" s="27"/>
      <c r="BR574" s="27"/>
      <c r="BS574" s="27"/>
      <c r="BT574" s="27"/>
      <c r="BU574" s="27"/>
      <c r="BV574" s="27"/>
      <c r="BW574" s="27"/>
      <c r="BX574" s="27"/>
      <c r="BY574" s="27"/>
      <c r="BZ574" s="27"/>
      <c r="CA574" s="27"/>
      <c r="CB574" s="27"/>
      <c r="CC574" s="27"/>
      <c r="CD574" s="27"/>
      <c r="CE574" s="27"/>
      <c r="CF574" s="27"/>
      <c r="CG574" s="27"/>
      <c r="CH574" s="27"/>
      <c r="CI574" s="27"/>
      <c r="CJ574" s="27"/>
      <c r="CK574" s="27"/>
      <c r="CL574" s="27"/>
      <c r="CM574" s="27"/>
      <c r="CN574" s="27"/>
      <c r="CO574" s="27"/>
      <c r="CP574" s="27"/>
      <c r="CQ574" s="27"/>
      <c r="CR574" s="27"/>
      <c r="CS574" s="27"/>
      <c r="CT574" s="27"/>
      <c r="CU574" s="27"/>
      <c r="CV574" s="27"/>
      <c r="CW574" s="27"/>
      <c r="CX574" s="27"/>
      <c r="CY574" s="27"/>
      <c r="CZ574" s="27"/>
      <c r="DA574" s="27"/>
      <c r="DB574" s="27"/>
      <c r="DC574" s="27"/>
      <c r="DD574" s="27"/>
      <c r="DE574" s="27"/>
      <c r="DF574" s="27"/>
      <c r="DG574" s="27"/>
      <c r="DH574" s="27"/>
      <c r="DI574" s="27"/>
      <c r="DJ574" s="27"/>
      <c r="DK574" s="27"/>
      <c r="DL574" s="27"/>
      <c r="DM574" s="27"/>
      <c r="DN574" s="27"/>
      <c r="DO574" s="27"/>
      <c r="DP574" s="27"/>
      <c r="DQ574" s="27"/>
      <c r="DR574" s="27"/>
      <c r="DS574" s="27"/>
      <c r="DT574" s="27"/>
      <c r="DU574" s="27"/>
      <c r="DV574" s="27"/>
      <c r="DW574" s="27"/>
      <c r="DX574" s="27"/>
      <c r="DY574" s="27"/>
      <c r="DZ574" s="27"/>
      <c r="EA574" s="27"/>
      <c r="EB574" s="27"/>
      <c r="EC574" s="27"/>
      <c r="ED574" s="27"/>
      <c r="EE574" s="27"/>
      <c r="EF574" s="27"/>
      <c r="EG574" s="27"/>
      <c r="EH574" s="27"/>
      <c r="EI574" s="27"/>
      <c r="EJ574" s="27"/>
      <c r="EK574" s="27"/>
      <c r="EL574" s="27"/>
      <c r="EM574" s="27"/>
      <c r="EN574" s="27"/>
      <c r="EO574" s="27"/>
      <c r="EP574" s="27"/>
      <c r="EQ574" s="27"/>
      <c r="ER574" s="27"/>
      <c r="ES574" s="27"/>
      <c r="ET574" s="27"/>
      <c r="EU574" s="27"/>
      <c r="EV574" s="27"/>
      <c r="EW574" s="27"/>
      <c r="EX574" s="27"/>
      <c r="EY574" s="27"/>
      <c r="EZ574" s="27"/>
      <c r="FA574" s="27"/>
      <c r="FB574" s="27"/>
      <c r="FC574" s="27"/>
      <c r="FD574" s="27"/>
      <c r="FE574" s="27"/>
      <c r="FF574" s="27"/>
      <c r="FG574" s="27"/>
      <c r="FH574" s="27"/>
      <c r="FI574" s="27"/>
      <c r="FJ574" s="27"/>
      <c r="FK574" s="27"/>
      <c r="FL574" s="27"/>
      <c r="FM574" s="27"/>
      <c r="FN574" s="27"/>
      <c r="FO574" s="27"/>
      <c r="FP574" s="27"/>
      <c r="FQ574" s="27"/>
      <c r="FR574" s="27"/>
      <c r="FS574" s="27"/>
      <c r="FT574" s="27"/>
      <c r="FU574" s="27"/>
      <c r="FV574" s="27"/>
      <c r="FW574" s="27"/>
      <c r="FX574" s="27"/>
      <c r="FY574" s="27"/>
      <c r="FZ574" s="27"/>
      <c r="GA574" s="27"/>
      <c r="GB574" s="27"/>
      <c r="GC574" s="27"/>
      <c r="GD574" s="27"/>
      <c r="GE574" s="27"/>
      <c r="GF574" s="27"/>
      <c r="GG574" s="27"/>
      <c r="GH574" s="27"/>
      <c r="GI574" s="27"/>
      <c r="GJ574" s="27"/>
      <c r="GK574" s="27"/>
      <c r="GL574" s="27"/>
      <c r="GM574" s="27"/>
      <c r="GN574" s="27"/>
    </row>
    <row r="575" spans="2:196" ht="30" x14ac:dyDescent="0.25">
      <c r="B575" s="102" t="s">
        <v>424</v>
      </c>
      <c r="C575" s="243">
        <f>'1 уровень'!E2922</f>
        <v>0</v>
      </c>
      <c r="D575" s="243">
        <f>'1 уровень'!F2922</f>
        <v>0</v>
      </c>
      <c r="E575" s="243">
        <f>'1 уровень'!G2922</f>
        <v>0</v>
      </c>
      <c r="F575" s="244">
        <f>'1 уровень'!H2922</f>
        <v>0</v>
      </c>
      <c r="G575" s="311">
        <f>'1 уровень'!I2922</f>
        <v>0</v>
      </c>
      <c r="H575" s="311">
        <f>'1 уровень'!J2922</f>
        <v>0</v>
      </c>
      <c r="I575" s="281">
        <f>'1 уровень'!K2922</f>
        <v>0</v>
      </c>
      <c r="J575" s="281">
        <f>'1 уровень'!L2922</f>
        <v>0</v>
      </c>
      <c r="K575" s="281">
        <f>'1 уровень'!M2922</f>
        <v>0</v>
      </c>
      <c r="L575" s="281">
        <f>'1 уровень'!N2922</f>
        <v>0</v>
      </c>
      <c r="M575" s="281">
        <f>'1 уровень'!O2922</f>
        <v>0</v>
      </c>
      <c r="N575" s="281">
        <f>'1 уровень'!P2922</f>
        <v>0</v>
      </c>
      <c r="O575" s="267">
        <f>'1 уровень'!Q2922</f>
        <v>0</v>
      </c>
      <c r="P575" s="267">
        <f>'1 уровень'!R2922</f>
        <v>0</v>
      </c>
      <c r="Q575" s="267">
        <f>'1 уровень'!S2922</f>
        <v>0</v>
      </c>
      <c r="R575" s="267">
        <f>'1 уровень'!T2922</f>
        <v>0</v>
      </c>
      <c r="S575" s="267">
        <f>'1 уровень'!U2922</f>
        <v>0</v>
      </c>
      <c r="T575" s="267">
        <f>'1 уровень'!V2922</f>
        <v>0</v>
      </c>
      <c r="U575" s="310">
        <f>'1 уровень'!W2922</f>
        <v>0</v>
      </c>
      <c r="V575" s="267"/>
      <c r="W575" s="267"/>
      <c r="X575" s="243"/>
      <c r="Y575" s="243"/>
      <c r="Z575" s="243"/>
      <c r="AA575" s="35"/>
      <c r="AB575" s="35"/>
      <c r="AC575" s="35"/>
      <c r="AD575" s="225"/>
      <c r="AE575" s="27"/>
      <c r="AF575" s="27"/>
      <c r="AG575" s="27"/>
      <c r="AH575" s="27"/>
      <c r="AI575" s="27"/>
      <c r="AJ575" s="27"/>
      <c r="AK575" s="27"/>
      <c r="AL575" s="27"/>
      <c r="AM575" s="27"/>
      <c r="AN575" s="27"/>
      <c r="AO575" s="27"/>
      <c r="AP575" s="27"/>
      <c r="AQ575" s="27"/>
      <c r="AR575" s="27"/>
      <c r="AS575" s="27"/>
      <c r="AT575" s="27"/>
      <c r="AU575" s="27"/>
      <c r="AV575" s="27"/>
      <c r="AW575" s="27"/>
      <c r="AX575" s="27"/>
      <c r="AY575" s="27"/>
      <c r="AZ575" s="27"/>
      <c r="BA575" s="27"/>
      <c r="BB575" s="27"/>
      <c r="BC575" s="27"/>
      <c r="BD575" s="27"/>
      <c r="BE575" s="27"/>
      <c r="BF575" s="27"/>
      <c r="BG575" s="27"/>
      <c r="BH575" s="27"/>
      <c r="BI575" s="27"/>
      <c r="BJ575" s="27"/>
      <c r="BK575" s="27"/>
      <c r="BL575" s="27"/>
      <c r="BM575" s="27"/>
      <c r="BN575" s="27"/>
      <c r="BO575" s="27"/>
      <c r="BP575" s="27"/>
      <c r="BQ575" s="27"/>
      <c r="BR575" s="27"/>
      <c r="BS575" s="27"/>
      <c r="BT575" s="27"/>
      <c r="BU575" s="27"/>
      <c r="BV575" s="27"/>
      <c r="BW575" s="27"/>
      <c r="BX575" s="27"/>
      <c r="BY575" s="27"/>
      <c r="BZ575" s="27"/>
      <c r="CA575" s="27"/>
      <c r="CB575" s="27"/>
      <c r="CC575" s="27"/>
      <c r="CD575" s="27"/>
      <c r="CE575" s="27"/>
      <c r="CF575" s="27"/>
      <c r="CG575" s="27"/>
      <c r="CH575" s="27"/>
      <c r="CI575" s="27"/>
      <c r="CJ575" s="27"/>
      <c r="CK575" s="27"/>
      <c r="CL575" s="27"/>
      <c r="CM575" s="27"/>
      <c r="CN575" s="27"/>
      <c r="CO575" s="27"/>
      <c r="CP575" s="27"/>
      <c r="CQ575" s="27"/>
      <c r="CR575" s="27"/>
      <c r="CS575" s="27"/>
      <c r="CT575" s="27"/>
      <c r="CU575" s="27"/>
      <c r="CV575" s="27"/>
      <c r="CW575" s="27"/>
      <c r="CX575" s="27"/>
      <c r="CY575" s="27"/>
      <c r="CZ575" s="27"/>
      <c r="DA575" s="27"/>
      <c r="DB575" s="27"/>
      <c r="DC575" s="27"/>
      <c r="DD575" s="27"/>
      <c r="DE575" s="27"/>
      <c r="DF575" s="27"/>
      <c r="DG575" s="27"/>
      <c r="DH575" s="27"/>
      <c r="DI575" s="27"/>
      <c r="DJ575" s="27"/>
      <c r="DK575" s="27"/>
      <c r="DL575" s="27"/>
      <c r="DM575" s="27"/>
      <c r="DN575" s="27"/>
      <c r="DO575" s="27"/>
      <c r="DP575" s="27"/>
      <c r="DQ575" s="27"/>
      <c r="DR575" s="27"/>
      <c r="DS575" s="27"/>
      <c r="DT575" s="27"/>
      <c r="DU575" s="27"/>
      <c r="DV575" s="27"/>
      <c r="DW575" s="27"/>
      <c r="DX575" s="27"/>
      <c r="DY575" s="27"/>
      <c r="DZ575" s="27"/>
      <c r="EA575" s="27"/>
      <c r="EB575" s="27"/>
      <c r="EC575" s="27"/>
      <c r="ED575" s="27"/>
      <c r="EE575" s="27"/>
      <c r="EF575" s="27"/>
      <c r="EG575" s="27"/>
      <c r="EH575" s="27"/>
      <c r="EI575" s="27"/>
      <c r="EJ575" s="27"/>
      <c r="EK575" s="27"/>
      <c r="EL575" s="27"/>
      <c r="EM575" s="27"/>
      <c r="EN575" s="27"/>
      <c r="EO575" s="27"/>
      <c r="EP575" s="27"/>
      <c r="EQ575" s="27"/>
      <c r="ER575" s="27"/>
      <c r="ES575" s="27"/>
      <c r="ET575" s="27"/>
      <c r="EU575" s="27"/>
      <c r="EV575" s="27"/>
      <c r="EW575" s="27"/>
      <c r="EX575" s="27"/>
      <c r="EY575" s="27"/>
      <c r="EZ575" s="27"/>
      <c r="FA575" s="27"/>
      <c r="FB575" s="27"/>
      <c r="FC575" s="27"/>
      <c r="FD575" s="27"/>
      <c r="FE575" s="27"/>
      <c r="FF575" s="27"/>
      <c r="FG575" s="27"/>
      <c r="FH575" s="27"/>
      <c r="FI575" s="27"/>
      <c r="FJ575" s="27"/>
      <c r="FK575" s="27"/>
      <c r="FL575" s="27"/>
      <c r="FM575" s="27"/>
      <c r="FN575" s="27"/>
      <c r="FO575" s="27"/>
      <c r="FP575" s="27"/>
      <c r="FQ575" s="27"/>
      <c r="FR575" s="27"/>
      <c r="FS575" s="27"/>
      <c r="FT575" s="27"/>
      <c r="FU575" s="27"/>
      <c r="FV575" s="27"/>
      <c r="FW575" s="27"/>
      <c r="FX575" s="27"/>
      <c r="FY575" s="27"/>
      <c r="FZ575" s="27"/>
      <c r="GA575" s="27"/>
      <c r="GB575" s="27"/>
      <c r="GC575" s="27"/>
      <c r="GD575" s="27"/>
      <c r="GE575" s="27"/>
      <c r="GF575" s="27"/>
      <c r="GG575" s="27"/>
      <c r="GH575" s="27"/>
      <c r="GI575" s="27"/>
      <c r="GJ575" s="27"/>
      <c r="GK575" s="27"/>
      <c r="GL575" s="27"/>
      <c r="GM575" s="27"/>
      <c r="GN575" s="27"/>
    </row>
    <row r="576" spans="2:196" ht="47.25" x14ac:dyDescent="0.25">
      <c r="B576" s="124" t="s">
        <v>435</v>
      </c>
      <c r="C576" s="243">
        <f>'1 уровень'!E2923</f>
        <v>0</v>
      </c>
      <c r="D576" s="243">
        <f>'1 уровень'!F2923</f>
        <v>0</v>
      </c>
      <c r="E576" s="243">
        <f>'1 уровень'!G2923</f>
        <v>0</v>
      </c>
      <c r="F576" s="244">
        <f>'1 уровень'!H2923</f>
        <v>0</v>
      </c>
      <c r="G576" s="311">
        <f>'1 уровень'!I2923</f>
        <v>0</v>
      </c>
      <c r="H576" s="311">
        <f>'1 уровень'!J2923</f>
        <v>0</v>
      </c>
      <c r="I576" s="281">
        <f>'1 уровень'!K2923</f>
        <v>0</v>
      </c>
      <c r="J576" s="281">
        <f>'1 уровень'!L2923</f>
        <v>0</v>
      </c>
      <c r="K576" s="281">
        <f>'1 уровень'!M2923</f>
        <v>0</v>
      </c>
      <c r="L576" s="281">
        <f>'1 уровень'!N2923</f>
        <v>0</v>
      </c>
      <c r="M576" s="281">
        <f>'1 уровень'!O2923</f>
        <v>0</v>
      </c>
      <c r="N576" s="281">
        <f>'1 уровень'!P2923</f>
        <v>0</v>
      </c>
      <c r="O576" s="267">
        <f>'1 уровень'!Q2923</f>
        <v>0</v>
      </c>
      <c r="P576" s="267">
        <f>'1 уровень'!R2923</f>
        <v>0</v>
      </c>
      <c r="Q576" s="267">
        <f>'1 уровень'!S2923</f>
        <v>0</v>
      </c>
      <c r="R576" s="267">
        <f>'1 уровень'!T2923</f>
        <v>0</v>
      </c>
      <c r="S576" s="267">
        <f>'1 уровень'!U2923</f>
        <v>0</v>
      </c>
      <c r="T576" s="267">
        <f>'1 уровень'!V2923</f>
        <v>0</v>
      </c>
      <c r="U576" s="310">
        <f>'1 уровень'!W2923</f>
        <v>0</v>
      </c>
      <c r="V576" s="267"/>
      <c r="W576" s="267"/>
      <c r="X576" s="243"/>
      <c r="Y576" s="243"/>
      <c r="Z576" s="243"/>
      <c r="AA576" s="35"/>
      <c r="AB576" s="35"/>
      <c r="AC576" s="35"/>
      <c r="AD576" s="225"/>
      <c r="AE576" s="27"/>
      <c r="AF576" s="27"/>
      <c r="AG576" s="27"/>
      <c r="AH576" s="27"/>
      <c r="AI576" s="27"/>
      <c r="AJ576" s="27"/>
      <c r="AK576" s="27"/>
      <c r="AL576" s="27"/>
      <c r="AM576" s="27"/>
      <c r="AN576" s="27"/>
      <c r="AO576" s="27"/>
      <c r="AP576" s="27"/>
      <c r="AQ576" s="27"/>
      <c r="AR576" s="27"/>
      <c r="AS576" s="27"/>
      <c r="AT576" s="27"/>
      <c r="AU576" s="27"/>
      <c r="AV576" s="27"/>
      <c r="AW576" s="27"/>
      <c r="AX576" s="27"/>
      <c r="AY576" s="27"/>
      <c r="AZ576" s="27"/>
      <c r="BA576" s="27"/>
      <c r="BB576" s="27"/>
      <c r="BC576" s="27"/>
      <c r="BD576" s="27"/>
      <c r="BE576" s="27"/>
      <c r="BF576" s="27"/>
      <c r="BG576" s="27"/>
      <c r="BH576" s="27"/>
      <c r="BI576" s="27"/>
      <c r="BJ576" s="27"/>
      <c r="BK576" s="27"/>
      <c r="BL576" s="27"/>
      <c r="BM576" s="27"/>
      <c r="BN576" s="27"/>
      <c r="BO576" s="27"/>
      <c r="BP576" s="27"/>
      <c r="BQ576" s="27"/>
      <c r="BR576" s="27"/>
      <c r="BS576" s="27"/>
      <c r="BT576" s="27"/>
      <c r="BU576" s="27"/>
      <c r="BV576" s="27"/>
      <c r="BW576" s="27"/>
      <c r="BX576" s="27"/>
      <c r="BY576" s="27"/>
      <c r="BZ576" s="27"/>
      <c r="CA576" s="27"/>
      <c r="CB576" s="27"/>
      <c r="CC576" s="27"/>
      <c r="CD576" s="27"/>
      <c r="CE576" s="27"/>
      <c r="CF576" s="27"/>
      <c r="CG576" s="27"/>
      <c r="CH576" s="27"/>
      <c r="CI576" s="27"/>
      <c r="CJ576" s="27"/>
      <c r="CK576" s="27"/>
      <c r="CL576" s="27"/>
      <c r="CM576" s="27"/>
      <c r="CN576" s="27"/>
      <c r="CO576" s="27"/>
      <c r="CP576" s="27"/>
      <c r="CQ576" s="27"/>
      <c r="CR576" s="27"/>
      <c r="CS576" s="27"/>
      <c r="CT576" s="27"/>
      <c r="CU576" s="27"/>
      <c r="CV576" s="27"/>
      <c r="CW576" s="27"/>
      <c r="CX576" s="27"/>
      <c r="CY576" s="27"/>
      <c r="CZ576" s="27"/>
      <c r="DA576" s="27"/>
      <c r="DB576" s="27"/>
      <c r="DC576" s="27"/>
      <c r="DD576" s="27"/>
      <c r="DE576" s="27"/>
      <c r="DF576" s="27"/>
      <c r="DG576" s="27"/>
      <c r="DH576" s="27"/>
      <c r="DI576" s="27"/>
      <c r="DJ576" s="27"/>
      <c r="DK576" s="27"/>
      <c r="DL576" s="27"/>
      <c r="DM576" s="27"/>
      <c r="DN576" s="27"/>
      <c r="DO576" s="27"/>
      <c r="DP576" s="27"/>
      <c r="DQ576" s="27"/>
      <c r="DR576" s="27"/>
      <c r="DS576" s="27"/>
      <c r="DT576" s="27"/>
      <c r="DU576" s="27"/>
      <c r="DV576" s="27"/>
      <c r="DW576" s="27"/>
      <c r="DX576" s="27"/>
      <c r="DY576" s="27"/>
      <c r="DZ576" s="27"/>
      <c r="EA576" s="27"/>
      <c r="EB576" s="27"/>
      <c r="EC576" s="27"/>
      <c r="ED576" s="27"/>
      <c r="EE576" s="27"/>
      <c r="EF576" s="27"/>
      <c r="EG576" s="27"/>
      <c r="EH576" s="27"/>
      <c r="EI576" s="27"/>
      <c r="EJ576" s="27"/>
      <c r="EK576" s="27"/>
      <c r="EL576" s="27"/>
      <c r="EM576" s="27"/>
      <c r="EN576" s="27"/>
      <c r="EO576" s="27"/>
      <c r="EP576" s="27"/>
      <c r="EQ576" s="27"/>
      <c r="ER576" s="27"/>
      <c r="ES576" s="27"/>
      <c r="ET576" s="27"/>
      <c r="EU576" s="27"/>
      <c r="EV576" s="27"/>
      <c r="EW576" s="27"/>
      <c r="EX576" s="27"/>
      <c r="EY576" s="27"/>
      <c r="EZ576" s="27"/>
      <c r="FA576" s="27"/>
      <c r="FB576" s="27"/>
      <c r="FC576" s="27"/>
      <c r="FD576" s="27"/>
      <c r="FE576" s="27"/>
      <c r="FF576" s="27"/>
      <c r="FG576" s="27"/>
      <c r="FH576" s="27"/>
      <c r="FI576" s="27"/>
      <c r="FJ576" s="27"/>
      <c r="FK576" s="27"/>
      <c r="FL576" s="27"/>
      <c r="FM576" s="27"/>
      <c r="FN576" s="27"/>
      <c r="FO576" s="27"/>
      <c r="FP576" s="27"/>
      <c r="FQ576" s="27"/>
      <c r="FR576" s="27"/>
      <c r="FS576" s="27"/>
      <c r="FT576" s="27"/>
      <c r="FU576" s="27"/>
      <c r="FV576" s="27"/>
      <c r="FW576" s="27"/>
      <c r="FX576" s="27"/>
      <c r="FY576" s="27"/>
      <c r="FZ576" s="27"/>
      <c r="GA576" s="27"/>
      <c r="GB576" s="27"/>
      <c r="GC576" s="27"/>
      <c r="GD576" s="27"/>
      <c r="GE576" s="27"/>
      <c r="GF576" s="27"/>
      <c r="GG576" s="27"/>
      <c r="GH576" s="27"/>
      <c r="GI576" s="27"/>
      <c r="GJ576" s="27"/>
      <c r="GK576" s="27"/>
      <c r="GL576" s="27"/>
      <c r="GM576" s="27"/>
      <c r="GN576" s="27"/>
    </row>
    <row r="577" spans="1:196" ht="30" x14ac:dyDescent="0.25">
      <c r="B577" s="102" t="s">
        <v>436</v>
      </c>
      <c r="C577" s="243">
        <f>'1 уровень'!E2924</f>
        <v>0</v>
      </c>
      <c r="D577" s="243">
        <f>'1 уровень'!F2924</f>
        <v>0</v>
      </c>
      <c r="E577" s="243">
        <f>'1 уровень'!G2924</f>
        <v>0</v>
      </c>
      <c r="F577" s="244">
        <f>'1 уровень'!H2924</f>
        <v>0</v>
      </c>
      <c r="G577" s="311">
        <f>'1 уровень'!I2924</f>
        <v>0</v>
      </c>
      <c r="H577" s="311">
        <f>'1 уровень'!J2924</f>
        <v>0</v>
      </c>
      <c r="I577" s="281">
        <f>'1 уровень'!K2924</f>
        <v>0</v>
      </c>
      <c r="J577" s="281">
        <f>'1 уровень'!L2924</f>
        <v>0</v>
      </c>
      <c r="K577" s="281">
        <f>'1 уровень'!M2924</f>
        <v>0</v>
      </c>
      <c r="L577" s="281">
        <f>'1 уровень'!N2924</f>
        <v>0</v>
      </c>
      <c r="M577" s="281">
        <f>'1 уровень'!O2924</f>
        <v>0</v>
      </c>
      <c r="N577" s="281">
        <f>'1 уровень'!P2924</f>
        <v>0</v>
      </c>
      <c r="O577" s="267">
        <f>'1 уровень'!Q2924</f>
        <v>0</v>
      </c>
      <c r="P577" s="267">
        <f>'1 уровень'!R2924</f>
        <v>0</v>
      </c>
      <c r="Q577" s="267">
        <f>'1 уровень'!S2924</f>
        <v>0</v>
      </c>
      <c r="R577" s="267">
        <f>'1 уровень'!T2924</f>
        <v>0</v>
      </c>
      <c r="S577" s="267">
        <f>'1 уровень'!U2924</f>
        <v>0</v>
      </c>
      <c r="T577" s="267">
        <f>'1 уровень'!V2924</f>
        <v>0</v>
      </c>
      <c r="U577" s="310">
        <f>'1 уровень'!W2924</f>
        <v>0</v>
      </c>
      <c r="V577" s="267"/>
      <c r="W577" s="267"/>
      <c r="X577" s="243"/>
      <c r="Y577" s="243"/>
      <c r="Z577" s="243"/>
      <c r="AA577" s="35"/>
      <c r="AB577" s="35"/>
      <c r="AC577" s="35"/>
      <c r="AD577" s="225"/>
      <c r="AE577" s="27"/>
      <c r="AF577" s="27"/>
      <c r="AG577" s="27"/>
      <c r="AH577" s="27"/>
      <c r="AI577" s="27"/>
      <c r="AJ577" s="27"/>
      <c r="AK577" s="27"/>
      <c r="AL577" s="27"/>
      <c r="AM577" s="27"/>
      <c r="AN577" s="27"/>
      <c r="AO577" s="27"/>
      <c r="AP577" s="27"/>
      <c r="AQ577" s="27"/>
      <c r="AR577" s="27"/>
      <c r="AS577" s="27"/>
      <c r="AT577" s="27"/>
      <c r="AU577" s="27"/>
      <c r="AV577" s="27"/>
      <c r="AW577" s="27"/>
      <c r="AX577" s="27"/>
      <c r="AY577" s="27"/>
      <c r="AZ577" s="27"/>
      <c r="BA577" s="27"/>
      <c r="BB577" s="27"/>
      <c r="BC577" s="27"/>
      <c r="BD577" s="27"/>
      <c r="BE577" s="27"/>
      <c r="BF577" s="27"/>
      <c r="BG577" s="27"/>
      <c r="BH577" s="27"/>
      <c r="BI577" s="27"/>
      <c r="BJ577" s="27"/>
      <c r="BK577" s="27"/>
      <c r="BL577" s="27"/>
      <c r="BM577" s="27"/>
      <c r="BN577" s="27"/>
      <c r="BO577" s="27"/>
      <c r="BP577" s="27"/>
      <c r="BQ577" s="27"/>
      <c r="BR577" s="27"/>
      <c r="BS577" s="27"/>
      <c r="BT577" s="27"/>
      <c r="BU577" s="27"/>
      <c r="BV577" s="27"/>
      <c r="BW577" s="27"/>
      <c r="BX577" s="27"/>
      <c r="BY577" s="27"/>
      <c r="BZ577" s="27"/>
      <c r="CA577" s="27"/>
      <c r="CB577" s="27"/>
      <c r="CC577" s="27"/>
      <c r="CD577" s="27"/>
      <c r="CE577" s="27"/>
      <c r="CF577" s="27"/>
      <c r="CG577" s="27"/>
      <c r="CH577" s="27"/>
      <c r="CI577" s="27"/>
      <c r="CJ577" s="27"/>
      <c r="CK577" s="27"/>
      <c r="CL577" s="27"/>
      <c r="CM577" s="27"/>
      <c r="CN577" s="27"/>
      <c r="CO577" s="27"/>
      <c r="CP577" s="27"/>
      <c r="CQ577" s="27"/>
      <c r="CR577" s="27"/>
      <c r="CS577" s="27"/>
      <c r="CT577" s="27"/>
      <c r="CU577" s="27"/>
      <c r="CV577" s="27"/>
      <c r="CW577" s="27"/>
      <c r="CX577" s="27"/>
      <c r="CY577" s="27"/>
      <c r="CZ577" s="27"/>
      <c r="DA577" s="27"/>
      <c r="DB577" s="27"/>
      <c r="DC577" s="27"/>
      <c r="DD577" s="27"/>
      <c r="DE577" s="27"/>
      <c r="DF577" s="27"/>
      <c r="DG577" s="27"/>
      <c r="DH577" s="27"/>
      <c r="DI577" s="27"/>
      <c r="DJ577" s="27"/>
      <c r="DK577" s="27"/>
      <c r="DL577" s="27"/>
      <c r="DM577" s="27"/>
      <c r="DN577" s="27"/>
      <c r="DO577" s="27"/>
      <c r="DP577" s="27"/>
      <c r="DQ577" s="27"/>
      <c r="DR577" s="27"/>
      <c r="DS577" s="27"/>
      <c r="DT577" s="27"/>
      <c r="DU577" s="27"/>
      <c r="DV577" s="27"/>
      <c r="DW577" s="27"/>
      <c r="DX577" s="27"/>
      <c r="DY577" s="27"/>
      <c r="DZ577" s="27"/>
      <c r="EA577" s="27"/>
      <c r="EB577" s="27"/>
      <c r="EC577" s="27"/>
      <c r="ED577" s="27"/>
      <c r="EE577" s="27"/>
      <c r="EF577" s="27"/>
      <c r="EG577" s="27"/>
      <c r="EH577" s="27"/>
      <c r="EI577" s="27"/>
      <c r="EJ577" s="27"/>
      <c r="EK577" s="27"/>
      <c r="EL577" s="27"/>
      <c r="EM577" s="27"/>
      <c r="EN577" s="27"/>
      <c r="EO577" s="27"/>
      <c r="EP577" s="27"/>
      <c r="EQ577" s="27"/>
      <c r="ER577" s="27"/>
      <c r="ES577" s="27"/>
      <c r="ET577" s="27"/>
      <c r="EU577" s="27"/>
      <c r="EV577" s="27"/>
      <c r="EW577" s="27"/>
      <c r="EX577" s="27"/>
      <c r="EY577" s="27"/>
      <c r="EZ577" s="27"/>
      <c r="FA577" s="27"/>
      <c r="FB577" s="27"/>
      <c r="FC577" s="27"/>
      <c r="FD577" s="27"/>
      <c r="FE577" s="27"/>
      <c r="FF577" s="27"/>
      <c r="FG577" s="27"/>
      <c r="FH577" s="27"/>
      <c r="FI577" s="27"/>
      <c r="FJ577" s="27"/>
      <c r="FK577" s="27"/>
      <c r="FL577" s="27"/>
      <c r="FM577" s="27"/>
      <c r="FN577" s="27"/>
      <c r="FO577" s="27"/>
      <c r="FP577" s="27"/>
      <c r="FQ577" s="27"/>
      <c r="FR577" s="27"/>
      <c r="FS577" s="27"/>
      <c r="FT577" s="27"/>
      <c r="FU577" s="27"/>
      <c r="FV577" s="27"/>
      <c r="FW577" s="27"/>
      <c r="FX577" s="27"/>
      <c r="FY577" s="27"/>
      <c r="FZ577" s="27"/>
      <c r="GA577" s="27"/>
      <c r="GB577" s="27"/>
      <c r="GC577" s="27"/>
      <c r="GD577" s="27"/>
      <c r="GE577" s="27"/>
      <c r="GF577" s="27"/>
      <c r="GG577" s="27"/>
      <c r="GH577" s="27"/>
      <c r="GI577" s="27"/>
      <c r="GJ577" s="27"/>
      <c r="GK577" s="27"/>
      <c r="GL577" s="27"/>
      <c r="GM577" s="27"/>
      <c r="GN577" s="27"/>
    </row>
    <row r="578" spans="1:196" ht="30" x14ac:dyDescent="0.25">
      <c r="B578" s="63" t="s">
        <v>437</v>
      </c>
      <c r="C578" s="243">
        <f>'1 уровень'!E2925</f>
        <v>0</v>
      </c>
      <c r="D578" s="243">
        <f>'1 уровень'!F2925</f>
        <v>0</v>
      </c>
      <c r="E578" s="243">
        <f>'1 уровень'!G2925</f>
        <v>0</v>
      </c>
      <c r="F578" s="244">
        <f>'1 уровень'!H2925</f>
        <v>0</v>
      </c>
      <c r="G578" s="311">
        <f>'1 уровень'!I2925</f>
        <v>0</v>
      </c>
      <c r="H578" s="311">
        <f>'1 уровень'!J2925</f>
        <v>0</v>
      </c>
      <c r="I578" s="281">
        <f>'1 уровень'!K2925</f>
        <v>0</v>
      </c>
      <c r="J578" s="281">
        <f>'1 уровень'!L2925</f>
        <v>0</v>
      </c>
      <c r="K578" s="281">
        <f>'1 уровень'!M2925</f>
        <v>0</v>
      </c>
      <c r="L578" s="281">
        <f>'1 уровень'!N2925</f>
        <v>0</v>
      </c>
      <c r="M578" s="281">
        <f>'1 уровень'!O2925</f>
        <v>0</v>
      </c>
      <c r="N578" s="281">
        <f>'1 уровень'!P2925</f>
        <v>0</v>
      </c>
      <c r="O578" s="267">
        <f>'1 уровень'!Q2925</f>
        <v>0</v>
      </c>
      <c r="P578" s="267">
        <f>'1 уровень'!R2925</f>
        <v>0</v>
      </c>
      <c r="Q578" s="267">
        <f>'1 уровень'!S2925</f>
        <v>0</v>
      </c>
      <c r="R578" s="267">
        <f>'1 уровень'!T2925</f>
        <v>0</v>
      </c>
      <c r="S578" s="267">
        <f>'1 уровень'!U2925</f>
        <v>0</v>
      </c>
      <c r="T578" s="267">
        <f>'1 уровень'!V2925</f>
        <v>0</v>
      </c>
      <c r="U578" s="310">
        <f>'1 уровень'!W2925</f>
        <v>0</v>
      </c>
      <c r="V578" s="267"/>
      <c r="W578" s="267"/>
      <c r="X578" s="243"/>
      <c r="Y578" s="243"/>
      <c r="Z578" s="243"/>
      <c r="AA578" s="35"/>
      <c r="AB578" s="35"/>
      <c r="AC578" s="35"/>
      <c r="AD578" s="225"/>
      <c r="AE578" s="27"/>
      <c r="AF578" s="27"/>
      <c r="AG578" s="27"/>
      <c r="AH578" s="27"/>
      <c r="AI578" s="27"/>
      <c r="AJ578" s="27"/>
      <c r="AK578" s="27"/>
      <c r="AL578" s="27"/>
      <c r="AM578" s="27"/>
      <c r="AN578" s="27"/>
      <c r="AO578" s="27"/>
      <c r="AP578" s="27"/>
      <c r="AQ578" s="27"/>
      <c r="AR578" s="27"/>
      <c r="AS578" s="27"/>
      <c r="AT578" s="27"/>
      <c r="AU578" s="27"/>
      <c r="AV578" s="27"/>
      <c r="AW578" s="27"/>
      <c r="AX578" s="27"/>
      <c r="AY578" s="27"/>
      <c r="AZ578" s="27"/>
      <c r="BA578" s="27"/>
      <c r="BB578" s="27"/>
      <c r="BC578" s="27"/>
      <c r="BD578" s="27"/>
      <c r="BE578" s="27"/>
      <c r="BF578" s="27"/>
      <c r="BG578" s="27"/>
      <c r="BH578" s="27"/>
      <c r="BI578" s="27"/>
      <c r="BJ578" s="27"/>
      <c r="BK578" s="27"/>
      <c r="BL578" s="27"/>
      <c r="BM578" s="27"/>
      <c r="BN578" s="27"/>
      <c r="BO578" s="27"/>
      <c r="BP578" s="27"/>
      <c r="BQ578" s="27"/>
      <c r="BR578" s="27"/>
      <c r="BS578" s="27"/>
      <c r="BT578" s="27"/>
      <c r="BU578" s="27"/>
      <c r="BV578" s="27"/>
      <c r="BW578" s="27"/>
      <c r="BX578" s="27"/>
      <c r="BY578" s="27"/>
      <c r="BZ578" s="27"/>
      <c r="CA578" s="27"/>
      <c r="CB578" s="27"/>
      <c r="CC578" s="27"/>
      <c r="CD578" s="27"/>
      <c r="CE578" s="27"/>
      <c r="CF578" s="27"/>
      <c r="CG578" s="27"/>
      <c r="CH578" s="27"/>
      <c r="CI578" s="27"/>
      <c r="CJ578" s="27"/>
      <c r="CK578" s="27"/>
      <c r="CL578" s="27"/>
      <c r="CM578" s="27"/>
      <c r="CN578" s="27"/>
      <c r="CO578" s="27"/>
      <c r="CP578" s="27"/>
      <c r="CQ578" s="27"/>
      <c r="CR578" s="27"/>
      <c r="CS578" s="27"/>
      <c r="CT578" s="27"/>
      <c r="CU578" s="27"/>
      <c r="CV578" s="27"/>
      <c r="CW578" s="27"/>
      <c r="CX578" s="27"/>
      <c r="CY578" s="27"/>
      <c r="CZ578" s="27"/>
      <c r="DA578" s="27"/>
      <c r="DB578" s="27"/>
      <c r="DC578" s="27"/>
      <c r="DD578" s="27"/>
      <c r="DE578" s="27"/>
      <c r="DF578" s="27"/>
      <c r="DG578" s="27"/>
      <c r="DH578" s="27"/>
      <c r="DI578" s="27"/>
      <c r="DJ578" s="27"/>
      <c r="DK578" s="27"/>
      <c r="DL578" s="27"/>
      <c r="DM578" s="27"/>
      <c r="DN578" s="27"/>
      <c r="DO578" s="27"/>
      <c r="DP578" s="27"/>
      <c r="DQ578" s="27"/>
      <c r="DR578" s="27"/>
      <c r="DS578" s="27"/>
      <c r="DT578" s="27"/>
      <c r="DU578" s="27"/>
      <c r="DV578" s="27"/>
      <c r="DW578" s="27"/>
      <c r="DX578" s="27"/>
      <c r="DY578" s="27"/>
      <c r="DZ578" s="27"/>
      <c r="EA578" s="27"/>
      <c r="EB578" s="27"/>
      <c r="EC578" s="27"/>
      <c r="ED578" s="27"/>
      <c r="EE578" s="27"/>
      <c r="EF578" s="27"/>
      <c r="EG578" s="27"/>
      <c r="EH578" s="27"/>
      <c r="EI578" s="27"/>
      <c r="EJ578" s="27"/>
      <c r="EK578" s="27"/>
      <c r="EL578" s="27"/>
      <c r="EM578" s="27"/>
      <c r="EN578" s="27"/>
      <c r="EO578" s="27"/>
      <c r="EP578" s="27"/>
      <c r="EQ578" s="27"/>
      <c r="ER578" s="27"/>
      <c r="ES578" s="27"/>
      <c r="ET578" s="27"/>
      <c r="EU578" s="27"/>
      <c r="EV578" s="27"/>
      <c r="EW578" s="27"/>
      <c r="EX578" s="27"/>
      <c r="EY578" s="27"/>
      <c r="EZ578" s="27"/>
      <c r="FA578" s="27"/>
      <c r="FB578" s="27"/>
      <c r="FC578" s="27"/>
      <c r="FD578" s="27"/>
      <c r="FE578" s="27"/>
      <c r="FF578" s="27"/>
      <c r="FG578" s="27"/>
      <c r="FH578" s="27"/>
      <c r="FI578" s="27"/>
      <c r="FJ578" s="27"/>
      <c r="FK578" s="27"/>
      <c r="FL578" s="27"/>
      <c r="FM578" s="27"/>
      <c r="FN578" s="27"/>
      <c r="FO578" s="27"/>
      <c r="FP578" s="27"/>
      <c r="FQ578" s="27"/>
      <c r="FR578" s="27"/>
      <c r="FS578" s="27"/>
      <c r="FT578" s="27"/>
      <c r="FU578" s="27"/>
      <c r="FV578" s="27"/>
      <c r="FW578" s="27"/>
      <c r="FX578" s="27"/>
      <c r="FY578" s="27"/>
      <c r="FZ578" s="27"/>
      <c r="GA578" s="27"/>
      <c r="GB578" s="27"/>
      <c r="GC578" s="27"/>
      <c r="GD578" s="27"/>
      <c r="GE578" s="27"/>
      <c r="GF578" s="27"/>
      <c r="GG578" s="27"/>
      <c r="GH578" s="27"/>
      <c r="GI578" s="27"/>
      <c r="GJ578" s="27"/>
      <c r="GK578" s="27"/>
      <c r="GL578" s="27"/>
      <c r="GM578" s="27"/>
      <c r="GN578" s="27"/>
    </row>
    <row r="579" spans="1:196" ht="45" x14ac:dyDescent="0.25">
      <c r="B579" s="63" t="s">
        <v>438</v>
      </c>
      <c r="C579" s="243">
        <f>'1 уровень'!E2926</f>
        <v>0</v>
      </c>
      <c r="D579" s="243">
        <f>'1 уровень'!F2926</f>
        <v>0</v>
      </c>
      <c r="E579" s="243">
        <f>'1 уровень'!G2926</f>
        <v>0</v>
      </c>
      <c r="F579" s="244">
        <f>'1 уровень'!H2926</f>
        <v>0</v>
      </c>
      <c r="G579" s="311">
        <f>'1 уровень'!I2926</f>
        <v>0</v>
      </c>
      <c r="H579" s="311">
        <f>'1 уровень'!J2926</f>
        <v>0</v>
      </c>
      <c r="I579" s="281">
        <f>'1 уровень'!K2926</f>
        <v>0</v>
      </c>
      <c r="J579" s="281">
        <f>'1 уровень'!L2926</f>
        <v>0</v>
      </c>
      <c r="K579" s="281">
        <f>'1 уровень'!M2926</f>
        <v>0</v>
      </c>
      <c r="L579" s="281">
        <f>'1 уровень'!N2926</f>
        <v>0</v>
      </c>
      <c r="M579" s="281">
        <f>'1 уровень'!O2926</f>
        <v>0</v>
      </c>
      <c r="N579" s="281">
        <f>'1 уровень'!P2926</f>
        <v>0</v>
      </c>
      <c r="O579" s="267">
        <f>'1 уровень'!Q2926</f>
        <v>0</v>
      </c>
      <c r="P579" s="267">
        <f>'1 уровень'!R2926</f>
        <v>0</v>
      </c>
      <c r="Q579" s="267">
        <f>'1 уровень'!S2926</f>
        <v>0</v>
      </c>
      <c r="R579" s="267">
        <f>'1 уровень'!T2926</f>
        <v>0</v>
      </c>
      <c r="S579" s="267">
        <f>'1 уровень'!U2926</f>
        <v>0</v>
      </c>
      <c r="T579" s="267">
        <f>'1 уровень'!V2926</f>
        <v>0</v>
      </c>
      <c r="U579" s="310">
        <f>'1 уровень'!W2926</f>
        <v>0</v>
      </c>
      <c r="V579" s="267"/>
      <c r="W579" s="267"/>
      <c r="X579" s="243"/>
      <c r="Y579" s="243"/>
      <c r="Z579" s="243"/>
      <c r="AA579" s="35"/>
      <c r="AB579" s="35"/>
      <c r="AC579" s="35"/>
      <c r="AD579" s="225"/>
      <c r="AE579" s="27"/>
      <c r="AF579" s="27"/>
      <c r="AG579" s="27"/>
      <c r="AH579" s="27"/>
      <c r="AI579" s="27"/>
      <c r="AJ579" s="27"/>
      <c r="AK579" s="27"/>
      <c r="AL579" s="27"/>
      <c r="AM579" s="27"/>
      <c r="AN579" s="27"/>
      <c r="AO579" s="27"/>
      <c r="AP579" s="27"/>
      <c r="AQ579" s="27"/>
      <c r="AR579" s="27"/>
      <c r="AS579" s="27"/>
      <c r="AT579" s="27"/>
      <c r="AU579" s="27"/>
      <c r="AV579" s="27"/>
      <c r="AW579" s="27"/>
      <c r="AX579" s="27"/>
      <c r="AY579" s="27"/>
      <c r="AZ579" s="27"/>
      <c r="BA579" s="27"/>
      <c r="BB579" s="27"/>
      <c r="BC579" s="27"/>
      <c r="BD579" s="27"/>
      <c r="BE579" s="27"/>
      <c r="BF579" s="27"/>
      <c r="BG579" s="27"/>
      <c r="BH579" s="27"/>
      <c r="BI579" s="27"/>
      <c r="BJ579" s="27"/>
      <c r="BK579" s="27"/>
      <c r="BL579" s="27"/>
      <c r="BM579" s="27"/>
      <c r="BN579" s="27"/>
      <c r="BO579" s="27"/>
      <c r="BP579" s="27"/>
      <c r="BQ579" s="27"/>
      <c r="BR579" s="27"/>
      <c r="BS579" s="27"/>
      <c r="BT579" s="27"/>
      <c r="BU579" s="27"/>
      <c r="BV579" s="27"/>
      <c r="BW579" s="27"/>
      <c r="BX579" s="27"/>
      <c r="BY579" s="27"/>
      <c r="BZ579" s="27"/>
      <c r="CA579" s="27"/>
      <c r="CB579" s="27"/>
      <c r="CC579" s="27"/>
      <c r="CD579" s="27"/>
      <c r="CE579" s="27"/>
      <c r="CF579" s="27"/>
      <c r="CG579" s="27"/>
      <c r="CH579" s="27"/>
      <c r="CI579" s="27"/>
      <c r="CJ579" s="27"/>
      <c r="CK579" s="27"/>
      <c r="CL579" s="27"/>
      <c r="CM579" s="27"/>
      <c r="CN579" s="27"/>
      <c r="CO579" s="27"/>
      <c r="CP579" s="27"/>
      <c r="CQ579" s="27"/>
      <c r="CR579" s="27"/>
      <c r="CS579" s="27"/>
      <c r="CT579" s="27"/>
      <c r="CU579" s="27"/>
      <c r="CV579" s="27"/>
      <c r="CW579" s="27"/>
      <c r="CX579" s="27"/>
      <c r="CY579" s="27"/>
      <c r="CZ579" s="27"/>
      <c r="DA579" s="27"/>
      <c r="DB579" s="27"/>
      <c r="DC579" s="27"/>
      <c r="DD579" s="27"/>
      <c r="DE579" s="27"/>
      <c r="DF579" s="27"/>
      <c r="DG579" s="27"/>
      <c r="DH579" s="27"/>
      <c r="DI579" s="27"/>
      <c r="DJ579" s="27"/>
      <c r="DK579" s="27"/>
      <c r="DL579" s="27"/>
      <c r="DM579" s="27"/>
      <c r="DN579" s="27"/>
      <c r="DO579" s="27"/>
      <c r="DP579" s="27"/>
      <c r="DQ579" s="27"/>
      <c r="DR579" s="27"/>
      <c r="DS579" s="27"/>
      <c r="DT579" s="27"/>
      <c r="DU579" s="27"/>
      <c r="DV579" s="27"/>
      <c r="DW579" s="27"/>
      <c r="DX579" s="27"/>
      <c r="DY579" s="27"/>
      <c r="DZ579" s="27"/>
      <c r="EA579" s="27"/>
      <c r="EB579" s="27"/>
      <c r="EC579" s="27"/>
      <c r="ED579" s="27"/>
      <c r="EE579" s="27"/>
      <c r="EF579" s="27"/>
      <c r="EG579" s="27"/>
      <c r="EH579" s="27"/>
      <c r="EI579" s="27"/>
      <c r="EJ579" s="27"/>
      <c r="EK579" s="27"/>
      <c r="EL579" s="27"/>
      <c r="EM579" s="27"/>
      <c r="EN579" s="27"/>
      <c r="EO579" s="27"/>
      <c r="EP579" s="27"/>
      <c r="EQ579" s="27"/>
      <c r="ER579" s="27"/>
      <c r="ES579" s="27"/>
      <c r="ET579" s="27"/>
      <c r="EU579" s="27"/>
      <c r="EV579" s="27"/>
      <c r="EW579" s="27"/>
      <c r="EX579" s="27"/>
      <c r="EY579" s="27"/>
      <c r="EZ579" s="27"/>
      <c r="FA579" s="27"/>
      <c r="FB579" s="27"/>
      <c r="FC579" s="27"/>
      <c r="FD579" s="27"/>
      <c r="FE579" s="27"/>
      <c r="FF579" s="27"/>
      <c r="FG579" s="27"/>
      <c r="FH579" s="27"/>
      <c r="FI579" s="27"/>
      <c r="FJ579" s="27"/>
      <c r="FK579" s="27"/>
      <c r="FL579" s="27"/>
      <c r="FM579" s="27"/>
      <c r="FN579" s="27"/>
      <c r="FO579" s="27"/>
      <c r="FP579" s="27"/>
      <c r="FQ579" s="27"/>
      <c r="FR579" s="27"/>
      <c r="FS579" s="27"/>
      <c r="FT579" s="27"/>
      <c r="FU579" s="27"/>
      <c r="FV579" s="27"/>
      <c r="FW579" s="27"/>
      <c r="FX579" s="27"/>
      <c r="FY579" s="27"/>
      <c r="FZ579" s="27"/>
      <c r="GA579" s="27"/>
      <c r="GB579" s="27"/>
      <c r="GC579" s="27"/>
      <c r="GD579" s="27"/>
      <c r="GE579" s="27"/>
      <c r="GF579" s="27"/>
      <c r="GG579" s="27"/>
      <c r="GH579" s="27"/>
      <c r="GI579" s="27"/>
      <c r="GJ579" s="27"/>
      <c r="GK579" s="27"/>
      <c r="GL579" s="27"/>
      <c r="GM579" s="27"/>
      <c r="GN579" s="27"/>
    </row>
    <row r="580" spans="1:196" ht="45" x14ac:dyDescent="0.25">
      <c r="B580" s="63" t="s">
        <v>439</v>
      </c>
      <c r="C580" s="243">
        <f>'1 уровень'!E2927</f>
        <v>0</v>
      </c>
      <c r="D580" s="243">
        <f>'1 уровень'!F2927</f>
        <v>0</v>
      </c>
      <c r="E580" s="243">
        <f>'1 уровень'!G2927</f>
        <v>0</v>
      </c>
      <c r="F580" s="244">
        <f>'1 уровень'!H2927</f>
        <v>0</v>
      </c>
      <c r="G580" s="311">
        <f>'1 уровень'!I2927</f>
        <v>0</v>
      </c>
      <c r="H580" s="311">
        <f>'1 уровень'!J2927</f>
        <v>0</v>
      </c>
      <c r="I580" s="281">
        <f>'1 уровень'!K2927</f>
        <v>0</v>
      </c>
      <c r="J580" s="281">
        <f>'1 уровень'!L2927</f>
        <v>0</v>
      </c>
      <c r="K580" s="281">
        <f>'1 уровень'!M2927</f>
        <v>0</v>
      </c>
      <c r="L580" s="281">
        <f>'1 уровень'!N2927</f>
        <v>0</v>
      </c>
      <c r="M580" s="281">
        <f>'1 уровень'!O2927</f>
        <v>0</v>
      </c>
      <c r="N580" s="281">
        <f>'1 уровень'!P2927</f>
        <v>0</v>
      </c>
      <c r="O580" s="267">
        <f>'1 уровень'!Q2927</f>
        <v>0</v>
      </c>
      <c r="P580" s="267">
        <f>'1 уровень'!R2927</f>
        <v>0</v>
      </c>
      <c r="Q580" s="267">
        <f>'1 уровень'!S2927</f>
        <v>0</v>
      </c>
      <c r="R580" s="267">
        <f>'1 уровень'!T2927</f>
        <v>0</v>
      </c>
      <c r="S580" s="267">
        <f>'1 уровень'!U2927</f>
        <v>0</v>
      </c>
      <c r="T580" s="267">
        <f>'1 уровень'!V2927</f>
        <v>0</v>
      </c>
      <c r="U580" s="310">
        <f>'1 уровень'!W2927</f>
        <v>0</v>
      </c>
      <c r="V580" s="267"/>
      <c r="W580" s="267"/>
      <c r="X580" s="243"/>
      <c r="Y580" s="243"/>
      <c r="Z580" s="243"/>
      <c r="AA580" s="35"/>
      <c r="AB580" s="35"/>
      <c r="AC580" s="35"/>
      <c r="AD580" s="225"/>
      <c r="AE580" s="27"/>
      <c r="AF580" s="27"/>
      <c r="AG580" s="27"/>
      <c r="AH580" s="27"/>
      <c r="AI580" s="27"/>
      <c r="AJ580" s="27"/>
      <c r="AK580" s="27"/>
      <c r="AL580" s="27"/>
      <c r="AM580" s="27"/>
      <c r="AN580" s="27"/>
      <c r="AO580" s="27"/>
      <c r="AP580" s="27"/>
      <c r="AQ580" s="27"/>
      <c r="AR580" s="27"/>
      <c r="AS580" s="27"/>
      <c r="AT580" s="27"/>
      <c r="AU580" s="27"/>
      <c r="AV580" s="27"/>
      <c r="AW580" s="27"/>
      <c r="AX580" s="27"/>
      <c r="AY580" s="27"/>
      <c r="AZ580" s="27"/>
      <c r="BA580" s="27"/>
      <c r="BB580" s="27"/>
      <c r="BC580" s="27"/>
      <c r="BD580" s="27"/>
      <c r="BE580" s="27"/>
      <c r="BF580" s="27"/>
      <c r="BG580" s="27"/>
      <c r="BH580" s="27"/>
      <c r="BI580" s="27"/>
      <c r="BJ580" s="27"/>
      <c r="BK580" s="27"/>
      <c r="BL580" s="27"/>
      <c r="BM580" s="27"/>
      <c r="BN580" s="27"/>
      <c r="BO580" s="27"/>
      <c r="BP580" s="27"/>
      <c r="BQ580" s="27"/>
      <c r="BR580" s="27"/>
      <c r="BS580" s="27"/>
      <c r="BT580" s="27"/>
      <c r="BU580" s="27"/>
      <c r="BV580" s="27"/>
      <c r="BW580" s="27"/>
      <c r="BX580" s="27"/>
      <c r="BY580" s="27"/>
      <c r="BZ580" s="27"/>
      <c r="CA580" s="27"/>
      <c r="CB580" s="27"/>
      <c r="CC580" s="27"/>
      <c r="CD580" s="27"/>
      <c r="CE580" s="27"/>
      <c r="CF580" s="27"/>
      <c r="CG580" s="27"/>
      <c r="CH580" s="27"/>
      <c r="CI580" s="27"/>
      <c r="CJ580" s="27"/>
      <c r="CK580" s="27"/>
      <c r="CL580" s="27"/>
      <c r="CM580" s="27"/>
      <c r="CN580" s="27"/>
      <c r="CO580" s="27"/>
      <c r="CP580" s="27"/>
      <c r="CQ580" s="27"/>
      <c r="CR580" s="27"/>
      <c r="CS580" s="27"/>
      <c r="CT580" s="27"/>
      <c r="CU580" s="27"/>
      <c r="CV580" s="27"/>
      <c r="CW580" s="27"/>
      <c r="CX580" s="27"/>
      <c r="CY580" s="27"/>
      <c r="CZ580" s="27"/>
      <c r="DA580" s="27"/>
      <c r="DB580" s="27"/>
      <c r="DC580" s="27"/>
      <c r="DD580" s="27"/>
      <c r="DE580" s="27"/>
      <c r="DF580" s="27"/>
      <c r="DG580" s="27"/>
      <c r="DH580" s="27"/>
      <c r="DI580" s="27"/>
      <c r="DJ580" s="27"/>
      <c r="DK580" s="27"/>
      <c r="DL580" s="27"/>
      <c r="DM580" s="27"/>
      <c r="DN580" s="27"/>
      <c r="DO580" s="27"/>
      <c r="DP580" s="27"/>
      <c r="DQ580" s="27"/>
      <c r="DR580" s="27"/>
      <c r="DS580" s="27"/>
      <c r="DT580" s="27"/>
      <c r="DU580" s="27"/>
      <c r="DV580" s="27"/>
      <c r="DW580" s="27"/>
      <c r="DX580" s="27"/>
      <c r="DY580" s="27"/>
      <c r="DZ580" s="27"/>
      <c r="EA580" s="27"/>
      <c r="EB580" s="27"/>
      <c r="EC580" s="27"/>
      <c r="ED580" s="27"/>
      <c r="EE580" s="27"/>
      <c r="EF580" s="27"/>
      <c r="EG580" s="27"/>
      <c r="EH580" s="27"/>
      <c r="EI580" s="27"/>
      <c r="EJ580" s="27"/>
      <c r="EK580" s="27"/>
      <c r="EL580" s="27"/>
      <c r="EM580" s="27"/>
      <c r="EN580" s="27"/>
      <c r="EO580" s="27"/>
      <c r="EP580" s="27"/>
      <c r="EQ580" s="27"/>
      <c r="ER580" s="27"/>
      <c r="ES580" s="27"/>
      <c r="ET580" s="27"/>
      <c r="EU580" s="27"/>
      <c r="EV580" s="27"/>
      <c r="EW580" s="27"/>
      <c r="EX580" s="27"/>
      <c r="EY580" s="27"/>
      <c r="EZ580" s="27"/>
      <c r="FA580" s="27"/>
      <c r="FB580" s="27"/>
      <c r="FC580" s="27"/>
      <c r="FD580" s="27"/>
      <c r="FE580" s="27"/>
      <c r="FF580" s="27"/>
      <c r="FG580" s="27"/>
      <c r="FH580" s="27"/>
      <c r="FI580" s="27"/>
      <c r="FJ580" s="27"/>
      <c r="FK580" s="27"/>
      <c r="FL580" s="27"/>
      <c r="FM580" s="27"/>
      <c r="FN580" s="27"/>
      <c r="FO580" s="27"/>
      <c r="FP580" s="27"/>
      <c r="FQ580" s="27"/>
      <c r="FR580" s="27"/>
      <c r="FS580" s="27"/>
      <c r="FT580" s="27"/>
      <c r="FU580" s="27"/>
      <c r="FV580" s="27"/>
      <c r="FW580" s="27"/>
      <c r="FX580" s="27"/>
      <c r="FY580" s="27"/>
      <c r="FZ580" s="27"/>
      <c r="GA580" s="27"/>
      <c r="GB580" s="27"/>
      <c r="GC580" s="27"/>
      <c r="GD580" s="27"/>
      <c r="GE580" s="27"/>
      <c r="GF580" s="27"/>
      <c r="GG580" s="27"/>
      <c r="GH580" s="27"/>
      <c r="GI580" s="27"/>
      <c r="GJ580" s="27"/>
      <c r="GK580" s="27"/>
      <c r="GL580" s="27"/>
      <c r="GM580" s="27"/>
      <c r="GN580" s="27"/>
    </row>
    <row r="581" spans="1:196" ht="30" x14ac:dyDescent="0.25">
      <c r="B581" s="63" t="s">
        <v>440</v>
      </c>
      <c r="C581" s="243">
        <f>'1 уровень'!E2928</f>
        <v>0</v>
      </c>
      <c r="D581" s="243">
        <f>'1 уровень'!F2928</f>
        <v>0</v>
      </c>
      <c r="E581" s="243">
        <f>'1 уровень'!G2928</f>
        <v>0</v>
      </c>
      <c r="F581" s="244">
        <f>'1 уровень'!H2928</f>
        <v>0</v>
      </c>
      <c r="G581" s="311">
        <f>'1 уровень'!I2928</f>
        <v>0</v>
      </c>
      <c r="H581" s="311">
        <f>'1 уровень'!J2928</f>
        <v>0</v>
      </c>
      <c r="I581" s="281">
        <f>'1 уровень'!K2928</f>
        <v>0</v>
      </c>
      <c r="J581" s="281">
        <f>'1 уровень'!L2928</f>
        <v>0</v>
      </c>
      <c r="K581" s="281">
        <f>'1 уровень'!M2928</f>
        <v>0</v>
      </c>
      <c r="L581" s="281">
        <f>'1 уровень'!N2928</f>
        <v>0</v>
      </c>
      <c r="M581" s="281">
        <f>'1 уровень'!O2928</f>
        <v>0</v>
      </c>
      <c r="N581" s="281">
        <f>'1 уровень'!P2928</f>
        <v>0</v>
      </c>
      <c r="O581" s="267">
        <f>'1 уровень'!Q2928</f>
        <v>0</v>
      </c>
      <c r="P581" s="267">
        <f>'1 уровень'!R2928</f>
        <v>0</v>
      </c>
      <c r="Q581" s="267">
        <f>'1 уровень'!S2928</f>
        <v>0</v>
      </c>
      <c r="R581" s="267">
        <f>'1 уровень'!T2928</f>
        <v>0</v>
      </c>
      <c r="S581" s="267">
        <f>'1 уровень'!U2928</f>
        <v>0</v>
      </c>
      <c r="T581" s="267">
        <f>'1 уровень'!V2928</f>
        <v>0</v>
      </c>
      <c r="U581" s="310">
        <f>'1 уровень'!W2928</f>
        <v>0</v>
      </c>
      <c r="V581" s="267"/>
      <c r="W581" s="267"/>
      <c r="X581" s="243"/>
      <c r="Y581" s="243"/>
      <c r="Z581" s="243"/>
      <c r="AA581" s="35"/>
      <c r="AB581" s="35"/>
      <c r="AC581" s="35"/>
      <c r="AD581" s="225"/>
      <c r="AE581" s="27"/>
      <c r="AF581" s="27"/>
      <c r="AG581" s="27"/>
      <c r="AH581" s="27"/>
      <c r="AI581" s="27"/>
      <c r="AJ581" s="27"/>
      <c r="AK581" s="27"/>
      <c r="AL581" s="27"/>
      <c r="AM581" s="27"/>
      <c r="AN581" s="27"/>
      <c r="AO581" s="27"/>
      <c r="AP581" s="27"/>
      <c r="AQ581" s="27"/>
      <c r="AR581" s="27"/>
      <c r="AS581" s="27"/>
      <c r="AT581" s="27"/>
      <c r="AU581" s="27"/>
      <c r="AV581" s="27"/>
      <c r="AW581" s="27"/>
      <c r="AX581" s="27"/>
      <c r="AY581" s="27"/>
      <c r="AZ581" s="27"/>
      <c r="BA581" s="27"/>
      <c r="BB581" s="27"/>
      <c r="BC581" s="27"/>
      <c r="BD581" s="27"/>
      <c r="BE581" s="27"/>
      <c r="BF581" s="27"/>
      <c r="BG581" s="27"/>
      <c r="BH581" s="27"/>
      <c r="BI581" s="27"/>
      <c r="BJ581" s="27"/>
      <c r="BK581" s="27"/>
      <c r="BL581" s="27"/>
      <c r="BM581" s="27"/>
      <c r="BN581" s="27"/>
      <c r="BO581" s="27"/>
      <c r="BP581" s="27"/>
      <c r="BQ581" s="27"/>
      <c r="BR581" s="27"/>
      <c r="BS581" s="27"/>
      <c r="BT581" s="27"/>
      <c r="BU581" s="27"/>
      <c r="BV581" s="27"/>
      <c r="BW581" s="27"/>
      <c r="BX581" s="27"/>
      <c r="BY581" s="27"/>
      <c r="BZ581" s="27"/>
      <c r="CA581" s="27"/>
      <c r="CB581" s="27"/>
      <c r="CC581" s="27"/>
      <c r="CD581" s="27"/>
      <c r="CE581" s="27"/>
      <c r="CF581" s="27"/>
      <c r="CG581" s="27"/>
      <c r="CH581" s="27"/>
      <c r="CI581" s="27"/>
      <c r="CJ581" s="27"/>
      <c r="CK581" s="27"/>
      <c r="CL581" s="27"/>
      <c r="CM581" s="27"/>
      <c r="CN581" s="27"/>
      <c r="CO581" s="27"/>
      <c r="CP581" s="27"/>
      <c r="CQ581" s="27"/>
      <c r="CR581" s="27"/>
      <c r="CS581" s="27"/>
      <c r="CT581" s="27"/>
      <c r="CU581" s="27"/>
      <c r="CV581" s="27"/>
      <c r="CW581" s="27"/>
      <c r="CX581" s="27"/>
      <c r="CY581" s="27"/>
      <c r="CZ581" s="27"/>
      <c r="DA581" s="27"/>
      <c r="DB581" s="27"/>
      <c r="DC581" s="27"/>
      <c r="DD581" s="27"/>
      <c r="DE581" s="27"/>
      <c r="DF581" s="27"/>
      <c r="DG581" s="27"/>
      <c r="DH581" s="27"/>
      <c r="DI581" s="27"/>
      <c r="DJ581" s="27"/>
      <c r="DK581" s="27"/>
      <c r="DL581" s="27"/>
      <c r="DM581" s="27"/>
      <c r="DN581" s="27"/>
      <c r="DO581" s="27"/>
      <c r="DP581" s="27"/>
      <c r="DQ581" s="27"/>
      <c r="DR581" s="27"/>
      <c r="DS581" s="27"/>
      <c r="DT581" s="27"/>
      <c r="DU581" s="27"/>
      <c r="DV581" s="27"/>
      <c r="DW581" s="27"/>
      <c r="DX581" s="27"/>
      <c r="DY581" s="27"/>
      <c r="DZ581" s="27"/>
      <c r="EA581" s="27"/>
      <c r="EB581" s="27"/>
      <c r="EC581" s="27"/>
      <c r="ED581" s="27"/>
      <c r="EE581" s="27"/>
      <c r="EF581" s="27"/>
      <c r="EG581" s="27"/>
      <c r="EH581" s="27"/>
      <c r="EI581" s="27"/>
      <c r="EJ581" s="27"/>
      <c r="EK581" s="27"/>
      <c r="EL581" s="27"/>
      <c r="EM581" s="27"/>
      <c r="EN581" s="27"/>
      <c r="EO581" s="27"/>
      <c r="EP581" s="27"/>
      <c r="EQ581" s="27"/>
      <c r="ER581" s="27"/>
      <c r="ES581" s="27"/>
      <c r="ET581" s="27"/>
      <c r="EU581" s="27"/>
      <c r="EV581" s="27"/>
      <c r="EW581" s="27"/>
      <c r="EX581" s="27"/>
      <c r="EY581" s="27"/>
      <c r="EZ581" s="27"/>
      <c r="FA581" s="27"/>
      <c r="FB581" s="27"/>
      <c r="FC581" s="27"/>
      <c r="FD581" s="27"/>
      <c r="FE581" s="27"/>
      <c r="FF581" s="27"/>
      <c r="FG581" s="27"/>
      <c r="FH581" s="27"/>
      <c r="FI581" s="27"/>
      <c r="FJ581" s="27"/>
      <c r="FK581" s="27"/>
      <c r="FL581" s="27"/>
      <c r="FM581" s="27"/>
      <c r="FN581" s="27"/>
      <c r="FO581" s="27"/>
      <c r="FP581" s="27"/>
      <c r="FQ581" s="27"/>
      <c r="FR581" s="27"/>
      <c r="FS581" s="27"/>
      <c r="FT581" s="27"/>
      <c r="FU581" s="27"/>
      <c r="FV581" s="27"/>
      <c r="FW581" s="27"/>
      <c r="FX581" s="27"/>
      <c r="FY581" s="27"/>
      <c r="FZ581" s="27"/>
      <c r="GA581" s="27"/>
      <c r="GB581" s="27"/>
      <c r="GC581" s="27"/>
      <c r="GD581" s="27"/>
      <c r="GE581" s="27"/>
      <c r="GF581" s="27"/>
      <c r="GG581" s="27"/>
      <c r="GH581" s="27"/>
      <c r="GI581" s="27"/>
      <c r="GJ581" s="27"/>
      <c r="GK581" s="27"/>
      <c r="GL581" s="27"/>
      <c r="GM581" s="27"/>
      <c r="GN581" s="27"/>
    </row>
    <row r="582" spans="1:196" ht="45" x14ac:dyDescent="0.25">
      <c r="B582" s="63" t="s">
        <v>463</v>
      </c>
      <c r="C582" s="243">
        <f>'1 уровень'!E2929</f>
        <v>0</v>
      </c>
      <c r="D582" s="243">
        <f>'1 уровень'!F2929</f>
        <v>0</v>
      </c>
      <c r="E582" s="243">
        <f>'1 уровень'!G2929</f>
        <v>0</v>
      </c>
      <c r="F582" s="244" t="e">
        <f>'1 уровень'!H2929</f>
        <v>#DIV/0!</v>
      </c>
      <c r="G582" s="311">
        <f>'1 уровень'!I2929</f>
        <v>0</v>
      </c>
      <c r="H582" s="311">
        <f>'1 уровень'!J2929</f>
        <v>0</v>
      </c>
      <c r="I582" s="281">
        <f>'1 уровень'!K2929</f>
        <v>0</v>
      </c>
      <c r="J582" s="281">
        <f>'1 уровень'!L2929</f>
        <v>0</v>
      </c>
      <c r="K582" s="281">
        <f>'1 уровень'!M2929</f>
        <v>0</v>
      </c>
      <c r="L582" s="281">
        <f>'1 уровень'!N2929</f>
        <v>0</v>
      </c>
      <c r="M582" s="281">
        <f>'1 уровень'!O2929</f>
        <v>0</v>
      </c>
      <c r="N582" s="281">
        <f>'1 уровень'!P2929</f>
        <v>0</v>
      </c>
      <c r="O582" s="267">
        <f>'1 уровень'!Q2929</f>
        <v>0</v>
      </c>
      <c r="P582" s="267">
        <f>'1 уровень'!R2929</f>
        <v>0</v>
      </c>
      <c r="Q582" s="267">
        <f>'1 уровень'!S2929</f>
        <v>0</v>
      </c>
      <c r="R582" s="267">
        <f>'1 уровень'!T2929</f>
        <v>0</v>
      </c>
      <c r="S582" s="267">
        <f>'1 уровень'!U2929</f>
        <v>0</v>
      </c>
      <c r="T582" s="267">
        <f>'1 уровень'!V2929</f>
        <v>0</v>
      </c>
      <c r="U582" s="310">
        <f>'1 уровень'!W2929</f>
        <v>0</v>
      </c>
      <c r="V582" s="267"/>
      <c r="W582" s="267"/>
      <c r="X582" s="243"/>
      <c r="Y582" s="243"/>
      <c r="Z582" s="243"/>
      <c r="AA582" s="35"/>
      <c r="AB582" s="35"/>
      <c r="AC582" s="35"/>
      <c r="AD582" s="225"/>
      <c r="AE582" s="27"/>
      <c r="AF582" s="27"/>
      <c r="AG582" s="27"/>
      <c r="AH582" s="27"/>
      <c r="AI582" s="27"/>
      <c r="AJ582" s="27"/>
      <c r="AK582" s="27"/>
      <c r="AL582" s="27"/>
      <c r="AM582" s="27"/>
      <c r="AN582" s="27"/>
      <c r="AO582" s="27"/>
      <c r="AP582" s="27"/>
      <c r="AQ582" s="27"/>
      <c r="AR582" s="27"/>
      <c r="AS582" s="27"/>
      <c r="AT582" s="27"/>
      <c r="AU582" s="27"/>
      <c r="AV582" s="27"/>
      <c r="AW582" s="27"/>
      <c r="AX582" s="27"/>
      <c r="AY582" s="27"/>
      <c r="AZ582" s="27"/>
      <c r="BA582" s="27"/>
      <c r="BB582" s="27"/>
      <c r="BC582" s="27"/>
      <c r="BD582" s="27"/>
      <c r="BE582" s="27"/>
      <c r="BF582" s="27"/>
      <c r="BG582" s="27"/>
      <c r="BH582" s="27"/>
      <c r="BI582" s="27"/>
      <c r="BJ582" s="27"/>
      <c r="BK582" s="27"/>
      <c r="BL582" s="27"/>
      <c r="BM582" s="27"/>
      <c r="BN582" s="27"/>
      <c r="BO582" s="27"/>
      <c r="BP582" s="27"/>
      <c r="BQ582" s="27"/>
      <c r="BR582" s="27"/>
      <c r="BS582" s="27"/>
      <c r="BT582" s="27"/>
      <c r="BU582" s="27"/>
      <c r="BV582" s="27"/>
      <c r="BW582" s="27"/>
      <c r="BX582" s="27"/>
      <c r="BY582" s="27"/>
      <c r="BZ582" s="27"/>
      <c r="CA582" s="27"/>
      <c r="CB582" s="27"/>
      <c r="CC582" s="27"/>
      <c r="CD582" s="27"/>
      <c r="CE582" s="27"/>
      <c r="CF582" s="27"/>
      <c r="CG582" s="27"/>
      <c r="CH582" s="27"/>
      <c r="CI582" s="27"/>
      <c r="CJ582" s="27"/>
      <c r="CK582" s="27"/>
      <c r="CL582" s="27"/>
      <c r="CM582" s="27"/>
      <c r="CN582" s="27"/>
      <c r="CO582" s="27"/>
      <c r="CP582" s="27"/>
      <c r="CQ582" s="27"/>
      <c r="CR582" s="27"/>
      <c r="CS582" s="27"/>
      <c r="CT582" s="27"/>
      <c r="CU582" s="27"/>
      <c r="CV582" s="27"/>
      <c r="CW582" s="27"/>
      <c r="CX582" s="27"/>
      <c r="CY582" s="27"/>
      <c r="CZ582" s="27"/>
      <c r="DA582" s="27"/>
      <c r="DB582" s="27"/>
      <c r="DC582" s="27"/>
      <c r="DD582" s="27"/>
      <c r="DE582" s="27"/>
      <c r="DF582" s="27"/>
      <c r="DG582" s="27"/>
      <c r="DH582" s="27"/>
      <c r="DI582" s="27"/>
      <c r="DJ582" s="27"/>
      <c r="DK582" s="27"/>
      <c r="DL582" s="27"/>
      <c r="DM582" s="27"/>
      <c r="DN582" s="27"/>
      <c r="DO582" s="27"/>
      <c r="DP582" s="27"/>
      <c r="DQ582" s="27"/>
      <c r="DR582" s="27"/>
      <c r="DS582" s="27"/>
      <c r="DT582" s="27"/>
      <c r="DU582" s="27"/>
      <c r="DV582" s="27"/>
      <c r="DW582" s="27"/>
      <c r="DX582" s="27"/>
      <c r="DY582" s="27"/>
      <c r="DZ582" s="27"/>
      <c r="EA582" s="27"/>
      <c r="EB582" s="27"/>
      <c r="EC582" s="27"/>
      <c r="ED582" s="27"/>
      <c r="EE582" s="27"/>
      <c r="EF582" s="27"/>
      <c r="EG582" s="27"/>
      <c r="EH582" s="27"/>
      <c r="EI582" s="27"/>
      <c r="EJ582" s="27"/>
      <c r="EK582" s="27"/>
      <c r="EL582" s="27"/>
      <c r="EM582" s="27"/>
      <c r="EN582" s="27"/>
      <c r="EO582" s="27"/>
      <c r="EP582" s="27"/>
      <c r="EQ582" s="27"/>
      <c r="ER582" s="27"/>
      <c r="ES582" s="27"/>
      <c r="ET582" s="27"/>
      <c r="EU582" s="27"/>
      <c r="EV582" s="27"/>
      <c r="EW582" s="27"/>
      <c r="EX582" s="27"/>
      <c r="EY582" s="27"/>
      <c r="EZ582" s="27"/>
      <c r="FA582" s="27"/>
      <c r="FB582" s="27"/>
      <c r="FC582" s="27"/>
      <c r="FD582" s="27"/>
      <c r="FE582" s="27"/>
      <c r="FF582" s="27"/>
      <c r="FG582" s="27"/>
      <c r="FH582" s="27"/>
      <c r="FI582" s="27"/>
      <c r="FJ582" s="27"/>
      <c r="FK582" s="27"/>
      <c r="FL582" s="27"/>
      <c r="FM582" s="27"/>
      <c r="FN582" s="27"/>
      <c r="FO582" s="27"/>
      <c r="FP582" s="27"/>
      <c r="FQ582" s="27"/>
      <c r="FR582" s="27"/>
      <c r="FS582" s="27"/>
      <c r="FT582" s="27"/>
      <c r="FU582" s="27"/>
      <c r="FV582" s="27"/>
      <c r="FW582" s="27"/>
      <c r="FX582" s="27"/>
      <c r="FY582" s="27"/>
      <c r="FZ582" s="27"/>
      <c r="GA582" s="27"/>
      <c r="GB582" s="27"/>
      <c r="GC582" s="27"/>
      <c r="GD582" s="27"/>
      <c r="GE582" s="27"/>
      <c r="GF582" s="27"/>
      <c r="GG582" s="27"/>
      <c r="GH582" s="27"/>
      <c r="GI582" s="27"/>
      <c r="GJ582" s="27"/>
      <c r="GK582" s="27"/>
      <c r="GL582" s="27"/>
      <c r="GM582" s="27"/>
      <c r="GN582" s="27"/>
    </row>
    <row r="583" spans="1:196" ht="45" x14ac:dyDescent="0.25">
      <c r="A583" s="17">
        <v>1</v>
      </c>
      <c r="B583" s="102" t="s">
        <v>441</v>
      </c>
      <c r="C583" s="243">
        <f>'1 уровень'!E2930</f>
        <v>0</v>
      </c>
      <c r="D583" s="243">
        <f>'1 уровень'!F2930</f>
        <v>0</v>
      </c>
      <c r="E583" s="243">
        <f>'1 уровень'!G2930</f>
        <v>0</v>
      </c>
      <c r="F583" s="244">
        <f>'1 уровень'!H2930</f>
        <v>0</v>
      </c>
      <c r="G583" s="311">
        <f>'1 уровень'!I2930</f>
        <v>0</v>
      </c>
      <c r="H583" s="311">
        <f>'1 уровень'!J2930</f>
        <v>0</v>
      </c>
      <c r="I583" s="281">
        <f>'1 уровень'!K2930</f>
        <v>0</v>
      </c>
      <c r="J583" s="281">
        <f>'1 уровень'!L2930</f>
        <v>0</v>
      </c>
      <c r="K583" s="281">
        <f>'1 уровень'!M2930</f>
        <v>0</v>
      </c>
      <c r="L583" s="281">
        <f>'1 уровень'!N2930</f>
        <v>0</v>
      </c>
      <c r="M583" s="281">
        <f>'1 уровень'!O2930</f>
        <v>0</v>
      </c>
      <c r="N583" s="281">
        <f>'1 уровень'!P2930</f>
        <v>0</v>
      </c>
      <c r="O583" s="267">
        <f>'1 уровень'!Q2930</f>
        <v>0</v>
      </c>
      <c r="P583" s="267">
        <f>'1 уровень'!R2930</f>
        <v>0</v>
      </c>
      <c r="Q583" s="267">
        <f>'1 уровень'!S2930</f>
        <v>0</v>
      </c>
      <c r="R583" s="267">
        <f>'1 уровень'!T2930</f>
        <v>0</v>
      </c>
      <c r="S583" s="267">
        <f>'1 уровень'!U2930</f>
        <v>0</v>
      </c>
      <c r="T583" s="267">
        <f>'1 уровень'!V2930</f>
        <v>0</v>
      </c>
      <c r="U583" s="310">
        <f>'1 уровень'!W2930</f>
        <v>0</v>
      </c>
      <c r="V583" s="267"/>
      <c r="W583" s="267"/>
      <c r="X583" s="243">
        <f>'1 уровень'!X2929</f>
        <v>0</v>
      </c>
      <c r="Y583" s="243">
        <f>'1 уровень'!Y2929</f>
        <v>0</v>
      </c>
      <c r="Z583" s="243">
        <f>'1 уровень'!Z2929</f>
        <v>0</v>
      </c>
      <c r="AA583" s="35"/>
      <c r="AB583" s="35"/>
      <c r="AC583" s="35"/>
      <c r="AD583" s="225"/>
    </row>
    <row r="584" spans="1:196" ht="30" x14ac:dyDescent="0.25">
      <c r="A584" s="17">
        <v>1</v>
      </c>
      <c r="B584" s="63" t="s">
        <v>442</v>
      </c>
      <c r="C584" s="243">
        <f>'1 уровень'!E2931</f>
        <v>0</v>
      </c>
      <c r="D584" s="243">
        <f>'1 уровень'!F2931</f>
        <v>0</v>
      </c>
      <c r="E584" s="243">
        <f>'1 уровень'!G2931</f>
        <v>0</v>
      </c>
      <c r="F584" s="244">
        <f>'1 уровень'!H2931</f>
        <v>0</v>
      </c>
      <c r="G584" s="311">
        <f>'1 уровень'!I2931</f>
        <v>0</v>
      </c>
      <c r="H584" s="311">
        <f>'1 уровень'!J2931</f>
        <v>0</v>
      </c>
      <c r="I584" s="281">
        <f>'1 уровень'!K2931</f>
        <v>0</v>
      </c>
      <c r="J584" s="281">
        <f>'1 уровень'!L2931</f>
        <v>0</v>
      </c>
      <c r="K584" s="281">
        <f>'1 уровень'!M2931</f>
        <v>0</v>
      </c>
      <c r="L584" s="281">
        <f>'1 уровень'!N2931</f>
        <v>0</v>
      </c>
      <c r="M584" s="281">
        <f>'1 уровень'!O2931</f>
        <v>0</v>
      </c>
      <c r="N584" s="281">
        <f>'1 уровень'!P2931</f>
        <v>0</v>
      </c>
      <c r="O584" s="267">
        <f>'1 уровень'!Q2931</f>
        <v>0</v>
      </c>
      <c r="P584" s="267">
        <f>'1 уровень'!R2931</f>
        <v>0</v>
      </c>
      <c r="Q584" s="267">
        <f>'1 уровень'!S2931</f>
        <v>0</v>
      </c>
      <c r="R584" s="267">
        <f>'1 уровень'!T2931</f>
        <v>0</v>
      </c>
      <c r="S584" s="267">
        <f>'1 уровень'!U2931</f>
        <v>0</v>
      </c>
      <c r="T584" s="267">
        <f>'1 уровень'!V2931</f>
        <v>0</v>
      </c>
      <c r="U584" s="310">
        <f>'1 уровень'!W2931</f>
        <v>0</v>
      </c>
      <c r="V584" s="267"/>
      <c r="W584" s="267"/>
      <c r="X584" s="243">
        <f>'1 уровень'!X2930</f>
        <v>0</v>
      </c>
      <c r="Y584" s="243">
        <f>'1 уровень'!Y2930</f>
        <v>0</v>
      </c>
      <c r="Z584" s="243">
        <f>'1 уровень'!Z2930</f>
        <v>0</v>
      </c>
      <c r="AA584" s="35"/>
      <c r="AB584" s="35"/>
      <c r="AC584" s="35"/>
      <c r="AD584" s="225"/>
    </row>
    <row r="585" spans="1:196" ht="45" x14ac:dyDescent="0.25">
      <c r="A585" s="17">
        <v>1</v>
      </c>
      <c r="B585" s="63" t="s">
        <v>464</v>
      </c>
      <c r="C585" s="243">
        <f>'1 уровень'!E2932</f>
        <v>0</v>
      </c>
      <c r="D585" s="243">
        <f>'1 уровень'!F2932</f>
        <v>0</v>
      </c>
      <c r="E585" s="243">
        <f>'1 уровень'!G2932</f>
        <v>0</v>
      </c>
      <c r="F585" s="244" t="e">
        <f>'1 уровень'!H2932</f>
        <v>#DIV/0!</v>
      </c>
      <c r="G585" s="311">
        <f>'1 уровень'!I2932</f>
        <v>0</v>
      </c>
      <c r="H585" s="311">
        <f>'1 уровень'!J2932</f>
        <v>0</v>
      </c>
      <c r="I585" s="281">
        <f>'1 уровень'!K2932</f>
        <v>0</v>
      </c>
      <c r="J585" s="281">
        <f>'1 уровень'!L2932</f>
        <v>0</v>
      </c>
      <c r="K585" s="281">
        <f>'1 уровень'!M2932</f>
        <v>0</v>
      </c>
      <c r="L585" s="281">
        <f>'1 уровень'!N2932</f>
        <v>0</v>
      </c>
      <c r="M585" s="281">
        <f>'1 уровень'!O2932</f>
        <v>0</v>
      </c>
      <c r="N585" s="281">
        <f>'1 уровень'!P2932</f>
        <v>0</v>
      </c>
      <c r="O585" s="267">
        <f>'1 уровень'!Q2932</f>
        <v>0</v>
      </c>
      <c r="P585" s="267">
        <f>'1 уровень'!R2932</f>
        <v>0</v>
      </c>
      <c r="Q585" s="267">
        <f>'1 уровень'!S2932</f>
        <v>0</v>
      </c>
      <c r="R585" s="267">
        <f>'1 уровень'!T2932</f>
        <v>0</v>
      </c>
      <c r="S585" s="267">
        <f>'1 уровень'!U2932</f>
        <v>0</v>
      </c>
      <c r="T585" s="267">
        <f>'1 уровень'!V2932</f>
        <v>0</v>
      </c>
      <c r="U585" s="310">
        <f>'1 уровень'!W2932</f>
        <v>0</v>
      </c>
      <c r="V585" s="267"/>
      <c r="W585" s="267"/>
      <c r="X585" s="243">
        <f>'1 уровень'!X2931</f>
        <v>0</v>
      </c>
      <c r="Y585" s="243">
        <f>'1 уровень'!Y2931</f>
        <v>0</v>
      </c>
      <c r="Z585" s="243">
        <f>'1 уровень'!Z2931</f>
        <v>0</v>
      </c>
      <c r="AA585" s="35"/>
      <c r="AB585" s="35"/>
      <c r="AC585" s="35"/>
      <c r="AD585" s="225"/>
    </row>
    <row r="586" spans="1:196" ht="60" x14ac:dyDescent="0.25">
      <c r="A586" s="17">
        <v>1</v>
      </c>
      <c r="B586" s="63" t="s">
        <v>443</v>
      </c>
      <c r="C586" s="243">
        <f>'1 уровень'!E2933</f>
        <v>0</v>
      </c>
      <c r="D586" s="243">
        <f>'1 уровень'!F2933</f>
        <v>0</v>
      </c>
      <c r="E586" s="243">
        <f>'1 уровень'!G2933</f>
        <v>0</v>
      </c>
      <c r="F586" s="244" t="e">
        <f>'1 уровень'!H2933</f>
        <v>#DIV/0!</v>
      </c>
      <c r="G586" s="311">
        <f>'1 уровень'!I2933</f>
        <v>0</v>
      </c>
      <c r="H586" s="311">
        <f>'1 уровень'!J2933</f>
        <v>0</v>
      </c>
      <c r="I586" s="281">
        <f>'1 уровень'!K2933</f>
        <v>0</v>
      </c>
      <c r="J586" s="281">
        <f>'1 уровень'!L2933</f>
        <v>0</v>
      </c>
      <c r="K586" s="281">
        <f>'1 уровень'!M2933</f>
        <v>0</v>
      </c>
      <c r="L586" s="281">
        <f>'1 уровень'!N2933</f>
        <v>0</v>
      </c>
      <c r="M586" s="281">
        <f>'1 уровень'!O2933</f>
        <v>0</v>
      </c>
      <c r="N586" s="281">
        <f>'1 уровень'!P2933</f>
        <v>0</v>
      </c>
      <c r="O586" s="267">
        <f>'1 уровень'!Q2933</f>
        <v>0</v>
      </c>
      <c r="P586" s="267">
        <f>'1 уровень'!R2933</f>
        <v>0</v>
      </c>
      <c r="Q586" s="267">
        <f>'1 уровень'!S2933</f>
        <v>0</v>
      </c>
      <c r="R586" s="267">
        <f>'1 уровень'!T2933</f>
        <v>0</v>
      </c>
      <c r="S586" s="267">
        <f>'1 уровень'!U2933</f>
        <v>0</v>
      </c>
      <c r="T586" s="267">
        <f>'1 уровень'!V2933</f>
        <v>0</v>
      </c>
      <c r="U586" s="310">
        <f>'1 уровень'!W2933</f>
        <v>0</v>
      </c>
      <c r="V586" s="267"/>
      <c r="W586" s="267"/>
      <c r="X586" s="243">
        <f>'1 уровень'!X2932</f>
        <v>0</v>
      </c>
      <c r="Y586" s="243">
        <f>'1 уровень'!Y2932</f>
        <v>0</v>
      </c>
      <c r="Z586" s="243">
        <f>'1 уровень'!Z2932</f>
        <v>0</v>
      </c>
      <c r="AA586" s="35"/>
      <c r="AB586" s="35"/>
      <c r="AC586" s="35"/>
      <c r="AD586" s="225"/>
    </row>
    <row r="587" spans="1:196" ht="45" x14ac:dyDescent="0.25">
      <c r="A587" s="17">
        <v>1</v>
      </c>
      <c r="B587" s="63" t="s">
        <v>444</v>
      </c>
      <c r="C587" s="243">
        <f>'1 уровень'!E2934</f>
        <v>0</v>
      </c>
      <c r="D587" s="243">
        <f>'1 уровень'!F2934</f>
        <v>0</v>
      </c>
      <c r="E587" s="243">
        <f>'1 уровень'!G2934</f>
        <v>0</v>
      </c>
      <c r="F587" s="244" t="e">
        <f>'1 уровень'!H2934</f>
        <v>#DIV/0!</v>
      </c>
      <c r="G587" s="311">
        <f>'1 уровень'!I2934</f>
        <v>0</v>
      </c>
      <c r="H587" s="311">
        <f>'1 уровень'!J2934</f>
        <v>0</v>
      </c>
      <c r="I587" s="281">
        <f>'1 уровень'!K2934</f>
        <v>0</v>
      </c>
      <c r="J587" s="281">
        <f>'1 уровень'!L2934</f>
        <v>0</v>
      </c>
      <c r="K587" s="281">
        <f>'1 уровень'!M2934</f>
        <v>0</v>
      </c>
      <c r="L587" s="281">
        <f>'1 уровень'!N2934</f>
        <v>0</v>
      </c>
      <c r="M587" s="281">
        <f>'1 уровень'!O2934</f>
        <v>0</v>
      </c>
      <c r="N587" s="281">
        <f>'1 уровень'!P2934</f>
        <v>0</v>
      </c>
      <c r="O587" s="267">
        <f>'1 уровень'!Q2934</f>
        <v>0</v>
      </c>
      <c r="P587" s="267">
        <f>'1 уровень'!R2934</f>
        <v>0</v>
      </c>
      <c r="Q587" s="267">
        <f>'1 уровень'!S2934</f>
        <v>0</v>
      </c>
      <c r="R587" s="267">
        <f>'1 уровень'!T2934</f>
        <v>0</v>
      </c>
      <c r="S587" s="267">
        <f>'1 уровень'!U2934</f>
        <v>0</v>
      </c>
      <c r="T587" s="267">
        <f>'1 уровень'!V2934</f>
        <v>0</v>
      </c>
      <c r="U587" s="310">
        <f>'1 уровень'!W2934</f>
        <v>0</v>
      </c>
      <c r="V587" s="267"/>
      <c r="W587" s="267"/>
      <c r="X587" s="243">
        <f>'1 уровень'!X2933</f>
        <v>0</v>
      </c>
      <c r="Y587" s="243">
        <f>'1 уровень'!Y2933</f>
        <v>0</v>
      </c>
      <c r="Z587" s="243">
        <f>'1 уровень'!Z2933</f>
        <v>0</v>
      </c>
      <c r="AA587" s="35"/>
      <c r="AB587" s="35"/>
      <c r="AC587" s="35"/>
      <c r="AD587" s="225"/>
    </row>
    <row r="588" spans="1:196" ht="29.25" x14ac:dyDescent="0.25">
      <c r="A588" s="17">
        <v>1</v>
      </c>
      <c r="B588" s="101" t="s">
        <v>404</v>
      </c>
      <c r="C588" s="243">
        <f>'1 уровень'!E2935</f>
        <v>0</v>
      </c>
      <c r="D588" s="243">
        <f>'1 уровень'!F2935</f>
        <v>0</v>
      </c>
      <c r="E588" s="243">
        <f>'1 уровень'!G2935</f>
        <v>0</v>
      </c>
      <c r="F588" s="244" t="e">
        <f>'1 уровень'!H2935</f>
        <v>#DIV/0!</v>
      </c>
      <c r="G588" s="311">
        <f>'1 уровень'!I2935</f>
        <v>0</v>
      </c>
      <c r="H588" s="311">
        <f>'1 уровень'!J2935</f>
        <v>0</v>
      </c>
      <c r="I588" s="281">
        <f>'1 уровень'!K2935</f>
        <v>0</v>
      </c>
      <c r="J588" s="281">
        <f>'1 уровень'!L2935</f>
        <v>0</v>
      </c>
      <c r="K588" s="281">
        <f>'1 уровень'!M2935</f>
        <v>0</v>
      </c>
      <c r="L588" s="281">
        <f>'1 уровень'!N2935</f>
        <v>0</v>
      </c>
      <c r="M588" s="281">
        <f>'1 уровень'!O2935</f>
        <v>0</v>
      </c>
      <c r="N588" s="281">
        <f>'1 уровень'!P2935</f>
        <v>0</v>
      </c>
      <c r="O588" s="267">
        <f>'1 уровень'!Q2935</f>
        <v>0</v>
      </c>
      <c r="P588" s="267">
        <f>'1 уровень'!R2935</f>
        <v>0</v>
      </c>
      <c r="Q588" s="267">
        <f>'1 уровень'!S2935</f>
        <v>0</v>
      </c>
      <c r="R588" s="267">
        <f>'1 уровень'!T2935</f>
        <v>0</v>
      </c>
      <c r="S588" s="267">
        <f>'1 уровень'!U2935</f>
        <v>0</v>
      </c>
      <c r="T588" s="267">
        <f>'1 уровень'!V2935</f>
        <v>0</v>
      </c>
      <c r="U588" s="310">
        <f>'1 уровень'!W2935</f>
        <v>0</v>
      </c>
      <c r="V588" s="267"/>
      <c r="W588" s="267"/>
      <c r="X588" s="243">
        <f>'1 уровень'!X2934</f>
        <v>0</v>
      </c>
      <c r="Y588" s="243">
        <f>'1 уровень'!Y2934</f>
        <v>0</v>
      </c>
      <c r="Z588" s="243">
        <f>'1 уровень'!Z2934</f>
        <v>0</v>
      </c>
      <c r="AA588" s="35"/>
      <c r="AB588" s="35"/>
      <c r="AC588" s="35"/>
      <c r="AD588" s="225"/>
    </row>
    <row r="589" spans="1:196" ht="32.25" customHeight="1" x14ac:dyDescent="0.25">
      <c r="A589" s="17">
        <v>1</v>
      </c>
      <c r="B589" s="63" t="s">
        <v>389</v>
      </c>
      <c r="C589" s="243">
        <f>'1 уровень'!E2936</f>
        <v>0</v>
      </c>
      <c r="D589" s="243">
        <f>'1 уровень'!F2936</f>
        <v>0</v>
      </c>
      <c r="E589" s="243">
        <f>'1 уровень'!G2936</f>
        <v>0</v>
      </c>
      <c r="F589" s="244">
        <f>'1 уровень'!H2936</f>
        <v>0</v>
      </c>
      <c r="G589" s="311">
        <f>'1 уровень'!I2936</f>
        <v>0</v>
      </c>
      <c r="H589" s="311">
        <f>'1 уровень'!J2936</f>
        <v>0</v>
      </c>
      <c r="I589" s="281">
        <f>'1 уровень'!K2936</f>
        <v>0</v>
      </c>
      <c r="J589" s="281">
        <f>'1 уровень'!L2936</f>
        <v>0</v>
      </c>
      <c r="K589" s="281">
        <f>'1 уровень'!M2936</f>
        <v>0</v>
      </c>
      <c r="L589" s="281">
        <f>'1 уровень'!N2936</f>
        <v>0</v>
      </c>
      <c r="M589" s="281">
        <f>'1 уровень'!O2936</f>
        <v>0</v>
      </c>
      <c r="N589" s="281">
        <f>'1 уровень'!P2936</f>
        <v>0</v>
      </c>
      <c r="O589" s="267">
        <f>'1 уровень'!Q2936</f>
        <v>0</v>
      </c>
      <c r="P589" s="267">
        <f>'1 уровень'!R2936</f>
        <v>0</v>
      </c>
      <c r="Q589" s="267">
        <f>'1 уровень'!S2936</f>
        <v>0</v>
      </c>
      <c r="R589" s="267">
        <f>'1 уровень'!T2936</f>
        <v>0</v>
      </c>
      <c r="S589" s="267">
        <f>'1 уровень'!U2936</f>
        <v>0</v>
      </c>
      <c r="T589" s="267">
        <f>'1 уровень'!V2936</f>
        <v>0</v>
      </c>
      <c r="U589" s="310">
        <f>'1 уровень'!W2936</f>
        <v>0</v>
      </c>
      <c r="V589" s="267"/>
      <c r="W589" s="267"/>
      <c r="X589" s="243"/>
      <c r="Y589" s="243"/>
      <c r="Z589" s="243"/>
      <c r="AA589" s="35"/>
      <c r="AB589" s="35"/>
      <c r="AC589" s="35"/>
      <c r="AD589" s="225"/>
    </row>
    <row r="590" spans="1:196" ht="30" x14ac:dyDescent="0.25">
      <c r="A590" s="17">
        <v>1</v>
      </c>
      <c r="B590" s="102" t="s">
        <v>390</v>
      </c>
      <c r="C590" s="243">
        <f>'1 уровень'!E2937</f>
        <v>0</v>
      </c>
      <c r="D590" s="243">
        <f>'1 уровень'!F2937</f>
        <v>0</v>
      </c>
      <c r="E590" s="243">
        <f>'1 уровень'!G2937</f>
        <v>0</v>
      </c>
      <c r="F590" s="244" t="e">
        <f>'1 уровень'!H2937</f>
        <v>#DIV/0!</v>
      </c>
      <c r="G590" s="311">
        <f>'1 уровень'!I2937</f>
        <v>0</v>
      </c>
      <c r="H590" s="311">
        <f>'1 уровень'!J2937</f>
        <v>0</v>
      </c>
      <c r="I590" s="281">
        <f>'1 уровень'!K2937</f>
        <v>0</v>
      </c>
      <c r="J590" s="281">
        <f>'1 уровень'!L2937</f>
        <v>0</v>
      </c>
      <c r="K590" s="281">
        <f>'1 уровень'!M2937</f>
        <v>0</v>
      </c>
      <c r="L590" s="281">
        <f>'1 уровень'!N2937</f>
        <v>0</v>
      </c>
      <c r="M590" s="281">
        <f>'1 уровень'!O2937</f>
        <v>0</v>
      </c>
      <c r="N590" s="281">
        <f>'1 уровень'!P2937</f>
        <v>0</v>
      </c>
      <c r="O590" s="267">
        <f>'1 уровень'!Q2937</f>
        <v>0</v>
      </c>
      <c r="P590" s="267">
        <f>'1 уровень'!R2937</f>
        <v>0</v>
      </c>
      <c r="Q590" s="267">
        <f>'1 уровень'!S2937</f>
        <v>0</v>
      </c>
      <c r="R590" s="267">
        <f>'1 уровень'!T2937</f>
        <v>0</v>
      </c>
      <c r="S590" s="267">
        <f>'1 уровень'!U2937</f>
        <v>0</v>
      </c>
      <c r="T590" s="267">
        <f>'1 уровень'!V2937</f>
        <v>0</v>
      </c>
      <c r="U590" s="310">
        <f>'1 уровень'!W2937</f>
        <v>0</v>
      </c>
      <c r="V590" s="267"/>
      <c r="W590" s="267"/>
      <c r="X590" s="243">
        <f>'1 уровень'!X2936</f>
        <v>0</v>
      </c>
      <c r="Y590" s="243">
        <f>'1 уровень'!Y2936</f>
        <v>0</v>
      </c>
      <c r="Z590" s="243">
        <f>'1 уровень'!Z2936</f>
        <v>0</v>
      </c>
      <c r="AA590" s="35"/>
      <c r="AB590" s="35"/>
      <c r="AC590" s="35"/>
      <c r="AD590" s="225"/>
    </row>
    <row r="591" spans="1:196" x14ac:dyDescent="0.25">
      <c r="A591" s="17">
        <v>1</v>
      </c>
      <c r="B591" s="63" t="s">
        <v>391</v>
      </c>
      <c r="C591" s="243">
        <f>'1 уровень'!E2938</f>
        <v>0</v>
      </c>
      <c r="D591" s="243">
        <f>'1 уровень'!F2938</f>
        <v>0</v>
      </c>
      <c r="E591" s="243">
        <f>'1 уровень'!G2938</f>
        <v>0</v>
      </c>
      <c r="F591" s="244">
        <f>'1 уровень'!H2938</f>
        <v>0</v>
      </c>
      <c r="G591" s="311">
        <f>'1 уровень'!I2938</f>
        <v>0</v>
      </c>
      <c r="H591" s="311">
        <f>'1 уровень'!J2938</f>
        <v>0</v>
      </c>
      <c r="I591" s="281">
        <f>'1 уровень'!K2938</f>
        <v>0</v>
      </c>
      <c r="J591" s="281">
        <f>'1 уровень'!L2938</f>
        <v>0</v>
      </c>
      <c r="K591" s="281">
        <f>'1 уровень'!M2938</f>
        <v>0</v>
      </c>
      <c r="L591" s="281">
        <f>'1 уровень'!N2938</f>
        <v>0</v>
      </c>
      <c r="M591" s="281">
        <f>'1 уровень'!O2938</f>
        <v>0</v>
      </c>
      <c r="N591" s="281">
        <f>'1 уровень'!P2938</f>
        <v>0</v>
      </c>
      <c r="O591" s="267">
        <f>'1 уровень'!Q2938</f>
        <v>0</v>
      </c>
      <c r="P591" s="267">
        <f>'1 уровень'!R2938</f>
        <v>0</v>
      </c>
      <c r="Q591" s="267">
        <f>'1 уровень'!S2938</f>
        <v>0</v>
      </c>
      <c r="R591" s="267">
        <f>'1 уровень'!T2938</f>
        <v>0</v>
      </c>
      <c r="S591" s="267">
        <f>'1 уровень'!U2938</f>
        <v>0</v>
      </c>
      <c r="T591" s="267">
        <f>'1 уровень'!V2938</f>
        <v>0</v>
      </c>
      <c r="U591" s="310">
        <f>'1 уровень'!W2938</f>
        <v>0</v>
      </c>
      <c r="V591" s="267"/>
      <c r="W591" s="267"/>
      <c r="X591" s="243">
        <f>'1 уровень'!X2937</f>
        <v>0</v>
      </c>
      <c r="Y591" s="243">
        <f>'1 уровень'!Y2937</f>
        <v>0</v>
      </c>
      <c r="Z591" s="243">
        <f>'1 уровень'!Z2937</f>
        <v>0</v>
      </c>
      <c r="AA591" s="35"/>
      <c r="AB591" s="35"/>
      <c r="AC591" s="35"/>
      <c r="AD591" s="225"/>
    </row>
    <row r="592" spans="1:196" ht="30" x14ac:dyDescent="0.25">
      <c r="A592" s="17">
        <v>1</v>
      </c>
      <c r="B592" s="63" t="s">
        <v>415</v>
      </c>
      <c r="C592" s="243">
        <f>'1 уровень'!E2939</f>
        <v>0</v>
      </c>
      <c r="D592" s="243">
        <f>'1 уровень'!F2939</f>
        <v>0</v>
      </c>
      <c r="E592" s="243">
        <f>'1 уровень'!G2939</f>
        <v>0</v>
      </c>
      <c r="F592" s="244">
        <f>'1 уровень'!H2939</f>
        <v>0</v>
      </c>
      <c r="G592" s="311">
        <f>'1 уровень'!I2939</f>
        <v>0</v>
      </c>
      <c r="H592" s="311">
        <f>'1 уровень'!J2939</f>
        <v>0</v>
      </c>
      <c r="I592" s="281">
        <f>'1 уровень'!K2939</f>
        <v>0</v>
      </c>
      <c r="J592" s="281">
        <f>'1 уровень'!L2939</f>
        <v>0</v>
      </c>
      <c r="K592" s="281">
        <f>'1 уровень'!M2939</f>
        <v>0</v>
      </c>
      <c r="L592" s="281">
        <f>'1 уровень'!N2939</f>
        <v>0</v>
      </c>
      <c r="M592" s="281">
        <f>'1 уровень'!O2939</f>
        <v>0</v>
      </c>
      <c r="N592" s="281">
        <f>'1 уровень'!P2939</f>
        <v>0</v>
      </c>
      <c r="O592" s="267">
        <f>'1 уровень'!Q2939</f>
        <v>0</v>
      </c>
      <c r="P592" s="267">
        <f>'1 уровень'!R2939</f>
        <v>0</v>
      </c>
      <c r="Q592" s="267">
        <f>'1 уровень'!S2939</f>
        <v>0</v>
      </c>
      <c r="R592" s="267">
        <f>'1 уровень'!T2939</f>
        <v>0</v>
      </c>
      <c r="S592" s="267">
        <f>'1 уровень'!U2939</f>
        <v>0</v>
      </c>
      <c r="T592" s="267">
        <f>'1 уровень'!V2939</f>
        <v>0</v>
      </c>
      <c r="U592" s="310">
        <f>'1 уровень'!W2939</f>
        <v>0</v>
      </c>
      <c r="V592" s="267"/>
      <c r="W592" s="267"/>
      <c r="X592" s="243">
        <f>'1 уровень'!X2938</f>
        <v>0</v>
      </c>
      <c r="Y592" s="243">
        <f>'1 уровень'!Y2938</f>
        <v>0</v>
      </c>
      <c r="Z592" s="243">
        <f>'1 уровень'!Z2938</f>
        <v>0</v>
      </c>
      <c r="AA592" s="35"/>
      <c r="AB592" s="35"/>
      <c r="AC592" s="35"/>
      <c r="AD592" s="225"/>
    </row>
    <row r="593" spans="1:30" ht="45" x14ac:dyDescent="0.25">
      <c r="A593" s="17">
        <v>1</v>
      </c>
      <c r="B593" s="63" t="s">
        <v>392</v>
      </c>
      <c r="C593" s="227">
        <f>'1 уровень'!E2940</f>
        <v>0</v>
      </c>
      <c r="D593" s="227">
        <f>'1 уровень'!F2940</f>
        <v>0</v>
      </c>
      <c r="E593" s="243">
        <f>'1 уровень'!G2940</f>
        <v>0</v>
      </c>
      <c r="F593" s="244">
        <f>'1 уровень'!H2940</f>
        <v>0</v>
      </c>
      <c r="G593" s="311">
        <f>'1 уровень'!I2940</f>
        <v>0</v>
      </c>
      <c r="H593" s="311">
        <f>'1 уровень'!J2940</f>
        <v>0</v>
      </c>
      <c r="I593" s="281">
        <f>'1 уровень'!K2940</f>
        <v>0</v>
      </c>
      <c r="J593" s="281">
        <f>'1 уровень'!L2940</f>
        <v>0</v>
      </c>
      <c r="K593" s="281">
        <f>'1 уровень'!M2940</f>
        <v>0</v>
      </c>
      <c r="L593" s="281">
        <f>'1 уровень'!N2940</f>
        <v>0</v>
      </c>
      <c r="M593" s="281">
        <f>'1 уровень'!O2940</f>
        <v>0</v>
      </c>
      <c r="N593" s="281">
        <f>'1 уровень'!P2940</f>
        <v>0</v>
      </c>
      <c r="O593" s="267">
        <f>'1 уровень'!Q2940</f>
        <v>0</v>
      </c>
      <c r="P593" s="267">
        <f>'1 уровень'!R2940</f>
        <v>0</v>
      </c>
      <c r="Q593" s="267">
        <f>'1 уровень'!S2940</f>
        <v>0</v>
      </c>
      <c r="R593" s="267">
        <f>'1 уровень'!T2940</f>
        <v>0</v>
      </c>
      <c r="S593" s="267">
        <f>'1 уровень'!U2940</f>
        <v>0</v>
      </c>
      <c r="T593" s="267">
        <f>'1 уровень'!V2940</f>
        <v>0</v>
      </c>
      <c r="U593" s="310">
        <f>'1 уровень'!W2940</f>
        <v>0</v>
      </c>
      <c r="V593" s="267"/>
      <c r="W593" s="267" t="e">
        <f>U593/P593*100</f>
        <v>#DIV/0!</v>
      </c>
      <c r="X593" s="243">
        <f>'1 уровень'!X2939</f>
        <v>0</v>
      </c>
      <c r="Y593" s="243">
        <f>'1 уровень'!Y2939</f>
        <v>0</v>
      </c>
      <c r="Z593" s="243">
        <f>'1 уровень'!Z2939</f>
        <v>0</v>
      </c>
      <c r="AA593" s="35"/>
      <c r="AB593" s="35"/>
      <c r="AC593" s="35"/>
      <c r="AD593" s="225"/>
    </row>
    <row r="594" spans="1:30" ht="30" x14ac:dyDescent="0.25">
      <c r="A594" s="17">
        <v>1</v>
      </c>
      <c r="B594" s="63" t="s">
        <v>445</v>
      </c>
      <c r="C594" s="243">
        <f>'1 уровень'!E2941</f>
        <v>0</v>
      </c>
      <c r="D594" s="243">
        <f>'1 уровень'!F2941</f>
        <v>0</v>
      </c>
      <c r="E594" s="243">
        <f>'1 уровень'!G2941</f>
        <v>0</v>
      </c>
      <c r="F594" s="244" t="e">
        <f>'1 уровень'!H2941</f>
        <v>#DIV/0!</v>
      </c>
      <c r="G594" s="311">
        <f>'1 уровень'!I2941</f>
        <v>0</v>
      </c>
      <c r="H594" s="311">
        <f>'1 уровень'!J2941</f>
        <v>0</v>
      </c>
      <c r="I594" s="281">
        <f>'1 уровень'!K2941</f>
        <v>0</v>
      </c>
      <c r="J594" s="281">
        <f>'1 уровень'!L2941</f>
        <v>0</v>
      </c>
      <c r="K594" s="281">
        <f>'1 уровень'!M2941</f>
        <v>0</v>
      </c>
      <c r="L594" s="281">
        <f>'1 уровень'!N2941</f>
        <v>0</v>
      </c>
      <c r="M594" s="281">
        <f>'1 уровень'!O2941</f>
        <v>0</v>
      </c>
      <c r="N594" s="281">
        <f>'1 уровень'!P2941</f>
        <v>0</v>
      </c>
      <c r="O594" s="267">
        <f>'1 уровень'!Q2941</f>
        <v>0</v>
      </c>
      <c r="P594" s="267">
        <f>'1 уровень'!R2941</f>
        <v>0</v>
      </c>
      <c r="Q594" s="267">
        <f>'1 уровень'!S2941</f>
        <v>0</v>
      </c>
      <c r="R594" s="267">
        <f>'1 уровень'!T2941</f>
        <v>0</v>
      </c>
      <c r="S594" s="267">
        <f>'1 уровень'!U2941</f>
        <v>0</v>
      </c>
      <c r="T594" s="267">
        <f>'1 уровень'!V2941</f>
        <v>0</v>
      </c>
      <c r="U594" s="310">
        <f>'1 уровень'!W2941</f>
        <v>0</v>
      </c>
      <c r="V594" s="267"/>
      <c r="W594" s="267"/>
      <c r="X594" s="243">
        <f>'1 уровень'!X2940</f>
        <v>0</v>
      </c>
      <c r="Y594" s="243">
        <f>'1 уровень'!Y2940</f>
        <v>0</v>
      </c>
      <c r="Z594" s="243">
        <f>'1 уровень'!Z2940</f>
        <v>0</v>
      </c>
      <c r="AA594" s="35"/>
      <c r="AB594" s="35"/>
      <c r="AC594" s="35"/>
      <c r="AD594" s="225"/>
    </row>
    <row r="595" spans="1:30" ht="60" x14ac:dyDescent="0.25">
      <c r="A595" s="17">
        <v>1</v>
      </c>
      <c r="B595" s="63" t="s">
        <v>393</v>
      </c>
      <c r="C595" s="243">
        <f>'1 уровень'!E2942</f>
        <v>0</v>
      </c>
      <c r="D595" s="243">
        <f>'1 уровень'!F2942</f>
        <v>0</v>
      </c>
      <c r="E595" s="243">
        <f>'1 уровень'!G2942</f>
        <v>0</v>
      </c>
      <c r="F595" s="244">
        <f>'1 уровень'!H2942</f>
        <v>0</v>
      </c>
      <c r="G595" s="311">
        <f>'1 уровень'!I2942</f>
        <v>0</v>
      </c>
      <c r="H595" s="311">
        <f>'1 уровень'!J2942</f>
        <v>0</v>
      </c>
      <c r="I595" s="281">
        <f>'1 уровень'!K2942</f>
        <v>0</v>
      </c>
      <c r="J595" s="281">
        <f>'1 уровень'!L2942</f>
        <v>0</v>
      </c>
      <c r="K595" s="281">
        <f>'1 уровень'!M2942</f>
        <v>0</v>
      </c>
      <c r="L595" s="281">
        <f>'1 уровень'!N2942</f>
        <v>0</v>
      </c>
      <c r="M595" s="281">
        <f>'1 уровень'!O2942</f>
        <v>0</v>
      </c>
      <c r="N595" s="281">
        <f>'1 уровень'!P2942</f>
        <v>0</v>
      </c>
      <c r="O595" s="267">
        <f>'1 уровень'!Q2942</f>
        <v>0</v>
      </c>
      <c r="P595" s="267">
        <f>'1 уровень'!R2942</f>
        <v>0</v>
      </c>
      <c r="Q595" s="267">
        <f>'1 уровень'!S2942</f>
        <v>0</v>
      </c>
      <c r="R595" s="267">
        <f>'1 уровень'!T2942</f>
        <v>0</v>
      </c>
      <c r="S595" s="267">
        <f>'1 уровень'!U2942</f>
        <v>0</v>
      </c>
      <c r="T595" s="267">
        <f>'1 уровень'!V2942</f>
        <v>0</v>
      </c>
      <c r="U595" s="310">
        <f>'1 уровень'!W2942</f>
        <v>0</v>
      </c>
      <c r="V595" s="267"/>
      <c r="W595" s="267"/>
      <c r="X595" s="243" t="e">
        <f>'1 уровень'!X2941</f>
        <v>#REF!</v>
      </c>
      <c r="Y595" s="243" t="e">
        <f>'1 уровень'!Y2941</f>
        <v>#REF!</v>
      </c>
      <c r="Z595" s="243" t="e">
        <f>'1 уровень'!Z2941</f>
        <v>#REF!</v>
      </c>
      <c r="AA595" s="35"/>
      <c r="AB595" s="35"/>
      <c r="AC595" s="35"/>
      <c r="AD595" s="225"/>
    </row>
    <row r="596" spans="1:30" ht="45" x14ac:dyDescent="0.25">
      <c r="A596" s="17">
        <v>1</v>
      </c>
      <c r="B596" s="62" t="s">
        <v>394</v>
      </c>
      <c r="C596" s="243">
        <f>'1 уровень'!E2943</f>
        <v>0</v>
      </c>
      <c r="D596" s="243">
        <f>'1 уровень'!F2943</f>
        <v>0</v>
      </c>
      <c r="E596" s="243">
        <f>'1 уровень'!G2943</f>
        <v>0</v>
      </c>
      <c r="F596" s="244">
        <f>'1 уровень'!H2943</f>
        <v>0</v>
      </c>
      <c r="G596" s="311">
        <f>'1 уровень'!I2943</f>
        <v>0</v>
      </c>
      <c r="H596" s="311">
        <f>'1 уровень'!J2943</f>
        <v>0</v>
      </c>
      <c r="I596" s="281">
        <f>'1 уровень'!K2943</f>
        <v>0</v>
      </c>
      <c r="J596" s="281">
        <f>'1 уровень'!L2943</f>
        <v>0</v>
      </c>
      <c r="K596" s="281">
        <f>'1 уровень'!M2943</f>
        <v>0</v>
      </c>
      <c r="L596" s="281">
        <f>'1 уровень'!N2943</f>
        <v>0</v>
      </c>
      <c r="M596" s="281">
        <f>'1 уровень'!O2943</f>
        <v>0</v>
      </c>
      <c r="N596" s="281">
        <f>'1 уровень'!P2943</f>
        <v>0</v>
      </c>
      <c r="O596" s="267">
        <f>'1 уровень'!Q2943</f>
        <v>0</v>
      </c>
      <c r="P596" s="267">
        <f>'1 уровень'!R2943</f>
        <v>0</v>
      </c>
      <c r="Q596" s="267">
        <f>'1 уровень'!S2943</f>
        <v>0</v>
      </c>
      <c r="R596" s="267">
        <f>'1 уровень'!T2943</f>
        <v>0</v>
      </c>
      <c r="S596" s="267">
        <f>'1 уровень'!U2943</f>
        <v>0</v>
      </c>
      <c r="T596" s="267">
        <f>'1 уровень'!V2943</f>
        <v>0</v>
      </c>
      <c r="U596" s="310">
        <f>'1 уровень'!W2943</f>
        <v>0</v>
      </c>
      <c r="V596" s="267"/>
      <c r="W596" s="267"/>
      <c r="X596" s="243">
        <f>'1 уровень'!X2942</f>
        <v>0</v>
      </c>
      <c r="Y596" s="243">
        <f>'1 уровень'!Y2942</f>
        <v>0</v>
      </c>
      <c r="Z596" s="243">
        <f>'1 уровень'!Z2942</f>
        <v>0</v>
      </c>
      <c r="AA596" s="35"/>
      <c r="AB596" s="35"/>
      <c r="AC596" s="35"/>
      <c r="AD596" s="225"/>
    </row>
    <row r="597" spans="1:30" ht="29.25" x14ac:dyDescent="0.25">
      <c r="A597" s="17">
        <v>1</v>
      </c>
      <c r="B597" s="48" t="s">
        <v>405</v>
      </c>
      <c r="C597" s="243">
        <f>'1 уровень'!E2944</f>
        <v>0</v>
      </c>
      <c r="D597" s="243">
        <f>'1 уровень'!F2944</f>
        <v>0</v>
      </c>
      <c r="E597" s="243">
        <f>'1 уровень'!G2944</f>
        <v>0</v>
      </c>
      <c r="F597" s="244">
        <f>'1 уровень'!H2944</f>
        <v>0</v>
      </c>
      <c r="G597" s="311">
        <f>'1 уровень'!I2944</f>
        <v>0</v>
      </c>
      <c r="H597" s="311">
        <f>'1 уровень'!J2944</f>
        <v>0</v>
      </c>
      <c r="I597" s="281">
        <f>'1 уровень'!K2944</f>
        <v>0</v>
      </c>
      <c r="J597" s="281">
        <f>'1 уровень'!L2944</f>
        <v>0</v>
      </c>
      <c r="K597" s="281">
        <f>'1 уровень'!M2944</f>
        <v>0</v>
      </c>
      <c r="L597" s="281">
        <f>'1 уровень'!N2944</f>
        <v>0</v>
      </c>
      <c r="M597" s="281">
        <f>'1 уровень'!O2944</f>
        <v>0</v>
      </c>
      <c r="N597" s="281">
        <f>'1 уровень'!P2944</f>
        <v>0</v>
      </c>
      <c r="O597" s="267">
        <f>'1 уровень'!Q2944</f>
        <v>0</v>
      </c>
      <c r="P597" s="267">
        <f>'1 уровень'!R2944</f>
        <v>0</v>
      </c>
      <c r="Q597" s="267">
        <f>'1 уровень'!S2944</f>
        <v>0</v>
      </c>
      <c r="R597" s="267">
        <f>'1 уровень'!T2944</f>
        <v>0</v>
      </c>
      <c r="S597" s="267">
        <f>'1 уровень'!U2944</f>
        <v>0</v>
      </c>
      <c r="T597" s="267">
        <f>'1 уровень'!V2944</f>
        <v>0</v>
      </c>
      <c r="U597" s="310">
        <f>'1 уровень'!W2944</f>
        <v>0</v>
      </c>
      <c r="V597" s="267"/>
      <c r="W597" s="267"/>
      <c r="X597" s="243">
        <f>'1 уровень'!X2943</f>
        <v>0</v>
      </c>
      <c r="Y597" s="243">
        <f>'1 уровень'!Y2943</f>
        <v>0</v>
      </c>
      <c r="Z597" s="243">
        <f>'1 уровень'!Z2943</f>
        <v>0</v>
      </c>
      <c r="AA597" s="35"/>
      <c r="AB597" s="35"/>
      <c r="AC597" s="35"/>
      <c r="AD597" s="225"/>
    </row>
    <row r="598" spans="1:30" x14ac:dyDescent="0.25">
      <c r="A598" s="17">
        <v>1</v>
      </c>
      <c r="B598" s="112" t="s">
        <v>255</v>
      </c>
      <c r="C598" s="243">
        <f>'1 уровень'!E2945</f>
        <v>0</v>
      </c>
      <c r="D598" s="243">
        <f>'1 уровень'!F2945</f>
        <v>0</v>
      </c>
      <c r="E598" s="243">
        <f>'1 уровень'!G2945</f>
        <v>0</v>
      </c>
      <c r="F598" s="244">
        <f>'1 уровень'!H2945</f>
        <v>0</v>
      </c>
      <c r="G598" s="311">
        <f>'1 уровень'!I2945</f>
        <v>0</v>
      </c>
      <c r="H598" s="311">
        <f>'1 уровень'!J2945</f>
        <v>0</v>
      </c>
      <c r="I598" s="281">
        <f>'1 уровень'!K2945</f>
        <v>0</v>
      </c>
      <c r="J598" s="281">
        <f>'1 уровень'!L2945</f>
        <v>0</v>
      </c>
      <c r="K598" s="281">
        <f>'1 уровень'!M2945</f>
        <v>0</v>
      </c>
      <c r="L598" s="281">
        <f>'1 уровень'!N2945</f>
        <v>0</v>
      </c>
      <c r="M598" s="281">
        <f>'1 уровень'!O2945</f>
        <v>0</v>
      </c>
      <c r="N598" s="281">
        <f>'1 уровень'!P2945</f>
        <v>0</v>
      </c>
      <c r="O598" s="267">
        <f>'1 уровень'!Q2945</f>
        <v>0</v>
      </c>
      <c r="P598" s="267">
        <f>'1 уровень'!R2945</f>
        <v>0</v>
      </c>
      <c r="Q598" s="267">
        <f>'1 уровень'!S2945</f>
        <v>0</v>
      </c>
      <c r="R598" s="267">
        <f>'1 уровень'!T2945</f>
        <v>0</v>
      </c>
      <c r="S598" s="267">
        <f>'1 уровень'!U2945</f>
        <v>0</v>
      </c>
      <c r="T598" s="267">
        <f>'1 уровень'!V2945</f>
        <v>0</v>
      </c>
      <c r="U598" s="310">
        <f>'1 уровень'!W2945</f>
        <v>0</v>
      </c>
      <c r="V598" s="267"/>
      <c r="W598" s="267"/>
      <c r="X598" s="243">
        <f>'1 уровень'!X2944</f>
        <v>0</v>
      </c>
      <c r="Y598" s="243">
        <f>'1 уровень'!Y2944</f>
        <v>0</v>
      </c>
      <c r="Z598" s="243">
        <f>'1 уровень'!Z2944</f>
        <v>0</v>
      </c>
      <c r="AA598" s="35"/>
      <c r="AB598" s="35"/>
      <c r="AC598" s="35"/>
      <c r="AD598" s="225"/>
    </row>
    <row r="599" spans="1:30" ht="29.25" x14ac:dyDescent="0.25">
      <c r="A599" s="17">
        <v>1</v>
      </c>
      <c r="B599" s="48" t="s">
        <v>395</v>
      </c>
      <c r="C599" s="243">
        <f>'1 уровень'!E2946</f>
        <v>0</v>
      </c>
      <c r="D599" s="243">
        <f>'1 уровень'!F2946</f>
        <v>0</v>
      </c>
      <c r="E599" s="243">
        <f>'1 уровень'!G2946</f>
        <v>0</v>
      </c>
      <c r="F599" s="244" t="e">
        <f>'1 уровень'!H2946</f>
        <v>#DIV/0!</v>
      </c>
      <c r="G599" s="311">
        <f>'1 уровень'!I2946</f>
        <v>0</v>
      </c>
      <c r="H599" s="311">
        <f>'1 уровень'!J2946</f>
        <v>0</v>
      </c>
      <c r="I599" s="281">
        <f>'1 уровень'!K2946</f>
        <v>0</v>
      </c>
      <c r="J599" s="281">
        <f>'1 уровень'!L2946</f>
        <v>0</v>
      </c>
      <c r="K599" s="281">
        <f>'1 уровень'!M2946</f>
        <v>0</v>
      </c>
      <c r="L599" s="281">
        <f>'1 уровень'!N2946</f>
        <v>0</v>
      </c>
      <c r="M599" s="281">
        <f>'1 уровень'!O2946</f>
        <v>0</v>
      </c>
      <c r="N599" s="281">
        <f>'1 уровень'!P2946</f>
        <v>0</v>
      </c>
      <c r="O599" s="267">
        <f>'1 уровень'!Q2946</f>
        <v>0</v>
      </c>
      <c r="P599" s="267">
        <f>'1 уровень'!R2946</f>
        <v>0</v>
      </c>
      <c r="Q599" s="267">
        <f>'1 уровень'!S2946</f>
        <v>0</v>
      </c>
      <c r="R599" s="267">
        <f>'1 уровень'!T2946</f>
        <v>0</v>
      </c>
      <c r="S599" s="267">
        <f>'1 уровень'!U2946</f>
        <v>0</v>
      </c>
      <c r="T599" s="267">
        <f>'1 уровень'!V2946</f>
        <v>0</v>
      </c>
      <c r="U599" s="310">
        <f>'1 уровень'!W2946</f>
        <v>0</v>
      </c>
      <c r="V599" s="267"/>
      <c r="W599" s="267"/>
      <c r="X599" s="243"/>
      <c r="Y599" s="243"/>
      <c r="Z599" s="243"/>
      <c r="AA599" s="35"/>
      <c r="AB599" s="35"/>
      <c r="AC599" s="35"/>
      <c r="AD599" s="225"/>
    </row>
    <row r="600" spans="1:30" ht="30" x14ac:dyDescent="0.25">
      <c r="A600" s="17">
        <v>1</v>
      </c>
      <c r="B600" s="6" t="s">
        <v>256</v>
      </c>
      <c r="C600" s="243">
        <f>'1 уровень'!E2947</f>
        <v>0</v>
      </c>
      <c r="D600" s="243">
        <f>'1 уровень'!F2947</f>
        <v>0</v>
      </c>
      <c r="E600" s="243">
        <f>'1 уровень'!G2947</f>
        <v>0</v>
      </c>
      <c r="F600" s="244" t="e">
        <f>'1 уровень'!H2947</f>
        <v>#DIV/0!</v>
      </c>
      <c r="G600" s="311">
        <f>'1 уровень'!I2947</f>
        <v>0</v>
      </c>
      <c r="H600" s="311">
        <f>'1 уровень'!J2947</f>
        <v>0</v>
      </c>
      <c r="I600" s="281">
        <f>'1 уровень'!K2947</f>
        <v>0</v>
      </c>
      <c r="J600" s="281">
        <f>'1 уровень'!L2947</f>
        <v>0</v>
      </c>
      <c r="K600" s="281">
        <f>'1 уровень'!M2947</f>
        <v>0</v>
      </c>
      <c r="L600" s="281">
        <f>'1 уровень'!N2947</f>
        <v>0</v>
      </c>
      <c r="M600" s="281">
        <f>'1 уровень'!O2947</f>
        <v>0</v>
      </c>
      <c r="N600" s="281">
        <f>'1 уровень'!P2947</f>
        <v>0</v>
      </c>
      <c r="O600" s="267">
        <f>'1 уровень'!Q2947</f>
        <v>0</v>
      </c>
      <c r="P600" s="267">
        <f>'1 уровень'!R2947</f>
        <v>0</v>
      </c>
      <c r="Q600" s="267">
        <f>'1 уровень'!S2947</f>
        <v>0</v>
      </c>
      <c r="R600" s="267">
        <f>'1 уровень'!T2947</f>
        <v>0</v>
      </c>
      <c r="S600" s="267">
        <f>'1 уровень'!U2947</f>
        <v>0</v>
      </c>
      <c r="T600" s="267">
        <f>'1 уровень'!V2947</f>
        <v>0</v>
      </c>
      <c r="U600" s="310">
        <f>'1 уровень'!W2947</f>
        <v>0</v>
      </c>
      <c r="V600" s="267"/>
      <c r="W600" s="267"/>
      <c r="X600" s="243">
        <f>'1 уровень'!X2946</f>
        <v>0</v>
      </c>
      <c r="Y600" s="243">
        <f>'1 уровень'!Y2946</f>
        <v>0</v>
      </c>
      <c r="Z600" s="243">
        <f>'1 уровень'!Z2946</f>
        <v>0</v>
      </c>
      <c r="AA600" s="35"/>
      <c r="AB600" s="35"/>
      <c r="AC600" s="35"/>
      <c r="AD600" s="225"/>
    </row>
    <row r="601" spans="1:30" ht="72" x14ac:dyDescent="0.25">
      <c r="A601" s="17">
        <v>1</v>
      </c>
      <c r="B601" s="48" t="s">
        <v>426</v>
      </c>
      <c r="C601" s="243">
        <f>'1 уровень'!E2948</f>
        <v>0</v>
      </c>
      <c r="D601" s="243">
        <f>'1 уровень'!F2948</f>
        <v>0</v>
      </c>
      <c r="E601" s="243">
        <f>'1 уровень'!G2948</f>
        <v>7</v>
      </c>
      <c r="F601" s="244" t="e">
        <f>'1 уровень'!H2948</f>
        <v>#DIV/0!</v>
      </c>
      <c r="G601" s="311">
        <f>'1 уровень'!I2948</f>
        <v>0</v>
      </c>
      <c r="H601" s="311">
        <f>'1 уровень'!J2948</f>
        <v>0</v>
      </c>
      <c r="I601" s="281">
        <f>'1 уровень'!K2948</f>
        <v>0</v>
      </c>
      <c r="J601" s="281">
        <f>'1 уровень'!L2948</f>
        <v>0</v>
      </c>
      <c r="K601" s="281">
        <f>'1 уровень'!M2948</f>
        <v>0</v>
      </c>
      <c r="L601" s="281">
        <f>'1 уровень'!N2948</f>
        <v>0</v>
      </c>
      <c r="M601" s="281">
        <f>'1 уровень'!O2948</f>
        <v>0</v>
      </c>
      <c r="N601" s="281">
        <f>'1 уровень'!P2948</f>
        <v>0</v>
      </c>
      <c r="O601" s="267">
        <f>'1 уровень'!Q2948</f>
        <v>0</v>
      </c>
      <c r="P601" s="267">
        <f>'1 уровень'!R2948</f>
        <v>0</v>
      </c>
      <c r="Q601" s="267">
        <f>'1 уровень'!S2948</f>
        <v>0</v>
      </c>
      <c r="R601" s="267">
        <f>'1 уровень'!T2948</f>
        <v>0</v>
      </c>
      <c r="S601" s="267">
        <f>'1 уровень'!U2948</f>
        <v>0</v>
      </c>
      <c r="T601" s="267">
        <f>'1 уровень'!V2948</f>
        <v>0</v>
      </c>
      <c r="U601" s="310">
        <f>'1 уровень'!W2948</f>
        <v>0</v>
      </c>
      <c r="V601" s="267"/>
      <c r="W601" s="267"/>
      <c r="X601" s="243">
        <f>'1 уровень'!X2947</f>
        <v>0</v>
      </c>
      <c r="Y601" s="243">
        <f>'1 уровень'!Y2947</f>
        <v>0</v>
      </c>
      <c r="Z601" s="243">
        <f>'1 уровень'!Z2947</f>
        <v>0</v>
      </c>
      <c r="AA601" s="35"/>
      <c r="AB601" s="35"/>
      <c r="AC601" s="35"/>
      <c r="AD601" s="225"/>
    </row>
    <row r="602" spans="1:30" x14ac:dyDescent="0.25">
      <c r="A602" s="17">
        <v>1</v>
      </c>
      <c r="B602" s="139" t="s">
        <v>299</v>
      </c>
      <c r="C602" s="243">
        <f>'1 уровень'!E2949</f>
        <v>0</v>
      </c>
      <c r="D602" s="243">
        <f>'1 уровень'!F2949</f>
        <v>0</v>
      </c>
      <c r="E602" s="243">
        <f>'1 уровень'!G2949</f>
        <v>0</v>
      </c>
      <c r="F602" s="244" t="e">
        <f>'1 уровень'!H2949</f>
        <v>#DIV/0!</v>
      </c>
      <c r="G602" s="311">
        <f>'1 уровень'!I2949</f>
        <v>0</v>
      </c>
      <c r="H602" s="311">
        <f>'1 уровень'!J2949</f>
        <v>0</v>
      </c>
      <c r="I602" s="281">
        <f>'1 уровень'!K2949</f>
        <v>0</v>
      </c>
      <c r="J602" s="281">
        <f>'1 уровень'!L2949</f>
        <v>0</v>
      </c>
      <c r="K602" s="281">
        <f>'1 уровень'!M2949</f>
        <v>0</v>
      </c>
      <c r="L602" s="281">
        <f>'1 уровень'!N2949</f>
        <v>0</v>
      </c>
      <c r="M602" s="281">
        <f>'1 уровень'!O2949</f>
        <v>0</v>
      </c>
      <c r="N602" s="281">
        <f>'1 уровень'!P2949</f>
        <v>0</v>
      </c>
      <c r="O602" s="267">
        <f>'1 уровень'!Q2949</f>
        <v>0</v>
      </c>
      <c r="P602" s="267">
        <f>'1 уровень'!R2949</f>
        <v>0</v>
      </c>
      <c r="Q602" s="267">
        <f>'1 уровень'!S2949</f>
        <v>0</v>
      </c>
      <c r="R602" s="267">
        <f>'1 уровень'!T2949</f>
        <v>0</v>
      </c>
      <c r="S602" s="267">
        <f>'1 уровень'!U2949</f>
        <v>0</v>
      </c>
      <c r="T602" s="267">
        <f>'1 уровень'!V2949</f>
        <v>0</v>
      </c>
      <c r="U602" s="310">
        <f>'1 уровень'!W2949</f>
        <v>0</v>
      </c>
      <c r="V602" s="267"/>
      <c r="W602" s="267"/>
      <c r="X602" s="243">
        <f>'1 уровень'!X2948</f>
        <v>0</v>
      </c>
      <c r="Y602" s="243">
        <f>'1 уровень'!Y2948</f>
        <v>0</v>
      </c>
      <c r="Z602" s="243">
        <f>'1 уровень'!Z2948</f>
        <v>0</v>
      </c>
      <c r="AA602" s="35"/>
      <c r="AB602" s="35"/>
      <c r="AC602" s="35"/>
      <c r="AD602" s="225"/>
    </row>
    <row r="603" spans="1:30" x14ac:dyDescent="0.25">
      <c r="A603" s="17">
        <v>1</v>
      </c>
      <c r="B603" s="104" t="s">
        <v>401</v>
      </c>
      <c r="C603" s="243">
        <f>'1 уровень'!E2950</f>
        <v>0</v>
      </c>
      <c r="D603" s="243">
        <f>'1 уровень'!F2950</f>
        <v>0</v>
      </c>
      <c r="E603" s="243">
        <f>'1 уровень'!G2950</f>
        <v>7</v>
      </c>
      <c r="F603" s="244" t="e">
        <f>'1 уровень'!H2950</f>
        <v>#DIV/0!</v>
      </c>
      <c r="G603" s="311">
        <f>'1 уровень'!I2950</f>
        <v>0</v>
      </c>
      <c r="H603" s="311">
        <f>'1 уровень'!J2950</f>
        <v>0</v>
      </c>
      <c r="I603" s="281">
        <f>'1 уровень'!K2950</f>
        <v>0</v>
      </c>
      <c r="J603" s="281">
        <f>'1 уровень'!L2950</f>
        <v>0</v>
      </c>
      <c r="K603" s="281">
        <f>'1 уровень'!M2950</f>
        <v>0</v>
      </c>
      <c r="L603" s="281">
        <f>'1 уровень'!N2950</f>
        <v>0</v>
      </c>
      <c r="M603" s="281">
        <f>'1 уровень'!O2950</f>
        <v>0</v>
      </c>
      <c r="N603" s="281">
        <f>'1 уровень'!P2950</f>
        <v>0</v>
      </c>
      <c r="O603" s="267">
        <f>'1 уровень'!Q2950</f>
        <v>0</v>
      </c>
      <c r="P603" s="267">
        <f>'1 уровень'!R2950</f>
        <v>0</v>
      </c>
      <c r="Q603" s="267">
        <f>'1 уровень'!S2950</f>
        <v>0</v>
      </c>
      <c r="R603" s="267">
        <f>'1 уровень'!T2950</f>
        <v>0</v>
      </c>
      <c r="S603" s="267">
        <f>'1 уровень'!U2950</f>
        <v>0</v>
      </c>
      <c r="T603" s="267">
        <f>'1 уровень'!V2950</f>
        <v>0</v>
      </c>
      <c r="U603" s="310">
        <f>'1 уровень'!W2950</f>
        <v>0</v>
      </c>
      <c r="V603" s="267"/>
      <c r="W603" s="267"/>
      <c r="X603" s="243" t="e">
        <f>'1 уровень'!X2949</f>
        <v>#REF!</v>
      </c>
      <c r="Y603" s="243" t="e">
        <f>'1 уровень'!Y2949</f>
        <v>#REF!</v>
      </c>
      <c r="Z603" s="243" t="e">
        <f>'1 уровень'!Z2949</f>
        <v>#REF!</v>
      </c>
      <c r="AA603" s="35"/>
      <c r="AB603" s="35"/>
      <c r="AC603" s="35"/>
      <c r="AD603" s="225"/>
    </row>
    <row r="604" spans="1:30" ht="29.25" x14ac:dyDescent="0.25">
      <c r="A604" s="17">
        <v>1</v>
      </c>
      <c r="B604" s="104" t="s">
        <v>446</v>
      </c>
      <c r="C604" s="243">
        <f>'1 уровень'!E2951</f>
        <v>0</v>
      </c>
      <c r="D604" s="243">
        <f>'1 уровень'!F2951</f>
        <v>0</v>
      </c>
      <c r="E604" s="243">
        <f>'1 уровень'!G2951</f>
        <v>0</v>
      </c>
      <c r="F604" s="244" t="e">
        <f>'1 уровень'!H2951</f>
        <v>#DIV/0!</v>
      </c>
      <c r="G604" s="311">
        <f>'1 уровень'!I2951</f>
        <v>0</v>
      </c>
      <c r="H604" s="311">
        <f>'1 уровень'!J2951</f>
        <v>0</v>
      </c>
      <c r="I604" s="281">
        <f>'1 уровень'!K2951</f>
        <v>0</v>
      </c>
      <c r="J604" s="281">
        <f>'1 уровень'!L2951</f>
        <v>0</v>
      </c>
      <c r="K604" s="281">
        <f>'1 уровень'!M2951</f>
        <v>0</v>
      </c>
      <c r="L604" s="281">
        <f>'1 уровень'!N2951</f>
        <v>0</v>
      </c>
      <c r="M604" s="281">
        <f>'1 уровень'!O2951</f>
        <v>0</v>
      </c>
      <c r="N604" s="281">
        <f>'1 уровень'!P2951</f>
        <v>0</v>
      </c>
      <c r="O604" s="267">
        <f>'1 уровень'!Q2951</f>
        <v>0</v>
      </c>
      <c r="P604" s="267">
        <f>'1 уровень'!R2951</f>
        <v>0</v>
      </c>
      <c r="Q604" s="267">
        <f>'1 уровень'!S2951</f>
        <v>0</v>
      </c>
      <c r="R604" s="267">
        <f>'1 уровень'!T2951</f>
        <v>0</v>
      </c>
      <c r="S604" s="267">
        <f>'1 уровень'!U2951</f>
        <v>0</v>
      </c>
      <c r="T604" s="267">
        <f>'1 уровень'!V2951</f>
        <v>0</v>
      </c>
      <c r="U604" s="310">
        <f>'1 уровень'!W2951</f>
        <v>0</v>
      </c>
      <c r="V604" s="267"/>
      <c r="W604" s="267"/>
      <c r="X604" s="243">
        <f>'1 уровень'!X2950</f>
        <v>0</v>
      </c>
      <c r="Y604" s="243">
        <f>'1 уровень'!Y2950</f>
        <v>0</v>
      </c>
      <c r="Z604" s="243">
        <f>'1 уровень'!Z2950</f>
        <v>0</v>
      </c>
      <c r="AA604" s="35"/>
      <c r="AB604" s="35"/>
      <c r="AC604" s="35"/>
      <c r="AD604" s="225"/>
    </row>
    <row r="605" spans="1:30" ht="29.25" x14ac:dyDescent="0.25">
      <c r="A605" s="17">
        <v>1</v>
      </c>
      <c r="B605" s="138" t="s">
        <v>402</v>
      </c>
      <c r="C605" s="243">
        <f>'1 уровень'!E2952</f>
        <v>0</v>
      </c>
      <c r="D605" s="243">
        <f>'1 уровень'!F2952</f>
        <v>0</v>
      </c>
      <c r="E605" s="243">
        <f>'1 уровень'!G2952</f>
        <v>4</v>
      </c>
      <c r="F605" s="244" t="e">
        <f>'1 уровень'!H2952</f>
        <v>#DIV/0!</v>
      </c>
      <c r="G605" s="311">
        <f>'1 уровень'!I2952</f>
        <v>0</v>
      </c>
      <c r="H605" s="311">
        <f>'1 уровень'!J2952</f>
        <v>0</v>
      </c>
      <c r="I605" s="281">
        <f>'1 уровень'!K2952</f>
        <v>0</v>
      </c>
      <c r="J605" s="281">
        <f>'1 уровень'!L2952</f>
        <v>0</v>
      </c>
      <c r="K605" s="281">
        <f>'1 уровень'!M2952</f>
        <v>0</v>
      </c>
      <c r="L605" s="281">
        <f>'1 уровень'!N2952</f>
        <v>0</v>
      </c>
      <c r="M605" s="281">
        <f>'1 уровень'!O2952</f>
        <v>0</v>
      </c>
      <c r="N605" s="281">
        <f>'1 уровень'!P2952</f>
        <v>0</v>
      </c>
      <c r="O605" s="267">
        <f>'1 уровень'!Q2952</f>
        <v>0</v>
      </c>
      <c r="P605" s="267">
        <f>'1 уровень'!R2952</f>
        <v>0</v>
      </c>
      <c r="Q605" s="267">
        <f>'1 уровень'!S2952</f>
        <v>0</v>
      </c>
      <c r="R605" s="267">
        <f>'1 уровень'!T2952</f>
        <v>0</v>
      </c>
      <c r="S605" s="267">
        <f>'1 уровень'!U2952</f>
        <v>0</v>
      </c>
      <c r="T605" s="267">
        <f>'1 уровень'!V2952</f>
        <v>0</v>
      </c>
      <c r="U605" s="310">
        <f>'1 уровень'!W2952</f>
        <v>0</v>
      </c>
      <c r="V605" s="267"/>
      <c r="W605" s="267"/>
      <c r="X605" s="243" t="e">
        <f>'1 уровень'!X2951</f>
        <v>#REF!</v>
      </c>
      <c r="Y605" s="243" t="e">
        <f>'1 уровень'!Y2951</f>
        <v>#REF!</v>
      </c>
      <c r="Z605" s="243" t="e">
        <f>'1 уровень'!Z2951</f>
        <v>#REF!</v>
      </c>
      <c r="AA605" s="35"/>
      <c r="AB605" s="35"/>
      <c r="AC605" s="35"/>
      <c r="AD605" s="225"/>
    </row>
    <row r="606" spans="1:30" ht="29.25" x14ac:dyDescent="0.25">
      <c r="A606" s="17">
        <v>1</v>
      </c>
      <c r="B606" s="104" t="s">
        <v>403</v>
      </c>
      <c r="C606" s="243">
        <f>'1 уровень'!E2953</f>
        <v>0</v>
      </c>
      <c r="D606" s="243">
        <f>'1 уровень'!F2953</f>
        <v>0</v>
      </c>
      <c r="E606" s="243">
        <f>'1 уровень'!G2953</f>
        <v>7</v>
      </c>
      <c r="F606" s="244" t="e">
        <f>'1 уровень'!H2953</f>
        <v>#DIV/0!</v>
      </c>
      <c r="G606" s="311">
        <f>'1 уровень'!I2953</f>
        <v>0</v>
      </c>
      <c r="H606" s="311">
        <f>'1 уровень'!J2953</f>
        <v>0</v>
      </c>
      <c r="I606" s="281">
        <f>'1 уровень'!K2953</f>
        <v>0</v>
      </c>
      <c r="J606" s="281">
        <f>'1 уровень'!L2953</f>
        <v>0</v>
      </c>
      <c r="K606" s="281">
        <f>'1 уровень'!M2953</f>
        <v>0</v>
      </c>
      <c r="L606" s="281">
        <f>'1 уровень'!N2953</f>
        <v>0</v>
      </c>
      <c r="M606" s="281">
        <f>'1 уровень'!O2953</f>
        <v>0</v>
      </c>
      <c r="N606" s="281">
        <f>'1 уровень'!P2953</f>
        <v>0</v>
      </c>
      <c r="O606" s="267">
        <f>'1 уровень'!Q2953</f>
        <v>0</v>
      </c>
      <c r="P606" s="267">
        <f>'1 уровень'!R2953</f>
        <v>0</v>
      </c>
      <c r="Q606" s="267">
        <f>'1 уровень'!S2953</f>
        <v>0</v>
      </c>
      <c r="R606" s="267">
        <f>'1 уровень'!T2953</f>
        <v>0</v>
      </c>
      <c r="S606" s="267">
        <f>'1 уровень'!U2953</f>
        <v>0</v>
      </c>
      <c r="T606" s="267">
        <f>'1 уровень'!V2953</f>
        <v>0</v>
      </c>
      <c r="U606" s="310">
        <f>'1 уровень'!W2953</f>
        <v>0</v>
      </c>
      <c r="V606" s="267"/>
      <c r="W606" s="267"/>
      <c r="X606" s="243" t="e">
        <f>'1 уровень'!X2952</f>
        <v>#REF!</v>
      </c>
      <c r="Y606" s="243" t="e">
        <f>'1 уровень'!Y2952</f>
        <v>#REF!</v>
      </c>
      <c r="Z606" s="243" t="e">
        <f>'1 уровень'!Z2952</f>
        <v>#REF!</v>
      </c>
      <c r="AA606" s="35"/>
      <c r="AB606" s="35"/>
      <c r="AC606" s="35"/>
      <c r="AD606" s="225"/>
    </row>
    <row r="607" spans="1:30" x14ac:dyDescent="0.25">
      <c r="A607" s="17">
        <v>1</v>
      </c>
      <c r="B607" s="105" t="s">
        <v>141</v>
      </c>
      <c r="C607" s="243">
        <f>'1 уровень'!E2954</f>
        <v>781</v>
      </c>
      <c r="D607" s="243">
        <f>'1 уровень'!F2954</f>
        <v>65</v>
      </c>
      <c r="E607" s="243">
        <f>'1 уровень'!G2954</f>
        <v>25.6</v>
      </c>
      <c r="F607" s="244">
        <f>'1 уровень'!H2954</f>
        <v>39.384615384615387</v>
      </c>
      <c r="G607" s="311">
        <f>'1 уровень'!I2954</f>
        <v>0</v>
      </c>
      <c r="H607" s="311">
        <f>'1 уровень'!J2954</f>
        <v>0</v>
      </c>
      <c r="I607" s="281">
        <f>'1 уровень'!K2954</f>
        <v>0</v>
      </c>
      <c r="J607" s="281">
        <f>'1 уровень'!L2954</f>
        <v>0</v>
      </c>
      <c r="K607" s="281">
        <f>'1 уровень'!M2954</f>
        <v>0</v>
      </c>
      <c r="L607" s="281">
        <f>'1 уровень'!N2954</f>
        <v>0</v>
      </c>
      <c r="M607" s="281">
        <f>'1 уровень'!O2954</f>
        <v>0</v>
      </c>
      <c r="N607" s="281">
        <f>'1 уровень'!P2954</f>
        <v>0</v>
      </c>
      <c r="O607" s="267">
        <f>'1 уровень'!Q2954</f>
        <v>462.298</v>
      </c>
      <c r="P607" s="267">
        <f>'1 уровень'!R2954</f>
        <v>38.524833333333333</v>
      </c>
      <c r="Q607" s="267">
        <f>'1 уровень'!S2954</f>
        <v>0</v>
      </c>
      <c r="R607" s="267">
        <f>'1 уровень'!T2954</f>
        <v>0</v>
      </c>
      <c r="S607" s="267">
        <f>'1 уровень'!U2954</f>
        <v>0</v>
      </c>
      <c r="T607" s="267">
        <f>'1 уровень'!V2954</f>
        <v>0</v>
      </c>
      <c r="U607" s="310">
        <f>'1 уровень'!W2954</f>
        <v>10.78281</v>
      </c>
      <c r="V607" s="267"/>
      <c r="W607" s="267"/>
      <c r="X607" s="243" t="e">
        <f>'1 уровень'!X2953</f>
        <v>#REF!</v>
      </c>
      <c r="Y607" s="243" t="e">
        <f>'1 уровень'!Y2953</f>
        <v>#REF!</v>
      </c>
      <c r="Z607" s="243" t="e">
        <f>'1 уровень'!Z2953</f>
        <v>#REF!</v>
      </c>
      <c r="AA607" s="35"/>
      <c r="AB607" s="35"/>
      <c r="AC607" s="35"/>
      <c r="AD607" s="225"/>
    </row>
    <row r="608" spans="1:30" x14ac:dyDescent="0.25">
      <c r="A608" s="17">
        <v>1</v>
      </c>
      <c r="B608" s="432" t="s">
        <v>69</v>
      </c>
      <c r="C608" s="243">
        <f>'1 уровень'!E2955</f>
        <v>3</v>
      </c>
      <c r="D608" s="243">
        <f>'1 уровень'!F2955</f>
        <v>0</v>
      </c>
      <c r="E608" s="243">
        <f>'1 уровень'!G2955</f>
        <v>0</v>
      </c>
      <c r="F608" s="244" t="e">
        <f>'1 уровень'!H2955</f>
        <v>#DIV/0!</v>
      </c>
      <c r="G608" s="311">
        <f>'1 уровень'!I2955</f>
        <v>0</v>
      </c>
      <c r="H608" s="311" t="e">
        <f>'1 уровень'!J2955</f>
        <v>#DIV/0!</v>
      </c>
      <c r="I608" s="281">
        <f>'1 уровень'!K2955</f>
        <v>0</v>
      </c>
      <c r="J608" s="281">
        <f>'1 уровень'!L2955</f>
        <v>0</v>
      </c>
      <c r="K608" s="281">
        <f>'1 уровень'!M2955</f>
        <v>0</v>
      </c>
      <c r="L608" s="281" t="e">
        <f>'1 уровень'!N2955</f>
        <v>#DIV/0!</v>
      </c>
      <c r="M608" s="281">
        <f>'1 уровень'!O2955</f>
        <v>0</v>
      </c>
      <c r="N608" s="281" t="e">
        <f>'1 уровень'!P2955</f>
        <v>#DIV/0!</v>
      </c>
      <c r="O608" s="267">
        <f>'1 уровень'!Q2955</f>
        <v>0</v>
      </c>
      <c r="P608" s="267">
        <f>'1 уровень'!R2955</f>
        <v>0</v>
      </c>
      <c r="Q608" s="267">
        <f>'1 уровень'!S2955</f>
        <v>0</v>
      </c>
      <c r="R608" s="267">
        <f>'1 уровень'!T2955</f>
        <v>0</v>
      </c>
      <c r="S608" s="267">
        <f>'1 уровень'!U2955</f>
        <v>0</v>
      </c>
      <c r="T608" s="267">
        <f>'1 уровень'!V2955</f>
        <v>0</v>
      </c>
      <c r="U608" s="310">
        <f>'1 уровень'!W2955</f>
        <v>0</v>
      </c>
      <c r="V608" s="267"/>
      <c r="W608" s="267"/>
      <c r="X608" s="243" t="e">
        <f>'1 уровень'!X2954</f>
        <v>#REF!</v>
      </c>
      <c r="Y608" s="243" t="e">
        <f>'1 уровень'!Y2954</f>
        <v>#REF!</v>
      </c>
      <c r="Z608" s="243" t="e">
        <f>'1 уровень'!Z2954</f>
        <v>#REF!</v>
      </c>
      <c r="AA608" s="35"/>
      <c r="AB608" s="35"/>
      <c r="AC608" s="35"/>
      <c r="AD608" s="225"/>
    </row>
    <row r="609" spans="1:196" ht="29.25" x14ac:dyDescent="0.25">
      <c r="A609" s="17">
        <v>1</v>
      </c>
      <c r="B609" s="438" t="s">
        <v>16</v>
      </c>
      <c r="C609" s="243">
        <f>'1 уровень'!E2956</f>
        <v>5</v>
      </c>
      <c r="D609" s="243">
        <f>'1 уровень'!F2956</f>
        <v>0</v>
      </c>
      <c r="E609" s="243">
        <f>'1 уровень'!G2956</f>
        <v>0</v>
      </c>
      <c r="F609" s="244" t="e">
        <f>'1 уровень'!H2956</f>
        <v>#DIV/0!</v>
      </c>
      <c r="G609" s="311">
        <f>'1 уровень'!I2956</f>
        <v>0</v>
      </c>
      <c r="H609" s="311" t="e">
        <f>'1 уровень'!J2956</f>
        <v>#DIV/0!</v>
      </c>
      <c r="I609" s="281">
        <f>'1 уровень'!K2956</f>
        <v>0</v>
      </c>
      <c r="J609" s="281">
        <f>'1 уровень'!L2956</f>
        <v>0</v>
      </c>
      <c r="K609" s="281">
        <f>'1 уровень'!M2956</f>
        <v>0</v>
      </c>
      <c r="L609" s="281" t="e">
        <f>'1 уровень'!N2956</f>
        <v>#DIV/0!</v>
      </c>
      <c r="M609" s="281">
        <f>'1 уровень'!O2956</f>
        <v>0</v>
      </c>
      <c r="N609" s="281" t="e">
        <f>'1 уровень'!P2956</f>
        <v>#DIV/0!</v>
      </c>
      <c r="O609" s="267">
        <f>'1 уровень'!Q2956</f>
        <v>0</v>
      </c>
      <c r="P609" s="267">
        <f>'1 уровень'!R2956</f>
        <v>0</v>
      </c>
      <c r="Q609" s="267">
        <f>'1 уровень'!S2956</f>
        <v>0</v>
      </c>
      <c r="R609" s="267">
        <f>'1 уровень'!T2956</f>
        <v>0</v>
      </c>
      <c r="S609" s="267">
        <f>'1 уровень'!U2956</f>
        <v>0</v>
      </c>
      <c r="T609" s="267">
        <f>'1 уровень'!V2956</f>
        <v>0</v>
      </c>
      <c r="U609" s="310">
        <f>'1 уровень'!W2956</f>
        <v>0</v>
      </c>
      <c r="V609" s="267"/>
      <c r="W609" s="267"/>
      <c r="X609" s="243" t="e">
        <f>'1 уровень'!#REF!</f>
        <v>#REF!</v>
      </c>
      <c r="Y609" s="243" t="e">
        <f>'1 уровень'!#REF!</f>
        <v>#REF!</v>
      </c>
      <c r="Z609" s="243" t="e">
        <f>'1 уровень'!#REF!</f>
        <v>#REF!</v>
      </c>
      <c r="AA609" s="35"/>
      <c r="AB609" s="35"/>
      <c r="AC609" s="35"/>
      <c r="AD609" s="225"/>
    </row>
    <row r="610" spans="1:196" ht="29.25" x14ac:dyDescent="0.25">
      <c r="A610" s="17">
        <v>1</v>
      </c>
      <c r="B610" s="426" t="s">
        <v>146</v>
      </c>
      <c r="C610" s="227">
        <f>'1 уровень'!E2957</f>
        <v>8</v>
      </c>
      <c r="D610" s="227">
        <f>'1 уровень'!F2957</f>
        <v>1</v>
      </c>
      <c r="E610" s="227">
        <f>'1 уровень'!G2957</f>
        <v>0</v>
      </c>
      <c r="F610" s="244">
        <f>'1 уровень'!H2957</f>
        <v>0</v>
      </c>
      <c r="G610" s="311">
        <f>'1 уровень'!I2957</f>
        <v>0</v>
      </c>
      <c r="H610" s="311" t="e">
        <f>'1 уровень'!J2957</f>
        <v>#DIV/0!</v>
      </c>
      <c r="I610" s="281">
        <f>'1 уровень'!K2957</f>
        <v>0</v>
      </c>
      <c r="J610" s="281">
        <f>'1 уровень'!L2957</f>
        <v>0</v>
      </c>
      <c r="K610" s="281">
        <f>'1 уровень'!M2957</f>
        <v>0</v>
      </c>
      <c r="L610" s="281" t="e">
        <f>'1 уровень'!N2957</f>
        <v>#DIV/0!</v>
      </c>
      <c r="M610" s="281">
        <f>'1 уровень'!O2957</f>
        <v>0</v>
      </c>
      <c r="N610" s="281" t="e">
        <f>'1 уровень'!P2957</f>
        <v>#DIV/0!</v>
      </c>
      <c r="O610" s="267">
        <f>'1 уровень'!Q2957</f>
        <v>102.786</v>
      </c>
      <c r="P610" s="267">
        <f>'1 уровень'!R2957</f>
        <v>8.5655000000000001</v>
      </c>
      <c r="Q610" s="267">
        <f>'1 уровень'!S2957</f>
        <v>0</v>
      </c>
      <c r="R610" s="267">
        <f>'1 уровень'!T2957</f>
        <v>0</v>
      </c>
      <c r="S610" s="267">
        <f>'1 уровень'!U2957</f>
        <v>-8.5655000000000001</v>
      </c>
      <c r="T610" s="267">
        <f>'1 уровень'!V2957</f>
        <v>0</v>
      </c>
      <c r="U610" s="310">
        <f>'1 уровень'!W2957</f>
        <v>0</v>
      </c>
      <c r="V610" s="267">
        <f>Q610/P610*100</f>
        <v>0</v>
      </c>
      <c r="W610" s="267">
        <f>U610/P610*100</f>
        <v>0</v>
      </c>
      <c r="X610" s="227" t="e">
        <f>'1 уровень'!#REF!</f>
        <v>#REF!</v>
      </c>
      <c r="Y610" s="227" t="e">
        <f>'1 уровень'!#REF!</f>
        <v>#REF!</v>
      </c>
      <c r="Z610" s="227" t="e">
        <f>'1 уровень'!#REF!</f>
        <v>#REF!</v>
      </c>
      <c r="AA610" s="35"/>
      <c r="AB610" s="35"/>
      <c r="AC610" s="35"/>
      <c r="AD610" s="225"/>
    </row>
    <row r="611" spans="1:196" ht="15.75" x14ac:dyDescent="0.25">
      <c r="A611" s="17">
        <v>1</v>
      </c>
      <c r="B611" s="439" t="s">
        <v>508</v>
      </c>
      <c r="C611" s="243">
        <f>'1 уровень'!E2958</f>
        <v>26</v>
      </c>
      <c r="D611" s="243">
        <f>'1 уровень'!F2958</f>
        <v>2</v>
      </c>
      <c r="E611" s="243">
        <f>'1 уровень'!G2958</f>
        <v>3</v>
      </c>
      <c r="F611" s="244">
        <f>'1 уровень'!H2958</f>
        <v>150</v>
      </c>
      <c r="G611" s="311">
        <f>'1 уровень'!I2958</f>
        <v>0</v>
      </c>
      <c r="H611" s="311">
        <f>'1 уровень'!J2958</f>
        <v>0</v>
      </c>
      <c r="I611" s="281">
        <f>'1 уровень'!K2958</f>
        <v>0</v>
      </c>
      <c r="J611" s="281">
        <f>'1 уровень'!L2958</f>
        <v>0</v>
      </c>
      <c r="K611" s="281">
        <f>'1 уровень'!M2958</f>
        <v>0</v>
      </c>
      <c r="L611" s="281">
        <f>'1 уровень'!N2958</f>
        <v>0</v>
      </c>
      <c r="M611" s="281">
        <f>'1 уровень'!O2958</f>
        <v>0</v>
      </c>
      <c r="N611" s="281">
        <f>'1 уровень'!P2958</f>
        <v>0</v>
      </c>
      <c r="O611" s="267">
        <f>'1 уровень'!Q2958</f>
        <v>0</v>
      </c>
      <c r="P611" s="267">
        <f>'1 уровень'!R2958</f>
        <v>0</v>
      </c>
      <c r="Q611" s="267">
        <f>'1 уровень'!S2958</f>
        <v>0</v>
      </c>
      <c r="R611" s="267">
        <f>'1 уровень'!T2958</f>
        <v>0</v>
      </c>
      <c r="S611" s="267">
        <f>'1 уровень'!U2958</f>
        <v>0</v>
      </c>
      <c r="T611" s="267">
        <f>'1 уровень'!V2958</f>
        <v>0</v>
      </c>
      <c r="U611" s="310">
        <f>'1 уровень'!W2958</f>
        <v>0</v>
      </c>
      <c r="V611" s="267"/>
      <c r="W611" s="267"/>
      <c r="X611" s="243" t="e">
        <f>'1 уровень'!#REF!</f>
        <v>#REF!</v>
      </c>
      <c r="Y611" s="243" t="e">
        <f>'1 уровень'!#REF!</f>
        <v>#REF!</v>
      </c>
      <c r="Z611" s="243" t="e">
        <f>'1 уровень'!#REF!</f>
        <v>#REF!</v>
      </c>
      <c r="AA611" s="35"/>
      <c r="AB611" s="35"/>
      <c r="AC611" s="35"/>
      <c r="AD611" s="225"/>
    </row>
    <row r="612" spans="1:196" ht="23.25" customHeight="1" x14ac:dyDescent="0.25">
      <c r="A612" s="17">
        <v>1</v>
      </c>
      <c r="B612" s="440" t="s">
        <v>266</v>
      </c>
      <c r="C612" s="243">
        <f>'1 уровень'!E2959</f>
        <v>26</v>
      </c>
      <c r="D612" s="243">
        <f>'1 уровень'!F2959</f>
        <v>2</v>
      </c>
      <c r="E612" s="243">
        <f>'1 уровень'!G2959</f>
        <v>3</v>
      </c>
      <c r="F612" s="244">
        <f>'1 уровень'!H2959</f>
        <v>150</v>
      </c>
      <c r="G612" s="311">
        <f>'1 уровень'!I2959</f>
        <v>0</v>
      </c>
      <c r="H612" s="311">
        <f>'1 уровень'!J2959</f>
        <v>0</v>
      </c>
      <c r="I612" s="281">
        <f>'1 уровень'!K2959</f>
        <v>0</v>
      </c>
      <c r="J612" s="281">
        <f>'1 уровень'!L2959</f>
        <v>0</v>
      </c>
      <c r="K612" s="281">
        <f>'1 уровень'!M2959</f>
        <v>0</v>
      </c>
      <c r="L612" s="281">
        <f>'1 уровень'!N2959</f>
        <v>0</v>
      </c>
      <c r="M612" s="281">
        <f>'1 уровень'!O2959</f>
        <v>0</v>
      </c>
      <c r="N612" s="281">
        <f>'1 уровень'!P2959</f>
        <v>0</v>
      </c>
      <c r="O612" s="267">
        <f>'1 уровень'!Q2959</f>
        <v>0</v>
      </c>
      <c r="P612" s="267">
        <f>'1 уровень'!R2959</f>
        <v>0</v>
      </c>
      <c r="Q612" s="267">
        <f>'1 уровень'!S2959</f>
        <v>0</v>
      </c>
      <c r="R612" s="267">
        <f>'1 уровень'!T2959</f>
        <v>0</v>
      </c>
      <c r="S612" s="267">
        <f>'1 уровень'!U2959</f>
        <v>0</v>
      </c>
      <c r="T612" s="267">
        <f>'1 уровень'!V2959</f>
        <v>0</v>
      </c>
      <c r="U612" s="310">
        <f>'1 уровень'!W2959</f>
        <v>0</v>
      </c>
      <c r="V612" s="267"/>
      <c r="W612" s="267"/>
      <c r="X612" s="243" t="e">
        <f>'1 уровень'!#REF!</f>
        <v>#REF!</v>
      </c>
      <c r="Y612" s="243" t="e">
        <f>'1 уровень'!#REF!</f>
        <v>#REF!</v>
      </c>
      <c r="Z612" s="243" t="e">
        <f>'1 уровень'!#REF!</f>
        <v>#REF!</v>
      </c>
      <c r="AA612" s="35"/>
      <c r="AB612" s="35"/>
      <c r="AC612" s="35"/>
      <c r="AD612" s="225"/>
    </row>
    <row r="613" spans="1:196" ht="21.75" customHeight="1" x14ac:dyDescent="0.25">
      <c r="A613" s="17">
        <v>1</v>
      </c>
      <c r="B613" s="288" t="s">
        <v>267</v>
      </c>
      <c r="C613" s="243">
        <f>'1 уровень'!E2960</f>
        <v>0</v>
      </c>
      <c r="D613" s="243">
        <f>'1 уровень'!F2960</f>
        <v>0</v>
      </c>
      <c r="E613" s="243">
        <f>'1 уровень'!G2960</f>
        <v>0</v>
      </c>
      <c r="F613" s="244" t="e">
        <f>'1 уровень'!H2960</f>
        <v>#DIV/0!</v>
      </c>
      <c r="G613" s="311">
        <f>'1 уровень'!I2960</f>
        <v>0</v>
      </c>
      <c r="H613" s="311">
        <f>'1 уровень'!J2960</f>
        <v>0</v>
      </c>
      <c r="I613" s="281">
        <f>'1 уровень'!K2960</f>
        <v>0</v>
      </c>
      <c r="J613" s="281">
        <f>'1 уровень'!L2960</f>
        <v>0</v>
      </c>
      <c r="K613" s="281">
        <f>'1 уровень'!M2960</f>
        <v>0</v>
      </c>
      <c r="L613" s="281">
        <f>'1 уровень'!N2960</f>
        <v>0</v>
      </c>
      <c r="M613" s="281">
        <f>'1 уровень'!O2960</f>
        <v>0</v>
      </c>
      <c r="N613" s="281">
        <f>'1 уровень'!P2960</f>
        <v>0</v>
      </c>
      <c r="O613" s="267">
        <f>'1 уровень'!Q2960</f>
        <v>0</v>
      </c>
      <c r="P613" s="267">
        <f>'1 уровень'!R2960</f>
        <v>0</v>
      </c>
      <c r="Q613" s="267">
        <f>'1 уровень'!S2960</f>
        <v>0</v>
      </c>
      <c r="R613" s="267">
        <f>'1 уровень'!T2960</f>
        <v>0</v>
      </c>
      <c r="S613" s="267">
        <f>'1 уровень'!U2960</f>
        <v>0</v>
      </c>
      <c r="T613" s="267">
        <f>'1 уровень'!V2960</f>
        <v>0</v>
      </c>
      <c r="U613" s="310">
        <f>'1 уровень'!W2960</f>
        <v>0</v>
      </c>
      <c r="V613" s="267"/>
      <c r="W613" s="267"/>
      <c r="X613" s="243" t="e">
        <f>'1 уровень'!#REF!</f>
        <v>#REF!</v>
      </c>
      <c r="Y613" s="243" t="e">
        <f>'1 уровень'!#REF!</f>
        <v>#REF!</v>
      </c>
      <c r="Z613" s="243" t="e">
        <f>'1 уровень'!#REF!</f>
        <v>#REF!</v>
      </c>
      <c r="AA613" s="35"/>
      <c r="AB613" s="35"/>
      <c r="AC613" s="35"/>
      <c r="AD613" s="225"/>
    </row>
    <row r="614" spans="1:196" ht="28.5" customHeight="1" x14ac:dyDescent="0.25">
      <c r="A614" s="17">
        <v>1</v>
      </c>
      <c r="B614" s="1" t="s">
        <v>268</v>
      </c>
      <c r="C614" s="243">
        <f>'1 уровень'!E2961</f>
        <v>0</v>
      </c>
      <c r="D614" s="243">
        <f>'1 уровень'!F2961</f>
        <v>0</v>
      </c>
      <c r="E614" s="243">
        <f>'1 уровень'!G2961</f>
        <v>0</v>
      </c>
      <c r="F614" s="244" t="e">
        <f>'1 уровень'!H2961</f>
        <v>#DIV/0!</v>
      </c>
      <c r="G614" s="311">
        <f>'1 уровень'!I2961</f>
        <v>0</v>
      </c>
      <c r="H614" s="311">
        <f>'1 уровень'!J2961</f>
        <v>0</v>
      </c>
      <c r="I614" s="281">
        <f>'1 уровень'!K2961</f>
        <v>0</v>
      </c>
      <c r="J614" s="281">
        <f>'1 уровень'!L2961</f>
        <v>0</v>
      </c>
      <c r="K614" s="281">
        <f>'1 уровень'!M2961</f>
        <v>0</v>
      </c>
      <c r="L614" s="281">
        <f>'1 уровень'!N2961</f>
        <v>0</v>
      </c>
      <c r="M614" s="281">
        <f>'1 уровень'!O2961</f>
        <v>0</v>
      </c>
      <c r="N614" s="281">
        <f>'1 уровень'!P2961</f>
        <v>0</v>
      </c>
      <c r="O614" s="267">
        <f>'1 уровень'!Q2961</f>
        <v>0</v>
      </c>
      <c r="P614" s="267">
        <f>'1 уровень'!R2961</f>
        <v>0</v>
      </c>
      <c r="Q614" s="267">
        <f>'1 уровень'!S2961</f>
        <v>0</v>
      </c>
      <c r="R614" s="267">
        <f>'1 уровень'!T2961</f>
        <v>0</v>
      </c>
      <c r="S614" s="267">
        <f>'1 уровень'!U2961</f>
        <v>0</v>
      </c>
      <c r="T614" s="267">
        <f>'1 уровень'!V2961</f>
        <v>0</v>
      </c>
      <c r="U614" s="310">
        <f>'1 уровень'!W2961</f>
        <v>0</v>
      </c>
      <c r="V614" s="267"/>
      <c r="W614" s="267"/>
      <c r="X614" s="243" t="e">
        <f>'1 уровень'!#REF!</f>
        <v>#REF!</v>
      </c>
      <c r="Y614" s="243" t="e">
        <f>'1 уровень'!#REF!</f>
        <v>#REF!</v>
      </c>
      <c r="Z614" s="243" t="e">
        <f>'1 уровень'!#REF!</f>
        <v>#REF!</v>
      </c>
      <c r="AA614" s="35"/>
      <c r="AB614" s="35"/>
      <c r="AC614" s="35"/>
      <c r="AD614" s="225"/>
    </row>
    <row r="615" spans="1:196" ht="29.25" thickBot="1" x14ac:dyDescent="0.3">
      <c r="A615" s="17">
        <v>1</v>
      </c>
      <c r="B615" s="289" t="s">
        <v>279</v>
      </c>
      <c r="C615" s="243">
        <f>'1 уровень'!E2962</f>
        <v>26</v>
      </c>
      <c r="D615" s="243">
        <f>'1 уровень'!F2962</f>
        <v>2</v>
      </c>
      <c r="E615" s="243">
        <f>'1 уровень'!G2962</f>
        <v>3</v>
      </c>
      <c r="F615" s="244">
        <f>'1 уровень'!H2962</f>
        <v>150</v>
      </c>
      <c r="G615" s="311">
        <f>'1 уровень'!I2962</f>
        <v>0</v>
      </c>
      <c r="H615" s="311">
        <f>'1 уровень'!J2962</f>
        <v>0</v>
      </c>
      <c r="I615" s="281">
        <f>'1 уровень'!K2962</f>
        <v>0</v>
      </c>
      <c r="J615" s="281">
        <f>'1 уровень'!L2962</f>
        <v>0</v>
      </c>
      <c r="K615" s="281">
        <f>'1 уровень'!M2962</f>
        <v>0</v>
      </c>
      <c r="L615" s="281">
        <f>'1 уровень'!N2962</f>
        <v>0</v>
      </c>
      <c r="M615" s="281">
        <f>'1 уровень'!O2962</f>
        <v>0</v>
      </c>
      <c r="N615" s="281">
        <f>'1 уровень'!P2962</f>
        <v>0</v>
      </c>
      <c r="O615" s="267">
        <f>'1 уровень'!Q2962</f>
        <v>75.441000000000003</v>
      </c>
      <c r="P615" s="267">
        <f>'1 уровень'!R2962</f>
        <v>6.2867500000000005</v>
      </c>
      <c r="Q615" s="267">
        <f>'1 уровень'!S2962</f>
        <v>8.4357000000000006</v>
      </c>
      <c r="R615" s="267">
        <f>'1 уровень'!T2962</f>
        <v>0</v>
      </c>
      <c r="S615" s="267">
        <f>'1 уровень'!U2962</f>
        <v>2.1489500000000001</v>
      </c>
      <c r="T615" s="267">
        <f>'1 уровень'!V2962</f>
        <v>0</v>
      </c>
      <c r="U615" s="310">
        <f>'1 уровень'!W2962</f>
        <v>8.4357000000000006</v>
      </c>
      <c r="V615" s="267">
        <f>Q615/P615*100</f>
        <v>134.18220861335348</v>
      </c>
      <c r="W615" s="267">
        <f>U615/P615*100</f>
        <v>134.18220861335348</v>
      </c>
      <c r="X615" s="243" t="e">
        <f>'1 уровень'!#REF!</f>
        <v>#REF!</v>
      </c>
      <c r="Y615" s="243" t="e">
        <f>'1 уровень'!#REF!</f>
        <v>#REF!</v>
      </c>
      <c r="Z615" s="243" t="e">
        <f>'1 уровень'!#REF!</f>
        <v>#REF!</v>
      </c>
      <c r="AA615" s="35"/>
      <c r="AB615" s="35"/>
      <c r="AC615" s="35"/>
      <c r="AD615" s="225"/>
    </row>
    <row r="616" spans="1:196" ht="15" customHeight="1" x14ac:dyDescent="0.25">
      <c r="A616" s="17">
        <v>1</v>
      </c>
      <c r="B616" s="337" t="s">
        <v>105</v>
      </c>
      <c r="C616" s="338"/>
      <c r="D616" s="338"/>
      <c r="E616" s="338"/>
      <c r="F616" s="339"/>
      <c r="G616" s="300"/>
      <c r="H616" s="300"/>
      <c r="I616" s="29"/>
      <c r="J616" s="29"/>
      <c r="K616" s="29"/>
      <c r="L616" s="29"/>
      <c r="M616" s="29"/>
      <c r="N616" s="29"/>
      <c r="O616" s="355">
        <f>O617-O618-O667-O669-O674</f>
        <v>0</v>
      </c>
      <c r="P616" s="355">
        <f t="shared" ref="P616:U616" si="9">P617-P618-P667-P669-P674</f>
        <v>0</v>
      </c>
      <c r="Q616" s="355">
        <f t="shared" si="9"/>
        <v>0</v>
      </c>
      <c r="R616" s="355">
        <f t="shared" si="9"/>
        <v>0</v>
      </c>
      <c r="S616" s="355">
        <f t="shared" si="9"/>
        <v>0</v>
      </c>
      <c r="T616" s="355">
        <f t="shared" si="9"/>
        <v>0</v>
      </c>
      <c r="U616" s="356">
        <f t="shared" si="9"/>
        <v>0</v>
      </c>
      <c r="V616" s="355"/>
      <c r="W616" s="355"/>
      <c r="X616" s="338"/>
      <c r="Y616" s="338"/>
      <c r="Z616" s="338"/>
      <c r="AA616" s="263"/>
      <c r="AB616" s="263"/>
      <c r="AC616" s="263"/>
      <c r="AD616" s="225"/>
    </row>
    <row r="617" spans="1:196" s="27" customFormat="1" ht="15" customHeight="1" x14ac:dyDescent="0.25">
      <c r="A617" s="17">
        <v>1</v>
      </c>
      <c r="B617" s="264" t="s">
        <v>96</v>
      </c>
      <c r="C617" s="265">
        <f>'1 уровень'!E3037</f>
        <v>0</v>
      </c>
      <c r="D617" s="265">
        <f>'1 уровень'!F3037</f>
        <v>0</v>
      </c>
      <c r="E617" s="265">
        <f>'1 уровень'!G3037</f>
        <v>0</v>
      </c>
      <c r="F617" s="266">
        <f>'1 уровень'!H3037</f>
        <v>0</v>
      </c>
      <c r="G617" s="267">
        <f>'1 уровень'!I3037</f>
        <v>0</v>
      </c>
      <c r="H617" s="267">
        <f>'1 уровень'!J3037</f>
        <v>0</v>
      </c>
      <c r="I617" s="268">
        <f>'1 уровень'!K3037</f>
        <v>0</v>
      </c>
      <c r="J617" s="268">
        <f>'1 уровень'!L3037</f>
        <v>0</v>
      </c>
      <c r="K617" s="268">
        <f>'1 уровень'!M3037</f>
        <v>0</v>
      </c>
      <c r="L617" s="268">
        <f>'1 уровень'!N3037</f>
        <v>0</v>
      </c>
      <c r="M617" s="268">
        <f>'1 уровень'!O3037</f>
        <v>0</v>
      </c>
      <c r="N617" s="268">
        <f>'1 уровень'!P3037</f>
        <v>0</v>
      </c>
      <c r="O617" s="267">
        <f>'1 уровень'!Q3037</f>
        <v>358.74799999999999</v>
      </c>
      <c r="P617" s="267">
        <f>'1 уровень'!R3037</f>
        <v>29.895666666666667</v>
      </c>
      <c r="Q617" s="267">
        <f>'1 уровень'!S3037</f>
        <v>0</v>
      </c>
      <c r="R617" s="267">
        <f>'1 уровень'!T3037</f>
        <v>0</v>
      </c>
      <c r="S617" s="267">
        <f>'1 уровень'!U3037</f>
        <v>-29.895666666666667</v>
      </c>
      <c r="T617" s="267">
        <f>'1 уровень'!V3037</f>
        <v>0</v>
      </c>
      <c r="U617" s="310">
        <f>'1 уровень'!W3037</f>
        <v>0</v>
      </c>
      <c r="V617" s="267">
        <f>Q617/P617*100</f>
        <v>0</v>
      </c>
      <c r="W617" s="267">
        <f>U617/P617*100</f>
        <v>0</v>
      </c>
      <c r="X617" s="265">
        <f>'1 уровень'!X3037</f>
        <v>0</v>
      </c>
      <c r="Y617" s="265" t="e">
        <f>'1 уровень'!Y3037</f>
        <v>#REF!</v>
      </c>
      <c r="Z617" s="265" t="e">
        <f>'1 уровень'!Z3037</f>
        <v>#REF!</v>
      </c>
      <c r="AA617" s="35"/>
      <c r="AB617" s="35"/>
      <c r="AC617" s="35"/>
      <c r="AD617" s="225"/>
    </row>
    <row r="618" spans="1:196" s="27" customFormat="1" ht="15" customHeight="1" x14ac:dyDescent="0.25">
      <c r="A618" s="17">
        <v>1</v>
      </c>
      <c r="B618" s="437" t="s">
        <v>7</v>
      </c>
      <c r="C618" s="235">
        <f>'1 уровень'!E3038</f>
        <v>9</v>
      </c>
      <c r="D618" s="235">
        <f>'1 уровень'!F3038</f>
        <v>1</v>
      </c>
      <c r="E618" s="235">
        <f>'1 уровень'!G3038</f>
        <v>0</v>
      </c>
      <c r="F618" s="236">
        <f>'1 уровень'!H3038</f>
        <v>0</v>
      </c>
      <c r="G618" s="267">
        <f>'1 уровень'!I3038</f>
        <v>0</v>
      </c>
      <c r="H618" s="267" t="e">
        <f>'1 уровень'!J3038</f>
        <v>#DIV/0!</v>
      </c>
      <c r="I618" s="230">
        <f>'1 уровень'!K3038</f>
        <v>0</v>
      </c>
      <c r="J618" s="230">
        <f>'1 уровень'!L3038</f>
        <v>0</v>
      </c>
      <c r="K618" s="230">
        <f>'1 уровень'!M3038</f>
        <v>0</v>
      </c>
      <c r="L618" s="230" t="e">
        <f>'1 уровень'!N3038</f>
        <v>#DIV/0!</v>
      </c>
      <c r="M618" s="230">
        <f>'1 уровень'!O3038</f>
        <v>0</v>
      </c>
      <c r="N618" s="230" t="e">
        <f>'1 уровень'!P3038</f>
        <v>#DIV/0!</v>
      </c>
      <c r="O618" s="267">
        <f>'1 уровень'!Q3038</f>
        <v>358.74799999999999</v>
      </c>
      <c r="P618" s="267">
        <f>'1 уровень'!R3038</f>
        <v>29.895666666666667</v>
      </c>
      <c r="Q618" s="267">
        <f>'1 уровень'!S3038</f>
        <v>0</v>
      </c>
      <c r="R618" s="267">
        <f>'1 уровень'!T3038</f>
        <v>0</v>
      </c>
      <c r="S618" s="267">
        <f>'1 уровень'!U3038</f>
        <v>-29.895666666666667</v>
      </c>
      <c r="T618" s="267">
        <f>'1 уровень'!V3038</f>
        <v>0</v>
      </c>
      <c r="U618" s="310">
        <f>'1 уровень'!W3038</f>
        <v>0</v>
      </c>
      <c r="V618" s="267">
        <f>Q618/P618*100</f>
        <v>0</v>
      </c>
      <c r="W618" s="267">
        <f>U618/P618*100</f>
        <v>0</v>
      </c>
      <c r="X618" s="235">
        <f>'1 уровень'!X3038</f>
        <v>0</v>
      </c>
      <c r="Y618" s="235">
        <f>'1 уровень'!Y3038</f>
        <v>0</v>
      </c>
      <c r="Z618" s="235">
        <f>'1 уровень'!Z3038</f>
        <v>0</v>
      </c>
      <c r="AA618" s="35"/>
      <c r="AB618" s="35"/>
      <c r="AC618" s="35"/>
      <c r="AD618" s="225"/>
      <c r="AE618" s="17"/>
      <c r="AF618" s="17"/>
      <c r="AG618" s="17"/>
      <c r="AH618" s="17"/>
      <c r="AI618" s="17"/>
      <c r="AJ618" s="17"/>
      <c r="AK618" s="17"/>
      <c r="AL618" s="17"/>
      <c r="AM618" s="17"/>
      <c r="AN618" s="17"/>
      <c r="AO618" s="17"/>
      <c r="AP618" s="17"/>
      <c r="AQ618" s="17"/>
      <c r="AR618" s="17"/>
      <c r="AS618" s="17"/>
      <c r="AT618" s="17"/>
      <c r="AU618" s="17"/>
      <c r="AV618" s="17"/>
      <c r="AW618" s="17"/>
      <c r="AX618" s="17"/>
      <c r="AY618" s="17"/>
      <c r="AZ618" s="17"/>
      <c r="BA618" s="17"/>
      <c r="BB618" s="17"/>
      <c r="BC618" s="17"/>
      <c r="BD618" s="17"/>
      <c r="BE618" s="17"/>
      <c r="BF618" s="17"/>
      <c r="BG618" s="17"/>
      <c r="BH618" s="17"/>
      <c r="BI618" s="17"/>
      <c r="BJ618" s="17"/>
      <c r="BK618" s="17"/>
      <c r="BL618" s="17"/>
      <c r="BM618" s="17"/>
      <c r="BN618" s="17"/>
      <c r="BO618" s="17"/>
      <c r="BP618" s="17"/>
      <c r="BQ618" s="17"/>
      <c r="BR618" s="17"/>
      <c r="BS618" s="17"/>
      <c r="BT618" s="17"/>
      <c r="BU618" s="17"/>
      <c r="BV618" s="17"/>
      <c r="BW618" s="17"/>
      <c r="BX618" s="17"/>
      <c r="BY618" s="17"/>
      <c r="BZ618" s="17"/>
      <c r="CA618" s="17"/>
      <c r="CB618" s="17"/>
      <c r="CC618" s="17"/>
      <c r="CD618" s="17"/>
      <c r="CE618" s="17"/>
      <c r="CF618" s="17"/>
      <c r="CG618" s="17"/>
      <c r="CH618" s="17"/>
      <c r="CI618" s="17"/>
      <c r="CJ618" s="17"/>
      <c r="CK618" s="17"/>
      <c r="CL618" s="17"/>
      <c r="CM618" s="17"/>
      <c r="CN618" s="17"/>
      <c r="CO618" s="17"/>
      <c r="CP618" s="17"/>
      <c r="CQ618" s="17"/>
      <c r="CR618" s="17"/>
      <c r="CS618" s="17"/>
      <c r="CT618" s="17"/>
      <c r="CU618" s="17"/>
      <c r="CV618" s="17"/>
      <c r="CW618" s="17"/>
      <c r="CX618" s="17"/>
      <c r="CY618" s="17"/>
      <c r="CZ618" s="17"/>
      <c r="DA618" s="17"/>
      <c r="DB618" s="17"/>
      <c r="DC618" s="17"/>
      <c r="DD618" s="17"/>
      <c r="DE618" s="17"/>
      <c r="DF618" s="17"/>
      <c r="DG618" s="17"/>
      <c r="DH618" s="17"/>
      <c r="DI618" s="17"/>
      <c r="DJ618" s="17"/>
      <c r="DK618" s="17"/>
      <c r="DL618" s="17"/>
      <c r="DM618" s="17"/>
      <c r="DN618" s="17"/>
      <c r="DO618" s="17"/>
      <c r="DP618" s="17"/>
      <c r="DQ618" s="17"/>
      <c r="DR618" s="17"/>
      <c r="DS618" s="17"/>
      <c r="DT618" s="17"/>
      <c r="DU618" s="17"/>
      <c r="DV618" s="17"/>
      <c r="DW618" s="17"/>
      <c r="DX618" s="17"/>
      <c r="DY618" s="17"/>
      <c r="DZ618" s="17"/>
      <c r="EA618" s="17"/>
      <c r="EB618" s="17"/>
      <c r="EC618" s="17"/>
      <c r="ED618" s="17"/>
      <c r="EE618" s="17"/>
      <c r="EF618" s="17"/>
      <c r="EG618" s="17"/>
      <c r="EH618" s="17"/>
      <c r="EI618" s="17"/>
      <c r="EJ618" s="17"/>
      <c r="EK618" s="17"/>
      <c r="EL618" s="17"/>
      <c r="EM618" s="17"/>
      <c r="EN618" s="17"/>
      <c r="EO618" s="17"/>
      <c r="EP618" s="17"/>
      <c r="EQ618" s="17"/>
      <c r="ER618" s="17"/>
      <c r="ES618" s="17"/>
      <c r="ET618" s="17"/>
      <c r="EU618" s="17"/>
      <c r="EV618" s="17"/>
      <c r="EW618" s="17"/>
      <c r="EX618" s="17"/>
      <c r="EY618" s="17"/>
      <c r="EZ618" s="17"/>
      <c r="FA618" s="17"/>
      <c r="FB618" s="17"/>
      <c r="FC618" s="17"/>
      <c r="FD618" s="17"/>
      <c r="FE618" s="17"/>
      <c r="FF618" s="17"/>
      <c r="FG618" s="17"/>
      <c r="FH618" s="17"/>
      <c r="FI618" s="17"/>
      <c r="FJ618" s="17"/>
      <c r="FK618" s="17"/>
      <c r="FL618" s="17"/>
      <c r="FM618" s="17"/>
      <c r="FN618" s="17"/>
      <c r="FO618" s="17"/>
      <c r="FP618" s="17"/>
      <c r="FQ618" s="17"/>
      <c r="FR618" s="17"/>
      <c r="FS618" s="17"/>
      <c r="FT618" s="17"/>
      <c r="FU618" s="17"/>
      <c r="FV618" s="17"/>
      <c r="FW618" s="17"/>
      <c r="FX618" s="17"/>
      <c r="FY618" s="17"/>
      <c r="FZ618" s="17"/>
      <c r="GA618" s="17"/>
      <c r="GB618" s="17"/>
      <c r="GC618" s="17"/>
      <c r="GD618" s="17"/>
      <c r="GE618" s="17"/>
      <c r="GF618" s="17"/>
      <c r="GG618" s="17"/>
      <c r="GH618" s="17"/>
      <c r="GI618" s="17"/>
      <c r="GJ618" s="17"/>
      <c r="GK618" s="17"/>
      <c r="GL618" s="17"/>
      <c r="GM618" s="17"/>
      <c r="GN618" s="17"/>
    </row>
    <row r="619" spans="1:196" s="27" customFormat="1" ht="15" customHeight="1" x14ac:dyDescent="0.25">
      <c r="A619" s="17"/>
      <c r="B619" s="441"/>
      <c r="C619" s="235"/>
      <c r="D619" s="235"/>
      <c r="E619" s="235"/>
      <c r="F619" s="236"/>
      <c r="G619" s="267"/>
      <c r="H619" s="267"/>
      <c r="I619" s="230"/>
      <c r="J619" s="230"/>
      <c r="K619" s="230"/>
      <c r="L619" s="230"/>
      <c r="M619" s="230"/>
      <c r="N619" s="230"/>
      <c r="O619" s="267"/>
      <c r="P619" s="267"/>
      <c r="Q619" s="267"/>
      <c r="R619" s="267"/>
      <c r="S619" s="267"/>
      <c r="T619" s="267"/>
      <c r="U619" s="310"/>
      <c r="V619" s="267"/>
      <c r="W619" s="267"/>
      <c r="X619" s="235"/>
      <c r="Y619" s="235"/>
      <c r="Z619" s="235"/>
      <c r="AA619" s="35"/>
      <c r="AB619" s="35"/>
      <c r="AC619" s="35"/>
      <c r="AD619" s="225"/>
      <c r="AE619" s="17"/>
      <c r="AF619" s="17"/>
      <c r="AG619" s="17"/>
      <c r="AH619" s="17"/>
      <c r="AI619" s="17"/>
      <c r="AJ619" s="17"/>
      <c r="AK619" s="17"/>
      <c r="AL619" s="17"/>
      <c r="AM619" s="17"/>
      <c r="AN619" s="17"/>
      <c r="AO619" s="17"/>
      <c r="AP619" s="17"/>
      <c r="AQ619" s="17"/>
      <c r="AR619" s="17"/>
      <c r="AS619" s="17"/>
      <c r="AT619" s="17"/>
      <c r="AU619" s="17"/>
      <c r="AV619" s="17"/>
      <c r="AW619" s="17"/>
      <c r="AX619" s="17"/>
      <c r="AY619" s="17"/>
      <c r="AZ619" s="17"/>
      <c r="BA619" s="17"/>
      <c r="BB619" s="17"/>
      <c r="BC619" s="17"/>
      <c r="BD619" s="17"/>
      <c r="BE619" s="17"/>
      <c r="BF619" s="17"/>
      <c r="BG619" s="17"/>
      <c r="BH619" s="17"/>
      <c r="BI619" s="17"/>
      <c r="BJ619" s="17"/>
      <c r="BK619" s="17"/>
      <c r="BL619" s="17"/>
      <c r="BM619" s="17"/>
      <c r="BN619" s="17"/>
      <c r="BO619" s="17"/>
      <c r="BP619" s="17"/>
      <c r="BQ619" s="17"/>
      <c r="BR619" s="17"/>
      <c r="BS619" s="17"/>
      <c r="BT619" s="17"/>
      <c r="BU619" s="17"/>
      <c r="BV619" s="17"/>
      <c r="BW619" s="17"/>
      <c r="BX619" s="17"/>
      <c r="BY619" s="17"/>
      <c r="BZ619" s="17"/>
      <c r="CA619" s="17"/>
      <c r="CB619" s="17"/>
      <c r="CC619" s="17"/>
      <c r="CD619" s="17"/>
      <c r="CE619" s="17"/>
      <c r="CF619" s="17"/>
      <c r="CG619" s="17"/>
      <c r="CH619" s="17"/>
      <c r="CI619" s="17"/>
      <c r="CJ619" s="17"/>
      <c r="CK619" s="17"/>
      <c r="CL619" s="17"/>
      <c r="CM619" s="17"/>
      <c r="CN619" s="17"/>
      <c r="CO619" s="17"/>
      <c r="CP619" s="17"/>
      <c r="CQ619" s="17"/>
      <c r="CR619" s="17"/>
      <c r="CS619" s="17"/>
      <c r="CT619" s="17"/>
      <c r="CU619" s="17"/>
      <c r="CV619" s="17"/>
      <c r="CW619" s="17"/>
      <c r="CX619" s="17"/>
      <c r="CY619" s="17"/>
      <c r="CZ619" s="17"/>
      <c r="DA619" s="17"/>
      <c r="DB619" s="17"/>
      <c r="DC619" s="17"/>
      <c r="DD619" s="17"/>
      <c r="DE619" s="17"/>
      <c r="DF619" s="17"/>
      <c r="DG619" s="17"/>
      <c r="DH619" s="17"/>
      <c r="DI619" s="17"/>
      <c r="DJ619" s="17"/>
      <c r="DK619" s="17"/>
      <c r="DL619" s="17"/>
      <c r="DM619" s="17"/>
      <c r="DN619" s="17"/>
      <c r="DO619" s="17"/>
      <c r="DP619" s="17"/>
      <c r="DQ619" s="17"/>
      <c r="DR619" s="17"/>
      <c r="DS619" s="17"/>
      <c r="DT619" s="17"/>
      <c r="DU619" s="17"/>
      <c r="DV619" s="17"/>
      <c r="DW619" s="17"/>
      <c r="DX619" s="17"/>
      <c r="DY619" s="17"/>
      <c r="DZ619" s="17"/>
      <c r="EA619" s="17"/>
      <c r="EB619" s="17"/>
      <c r="EC619" s="17"/>
      <c r="ED619" s="17"/>
      <c r="EE619" s="17"/>
      <c r="EF619" s="17"/>
      <c r="EG619" s="17"/>
      <c r="EH619" s="17"/>
      <c r="EI619" s="17"/>
      <c r="EJ619" s="17"/>
      <c r="EK619" s="17"/>
      <c r="EL619" s="17"/>
      <c r="EM619" s="17"/>
      <c r="EN619" s="17"/>
      <c r="EO619" s="17"/>
      <c r="EP619" s="17"/>
      <c r="EQ619" s="17"/>
      <c r="ER619" s="17"/>
      <c r="ES619" s="17"/>
      <c r="ET619" s="17"/>
      <c r="EU619" s="17"/>
      <c r="EV619" s="17"/>
      <c r="EW619" s="17"/>
      <c r="EX619" s="17"/>
      <c r="EY619" s="17"/>
      <c r="EZ619" s="17"/>
      <c r="FA619" s="17"/>
      <c r="FB619" s="17"/>
      <c r="FC619" s="17"/>
      <c r="FD619" s="17"/>
      <c r="FE619" s="17"/>
      <c r="FF619" s="17"/>
      <c r="FG619" s="17"/>
      <c r="FH619" s="17"/>
      <c r="FI619" s="17"/>
      <c r="FJ619" s="17"/>
      <c r="FK619" s="17"/>
      <c r="FL619" s="17"/>
      <c r="FM619" s="17"/>
      <c r="FN619" s="17"/>
      <c r="FO619" s="17"/>
      <c r="FP619" s="17"/>
      <c r="FQ619" s="17"/>
      <c r="FR619" s="17"/>
      <c r="FS619" s="17"/>
      <c r="FT619" s="17"/>
      <c r="FU619" s="17"/>
      <c r="FV619" s="17"/>
      <c r="FW619" s="17"/>
      <c r="FX619" s="17"/>
      <c r="FY619" s="17"/>
      <c r="FZ619" s="17"/>
      <c r="GA619" s="17"/>
      <c r="GB619" s="17"/>
      <c r="GC619" s="17"/>
      <c r="GD619" s="17"/>
      <c r="GE619" s="17"/>
      <c r="GF619" s="17"/>
      <c r="GG619" s="17"/>
      <c r="GH619" s="17"/>
      <c r="GI619" s="17"/>
      <c r="GJ619" s="17"/>
      <c r="GK619" s="17"/>
      <c r="GL619" s="17"/>
      <c r="GM619" s="17"/>
      <c r="GN619" s="17"/>
    </row>
    <row r="620" spans="1:196" x14ac:dyDescent="0.25">
      <c r="A620" s="17">
        <v>1</v>
      </c>
      <c r="B620" s="359" t="s">
        <v>14</v>
      </c>
      <c r="C620" s="243">
        <f>'1 уровень'!E3039</f>
        <v>0</v>
      </c>
      <c r="D620" s="243">
        <f>'1 уровень'!F3039</f>
        <v>0</v>
      </c>
      <c r="E620" s="243">
        <f>'1 уровень'!G3039</f>
        <v>0</v>
      </c>
      <c r="F620" s="244">
        <f>'1 уровень'!H3039</f>
        <v>0</v>
      </c>
      <c r="G620" s="311">
        <f>'1 уровень'!I3039</f>
        <v>0</v>
      </c>
      <c r="H620" s="311">
        <f>'1 уровень'!J3039</f>
        <v>0</v>
      </c>
      <c r="I620" s="281">
        <f>'1 уровень'!K3039</f>
        <v>0</v>
      </c>
      <c r="J620" s="281">
        <f>'1 уровень'!L3039</f>
        <v>0</v>
      </c>
      <c r="K620" s="281">
        <f>'1 уровень'!M3039</f>
        <v>0</v>
      </c>
      <c r="L620" s="281">
        <f>'1 уровень'!N3039</f>
        <v>0</v>
      </c>
      <c r="M620" s="281">
        <f>'1 уровень'!O3039</f>
        <v>0</v>
      </c>
      <c r="N620" s="281">
        <f>'1 уровень'!P3039</f>
        <v>0</v>
      </c>
      <c r="O620" s="267">
        <f>'1 уровень'!Q3039</f>
        <v>0</v>
      </c>
      <c r="P620" s="267">
        <f>'1 уровень'!R3039</f>
        <v>0</v>
      </c>
      <c r="Q620" s="267">
        <f>'1 уровень'!S3039</f>
        <v>0</v>
      </c>
      <c r="R620" s="267">
        <f>'1 уровень'!T3039</f>
        <v>0</v>
      </c>
      <c r="S620" s="267">
        <f>'1 уровень'!U3039</f>
        <v>0</v>
      </c>
      <c r="T620" s="267">
        <f>'1 уровень'!V3039</f>
        <v>0</v>
      </c>
      <c r="U620" s="310">
        <f>'1 уровень'!W3039</f>
        <v>0</v>
      </c>
      <c r="V620" s="267"/>
      <c r="W620" s="267"/>
      <c r="X620" s="243">
        <f>'1 уровень'!X3039</f>
        <v>0</v>
      </c>
      <c r="Y620" s="243">
        <f>'1 уровень'!Y3039</f>
        <v>0</v>
      </c>
      <c r="Z620" s="243">
        <f>'1 уровень'!Z3039</f>
        <v>0</v>
      </c>
      <c r="AA620" s="35"/>
      <c r="AB620" s="35"/>
      <c r="AC620" s="35"/>
      <c r="AD620" s="225"/>
    </row>
    <row r="621" spans="1:196" ht="30" x14ac:dyDescent="0.25">
      <c r="B621" s="442" t="s">
        <v>509</v>
      </c>
      <c r="C621" s="243"/>
      <c r="D621" s="243"/>
      <c r="E621" s="243"/>
      <c r="F621" s="244"/>
      <c r="G621" s="311"/>
      <c r="H621" s="311"/>
      <c r="I621" s="281"/>
      <c r="J621" s="281"/>
      <c r="K621" s="281"/>
      <c r="L621" s="281"/>
      <c r="M621" s="281"/>
      <c r="N621" s="281"/>
      <c r="O621" s="267">
        <f>'1 уровень'!Q3040</f>
        <v>0</v>
      </c>
      <c r="P621" s="267">
        <f>'1 уровень'!R3040</f>
        <v>0</v>
      </c>
      <c r="Q621" s="267">
        <f>'1 уровень'!S3040</f>
        <v>0</v>
      </c>
      <c r="R621" s="267">
        <f>'1 уровень'!T3040</f>
        <v>0</v>
      </c>
      <c r="S621" s="267">
        <f>'1 уровень'!U3040</f>
        <v>0</v>
      </c>
      <c r="T621" s="267">
        <f>'1 уровень'!V3040</f>
        <v>0</v>
      </c>
      <c r="U621" s="310">
        <f>'1 уровень'!W3040</f>
        <v>0</v>
      </c>
      <c r="V621" s="267"/>
      <c r="W621" s="267"/>
      <c r="X621" s="243"/>
      <c r="Y621" s="243"/>
      <c r="Z621" s="243"/>
      <c r="AA621" s="35"/>
      <c r="AB621" s="35"/>
      <c r="AC621" s="35"/>
      <c r="AD621" s="225"/>
    </row>
    <row r="622" spans="1:196" x14ac:dyDescent="0.25">
      <c r="B622" s="443" t="s">
        <v>484</v>
      </c>
      <c r="C622" s="243"/>
      <c r="D622" s="243"/>
      <c r="E622" s="243"/>
      <c r="F622" s="244"/>
      <c r="G622" s="311"/>
      <c r="H622" s="311"/>
      <c r="I622" s="281"/>
      <c r="J622" s="281"/>
      <c r="K622" s="281"/>
      <c r="L622" s="281"/>
      <c r="M622" s="281"/>
      <c r="N622" s="281"/>
      <c r="O622" s="267">
        <f>'1 уровень'!Q3041</f>
        <v>0</v>
      </c>
      <c r="P622" s="267">
        <f>'1 уровень'!R3041</f>
        <v>0</v>
      </c>
      <c r="Q622" s="267">
        <f>'1 уровень'!S3041</f>
        <v>0</v>
      </c>
      <c r="R622" s="267">
        <f>'1 уровень'!T3041</f>
        <v>0</v>
      </c>
      <c r="S622" s="267">
        <f>'1 уровень'!U3041</f>
        <v>0</v>
      </c>
      <c r="T622" s="267">
        <f>'1 уровень'!V3041</f>
        <v>0</v>
      </c>
      <c r="U622" s="310">
        <f>'1 уровень'!W3041</f>
        <v>0</v>
      </c>
      <c r="V622" s="267"/>
      <c r="W622" s="267"/>
      <c r="X622" s="243"/>
      <c r="Y622" s="243"/>
      <c r="Z622" s="243"/>
      <c r="AA622" s="35"/>
      <c r="AB622" s="35"/>
      <c r="AC622" s="35"/>
      <c r="AD622" s="225"/>
    </row>
    <row r="623" spans="1:196" ht="29.25" x14ac:dyDescent="0.25">
      <c r="A623" s="17">
        <v>1</v>
      </c>
      <c r="B623" s="101" t="s">
        <v>427</v>
      </c>
      <c r="C623" s="243">
        <f>'1 уровень'!E3042</f>
        <v>0</v>
      </c>
      <c r="D623" s="243">
        <f>'1 уровень'!F3042</f>
        <v>0</v>
      </c>
      <c r="E623" s="243">
        <f>'1 уровень'!G3042</f>
        <v>0</v>
      </c>
      <c r="F623" s="244" t="e">
        <f>'1 уровень'!H3042</f>
        <v>#DIV/0!</v>
      </c>
      <c r="G623" s="311">
        <f>'1 уровень'!I3042</f>
        <v>0</v>
      </c>
      <c r="H623" s="311">
        <f>'1 уровень'!J3042</f>
        <v>0</v>
      </c>
      <c r="I623" s="281">
        <f>'1 уровень'!K3042</f>
        <v>0</v>
      </c>
      <c r="J623" s="281">
        <f>'1 уровень'!L3042</f>
        <v>0</v>
      </c>
      <c r="K623" s="281">
        <f>'1 уровень'!M3042</f>
        <v>0</v>
      </c>
      <c r="L623" s="281">
        <f>'1 уровень'!N3042</f>
        <v>0</v>
      </c>
      <c r="M623" s="281">
        <f>'1 уровень'!O3042</f>
        <v>0</v>
      </c>
      <c r="N623" s="281">
        <f>'1 уровень'!P3042</f>
        <v>0</v>
      </c>
      <c r="O623" s="267">
        <f>'1 уровень'!Q3042</f>
        <v>0</v>
      </c>
      <c r="P623" s="267">
        <f>'1 уровень'!R3042</f>
        <v>0</v>
      </c>
      <c r="Q623" s="267">
        <f>'1 уровень'!S3042</f>
        <v>0</v>
      </c>
      <c r="R623" s="267">
        <f>'1 уровень'!T3042</f>
        <v>0</v>
      </c>
      <c r="S623" s="267">
        <f>'1 уровень'!U3042</f>
        <v>0</v>
      </c>
      <c r="T623" s="267">
        <f>'1 уровень'!V3042</f>
        <v>0</v>
      </c>
      <c r="U623" s="310">
        <f>'1 уровень'!W3042</f>
        <v>0</v>
      </c>
      <c r="V623" s="267"/>
      <c r="W623" s="267"/>
      <c r="X623" s="243">
        <f>'1 уровень'!X3042</f>
        <v>0</v>
      </c>
      <c r="Y623" s="243">
        <f>'1 уровень'!Y3042</f>
        <v>0</v>
      </c>
      <c r="Z623" s="243">
        <f>'1 уровень'!Z3042</f>
        <v>0</v>
      </c>
      <c r="AA623" s="35"/>
      <c r="AB623" s="35"/>
      <c r="AC623" s="35"/>
      <c r="AD623" s="225"/>
      <c r="AE623" s="27"/>
      <c r="AF623" s="27"/>
      <c r="AG623" s="27"/>
      <c r="AH623" s="27"/>
      <c r="AI623" s="27"/>
      <c r="AJ623" s="27"/>
      <c r="AK623" s="27"/>
      <c r="AL623" s="27"/>
      <c r="AM623" s="27"/>
      <c r="AN623" s="27"/>
      <c r="AO623" s="27"/>
      <c r="AP623" s="27"/>
      <c r="AQ623" s="27"/>
      <c r="AR623" s="27"/>
      <c r="AS623" s="27"/>
      <c r="AT623" s="27"/>
      <c r="AU623" s="27"/>
      <c r="AV623" s="27"/>
      <c r="AW623" s="27"/>
      <c r="AX623" s="27"/>
      <c r="AY623" s="27"/>
      <c r="AZ623" s="27"/>
      <c r="BA623" s="27"/>
      <c r="BB623" s="27"/>
      <c r="BC623" s="27"/>
      <c r="BD623" s="27"/>
      <c r="BE623" s="27"/>
      <c r="BF623" s="27"/>
      <c r="BG623" s="27"/>
      <c r="BH623" s="27"/>
      <c r="BI623" s="27"/>
      <c r="BJ623" s="27"/>
      <c r="BK623" s="27"/>
      <c r="BL623" s="27"/>
      <c r="BM623" s="27"/>
      <c r="BN623" s="27"/>
      <c r="BO623" s="27"/>
      <c r="BP623" s="27"/>
      <c r="BQ623" s="27"/>
      <c r="BR623" s="27"/>
      <c r="BS623" s="27"/>
      <c r="BT623" s="27"/>
      <c r="BU623" s="27"/>
      <c r="BV623" s="27"/>
      <c r="BW623" s="27"/>
      <c r="BX623" s="27"/>
      <c r="BY623" s="27"/>
      <c r="BZ623" s="27"/>
      <c r="CA623" s="27"/>
      <c r="CB623" s="27"/>
      <c r="CC623" s="27"/>
      <c r="CD623" s="27"/>
      <c r="CE623" s="27"/>
      <c r="CF623" s="27"/>
      <c r="CG623" s="27"/>
      <c r="CH623" s="27"/>
      <c r="CI623" s="27"/>
      <c r="CJ623" s="27"/>
      <c r="CK623" s="27"/>
      <c r="CL623" s="27"/>
      <c r="CM623" s="27"/>
      <c r="CN623" s="27"/>
      <c r="CO623" s="27"/>
      <c r="CP623" s="27"/>
      <c r="CQ623" s="27"/>
      <c r="CR623" s="27"/>
      <c r="CS623" s="27"/>
      <c r="CT623" s="27"/>
      <c r="CU623" s="27"/>
      <c r="CV623" s="27"/>
      <c r="CW623" s="27"/>
      <c r="CX623" s="27"/>
      <c r="CY623" s="27"/>
      <c r="CZ623" s="27"/>
      <c r="DA623" s="27"/>
      <c r="DB623" s="27"/>
      <c r="DC623" s="27"/>
      <c r="DD623" s="27"/>
      <c r="DE623" s="27"/>
      <c r="DF623" s="27"/>
      <c r="DG623" s="27"/>
      <c r="DH623" s="27"/>
      <c r="DI623" s="27"/>
      <c r="DJ623" s="27"/>
      <c r="DK623" s="27"/>
      <c r="DL623" s="27"/>
      <c r="DM623" s="27"/>
      <c r="DN623" s="27"/>
      <c r="DO623" s="27"/>
      <c r="DP623" s="27"/>
      <c r="DQ623" s="27"/>
      <c r="DR623" s="27"/>
      <c r="DS623" s="27"/>
      <c r="DT623" s="27"/>
      <c r="DU623" s="27"/>
      <c r="DV623" s="27"/>
      <c r="DW623" s="27"/>
      <c r="DX623" s="27"/>
      <c r="DY623" s="27"/>
      <c r="DZ623" s="27"/>
      <c r="EA623" s="27"/>
      <c r="EB623" s="27"/>
      <c r="EC623" s="27"/>
      <c r="ED623" s="27"/>
      <c r="EE623" s="27"/>
      <c r="EF623" s="27"/>
      <c r="EG623" s="27"/>
      <c r="EH623" s="27"/>
      <c r="EI623" s="27"/>
      <c r="EJ623" s="27"/>
      <c r="EK623" s="27"/>
      <c r="EL623" s="27"/>
      <c r="EM623" s="27"/>
      <c r="EN623" s="27"/>
      <c r="EO623" s="27"/>
      <c r="EP623" s="27"/>
      <c r="EQ623" s="27"/>
      <c r="ER623" s="27"/>
      <c r="ES623" s="27"/>
      <c r="ET623" s="27"/>
      <c r="EU623" s="27"/>
      <c r="EV623" s="27"/>
      <c r="EW623" s="27"/>
      <c r="EX623" s="27"/>
      <c r="EY623" s="27"/>
      <c r="EZ623" s="27"/>
      <c r="FA623" s="27"/>
      <c r="FB623" s="27"/>
      <c r="FC623" s="27"/>
      <c r="FD623" s="27"/>
      <c r="FE623" s="27"/>
      <c r="FF623" s="27"/>
      <c r="FG623" s="27"/>
      <c r="FH623" s="27"/>
      <c r="FI623" s="27"/>
      <c r="FJ623" s="27"/>
      <c r="FK623" s="27"/>
      <c r="FL623" s="27"/>
      <c r="FM623" s="27"/>
      <c r="FN623" s="27"/>
      <c r="FO623" s="27"/>
      <c r="FP623" s="27"/>
      <c r="FQ623" s="27"/>
      <c r="FR623" s="27"/>
      <c r="FS623" s="27"/>
      <c r="FT623" s="27"/>
      <c r="FU623" s="27"/>
      <c r="FV623" s="27"/>
      <c r="FW623" s="27"/>
      <c r="FX623" s="27"/>
      <c r="FY623" s="27"/>
      <c r="FZ623" s="27"/>
      <c r="GA623" s="27"/>
      <c r="GB623" s="27"/>
      <c r="GC623" s="27"/>
      <c r="GD623" s="27"/>
      <c r="GE623" s="27"/>
      <c r="GF623" s="27"/>
      <c r="GG623" s="27"/>
      <c r="GH623" s="27"/>
      <c r="GI623" s="27"/>
      <c r="GJ623" s="27"/>
      <c r="GK623" s="27"/>
      <c r="GL623" s="27"/>
      <c r="GM623" s="27"/>
      <c r="GN623" s="27"/>
    </row>
    <row r="624" spans="1:196" ht="30" x14ac:dyDescent="0.25">
      <c r="A624" s="17">
        <v>1</v>
      </c>
      <c r="B624" s="62" t="s">
        <v>260</v>
      </c>
      <c r="C624" s="243">
        <f>'1 уровень'!E3043</f>
        <v>0</v>
      </c>
      <c r="D624" s="243">
        <f>'1 уровень'!F3043</f>
        <v>0</v>
      </c>
      <c r="E624" s="243">
        <f>'1 уровень'!G3043</f>
        <v>0</v>
      </c>
      <c r="F624" s="244">
        <f>'1 уровень'!H3043</f>
        <v>0</v>
      </c>
      <c r="G624" s="311">
        <f>'1 уровень'!I3043</f>
        <v>0</v>
      </c>
      <c r="H624" s="311">
        <f>'1 уровень'!J3043</f>
        <v>0</v>
      </c>
      <c r="I624" s="281">
        <f>'1 уровень'!K3043</f>
        <v>0</v>
      </c>
      <c r="J624" s="281">
        <f>'1 уровень'!L3043</f>
        <v>0</v>
      </c>
      <c r="K624" s="281">
        <f>'1 уровень'!M3043</f>
        <v>0</v>
      </c>
      <c r="L624" s="281">
        <f>'1 уровень'!N3043</f>
        <v>0</v>
      </c>
      <c r="M624" s="281">
        <f>'1 уровень'!O3043</f>
        <v>0</v>
      </c>
      <c r="N624" s="281">
        <f>'1 уровень'!P3043</f>
        <v>0</v>
      </c>
      <c r="O624" s="267">
        <f>'1 уровень'!Q3043</f>
        <v>0</v>
      </c>
      <c r="P624" s="267">
        <f>'1 уровень'!R3043</f>
        <v>0</v>
      </c>
      <c r="Q624" s="267">
        <f>'1 уровень'!S3043</f>
        <v>0</v>
      </c>
      <c r="R624" s="267">
        <f>'1 уровень'!T3043</f>
        <v>0</v>
      </c>
      <c r="S624" s="267">
        <f>'1 уровень'!U3043</f>
        <v>0</v>
      </c>
      <c r="T624" s="267">
        <f>'1 уровень'!V3043</f>
        <v>0</v>
      </c>
      <c r="U624" s="310">
        <f>'1 уровень'!W3043</f>
        <v>0</v>
      </c>
      <c r="V624" s="267"/>
      <c r="W624" s="267"/>
      <c r="X624" s="243">
        <f>'1 уровень'!X3043</f>
        <v>0</v>
      </c>
      <c r="Y624" s="243">
        <f>'1 уровень'!Y3043</f>
        <v>0</v>
      </c>
      <c r="Z624" s="243">
        <f>'1 уровень'!Z3043</f>
        <v>0</v>
      </c>
      <c r="AA624" s="35"/>
      <c r="AB624" s="35"/>
      <c r="AC624" s="35"/>
      <c r="AD624" s="225"/>
      <c r="AE624" s="27"/>
      <c r="AF624" s="27"/>
      <c r="AG624" s="27"/>
      <c r="AH624" s="27"/>
      <c r="AI624" s="27"/>
      <c r="AJ624" s="27"/>
      <c r="AK624" s="27"/>
      <c r="AL624" s="27"/>
      <c r="AM624" s="27"/>
      <c r="AN624" s="27"/>
      <c r="AO624" s="27"/>
      <c r="AP624" s="27"/>
      <c r="AQ624" s="27"/>
      <c r="AR624" s="27"/>
      <c r="AS624" s="27"/>
      <c r="AT624" s="27"/>
      <c r="AU624" s="27"/>
      <c r="AV624" s="27"/>
      <c r="AW624" s="27"/>
      <c r="AX624" s="27"/>
      <c r="AY624" s="27"/>
      <c r="AZ624" s="27"/>
      <c r="BA624" s="27"/>
      <c r="BB624" s="27"/>
      <c r="BC624" s="27"/>
      <c r="BD624" s="27"/>
      <c r="BE624" s="27"/>
      <c r="BF624" s="27"/>
      <c r="BG624" s="27"/>
      <c r="BH624" s="27"/>
      <c r="BI624" s="27"/>
      <c r="BJ624" s="27"/>
      <c r="BK624" s="27"/>
      <c r="BL624" s="27"/>
      <c r="BM624" s="27"/>
      <c r="BN624" s="27"/>
      <c r="BO624" s="27"/>
      <c r="BP624" s="27"/>
      <c r="BQ624" s="27"/>
      <c r="BR624" s="27"/>
      <c r="BS624" s="27"/>
      <c r="BT624" s="27"/>
      <c r="BU624" s="27"/>
      <c r="BV624" s="27"/>
      <c r="BW624" s="27"/>
      <c r="BX624" s="27"/>
      <c r="BY624" s="27"/>
      <c r="BZ624" s="27"/>
      <c r="CA624" s="27"/>
      <c r="CB624" s="27"/>
      <c r="CC624" s="27"/>
      <c r="CD624" s="27"/>
      <c r="CE624" s="27"/>
      <c r="CF624" s="27"/>
      <c r="CG624" s="27"/>
      <c r="CH624" s="27"/>
      <c r="CI624" s="27"/>
      <c r="CJ624" s="27"/>
      <c r="CK624" s="27"/>
      <c r="CL624" s="27"/>
      <c r="CM624" s="27"/>
      <c r="CN624" s="27"/>
      <c r="CO624" s="27"/>
      <c r="CP624" s="27"/>
      <c r="CQ624" s="27"/>
      <c r="CR624" s="27"/>
      <c r="CS624" s="27"/>
      <c r="CT624" s="27"/>
      <c r="CU624" s="27"/>
      <c r="CV624" s="27"/>
      <c r="CW624" s="27"/>
      <c r="CX624" s="27"/>
      <c r="CY624" s="27"/>
      <c r="CZ624" s="27"/>
      <c r="DA624" s="27"/>
      <c r="DB624" s="27"/>
      <c r="DC624" s="27"/>
      <c r="DD624" s="27"/>
      <c r="DE624" s="27"/>
      <c r="DF624" s="27"/>
      <c r="DG624" s="27"/>
      <c r="DH624" s="27"/>
      <c r="DI624" s="27"/>
      <c r="DJ624" s="27"/>
      <c r="DK624" s="27"/>
      <c r="DL624" s="27"/>
      <c r="DM624" s="27"/>
      <c r="DN624" s="27"/>
      <c r="DO624" s="27"/>
      <c r="DP624" s="27"/>
      <c r="DQ624" s="27"/>
      <c r="DR624" s="27"/>
      <c r="DS624" s="27"/>
      <c r="DT624" s="27"/>
      <c r="DU624" s="27"/>
      <c r="DV624" s="27"/>
      <c r="DW624" s="27"/>
      <c r="DX624" s="27"/>
      <c r="DY624" s="27"/>
      <c r="DZ624" s="27"/>
      <c r="EA624" s="27"/>
      <c r="EB624" s="27"/>
      <c r="EC624" s="27"/>
      <c r="ED624" s="27"/>
      <c r="EE624" s="27"/>
      <c r="EF624" s="27"/>
      <c r="EG624" s="27"/>
      <c r="EH624" s="27"/>
      <c r="EI624" s="27"/>
      <c r="EJ624" s="27"/>
      <c r="EK624" s="27"/>
      <c r="EL624" s="27"/>
      <c r="EM624" s="27"/>
      <c r="EN624" s="27"/>
      <c r="EO624" s="27"/>
      <c r="EP624" s="27"/>
      <c r="EQ624" s="27"/>
      <c r="ER624" s="27"/>
      <c r="ES624" s="27"/>
      <c r="ET624" s="27"/>
      <c r="EU624" s="27"/>
      <c r="EV624" s="27"/>
      <c r="EW624" s="27"/>
      <c r="EX624" s="27"/>
      <c r="EY624" s="27"/>
      <c r="EZ624" s="27"/>
      <c r="FA624" s="27"/>
      <c r="FB624" s="27"/>
      <c r="FC624" s="27"/>
      <c r="FD624" s="27"/>
      <c r="FE624" s="27"/>
      <c r="FF624" s="27"/>
      <c r="FG624" s="27"/>
      <c r="FH624" s="27"/>
      <c r="FI624" s="27"/>
      <c r="FJ624" s="27"/>
      <c r="FK624" s="27"/>
      <c r="FL624" s="27"/>
      <c r="FM624" s="27"/>
      <c r="FN624" s="27"/>
      <c r="FO624" s="27"/>
      <c r="FP624" s="27"/>
      <c r="FQ624" s="27"/>
      <c r="FR624" s="27"/>
      <c r="FS624" s="27"/>
      <c r="FT624" s="27"/>
      <c r="FU624" s="27"/>
      <c r="FV624" s="27"/>
      <c r="FW624" s="27"/>
      <c r="FX624" s="27"/>
      <c r="FY624" s="27"/>
      <c r="FZ624" s="27"/>
      <c r="GA624" s="27"/>
      <c r="GB624" s="27"/>
      <c r="GC624" s="27"/>
      <c r="GD624" s="27"/>
      <c r="GE624" s="27"/>
      <c r="GF624" s="27"/>
      <c r="GG624" s="27"/>
      <c r="GH624" s="27"/>
      <c r="GI624" s="27"/>
      <c r="GJ624" s="27"/>
      <c r="GK624" s="27"/>
      <c r="GL624" s="27"/>
      <c r="GM624" s="27"/>
      <c r="GN624" s="27"/>
    </row>
    <row r="625" spans="1:196" ht="30" x14ac:dyDescent="0.25">
      <c r="A625" s="17">
        <v>1</v>
      </c>
      <c r="B625" s="62" t="s">
        <v>261</v>
      </c>
      <c r="C625" s="243">
        <f>'1 уровень'!E3044</f>
        <v>0</v>
      </c>
      <c r="D625" s="243">
        <f>'1 уровень'!F3044</f>
        <v>0</v>
      </c>
      <c r="E625" s="243">
        <f>'1 уровень'!G3044</f>
        <v>0</v>
      </c>
      <c r="F625" s="244" t="e">
        <f>'1 уровень'!H3044</f>
        <v>#DIV/0!</v>
      </c>
      <c r="G625" s="311">
        <f>'1 уровень'!I3044</f>
        <v>0</v>
      </c>
      <c r="H625" s="311">
        <f>'1 уровень'!J3044</f>
        <v>0</v>
      </c>
      <c r="I625" s="281">
        <f>'1 уровень'!K3044</f>
        <v>0</v>
      </c>
      <c r="J625" s="281">
        <f>'1 уровень'!L3044</f>
        <v>0</v>
      </c>
      <c r="K625" s="281">
        <f>'1 уровень'!M3044</f>
        <v>0</v>
      </c>
      <c r="L625" s="281">
        <f>'1 уровень'!N3044</f>
        <v>0</v>
      </c>
      <c r="M625" s="281">
        <f>'1 уровень'!O3044</f>
        <v>0</v>
      </c>
      <c r="N625" s="281">
        <f>'1 уровень'!P3044</f>
        <v>0</v>
      </c>
      <c r="O625" s="267">
        <f>'1 уровень'!Q3044</f>
        <v>0</v>
      </c>
      <c r="P625" s="267">
        <f>'1 уровень'!R3044</f>
        <v>0</v>
      </c>
      <c r="Q625" s="267">
        <f>'1 уровень'!S3044</f>
        <v>0</v>
      </c>
      <c r="R625" s="267">
        <f>'1 уровень'!T3044</f>
        <v>0</v>
      </c>
      <c r="S625" s="267">
        <f>'1 уровень'!U3044</f>
        <v>0</v>
      </c>
      <c r="T625" s="267">
        <f>'1 уровень'!V3044</f>
        <v>0</v>
      </c>
      <c r="U625" s="310">
        <f>'1 уровень'!W3044</f>
        <v>0</v>
      </c>
      <c r="V625" s="267"/>
      <c r="W625" s="267"/>
      <c r="X625" s="243">
        <f>'1 уровень'!X3054</f>
        <v>0</v>
      </c>
      <c r="Y625" s="243">
        <f>'1 уровень'!Y3054</f>
        <v>0</v>
      </c>
      <c r="Z625" s="243">
        <f>'1 уровень'!Z3054</f>
        <v>0</v>
      </c>
      <c r="AA625" s="35"/>
      <c r="AB625" s="35"/>
      <c r="AC625" s="35"/>
      <c r="AD625" s="225"/>
      <c r="AE625" s="27"/>
      <c r="AF625" s="27"/>
      <c r="AG625" s="27"/>
      <c r="AH625" s="27"/>
      <c r="AI625" s="27"/>
      <c r="AJ625" s="27"/>
      <c r="AK625" s="27"/>
      <c r="AL625" s="27"/>
      <c r="AM625" s="27"/>
      <c r="AN625" s="27"/>
      <c r="AO625" s="27"/>
      <c r="AP625" s="27"/>
      <c r="AQ625" s="27"/>
      <c r="AR625" s="27"/>
      <c r="AS625" s="27"/>
      <c r="AT625" s="27"/>
      <c r="AU625" s="27"/>
      <c r="AV625" s="27"/>
      <c r="AW625" s="27"/>
      <c r="AX625" s="27"/>
      <c r="AY625" s="27"/>
      <c r="AZ625" s="27"/>
      <c r="BA625" s="27"/>
      <c r="BB625" s="27"/>
      <c r="BC625" s="27"/>
      <c r="BD625" s="27"/>
      <c r="BE625" s="27"/>
      <c r="BF625" s="27"/>
      <c r="BG625" s="27"/>
      <c r="BH625" s="27"/>
      <c r="BI625" s="27"/>
      <c r="BJ625" s="27"/>
      <c r="BK625" s="27"/>
      <c r="BL625" s="27"/>
      <c r="BM625" s="27"/>
      <c r="BN625" s="27"/>
      <c r="BO625" s="27"/>
      <c r="BP625" s="27"/>
      <c r="BQ625" s="27"/>
      <c r="BR625" s="27"/>
      <c r="BS625" s="27"/>
      <c r="BT625" s="27"/>
      <c r="BU625" s="27"/>
      <c r="BV625" s="27"/>
      <c r="BW625" s="27"/>
      <c r="BX625" s="27"/>
      <c r="BY625" s="27"/>
      <c r="BZ625" s="27"/>
      <c r="CA625" s="27"/>
      <c r="CB625" s="27"/>
      <c r="CC625" s="27"/>
      <c r="CD625" s="27"/>
      <c r="CE625" s="27"/>
      <c r="CF625" s="27"/>
      <c r="CG625" s="27"/>
      <c r="CH625" s="27"/>
      <c r="CI625" s="27"/>
      <c r="CJ625" s="27"/>
      <c r="CK625" s="27"/>
      <c r="CL625" s="27"/>
      <c r="CM625" s="27"/>
      <c r="CN625" s="27"/>
      <c r="CO625" s="27"/>
      <c r="CP625" s="27"/>
      <c r="CQ625" s="27"/>
      <c r="CR625" s="27"/>
      <c r="CS625" s="27"/>
      <c r="CT625" s="27"/>
      <c r="CU625" s="27"/>
      <c r="CV625" s="27"/>
      <c r="CW625" s="27"/>
      <c r="CX625" s="27"/>
      <c r="CY625" s="27"/>
      <c r="CZ625" s="27"/>
      <c r="DA625" s="27"/>
      <c r="DB625" s="27"/>
      <c r="DC625" s="27"/>
      <c r="DD625" s="27"/>
      <c r="DE625" s="27"/>
      <c r="DF625" s="27"/>
      <c r="DG625" s="27"/>
      <c r="DH625" s="27"/>
      <c r="DI625" s="27"/>
      <c r="DJ625" s="27"/>
      <c r="DK625" s="27"/>
      <c r="DL625" s="27"/>
      <c r="DM625" s="27"/>
      <c r="DN625" s="27"/>
      <c r="DO625" s="27"/>
      <c r="DP625" s="27"/>
      <c r="DQ625" s="27"/>
      <c r="DR625" s="27"/>
      <c r="DS625" s="27"/>
      <c r="DT625" s="27"/>
      <c r="DU625" s="27"/>
      <c r="DV625" s="27"/>
      <c r="DW625" s="27"/>
      <c r="DX625" s="27"/>
      <c r="DY625" s="27"/>
      <c r="DZ625" s="27"/>
      <c r="EA625" s="27"/>
      <c r="EB625" s="27"/>
      <c r="EC625" s="27"/>
      <c r="ED625" s="27"/>
      <c r="EE625" s="27"/>
      <c r="EF625" s="27"/>
      <c r="EG625" s="27"/>
      <c r="EH625" s="27"/>
      <c r="EI625" s="27"/>
      <c r="EJ625" s="27"/>
      <c r="EK625" s="27"/>
      <c r="EL625" s="27"/>
      <c r="EM625" s="27"/>
      <c r="EN625" s="27"/>
      <c r="EO625" s="27"/>
      <c r="EP625" s="27"/>
      <c r="EQ625" s="27"/>
      <c r="ER625" s="27"/>
      <c r="ES625" s="27"/>
      <c r="ET625" s="27"/>
      <c r="EU625" s="27"/>
      <c r="EV625" s="27"/>
      <c r="EW625" s="27"/>
      <c r="EX625" s="27"/>
      <c r="EY625" s="27"/>
      <c r="EZ625" s="27"/>
      <c r="FA625" s="27"/>
      <c r="FB625" s="27"/>
      <c r="FC625" s="27"/>
      <c r="FD625" s="27"/>
      <c r="FE625" s="27"/>
      <c r="FF625" s="27"/>
      <c r="FG625" s="27"/>
      <c r="FH625" s="27"/>
      <c r="FI625" s="27"/>
      <c r="FJ625" s="27"/>
      <c r="FK625" s="27"/>
      <c r="FL625" s="27"/>
      <c r="FM625" s="27"/>
      <c r="FN625" s="27"/>
      <c r="FO625" s="27"/>
      <c r="FP625" s="27"/>
      <c r="FQ625" s="27"/>
      <c r="FR625" s="27"/>
      <c r="FS625" s="27"/>
      <c r="FT625" s="27"/>
      <c r="FU625" s="27"/>
      <c r="FV625" s="27"/>
      <c r="FW625" s="27"/>
      <c r="FX625" s="27"/>
      <c r="FY625" s="27"/>
      <c r="FZ625" s="27"/>
      <c r="GA625" s="27"/>
      <c r="GB625" s="27"/>
      <c r="GC625" s="27"/>
      <c r="GD625" s="27"/>
      <c r="GE625" s="27"/>
      <c r="GF625" s="27"/>
      <c r="GG625" s="27"/>
      <c r="GH625" s="27"/>
      <c r="GI625" s="27"/>
      <c r="GJ625" s="27"/>
      <c r="GK625" s="27"/>
      <c r="GL625" s="27"/>
      <c r="GM625" s="27"/>
      <c r="GN625" s="27"/>
    </row>
    <row r="626" spans="1:196" ht="30" x14ac:dyDescent="0.25">
      <c r="B626" s="102" t="s">
        <v>428</v>
      </c>
      <c r="C626" s="243">
        <f>'1 уровень'!E3045</f>
        <v>0</v>
      </c>
      <c r="D626" s="243">
        <f>'1 уровень'!F3045</f>
        <v>0</v>
      </c>
      <c r="E626" s="243">
        <f>'1 уровень'!G3045</f>
        <v>0</v>
      </c>
      <c r="F626" s="244" t="e">
        <f>'1 уровень'!H3045</f>
        <v>#DIV/0!</v>
      </c>
      <c r="G626" s="311">
        <f>'1 уровень'!I3045</f>
        <v>0</v>
      </c>
      <c r="H626" s="311">
        <f>'1 уровень'!J3045</f>
        <v>0</v>
      </c>
      <c r="I626" s="281">
        <f>'1 уровень'!K3045</f>
        <v>0</v>
      </c>
      <c r="J626" s="281">
        <f>'1 уровень'!L3045</f>
        <v>0</v>
      </c>
      <c r="K626" s="281">
        <f>'1 уровень'!M3045</f>
        <v>0</v>
      </c>
      <c r="L626" s="281">
        <f>'1 уровень'!N3045</f>
        <v>0</v>
      </c>
      <c r="M626" s="281">
        <f>'1 уровень'!O3045</f>
        <v>0</v>
      </c>
      <c r="N626" s="281">
        <f>'1 уровень'!P3045</f>
        <v>0</v>
      </c>
      <c r="O626" s="267">
        <f>'1 уровень'!Q3045</f>
        <v>0</v>
      </c>
      <c r="P626" s="267">
        <f>'1 уровень'!R3045</f>
        <v>0</v>
      </c>
      <c r="Q626" s="267">
        <f>'1 уровень'!S3045</f>
        <v>0</v>
      </c>
      <c r="R626" s="267">
        <f>'1 уровень'!T3045</f>
        <v>0</v>
      </c>
      <c r="S626" s="267">
        <f>'1 уровень'!U3045</f>
        <v>0</v>
      </c>
      <c r="T626" s="267">
        <f>'1 уровень'!V3045</f>
        <v>0</v>
      </c>
      <c r="U626" s="310">
        <f>'1 уровень'!W3045</f>
        <v>0</v>
      </c>
      <c r="V626" s="267"/>
      <c r="W626" s="267"/>
      <c r="X626" s="243"/>
      <c r="Y626" s="243"/>
      <c r="Z626" s="243"/>
      <c r="AA626" s="35"/>
      <c r="AB626" s="35"/>
      <c r="AC626" s="35"/>
      <c r="AD626" s="225"/>
      <c r="AE626" s="27"/>
      <c r="AF626" s="27"/>
      <c r="AG626" s="27"/>
      <c r="AH626" s="27"/>
      <c r="AI626" s="27"/>
      <c r="AJ626" s="27"/>
      <c r="AK626" s="27"/>
      <c r="AL626" s="27"/>
      <c r="AM626" s="27"/>
      <c r="AN626" s="27"/>
      <c r="AO626" s="27"/>
      <c r="AP626" s="27"/>
      <c r="AQ626" s="27"/>
      <c r="AR626" s="27"/>
      <c r="AS626" s="27"/>
      <c r="AT626" s="27"/>
      <c r="AU626" s="27"/>
      <c r="AV626" s="27"/>
      <c r="AW626" s="27"/>
      <c r="AX626" s="27"/>
      <c r="AY626" s="27"/>
      <c r="AZ626" s="27"/>
      <c r="BA626" s="27"/>
      <c r="BB626" s="27"/>
      <c r="BC626" s="27"/>
      <c r="BD626" s="27"/>
      <c r="BE626" s="27"/>
      <c r="BF626" s="27"/>
      <c r="BG626" s="27"/>
      <c r="BH626" s="27"/>
      <c r="BI626" s="27"/>
      <c r="BJ626" s="27"/>
      <c r="BK626" s="27"/>
      <c r="BL626" s="27"/>
      <c r="BM626" s="27"/>
      <c r="BN626" s="27"/>
      <c r="BO626" s="27"/>
      <c r="BP626" s="27"/>
      <c r="BQ626" s="27"/>
      <c r="BR626" s="27"/>
      <c r="BS626" s="27"/>
      <c r="BT626" s="27"/>
      <c r="BU626" s="27"/>
      <c r="BV626" s="27"/>
      <c r="BW626" s="27"/>
      <c r="BX626" s="27"/>
      <c r="BY626" s="27"/>
      <c r="BZ626" s="27"/>
      <c r="CA626" s="27"/>
      <c r="CB626" s="27"/>
      <c r="CC626" s="27"/>
      <c r="CD626" s="27"/>
      <c r="CE626" s="27"/>
      <c r="CF626" s="27"/>
      <c r="CG626" s="27"/>
      <c r="CH626" s="27"/>
      <c r="CI626" s="27"/>
      <c r="CJ626" s="27"/>
      <c r="CK626" s="27"/>
      <c r="CL626" s="27"/>
      <c r="CM626" s="27"/>
      <c r="CN626" s="27"/>
      <c r="CO626" s="27"/>
      <c r="CP626" s="27"/>
      <c r="CQ626" s="27"/>
      <c r="CR626" s="27"/>
      <c r="CS626" s="27"/>
      <c r="CT626" s="27"/>
      <c r="CU626" s="27"/>
      <c r="CV626" s="27"/>
      <c r="CW626" s="27"/>
      <c r="CX626" s="27"/>
      <c r="CY626" s="27"/>
      <c r="CZ626" s="27"/>
      <c r="DA626" s="27"/>
      <c r="DB626" s="27"/>
      <c r="DC626" s="27"/>
      <c r="DD626" s="27"/>
      <c r="DE626" s="27"/>
      <c r="DF626" s="27"/>
      <c r="DG626" s="27"/>
      <c r="DH626" s="27"/>
      <c r="DI626" s="27"/>
      <c r="DJ626" s="27"/>
      <c r="DK626" s="27"/>
      <c r="DL626" s="27"/>
      <c r="DM626" s="27"/>
      <c r="DN626" s="27"/>
      <c r="DO626" s="27"/>
      <c r="DP626" s="27"/>
      <c r="DQ626" s="27"/>
      <c r="DR626" s="27"/>
      <c r="DS626" s="27"/>
      <c r="DT626" s="27"/>
      <c r="DU626" s="27"/>
      <c r="DV626" s="27"/>
      <c r="DW626" s="27"/>
      <c r="DX626" s="27"/>
      <c r="DY626" s="27"/>
      <c r="DZ626" s="27"/>
      <c r="EA626" s="27"/>
      <c r="EB626" s="27"/>
      <c r="EC626" s="27"/>
      <c r="ED626" s="27"/>
      <c r="EE626" s="27"/>
      <c r="EF626" s="27"/>
      <c r="EG626" s="27"/>
      <c r="EH626" s="27"/>
      <c r="EI626" s="27"/>
      <c r="EJ626" s="27"/>
      <c r="EK626" s="27"/>
      <c r="EL626" s="27"/>
      <c r="EM626" s="27"/>
      <c r="EN626" s="27"/>
      <c r="EO626" s="27"/>
      <c r="EP626" s="27"/>
      <c r="EQ626" s="27"/>
      <c r="ER626" s="27"/>
      <c r="ES626" s="27"/>
      <c r="ET626" s="27"/>
      <c r="EU626" s="27"/>
      <c r="EV626" s="27"/>
      <c r="EW626" s="27"/>
      <c r="EX626" s="27"/>
      <c r="EY626" s="27"/>
      <c r="EZ626" s="27"/>
      <c r="FA626" s="27"/>
      <c r="FB626" s="27"/>
      <c r="FC626" s="27"/>
      <c r="FD626" s="27"/>
      <c r="FE626" s="27"/>
      <c r="FF626" s="27"/>
      <c r="FG626" s="27"/>
      <c r="FH626" s="27"/>
      <c r="FI626" s="27"/>
      <c r="FJ626" s="27"/>
      <c r="FK626" s="27"/>
      <c r="FL626" s="27"/>
      <c r="FM626" s="27"/>
      <c r="FN626" s="27"/>
      <c r="FO626" s="27"/>
      <c r="FP626" s="27"/>
      <c r="FQ626" s="27"/>
      <c r="FR626" s="27"/>
      <c r="FS626" s="27"/>
      <c r="FT626" s="27"/>
      <c r="FU626" s="27"/>
      <c r="FV626" s="27"/>
      <c r="FW626" s="27"/>
      <c r="FX626" s="27"/>
      <c r="FY626" s="27"/>
      <c r="FZ626" s="27"/>
      <c r="GA626" s="27"/>
      <c r="GB626" s="27"/>
      <c r="GC626" s="27"/>
      <c r="GD626" s="27"/>
      <c r="GE626" s="27"/>
      <c r="GF626" s="27"/>
      <c r="GG626" s="27"/>
      <c r="GH626" s="27"/>
      <c r="GI626" s="27"/>
      <c r="GJ626" s="27"/>
      <c r="GK626" s="27"/>
      <c r="GL626" s="27"/>
      <c r="GM626" s="27"/>
      <c r="GN626" s="27"/>
    </row>
    <row r="627" spans="1:196" x14ac:dyDescent="0.25">
      <c r="B627" s="63" t="s">
        <v>429</v>
      </c>
      <c r="C627" s="243">
        <f>'1 уровень'!E3046</f>
        <v>0</v>
      </c>
      <c r="D627" s="243">
        <f>'1 уровень'!F3046</f>
        <v>0</v>
      </c>
      <c r="E627" s="243">
        <f>'1 уровень'!G3046</f>
        <v>0</v>
      </c>
      <c r="F627" s="244" t="e">
        <f>'1 уровень'!H3046</f>
        <v>#DIV/0!</v>
      </c>
      <c r="G627" s="311">
        <f>'1 уровень'!I3046</f>
        <v>0</v>
      </c>
      <c r="H627" s="311">
        <f>'1 уровень'!J3046</f>
        <v>0</v>
      </c>
      <c r="I627" s="281">
        <f>'1 уровень'!K3046</f>
        <v>0</v>
      </c>
      <c r="J627" s="281">
        <f>'1 уровень'!L3046</f>
        <v>0</v>
      </c>
      <c r="K627" s="281">
        <f>'1 уровень'!M3046</f>
        <v>0</v>
      </c>
      <c r="L627" s="281">
        <f>'1 уровень'!N3046</f>
        <v>0</v>
      </c>
      <c r="M627" s="281">
        <f>'1 уровень'!O3046</f>
        <v>0</v>
      </c>
      <c r="N627" s="281">
        <f>'1 уровень'!P3046</f>
        <v>0</v>
      </c>
      <c r="O627" s="267">
        <f>'1 уровень'!Q3046</f>
        <v>0</v>
      </c>
      <c r="P627" s="267">
        <f>'1 уровень'!R3046</f>
        <v>0</v>
      </c>
      <c r="Q627" s="267">
        <f>'1 уровень'!S3046</f>
        <v>0</v>
      </c>
      <c r="R627" s="267">
        <f>'1 уровень'!T3046</f>
        <v>0</v>
      </c>
      <c r="S627" s="267">
        <f>'1 уровень'!U3046</f>
        <v>0</v>
      </c>
      <c r="T627" s="267">
        <f>'1 уровень'!V3046</f>
        <v>0</v>
      </c>
      <c r="U627" s="310">
        <f>'1 уровень'!W3046</f>
        <v>0</v>
      </c>
      <c r="V627" s="267"/>
      <c r="W627" s="267"/>
      <c r="X627" s="243"/>
      <c r="Y627" s="243"/>
      <c r="Z627" s="243"/>
      <c r="AA627" s="35"/>
      <c r="AB627" s="35"/>
      <c r="AC627" s="35"/>
      <c r="AD627" s="225"/>
      <c r="AE627" s="27"/>
      <c r="AF627" s="27"/>
      <c r="AG627" s="27"/>
      <c r="AH627" s="27"/>
      <c r="AI627" s="27"/>
      <c r="AJ627" s="27"/>
      <c r="AK627" s="27"/>
      <c r="AL627" s="27"/>
      <c r="AM627" s="27"/>
      <c r="AN627" s="27"/>
      <c r="AO627" s="27"/>
      <c r="AP627" s="27"/>
      <c r="AQ627" s="27"/>
      <c r="AR627" s="27"/>
      <c r="AS627" s="27"/>
      <c r="AT627" s="27"/>
      <c r="AU627" s="27"/>
      <c r="AV627" s="27"/>
      <c r="AW627" s="27"/>
      <c r="AX627" s="27"/>
      <c r="AY627" s="27"/>
      <c r="AZ627" s="27"/>
      <c r="BA627" s="27"/>
      <c r="BB627" s="27"/>
      <c r="BC627" s="27"/>
      <c r="BD627" s="27"/>
      <c r="BE627" s="27"/>
      <c r="BF627" s="27"/>
      <c r="BG627" s="27"/>
      <c r="BH627" s="27"/>
      <c r="BI627" s="27"/>
      <c r="BJ627" s="27"/>
      <c r="BK627" s="27"/>
      <c r="BL627" s="27"/>
      <c r="BM627" s="27"/>
      <c r="BN627" s="27"/>
      <c r="BO627" s="27"/>
      <c r="BP627" s="27"/>
      <c r="BQ627" s="27"/>
      <c r="BR627" s="27"/>
      <c r="BS627" s="27"/>
      <c r="BT627" s="27"/>
      <c r="BU627" s="27"/>
      <c r="BV627" s="27"/>
      <c r="BW627" s="27"/>
      <c r="BX627" s="27"/>
      <c r="BY627" s="27"/>
      <c r="BZ627" s="27"/>
      <c r="CA627" s="27"/>
      <c r="CB627" s="27"/>
      <c r="CC627" s="27"/>
      <c r="CD627" s="27"/>
      <c r="CE627" s="27"/>
      <c r="CF627" s="27"/>
      <c r="CG627" s="27"/>
      <c r="CH627" s="27"/>
      <c r="CI627" s="27"/>
      <c r="CJ627" s="27"/>
      <c r="CK627" s="27"/>
      <c r="CL627" s="27"/>
      <c r="CM627" s="27"/>
      <c r="CN627" s="27"/>
      <c r="CO627" s="27"/>
      <c r="CP627" s="27"/>
      <c r="CQ627" s="27"/>
      <c r="CR627" s="27"/>
      <c r="CS627" s="27"/>
      <c r="CT627" s="27"/>
      <c r="CU627" s="27"/>
      <c r="CV627" s="27"/>
      <c r="CW627" s="27"/>
      <c r="CX627" s="27"/>
      <c r="CY627" s="27"/>
      <c r="CZ627" s="27"/>
      <c r="DA627" s="27"/>
      <c r="DB627" s="27"/>
      <c r="DC627" s="27"/>
      <c r="DD627" s="27"/>
      <c r="DE627" s="27"/>
      <c r="DF627" s="27"/>
      <c r="DG627" s="27"/>
      <c r="DH627" s="27"/>
      <c r="DI627" s="27"/>
      <c r="DJ627" s="27"/>
      <c r="DK627" s="27"/>
      <c r="DL627" s="27"/>
      <c r="DM627" s="27"/>
      <c r="DN627" s="27"/>
      <c r="DO627" s="27"/>
      <c r="DP627" s="27"/>
      <c r="DQ627" s="27"/>
      <c r="DR627" s="27"/>
      <c r="DS627" s="27"/>
      <c r="DT627" s="27"/>
      <c r="DU627" s="27"/>
      <c r="DV627" s="27"/>
      <c r="DW627" s="27"/>
      <c r="DX627" s="27"/>
      <c r="DY627" s="27"/>
      <c r="DZ627" s="27"/>
      <c r="EA627" s="27"/>
      <c r="EB627" s="27"/>
      <c r="EC627" s="27"/>
      <c r="ED627" s="27"/>
      <c r="EE627" s="27"/>
      <c r="EF627" s="27"/>
      <c r="EG627" s="27"/>
      <c r="EH627" s="27"/>
      <c r="EI627" s="27"/>
      <c r="EJ627" s="27"/>
      <c r="EK627" s="27"/>
      <c r="EL627" s="27"/>
      <c r="EM627" s="27"/>
      <c r="EN627" s="27"/>
      <c r="EO627" s="27"/>
      <c r="EP627" s="27"/>
      <c r="EQ627" s="27"/>
      <c r="ER627" s="27"/>
      <c r="ES627" s="27"/>
      <c r="ET627" s="27"/>
      <c r="EU627" s="27"/>
      <c r="EV627" s="27"/>
      <c r="EW627" s="27"/>
      <c r="EX627" s="27"/>
      <c r="EY627" s="27"/>
      <c r="EZ627" s="27"/>
      <c r="FA627" s="27"/>
      <c r="FB627" s="27"/>
      <c r="FC627" s="27"/>
      <c r="FD627" s="27"/>
      <c r="FE627" s="27"/>
      <c r="FF627" s="27"/>
      <c r="FG627" s="27"/>
      <c r="FH627" s="27"/>
      <c r="FI627" s="27"/>
      <c r="FJ627" s="27"/>
      <c r="FK627" s="27"/>
      <c r="FL627" s="27"/>
      <c r="FM627" s="27"/>
      <c r="FN627" s="27"/>
      <c r="FO627" s="27"/>
      <c r="FP627" s="27"/>
      <c r="FQ627" s="27"/>
      <c r="FR627" s="27"/>
      <c r="FS627" s="27"/>
      <c r="FT627" s="27"/>
      <c r="FU627" s="27"/>
      <c r="FV627" s="27"/>
      <c r="FW627" s="27"/>
      <c r="FX627" s="27"/>
      <c r="FY627" s="27"/>
      <c r="FZ627" s="27"/>
      <c r="GA627" s="27"/>
      <c r="GB627" s="27"/>
      <c r="GC627" s="27"/>
      <c r="GD627" s="27"/>
      <c r="GE627" s="27"/>
      <c r="GF627" s="27"/>
      <c r="GG627" s="27"/>
      <c r="GH627" s="27"/>
      <c r="GI627" s="27"/>
      <c r="GJ627" s="27"/>
      <c r="GK627" s="27"/>
      <c r="GL627" s="27"/>
      <c r="GM627" s="27"/>
      <c r="GN627" s="27"/>
    </row>
    <row r="628" spans="1:196" ht="30" x14ac:dyDescent="0.25">
      <c r="B628" s="63" t="s">
        <v>430</v>
      </c>
      <c r="C628" s="243">
        <f>'1 уровень'!E3047</f>
        <v>0</v>
      </c>
      <c r="D628" s="243">
        <f>'1 уровень'!F3047</f>
        <v>0</v>
      </c>
      <c r="E628" s="243">
        <f>'1 уровень'!G3047</f>
        <v>0</v>
      </c>
      <c r="F628" s="244" t="e">
        <f>'1 уровень'!H3047</f>
        <v>#DIV/0!</v>
      </c>
      <c r="G628" s="311">
        <f>'1 уровень'!I3047</f>
        <v>0</v>
      </c>
      <c r="H628" s="311">
        <f>'1 уровень'!J3047</f>
        <v>0</v>
      </c>
      <c r="I628" s="281">
        <f>'1 уровень'!K3047</f>
        <v>0</v>
      </c>
      <c r="J628" s="281">
        <f>'1 уровень'!L3047</f>
        <v>0</v>
      </c>
      <c r="K628" s="281">
        <f>'1 уровень'!M3047</f>
        <v>0</v>
      </c>
      <c r="L628" s="281">
        <f>'1 уровень'!N3047</f>
        <v>0</v>
      </c>
      <c r="M628" s="281">
        <f>'1 уровень'!O3047</f>
        <v>0</v>
      </c>
      <c r="N628" s="281">
        <f>'1 уровень'!P3047</f>
        <v>0</v>
      </c>
      <c r="O628" s="267">
        <f>'1 уровень'!Q3047</f>
        <v>0</v>
      </c>
      <c r="P628" s="267">
        <f>'1 уровень'!R3047</f>
        <v>0</v>
      </c>
      <c r="Q628" s="267">
        <f>'1 уровень'!S3047</f>
        <v>0</v>
      </c>
      <c r="R628" s="267">
        <f>'1 уровень'!T3047</f>
        <v>0</v>
      </c>
      <c r="S628" s="267">
        <f>'1 уровень'!U3047</f>
        <v>0</v>
      </c>
      <c r="T628" s="267">
        <f>'1 уровень'!V3047</f>
        <v>0</v>
      </c>
      <c r="U628" s="310">
        <f>'1 уровень'!W3047</f>
        <v>0</v>
      </c>
      <c r="V628" s="267"/>
      <c r="W628" s="267"/>
      <c r="X628" s="243"/>
      <c r="Y628" s="243"/>
      <c r="Z628" s="243"/>
      <c r="AA628" s="35"/>
      <c r="AB628" s="35"/>
      <c r="AC628" s="35"/>
      <c r="AD628" s="225"/>
      <c r="AE628" s="27"/>
      <c r="AF628" s="27"/>
      <c r="AG628" s="27"/>
      <c r="AH628" s="27"/>
      <c r="AI628" s="27"/>
      <c r="AJ628" s="27"/>
      <c r="AK628" s="27"/>
      <c r="AL628" s="27"/>
      <c r="AM628" s="27"/>
      <c r="AN628" s="27"/>
      <c r="AO628" s="27"/>
      <c r="AP628" s="27"/>
      <c r="AQ628" s="27"/>
      <c r="AR628" s="27"/>
      <c r="AS628" s="27"/>
      <c r="AT628" s="27"/>
      <c r="AU628" s="27"/>
      <c r="AV628" s="27"/>
      <c r="AW628" s="27"/>
      <c r="AX628" s="27"/>
      <c r="AY628" s="27"/>
      <c r="AZ628" s="27"/>
      <c r="BA628" s="27"/>
      <c r="BB628" s="27"/>
      <c r="BC628" s="27"/>
      <c r="BD628" s="27"/>
      <c r="BE628" s="27"/>
      <c r="BF628" s="27"/>
      <c r="BG628" s="27"/>
      <c r="BH628" s="27"/>
      <c r="BI628" s="27"/>
      <c r="BJ628" s="27"/>
      <c r="BK628" s="27"/>
      <c r="BL628" s="27"/>
      <c r="BM628" s="27"/>
      <c r="BN628" s="27"/>
      <c r="BO628" s="27"/>
      <c r="BP628" s="27"/>
      <c r="BQ628" s="27"/>
      <c r="BR628" s="27"/>
      <c r="BS628" s="27"/>
      <c r="BT628" s="27"/>
      <c r="BU628" s="27"/>
      <c r="BV628" s="27"/>
      <c r="BW628" s="27"/>
      <c r="BX628" s="27"/>
      <c r="BY628" s="27"/>
      <c r="BZ628" s="27"/>
      <c r="CA628" s="27"/>
      <c r="CB628" s="27"/>
      <c r="CC628" s="27"/>
      <c r="CD628" s="27"/>
      <c r="CE628" s="27"/>
      <c r="CF628" s="27"/>
      <c r="CG628" s="27"/>
      <c r="CH628" s="27"/>
      <c r="CI628" s="27"/>
      <c r="CJ628" s="27"/>
      <c r="CK628" s="27"/>
      <c r="CL628" s="27"/>
      <c r="CM628" s="27"/>
      <c r="CN628" s="27"/>
      <c r="CO628" s="27"/>
      <c r="CP628" s="27"/>
      <c r="CQ628" s="27"/>
      <c r="CR628" s="27"/>
      <c r="CS628" s="27"/>
      <c r="CT628" s="27"/>
      <c r="CU628" s="27"/>
      <c r="CV628" s="27"/>
      <c r="CW628" s="27"/>
      <c r="CX628" s="27"/>
      <c r="CY628" s="27"/>
      <c r="CZ628" s="27"/>
      <c r="DA628" s="27"/>
      <c r="DB628" s="27"/>
      <c r="DC628" s="27"/>
      <c r="DD628" s="27"/>
      <c r="DE628" s="27"/>
      <c r="DF628" s="27"/>
      <c r="DG628" s="27"/>
      <c r="DH628" s="27"/>
      <c r="DI628" s="27"/>
      <c r="DJ628" s="27"/>
      <c r="DK628" s="27"/>
      <c r="DL628" s="27"/>
      <c r="DM628" s="27"/>
      <c r="DN628" s="27"/>
      <c r="DO628" s="27"/>
      <c r="DP628" s="27"/>
      <c r="DQ628" s="27"/>
      <c r="DR628" s="27"/>
      <c r="DS628" s="27"/>
      <c r="DT628" s="27"/>
      <c r="DU628" s="27"/>
      <c r="DV628" s="27"/>
      <c r="DW628" s="27"/>
      <c r="DX628" s="27"/>
      <c r="DY628" s="27"/>
      <c r="DZ628" s="27"/>
      <c r="EA628" s="27"/>
      <c r="EB628" s="27"/>
      <c r="EC628" s="27"/>
      <c r="ED628" s="27"/>
      <c r="EE628" s="27"/>
      <c r="EF628" s="27"/>
      <c r="EG628" s="27"/>
      <c r="EH628" s="27"/>
      <c r="EI628" s="27"/>
      <c r="EJ628" s="27"/>
      <c r="EK628" s="27"/>
      <c r="EL628" s="27"/>
      <c r="EM628" s="27"/>
      <c r="EN628" s="27"/>
      <c r="EO628" s="27"/>
      <c r="EP628" s="27"/>
      <c r="EQ628" s="27"/>
      <c r="ER628" s="27"/>
      <c r="ES628" s="27"/>
      <c r="ET628" s="27"/>
      <c r="EU628" s="27"/>
      <c r="EV628" s="27"/>
      <c r="EW628" s="27"/>
      <c r="EX628" s="27"/>
      <c r="EY628" s="27"/>
      <c r="EZ628" s="27"/>
      <c r="FA628" s="27"/>
      <c r="FB628" s="27"/>
      <c r="FC628" s="27"/>
      <c r="FD628" s="27"/>
      <c r="FE628" s="27"/>
      <c r="FF628" s="27"/>
      <c r="FG628" s="27"/>
      <c r="FH628" s="27"/>
      <c r="FI628" s="27"/>
      <c r="FJ628" s="27"/>
      <c r="FK628" s="27"/>
      <c r="FL628" s="27"/>
      <c r="FM628" s="27"/>
      <c r="FN628" s="27"/>
      <c r="FO628" s="27"/>
      <c r="FP628" s="27"/>
      <c r="FQ628" s="27"/>
      <c r="FR628" s="27"/>
      <c r="FS628" s="27"/>
      <c r="FT628" s="27"/>
      <c r="FU628" s="27"/>
      <c r="FV628" s="27"/>
      <c r="FW628" s="27"/>
      <c r="FX628" s="27"/>
      <c r="FY628" s="27"/>
      <c r="FZ628" s="27"/>
      <c r="GA628" s="27"/>
      <c r="GB628" s="27"/>
      <c r="GC628" s="27"/>
      <c r="GD628" s="27"/>
      <c r="GE628" s="27"/>
      <c r="GF628" s="27"/>
      <c r="GG628" s="27"/>
      <c r="GH628" s="27"/>
      <c r="GI628" s="27"/>
      <c r="GJ628" s="27"/>
      <c r="GK628" s="27"/>
      <c r="GL628" s="27"/>
      <c r="GM628" s="27"/>
      <c r="GN628" s="27"/>
    </row>
    <row r="629" spans="1:196" ht="60" x14ac:dyDescent="0.25">
      <c r="B629" s="63" t="s">
        <v>431</v>
      </c>
      <c r="C629" s="243">
        <f>'1 уровень'!E3048</f>
        <v>0</v>
      </c>
      <c r="D629" s="243">
        <f>'1 уровень'!F3048</f>
        <v>0</v>
      </c>
      <c r="E629" s="243">
        <f>'1 уровень'!G3048</f>
        <v>0</v>
      </c>
      <c r="F629" s="244" t="e">
        <f>'1 уровень'!H3048</f>
        <v>#DIV/0!</v>
      </c>
      <c r="G629" s="311">
        <f>'1 уровень'!I3048</f>
        <v>0</v>
      </c>
      <c r="H629" s="311">
        <f>'1 уровень'!J3048</f>
        <v>0</v>
      </c>
      <c r="I629" s="281">
        <f>'1 уровень'!K3048</f>
        <v>0</v>
      </c>
      <c r="J629" s="281">
        <f>'1 уровень'!L3048</f>
        <v>0</v>
      </c>
      <c r="K629" s="281">
        <f>'1 уровень'!M3048</f>
        <v>0</v>
      </c>
      <c r="L629" s="281">
        <f>'1 уровень'!N3048</f>
        <v>0</v>
      </c>
      <c r="M629" s="281">
        <f>'1 уровень'!O3048</f>
        <v>0</v>
      </c>
      <c r="N629" s="281">
        <f>'1 уровень'!P3048</f>
        <v>0</v>
      </c>
      <c r="O629" s="267">
        <f>'1 уровень'!Q3048</f>
        <v>0</v>
      </c>
      <c r="P629" s="267">
        <f>'1 уровень'!R3048</f>
        <v>0</v>
      </c>
      <c r="Q629" s="267">
        <f>'1 уровень'!S3048</f>
        <v>0</v>
      </c>
      <c r="R629" s="267">
        <f>'1 уровень'!T3048</f>
        <v>0</v>
      </c>
      <c r="S629" s="267">
        <f>'1 уровень'!U3048</f>
        <v>0</v>
      </c>
      <c r="T629" s="267">
        <f>'1 уровень'!V3048</f>
        <v>0</v>
      </c>
      <c r="U629" s="310">
        <f>'1 уровень'!W3048</f>
        <v>0</v>
      </c>
      <c r="V629" s="267"/>
      <c r="W629" s="267"/>
      <c r="X629" s="243"/>
      <c r="Y629" s="243"/>
      <c r="Z629" s="243"/>
      <c r="AA629" s="35"/>
      <c r="AB629" s="35"/>
      <c r="AC629" s="35"/>
      <c r="AD629" s="225"/>
      <c r="AE629" s="27"/>
      <c r="AF629" s="27"/>
      <c r="AG629" s="27"/>
      <c r="AH629" s="27"/>
      <c r="AI629" s="27"/>
      <c r="AJ629" s="27"/>
      <c r="AK629" s="27"/>
      <c r="AL629" s="27"/>
      <c r="AM629" s="27"/>
      <c r="AN629" s="27"/>
      <c r="AO629" s="27"/>
      <c r="AP629" s="27"/>
      <c r="AQ629" s="27"/>
      <c r="AR629" s="27"/>
      <c r="AS629" s="27"/>
      <c r="AT629" s="27"/>
      <c r="AU629" s="27"/>
      <c r="AV629" s="27"/>
      <c r="AW629" s="27"/>
      <c r="AX629" s="27"/>
      <c r="AY629" s="27"/>
      <c r="AZ629" s="27"/>
      <c r="BA629" s="27"/>
      <c r="BB629" s="27"/>
      <c r="BC629" s="27"/>
      <c r="BD629" s="27"/>
      <c r="BE629" s="27"/>
      <c r="BF629" s="27"/>
      <c r="BG629" s="27"/>
      <c r="BH629" s="27"/>
      <c r="BI629" s="27"/>
      <c r="BJ629" s="27"/>
      <c r="BK629" s="27"/>
      <c r="BL629" s="27"/>
      <c r="BM629" s="27"/>
      <c r="BN629" s="27"/>
      <c r="BO629" s="27"/>
      <c r="BP629" s="27"/>
      <c r="BQ629" s="27"/>
      <c r="BR629" s="27"/>
      <c r="BS629" s="27"/>
      <c r="BT629" s="27"/>
      <c r="BU629" s="27"/>
      <c r="BV629" s="27"/>
      <c r="BW629" s="27"/>
      <c r="BX629" s="27"/>
      <c r="BY629" s="27"/>
      <c r="BZ629" s="27"/>
      <c r="CA629" s="27"/>
      <c r="CB629" s="27"/>
      <c r="CC629" s="27"/>
      <c r="CD629" s="27"/>
      <c r="CE629" s="27"/>
      <c r="CF629" s="27"/>
      <c r="CG629" s="27"/>
      <c r="CH629" s="27"/>
      <c r="CI629" s="27"/>
      <c r="CJ629" s="27"/>
      <c r="CK629" s="27"/>
      <c r="CL629" s="27"/>
      <c r="CM629" s="27"/>
      <c r="CN629" s="27"/>
      <c r="CO629" s="27"/>
      <c r="CP629" s="27"/>
      <c r="CQ629" s="27"/>
      <c r="CR629" s="27"/>
      <c r="CS629" s="27"/>
      <c r="CT629" s="27"/>
      <c r="CU629" s="27"/>
      <c r="CV629" s="27"/>
      <c r="CW629" s="27"/>
      <c r="CX629" s="27"/>
      <c r="CY629" s="27"/>
      <c r="CZ629" s="27"/>
      <c r="DA629" s="27"/>
      <c r="DB629" s="27"/>
      <c r="DC629" s="27"/>
      <c r="DD629" s="27"/>
      <c r="DE629" s="27"/>
      <c r="DF629" s="27"/>
      <c r="DG629" s="27"/>
      <c r="DH629" s="27"/>
      <c r="DI629" s="27"/>
      <c r="DJ629" s="27"/>
      <c r="DK629" s="27"/>
      <c r="DL629" s="27"/>
      <c r="DM629" s="27"/>
      <c r="DN629" s="27"/>
      <c r="DO629" s="27"/>
      <c r="DP629" s="27"/>
      <c r="DQ629" s="27"/>
      <c r="DR629" s="27"/>
      <c r="DS629" s="27"/>
      <c r="DT629" s="27"/>
      <c r="DU629" s="27"/>
      <c r="DV629" s="27"/>
      <c r="DW629" s="27"/>
      <c r="DX629" s="27"/>
      <c r="DY629" s="27"/>
      <c r="DZ629" s="27"/>
      <c r="EA629" s="27"/>
      <c r="EB629" s="27"/>
      <c r="EC629" s="27"/>
      <c r="ED629" s="27"/>
      <c r="EE629" s="27"/>
      <c r="EF629" s="27"/>
      <c r="EG629" s="27"/>
      <c r="EH629" s="27"/>
      <c r="EI629" s="27"/>
      <c r="EJ629" s="27"/>
      <c r="EK629" s="27"/>
      <c r="EL629" s="27"/>
      <c r="EM629" s="27"/>
      <c r="EN629" s="27"/>
      <c r="EO629" s="27"/>
      <c r="EP629" s="27"/>
      <c r="EQ629" s="27"/>
      <c r="ER629" s="27"/>
      <c r="ES629" s="27"/>
      <c r="ET629" s="27"/>
      <c r="EU629" s="27"/>
      <c r="EV629" s="27"/>
      <c r="EW629" s="27"/>
      <c r="EX629" s="27"/>
      <c r="EY629" s="27"/>
      <c r="EZ629" s="27"/>
      <c r="FA629" s="27"/>
      <c r="FB629" s="27"/>
      <c r="FC629" s="27"/>
      <c r="FD629" s="27"/>
      <c r="FE629" s="27"/>
      <c r="FF629" s="27"/>
      <c r="FG629" s="27"/>
      <c r="FH629" s="27"/>
      <c r="FI629" s="27"/>
      <c r="FJ629" s="27"/>
      <c r="FK629" s="27"/>
      <c r="FL629" s="27"/>
      <c r="FM629" s="27"/>
      <c r="FN629" s="27"/>
      <c r="FO629" s="27"/>
      <c r="FP629" s="27"/>
      <c r="FQ629" s="27"/>
      <c r="FR629" s="27"/>
      <c r="FS629" s="27"/>
      <c r="FT629" s="27"/>
      <c r="FU629" s="27"/>
      <c r="FV629" s="27"/>
      <c r="FW629" s="27"/>
      <c r="FX629" s="27"/>
      <c r="FY629" s="27"/>
      <c r="FZ629" s="27"/>
      <c r="GA629" s="27"/>
      <c r="GB629" s="27"/>
      <c r="GC629" s="27"/>
      <c r="GD629" s="27"/>
      <c r="GE629" s="27"/>
      <c r="GF629" s="27"/>
      <c r="GG629" s="27"/>
      <c r="GH629" s="27"/>
      <c r="GI629" s="27"/>
      <c r="GJ629" s="27"/>
      <c r="GK629" s="27"/>
      <c r="GL629" s="27"/>
      <c r="GM629" s="27"/>
      <c r="GN629" s="27"/>
    </row>
    <row r="630" spans="1:196" ht="45" x14ac:dyDescent="0.25">
      <c r="B630" s="63" t="s">
        <v>447</v>
      </c>
      <c r="C630" s="243">
        <f>'1 уровень'!E3049</f>
        <v>0</v>
      </c>
      <c r="D630" s="243">
        <f>'1 уровень'!F3049</f>
        <v>0</v>
      </c>
      <c r="E630" s="243">
        <f>'1 уровень'!G3049</f>
        <v>0</v>
      </c>
      <c r="F630" s="244" t="e">
        <f>'1 уровень'!H3049</f>
        <v>#DIV/0!</v>
      </c>
      <c r="G630" s="311">
        <f>'1 уровень'!I3049</f>
        <v>0</v>
      </c>
      <c r="H630" s="311">
        <f>'1 уровень'!J3049</f>
        <v>0</v>
      </c>
      <c r="I630" s="281">
        <f>'1 уровень'!K3049</f>
        <v>0</v>
      </c>
      <c r="J630" s="281">
        <f>'1 уровень'!L3049</f>
        <v>0</v>
      </c>
      <c r="K630" s="281">
        <f>'1 уровень'!M3049</f>
        <v>0</v>
      </c>
      <c r="L630" s="281">
        <f>'1 уровень'!N3049</f>
        <v>0</v>
      </c>
      <c r="M630" s="281">
        <f>'1 уровень'!O3049</f>
        <v>0</v>
      </c>
      <c r="N630" s="281">
        <f>'1 уровень'!P3049</f>
        <v>0</v>
      </c>
      <c r="O630" s="267">
        <f>'1 уровень'!Q3049</f>
        <v>0</v>
      </c>
      <c r="P630" s="267">
        <f>'1 уровень'!R3049</f>
        <v>0</v>
      </c>
      <c r="Q630" s="267">
        <f>'1 уровень'!S3049</f>
        <v>0</v>
      </c>
      <c r="R630" s="267">
        <f>'1 уровень'!T3049</f>
        <v>0</v>
      </c>
      <c r="S630" s="267">
        <f>'1 уровень'!U3049</f>
        <v>0</v>
      </c>
      <c r="T630" s="267">
        <f>'1 уровень'!V3049</f>
        <v>0</v>
      </c>
      <c r="U630" s="310">
        <f>'1 уровень'!W3049</f>
        <v>0</v>
      </c>
      <c r="V630" s="267"/>
      <c r="W630" s="267"/>
      <c r="X630" s="243"/>
      <c r="Y630" s="243"/>
      <c r="Z630" s="243"/>
      <c r="AA630" s="35"/>
      <c r="AB630" s="35"/>
      <c r="AC630" s="35"/>
      <c r="AD630" s="225"/>
      <c r="AE630" s="27"/>
      <c r="AF630" s="27"/>
      <c r="AG630" s="27"/>
      <c r="AH630" s="27"/>
      <c r="AI630" s="27"/>
      <c r="AJ630" s="27"/>
      <c r="AK630" s="27"/>
      <c r="AL630" s="27"/>
      <c r="AM630" s="27"/>
      <c r="AN630" s="27"/>
      <c r="AO630" s="27"/>
      <c r="AP630" s="27"/>
      <c r="AQ630" s="27"/>
      <c r="AR630" s="27"/>
      <c r="AS630" s="27"/>
      <c r="AT630" s="27"/>
      <c r="AU630" s="27"/>
      <c r="AV630" s="27"/>
      <c r="AW630" s="27"/>
      <c r="AX630" s="27"/>
      <c r="AY630" s="27"/>
      <c r="AZ630" s="27"/>
      <c r="BA630" s="27"/>
      <c r="BB630" s="27"/>
      <c r="BC630" s="27"/>
      <c r="BD630" s="27"/>
      <c r="BE630" s="27"/>
      <c r="BF630" s="27"/>
      <c r="BG630" s="27"/>
      <c r="BH630" s="27"/>
      <c r="BI630" s="27"/>
      <c r="BJ630" s="27"/>
      <c r="BK630" s="27"/>
      <c r="BL630" s="27"/>
      <c r="BM630" s="27"/>
      <c r="BN630" s="27"/>
      <c r="BO630" s="27"/>
      <c r="BP630" s="27"/>
      <c r="BQ630" s="27"/>
      <c r="BR630" s="27"/>
      <c r="BS630" s="27"/>
      <c r="BT630" s="27"/>
      <c r="BU630" s="27"/>
      <c r="BV630" s="27"/>
      <c r="BW630" s="27"/>
      <c r="BX630" s="27"/>
      <c r="BY630" s="27"/>
      <c r="BZ630" s="27"/>
      <c r="CA630" s="27"/>
      <c r="CB630" s="27"/>
      <c r="CC630" s="27"/>
      <c r="CD630" s="27"/>
      <c r="CE630" s="27"/>
      <c r="CF630" s="27"/>
      <c r="CG630" s="27"/>
      <c r="CH630" s="27"/>
      <c r="CI630" s="27"/>
      <c r="CJ630" s="27"/>
      <c r="CK630" s="27"/>
      <c r="CL630" s="27"/>
      <c r="CM630" s="27"/>
      <c r="CN630" s="27"/>
      <c r="CO630" s="27"/>
      <c r="CP630" s="27"/>
      <c r="CQ630" s="27"/>
      <c r="CR630" s="27"/>
      <c r="CS630" s="27"/>
      <c r="CT630" s="27"/>
      <c r="CU630" s="27"/>
      <c r="CV630" s="27"/>
      <c r="CW630" s="27"/>
      <c r="CX630" s="27"/>
      <c r="CY630" s="27"/>
      <c r="CZ630" s="27"/>
      <c r="DA630" s="27"/>
      <c r="DB630" s="27"/>
      <c r="DC630" s="27"/>
      <c r="DD630" s="27"/>
      <c r="DE630" s="27"/>
      <c r="DF630" s="27"/>
      <c r="DG630" s="27"/>
      <c r="DH630" s="27"/>
      <c r="DI630" s="27"/>
      <c r="DJ630" s="27"/>
      <c r="DK630" s="27"/>
      <c r="DL630" s="27"/>
      <c r="DM630" s="27"/>
      <c r="DN630" s="27"/>
      <c r="DO630" s="27"/>
      <c r="DP630" s="27"/>
      <c r="DQ630" s="27"/>
      <c r="DR630" s="27"/>
      <c r="DS630" s="27"/>
      <c r="DT630" s="27"/>
      <c r="DU630" s="27"/>
      <c r="DV630" s="27"/>
      <c r="DW630" s="27"/>
      <c r="DX630" s="27"/>
      <c r="DY630" s="27"/>
      <c r="DZ630" s="27"/>
      <c r="EA630" s="27"/>
      <c r="EB630" s="27"/>
      <c r="EC630" s="27"/>
      <c r="ED630" s="27"/>
      <c r="EE630" s="27"/>
      <c r="EF630" s="27"/>
      <c r="EG630" s="27"/>
      <c r="EH630" s="27"/>
      <c r="EI630" s="27"/>
      <c r="EJ630" s="27"/>
      <c r="EK630" s="27"/>
      <c r="EL630" s="27"/>
      <c r="EM630" s="27"/>
      <c r="EN630" s="27"/>
      <c r="EO630" s="27"/>
      <c r="EP630" s="27"/>
      <c r="EQ630" s="27"/>
      <c r="ER630" s="27"/>
      <c r="ES630" s="27"/>
      <c r="ET630" s="27"/>
      <c r="EU630" s="27"/>
      <c r="EV630" s="27"/>
      <c r="EW630" s="27"/>
      <c r="EX630" s="27"/>
      <c r="EY630" s="27"/>
      <c r="EZ630" s="27"/>
      <c r="FA630" s="27"/>
      <c r="FB630" s="27"/>
      <c r="FC630" s="27"/>
      <c r="FD630" s="27"/>
      <c r="FE630" s="27"/>
      <c r="FF630" s="27"/>
      <c r="FG630" s="27"/>
      <c r="FH630" s="27"/>
      <c r="FI630" s="27"/>
      <c r="FJ630" s="27"/>
      <c r="FK630" s="27"/>
      <c r="FL630" s="27"/>
      <c r="FM630" s="27"/>
      <c r="FN630" s="27"/>
      <c r="FO630" s="27"/>
      <c r="FP630" s="27"/>
      <c r="FQ630" s="27"/>
      <c r="FR630" s="27"/>
      <c r="FS630" s="27"/>
      <c r="FT630" s="27"/>
      <c r="FU630" s="27"/>
      <c r="FV630" s="27"/>
      <c r="FW630" s="27"/>
      <c r="FX630" s="27"/>
      <c r="FY630" s="27"/>
      <c r="FZ630" s="27"/>
      <c r="GA630" s="27"/>
      <c r="GB630" s="27"/>
      <c r="GC630" s="27"/>
      <c r="GD630" s="27"/>
      <c r="GE630" s="27"/>
      <c r="GF630" s="27"/>
      <c r="GG630" s="27"/>
      <c r="GH630" s="27"/>
      <c r="GI630" s="27"/>
      <c r="GJ630" s="27"/>
      <c r="GK630" s="27"/>
      <c r="GL630" s="27"/>
      <c r="GM630" s="27"/>
      <c r="GN630" s="27"/>
    </row>
    <row r="631" spans="1:196" ht="29.25" x14ac:dyDescent="0.25">
      <c r="B631" s="48" t="s">
        <v>136</v>
      </c>
      <c r="C631" s="243">
        <f>'1 уровень'!E3050</f>
        <v>0</v>
      </c>
      <c r="D631" s="243">
        <f>'1 уровень'!F3050</f>
        <v>0</v>
      </c>
      <c r="E631" s="243">
        <f>'1 уровень'!G3050</f>
        <v>0</v>
      </c>
      <c r="F631" s="244" t="e">
        <f>'1 уровень'!H3050</f>
        <v>#DIV/0!</v>
      </c>
      <c r="G631" s="311">
        <f>'1 уровень'!I3050</f>
        <v>0</v>
      </c>
      <c r="H631" s="311">
        <f>'1 уровень'!J3050</f>
        <v>0</v>
      </c>
      <c r="I631" s="281">
        <f>'1 уровень'!K3050</f>
        <v>0</v>
      </c>
      <c r="J631" s="281">
        <f>'1 уровень'!L3050</f>
        <v>0</v>
      </c>
      <c r="K631" s="281">
        <f>'1 уровень'!M3050</f>
        <v>0</v>
      </c>
      <c r="L631" s="281">
        <f>'1 уровень'!N3050</f>
        <v>0</v>
      </c>
      <c r="M631" s="281">
        <f>'1 уровень'!O3050</f>
        <v>0</v>
      </c>
      <c r="N631" s="281">
        <f>'1 уровень'!P3050</f>
        <v>0</v>
      </c>
      <c r="O631" s="267">
        <f>'1 уровень'!Q3050</f>
        <v>0</v>
      </c>
      <c r="P631" s="267">
        <f>'1 уровень'!R3050</f>
        <v>0</v>
      </c>
      <c r="Q631" s="267">
        <f>'1 уровень'!S3050</f>
        <v>0</v>
      </c>
      <c r="R631" s="267">
        <f>'1 уровень'!T3050</f>
        <v>0</v>
      </c>
      <c r="S631" s="267">
        <f>'1 уровень'!U3050</f>
        <v>0</v>
      </c>
      <c r="T631" s="267">
        <f>'1 уровень'!V3050</f>
        <v>0</v>
      </c>
      <c r="U631" s="310">
        <f>'1 уровень'!W3050</f>
        <v>0</v>
      </c>
      <c r="V631" s="267"/>
      <c r="W631" s="267"/>
      <c r="X631" s="243"/>
      <c r="Y631" s="243"/>
      <c r="Z631" s="243"/>
      <c r="AA631" s="35"/>
      <c r="AB631" s="35"/>
      <c r="AC631" s="35"/>
      <c r="AD631" s="225"/>
      <c r="AE631" s="27"/>
      <c r="AF631" s="27"/>
      <c r="AG631" s="27"/>
      <c r="AH631" s="27"/>
      <c r="AI631" s="27"/>
      <c r="AJ631" s="27"/>
      <c r="AK631" s="27"/>
      <c r="AL631" s="27"/>
      <c r="AM631" s="27"/>
      <c r="AN631" s="27"/>
      <c r="AO631" s="27"/>
      <c r="AP631" s="27"/>
      <c r="AQ631" s="27"/>
      <c r="AR631" s="27"/>
      <c r="AS631" s="27"/>
      <c r="AT631" s="27"/>
      <c r="AU631" s="27"/>
      <c r="AV631" s="27"/>
      <c r="AW631" s="27"/>
      <c r="AX631" s="27"/>
      <c r="AY631" s="27"/>
      <c r="AZ631" s="27"/>
      <c r="BA631" s="27"/>
      <c r="BB631" s="27"/>
      <c r="BC631" s="27"/>
      <c r="BD631" s="27"/>
      <c r="BE631" s="27"/>
      <c r="BF631" s="27"/>
      <c r="BG631" s="27"/>
      <c r="BH631" s="27"/>
      <c r="BI631" s="27"/>
      <c r="BJ631" s="27"/>
      <c r="BK631" s="27"/>
      <c r="BL631" s="27"/>
      <c r="BM631" s="27"/>
      <c r="BN631" s="27"/>
      <c r="BO631" s="27"/>
      <c r="BP631" s="27"/>
      <c r="BQ631" s="27"/>
      <c r="BR631" s="27"/>
      <c r="BS631" s="27"/>
      <c r="BT631" s="27"/>
      <c r="BU631" s="27"/>
      <c r="BV631" s="27"/>
      <c r="BW631" s="27"/>
      <c r="BX631" s="27"/>
      <c r="BY631" s="27"/>
      <c r="BZ631" s="27"/>
      <c r="CA631" s="27"/>
      <c r="CB631" s="27"/>
      <c r="CC631" s="27"/>
      <c r="CD631" s="27"/>
      <c r="CE631" s="27"/>
      <c r="CF631" s="27"/>
      <c r="CG631" s="27"/>
      <c r="CH631" s="27"/>
      <c r="CI631" s="27"/>
      <c r="CJ631" s="27"/>
      <c r="CK631" s="27"/>
      <c r="CL631" s="27"/>
      <c r="CM631" s="27"/>
      <c r="CN631" s="27"/>
      <c r="CO631" s="27"/>
      <c r="CP631" s="27"/>
      <c r="CQ631" s="27"/>
      <c r="CR631" s="27"/>
      <c r="CS631" s="27"/>
      <c r="CT631" s="27"/>
      <c r="CU631" s="27"/>
      <c r="CV631" s="27"/>
      <c r="CW631" s="27"/>
      <c r="CX631" s="27"/>
      <c r="CY631" s="27"/>
      <c r="CZ631" s="27"/>
      <c r="DA631" s="27"/>
      <c r="DB631" s="27"/>
      <c r="DC631" s="27"/>
      <c r="DD631" s="27"/>
      <c r="DE631" s="27"/>
      <c r="DF631" s="27"/>
      <c r="DG631" s="27"/>
      <c r="DH631" s="27"/>
      <c r="DI631" s="27"/>
      <c r="DJ631" s="27"/>
      <c r="DK631" s="27"/>
      <c r="DL631" s="27"/>
      <c r="DM631" s="27"/>
      <c r="DN631" s="27"/>
      <c r="DO631" s="27"/>
      <c r="DP631" s="27"/>
      <c r="DQ631" s="27"/>
      <c r="DR631" s="27"/>
      <c r="DS631" s="27"/>
      <c r="DT631" s="27"/>
      <c r="DU631" s="27"/>
      <c r="DV631" s="27"/>
      <c r="DW631" s="27"/>
      <c r="DX631" s="27"/>
      <c r="DY631" s="27"/>
      <c r="DZ631" s="27"/>
      <c r="EA631" s="27"/>
      <c r="EB631" s="27"/>
      <c r="EC631" s="27"/>
      <c r="ED631" s="27"/>
      <c r="EE631" s="27"/>
      <c r="EF631" s="27"/>
      <c r="EG631" s="27"/>
      <c r="EH631" s="27"/>
      <c r="EI631" s="27"/>
      <c r="EJ631" s="27"/>
      <c r="EK631" s="27"/>
      <c r="EL631" s="27"/>
      <c r="EM631" s="27"/>
      <c r="EN631" s="27"/>
      <c r="EO631" s="27"/>
      <c r="EP631" s="27"/>
      <c r="EQ631" s="27"/>
      <c r="ER631" s="27"/>
      <c r="ES631" s="27"/>
      <c r="ET631" s="27"/>
      <c r="EU631" s="27"/>
      <c r="EV631" s="27"/>
      <c r="EW631" s="27"/>
      <c r="EX631" s="27"/>
      <c r="EY631" s="27"/>
      <c r="EZ631" s="27"/>
      <c r="FA631" s="27"/>
      <c r="FB631" s="27"/>
      <c r="FC631" s="27"/>
      <c r="FD631" s="27"/>
      <c r="FE631" s="27"/>
      <c r="FF631" s="27"/>
      <c r="FG631" s="27"/>
      <c r="FH631" s="27"/>
      <c r="FI631" s="27"/>
      <c r="FJ631" s="27"/>
      <c r="FK631" s="27"/>
      <c r="FL631" s="27"/>
      <c r="FM631" s="27"/>
      <c r="FN631" s="27"/>
      <c r="FO631" s="27"/>
      <c r="FP631" s="27"/>
      <c r="FQ631" s="27"/>
      <c r="FR631" s="27"/>
      <c r="FS631" s="27"/>
      <c r="FT631" s="27"/>
      <c r="FU631" s="27"/>
      <c r="FV631" s="27"/>
      <c r="FW631" s="27"/>
      <c r="FX631" s="27"/>
      <c r="FY631" s="27"/>
      <c r="FZ631" s="27"/>
      <c r="GA631" s="27"/>
      <c r="GB631" s="27"/>
      <c r="GC631" s="27"/>
      <c r="GD631" s="27"/>
      <c r="GE631" s="27"/>
      <c r="GF631" s="27"/>
      <c r="GG631" s="27"/>
      <c r="GH631" s="27"/>
      <c r="GI631" s="27"/>
      <c r="GJ631" s="27"/>
      <c r="GK631" s="27"/>
      <c r="GL631" s="27"/>
      <c r="GM631" s="27"/>
      <c r="GN631" s="27"/>
    </row>
    <row r="632" spans="1:196" x14ac:dyDescent="0.25">
      <c r="B632" s="6" t="s">
        <v>316</v>
      </c>
      <c r="C632" s="243">
        <f>'1 уровень'!E3051</f>
        <v>0</v>
      </c>
      <c r="D632" s="243">
        <f>'1 уровень'!F3051</f>
        <v>0</v>
      </c>
      <c r="E632" s="243">
        <f>'1 уровень'!G3051</f>
        <v>0</v>
      </c>
      <c r="F632" s="244" t="e">
        <f>'1 уровень'!H3051</f>
        <v>#DIV/0!</v>
      </c>
      <c r="G632" s="311">
        <f>'1 уровень'!I3051</f>
        <v>0</v>
      </c>
      <c r="H632" s="311">
        <f>'1 уровень'!J3051</f>
        <v>0</v>
      </c>
      <c r="I632" s="281">
        <f>'1 уровень'!K3051</f>
        <v>0</v>
      </c>
      <c r="J632" s="281">
        <f>'1 уровень'!L3051</f>
        <v>0</v>
      </c>
      <c r="K632" s="281">
        <f>'1 уровень'!M3051</f>
        <v>0</v>
      </c>
      <c r="L632" s="281">
        <f>'1 уровень'!N3051</f>
        <v>0</v>
      </c>
      <c r="M632" s="281">
        <f>'1 уровень'!O3051</f>
        <v>0</v>
      </c>
      <c r="N632" s="281">
        <f>'1 уровень'!P3051</f>
        <v>0</v>
      </c>
      <c r="O632" s="267">
        <f>'1 уровень'!Q3051</f>
        <v>0</v>
      </c>
      <c r="P632" s="267">
        <f>'1 уровень'!R3051</f>
        <v>0</v>
      </c>
      <c r="Q632" s="267">
        <f>'1 уровень'!S3051</f>
        <v>0</v>
      </c>
      <c r="R632" s="267">
        <f>'1 уровень'!T3051</f>
        <v>0</v>
      </c>
      <c r="S632" s="267">
        <f>'1 уровень'!U3051</f>
        <v>0</v>
      </c>
      <c r="T632" s="267">
        <f>'1 уровень'!V3051</f>
        <v>0</v>
      </c>
      <c r="U632" s="310">
        <f>'1 уровень'!W3051</f>
        <v>0</v>
      </c>
      <c r="V632" s="267"/>
      <c r="W632" s="267"/>
      <c r="X632" s="243"/>
      <c r="Y632" s="243"/>
      <c r="Z632" s="243"/>
      <c r="AA632" s="35"/>
      <c r="AB632" s="35"/>
      <c r="AC632" s="35"/>
      <c r="AD632" s="225"/>
      <c r="AE632" s="27"/>
      <c r="AF632" s="27"/>
      <c r="AG632" s="27"/>
      <c r="AH632" s="27"/>
      <c r="AI632" s="27"/>
      <c r="AJ632" s="27"/>
      <c r="AK632" s="27"/>
      <c r="AL632" s="27"/>
      <c r="AM632" s="27"/>
      <c r="AN632" s="27"/>
      <c r="AO632" s="27"/>
      <c r="AP632" s="27"/>
      <c r="AQ632" s="27"/>
      <c r="AR632" s="27"/>
      <c r="AS632" s="27"/>
      <c r="AT632" s="27"/>
      <c r="AU632" s="27"/>
      <c r="AV632" s="27"/>
      <c r="AW632" s="27"/>
      <c r="AX632" s="27"/>
      <c r="AY632" s="27"/>
      <c r="AZ632" s="27"/>
      <c r="BA632" s="27"/>
      <c r="BB632" s="27"/>
      <c r="BC632" s="27"/>
      <c r="BD632" s="27"/>
      <c r="BE632" s="27"/>
      <c r="BF632" s="27"/>
      <c r="BG632" s="27"/>
      <c r="BH632" s="27"/>
      <c r="BI632" s="27"/>
      <c r="BJ632" s="27"/>
      <c r="BK632" s="27"/>
      <c r="BL632" s="27"/>
      <c r="BM632" s="27"/>
      <c r="BN632" s="27"/>
      <c r="BO632" s="27"/>
      <c r="BP632" s="27"/>
      <c r="BQ632" s="27"/>
      <c r="BR632" s="27"/>
      <c r="BS632" s="27"/>
      <c r="BT632" s="27"/>
      <c r="BU632" s="27"/>
      <c r="BV632" s="27"/>
      <c r="BW632" s="27"/>
      <c r="BX632" s="27"/>
      <c r="BY632" s="27"/>
      <c r="BZ632" s="27"/>
      <c r="CA632" s="27"/>
      <c r="CB632" s="27"/>
      <c r="CC632" s="27"/>
      <c r="CD632" s="27"/>
      <c r="CE632" s="27"/>
      <c r="CF632" s="27"/>
      <c r="CG632" s="27"/>
      <c r="CH632" s="27"/>
      <c r="CI632" s="27"/>
      <c r="CJ632" s="27"/>
      <c r="CK632" s="27"/>
      <c r="CL632" s="27"/>
      <c r="CM632" s="27"/>
      <c r="CN632" s="27"/>
      <c r="CO632" s="27"/>
      <c r="CP632" s="27"/>
      <c r="CQ632" s="27"/>
      <c r="CR632" s="27"/>
      <c r="CS632" s="27"/>
      <c r="CT632" s="27"/>
      <c r="CU632" s="27"/>
      <c r="CV632" s="27"/>
      <c r="CW632" s="27"/>
      <c r="CX632" s="27"/>
      <c r="CY632" s="27"/>
      <c r="CZ632" s="27"/>
      <c r="DA632" s="27"/>
      <c r="DB632" s="27"/>
      <c r="DC632" s="27"/>
      <c r="DD632" s="27"/>
      <c r="DE632" s="27"/>
      <c r="DF632" s="27"/>
      <c r="DG632" s="27"/>
      <c r="DH632" s="27"/>
      <c r="DI632" s="27"/>
      <c r="DJ632" s="27"/>
      <c r="DK632" s="27"/>
      <c r="DL632" s="27"/>
      <c r="DM632" s="27"/>
      <c r="DN632" s="27"/>
      <c r="DO632" s="27"/>
      <c r="DP632" s="27"/>
      <c r="DQ632" s="27"/>
      <c r="DR632" s="27"/>
      <c r="DS632" s="27"/>
      <c r="DT632" s="27"/>
      <c r="DU632" s="27"/>
      <c r="DV632" s="27"/>
      <c r="DW632" s="27"/>
      <c r="DX632" s="27"/>
      <c r="DY632" s="27"/>
      <c r="DZ632" s="27"/>
      <c r="EA632" s="27"/>
      <c r="EB632" s="27"/>
      <c r="EC632" s="27"/>
      <c r="ED632" s="27"/>
      <c r="EE632" s="27"/>
      <c r="EF632" s="27"/>
      <c r="EG632" s="27"/>
      <c r="EH632" s="27"/>
      <c r="EI632" s="27"/>
      <c r="EJ632" s="27"/>
      <c r="EK632" s="27"/>
      <c r="EL632" s="27"/>
      <c r="EM632" s="27"/>
      <c r="EN632" s="27"/>
      <c r="EO632" s="27"/>
      <c r="EP632" s="27"/>
      <c r="EQ632" s="27"/>
      <c r="ER632" s="27"/>
      <c r="ES632" s="27"/>
      <c r="ET632" s="27"/>
      <c r="EU632" s="27"/>
      <c r="EV632" s="27"/>
      <c r="EW632" s="27"/>
      <c r="EX632" s="27"/>
      <c r="EY632" s="27"/>
      <c r="EZ632" s="27"/>
      <c r="FA632" s="27"/>
      <c r="FB632" s="27"/>
      <c r="FC632" s="27"/>
      <c r="FD632" s="27"/>
      <c r="FE632" s="27"/>
      <c r="FF632" s="27"/>
      <c r="FG632" s="27"/>
      <c r="FH632" s="27"/>
      <c r="FI632" s="27"/>
      <c r="FJ632" s="27"/>
      <c r="FK632" s="27"/>
      <c r="FL632" s="27"/>
      <c r="FM632" s="27"/>
      <c r="FN632" s="27"/>
      <c r="FO632" s="27"/>
      <c r="FP632" s="27"/>
      <c r="FQ632" s="27"/>
      <c r="FR632" s="27"/>
      <c r="FS632" s="27"/>
      <c r="FT632" s="27"/>
      <c r="FU632" s="27"/>
      <c r="FV632" s="27"/>
      <c r="FW632" s="27"/>
      <c r="FX632" s="27"/>
      <c r="FY632" s="27"/>
      <c r="FZ632" s="27"/>
      <c r="GA632" s="27"/>
      <c r="GB632" s="27"/>
      <c r="GC632" s="27"/>
      <c r="GD632" s="27"/>
      <c r="GE632" s="27"/>
      <c r="GF632" s="27"/>
      <c r="GG632" s="27"/>
      <c r="GH632" s="27"/>
      <c r="GI632" s="27"/>
      <c r="GJ632" s="27"/>
      <c r="GK632" s="27"/>
      <c r="GL632" s="27"/>
      <c r="GM632" s="27"/>
      <c r="GN632" s="27"/>
    </row>
    <row r="633" spans="1:196" x14ac:dyDescent="0.25">
      <c r="B633" s="6" t="s">
        <v>433</v>
      </c>
      <c r="C633" s="243">
        <f>'1 уровень'!E3052</f>
        <v>0</v>
      </c>
      <c r="D633" s="243">
        <f>'1 уровень'!F3052</f>
        <v>0</v>
      </c>
      <c r="E633" s="243">
        <f>'1 уровень'!G3052</f>
        <v>0</v>
      </c>
      <c r="F633" s="244" t="e">
        <f>'1 уровень'!H3052</f>
        <v>#DIV/0!</v>
      </c>
      <c r="G633" s="311">
        <f>'1 уровень'!I3052</f>
        <v>0</v>
      </c>
      <c r="H633" s="311">
        <f>'1 уровень'!J3052</f>
        <v>0</v>
      </c>
      <c r="I633" s="281">
        <f>'1 уровень'!K3052</f>
        <v>0</v>
      </c>
      <c r="J633" s="281">
        <f>'1 уровень'!L3052</f>
        <v>0</v>
      </c>
      <c r="K633" s="281">
        <f>'1 уровень'!M3052</f>
        <v>0</v>
      </c>
      <c r="L633" s="281">
        <f>'1 уровень'!N3052</f>
        <v>0</v>
      </c>
      <c r="M633" s="281">
        <f>'1 уровень'!O3052</f>
        <v>0</v>
      </c>
      <c r="N633" s="281">
        <f>'1 уровень'!P3052</f>
        <v>0</v>
      </c>
      <c r="O633" s="267">
        <f>'1 уровень'!Q3052</f>
        <v>0</v>
      </c>
      <c r="P633" s="267">
        <f>'1 уровень'!R3052</f>
        <v>0</v>
      </c>
      <c r="Q633" s="267">
        <f>'1 уровень'!S3052</f>
        <v>0</v>
      </c>
      <c r="R633" s="267">
        <f>'1 уровень'!T3052</f>
        <v>0</v>
      </c>
      <c r="S633" s="267">
        <f>'1 уровень'!U3052</f>
        <v>0</v>
      </c>
      <c r="T633" s="267">
        <f>'1 уровень'!V3052</f>
        <v>0</v>
      </c>
      <c r="U633" s="310">
        <f>'1 уровень'!W3052</f>
        <v>0</v>
      </c>
      <c r="V633" s="267"/>
      <c r="W633" s="267"/>
      <c r="X633" s="243"/>
      <c r="Y633" s="243"/>
      <c r="Z633" s="243"/>
      <c r="AA633" s="35"/>
      <c r="AB633" s="35"/>
      <c r="AC633" s="35"/>
      <c r="AD633" s="225"/>
      <c r="AE633" s="27"/>
      <c r="AF633" s="27"/>
      <c r="AG633" s="27"/>
      <c r="AH633" s="27"/>
      <c r="AI633" s="27"/>
      <c r="AJ633" s="27"/>
      <c r="AK633" s="27"/>
      <c r="AL633" s="27"/>
      <c r="AM633" s="27"/>
      <c r="AN633" s="27"/>
      <c r="AO633" s="27"/>
      <c r="AP633" s="27"/>
      <c r="AQ633" s="27"/>
      <c r="AR633" s="27"/>
      <c r="AS633" s="27"/>
      <c r="AT633" s="27"/>
      <c r="AU633" s="27"/>
      <c r="AV633" s="27"/>
      <c r="AW633" s="27"/>
      <c r="AX633" s="27"/>
      <c r="AY633" s="27"/>
      <c r="AZ633" s="27"/>
      <c r="BA633" s="27"/>
      <c r="BB633" s="27"/>
      <c r="BC633" s="27"/>
      <c r="BD633" s="27"/>
      <c r="BE633" s="27"/>
      <c r="BF633" s="27"/>
      <c r="BG633" s="27"/>
      <c r="BH633" s="27"/>
      <c r="BI633" s="27"/>
      <c r="BJ633" s="27"/>
      <c r="BK633" s="27"/>
      <c r="BL633" s="27"/>
      <c r="BM633" s="27"/>
      <c r="BN633" s="27"/>
      <c r="BO633" s="27"/>
      <c r="BP633" s="27"/>
      <c r="BQ633" s="27"/>
      <c r="BR633" s="27"/>
      <c r="BS633" s="27"/>
      <c r="BT633" s="27"/>
      <c r="BU633" s="27"/>
      <c r="BV633" s="27"/>
      <c r="BW633" s="27"/>
      <c r="BX633" s="27"/>
      <c r="BY633" s="27"/>
      <c r="BZ633" s="27"/>
      <c r="CA633" s="27"/>
      <c r="CB633" s="27"/>
      <c r="CC633" s="27"/>
      <c r="CD633" s="27"/>
      <c r="CE633" s="27"/>
      <c r="CF633" s="27"/>
      <c r="CG633" s="27"/>
      <c r="CH633" s="27"/>
      <c r="CI633" s="27"/>
      <c r="CJ633" s="27"/>
      <c r="CK633" s="27"/>
      <c r="CL633" s="27"/>
      <c r="CM633" s="27"/>
      <c r="CN633" s="27"/>
      <c r="CO633" s="27"/>
      <c r="CP633" s="27"/>
      <c r="CQ633" s="27"/>
      <c r="CR633" s="27"/>
      <c r="CS633" s="27"/>
      <c r="CT633" s="27"/>
      <c r="CU633" s="27"/>
      <c r="CV633" s="27"/>
      <c r="CW633" s="27"/>
      <c r="CX633" s="27"/>
      <c r="CY633" s="27"/>
      <c r="CZ633" s="27"/>
      <c r="DA633" s="27"/>
      <c r="DB633" s="27"/>
      <c r="DC633" s="27"/>
      <c r="DD633" s="27"/>
      <c r="DE633" s="27"/>
      <c r="DF633" s="27"/>
      <c r="DG633" s="27"/>
      <c r="DH633" s="27"/>
      <c r="DI633" s="27"/>
      <c r="DJ633" s="27"/>
      <c r="DK633" s="27"/>
      <c r="DL633" s="27"/>
      <c r="DM633" s="27"/>
      <c r="DN633" s="27"/>
      <c r="DO633" s="27"/>
      <c r="DP633" s="27"/>
      <c r="DQ633" s="27"/>
      <c r="DR633" s="27"/>
      <c r="DS633" s="27"/>
      <c r="DT633" s="27"/>
      <c r="DU633" s="27"/>
      <c r="DV633" s="27"/>
      <c r="DW633" s="27"/>
      <c r="DX633" s="27"/>
      <c r="DY633" s="27"/>
      <c r="DZ633" s="27"/>
      <c r="EA633" s="27"/>
      <c r="EB633" s="27"/>
      <c r="EC633" s="27"/>
      <c r="ED633" s="27"/>
      <c r="EE633" s="27"/>
      <c r="EF633" s="27"/>
      <c r="EG633" s="27"/>
      <c r="EH633" s="27"/>
      <c r="EI633" s="27"/>
      <c r="EJ633" s="27"/>
      <c r="EK633" s="27"/>
      <c r="EL633" s="27"/>
      <c r="EM633" s="27"/>
      <c r="EN633" s="27"/>
      <c r="EO633" s="27"/>
      <c r="EP633" s="27"/>
      <c r="EQ633" s="27"/>
      <c r="ER633" s="27"/>
      <c r="ES633" s="27"/>
      <c r="ET633" s="27"/>
      <c r="EU633" s="27"/>
      <c r="EV633" s="27"/>
      <c r="EW633" s="27"/>
      <c r="EX633" s="27"/>
      <c r="EY633" s="27"/>
      <c r="EZ633" s="27"/>
      <c r="FA633" s="27"/>
      <c r="FB633" s="27"/>
      <c r="FC633" s="27"/>
      <c r="FD633" s="27"/>
      <c r="FE633" s="27"/>
      <c r="FF633" s="27"/>
      <c r="FG633" s="27"/>
      <c r="FH633" s="27"/>
      <c r="FI633" s="27"/>
      <c r="FJ633" s="27"/>
      <c r="FK633" s="27"/>
      <c r="FL633" s="27"/>
      <c r="FM633" s="27"/>
      <c r="FN633" s="27"/>
      <c r="FO633" s="27"/>
      <c r="FP633" s="27"/>
      <c r="FQ633" s="27"/>
      <c r="FR633" s="27"/>
      <c r="FS633" s="27"/>
      <c r="FT633" s="27"/>
      <c r="FU633" s="27"/>
      <c r="FV633" s="27"/>
      <c r="FW633" s="27"/>
      <c r="FX633" s="27"/>
      <c r="FY633" s="27"/>
      <c r="FZ633" s="27"/>
      <c r="GA633" s="27"/>
      <c r="GB633" s="27"/>
      <c r="GC633" s="27"/>
      <c r="GD633" s="27"/>
      <c r="GE633" s="27"/>
      <c r="GF633" s="27"/>
      <c r="GG633" s="27"/>
      <c r="GH633" s="27"/>
      <c r="GI633" s="27"/>
      <c r="GJ633" s="27"/>
      <c r="GK633" s="27"/>
      <c r="GL633" s="27"/>
      <c r="GM633" s="27"/>
      <c r="GN633" s="27"/>
    </row>
    <row r="634" spans="1:196" x14ac:dyDescent="0.25">
      <c r="B634" s="112" t="s">
        <v>451</v>
      </c>
      <c r="C634" s="243">
        <f>'1 уровень'!E3053</f>
        <v>0</v>
      </c>
      <c r="D634" s="243">
        <f>'1 уровень'!F3053</f>
        <v>0</v>
      </c>
      <c r="E634" s="243">
        <f>'1 уровень'!G3053</f>
        <v>0</v>
      </c>
      <c r="F634" s="244" t="e">
        <f>'1 уровень'!H3053</f>
        <v>#DIV/0!</v>
      </c>
      <c r="G634" s="311">
        <f>'1 уровень'!I3053</f>
        <v>0</v>
      </c>
      <c r="H634" s="311">
        <f>'1 уровень'!J3053</f>
        <v>0</v>
      </c>
      <c r="I634" s="281">
        <f>'1 уровень'!K3053</f>
        <v>0</v>
      </c>
      <c r="J634" s="281">
        <f>'1 уровень'!L3053</f>
        <v>0</v>
      </c>
      <c r="K634" s="281">
        <f>'1 уровень'!M3053</f>
        <v>0</v>
      </c>
      <c r="L634" s="281">
        <f>'1 уровень'!N3053</f>
        <v>0</v>
      </c>
      <c r="M634" s="281">
        <f>'1 уровень'!O3053</f>
        <v>0</v>
      </c>
      <c r="N634" s="281">
        <f>'1 уровень'!P3053</f>
        <v>0</v>
      </c>
      <c r="O634" s="267">
        <f>'1 уровень'!Q3053</f>
        <v>0</v>
      </c>
      <c r="P634" s="267">
        <f>'1 уровень'!R3053</f>
        <v>0</v>
      </c>
      <c r="Q634" s="267">
        <f>'1 уровень'!S3053</f>
        <v>0</v>
      </c>
      <c r="R634" s="267">
        <f>'1 уровень'!T3053</f>
        <v>0</v>
      </c>
      <c r="S634" s="267">
        <f>'1 уровень'!U3053</f>
        <v>0</v>
      </c>
      <c r="T634" s="267">
        <f>'1 уровень'!V3053</f>
        <v>0</v>
      </c>
      <c r="U634" s="310">
        <f>'1 уровень'!W3053</f>
        <v>0</v>
      </c>
      <c r="V634" s="267"/>
      <c r="W634" s="267"/>
      <c r="X634" s="243"/>
      <c r="Y634" s="243"/>
      <c r="Z634" s="243"/>
      <c r="AA634" s="35"/>
      <c r="AB634" s="35"/>
      <c r="AC634" s="35"/>
      <c r="AD634" s="225"/>
      <c r="AE634" s="27"/>
      <c r="AF634" s="27"/>
      <c r="AG634" s="27"/>
      <c r="AH634" s="27"/>
      <c r="AI634" s="27"/>
      <c r="AJ634" s="27"/>
      <c r="AK634" s="27"/>
      <c r="AL634" s="27"/>
      <c r="AM634" s="27"/>
      <c r="AN634" s="27"/>
      <c r="AO634" s="27"/>
      <c r="AP634" s="27"/>
      <c r="AQ634" s="27"/>
      <c r="AR634" s="27"/>
      <c r="AS634" s="27"/>
      <c r="AT634" s="27"/>
      <c r="AU634" s="27"/>
      <c r="AV634" s="27"/>
      <c r="AW634" s="27"/>
      <c r="AX634" s="27"/>
      <c r="AY634" s="27"/>
      <c r="AZ634" s="27"/>
      <c r="BA634" s="27"/>
      <c r="BB634" s="27"/>
      <c r="BC634" s="27"/>
      <c r="BD634" s="27"/>
      <c r="BE634" s="27"/>
      <c r="BF634" s="27"/>
      <c r="BG634" s="27"/>
      <c r="BH634" s="27"/>
      <c r="BI634" s="27"/>
      <c r="BJ634" s="27"/>
      <c r="BK634" s="27"/>
      <c r="BL634" s="27"/>
      <c r="BM634" s="27"/>
      <c r="BN634" s="27"/>
      <c r="BO634" s="27"/>
      <c r="BP634" s="27"/>
      <c r="BQ634" s="27"/>
      <c r="BR634" s="27"/>
      <c r="BS634" s="27"/>
      <c r="BT634" s="27"/>
      <c r="BU634" s="27"/>
      <c r="BV634" s="27"/>
      <c r="BW634" s="27"/>
      <c r="BX634" s="27"/>
      <c r="BY634" s="27"/>
      <c r="BZ634" s="27"/>
      <c r="CA634" s="27"/>
      <c r="CB634" s="27"/>
      <c r="CC634" s="27"/>
      <c r="CD634" s="27"/>
      <c r="CE634" s="27"/>
      <c r="CF634" s="27"/>
      <c r="CG634" s="27"/>
      <c r="CH634" s="27"/>
      <c r="CI634" s="27"/>
      <c r="CJ634" s="27"/>
      <c r="CK634" s="27"/>
      <c r="CL634" s="27"/>
      <c r="CM634" s="27"/>
      <c r="CN634" s="27"/>
      <c r="CO634" s="27"/>
      <c r="CP634" s="27"/>
      <c r="CQ634" s="27"/>
      <c r="CR634" s="27"/>
      <c r="CS634" s="27"/>
      <c r="CT634" s="27"/>
      <c r="CU634" s="27"/>
      <c r="CV634" s="27"/>
      <c r="CW634" s="27"/>
      <c r="CX634" s="27"/>
      <c r="CY634" s="27"/>
      <c r="CZ634" s="27"/>
      <c r="DA634" s="27"/>
      <c r="DB634" s="27"/>
      <c r="DC634" s="27"/>
      <c r="DD634" s="27"/>
      <c r="DE634" s="27"/>
      <c r="DF634" s="27"/>
      <c r="DG634" s="27"/>
      <c r="DH634" s="27"/>
      <c r="DI634" s="27"/>
      <c r="DJ634" s="27"/>
      <c r="DK634" s="27"/>
      <c r="DL634" s="27"/>
      <c r="DM634" s="27"/>
      <c r="DN634" s="27"/>
      <c r="DO634" s="27"/>
      <c r="DP634" s="27"/>
      <c r="DQ634" s="27"/>
      <c r="DR634" s="27"/>
      <c r="DS634" s="27"/>
      <c r="DT634" s="27"/>
      <c r="DU634" s="27"/>
      <c r="DV634" s="27"/>
      <c r="DW634" s="27"/>
      <c r="DX634" s="27"/>
      <c r="DY634" s="27"/>
      <c r="DZ634" s="27"/>
      <c r="EA634" s="27"/>
      <c r="EB634" s="27"/>
      <c r="EC634" s="27"/>
      <c r="ED634" s="27"/>
      <c r="EE634" s="27"/>
      <c r="EF634" s="27"/>
      <c r="EG634" s="27"/>
      <c r="EH634" s="27"/>
      <c r="EI634" s="27"/>
      <c r="EJ634" s="27"/>
      <c r="EK634" s="27"/>
      <c r="EL634" s="27"/>
      <c r="EM634" s="27"/>
      <c r="EN634" s="27"/>
      <c r="EO634" s="27"/>
      <c r="EP634" s="27"/>
      <c r="EQ634" s="27"/>
      <c r="ER634" s="27"/>
      <c r="ES634" s="27"/>
      <c r="ET634" s="27"/>
      <c r="EU634" s="27"/>
      <c r="EV634" s="27"/>
      <c r="EW634" s="27"/>
      <c r="EX634" s="27"/>
      <c r="EY634" s="27"/>
      <c r="EZ634" s="27"/>
      <c r="FA634" s="27"/>
      <c r="FB634" s="27"/>
      <c r="FC634" s="27"/>
      <c r="FD634" s="27"/>
      <c r="FE634" s="27"/>
      <c r="FF634" s="27"/>
      <c r="FG634" s="27"/>
      <c r="FH634" s="27"/>
      <c r="FI634" s="27"/>
      <c r="FJ634" s="27"/>
      <c r="FK634" s="27"/>
      <c r="FL634" s="27"/>
      <c r="FM634" s="27"/>
      <c r="FN634" s="27"/>
      <c r="FO634" s="27"/>
      <c r="FP634" s="27"/>
      <c r="FQ634" s="27"/>
      <c r="FR634" s="27"/>
      <c r="FS634" s="27"/>
      <c r="FT634" s="27"/>
      <c r="FU634" s="27"/>
      <c r="FV634" s="27"/>
      <c r="FW634" s="27"/>
      <c r="FX634" s="27"/>
      <c r="FY634" s="27"/>
      <c r="FZ634" s="27"/>
      <c r="GA634" s="27"/>
      <c r="GB634" s="27"/>
      <c r="GC634" s="27"/>
      <c r="GD634" s="27"/>
      <c r="GE634" s="27"/>
      <c r="GF634" s="27"/>
      <c r="GG634" s="27"/>
      <c r="GH634" s="27"/>
      <c r="GI634" s="27"/>
      <c r="GJ634" s="27"/>
      <c r="GK634" s="27"/>
      <c r="GL634" s="27"/>
      <c r="GM634" s="27"/>
      <c r="GN634" s="27"/>
    </row>
    <row r="635" spans="1:196" x14ac:dyDescent="0.25">
      <c r="B635" s="100" t="s">
        <v>262</v>
      </c>
      <c r="C635" s="243">
        <f>'1 уровень'!E3054</f>
        <v>0</v>
      </c>
      <c r="D635" s="243">
        <f>'1 уровень'!F3054</f>
        <v>0</v>
      </c>
      <c r="E635" s="243">
        <f>'1 уровень'!G3054</f>
        <v>0</v>
      </c>
      <c r="F635" s="244">
        <f>'1 уровень'!H3054</f>
        <v>0</v>
      </c>
      <c r="G635" s="311">
        <f>'1 уровень'!I3054</f>
        <v>0</v>
      </c>
      <c r="H635" s="311">
        <f>'1 уровень'!J3054</f>
        <v>0</v>
      </c>
      <c r="I635" s="281">
        <f>'1 уровень'!K3054</f>
        <v>0</v>
      </c>
      <c r="J635" s="281">
        <f>'1 уровень'!L3054</f>
        <v>0</v>
      </c>
      <c r="K635" s="281">
        <f>'1 уровень'!M3054</f>
        <v>0</v>
      </c>
      <c r="L635" s="281">
        <f>'1 уровень'!N3054</f>
        <v>0</v>
      </c>
      <c r="M635" s="281">
        <f>'1 уровень'!O3054</f>
        <v>0</v>
      </c>
      <c r="N635" s="281">
        <f>'1 уровень'!P3054</f>
        <v>0</v>
      </c>
      <c r="O635" s="267">
        <f>'1 уровень'!Q3054</f>
        <v>0</v>
      </c>
      <c r="P635" s="267">
        <f>'1 уровень'!R3054</f>
        <v>0</v>
      </c>
      <c r="Q635" s="267">
        <f>'1 уровень'!S3054</f>
        <v>0</v>
      </c>
      <c r="R635" s="267">
        <f>'1 уровень'!T3054</f>
        <v>0</v>
      </c>
      <c r="S635" s="267">
        <f>'1 уровень'!U3054</f>
        <v>0</v>
      </c>
      <c r="T635" s="267">
        <f>'1 уровень'!V3054</f>
        <v>0</v>
      </c>
      <c r="U635" s="310">
        <f>'1 уровень'!W3054</f>
        <v>0</v>
      </c>
      <c r="V635" s="267"/>
      <c r="W635" s="267"/>
      <c r="X635" s="243"/>
      <c r="Y635" s="243"/>
      <c r="Z635" s="243"/>
      <c r="AA635" s="35"/>
      <c r="AB635" s="35"/>
      <c r="AC635" s="35"/>
      <c r="AD635" s="225"/>
      <c r="AE635" s="27"/>
      <c r="AF635" s="27"/>
      <c r="AG635" s="27"/>
      <c r="AH635" s="27"/>
      <c r="AI635" s="27"/>
      <c r="AJ635" s="27"/>
      <c r="AK635" s="27"/>
      <c r="AL635" s="27"/>
      <c r="AM635" s="27"/>
      <c r="AN635" s="27"/>
      <c r="AO635" s="27"/>
      <c r="AP635" s="27"/>
      <c r="AQ635" s="27"/>
      <c r="AR635" s="27"/>
      <c r="AS635" s="27"/>
      <c r="AT635" s="27"/>
      <c r="AU635" s="27"/>
      <c r="AV635" s="27"/>
      <c r="AW635" s="27"/>
      <c r="AX635" s="27"/>
      <c r="AY635" s="27"/>
      <c r="AZ635" s="27"/>
      <c r="BA635" s="27"/>
      <c r="BB635" s="27"/>
      <c r="BC635" s="27"/>
      <c r="BD635" s="27"/>
      <c r="BE635" s="27"/>
      <c r="BF635" s="27"/>
      <c r="BG635" s="27"/>
      <c r="BH635" s="27"/>
      <c r="BI635" s="27"/>
      <c r="BJ635" s="27"/>
      <c r="BK635" s="27"/>
      <c r="BL635" s="27"/>
      <c r="BM635" s="27"/>
      <c r="BN635" s="27"/>
      <c r="BO635" s="27"/>
      <c r="BP635" s="27"/>
      <c r="BQ635" s="27"/>
      <c r="BR635" s="27"/>
      <c r="BS635" s="27"/>
      <c r="BT635" s="27"/>
      <c r="BU635" s="27"/>
      <c r="BV635" s="27"/>
      <c r="BW635" s="27"/>
      <c r="BX635" s="27"/>
      <c r="BY635" s="27"/>
      <c r="BZ635" s="27"/>
      <c r="CA635" s="27"/>
      <c r="CB635" s="27"/>
      <c r="CC635" s="27"/>
      <c r="CD635" s="27"/>
      <c r="CE635" s="27"/>
      <c r="CF635" s="27"/>
      <c r="CG635" s="27"/>
      <c r="CH635" s="27"/>
      <c r="CI635" s="27"/>
      <c r="CJ635" s="27"/>
      <c r="CK635" s="27"/>
      <c r="CL635" s="27"/>
      <c r="CM635" s="27"/>
      <c r="CN635" s="27"/>
      <c r="CO635" s="27"/>
      <c r="CP635" s="27"/>
      <c r="CQ635" s="27"/>
      <c r="CR635" s="27"/>
      <c r="CS635" s="27"/>
      <c r="CT635" s="27"/>
      <c r="CU635" s="27"/>
      <c r="CV635" s="27"/>
      <c r="CW635" s="27"/>
      <c r="CX635" s="27"/>
      <c r="CY635" s="27"/>
      <c r="CZ635" s="27"/>
      <c r="DA635" s="27"/>
      <c r="DB635" s="27"/>
      <c r="DC635" s="27"/>
      <c r="DD635" s="27"/>
      <c r="DE635" s="27"/>
      <c r="DF635" s="27"/>
      <c r="DG635" s="27"/>
      <c r="DH635" s="27"/>
      <c r="DI635" s="27"/>
      <c r="DJ635" s="27"/>
      <c r="DK635" s="27"/>
      <c r="DL635" s="27"/>
      <c r="DM635" s="27"/>
      <c r="DN635" s="27"/>
      <c r="DO635" s="27"/>
      <c r="DP635" s="27"/>
      <c r="DQ635" s="27"/>
      <c r="DR635" s="27"/>
      <c r="DS635" s="27"/>
      <c r="DT635" s="27"/>
      <c r="DU635" s="27"/>
      <c r="DV635" s="27"/>
      <c r="DW635" s="27"/>
      <c r="DX635" s="27"/>
      <c r="DY635" s="27"/>
      <c r="DZ635" s="27"/>
      <c r="EA635" s="27"/>
      <c r="EB635" s="27"/>
      <c r="EC635" s="27"/>
      <c r="ED635" s="27"/>
      <c r="EE635" s="27"/>
      <c r="EF635" s="27"/>
      <c r="EG635" s="27"/>
      <c r="EH635" s="27"/>
      <c r="EI635" s="27"/>
      <c r="EJ635" s="27"/>
      <c r="EK635" s="27"/>
      <c r="EL635" s="27"/>
      <c r="EM635" s="27"/>
      <c r="EN635" s="27"/>
      <c r="EO635" s="27"/>
      <c r="EP635" s="27"/>
      <c r="EQ635" s="27"/>
      <c r="ER635" s="27"/>
      <c r="ES635" s="27"/>
      <c r="ET635" s="27"/>
      <c r="EU635" s="27"/>
      <c r="EV635" s="27"/>
      <c r="EW635" s="27"/>
      <c r="EX635" s="27"/>
      <c r="EY635" s="27"/>
      <c r="EZ635" s="27"/>
      <c r="FA635" s="27"/>
      <c r="FB635" s="27"/>
      <c r="FC635" s="27"/>
      <c r="FD635" s="27"/>
      <c r="FE635" s="27"/>
      <c r="FF635" s="27"/>
      <c r="FG635" s="27"/>
      <c r="FH635" s="27"/>
      <c r="FI635" s="27"/>
      <c r="FJ635" s="27"/>
      <c r="FK635" s="27"/>
      <c r="FL635" s="27"/>
      <c r="FM635" s="27"/>
      <c r="FN635" s="27"/>
      <c r="FO635" s="27"/>
      <c r="FP635" s="27"/>
      <c r="FQ635" s="27"/>
      <c r="FR635" s="27"/>
      <c r="FS635" s="27"/>
      <c r="FT635" s="27"/>
      <c r="FU635" s="27"/>
      <c r="FV635" s="27"/>
      <c r="FW635" s="27"/>
      <c r="FX635" s="27"/>
      <c r="FY635" s="27"/>
      <c r="FZ635" s="27"/>
      <c r="GA635" s="27"/>
      <c r="GB635" s="27"/>
      <c r="GC635" s="27"/>
      <c r="GD635" s="27"/>
      <c r="GE635" s="27"/>
      <c r="GF635" s="27"/>
      <c r="GG635" s="27"/>
      <c r="GH635" s="27"/>
      <c r="GI635" s="27"/>
      <c r="GJ635" s="27"/>
      <c r="GK635" s="27"/>
      <c r="GL635" s="27"/>
      <c r="GM635" s="27"/>
      <c r="GN635" s="27"/>
    </row>
    <row r="636" spans="1:196" ht="30" x14ac:dyDescent="0.25">
      <c r="B636" s="102" t="s">
        <v>424</v>
      </c>
      <c r="C636" s="243">
        <f>'1 уровень'!E3055</f>
        <v>0</v>
      </c>
      <c r="D636" s="243">
        <f>'1 уровень'!F3055</f>
        <v>0</v>
      </c>
      <c r="E636" s="243">
        <f>'1 уровень'!G3055</f>
        <v>0</v>
      </c>
      <c r="F636" s="244">
        <f>'1 уровень'!H3055</f>
        <v>0</v>
      </c>
      <c r="G636" s="311">
        <f>'1 уровень'!I3055</f>
        <v>0</v>
      </c>
      <c r="H636" s="311">
        <f>'1 уровень'!J3055</f>
        <v>0</v>
      </c>
      <c r="I636" s="281">
        <f>'1 уровень'!K3055</f>
        <v>0</v>
      </c>
      <c r="J636" s="281">
        <f>'1 уровень'!L3055</f>
        <v>0</v>
      </c>
      <c r="K636" s="281">
        <f>'1 уровень'!M3055</f>
        <v>0</v>
      </c>
      <c r="L636" s="281">
        <f>'1 уровень'!N3055</f>
        <v>0</v>
      </c>
      <c r="M636" s="281">
        <f>'1 уровень'!O3055</f>
        <v>0</v>
      </c>
      <c r="N636" s="281">
        <f>'1 уровень'!P3055</f>
        <v>0</v>
      </c>
      <c r="O636" s="267">
        <f>'1 уровень'!Q3055</f>
        <v>0</v>
      </c>
      <c r="P636" s="267">
        <f>'1 уровень'!R3055</f>
        <v>0</v>
      </c>
      <c r="Q636" s="267">
        <f>'1 уровень'!S3055</f>
        <v>0</v>
      </c>
      <c r="R636" s="267">
        <f>'1 уровень'!T3055</f>
        <v>0</v>
      </c>
      <c r="S636" s="267">
        <f>'1 уровень'!U3055</f>
        <v>0</v>
      </c>
      <c r="T636" s="267">
        <f>'1 уровень'!V3055</f>
        <v>0</v>
      </c>
      <c r="U636" s="310">
        <f>'1 уровень'!W3055</f>
        <v>0</v>
      </c>
      <c r="V636" s="267"/>
      <c r="W636" s="267"/>
      <c r="X636" s="243"/>
      <c r="Y636" s="243"/>
      <c r="Z636" s="243"/>
      <c r="AA636" s="35"/>
      <c r="AB636" s="35"/>
      <c r="AC636" s="35"/>
      <c r="AD636" s="225"/>
      <c r="AE636" s="27"/>
      <c r="AF636" s="27"/>
      <c r="AG636" s="27"/>
      <c r="AH636" s="27"/>
      <c r="AI636" s="27"/>
      <c r="AJ636" s="27"/>
      <c r="AK636" s="27"/>
      <c r="AL636" s="27"/>
      <c r="AM636" s="27"/>
      <c r="AN636" s="27"/>
      <c r="AO636" s="27"/>
      <c r="AP636" s="27"/>
      <c r="AQ636" s="27"/>
      <c r="AR636" s="27"/>
      <c r="AS636" s="27"/>
      <c r="AT636" s="27"/>
      <c r="AU636" s="27"/>
      <c r="AV636" s="27"/>
      <c r="AW636" s="27"/>
      <c r="AX636" s="27"/>
      <c r="AY636" s="27"/>
      <c r="AZ636" s="27"/>
      <c r="BA636" s="27"/>
      <c r="BB636" s="27"/>
      <c r="BC636" s="27"/>
      <c r="BD636" s="27"/>
      <c r="BE636" s="27"/>
      <c r="BF636" s="27"/>
      <c r="BG636" s="27"/>
      <c r="BH636" s="27"/>
      <c r="BI636" s="27"/>
      <c r="BJ636" s="27"/>
      <c r="BK636" s="27"/>
      <c r="BL636" s="27"/>
      <c r="BM636" s="27"/>
      <c r="BN636" s="27"/>
      <c r="BO636" s="27"/>
      <c r="BP636" s="27"/>
      <c r="BQ636" s="27"/>
      <c r="BR636" s="27"/>
      <c r="BS636" s="27"/>
      <c r="BT636" s="27"/>
      <c r="BU636" s="27"/>
      <c r="BV636" s="27"/>
      <c r="BW636" s="27"/>
      <c r="BX636" s="27"/>
      <c r="BY636" s="27"/>
      <c r="BZ636" s="27"/>
      <c r="CA636" s="27"/>
      <c r="CB636" s="27"/>
      <c r="CC636" s="27"/>
      <c r="CD636" s="27"/>
      <c r="CE636" s="27"/>
      <c r="CF636" s="27"/>
      <c r="CG636" s="27"/>
      <c r="CH636" s="27"/>
      <c r="CI636" s="27"/>
      <c r="CJ636" s="27"/>
      <c r="CK636" s="27"/>
      <c r="CL636" s="27"/>
      <c r="CM636" s="27"/>
      <c r="CN636" s="27"/>
      <c r="CO636" s="27"/>
      <c r="CP636" s="27"/>
      <c r="CQ636" s="27"/>
      <c r="CR636" s="27"/>
      <c r="CS636" s="27"/>
      <c r="CT636" s="27"/>
      <c r="CU636" s="27"/>
      <c r="CV636" s="27"/>
      <c r="CW636" s="27"/>
      <c r="CX636" s="27"/>
      <c r="CY636" s="27"/>
      <c r="CZ636" s="27"/>
      <c r="DA636" s="27"/>
      <c r="DB636" s="27"/>
      <c r="DC636" s="27"/>
      <c r="DD636" s="27"/>
      <c r="DE636" s="27"/>
      <c r="DF636" s="27"/>
      <c r="DG636" s="27"/>
      <c r="DH636" s="27"/>
      <c r="DI636" s="27"/>
      <c r="DJ636" s="27"/>
      <c r="DK636" s="27"/>
      <c r="DL636" s="27"/>
      <c r="DM636" s="27"/>
      <c r="DN636" s="27"/>
      <c r="DO636" s="27"/>
      <c r="DP636" s="27"/>
      <c r="DQ636" s="27"/>
      <c r="DR636" s="27"/>
      <c r="DS636" s="27"/>
      <c r="DT636" s="27"/>
      <c r="DU636" s="27"/>
      <c r="DV636" s="27"/>
      <c r="DW636" s="27"/>
      <c r="DX636" s="27"/>
      <c r="DY636" s="27"/>
      <c r="DZ636" s="27"/>
      <c r="EA636" s="27"/>
      <c r="EB636" s="27"/>
      <c r="EC636" s="27"/>
      <c r="ED636" s="27"/>
      <c r="EE636" s="27"/>
      <c r="EF636" s="27"/>
      <c r="EG636" s="27"/>
      <c r="EH636" s="27"/>
      <c r="EI636" s="27"/>
      <c r="EJ636" s="27"/>
      <c r="EK636" s="27"/>
      <c r="EL636" s="27"/>
      <c r="EM636" s="27"/>
      <c r="EN636" s="27"/>
      <c r="EO636" s="27"/>
      <c r="EP636" s="27"/>
      <c r="EQ636" s="27"/>
      <c r="ER636" s="27"/>
      <c r="ES636" s="27"/>
      <c r="ET636" s="27"/>
      <c r="EU636" s="27"/>
      <c r="EV636" s="27"/>
      <c r="EW636" s="27"/>
      <c r="EX636" s="27"/>
      <c r="EY636" s="27"/>
      <c r="EZ636" s="27"/>
      <c r="FA636" s="27"/>
      <c r="FB636" s="27"/>
      <c r="FC636" s="27"/>
      <c r="FD636" s="27"/>
      <c r="FE636" s="27"/>
      <c r="FF636" s="27"/>
      <c r="FG636" s="27"/>
      <c r="FH636" s="27"/>
      <c r="FI636" s="27"/>
      <c r="FJ636" s="27"/>
      <c r="FK636" s="27"/>
      <c r="FL636" s="27"/>
      <c r="FM636" s="27"/>
      <c r="FN636" s="27"/>
      <c r="FO636" s="27"/>
      <c r="FP636" s="27"/>
      <c r="FQ636" s="27"/>
      <c r="FR636" s="27"/>
      <c r="FS636" s="27"/>
      <c r="FT636" s="27"/>
      <c r="FU636" s="27"/>
      <c r="FV636" s="27"/>
      <c r="FW636" s="27"/>
      <c r="FX636" s="27"/>
      <c r="FY636" s="27"/>
      <c r="FZ636" s="27"/>
      <c r="GA636" s="27"/>
      <c r="GB636" s="27"/>
      <c r="GC636" s="27"/>
      <c r="GD636" s="27"/>
      <c r="GE636" s="27"/>
      <c r="GF636" s="27"/>
      <c r="GG636" s="27"/>
      <c r="GH636" s="27"/>
      <c r="GI636" s="27"/>
      <c r="GJ636" s="27"/>
      <c r="GK636" s="27"/>
      <c r="GL636" s="27"/>
      <c r="GM636" s="27"/>
      <c r="GN636" s="27"/>
    </row>
    <row r="637" spans="1:196" ht="47.25" x14ac:dyDescent="0.25">
      <c r="B637" s="124" t="s">
        <v>435</v>
      </c>
      <c r="C637" s="243">
        <f>'1 уровень'!E3056</f>
        <v>0</v>
      </c>
      <c r="D637" s="243">
        <f>'1 уровень'!F3056</f>
        <v>0</v>
      </c>
      <c r="E637" s="243">
        <f>'1 уровень'!G3056</f>
        <v>0</v>
      </c>
      <c r="F637" s="244" t="e">
        <f>'1 уровень'!H3056</f>
        <v>#DIV/0!</v>
      </c>
      <c r="G637" s="311">
        <f>'1 уровень'!I3056</f>
        <v>0</v>
      </c>
      <c r="H637" s="311">
        <f>'1 уровень'!J3056</f>
        <v>0</v>
      </c>
      <c r="I637" s="281">
        <f>'1 уровень'!K3056</f>
        <v>0</v>
      </c>
      <c r="J637" s="281">
        <f>'1 уровень'!L3056</f>
        <v>0</v>
      </c>
      <c r="K637" s="281">
        <f>'1 уровень'!M3056</f>
        <v>0</v>
      </c>
      <c r="L637" s="281">
        <f>'1 уровень'!N3056</f>
        <v>0</v>
      </c>
      <c r="M637" s="281">
        <f>'1 уровень'!O3056</f>
        <v>0</v>
      </c>
      <c r="N637" s="281">
        <f>'1 уровень'!P3056</f>
        <v>0</v>
      </c>
      <c r="O637" s="267">
        <f>'1 уровень'!Q3056</f>
        <v>0</v>
      </c>
      <c r="P637" s="267">
        <f>'1 уровень'!R3056</f>
        <v>0</v>
      </c>
      <c r="Q637" s="267">
        <f>'1 уровень'!S3056</f>
        <v>0</v>
      </c>
      <c r="R637" s="267">
        <f>'1 уровень'!T3056</f>
        <v>0</v>
      </c>
      <c r="S637" s="267">
        <f>'1 уровень'!U3056</f>
        <v>0</v>
      </c>
      <c r="T637" s="267">
        <f>'1 уровень'!V3056</f>
        <v>0</v>
      </c>
      <c r="U637" s="310">
        <f>'1 уровень'!W3056</f>
        <v>0</v>
      </c>
      <c r="V637" s="267"/>
      <c r="W637" s="267"/>
      <c r="X637" s="243"/>
      <c r="Y637" s="243"/>
      <c r="Z637" s="243"/>
      <c r="AA637" s="35"/>
      <c r="AB637" s="35"/>
      <c r="AC637" s="35"/>
      <c r="AD637" s="225"/>
      <c r="AE637" s="27"/>
      <c r="AF637" s="27"/>
      <c r="AG637" s="27"/>
      <c r="AH637" s="27"/>
      <c r="AI637" s="27"/>
      <c r="AJ637" s="27"/>
      <c r="AK637" s="27"/>
      <c r="AL637" s="27"/>
      <c r="AM637" s="27"/>
      <c r="AN637" s="27"/>
      <c r="AO637" s="27"/>
      <c r="AP637" s="27"/>
      <c r="AQ637" s="27"/>
      <c r="AR637" s="27"/>
      <c r="AS637" s="27"/>
      <c r="AT637" s="27"/>
      <c r="AU637" s="27"/>
      <c r="AV637" s="27"/>
      <c r="AW637" s="27"/>
      <c r="AX637" s="27"/>
      <c r="AY637" s="27"/>
      <c r="AZ637" s="27"/>
      <c r="BA637" s="27"/>
      <c r="BB637" s="27"/>
      <c r="BC637" s="27"/>
      <c r="BD637" s="27"/>
      <c r="BE637" s="27"/>
      <c r="BF637" s="27"/>
      <c r="BG637" s="27"/>
      <c r="BH637" s="27"/>
      <c r="BI637" s="27"/>
      <c r="BJ637" s="27"/>
      <c r="BK637" s="27"/>
      <c r="BL637" s="27"/>
      <c r="BM637" s="27"/>
      <c r="BN637" s="27"/>
      <c r="BO637" s="27"/>
      <c r="BP637" s="27"/>
      <c r="BQ637" s="27"/>
      <c r="BR637" s="27"/>
      <c r="BS637" s="27"/>
      <c r="BT637" s="27"/>
      <c r="BU637" s="27"/>
      <c r="BV637" s="27"/>
      <c r="BW637" s="27"/>
      <c r="BX637" s="27"/>
      <c r="BY637" s="27"/>
      <c r="BZ637" s="27"/>
      <c r="CA637" s="27"/>
      <c r="CB637" s="27"/>
      <c r="CC637" s="27"/>
      <c r="CD637" s="27"/>
      <c r="CE637" s="27"/>
      <c r="CF637" s="27"/>
      <c r="CG637" s="27"/>
      <c r="CH637" s="27"/>
      <c r="CI637" s="27"/>
      <c r="CJ637" s="27"/>
      <c r="CK637" s="27"/>
      <c r="CL637" s="27"/>
      <c r="CM637" s="27"/>
      <c r="CN637" s="27"/>
      <c r="CO637" s="27"/>
      <c r="CP637" s="27"/>
      <c r="CQ637" s="27"/>
      <c r="CR637" s="27"/>
      <c r="CS637" s="27"/>
      <c r="CT637" s="27"/>
      <c r="CU637" s="27"/>
      <c r="CV637" s="27"/>
      <c r="CW637" s="27"/>
      <c r="CX637" s="27"/>
      <c r="CY637" s="27"/>
      <c r="CZ637" s="27"/>
      <c r="DA637" s="27"/>
      <c r="DB637" s="27"/>
      <c r="DC637" s="27"/>
      <c r="DD637" s="27"/>
      <c r="DE637" s="27"/>
      <c r="DF637" s="27"/>
      <c r="DG637" s="27"/>
      <c r="DH637" s="27"/>
      <c r="DI637" s="27"/>
      <c r="DJ637" s="27"/>
      <c r="DK637" s="27"/>
      <c r="DL637" s="27"/>
      <c r="DM637" s="27"/>
      <c r="DN637" s="27"/>
      <c r="DO637" s="27"/>
      <c r="DP637" s="27"/>
      <c r="DQ637" s="27"/>
      <c r="DR637" s="27"/>
      <c r="DS637" s="27"/>
      <c r="DT637" s="27"/>
      <c r="DU637" s="27"/>
      <c r="DV637" s="27"/>
      <c r="DW637" s="27"/>
      <c r="DX637" s="27"/>
      <c r="DY637" s="27"/>
      <c r="DZ637" s="27"/>
      <c r="EA637" s="27"/>
      <c r="EB637" s="27"/>
      <c r="EC637" s="27"/>
      <c r="ED637" s="27"/>
      <c r="EE637" s="27"/>
      <c r="EF637" s="27"/>
      <c r="EG637" s="27"/>
      <c r="EH637" s="27"/>
      <c r="EI637" s="27"/>
      <c r="EJ637" s="27"/>
      <c r="EK637" s="27"/>
      <c r="EL637" s="27"/>
      <c r="EM637" s="27"/>
      <c r="EN637" s="27"/>
      <c r="EO637" s="27"/>
      <c r="EP637" s="27"/>
      <c r="EQ637" s="27"/>
      <c r="ER637" s="27"/>
      <c r="ES637" s="27"/>
      <c r="ET637" s="27"/>
      <c r="EU637" s="27"/>
      <c r="EV637" s="27"/>
      <c r="EW637" s="27"/>
      <c r="EX637" s="27"/>
      <c r="EY637" s="27"/>
      <c r="EZ637" s="27"/>
      <c r="FA637" s="27"/>
      <c r="FB637" s="27"/>
      <c r="FC637" s="27"/>
      <c r="FD637" s="27"/>
      <c r="FE637" s="27"/>
      <c r="FF637" s="27"/>
      <c r="FG637" s="27"/>
      <c r="FH637" s="27"/>
      <c r="FI637" s="27"/>
      <c r="FJ637" s="27"/>
      <c r="FK637" s="27"/>
      <c r="FL637" s="27"/>
      <c r="FM637" s="27"/>
      <c r="FN637" s="27"/>
      <c r="FO637" s="27"/>
      <c r="FP637" s="27"/>
      <c r="FQ637" s="27"/>
      <c r="FR637" s="27"/>
      <c r="FS637" s="27"/>
      <c r="FT637" s="27"/>
      <c r="FU637" s="27"/>
      <c r="FV637" s="27"/>
      <c r="FW637" s="27"/>
      <c r="FX637" s="27"/>
      <c r="FY637" s="27"/>
      <c r="FZ637" s="27"/>
      <c r="GA637" s="27"/>
      <c r="GB637" s="27"/>
      <c r="GC637" s="27"/>
      <c r="GD637" s="27"/>
      <c r="GE637" s="27"/>
      <c r="GF637" s="27"/>
      <c r="GG637" s="27"/>
      <c r="GH637" s="27"/>
      <c r="GI637" s="27"/>
      <c r="GJ637" s="27"/>
      <c r="GK637" s="27"/>
      <c r="GL637" s="27"/>
      <c r="GM637" s="27"/>
      <c r="GN637" s="27"/>
    </row>
    <row r="638" spans="1:196" ht="30" x14ac:dyDescent="0.25">
      <c r="B638" s="102" t="s">
        <v>436</v>
      </c>
      <c r="C638" s="243">
        <f>'1 уровень'!E3057</f>
        <v>0</v>
      </c>
      <c r="D638" s="243">
        <f>'1 уровень'!F3057</f>
        <v>0</v>
      </c>
      <c r="E638" s="243">
        <f>'1 уровень'!G3057</f>
        <v>0</v>
      </c>
      <c r="F638" s="244" t="e">
        <f>'1 уровень'!H3057</f>
        <v>#DIV/0!</v>
      </c>
      <c r="G638" s="311">
        <f>'1 уровень'!I3057</f>
        <v>0</v>
      </c>
      <c r="H638" s="311">
        <f>'1 уровень'!J3057</f>
        <v>0</v>
      </c>
      <c r="I638" s="281">
        <f>'1 уровень'!K3057</f>
        <v>0</v>
      </c>
      <c r="J638" s="281">
        <f>'1 уровень'!L3057</f>
        <v>0</v>
      </c>
      <c r="K638" s="281">
        <f>'1 уровень'!M3057</f>
        <v>0</v>
      </c>
      <c r="L638" s="281">
        <f>'1 уровень'!N3057</f>
        <v>0</v>
      </c>
      <c r="M638" s="281">
        <f>'1 уровень'!O3057</f>
        <v>0</v>
      </c>
      <c r="N638" s="281">
        <f>'1 уровень'!P3057</f>
        <v>0</v>
      </c>
      <c r="O638" s="267">
        <f>'1 уровень'!Q3057</f>
        <v>0</v>
      </c>
      <c r="P638" s="267">
        <f>'1 уровень'!R3057</f>
        <v>0</v>
      </c>
      <c r="Q638" s="267">
        <f>'1 уровень'!S3057</f>
        <v>0</v>
      </c>
      <c r="R638" s="267">
        <f>'1 уровень'!T3057</f>
        <v>0</v>
      </c>
      <c r="S638" s="267">
        <f>'1 уровень'!U3057</f>
        <v>0</v>
      </c>
      <c r="T638" s="267">
        <f>'1 уровень'!V3057</f>
        <v>0</v>
      </c>
      <c r="U638" s="310">
        <f>'1 уровень'!W3057</f>
        <v>0</v>
      </c>
      <c r="V638" s="267"/>
      <c r="W638" s="267"/>
      <c r="X638" s="243"/>
      <c r="Y638" s="243"/>
      <c r="Z638" s="243"/>
      <c r="AA638" s="35"/>
      <c r="AB638" s="35"/>
      <c r="AC638" s="35"/>
      <c r="AD638" s="225"/>
      <c r="AE638" s="27"/>
      <c r="AF638" s="27"/>
      <c r="AG638" s="27"/>
      <c r="AH638" s="27"/>
      <c r="AI638" s="27"/>
      <c r="AJ638" s="27"/>
      <c r="AK638" s="27"/>
      <c r="AL638" s="27"/>
      <c r="AM638" s="27"/>
      <c r="AN638" s="27"/>
      <c r="AO638" s="27"/>
      <c r="AP638" s="27"/>
      <c r="AQ638" s="27"/>
      <c r="AR638" s="27"/>
      <c r="AS638" s="27"/>
      <c r="AT638" s="27"/>
      <c r="AU638" s="27"/>
      <c r="AV638" s="27"/>
      <c r="AW638" s="27"/>
      <c r="AX638" s="27"/>
      <c r="AY638" s="27"/>
      <c r="AZ638" s="27"/>
      <c r="BA638" s="27"/>
      <c r="BB638" s="27"/>
      <c r="BC638" s="27"/>
      <c r="BD638" s="27"/>
      <c r="BE638" s="27"/>
      <c r="BF638" s="27"/>
      <c r="BG638" s="27"/>
      <c r="BH638" s="27"/>
      <c r="BI638" s="27"/>
      <c r="BJ638" s="27"/>
      <c r="BK638" s="27"/>
      <c r="BL638" s="27"/>
      <c r="BM638" s="27"/>
      <c r="BN638" s="27"/>
      <c r="BO638" s="27"/>
      <c r="BP638" s="27"/>
      <c r="BQ638" s="27"/>
      <c r="BR638" s="27"/>
      <c r="BS638" s="27"/>
      <c r="BT638" s="27"/>
      <c r="BU638" s="27"/>
      <c r="BV638" s="27"/>
      <c r="BW638" s="27"/>
      <c r="BX638" s="27"/>
      <c r="BY638" s="27"/>
      <c r="BZ638" s="27"/>
      <c r="CA638" s="27"/>
      <c r="CB638" s="27"/>
      <c r="CC638" s="27"/>
      <c r="CD638" s="27"/>
      <c r="CE638" s="27"/>
      <c r="CF638" s="27"/>
      <c r="CG638" s="27"/>
      <c r="CH638" s="27"/>
      <c r="CI638" s="27"/>
      <c r="CJ638" s="27"/>
      <c r="CK638" s="27"/>
      <c r="CL638" s="27"/>
      <c r="CM638" s="27"/>
      <c r="CN638" s="27"/>
      <c r="CO638" s="27"/>
      <c r="CP638" s="27"/>
      <c r="CQ638" s="27"/>
      <c r="CR638" s="27"/>
      <c r="CS638" s="27"/>
      <c r="CT638" s="27"/>
      <c r="CU638" s="27"/>
      <c r="CV638" s="27"/>
      <c r="CW638" s="27"/>
      <c r="CX638" s="27"/>
      <c r="CY638" s="27"/>
      <c r="CZ638" s="27"/>
      <c r="DA638" s="27"/>
      <c r="DB638" s="27"/>
      <c r="DC638" s="27"/>
      <c r="DD638" s="27"/>
      <c r="DE638" s="27"/>
      <c r="DF638" s="27"/>
      <c r="DG638" s="27"/>
      <c r="DH638" s="27"/>
      <c r="DI638" s="27"/>
      <c r="DJ638" s="27"/>
      <c r="DK638" s="27"/>
      <c r="DL638" s="27"/>
      <c r="DM638" s="27"/>
      <c r="DN638" s="27"/>
      <c r="DO638" s="27"/>
      <c r="DP638" s="27"/>
      <c r="DQ638" s="27"/>
      <c r="DR638" s="27"/>
      <c r="DS638" s="27"/>
      <c r="DT638" s="27"/>
      <c r="DU638" s="27"/>
      <c r="DV638" s="27"/>
      <c r="DW638" s="27"/>
      <c r="DX638" s="27"/>
      <c r="DY638" s="27"/>
      <c r="DZ638" s="27"/>
      <c r="EA638" s="27"/>
      <c r="EB638" s="27"/>
      <c r="EC638" s="27"/>
      <c r="ED638" s="27"/>
      <c r="EE638" s="27"/>
      <c r="EF638" s="27"/>
      <c r="EG638" s="27"/>
      <c r="EH638" s="27"/>
      <c r="EI638" s="27"/>
      <c r="EJ638" s="27"/>
      <c r="EK638" s="27"/>
      <c r="EL638" s="27"/>
      <c r="EM638" s="27"/>
      <c r="EN638" s="27"/>
      <c r="EO638" s="27"/>
      <c r="EP638" s="27"/>
      <c r="EQ638" s="27"/>
      <c r="ER638" s="27"/>
      <c r="ES638" s="27"/>
      <c r="ET638" s="27"/>
      <c r="EU638" s="27"/>
      <c r="EV638" s="27"/>
      <c r="EW638" s="27"/>
      <c r="EX638" s="27"/>
      <c r="EY638" s="27"/>
      <c r="EZ638" s="27"/>
      <c r="FA638" s="27"/>
      <c r="FB638" s="27"/>
      <c r="FC638" s="27"/>
      <c r="FD638" s="27"/>
      <c r="FE638" s="27"/>
      <c r="FF638" s="27"/>
      <c r="FG638" s="27"/>
      <c r="FH638" s="27"/>
      <c r="FI638" s="27"/>
      <c r="FJ638" s="27"/>
      <c r="FK638" s="27"/>
      <c r="FL638" s="27"/>
      <c r="FM638" s="27"/>
      <c r="FN638" s="27"/>
      <c r="FO638" s="27"/>
      <c r="FP638" s="27"/>
      <c r="FQ638" s="27"/>
      <c r="FR638" s="27"/>
      <c r="FS638" s="27"/>
      <c r="FT638" s="27"/>
      <c r="FU638" s="27"/>
      <c r="FV638" s="27"/>
      <c r="FW638" s="27"/>
      <c r="FX638" s="27"/>
      <c r="FY638" s="27"/>
      <c r="FZ638" s="27"/>
      <c r="GA638" s="27"/>
      <c r="GB638" s="27"/>
      <c r="GC638" s="27"/>
      <c r="GD638" s="27"/>
      <c r="GE638" s="27"/>
      <c r="GF638" s="27"/>
      <c r="GG638" s="27"/>
      <c r="GH638" s="27"/>
      <c r="GI638" s="27"/>
      <c r="GJ638" s="27"/>
      <c r="GK638" s="27"/>
      <c r="GL638" s="27"/>
      <c r="GM638" s="27"/>
      <c r="GN638" s="27"/>
    </row>
    <row r="639" spans="1:196" ht="30" x14ac:dyDescent="0.25">
      <c r="B639" s="63" t="s">
        <v>437</v>
      </c>
      <c r="C639" s="243">
        <f>'1 уровень'!E3058</f>
        <v>0</v>
      </c>
      <c r="D639" s="243">
        <f>'1 уровень'!F3058</f>
        <v>0</v>
      </c>
      <c r="E639" s="243">
        <f>'1 уровень'!G3058</f>
        <v>0</v>
      </c>
      <c r="F639" s="244" t="e">
        <f>'1 уровень'!H3058</f>
        <v>#DIV/0!</v>
      </c>
      <c r="G639" s="311">
        <f>'1 уровень'!I3058</f>
        <v>0</v>
      </c>
      <c r="H639" s="311">
        <f>'1 уровень'!J3058</f>
        <v>0</v>
      </c>
      <c r="I639" s="281">
        <f>'1 уровень'!K3058</f>
        <v>0</v>
      </c>
      <c r="J639" s="281">
        <f>'1 уровень'!L3058</f>
        <v>0</v>
      </c>
      <c r="K639" s="281">
        <f>'1 уровень'!M3058</f>
        <v>0</v>
      </c>
      <c r="L639" s="281">
        <f>'1 уровень'!N3058</f>
        <v>0</v>
      </c>
      <c r="M639" s="281">
        <f>'1 уровень'!O3058</f>
        <v>0</v>
      </c>
      <c r="N639" s="281">
        <f>'1 уровень'!P3058</f>
        <v>0</v>
      </c>
      <c r="O639" s="267">
        <f>'1 уровень'!Q3058</f>
        <v>0</v>
      </c>
      <c r="P639" s="267">
        <f>'1 уровень'!R3058</f>
        <v>0</v>
      </c>
      <c r="Q639" s="267">
        <f>'1 уровень'!S3058</f>
        <v>0</v>
      </c>
      <c r="R639" s="267">
        <f>'1 уровень'!T3058</f>
        <v>0</v>
      </c>
      <c r="S639" s="267">
        <f>'1 уровень'!U3058</f>
        <v>0</v>
      </c>
      <c r="T639" s="267">
        <f>'1 уровень'!V3058</f>
        <v>0</v>
      </c>
      <c r="U639" s="310">
        <f>'1 уровень'!W3058</f>
        <v>0</v>
      </c>
      <c r="V639" s="267"/>
      <c r="W639" s="267"/>
      <c r="X639" s="243"/>
      <c r="Y639" s="243"/>
      <c r="Z639" s="243"/>
      <c r="AA639" s="35"/>
      <c r="AB639" s="35"/>
      <c r="AC639" s="35"/>
      <c r="AD639" s="225"/>
      <c r="AE639" s="27"/>
      <c r="AF639" s="27"/>
      <c r="AG639" s="27"/>
      <c r="AH639" s="27"/>
      <c r="AI639" s="27"/>
      <c r="AJ639" s="27"/>
      <c r="AK639" s="27"/>
      <c r="AL639" s="27"/>
      <c r="AM639" s="27"/>
      <c r="AN639" s="27"/>
      <c r="AO639" s="27"/>
      <c r="AP639" s="27"/>
      <c r="AQ639" s="27"/>
      <c r="AR639" s="27"/>
      <c r="AS639" s="27"/>
      <c r="AT639" s="27"/>
      <c r="AU639" s="27"/>
      <c r="AV639" s="27"/>
      <c r="AW639" s="27"/>
      <c r="AX639" s="27"/>
      <c r="AY639" s="27"/>
      <c r="AZ639" s="27"/>
      <c r="BA639" s="27"/>
      <c r="BB639" s="27"/>
      <c r="BC639" s="27"/>
      <c r="BD639" s="27"/>
      <c r="BE639" s="27"/>
      <c r="BF639" s="27"/>
      <c r="BG639" s="27"/>
      <c r="BH639" s="27"/>
      <c r="BI639" s="27"/>
      <c r="BJ639" s="27"/>
      <c r="BK639" s="27"/>
      <c r="BL639" s="27"/>
      <c r="BM639" s="27"/>
      <c r="BN639" s="27"/>
      <c r="BO639" s="27"/>
      <c r="BP639" s="27"/>
      <c r="BQ639" s="27"/>
      <c r="BR639" s="27"/>
      <c r="BS639" s="27"/>
      <c r="BT639" s="27"/>
      <c r="BU639" s="27"/>
      <c r="BV639" s="27"/>
      <c r="BW639" s="27"/>
      <c r="BX639" s="27"/>
      <c r="BY639" s="27"/>
      <c r="BZ639" s="27"/>
      <c r="CA639" s="27"/>
      <c r="CB639" s="27"/>
      <c r="CC639" s="27"/>
      <c r="CD639" s="27"/>
      <c r="CE639" s="27"/>
      <c r="CF639" s="27"/>
      <c r="CG639" s="27"/>
      <c r="CH639" s="27"/>
      <c r="CI639" s="27"/>
      <c r="CJ639" s="27"/>
      <c r="CK639" s="27"/>
      <c r="CL639" s="27"/>
      <c r="CM639" s="27"/>
      <c r="CN639" s="27"/>
      <c r="CO639" s="27"/>
      <c r="CP639" s="27"/>
      <c r="CQ639" s="27"/>
      <c r="CR639" s="27"/>
      <c r="CS639" s="27"/>
      <c r="CT639" s="27"/>
      <c r="CU639" s="27"/>
      <c r="CV639" s="27"/>
      <c r="CW639" s="27"/>
      <c r="CX639" s="27"/>
      <c r="CY639" s="27"/>
      <c r="CZ639" s="27"/>
      <c r="DA639" s="27"/>
      <c r="DB639" s="27"/>
      <c r="DC639" s="27"/>
      <c r="DD639" s="27"/>
      <c r="DE639" s="27"/>
      <c r="DF639" s="27"/>
      <c r="DG639" s="27"/>
      <c r="DH639" s="27"/>
      <c r="DI639" s="27"/>
      <c r="DJ639" s="27"/>
      <c r="DK639" s="27"/>
      <c r="DL639" s="27"/>
      <c r="DM639" s="27"/>
      <c r="DN639" s="27"/>
      <c r="DO639" s="27"/>
      <c r="DP639" s="27"/>
      <c r="DQ639" s="27"/>
      <c r="DR639" s="27"/>
      <c r="DS639" s="27"/>
      <c r="DT639" s="27"/>
      <c r="DU639" s="27"/>
      <c r="DV639" s="27"/>
      <c r="DW639" s="27"/>
      <c r="DX639" s="27"/>
      <c r="DY639" s="27"/>
      <c r="DZ639" s="27"/>
      <c r="EA639" s="27"/>
      <c r="EB639" s="27"/>
      <c r="EC639" s="27"/>
      <c r="ED639" s="27"/>
      <c r="EE639" s="27"/>
      <c r="EF639" s="27"/>
      <c r="EG639" s="27"/>
      <c r="EH639" s="27"/>
      <c r="EI639" s="27"/>
      <c r="EJ639" s="27"/>
      <c r="EK639" s="27"/>
      <c r="EL639" s="27"/>
      <c r="EM639" s="27"/>
      <c r="EN639" s="27"/>
      <c r="EO639" s="27"/>
      <c r="EP639" s="27"/>
      <c r="EQ639" s="27"/>
      <c r="ER639" s="27"/>
      <c r="ES639" s="27"/>
      <c r="ET639" s="27"/>
      <c r="EU639" s="27"/>
      <c r="EV639" s="27"/>
      <c r="EW639" s="27"/>
      <c r="EX639" s="27"/>
      <c r="EY639" s="27"/>
      <c r="EZ639" s="27"/>
      <c r="FA639" s="27"/>
      <c r="FB639" s="27"/>
      <c r="FC639" s="27"/>
      <c r="FD639" s="27"/>
      <c r="FE639" s="27"/>
      <c r="FF639" s="27"/>
      <c r="FG639" s="27"/>
      <c r="FH639" s="27"/>
      <c r="FI639" s="27"/>
      <c r="FJ639" s="27"/>
      <c r="FK639" s="27"/>
      <c r="FL639" s="27"/>
      <c r="FM639" s="27"/>
      <c r="FN639" s="27"/>
      <c r="FO639" s="27"/>
      <c r="FP639" s="27"/>
      <c r="FQ639" s="27"/>
      <c r="FR639" s="27"/>
      <c r="FS639" s="27"/>
      <c r="FT639" s="27"/>
      <c r="FU639" s="27"/>
      <c r="FV639" s="27"/>
      <c r="FW639" s="27"/>
      <c r="FX639" s="27"/>
      <c r="FY639" s="27"/>
      <c r="FZ639" s="27"/>
      <c r="GA639" s="27"/>
      <c r="GB639" s="27"/>
      <c r="GC639" s="27"/>
      <c r="GD639" s="27"/>
      <c r="GE639" s="27"/>
      <c r="GF639" s="27"/>
      <c r="GG639" s="27"/>
      <c r="GH639" s="27"/>
      <c r="GI639" s="27"/>
      <c r="GJ639" s="27"/>
      <c r="GK639" s="27"/>
      <c r="GL639" s="27"/>
      <c r="GM639" s="27"/>
      <c r="GN639" s="27"/>
    </row>
    <row r="640" spans="1:196" ht="45" x14ac:dyDescent="0.25">
      <c r="B640" s="63" t="s">
        <v>438</v>
      </c>
      <c r="C640" s="243">
        <f>'1 уровень'!E3059</f>
        <v>0</v>
      </c>
      <c r="D640" s="243">
        <f>'1 уровень'!F3059</f>
        <v>0</v>
      </c>
      <c r="E640" s="243">
        <f>'1 уровень'!G3059</f>
        <v>0</v>
      </c>
      <c r="F640" s="244">
        <f>'1 уровень'!H3059</f>
        <v>0</v>
      </c>
      <c r="G640" s="311">
        <f>'1 уровень'!I3059</f>
        <v>0</v>
      </c>
      <c r="H640" s="311">
        <f>'1 уровень'!J3059</f>
        <v>0</v>
      </c>
      <c r="I640" s="281">
        <f>'1 уровень'!K3059</f>
        <v>0</v>
      </c>
      <c r="J640" s="281">
        <f>'1 уровень'!L3059</f>
        <v>0</v>
      </c>
      <c r="K640" s="281">
        <f>'1 уровень'!M3059</f>
        <v>0</v>
      </c>
      <c r="L640" s="281">
        <f>'1 уровень'!N3059</f>
        <v>0</v>
      </c>
      <c r="M640" s="281">
        <f>'1 уровень'!O3059</f>
        <v>0</v>
      </c>
      <c r="N640" s="281">
        <f>'1 уровень'!P3059</f>
        <v>0</v>
      </c>
      <c r="O640" s="267">
        <f>'1 уровень'!Q3059</f>
        <v>0</v>
      </c>
      <c r="P640" s="267">
        <f>'1 уровень'!R3059</f>
        <v>0</v>
      </c>
      <c r="Q640" s="267">
        <f>'1 уровень'!S3059</f>
        <v>0</v>
      </c>
      <c r="R640" s="267">
        <f>'1 уровень'!T3059</f>
        <v>0</v>
      </c>
      <c r="S640" s="267">
        <f>'1 уровень'!U3059</f>
        <v>0</v>
      </c>
      <c r="T640" s="267">
        <f>'1 уровень'!V3059</f>
        <v>0</v>
      </c>
      <c r="U640" s="310">
        <f>'1 уровень'!W3059</f>
        <v>0</v>
      </c>
      <c r="V640" s="267"/>
      <c r="W640" s="267"/>
      <c r="X640" s="243"/>
      <c r="Y640" s="243"/>
      <c r="Z640" s="243"/>
      <c r="AA640" s="35"/>
      <c r="AB640" s="35"/>
      <c r="AC640" s="35"/>
      <c r="AD640" s="225"/>
      <c r="AE640" s="27"/>
      <c r="AF640" s="27"/>
      <c r="AG640" s="27"/>
      <c r="AH640" s="27"/>
      <c r="AI640" s="27"/>
      <c r="AJ640" s="27"/>
      <c r="AK640" s="27"/>
      <c r="AL640" s="27"/>
      <c r="AM640" s="27"/>
      <c r="AN640" s="27"/>
      <c r="AO640" s="27"/>
      <c r="AP640" s="27"/>
      <c r="AQ640" s="27"/>
      <c r="AR640" s="27"/>
      <c r="AS640" s="27"/>
      <c r="AT640" s="27"/>
      <c r="AU640" s="27"/>
      <c r="AV640" s="27"/>
      <c r="AW640" s="27"/>
      <c r="AX640" s="27"/>
      <c r="AY640" s="27"/>
      <c r="AZ640" s="27"/>
      <c r="BA640" s="27"/>
      <c r="BB640" s="27"/>
      <c r="BC640" s="27"/>
      <c r="BD640" s="27"/>
      <c r="BE640" s="27"/>
      <c r="BF640" s="27"/>
      <c r="BG640" s="27"/>
      <c r="BH640" s="27"/>
      <c r="BI640" s="27"/>
      <c r="BJ640" s="27"/>
      <c r="BK640" s="27"/>
      <c r="BL640" s="27"/>
      <c r="BM640" s="27"/>
      <c r="BN640" s="27"/>
      <c r="BO640" s="27"/>
      <c r="BP640" s="27"/>
      <c r="BQ640" s="27"/>
      <c r="BR640" s="27"/>
      <c r="BS640" s="27"/>
      <c r="BT640" s="27"/>
      <c r="BU640" s="27"/>
      <c r="BV640" s="27"/>
      <c r="BW640" s="27"/>
      <c r="BX640" s="27"/>
      <c r="BY640" s="27"/>
      <c r="BZ640" s="27"/>
      <c r="CA640" s="27"/>
      <c r="CB640" s="27"/>
      <c r="CC640" s="27"/>
      <c r="CD640" s="27"/>
      <c r="CE640" s="27"/>
      <c r="CF640" s="27"/>
      <c r="CG640" s="27"/>
      <c r="CH640" s="27"/>
      <c r="CI640" s="27"/>
      <c r="CJ640" s="27"/>
      <c r="CK640" s="27"/>
      <c r="CL640" s="27"/>
      <c r="CM640" s="27"/>
      <c r="CN640" s="27"/>
      <c r="CO640" s="27"/>
      <c r="CP640" s="27"/>
      <c r="CQ640" s="27"/>
      <c r="CR640" s="27"/>
      <c r="CS640" s="27"/>
      <c r="CT640" s="27"/>
      <c r="CU640" s="27"/>
      <c r="CV640" s="27"/>
      <c r="CW640" s="27"/>
      <c r="CX640" s="27"/>
      <c r="CY640" s="27"/>
      <c r="CZ640" s="27"/>
      <c r="DA640" s="27"/>
      <c r="DB640" s="27"/>
      <c r="DC640" s="27"/>
      <c r="DD640" s="27"/>
      <c r="DE640" s="27"/>
      <c r="DF640" s="27"/>
      <c r="DG640" s="27"/>
      <c r="DH640" s="27"/>
      <c r="DI640" s="27"/>
      <c r="DJ640" s="27"/>
      <c r="DK640" s="27"/>
      <c r="DL640" s="27"/>
      <c r="DM640" s="27"/>
      <c r="DN640" s="27"/>
      <c r="DO640" s="27"/>
      <c r="DP640" s="27"/>
      <c r="DQ640" s="27"/>
      <c r="DR640" s="27"/>
      <c r="DS640" s="27"/>
      <c r="DT640" s="27"/>
      <c r="DU640" s="27"/>
      <c r="DV640" s="27"/>
      <c r="DW640" s="27"/>
      <c r="DX640" s="27"/>
      <c r="DY640" s="27"/>
      <c r="DZ640" s="27"/>
      <c r="EA640" s="27"/>
      <c r="EB640" s="27"/>
      <c r="EC640" s="27"/>
      <c r="ED640" s="27"/>
      <c r="EE640" s="27"/>
      <c r="EF640" s="27"/>
      <c r="EG640" s="27"/>
      <c r="EH640" s="27"/>
      <c r="EI640" s="27"/>
      <c r="EJ640" s="27"/>
      <c r="EK640" s="27"/>
      <c r="EL640" s="27"/>
      <c r="EM640" s="27"/>
      <c r="EN640" s="27"/>
      <c r="EO640" s="27"/>
      <c r="EP640" s="27"/>
      <c r="EQ640" s="27"/>
      <c r="ER640" s="27"/>
      <c r="ES640" s="27"/>
      <c r="ET640" s="27"/>
      <c r="EU640" s="27"/>
      <c r="EV640" s="27"/>
      <c r="EW640" s="27"/>
      <c r="EX640" s="27"/>
      <c r="EY640" s="27"/>
      <c r="EZ640" s="27"/>
      <c r="FA640" s="27"/>
      <c r="FB640" s="27"/>
      <c r="FC640" s="27"/>
      <c r="FD640" s="27"/>
      <c r="FE640" s="27"/>
      <c r="FF640" s="27"/>
      <c r="FG640" s="27"/>
      <c r="FH640" s="27"/>
      <c r="FI640" s="27"/>
      <c r="FJ640" s="27"/>
      <c r="FK640" s="27"/>
      <c r="FL640" s="27"/>
      <c r="FM640" s="27"/>
      <c r="FN640" s="27"/>
      <c r="FO640" s="27"/>
      <c r="FP640" s="27"/>
      <c r="FQ640" s="27"/>
      <c r="FR640" s="27"/>
      <c r="FS640" s="27"/>
      <c r="FT640" s="27"/>
      <c r="FU640" s="27"/>
      <c r="FV640" s="27"/>
      <c r="FW640" s="27"/>
      <c r="FX640" s="27"/>
      <c r="FY640" s="27"/>
      <c r="FZ640" s="27"/>
      <c r="GA640" s="27"/>
      <c r="GB640" s="27"/>
      <c r="GC640" s="27"/>
      <c r="GD640" s="27"/>
      <c r="GE640" s="27"/>
      <c r="GF640" s="27"/>
      <c r="GG640" s="27"/>
      <c r="GH640" s="27"/>
      <c r="GI640" s="27"/>
      <c r="GJ640" s="27"/>
      <c r="GK640" s="27"/>
      <c r="GL640" s="27"/>
      <c r="GM640" s="27"/>
      <c r="GN640" s="27"/>
    </row>
    <row r="641" spans="1:196" ht="45" x14ac:dyDescent="0.25">
      <c r="A641" s="17">
        <v>1</v>
      </c>
      <c r="B641" s="63" t="s">
        <v>439</v>
      </c>
      <c r="C641" s="243">
        <f>'1 уровень'!E3060</f>
        <v>0</v>
      </c>
      <c r="D641" s="243">
        <f>'1 уровень'!F3060</f>
        <v>0</v>
      </c>
      <c r="E641" s="243">
        <f>'1 уровень'!G3060</f>
        <v>0</v>
      </c>
      <c r="F641" s="244" t="e">
        <f>'1 уровень'!H3060</f>
        <v>#DIV/0!</v>
      </c>
      <c r="G641" s="311">
        <f>'1 уровень'!I3060</f>
        <v>0</v>
      </c>
      <c r="H641" s="311">
        <f>'1 уровень'!J3060</f>
        <v>0</v>
      </c>
      <c r="I641" s="281">
        <f>'1 уровень'!K3060</f>
        <v>0</v>
      </c>
      <c r="J641" s="281">
        <f>'1 уровень'!L3060</f>
        <v>0</v>
      </c>
      <c r="K641" s="281">
        <f>'1 уровень'!M3060</f>
        <v>0</v>
      </c>
      <c r="L641" s="281">
        <f>'1 уровень'!N3060</f>
        <v>0</v>
      </c>
      <c r="M641" s="281">
        <f>'1 уровень'!O3060</f>
        <v>0</v>
      </c>
      <c r="N641" s="281">
        <f>'1 уровень'!P3060</f>
        <v>0</v>
      </c>
      <c r="O641" s="267">
        <f>'1 уровень'!Q3060</f>
        <v>0</v>
      </c>
      <c r="P641" s="267">
        <f>'1 уровень'!R3060</f>
        <v>0</v>
      </c>
      <c r="Q641" s="267">
        <f>'1 уровень'!S3060</f>
        <v>0</v>
      </c>
      <c r="R641" s="267">
        <f>'1 уровень'!T3060</f>
        <v>0</v>
      </c>
      <c r="S641" s="267">
        <f>'1 уровень'!U3060</f>
        <v>0</v>
      </c>
      <c r="T641" s="267">
        <f>'1 уровень'!V3060</f>
        <v>0</v>
      </c>
      <c r="U641" s="310">
        <f>'1 уровень'!W3060</f>
        <v>0</v>
      </c>
      <c r="V641" s="267"/>
      <c r="W641" s="267"/>
      <c r="X641" s="243">
        <f>'1 уровень'!X3055</f>
        <v>0</v>
      </c>
      <c r="Y641" s="243">
        <f>'1 уровень'!Y3055</f>
        <v>0</v>
      </c>
      <c r="Z641" s="243">
        <f>'1 уровень'!Z3055</f>
        <v>0</v>
      </c>
      <c r="AA641" s="35"/>
      <c r="AB641" s="35"/>
      <c r="AC641" s="35"/>
      <c r="AD641" s="225"/>
      <c r="AE641" s="27"/>
      <c r="AF641" s="27"/>
      <c r="AG641" s="27"/>
      <c r="AH641" s="27"/>
      <c r="AI641" s="27"/>
      <c r="AJ641" s="27"/>
      <c r="AK641" s="27"/>
      <c r="AL641" s="27"/>
      <c r="AM641" s="27"/>
      <c r="AN641" s="27"/>
      <c r="AO641" s="27"/>
      <c r="AP641" s="27"/>
      <c r="AQ641" s="27"/>
      <c r="AR641" s="27"/>
      <c r="AS641" s="27"/>
      <c r="AT641" s="27"/>
      <c r="AU641" s="27"/>
      <c r="AV641" s="27"/>
      <c r="AW641" s="27"/>
      <c r="AX641" s="27"/>
      <c r="AY641" s="27"/>
      <c r="AZ641" s="27"/>
      <c r="BA641" s="27"/>
      <c r="BB641" s="27"/>
      <c r="BC641" s="27"/>
      <c r="BD641" s="27"/>
      <c r="BE641" s="27"/>
      <c r="BF641" s="27"/>
      <c r="BG641" s="27"/>
      <c r="BH641" s="27"/>
      <c r="BI641" s="27"/>
      <c r="BJ641" s="27"/>
      <c r="BK641" s="27"/>
      <c r="BL641" s="27"/>
      <c r="BM641" s="27"/>
      <c r="BN641" s="27"/>
      <c r="BO641" s="27"/>
      <c r="BP641" s="27"/>
      <c r="BQ641" s="27"/>
      <c r="BR641" s="27"/>
      <c r="BS641" s="27"/>
      <c r="BT641" s="27"/>
      <c r="BU641" s="27"/>
      <c r="BV641" s="27"/>
      <c r="BW641" s="27"/>
      <c r="BX641" s="27"/>
      <c r="BY641" s="27"/>
      <c r="BZ641" s="27"/>
      <c r="CA641" s="27"/>
      <c r="CB641" s="27"/>
      <c r="CC641" s="27"/>
      <c r="CD641" s="27"/>
      <c r="CE641" s="27"/>
      <c r="CF641" s="27"/>
      <c r="CG641" s="27"/>
      <c r="CH641" s="27"/>
      <c r="CI641" s="27"/>
      <c r="CJ641" s="27"/>
      <c r="CK641" s="27"/>
      <c r="CL641" s="27"/>
      <c r="CM641" s="27"/>
      <c r="CN641" s="27"/>
      <c r="CO641" s="27"/>
      <c r="CP641" s="27"/>
      <c r="CQ641" s="27"/>
      <c r="CR641" s="27"/>
      <c r="CS641" s="27"/>
      <c r="CT641" s="27"/>
      <c r="CU641" s="27"/>
      <c r="CV641" s="27"/>
      <c r="CW641" s="27"/>
      <c r="CX641" s="27"/>
      <c r="CY641" s="27"/>
      <c r="CZ641" s="27"/>
      <c r="DA641" s="27"/>
      <c r="DB641" s="27"/>
      <c r="DC641" s="27"/>
      <c r="DD641" s="27"/>
      <c r="DE641" s="27"/>
      <c r="DF641" s="27"/>
      <c r="DG641" s="27"/>
      <c r="DH641" s="27"/>
      <c r="DI641" s="27"/>
      <c r="DJ641" s="27"/>
      <c r="DK641" s="27"/>
      <c r="DL641" s="27"/>
      <c r="DM641" s="27"/>
      <c r="DN641" s="27"/>
      <c r="DO641" s="27"/>
      <c r="DP641" s="27"/>
      <c r="DQ641" s="27"/>
      <c r="DR641" s="27"/>
      <c r="DS641" s="27"/>
      <c r="DT641" s="27"/>
      <c r="DU641" s="27"/>
      <c r="DV641" s="27"/>
      <c r="DW641" s="27"/>
      <c r="DX641" s="27"/>
      <c r="DY641" s="27"/>
      <c r="DZ641" s="27"/>
      <c r="EA641" s="27"/>
      <c r="EB641" s="27"/>
      <c r="EC641" s="27"/>
      <c r="ED641" s="27"/>
      <c r="EE641" s="27"/>
      <c r="EF641" s="27"/>
      <c r="EG641" s="27"/>
      <c r="EH641" s="27"/>
      <c r="EI641" s="27"/>
      <c r="EJ641" s="27"/>
      <c r="EK641" s="27"/>
      <c r="EL641" s="27"/>
      <c r="EM641" s="27"/>
      <c r="EN641" s="27"/>
      <c r="EO641" s="27"/>
      <c r="EP641" s="27"/>
      <c r="EQ641" s="27"/>
      <c r="ER641" s="27"/>
      <c r="ES641" s="27"/>
      <c r="ET641" s="27"/>
      <c r="EU641" s="27"/>
      <c r="EV641" s="27"/>
      <c r="EW641" s="27"/>
      <c r="EX641" s="27"/>
      <c r="EY641" s="27"/>
      <c r="EZ641" s="27"/>
      <c r="FA641" s="27"/>
      <c r="FB641" s="27"/>
      <c r="FC641" s="27"/>
      <c r="FD641" s="27"/>
      <c r="FE641" s="27"/>
      <c r="FF641" s="27"/>
      <c r="FG641" s="27"/>
      <c r="FH641" s="27"/>
      <c r="FI641" s="27"/>
      <c r="FJ641" s="27"/>
      <c r="FK641" s="27"/>
      <c r="FL641" s="27"/>
      <c r="FM641" s="27"/>
      <c r="FN641" s="27"/>
      <c r="FO641" s="27"/>
      <c r="FP641" s="27"/>
      <c r="FQ641" s="27"/>
      <c r="FR641" s="27"/>
      <c r="FS641" s="27"/>
      <c r="FT641" s="27"/>
      <c r="FU641" s="27"/>
      <c r="FV641" s="27"/>
      <c r="FW641" s="27"/>
      <c r="FX641" s="27"/>
      <c r="FY641" s="27"/>
      <c r="FZ641" s="27"/>
      <c r="GA641" s="27"/>
      <c r="GB641" s="27"/>
      <c r="GC641" s="27"/>
      <c r="GD641" s="27"/>
      <c r="GE641" s="27"/>
      <c r="GF641" s="27"/>
      <c r="GG641" s="27"/>
      <c r="GH641" s="27"/>
      <c r="GI641" s="27"/>
      <c r="GJ641" s="27"/>
      <c r="GK641" s="27"/>
      <c r="GL641" s="27"/>
      <c r="GM641" s="27"/>
      <c r="GN641" s="27"/>
    </row>
    <row r="642" spans="1:196" ht="30" x14ac:dyDescent="0.25">
      <c r="A642" s="17">
        <v>1</v>
      </c>
      <c r="B642" s="63" t="s">
        <v>440</v>
      </c>
      <c r="C642" s="243">
        <f>'1 уровень'!E3061</f>
        <v>0</v>
      </c>
      <c r="D642" s="243">
        <f>'1 уровень'!F3061</f>
        <v>0</v>
      </c>
      <c r="E642" s="243">
        <f>'1 уровень'!G3061</f>
        <v>0</v>
      </c>
      <c r="F642" s="244" t="e">
        <f>'1 уровень'!H3061</f>
        <v>#DIV/0!</v>
      </c>
      <c r="G642" s="311">
        <f>'1 уровень'!I3061</f>
        <v>0</v>
      </c>
      <c r="H642" s="311">
        <f>'1 уровень'!J3061</f>
        <v>0</v>
      </c>
      <c r="I642" s="281">
        <f>'1 уровень'!K3061</f>
        <v>0</v>
      </c>
      <c r="J642" s="281">
        <f>'1 уровень'!L3061</f>
        <v>0</v>
      </c>
      <c r="K642" s="281">
        <f>'1 уровень'!M3061</f>
        <v>0</v>
      </c>
      <c r="L642" s="281">
        <f>'1 уровень'!N3061</f>
        <v>0</v>
      </c>
      <c r="M642" s="281">
        <f>'1 уровень'!O3061</f>
        <v>0</v>
      </c>
      <c r="N642" s="281">
        <f>'1 уровень'!P3061</f>
        <v>0</v>
      </c>
      <c r="O642" s="267">
        <f>'1 уровень'!Q3061</f>
        <v>0</v>
      </c>
      <c r="P642" s="267">
        <f>'1 уровень'!R3061</f>
        <v>0</v>
      </c>
      <c r="Q642" s="267">
        <f>'1 уровень'!S3061</f>
        <v>0</v>
      </c>
      <c r="R642" s="267">
        <f>'1 уровень'!T3061</f>
        <v>0</v>
      </c>
      <c r="S642" s="267">
        <f>'1 уровень'!U3061</f>
        <v>0</v>
      </c>
      <c r="T642" s="267">
        <f>'1 уровень'!V3061</f>
        <v>0</v>
      </c>
      <c r="U642" s="310">
        <f>'1 уровень'!W3061</f>
        <v>0</v>
      </c>
      <c r="V642" s="267"/>
      <c r="W642" s="267"/>
      <c r="X642" s="243">
        <f>'1 уровень'!X3056</f>
        <v>0</v>
      </c>
      <c r="Y642" s="243">
        <f>'1 уровень'!Y3056</f>
        <v>0</v>
      </c>
      <c r="Z642" s="243">
        <f>'1 уровень'!Z3056</f>
        <v>0</v>
      </c>
      <c r="AA642" s="35"/>
      <c r="AB642" s="35"/>
      <c r="AC642" s="35"/>
      <c r="AD642" s="225"/>
      <c r="AE642" s="27"/>
      <c r="AF642" s="27"/>
      <c r="AG642" s="27"/>
      <c r="AH642" s="27"/>
      <c r="AI642" s="27"/>
      <c r="AJ642" s="27"/>
      <c r="AK642" s="27"/>
      <c r="AL642" s="27"/>
      <c r="AM642" s="27"/>
      <c r="AN642" s="27"/>
      <c r="AO642" s="27"/>
      <c r="AP642" s="27"/>
      <c r="AQ642" s="27"/>
      <c r="AR642" s="27"/>
      <c r="AS642" s="27"/>
      <c r="AT642" s="27"/>
      <c r="AU642" s="27"/>
      <c r="AV642" s="27"/>
      <c r="AW642" s="27"/>
      <c r="AX642" s="27"/>
      <c r="AY642" s="27"/>
      <c r="AZ642" s="27"/>
      <c r="BA642" s="27"/>
      <c r="BB642" s="27"/>
      <c r="BC642" s="27"/>
      <c r="BD642" s="27"/>
      <c r="BE642" s="27"/>
      <c r="BF642" s="27"/>
      <c r="BG642" s="27"/>
      <c r="BH642" s="27"/>
      <c r="BI642" s="27"/>
      <c r="BJ642" s="27"/>
      <c r="BK642" s="27"/>
      <c r="BL642" s="27"/>
      <c r="BM642" s="27"/>
      <c r="BN642" s="27"/>
      <c r="BO642" s="27"/>
      <c r="BP642" s="27"/>
      <c r="BQ642" s="27"/>
      <c r="BR642" s="27"/>
      <c r="BS642" s="27"/>
      <c r="BT642" s="27"/>
      <c r="BU642" s="27"/>
      <c r="BV642" s="27"/>
      <c r="BW642" s="27"/>
      <c r="BX642" s="27"/>
      <c r="BY642" s="27"/>
      <c r="BZ642" s="27"/>
      <c r="CA642" s="27"/>
      <c r="CB642" s="27"/>
      <c r="CC642" s="27"/>
      <c r="CD642" s="27"/>
      <c r="CE642" s="27"/>
      <c r="CF642" s="27"/>
      <c r="CG642" s="27"/>
      <c r="CH642" s="27"/>
      <c r="CI642" s="27"/>
      <c r="CJ642" s="27"/>
      <c r="CK642" s="27"/>
      <c r="CL642" s="27"/>
      <c r="CM642" s="27"/>
      <c r="CN642" s="27"/>
      <c r="CO642" s="27"/>
      <c r="CP642" s="27"/>
      <c r="CQ642" s="27"/>
      <c r="CR642" s="27"/>
      <c r="CS642" s="27"/>
      <c r="CT642" s="27"/>
      <c r="CU642" s="27"/>
      <c r="CV642" s="27"/>
      <c r="CW642" s="27"/>
      <c r="CX642" s="27"/>
      <c r="CY642" s="27"/>
      <c r="CZ642" s="27"/>
      <c r="DA642" s="27"/>
      <c r="DB642" s="27"/>
      <c r="DC642" s="27"/>
      <c r="DD642" s="27"/>
      <c r="DE642" s="27"/>
      <c r="DF642" s="27"/>
      <c r="DG642" s="27"/>
      <c r="DH642" s="27"/>
      <c r="DI642" s="27"/>
      <c r="DJ642" s="27"/>
      <c r="DK642" s="27"/>
      <c r="DL642" s="27"/>
      <c r="DM642" s="27"/>
      <c r="DN642" s="27"/>
      <c r="DO642" s="27"/>
      <c r="DP642" s="27"/>
      <c r="DQ642" s="27"/>
      <c r="DR642" s="27"/>
      <c r="DS642" s="27"/>
      <c r="DT642" s="27"/>
      <c r="DU642" s="27"/>
      <c r="DV642" s="27"/>
      <c r="DW642" s="27"/>
      <c r="DX642" s="27"/>
      <c r="DY642" s="27"/>
      <c r="DZ642" s="27"/>
      <c r="EA642" s="27"/>
      <c r="EB642" s="27"/>
      <c r="EC642" s="27"/>
      <c r="ED642" s="27"/>
      <c r="EE642" s="27"/>
      <c r="EF642" s="27"/>
      <c r="EG642" s="27"/>
      <c r="EH642" s="27"/>
      <c r="EI642" s="27"/>
      <c r="EJ642" s="27"/>
      <c r="EK642" s="27"/>
      <c r="EL642" s="27"/>
      <c r="EM642" s="27"/>
      <c r="EN642" s="27"/>
      <c r="EO642" s="27"/>
      <c r="EP642" s="27"/>
      <c r="EQ642" s="27"/>
      <c r="ER642" s="27"/>
      <c r="ES642" s="27"/>
      <c r="ET642" s="27"/>
      <c r="EU642" s="27"/>
      <c r="EV642" s="27"/>
      <c r="EW642" s="27"/>
      <c r="EX642" s="27"/>
      <c r="EY642" s="27"/>
      <c r="EZ642" s="27"/>
      <c r="FA642" s="27"/>
      <c r="FB642" s="27"/>
      <c r="FC642" s="27"/>
      <c r="FD642" s="27"/>
      <c r="FE642" s="27"/>
      <c r="FF642" s="27"/>
      <c r="FG642" s="27"/>
      <c r="FH642" s="27"/>
      <c r="FI642" s="27"/>
      <c r="FJ642" s="27"/>
      <c r="FK642" s="27"/>
      <c r="FL642" s="27"/>
      <c r="FM642" s="27"/>
      <c r="FN642" s="27"/>
      <c r="FO642" s="27"/>
      <c r="FP642" s="27"/>
      <c r="FQ642" s="27"/>
      <c r="FR642" s="27"/>
      <c r="FS642" s="27"/>
      <c r="FT642" s="27"/>
      <c r="FU642" s="27"/>
      <c r="FV642" s="27"/>
      <c r="FW642" s="27"/>
      <c r="FX642" s="27"/>
      <c r="FY642" s="27"/>
      <c r="FZ642" s="27"/>
      <c r="GA642" s="27"/>
      <c r="GB642" s="27"/>
      <c r="GC642" s="27"/>
      <c r="GD642" s="27"/>
      <c r="GE642" s="27"/>
      <c r="GF642" s="27"/>
      <c r="GG642" s="27"/>
      <c r="GH642" s="27"/>
      <c r="GI642" s="27"/>
      <c r="GJ642" s="27"/>
      <c r="GK642" s="27"/>
      <c r="GL642" s="27"/>
      <c r="GM642" s="27"/>
      <c r="GN642" s="27"/>
    </row>
    <row r="643" spans="1:196" ht="45" x14ac:dyDescent="0.25">
      <c r="A643" s="17">
        <v>1</v>
      </c>
      <c r="B643" s="102" t="s">
        <v>441</v>
      </c>
      <c r="C643" s="243">
        <f>'1 уровень'!E3062</f>
        <v>0</v>
      </c>
      <c r="D643" s="243">
        <f>'1 уровень'!F3062</f>
        <v>0</v>
      </c>
      <c r="E643" s="243">
        <f>'1 уровень'!G3062</f>
        <v>0</v>
      </c>
      <c r="F643" s="244" t="e">
        <f>'1 уровень'!H3062</f>
        <v>#DIV/0!</v>
      </c>
      <c r="G643" s="311">
        <f>'1 уровень'!I3062</f>
        <v>0</v>
      </c>
      <c r="H643" s="311">
        <f>'1 уровень'!J3062</f>
        <v>0</v>
      </c>
      <c r="I643" s="281">
        <f>'1 уровень'!K3062</f>
        <v>0</v>
      </c>
      <c r="J643" s="281">
        <f>'1 уровень'!L3062</f>
        <v>0</v>
      </c>
      <c r="K643" s="281">
        <f>'1 уровень'!M3062</f>
        <v>0</v>
      </c>
      <c r="L643" s="281">
        <f>'1 уровень'!N3062</f>
        <v>0</v>
      </c>
      <c r="M643" s="281">
        <f>'1 уровень'!O3062</f>
        <v>0</v>
      </c>
      <c r="N643" s="281">
        <f>'1 уровень'!P3062</f>
        <v>0</v>
      </c>
      <c r="O643" s="267">
        <f>'1 уровень'!Q3062</f>
        <v>0</v>
      </c>
      <c r="P643" s="267">
        <f>'1 уровень'!R3062</f>
        <v>0</v>
      </c>
      <c r="Q643" s="267">
        <f>'1 уровень'!S3062</f>
        <v>0</v>
      </c>
      <c r="R643" s="267">
        <f>'1 уровень'!T3062</f>
        <v>0</v>
      </c>
      <c r="S643" s="267">
        <f>'1 уровень'!U3062</f>
        <v>0</v>
      </c>
      <c r="T643" s="267">
        <f>'1 уровень'!V3062</f>
        <v>0</v>
      </c>
      <c r="U643" s="310">
        <f>'1 уровень'!W3062</f>
        <v>0</v>
      </c>
      <c r="V643" s="267"/>
      <c r="W643" s="267"/>
      <c r="X643" s="243">
        <f>'1 уровень'!X3057</f>
        <v>0</v>
      </c>
      <c r="Y643" s="243">
        <f>'1 уровень'!Y3057</f>
        <v>0</v>
      </c>
      <c r="Z643" s="243">
        <f>'1 уровень'!Z3057</f>
        <v>0</v>
      </c>
      <c r="AA643" s="35"/>
      <c r="AB643" s="35"/>
      <c r="AC643" s="35"/>
      <c r="AD643" s="225"/>
      <c r="AE643" s="27"/>
      <c r="AF643" s="27"/>
      <c r="AG643" s="27"/>
      <c r="AH643" s="27"/>
      <c r="AI643" s="27"/>
      <c r="AJ643" s="27"/>
      <c r="AK643" s="27"/>
      <c r="AL643" s="27"/>
      <c r="AM643" s="27"/>
      <c r="AN643" s="27"/>
      <c r="AO643" s="27"/>
      <c r="AP643" s="27"/>
      <c r="AQ643" s="27"/>
      <c r="AR643" s="27"/>
      <c r="AS643" s="27"/>
      <c r="AT643" s="27"/>
      <c r="AU643" s="27"/>
      <c r="AV643" s="27"/>
      <c r="AW643" s="27"/>
      <c r="AX643" s="27"/>
      <c r="AY643" s="27"/>
      <c r="AZ643" s="27"/>
      <c r="BA643" s="27"/>
      <c r="BB643" s="27"/>
      <c r="BC643" s="27"/>
      <c r="BD643" s="27"/>
      <c r="BE643" s="27"/>
      <c r="BF643" s="27"/>
      <c r="BG643" s="27"/>
      <c r="BH643" s="27"/>
      <c r="BI643" s="27"/>
      <c r="BJ643" s="27"/>
      <c r="BK643" s="27"/>
      <c r="BL643" s="27"/>
      <c r="BM643" s="27"/>
      <c r="BN643" s="27"/>
      <c r="BO643" s="27"/>
      <c r="BP643" s="27"/>
      <c r="BQ643" s="27"/>
      <c r="BR643" s="27"/>
      <c r="BS643" s="27"/>
      <c r="BT643" s="27"/>
      <c r="BU643" s="27"/>
      <c r="BV643" s="27"/>
      <c r="BW643" s="27"/>
      <c r="BX643" s="27"/>
      <c r="BY643" s="27"/>
      <c r="BZ643" s="27"/>
      <c r="CA643" s="27"/>
      <c r="CB643" s="27"/>
      <c r="CC643" s="27"/>
      <c r="CD643" s="27"/>
      <c r="CE643" s="27"/>
      <c r="CF643" s="27"/>
      <c r="CG643" s="27"/>
      <c r="CH643" s="27"/>
      <c r="CI643" s="27"/>
      <c r="CJ643" s="27"/>
      <c r="CK643" s="27"/>
      <c r="CL643" s="27"/>
      <c r="CM643" s="27"/>
      <c r="CN643" s="27"/>
      <c r="CO643" s="27"/>
      <c r="CP643" s="27"/>
      <c r="CQ643" s="27"/>
      <c r="CR643" s="27"/>
      <c r="CS643" s="27"/>
      <c r="CT643" s="27"/>
      <c r="CU643" s="27"/>
      <c r="CV643" s="27"/>
      <c r="CW643" s="27"/>
      <c r="CX643" s="27"/>
      <c r="CY643" s="27"/>
      <c r="CZ643" s="27"/>
      <c r="DA643" s="27"/>
      <c r="DB643" s="27"/>
      <c r="DC643" s="27"/>
      <c r="DD643" s="27"/>
      <c r="DE643" s="27"/>
      <c r="DF643" s="27"/>
      <c r="DG643" s="27"/>
      <c r="DH643" s="27"/>
      <c r="DI643" s="27"/>
      <c r="DJ643" s="27"/>
      <c r="DK643" s="27"/>
      <c r="DL643" s="27"/>
      <c r="DM643" s="27"/>
      <c r="DN643" s="27"/>
      <c r="DO643" s="27"/>
      <c r="DP643" s="27"/>
      <c r="DQ643" s="27"/>
      <c r="DR643" s="27"/>
      <c r="DS643" s="27"/>
      <c r="DT643" s="27"/>
      <c r="DU643" s="27"/>
      <c r="DV643" s="27"/>
      <c r="DW643" s="27"/>
      <c r="DX643" s="27"/>
      <c r="DY643" s="27"/>
      <c r="DZ643" s="27"/>
      <c r="EA643" s="27"/>
      <c r="EB643" s="27"/>
      <c r="EC643" s="27"/>
      <c r="ED643" s="27"/>
      <c r="EE643" s="27"/>
      <c r="EF643" s="27"/>
      <c r="EG643" s="27"/>
      <c r="EH643" s="27"/>
      <c r="EI643" s="27"/>
      <c r="EJ643" s="27"/>
      <c r="EK643" s="27"/>
      <c r="EL643" s="27"/>
      <c r="EM643" s="27"/>
      <c r="EN643" s="27"/>
      <c r="EO643" s="27"/>
      <c r="EP643" s="27"/>
      <c r="EQ643" s="27"/>
      <c r="ER643" s="27"/>
      <c r="ES643" s="27"/>
      <c r="ET643" s="27"/>
      <c r="EU643" s="27"/>
      <c r="EV643" s="27"/>
      <c r="EW643" s="27"/>
      <c r="EX643" s="27"/>
      <c r="EY643" s="27"/>
      <c r="EZ643" s="27"/>
      <c r="FA643" s="27"/>
      <c r="FB643" s="27"/>
      <c r="FC643" s="27"/>
      <c r="FD643" s="27"/>
      <c r="FE643" s="27"/>
      <c r="FF643" s="27"/>
      <c r="FG643" s="27"/>
      <c r="FH643" s="27"/>
      <c r="FI643" s="27"/>
      <c r="FJ643" s="27"/>
      <c r="FK643" s="27"/>
      <c r="FL643" s="27"/>
      <c r="FM643" s="27"/>
      <c r="FN643" s="27"/>
      <c r="FO643" s="27"/>
      <c r="FP643" s="27"/>
      <c r="FQ643" s="27"/>
      <c r="FR643" s="27"/>
      <c r="FS643" s="27"/>
      <c r="FT643" s="27"/>
      <c r="FU643" s="27"/>
      <c r="FV643" s="27"/>
      <c r="FW643" s="27"/>
      <c r="FX643" s="27"/>
      <c r="FY643" s="27"/>
      <c r="FZ643" s="27"/>
      <c r="GA643" s="27"/>
      <c r="GB643" s="27"/>
      <c r="GC643" s="27"/>
      <c r="GD643" s="27"/>
      <c r="GE643" s="27"/>
      <c r="GF643" s="27"/>
      <c r="GG643" s="27"/>
      <c r="GH643" s="27"/>
      <c r="GI643" s="27"/>
      <c r="GJ643" s="27"/>
      <c r="GK643" s="27"/>
      <c r="GL643" s="27"/>
      <c r="GM643" s="27"/>
      <c r="GN643" s="27"/>
    </row>
    <row r="644" spans="1:196" ht="30" x14ac:dyDescent="0.25">
      <c r="A644" s="17">
        <v>1</v>
      </c>
      <c r="B644" s="63" t="s">
        <v>442</v>
      </c>
      <c r="C644" s="243">
        <f>'1 уровень'!E3063</f>
        <v>0</v>
      </c>
      <c r="D644" s="243">
        <f>'1 уровень'!F3063</f>
        <v>0</v>
      </c>
      <c r="E644" s="243">
        <f>'1 уровень'!G3063</f>
        <v>0</v>
      </c>
      <c r="F644" s="244" t="e">
        <f>'1 уровень'!H3063</f>
        <v>#DIV/0!</v>
      </c>
      <c r="G644" s="311">
        <f>'1 уровень'!I3063</f>
        <v>0</v>
      </c>
      <c r="H644" s="311">
        <f>'1 уровень'!J3063</f>
        <v>0</v>
      </c>
      <c r="I644" s="281">
        <f>'1 уровень'!K3063</f>
        <v>0</v>
      </c>
      <c r="J644" s="281">
        <f>'1 уровень'!L3063</f>
        <v>0</v>
      </c>
      <c r="K644" s="281">
        <f>'1 уровень'!M3063</f>
        <v>0</v>
      </c>
      <c r="L644" s="281">
        <f>'1 уровень'!N3063</f>
        <v>0</v>
      </c>
      <c r="M644" s="281">
        <f>'1 уровень'!O3063</f>
        <v>0</v>
      </c>
      <c r="N644" s="281">
        <f>'1 уровень'!P3063</f>
        <v>0</v>
      </c>
      <c r="O644" s="267">
        <f>'1 уровень'!Q3063</f>
        <v>0</v>
      </c>
      <c r="P644" s="267">
        <f>'1 уровень'!R3063</f>
        <v>0</v>
      </c>
      <c r="Q644" s="267">
        <f>'1 уровень'!S3063</f>
        <v>0</v>
      </c>
      <c r="R644" s="267">
        <f>'1 уровень'!T3063</f>
        <v>0</v>
      </c>
      <c r="S644" s="267">
        <f>'1 уровень'!U3063</f>
        <v>0</v>
      </c>
      <c r="T644" s="267">
        <f>'1 уровень'!V3063</f>
        <v>0</v>
      </c>
      <c r="U644" s="310">
        <f>'1 уровень'!W3063</f>
        <v>0</v>
      </c>
      <c r="V644" s="267"/>
      <c r="W644" s="267"/>
      <c r="X644" s="243">
        <f>'1 уровень'!X3058</f>
        <v>0</v>
      </c>
      <c r="Y644" s="243">
        <f>'1 уровень'!Y3058</f>
        <v>0</v>
      </c>
      <c r="Z644" s="243">
        <f>'1 уровень'!Z3058</f>
        <v>0</v>
      </c>
      <c r="AA644" s="35"/>
      <c r="AB644" s="35"/>
      <c r="AC644" s="35"/>
      <c r="AD644" s="225"/>
      <c r="AE644" s="27"/>
      <c r="AF644" s="27"/>
      <c r="AG644" s="27"/>
      <c r="AH644" s="27"/>
      <c r="AI644" s="27"/>
      <c r="AJ644" s="27"/>
      <c r="AK644" s="27"/>
      <c r="AL644" s="27"/>
      <c r="AM644" s="27"/>
      <c r="AN644" s="27"/>
      <c r="AO644" s="27"/>
      <c r="AP644" s="27"/>
      <c r="AQ644" s="27"/>
      <c r="AR644" s="27"/>
      <c r="AS644" s="27"/>
      <c r="AT644" s="27"/>
      <c r="AU644" s="27"/>
      <c r="AV644" s="27"/>
      <c r="AW644" s="27"/>
      <c r="AX644" s="27"/>
      <c r="AY644" s="27"/>
      <c r="AZ644" s="27"/>
      <c r="BA644" s="27"/>
      <c r="BB644" s="27"/>
      <c r="BC644" s="27"/>
      <c r="BD644" s="27"/>
      <c r="BE644" s="27"/>
      <c r="BF644" s="27"/>
      <c r="BG644" s="27"/>
      <c r="BH644" s="27"/>
      <c r="BI644" s="27"/>
      <c r="BJ644" s="27"/>
      <c r="BK644" s="27"/>
      <c r="BL644" s="27"/>
      <c r="BM644" s="27"/>
      <c r="BN644" s="27"/>
      <c r="BO644" s="27"/>
      <c r="BP644" s="27"/>
      <c r="BQ644" s="27"/>
      <c r="BR644" s="27"/>
      <c r="BS644" s="27"/>
      <c r="BT644" s="27"/>
      <c r="BU644" s="27"/>
      <c r="BV644" s="27"/>
      <c r="BW644" s="27"/>
      <c r="BX644" s="27"/>
      <c r="BY644" s="27"/>
      <c r="BZ644" s="27"/>
      <c r="CA644" s="27"/>
      <c r="CB644" s="27"/>
      <c r="CC644" s="27"/>
      <c r="CD644" s="27"/>
      <c r="CE644" s="27"/>
      <c r="CF644" s="27"/>
      <c r="CG644" s="27"/>
      <c r="CH644" s="27"/>
      <c r="CI644" s="27"/>
      <c r="CJ644" s="27"/>
      <c r="CK644" s="27"/>
      <c r="CL644" s="27"/>
      <c r="CM644" s="27"/>
      <c r="CN644" s="27"/>
      <c r="CO644" s="27"/>
      <c r="CP644" s="27"/>
      <c r="CQ644" s="27"/>
      <c r="CR644" s="27"/>
      <c r="CS644" s="27"/>
      <c r="CT644" s="27"/>
      <c r="CU644" s="27"/>
      <c r="CV644" s="27"/>
      <c r="CW644" s="27"/>
      <c r="CX644" s="27"/>
      <c r="CY644" s="27"/>
      <c r="CZ644" s="27"/>
      <c r="DA644" s="27"/>
      <c r="DB644" s="27"/>
      <c r="DC644" s="27"/>
      <c r="DD644" s="27"/>
      <c r="DE644" s="27"/>
      <c r="DF644" s="27"/>
      <c r="DG644" s="27"/>
      <c r="DH644" s="27"/>
      <c r="DI644" s="27"/>
      <c r="DJ644" s="27"/>
      <c r="DK644" s="27"/>
      <c r="DL644" s="27"/>
      <c r="DM644" s="27"/>
      <c r="DN644" s="27"/>
      <c r="DO644" s="27"/>
      <c r="DP644" s="27"/>
      <c r="DQ644" s="27"/>
      <c r="DR644" s="27"/>
      <c r="DS644" s="27"/>
      <c r="DT644" s="27"/>
      <c r="DU644" s="27"/>
      <c r="DV644" s="27"/>
      <c r="DW644" s="27"/>
      <c r="DX644" s="27"/>
      <c r="DY644" s="27"/>
      <c r="DZ644" s="27"/>
      <c r="EA644" s="27"/>
      <c r="EB644" s="27"/>
      <c r="EC644" s="27"/>
      <c r="ED644" s="27"/>
      <c r="EE644" s="27"/>
      <c r="EF644" s="27"/>
      <c r="EG644" s="27"/>
      <c r="EH644" s="27"/>
      <c r="EI644" s="27"/>
      <c r="EJ644" s="27"/>
      <c r="EK644" s="27"/>
      <c r="EL644" s="27"/>
      <c r="EM644" s="27"/>
      <c r="EN644" s="27"/>
      <c r="EO644" s="27"/>
      <c r="EP644" s="27"/>
      <c r="EQ644" s="27"/>
      <c r="ER644" s="27"/>
      <c r="ES644" s="27"/>
      <c r="ET644" s="27"/>
      <c r="EU644" s="27"/>
      <c r="EV644" s="27"/>
      <c r="EW644" s="27"/>
      <c r="EX644" s="27"/>
      <c r="EY644" s="27"/>
      <c r="EZ644" s="27"/>
      <c r="FA644" s="27"/>
      <c r="FB644" s="27"/>
      <c r="FC644" s="27"/>
      <c r="FD644" s="27"/>
      <c r="FE644" s="27"/>
      <c r="FF644" s="27"/>
      <c r="FG644" s="27"/>
      <c r="FH644" s="27"/>
      <c r="FI644" s="27"/>
      <c r="FJ644" s="27"/>
      <c r="FK644" s="27"/>
      <c r="FL644" s="27"/>
      <c r="FM644" s="27"/>
      <c r="FN644" s="27"/>
      <c r="FO644" s="27"/>
      <c r="FP644" s="27"/>
      <c r="FQ644" s="27"/>
      <c r="FR644" s="27"/>
      <c r="FS644" s="27"/>
      <c r="FT644" s="27"/>
      <c r="FU644" s="27"/>
      <c r="FV644" s="27"/>
      <c r="FW644" s="27"/>
      <c r="FX644" s="27"/>
      <c r="FY644" s="27"/>
      <c r="FZ644" s="27"/>
      <c r="GA644" s="27"/>
      <c r="GB644" s="27"/>
      <c r="GC644" s="27"/>
      <c r="GD644" s="27"/>
      <c r="GE644" s="27"/>
      <c r="GF644" s="27"/>
      <c r="GG644" s="27"/>
      <c r="GH644" s="27"/>
      <c r="GI644" s="27"/>
      <c r="GJ644" s="27"/>
      <c r="GK644" s="27"/>
      <c r="GL644" s="27"/>
      <c r="GM644" s="27"/>
      <c r="GN644" s="27"/>
    </row>
    <row r="645" spans="1:196" ht="60" x14ac:dyDescent="0.25">
      <c r="A645" s="17">
        <v>1</v>
      </c>
      <c r="B645" s="63" t="s">
        <v>443</v>
      </c>
      <c r="C645" s="243">
        <f>'1 уровень'!E3064</f>
        <v>0</v>
      </c>
      <c r="D645" s="243">
        <f>'1 уровень'!F3064</f>
        <v>0</v>
      </c>
      <c r="E645" s="243">
        <f>'1 уровень'!G3064</f>
        <v>0</v>
      </c>
      <c r="F645" s="244" t="e">
        <f>'1 уровень'!H3064</f>
        <v>#DIV/0!</v>
      </c>
      <c r="G645" s="311">
        <f>'1 уровень'!I3064</f>
        <v>0</v>
      </c>
      <c r="H645" s="311">
        <f>'1 уровень'!J3064</f>
        <v>0</v>
      </c>
      <c r="I645" s="281">
        <f>'1 уровень'!K3064</f>
        <v>0</v>
      </c>
      <c r="J645" s="281">
        <f>'1 уровень'!L3064</f>
        <v>0</v>
      </c>
      <c r="K645" s="281">
        <f>'1 уровень'!M3064</f>
        <v>0</v>
      </c>
      <c r="L645" s="281">
        <f>'1 уровень'!N3064</f>
        <v>0</v>
      </c>
      <c r="M645" s="281">
        <f>'1 уровень'!O3064</f>
        <v>0</v>
      </c>
      <c r="N645" s="281">
        <f>'1 уровень'!P3064</f>
        <v>0</v>
      </c>
      <c r="O645" s="267">
        <f>'1 уровень'!Q3064</f>
        <v>0</v>
      </c>
      <c r="P645" s="267">
        <f>'1 уровень'!R3064</f>
        <v>0</v>
      </c>
      <c r="Q645" s="267">
        <f>'1 уровень'!S3064</f>
        <v>0</v>
      </c>
      <c r="R645" s="267">
        <f>'1 уровень'!T3064</f>
        <v>0</v>
      </c>
      <c r="S645" s="267">
        <f>'1 уровень'!U3064</f>
        <v>0</v>
      </c>
      <c r="T645" s="267">
        <f>'1 уровень'!V3064</f>
        <v>0</v>
      </c>
      <c r="U645" s="310">
        <f>'1 уровень'!W3064</f>
        <v>0</v>
      </c>
      <c r="V645" s="267"/>
      <c r="W645" s="267"/>
      <c r="X645" s="243"/>
      <c r="Y645" s="243"/>
      <c r="Z645" s="243"/>
      <c r="AA645" s="35"/>
      <c r="AB645" s="35"/>
      <c r="AC645" s="35"/>
      <c r="AD645" s="225"/>
      <c r="AE645" s="27"/>
      <c r="AF645" s="27"/>
      <c r="AG645" s="27"/>
      <c r="AH645" s="27"/>
      <c r="AI645" s="27"/>
      <c r="AJ645" s="27"/>
      <c r="AK645" s="27"/>
      <c r="AL645" s="27"/>
      <c r="AM645" s="27"/>
      <c r="AN645" s="27"/>
      <c r="AO645" s="27"/>
      <c r="AP645" s="27"/>
      <c r="AQ645" s="27"/>
      <c r="AR645" s="27"/>
      <c r="AS645" s="27"/>
      <c r="AT645" s="27"/>
      <c r="AU645" s="27"/>
      <c r="AV645" s="27"/>
      <c r="AW645" s="27"/>
      <c r="AX645" s="27"/>
      <c r="AY645" s="27"/>
      <c r="AZ645" s="27"/>
      <c r="BA645" s="27"/>
      <c r="BB645" s="27"/>
      <c r="BC645" s="27"/>
      <c r="BD645" s="27"/>
      <c r="BE645" s="27"/>
      <c r="BF645" s="27"/>
      <c r="BG645" s="27"/>
      <c r="BH645" s="27"/>
      <c r="BI645" s="27"/>
      <c r="BJ645" s="27"/>
      <c r="BK645" s="27"/>
      <c r="BL645" s="27"/>
      <c r="BM645" s="27"/>
      <c r="BN645" s="27"/>
      <c r="BO645" s="27"/>
      <c r="BP645" s="27"/>
      <c r="BQ645" s="27"/>
      <c r="BR645" s="27"/>
      <c r="BS645" s="27"/>
      <c r="BT645" s="27"/>
      <c r="BU645" s="27"/>
      <c r="BV645" s="27"/>
      <c r="BW645" s="27"/>
      <c r="BX645" s="27"/>
      <c r="BY645" s="27"/>
      <c r="BZ645" s="27"/>
      <c r="CA645" s="27"/>
      <c r="CB645" s="27"/>
      <c r="CC645" s="27"/>
      <c r="CD645" s="27"/>
      <c r="CE645" s="27"/>
      <c r="CF645" s="27"/>
      <c r="CG645" s="27"/>
      <c r="CH645" s="27"/>
      <c r="CI645" s="27"/>
      <c r="CJ645" s="27"/>
      <c r="CK645" s="27"/>
      <c r="CL645" s="27"/>
      <c r="CM645" s="27"/>
      <c r="CN645" s="27"/>
      <c r="CO645" s="27"/>
      <c r="CP645" s="27"/>
      <c r="CQ645" s="27"/>
      <c r="CR645" s="27"/>
      <c r="CS645" s="27"/>
      <c r="CT645" s="27"/>
      <c r="CU645" s="27"/>
      <c r="CV645" s="27"/>
      <c r="CW645" s="27"/>
      <c r="CX645" s="27"/>
      <c r="CY645" s="27"/>
      <c r="CZ645" s="27"/>
      <c r="DA645" s="27"/>
      <c r="DB645" s="27"/>
      <c r="DC645" s="27"/>
      <c r="DD645" s="27"/>
      <c r="DE645" s="27"/>
      <c r="DF645" s="27"/>
      <c r="DG645" s="27"/>
      <c r="DH645" s="27"/>
      <c r="DI645" s="27"/>
      <c r="DJ645" s="27"/>
      <c r="DK645" s="27"/>
      <c r="DL645" s="27"/>
      <c r="DM645" s="27"/>
      <c r="DN645" s="27"/>
      <c r="DO645" s="27"/>
      <c r="DP645" s="27"/>
      <c r="DQ645" s="27"/>
      <c r="DR645" s="27"/>
      <c r="DS645" s="27"/>
      <c r="DT645" s="27"/>
      <c r="DU645" s="27"/>
      <c r="DV645" s="27"/>
      <c r="DW645" s="27"/>
      <c r="DX645" s="27"/>
      <c r="DY645" s="27"/>
      <c r="DZ645" s="27"/>
      <c r="EA645" s="27"/>
      <c r="EB645" s="27"/>
      <c r="EC645" s="27"/>
      <c r="ED645" s="27"/>
      <c r="EE645" s="27"/>
      <c r="EF645" s="27"/>
      <c r="EG645" s="27"/>
      <c r="EH645" s="27"/>
      <c r="EI645" s="27"/>
      <c r="EJ645" s="27"/>
      <c r="EK645" s="27"/>
      <c r="EL645" s="27"/>
      <c r="EM645" s="27"/>
      <c r="EN645" s="27"/>
      <c r="EO645" s="27"/>
      <c r="EP645" s="27"/>
      <c r="EQ645" s="27"/>
      <c r="ER645" s="27"/>
      <c r="ES645" s="27"/>
      <c r="ET645" s="27"/>
      <c r="EU645" s="27"/>
      <c r="EV645" s="27"/>
      <c r="EW645" s="27"/>
      <c r="EX645" s="27"/>
      <c r="EY645" s="27"/>
      <c r="EZ645" s="27"/>
      <c r="FA645" s="27"/>
      <c r="FB645" s="27"/>
      <c r="FC645" s="27"/>
      <c r="FD645" s="27"/>
      <c r="FE645" s="27"/>
      <c r="FF645" s="27"/>
      <c r="FG645" s="27"/>
      <c r="FH645" s="27"/>
      <c r="FI645" s="27"/>
      <c r="FJ645" s="27"/>
      <c r="FK645" s="27"/>
      <c r="FL645" s="27"/>
      <c r="FM645" s="27"/>
      <c r="FN645" s="27"/>
      <c r="FO645" s="27"/>
      <c r="FP645" s="27"/>
      <c r="FQ645" s="27"/>
      <c r="FR645" s="27"/>
      <c r="FS645" s="27"/>
      <c r="FT645" s="27"/>
      <c r="FU645" s="27"/>
      <c r="FV645" s="27"/>
      <c r="FW645" s="27"/>
      <c r="FX645" s="27"/>
      <c r="FY645" s="27"/>
      <c r="FZ645" s="27"/>
      <c r="GA645" s="27"/>
      <c r="GB645" s="27"/>
      <c r="GC645" s="27"/>
      <c r="GD645" s="27"/>
      <c r="GE645" s="27"/>
      <c r="GF645" s="27"/>
      <c r="GG645" s="27"/>
      <c r="GH645" s="27"/>
      <c r="GI645" s="27"/>
      <c r="GJ645" s="27"/>
      <c r="GK645" s="27"/>
      <c r="GL645" s="27"/>
      <c r="GM645" s="27"/>
      <c r="GN645" s="27"/>
    </row>
    <row r="646" spans="1:196" ht="45" x14ac:dyDescent="0.25">
      <c r="A646" s="17">
        <v>1</v>
      </c>
      <c r="B646" s="63" t="s">
        <v>444</v>
      </c>
      <c r="C646" s="243">
        <f>'1 уровень'!E3065</f>
        <v>0</v>
      </c>
      <c r="D646" s="243">
        <f>'1 уровень'!F3065</f>
        <v>0</v>
      </c>
      <c r="E646" s="243">
        <f>'1 уровень'!G3065</f>
        <v>0</v>
      </c>
      <c r="F646" s="244" t="e">
        <f>'1 уровень'!H3065</f>
        <v>#DIV/0!</v>
      </c>
      <c r="G646" s="311">
        <f>'1 уровень'!I3065</f>
        <v>0</v>
      </c>
      <c r="H646" s="311">
        <f>'1 уровень'!J3065</f>
        <v>0</v>
      </c>
      <c r="I646" s="281">
        <f>'1 уровень'!K3065</f>
        <v>0</v>
      </c>
      <c r="J646" s="281">
        <f>'1 уровень'!L3065</f>
        <v>0</v>
      </c>
      <c r="K646" s="281">
        <f>'1 уровень'!M3065</f>
        <v>0</v>
      </c>
      <c r="L646" s="281">
        <f>'1 уровень'!N3065</f>
        <v>0</v>
      </c>
      <c r="M646" s="281">
        <f>'1 уровень'!O3065</f>
        <v>0</v>
      </c>
      <c r="N646" s="281">
        <f>'1 уровень'!P3065</f>
        <v>0</v>
      </c>
      <c r="O646" s="267">
        <f>'1 уровень'!Q3065</f>
        <v>0</v>
      </c>
      <c r="P646" s="267">
        <f>'1 уровень'!R3065</f>
        <v>0</v>
      </c>
      <c r="Q646" s="267">
        <f>'1 уровень'!S3065</f>
        <v>0</v>
      </c>
      <c r="R646" s="267">
        <f>'1 уровень'!T3065</f>
        <v>0</v>
      </c>
      <c r="S646" s="267">
        <f>'1 уровень'!U3065</f>
        <v>0</v>
      </c>
      <c r="T646" s="267">
        <f>'1 уровень'!V3065</f>
        <v>0</v>
      </c>
      <c r="U646" s="310">
        <f>'1 уровень'!W3065</f>
        <v>0</v>
      </c>
      <c r="V646" s="267"/>
      <c r="W646" s="267"/>
      <c r="X646" s="243">
        <f>'1 уровень'!X3060</f>
        <v>0</v>
      </c>
      <c r="Y646" s="243">
        <f>'1 уровень'!Y3060</f>
        <v>0</v>
      </c>
      <c r="Z646" s="243">
        <f>'1 уровень'!Z3060</f>
        <v>0</v>
      </c>
      <c r="AA646" s="35"/>
      <c r="AB646" s="35"/>
      <c r="AC646" s="35"/>
      <c r="AD646" s="225"/>
      <c r="AE646" s="27"/>
      <c r="AF646" s="27"/>
      <c r="AG646" s="27"/>
      <c r="AH646" s="27"/>
      <c r="AI646" s="27"/>
      <c r="AJ646" s="27"/>
      <c r="AK646" s="27"/>
      <c r="AL646" s="27"/>
      <c r="AM646" s="27"/>
      <c r="AN646" s="27"/>
      <c r="AO646" s="27"/>
      <c r="AP646" s="27"/>
      <c r="AQ646" s="27"/>
      <c r="AR646" s="27"/>
      <c r="AS646" s="27"/>
      <c r="AT646" s="27"/>
      <c r="AU646" s="27"/>
      <c r="AV646" s="27"/>
      <c r="AW646" s="27"/>
      <c r="AX646" s="27"/>
      <c r="AY646" s="27"/>
      <c r="AZ646" s="27"/>
      <c r="BA646" s="27"/>
      <c r="BB646" s="27"/>
      <c r="BC646" s="27"/>
      <c r="BD646" s="27"/>
      <c r="BE646" s="27"/>
      <c r="BF646" s="27"/>
      <c r="BG646" s="27"/>
      <c r="BH646" s="27"/>
      <c r="BI646" s="27"/>
      <c r="BJ646" s="27"/>
      <c r="BK646" s="27"/>
      <c r="BL646" s="27"/>
      <c r="BM646" s="27"/>
      <c r="BN646" s="27"/>
      <c r="BO646" s="27"/>
      <c r="BP646" s="27"/>
      <c r="BQ646" s="27"/>
      <c r="BR646" s="27"/>
      <c r="BS646" s="27"/>
      <c r="BT646" s="27"/>
      <c r="BU646" s="27"/>
      <c r="BV646" s="27"/>
      <c r="BW646" s="27"/>
      <c r="BX646" s="27"/>
      <c r="BY646" s="27"/>
      <c r="BZ646" s="27"/>
      <c r="CA646" s="27"/>
      <c r="CB646" s="27"/>
      <c r="CC646" s="27"/>
      <c r="CD646" s="27"/>
      <c r="CE646" s="27"/>
      <c r="CF646" s="27"/>
      <c r="CG646" s="27"/>
      <c r="CH646" s="27"/>
      <c r="CI646" s="27"/>
      <c r="CJ646" s="27"/>
      <c r="CK646" s="27"/>
      <c r="CL646" s="27"/>
      <c r="CM646" s="27"/>
      <c r="CN646" s="27"/>
      <c r="CO646" s="27"/>
      <c r="CP646" s="27"/>
      <c r="CQ646" s="27"/>
      <c r="CR646" s="27"/>
      <c r="CS646" s="27"/>
      <c r="CT646" s="27"/>
      <c r="CU646" s="27"/>
      <c r="CV646" s="27"/>
      <c r="CW646" s="27"/>
      <c r="CX646" s="27"/>
      <c r="CY646" s="27"/>
      <c r="CZ646" s="27"/>
      <c r="DA646" s="27"/>
      <c r="DB646" s="27"/>
      <c r="DC646" s="27"/>
      <c r="DD646" s="27"/>
      <c r="DE646" s="27"/>
      <c r="DF646" s="27"/>
      <c r="DG646" s="27"/>
      <c r="DH646" s="27"/>
      <c r="DI646" s="27"/>
      <c r="DJ646" s="27"/>
      <c r="DK646" s="27"/>
      <c r="DL646" s="27"/>
      <c r="DM646" s="27"/>
      <c r="DN646" s="27"/>
      <c r="DO646" s="27"/>
      <c r="DP646" s="27"/>
      <c r="DQ646" s="27"/>
      <c r="DR646" s="27"/>
      <c r="DS646" s="27"/>
      <c r="DT646" s="27"/>
      <c r="DU646" s="27"/>
      <c r="DV646" s="27"/>
      <c r="DW646" s="27"/>
      <c r="DX646" s="27"/>
      <c r="DY646" s="27"/>
      <c r="DZ646" s="27"/>
      <c r="EA646" s="27"/>
      <c r="EB646" s="27"/>
      <c r="EC646" s="27"/>
      <c r="ED646" s="27"/>
      <c r="EE646" s="27"/>
      <c r="EF646" s="27"/>
      <c r="EG646" s="27"/>
      <c r="EH646" s="27"/>
      <c r="EI646" s="27"/>
      <c r="EJ646" s="27"/>
      <c r="EK646" s="27"/>
      <c r="EL646" s="27"/>
      <c r="EM646" s="27"/>
      <c r="EN646" s="27"/>
      <c r="EO646" s="27"/>
      <c r="EP646" s="27"/>
      <c r="EQ646" s="27"/>
      <c r="ER646" s="27"/>
      <c r="ES646" s="27"/>
      <c r="ET646" s="27"/>
      <c r="EU646" s="27"/>
      <c r="EV646" s="27"/>
      <c r="EW646" s="27"/>
      <c r="EX646" s="27"/>
      <c r="EY646" s="27"/>
      <c r="EZ646" s="27"/>
      <c r="FA646" s="27"/>
      <c r="FB646" s="27"/>
      <c r="FC646" s="27"/>
      <c r="FD646" s="27"/>
      <c r="FE646" s="27"/>
      <c r="FF646" s="27"/>
      <c r="FG646" s="27"/>
      <c r="FH646" s="27"/>
      <c r="FI646" s="27"/>
      <c r="FJ646" s="27"/>
      <c r="FK646" s="27"/>
      <c r="FL646" s="27"/>
      <c r="FM646" s="27"/>
      <c r="FN646" s="27"/>
      <c r="FO646" s="27"/>
      <c r="FP646" s="27"/>
      <c r="FQ646" s="27"/>
      <c r="FR646" s="27"/>
      <c r="FS646" s="27"/>
      <c r="FT646" s="27"/>
      <c r="FU646" s="27"/>
      <c r="FV646" s="27"/>
      <c r="FW646" s="27"/>
      <c r="FX646" s="27"/>
      <c r="FY646" s="27"/>
      <c r="FZ646" s="27"/>
      <c r="GA646" s="27"/>
      <c r="GB646" s="27"/>
      <c r="GC646" s="27"/>
      <c r="GD646" s="27"/>
      <c r="GE646" s="27"/>
      <c r="GF646" s="27"/>
      <c r="GG646" s="27"/>
      <c r="GH646" s="27"/>
      <c r="GI646" s="27"/>
      <c r="GJ646" s="27"/>
      <c r="GK646" s="27"/>
      <c r="GL646" s="27"/>
      <c r="GM646" s="27"/>
      <c r="GN646" s="27"/>
    </row>
    <row r="647" spans="1:196" ht="29.25" x14ac:dyDescent="0.25">
      <c r="A647" s="17">
        <v>1</v>
      </c>
      <c r="B647" s="101" t="s">
        <v>404</v>
      </c>
      <c r="C647" s="243">
        <f>'1 уровень'!E3066</f>
        <v>0</v>
      </c>
      <c r="D647" s="243">
        <f>'1 уровень'!F3066</f>
        <v>0</v>
      </c>
      <c r="E647" s="243">
        <f>'1 уровень'!G3066</f>
        <v>0</v>
      </c>
      <c r="F647" s="244" t="e">
        <f>'1 уровень'!H3066</f>
        <v>#DIV/0!</v>
      </c>
      <c r="G647" s="311">
        <f>'1 уровень'!I3066</f>
        <v>0</v>
      </c>
      <c r="H647" s="311">
        <f>'1 уровень'!J3066</f>
        <v>0</v>
      </c>
      <c r="I647" s="281">
        <f>'1 уровень'!K3066</f>
        <v>0</v>
      </c>
      <c r="J647" s="281">
        <f>'1 уровень'!L3066</f>
        <v>0</v>
      </c>
      <c r="K647" s="281">
        <f>'1 уровень'!M3066</f>
        <v>0</v>
      </c>
      <c r="L647" s="281">
        <f>'1 уровень'!N3066</f>
        <v>0</v>
      </c>
      <c r="M647" s="281">
        <f>'1 уровень'!O3066</f>
        <v>0</v>
      </c>
      <c r="N647" s="281">
        <f>'1 уровень'!P3066</f>
        <v>0</v>
      </c>
      <c r="O647" s="267">
        <f>'1 уровень'!Q3066</f>
        <v>0</v>
      </c>
      <c r="P647" s="267">
        <f>'1 уровень'!R3066</f>
        <v>0</v>
      </c>
      <c r="Q647" s="267">
        <f>'1 уровень'!S3066</f>
        <v>0</v>
      </c>
      <c r="R647" s="267">
        <f>'1 уровень'!T3066</f>
        <v>0</v>
      </c>
      <c r="S647" s="267">
        <f>'1 уровень'!U3066</f>
        <v>0</v>
      </c>
      <c r="T647" s="267">
        <f>'1 уровень'!V3066</f>
        <v>0</v>
      </c>
      <c r="U647" s="310">
        <f>'1 уровень'!W3066</f>
        <v>0</v>
      </c>
      <c r="V647" s="267"/>
      <c r="W647" s="267"/>
      <c r="X647" s="243">
        <f>'1 уровень'!X3061</f>
        <v>0</v>
      </c>
      <c r="Y647" s="243">
        <f>'1 уровень'!Y3061</f>
        <v>0</v>
      </c>
      <c r="Z647" s="243">
        <f>'1 уровень'!Z3061</f>
        <v>0</v>
      </c>
      <c r="AA647" s="35"/>
      <c r="AB647" s="35"/>
      <c r="AC647" s="35"/>
      <c r="AD647" s="225"/>
      <c r="AE647" s="27"/>
      <c r="AF647" s="27"/>
      <c r="AG647" s="27"/>
      <c r="AH647" s="27"/>
      <c r="AI647" s="27"/>
      <c r="AJ647" s="27"/>
      <c r="AK647" s="27"/>
      <c r="AL647" s="27"/>
      <c r="AM647" s="27"/>
      <c r="AN647" s="27"/>
      <c r="AO647" s="27"/>
      <c r="AP647" s="27"/>
      <c r="AQ647" s="27"/>
      <c r="AR647" s="27"/>
      <c r="AS647" s="27"/>
      <c r="AT647" s="27"/>
      <c r="AU647" s="27"/>
      <c r="AV647" s="27"/>
      <c r="AW647" s="27"/>
      <c r="AX647" s="27"/>
      <c r="AY647" s="27"/>
      <c r="AZ647" s="27"/>
      <c r="BA647" s="27"/>
      <c r="BB647" s="27"/>
      <c r="BC647" s="27"/>
      <c r="BD647" s="27"/>
      <c r="BE647" s="27"/>
      <c r="BF647" s="27"/>
      <c r="BG647" s="27"/>
      <c r="BH647" s="27"/>
      <c r="BI647" s="27"/>
      <c r="BJ647" s="27"/>
      <c r="BK647" s="27"/>
      <c r="BL647" s="27"/>
      <c r="BM647" s="27"/>
      <c r="BN647" s="27"/>
      <c r="BO647" s="27"/>
      <c r="BP647" s="27"/>
      <c r="BQ647" s="27"/>
      <c r="BR647" s="27"/>
      <c r="BS647" s="27"/>
      <c r="BT647" s="27"/>
      <c r="BU647" s="27"/>
      <c r="BV647" s="27"/>
      <c r="BW647" s="27"/>
      <c r="BX647" s="27"/>
      <c r="BY647" s="27"/>
      <c r="BZ647" s="27"/>
      <c r="CA647" s="27"/>
      <c r="CB647" s="27"/>
      <c r="CC647" s="27"/>
      <c r="CD647" s="27"/>
      <c r="CE647" s="27"/>
      <c r="CF647" s="27"/>
      <c r="CG647" s="27"/>
      <c r="CH647" s="27"/>
      <c r="CI647" s="27"/>
      <c r="CJ647" s="27"/>
      <c r="CK647" s="27"/>
      <c r="CL647" s="27"/>
      <c r="CM647" s="27"/>
      <c r="CN647" s="27"/>
      <c r="CO647" s="27"/>
      <c r="CP647" s="27"/>
      <c r="CQ647" s="27"/>
      <c r="CR647" s="27"/>
      <c r="CS647" s="27"/>
      <c r="CT647" s="27"/>
      <c r="CU647" s="27"/>
      <c r="CV647" s="27"/>
      <c r="CW647" s="27"/>
      <c r="CX647" s="27"/>
      <c r="CY647" s="27"/>
      <c r="CZ647" s="27"/>
      <c r="DA647" s="27"/>
      <c r="DB647" s="27"/>
      <c r="DC647" s="27"/>
      <c r="DD647" s="27"/>
      <c r="DE647" s="27"/>
      <c r="DF647" s="27"/>
      <c r="DG647" s="27"/>
      <c r="DH647" s="27"/>
      <c r="DI647" s="27"/>
      <c r="DJ647" s="27"/>
      <c r="DK647" s="27"/>
      <c r="DL647" s="27"/>
      <c r="DM647" s="27"/>
      <c r="DN647" s="27"/>
      <c r="DO647" s="27"/>
      <c r="DP647" s="27"/>
      <c r="DQ647" s="27"/>
      <c r="DR647" s="27"/>
      <c r="DS647" s="27"/>
      <c r="DT647" s="27"/>
      <c r="DU647" s="27"/>
      <c r="DV647" s="27"/>
      <c r="DW647" s="27"/>
      <c r="DX647" s="27"/>
      <c r="DY647" s="27"/>
      <c r="DZ647" s="27"/>
      <c r="EA647" s="27"/>
      <c r="EB647" s="27"/>
      <c r="EC647" s="27"/>
      <c r="ED647" s="27"/>
      <c r="EE647" s="27"/>
      <c r="EF647" s="27"/>
      <c r="EG647" s="27"/>
      <c r="EH647" s="27"/>
      <c r="EI647" s="27"/>
      <c r="EJ647" s="27"/>
      <c r="EK647" s="27"/>
      <c r="EL647" s="27"/>
      <c r="EM647" s="27"/>
      <c r="EN647" s="27"/>
      <c r="EO647" s="27"/>
      <c r="EP647" s="27"/>
      <c r="EQ647" s="27"/>
      <c r="ER647" s="27"/>
      <c r="ES647" s="27"/>
      <c r="ET647" s="27"/>
      <c r="EU647" s="27"/>
      <c r="EV647" s="27"/>
      <c r="EW647" s="27"/>
      <c r="EX647" s="27"/>
      <c r="EY647" s="27"/>
      <c r="EZ647" s="27"/>
      <c r="FA647" s="27"/>
      <c r="FB647" s="27"/>
      <c r="FC647" s="27"/>
      <c r="FD647" s="27"/>
      <c r="FE647" s="27"/>
      <c r="FF647" s="27"/>
      <c r="FG647" s="27"/>
      <c r="FH647" s="27"/>
      <c r="FI647" s="27"/>
      <c r="FJ647" s="27"/>
      <c r="FK647" s="27"/>
      <c r="FL647" s="27"/>
      <c r="FM647" s="27"/>
      <c r="FN647" s="27"/>
      <c r="FO647" s="27"/>
      <c r="FP647" s="27"/>
      <c r="FQ647" s="27"/>
      <c r="FR647" s="27"/>
      <c r="FS647" s="27"/>
      <c r="FT647" s="27"/>
      <c r="FU647" s="27"/>
      <c r="FV647" s="27"/>
      <c r="FW647" s="27"/>
      <c r="FX647" s="27"/>
      <c r="FY647" s="27"/>
      <c r="FZ647" s="27"/>
      <c r="GA647" s="27"/>
      <c r="GB647" s="27"/>
      <c r="GC647" s="27"/>
      <c r="GD647" s="27"/>
      <c r="GE647" s="27"/>
      <c r="GF647" s="27"/>
      <c r="GG647" s="27"/>
      <c r="GH647" s="27"/>
      <c r="GI647" s="27"/>
      <c r="GJ647" s="27"/>
      <c r="GK647" s="27"/>
      <c r="GL647" s="27"/>
      <c r="GM647" s="27"/>
      <c r="GN647" s="27"/>
    </row>
    <row r="648" spans="1:196" x14ac:dyDescent="0.25">
      <c r="A648" s="17">
        <v>1</v>
      </c>
      <c r="B648" s="63" t="s">
        <v>389</v>
      </c>
      <c r="C648" s="243">
        <f>'1 уровень'!E3067</f>
        <v>0</v>
      </c>
      <c r="D648" s="243">
        <f>'1 уровень'!F3067</f>
        <v>0</v>
      </c>
      <c r="E648" s="243">
        <f>'1 уровень'!G3067</f>
        <v>0</v>
      </c>
      <c r="F648" s="244">
        <f>'1 уровень'!H3067</f>
        <v>0</v>
      </c>
      <c r="G648" s="311">
        <f>'1 уровень'!I3067</f>
        <v>0</v>
      </c>
      <c r="H648" s="311">
        <f>'1 уровень'!J3067</f>
        <v>0</v>
      </c>
      <c r="I648" s="281">
        <f>'1 уровень'!K3067</f>
        <v>0</v>
      </c>
      <c r="J648" s="281">
        <f>'1 уровень'!L3067</f>
        <v>0</v>
      </c>
      <c r="K648" s="281">
        <f>'1 уровень'!M3067</f>
        <v>0</v>
      </c>
      <c r="L648" s="281">
        <f>'1 уровень'!N3067</f>
        <v>0</v>
      </c>
      <c r="M648" s="281">
        <f>'1 уровень'!O3067</f>
        <v>0</v>
      </c>
      <c r="N648" s="281">
        <f>'1 уровень'!P3067</f>
        <v>0</v>
      </c>
      <c r="O648" s="267">
        <f>'1 уровень'!Q3067</f>
        <v>0</v>
      </c>
      <c r="P648" s="267">
        <f>'1 уровень'!R3067</f>
        <v>0</v>
      </c>
      <c r="Q648" s="267">
        <f>'1 уровень'!S3067</f>
        <v>0</v>
      </c>
      <c r="R648" s="267">
        <f>'1 уровень'!T3067</f>
        <v>0</v>
      </c>
      <c r="S648" s="267">
        <f>'1 уровень'!U3067</f>
        <v>0</v>
      </c>
      <c r="T648" s="267">
        <f>'1 уровень'!V3067</f>
        <v>0</v>
      </c>
      <c r="U648" s="310">
        <f>'1 уровень'!W3067</f>
        <v>0</v>
      </c>
      <c r="V648" s="267"/>
      <c r="W648" s="267"/>
      <c r="X648" s="243">
        <f>'1 уровень'!X3062</f>
        <v>0</v>
      </c>
      <c r="Y648" s="243">
        <f>'1 уровень'!Y3062</f>
        <v>0</v>
      </c>
      <c r="Z648" s="243">
        <f>'1 уровень'!Z3062</f>
        <v>0</v>
      </c>
      <c r="AA648" s="35"/>
      <c r="AB648" s="35"/>
      <c r="AC648" s="35"/>
      <c r="AD648" s="225"/>
      <c r="AE648" s="27"/>
      <c r="AF648" s="27"/>
      <c r="AG648" s="27"/>
      <c r="AH648" s="27"/>
      <c r="AI648" s="27"/>
      <c r="AJ648" s="27"/>
      <c r="AK648" s="27"/>
      <c r="AL648" s="27"/>
      <c r="AM648" s="27"/>
      <c r="AN648" s="27"/>
      <c r="AO648" s="27"/>
      <c r="AP648" s="27"/>
      <c r="AQ648" s="27"/>
      <c r="AR648" s="27"/>
      <c r="AS648" s="27"/>
      <c r="AT648" s="27"/>
      <c r="AU648" s="27"/>
      <c r="AV648" s="27"/>
      <c r="AW648" s="27"/>
      <c r="AX648" s="27"/>
      <c r="AY648" s="27"/>
      <c r="AZ648" s="27"/>
      <c r="BA648" s="27"/>
      <c r="BB648" s="27"/>
      <c r="BC648" s="27"/>
      <c r="BD648" s="27"/>
      <c r="BE648" s="27"/>
      <c r="BF648" s="27"/>
      <c r="BG648" s="27"/>
      <c r="BH648" s="27"/>
      <c r="BI648" s="27"/>
      <c r="BJ648" s="27"/>
      <c r="BK648" s="27"/>
      <c r="BL648" s="27"/>
      <c r="BM648" s="27"/>
      <c r="BN648" s="27"/>
      <c r="BO648" s="27"/>
      <c r="BP648" s="27"/>
      <c r="BQ648" s="27"/>
      <c r="BR648" s="27"/>
      <c r="BS648" s="27"/>
      <c r="BT648" s="27"/>
      <c r="BU648" s="27"/>
      <c r="BV648" s="27"/>
      <c r="BW648" s="27"/>
      <c r="BX648" s="27"/>
      <c r="BY648" s="27"/>
      <c r="BZ648" s="27"/>
      <c r="CA648" s="27"/>
      <c r="CB648" s="27"/>
      <c r="CC648" s="27"/>
      <c r="CD648" s="27"/>
      <c r="CE648" s="27"/>
      <c r="CF648" s="27"/>
      <c r="CG648" s="27"/>
      <c r="CH648" s="27"/>
      <c r="CI648" s="27"/>
      <c r="CJ648" s="27"/>
      <c r="CK648" s="27"/>
      <c r="CL648" s="27"/>
      <c r="CM648" s="27"/>
      <c r="CN648" s="27"/>
      <c r="CO648" s="27"/>
      <c r="CP648" s="27"/>
      <c r="CQ648" s="27"/>
      <c r="CR648" s="27"/>
      <c r="CS648" s="27"/>
      <c r="CT648" s="27"/>
      <c r="CU648" s="27"/>
      <c r="CV648" s="27"/>
      <c r="CW648" s="27"/>
      <c r="CX648" s="27"/>
      <c r="CY648" s="27"/>
      <c r="CZ648" s="27"/>
      <c r="DA648" s="27"/>
      <c r="DB648" s="27"/>
      <c r="DC648" s="27"/>
      <c r="DD648" s="27"/>
      <c r="DE648" s="27"/>
      <c r="DF648" s="27"/>
      <c r="DG648" s="27"/>
      <c r="DH648" s="27"/>
      <c r="DI648" s="27"/>
      <c r="DJ648" s="27"/>
      <c r="DK648" s="27"/>
      <c r="DL648" s="27"/>
      <c r="DM648" s="27"/>
      <c r="DN648" s="27"/>
      <c r="DO648" s="27"/>
      <c r="DP648" s="27"/>
      <c r="DQ648" s="27"/>
      <c r="DR648" s="27"/>
      <c r="DS648" s="27"/>
      <c r="DT648" s="27"/>
      <c r="DU648" s="27"/>
      <c r="DV648" s="27"/>
      <c r="DW648" s="27"/>
      <c r="DX648" s="27"/>
      <c r="DY648" s="27"/>
      <c r="DZ648" s="27"/>
      <c r="EA648" s="27"/>
      <c r="EB648" s="27"/>
      <c r="EC648" s="27"/>
      <c r="ED648" s="27"/>
      <c r="EE648" s="27"/>
      <c r="EF648" s="27"/>
      <c r="EG648" s="27"/>
      <c r="EH648" s="27"/>
      <c r="EI648" s="27"/>
      <c r="EJ648" s="27"/>
      <c r="EK648" s="27"/>
      <c r="EL648" s="27"/>
      <c r="EM648" s="27"/>
      <c r="EN648" s="27"/>
      <c r="EO648" s="27"/>
      <c r="EP648" s="27"/>
      <c r="EQ648" s="27"/>
      <c r="ER648" s="27"/>
      <c r="ES648" s="27"/>
      <c r="ET648" s="27"/>
      <c r="EU648" s="27"/>
      <c r="EV648" s="27"/>
      <c r="EW648" s="27"/>
      <c r="EX648" s="27"/>
      <c r="EY648" s="27"/>
      <c r="EZ648" s="27"/>
      <c r="FA648" s="27"/>
      <c r="FB648" s="27"/>
      <c r="FC648" s="27"/>
      <c r="FD648" s="27"/>
      <c r="FE648" s="27"/>
      <c r="FF648" s="27"/>
      <c r="FG648" s="27"/>
      <c r="FH648" s="27"/>
      <c r="FI648" s="27"/>
      <c r="FJ648" s="27"/>
      <c r="FK648" s="27"/>
      <c r="FL648" s="27"/>
      <c r="FM648" s="27"/>
      <c r="FN648" s="27"/>
      <c r="FO648" s="27"/>
      <c r="FP648" s="27"/>
      <c r="FQ648" s="27"/>
      <c r="FR648" s="27"/>
      <c r="FS648" s="27"/>
      <c r="FT648" s="27"/>
      <c r="FU648" s="27"/>
      <c r="FV648" s="27"/>
      <c r="FW648" s="27"/>
      <c r="FX648" s="27"/>
      <c r="FY648" s="27"/>
      <c r="FZ648" s="27"/>
      <c r="GA648" s="27"/>
      <c r="GB648" s="27"/>
      <c r="GC648" s="27"/>
      <c r="GD648" s="27"/>
      <c r="GE648" s="27"/>
      <c r="GF648" s="27"/>
      <c r="GG648" s="27"/>
      <c r="GH648" s="27"/>
      <c r="GI648" s="27"/>
      <c r="GJ648" s="27"/>
      <c r="GK648" s="27"/>
      <c r="GL648" s="27"/>
      <c r="GM648" s="27"/>
      <c r="GN648" s="27"/>
    </row>
    <row r="649" spans="1:196" ht="30" x14ac:dyDescent="0.25">
      <c r="A649" s="17">
        <v>1</v>
      </c>
      <c r="B649" s="102" t="s">
        <v>390</v>
      </c>
      <c r="C649" s="243">
        <f>'1 уровень'!E3068</f>
        <v>0</v>
      </c>
      <c r="D649" s="243">
        <f>'1 уровень'!F3068</f>
        <v>0</v>
      </c>
      <c r="E649" s="243">
        <f>'1 уровень'!G3068</f>
        <v>0</v>
      </c>
      <c r="F649" s="244">
        <f>'1 уровень'!H3068</f>
        <v>0</v>
      </c>
      <c r="G649" s="311">
        <f>'1 уровень'!I3068</f>
        <v>0</v>
      </c>
      <c r="H649" s="311">
        <f>'1 уровень'!J3068</f>
        <v>0</v>
      </c>
      <c r="I649" s="281">
        <f>'1 уровень'!K3068</f>
        <v>0</v>
      </c>
      <c r="J649" s="281">
        <f>'1 уровень'!L3068</f>
        <v>0</v>
      </c>
      <c r="K649" s="281">
        <f>'1 уровень'!M3068</f>
        <v>0</v>
      </c>
      <c r="L649" s="281">
        <f>'1 уровень'!N3068</f>
        <v>0</v>
      </c>
      <c r="M649" s="281">
        <f>'1 уровень'!O3068</f>
        <v>0</v>
      </c>
      <c r="N649" s="281">
        <f>'1 уровень'!P3068</f>
        <v>0</v>
      </c>
      <c r="O649" s="267">
        <f>'1 уровень'!Q3068</f>
        <v>0</v>
      </c>
      <c r="P649" s="267">
        <f>'1 уровень'!R3068</f>
        <v>0</v>
      </c>
      <c r="Q649" s="267">
        <f>'1 уровень'!S3068</f>
        <v>0</v>
      </c>
      <c r="R649" s="267">
        <f>'1 уровень'!T3068</f>
        <v>0</v>
      </c>
      <c r="S649" s="267">
        <f>'1 уровень'!U3068</f>
        <v>0</v>
      </c>
      <c r="T649" s="267">
        <f>'1 уровень'!V3068</f>
        <v>0</v>
      </c>
      <c r="U649" s="310">
        <f>'1 уровень'!W3068</f>
        <v>0</v>
      </c>
      <c r="V649" s="267" t="e">
        <f>Q649/P649*100</f>
        <v>#DIV/0!</v>
      </c>
      <c r="W649" s="267" t="e">
        <f>U649/P649*100</f>
        <v>#DIV/0!</v>
      </c>
      <c r="X649" s="243">
        <f>'1 уровень'!X3063</f>
        <v>0</v>
      </c>
      <c r="Y649" s="243">
        <f>'1 уровень'!Y3063</f>
        <v>0</v>
      </c>
      <c r="Z649" s="243">
        <f>'1 уровень'!Z3063</f>
        <v>0</v>
      </c>
      <c r="AA649" s="35"/>
      <c r="AB649" s="35"/>
      <c r="AC649" s="35"/>
      <c r="AD649" s="225"/>
      <c r="AE649" s="27"/>
      <c r="AF649" s="27"/>
      <c r="AG649" s="27"/>
      <c r="AH649" s="27"/>
      <c r="AI649" s="27"/>
      <c r="AJ649" s="27"/>
      <c r="AK649" s="27"/>
      <c r="AL649" s="27"/>
      <c r="AM649" s="27"/>
      <c r="AN649" s="27"/>
      <c r="AO649" s="27"/>
      <c r="AP649" s="27"/>
      <c r="AQ649" s="27"/>
      <c r="AR649" s="27"/>
      <c r="AS649" s="27"/>
      <c r="AT649" s="27"/>
      <c r="AU649" s="27"/>
      <c r="AV649" s="27"/>
      <c r="AW649" s="27"/>
      <c r="AX649" s="27"/>
      <c r="AY649" s="27"/>
      <c r="AZ649" s="27"/>
      <c r="BA649" s="27"/>
      <c r="BB649" s="27"/>
      <c r="BC649" s="27"/>
      <c r="BD649" s="27"/>
      <c r="BE649" s="27"/>
      <c r="BF649" s="27"/>
      <c r="BG649" s="27"/>
      <c r="BH649" s="27"/>
      <c r="BI649" s="27"/>
      <c r="BJ649" s="27"/>
      <c r="BK649" s="27"/>
      <c r="BL649" s="27"/>
      <c r="BM649" s="27"/>
      <c r="BN649" s="27"/>
      <c r="BO649" s="27"/>
      <c r="BP649" s="27"/>
      <c r="BQ649" s="27"/>
      <c r="BR649" s="27"/>
      <c r="BS649" s="27"/>
      <c r="BT649" s="27"/>
      <c r="BU649" s="27"/>
      <c r="BV649" s="27"/>
      <c r="BW649" s="27"/>
      <c r="BX649" s="27"/>
      <c r="BY649" s="27"/>
      <c r="BZ649" s="27"/>
      <c r="CA649" s="27"/>
      <c r="CB649" s="27"/>
      <c r="CC649" s="27"/>
      <c r="CD649" s="27"/>
      <c r="CE649" s="27"/>
      <c r="CF649" s="27"/>
      <c r="CG649" s="27"/>
      <c r="CH649" s="27"/>
      <c r="CI649" s="27"/>
      <c r="CJ649" s="27"/>
      <c r="CK649" s="27"/>
      <c r="CL649" s="27"/>
      <c r="CM649" s="27"/>
      <c r="CN649" s="27"/>
      <c r="CO649" s="27"/>
      <c r="CP649" s="27"/>
      <c r="CQ649" s="27"/>
      <c r="CR649" s="27"/>
      <c r="CS649" s="27"/>
      <c r="CT649" s="27"/>
      <c r="CU649" s="27"/>
      <c r="CV649" s="27"/>
      <c r="CW649" s="27"/>
      <c r="CX649" s="27"/>
      <c r="CY649" s="27"/>
      <c r="CZ649" s="27"/>
      <c r="DA649" s="27"/>
      <c r="DB649" s="27"/>
      <c r="DC649" s="27"/>
      <c r="DD649" s="27"/>
      <c r="DE649" s="27"/>
      <c r="DF649" s="27"/>
      <c r="DG649" s="27"/>
      <c r="DH649" s="27"/>
      <c r="DI649" s="27"/>
      <c r="DJ649" s="27"/>
      <c r="DK649" s="27"/>
      <c r="DL649" s="27"/>
      <c r="DM649" s="27"/>
      <c r="DN649" s="27"/>
      <c r="DO649" s="27"/>
      <c r="DP649" s="27"/>
      <c r="DQ649" s="27"/>
      <c r="DR649" s="27"/>
      <c r="DS649" s="27"/>
      <c r="DT649" s="27"/>
      <c r="DU649" s="27"/>
      <c r="DV649" s="27"/>
      <c r="DW649" s="27"/>
      <c r="DX649" s="27"/>
      <c r="DY649" s="27"/>
      <c r="DZ649" s="27"/>
      <c r="EA649" s="27"/>
      <c r="EB649" s="27"/>
      <c r="EC649" s="27"/>
      <c r="ED649" s="27"/>
      <c r="EE649" s="27"/>
      <c r="EF649" s="27"/>
      <c r="EG649" s="27"/>
      <c r="EH649" s="27"/>
      <c r="EI649" s="27"/>
      <c r="EJ649" s="27"/>
      <c r="EK649" s="27"/>
      <c r="EL649" s="27"/>
      <c r="EM649" s="27"/>
      <c r="EN649" s="27"/>
      <c r="EO649" s="27"/>
      <c r="EP649" s="27"/>
      <c r="EQ649" s="27"/>
      <c r="ER649" s="27"/>
      <c r="ES649" s="27"/>
      <c r="ET649" s="27"/>
      <c r="EU649" s="27"/>
      <c r="EV649" s="27"/>
      <c r="EW649" s="27"/>
      <c r="EX649" s="27"/>
      <c r="EY649" s="27"/>
      <c r="EZ649" s="27"/>
      <c r="FA649" s="27"/>
      <c r="FB649" s="27"/>
      <c r="FC649" s="27"/>
      <c r="FD649" s="27"/>
      <c r="FE649" s="27"/>
      <c r="FF649" s="27"/>
      <c r="FG649" s="27"/>
      <c r="FH649" s="27"/>
      <c r="FI649" s="27"/>
      <c r="FJ649" s="27"/>
      <c r="FK649" s="27"/>
      <c r="FL649" s="27"/>
      <c r="FM649" s="27"/>
      <c r="FN649" s="27"/>
      <c r="FO649" s="27"/>
      <c r="FP649" s="27"/>
      <c r="FQ649" s="27"/>
      <c r="FR649" s="27"/>
      <c r="FS649" s="27"/>
      <c r="FT649" s="27"/>
      <c r="FU649" s="27"/>
      <c r="FV649" s="27"/>
      <c r="FW649" s="27"/>
      <c r="FX649" s="27"/>
      <c r="FY649" s="27"/>
      <c r="FZ649" s="27"/>
      <c r="GA649" s="27"/>
      <c r="GB649" s="27"/>
      <c r="GC649" s="27"/>
      <c r="GD649" s="27"/>
      <c r="GE649" s="27"/>
      <c r="GF649" s="27"/>
      <c r="GG649" s="27"/>
      <c r="GH649" s="27"/>
      <c r="GI649" s="27"/>
      <c r="GJ649" s="27"/>
      <c r="GK649" s="27"/>
      <c r="GL649" s="27"/>
      <c r="GM649" s="27"/>
      <c r="GN649" s="27"/>
    </row>
    <row r="650" spans="1:196" x14ac:dyDescent="0.25">
      <c r="A650" s="17">
        <v>1</v>
      </c>
      <c r="B650" s="63" t="s">
        <v>391</v>
      </c>
      <c r="C650" s="243">
        <f>'1 уровень'!E3069</f>
        <v>0</v>
      </c>
      <c r="D650" s="243">
        <f>'1 уровень'!F3069</f>
        <v>0</v>
      </c>
      <c r="E650" s="243">
        <f>'1 уровень'!G3069</f>
        <v>0</v>
      </c>
      <c r="F650" s="244">
        <f>'1 уровень'!H3069</f>
        <v>0</v>
      </c>
      <c r="G650" s="311">
        <f>'1 уровень'!I3069</f>
        <v>0</v>
      </c>
      <c r="H650" s="311">
        <f>'1 уровень'!J3069</f>
        <v>0</v>
      </c>
      <c r="I650" s="281">
        <f>'1 уровень'!K3069</f>
        <v>0</v>
      </c>
      <c r="J650" s="281">
        <f>'1 уровень'!L3069</f>
        <v>0</v>
      </c>
      <c r="K650" s="281">
        <f>'1 уровень'!M3069</f>
        <v>0</v>
      </c>
      <c r="L650" s="281">
        <f>'1 уровень'!N3069</f>
        <v>0</v>
      </c>
      <c r="M650" s="281">
        <f>'1 уровень'!O3069</f>
        <v>0</v>
      </c>
      <c r="N650" s="281">
        <f>'1 уровень'!P3069</f>
        <v>0</v>
      </c>
      <c r="O650" s="267">
        <f>'1 уровень'!Q3069</f>
        <v>0</v>
      </c>
      <c r="P650" s="267">
        <f>'1 уровень'!R3069</f>
        <v>0</v>
      </c>
      <c r="Q650" s="267">
        <f>'1 уровень'!S3069</f>
        <v>0</v>
      </c>
      <c r="R650" s="267">
        <f>'1 уровень'!T3069</f>
        <v>0</v>
      </c>
      <c r="S650" s="267">
        <f>'1 уровень'!U3069</f>
        <v>0</v>
      </c>
      <c r="T650" s="267">
        <f>'1 уровень'!V3069</f>
        <v>0</v>
      </c>
      <c r="U650" s="310">
        <f>'1 уровень'!W3069</f>
        <v>0</v>
      </c>
      <c r="V650" s="267"/>
      <c r="W650" s="267"/>
      <c r="X650" s="243">
        <f>'1 уровень'!X3064</f>
        <v>0</v>
      </c>
      <c r="Y650" s="243">
        <f>'1 уровень'!Y3064</f>
        <v>0</v>
      </c>
      <c r="Z650" s="243">
        <f>'1 уровень'!Z3064</f>
        <v>0</v>
      </c>
      <c r="AA650" s="35"/>
      <c r="AB650" s="35"/>
      <c r="AC650" s="35"/>
      <c r="AD650" s="225"/>
      <c r="AE650" s="27"/>
      <c r="AF650" s="27"/>
      <c r="AG650" s="27"/>
      <c r="AH650" s="27"/>
      <c r="AI650" s="27"/>
      <c r="AJ650" s="27"/>
      <c r="AK650" s="27"/>
      <c r="AL650" s="27"/>
      <c r="AM650" s="27"/>
      <c r="AN650" s="27"/>
      <c r="AO650" s="27"/>
      <c r="AP650" s="27"/>
      <c r="AQ650" s="27"/>
      <c r="AR650" s="27"/>
      <c r="AS650" s="27"/>
      <c r="AT650" s="27"/>
      <c r="AU650" s="27"/>
      <c r="AV650" s="27"/>
      <c r="AW650" s="27"/>
      <c r="AX650" s="27"/>
      <c r="AY650" s="27"/>
      <c r="AZ650" s="27"/>
      <c r="BA650" s="27"/>
      <c r="BB650" s="27"/>
      <c r="BC650" s="27"/>
      <c r="BD650" s="27"/>
      <c r="BE650" s="27"/>
      <c r="BF650" s="27"/>
      <c r="BG650" s="27"/>
      <c r="BH650" s="27"/>
      <c r="BI650" s="27"/>
      <c r="BJ650" s="27"/>
      <c r="BK650" s="27"/>
      <c r="BL650" s="27"/>
      <c r="BM650" s="27"/>
      <c r="BN650" s="27"/>
      <c r="BO650" s="27"/>
      <c r="BP650" s="27"/>
      <c r="BQ650" s="27"/>
      <c r="BR650" s="27"/>
      <c r="BS650" s="27"/>
      <c r="BT650" s="27"/>
      <c r="BU650" s="27"/>
      <c r="BV650" s="27"/>
      <c r="BW650" s="27"/>
      <c r="BX650" s="27"/>
      <c r="BY650" s="27"/>
      <c r="BZ650" s="27"/>
      <c r="CA650" s="27"/>
      <c r="CB650" s="27"/>
      <c r="CC650" s="27"/>
      <c r="CD650" s="27"/>
      <c r="CE650" s="27"/>
      <c r="CF650" s="27"/>
      <c r="CG650" s="27"/>
      <c r="CH650" s="27"/>
      <c r="CI650" s="27"/>
      <c r="CJ650" s="27"/>
      <c r="CK650" s="27"/>
      <c r="CL650" s="27"/>
      <c r="CM650" s="27"/>
      <c r="CN650" s="27"/>
      <c r="CO650" s="27"/>
      <c r="CP650" s="27"/>
      <c r="CQ650" s="27"/>
      <c r="CR650" s="27"/>
      <c r="CS650" s="27"/>
      <c r="CT650" s="27"/>
      <c r="CU650" s="27"/>
      <c r="CV650" s="27"/>
      <c r="CW650" s="27"/>
      <c r="CX650" s="27"/>
      <c r="CY650" s="27"/>
      <c r="CZ650" s="27"/>
      <c r="DA650" s="27"/>
      <c r="DB650" s="27"/>
      <c r="DC650" s="27"/>
      <c r="DD650" s="27"/>
      <c r="DE650" s="27"/>
      <c r="DF650" s="27"/>
      <c r="DG650" s="27"/>
      <c r="DH650" s="27"/>
      <c r="DI650" s="27"/>
      <c r="DJ650" s="27"/>
      <c r="DK650" s="27"/>
      <c r="DL650" s="27"/>
      <c r="DM650" s="27"/>
      <c r="DN650" s="27"/>
      <c r="DO650" s="27"/>
      <c r="DP650" s="27"/>
      <c r="DQ650" s="27"/>
      <c r="DR650" s="27"/>
      <c r="DS650" s="27"/>
      <c r="DT650" s="27"/>
      <c r="DU650" s="27"/>
      <c r="DV650" s="27"/>
      <c r="DW650" s="27"/>
      <c r="DX650" s="27"/>
      <c r="DY650" s="27"/>
      <c r="DZ650" s="27"/>
      <c r="EA650" s="27"/>
      <c r="EB650" s="27"/>
      <c r="EC650" s="27"/>
      <c r="ED650" s="27"/>
      <c r="EE650" s="27"/>
      <c r="EF650" s="27"/>
      <c r="EG650" s="27"/>
      <c r="EH650" s="27"/>
      <c r="EI650" s="27"/>
      <c r="EJ650" s="27"/>
      <c r="EK650" s="27"/>
      <c r="EL650" s="27"/>
      <c r="EM650" s="27"/>
      <c r="EN650" s="27"/>
      <c r="EO650" s="27"/>
      <c r="EP650" s="27"/>
      <c r="EQ650" s="27"/>
      <c r="ER650" s="27"/>
      <c r="ES650" s="27"/>
      <c r="ET650" s="27"/>
      <c r="EU650" s="27"/>
      <c r="EV650" s="27"/>
      <c r="EW650" s="27"/>
      <c r="EX650" s="27"/>
      <c r="EY650" s="27"/>
      <c r="EZ650" s="27"/>
      <c r="FA650" s="27"/>
      <c r="FB650" s="27"/>
      <c r="FC650" s="27"/>
      <c r="FD650" s="27"/>
      <c r="FE650" s="27"/>
      <c r="FF650" s="27"/>
      <c r="FG650" s="27"/>
      <c r="FH650" s="27"/>
      <c r="FI650" s="27"/>
      <c r="FJ650" s="27"/>
      <c r="FK650" s="27"/>
      <c r="FL650" s="27"/>
      <c r="FM650" s="27"/>
      <c r="FN650" s="27"/>
      <c r="FO650" s="27"/>
      <c r="FP650" s="27"/>
      <c r="FQ650" s="27"/>
      <c r="FR650" s="27"/>
      <c r="FS650" s="27"/>
      <c r="FT650" s="27"/>
      <c r="FU650" s="27"/>
      <c r="FV650" s="27"/>
      <c r="FW650" s="27"/>
      <c r="FX650" s="27"/>
      <c r="FY650" s="27"/>
      <c r="FZ650" s="27"/>
      <c r="GA650" s="27"/>
      <c r="GB650" s="27"/>
      <c r="GC650" s="27"/>
      <c r="GD650" s="27"/>
      <c r="GE650" s="27"/>
      <c r="GF650" s="27"/>
      <c r="GG650" s="27"/>
      <c r="GH650" s="27"/>
      <c r="GI650" s="27"/>
      <c r="GJ650" s="27"/>
      <c r="GK650" s="27"/>
      <c r="GL650" s="27"/>
      <c r="GM650" s="27"/>
      <c r="GN650" s="27"/>
    </row>
    <row r="651" spans="1:196" ht="30" x14ac:dyDescent="0.25">
      <c r="A651" s="17">
        <v>1</v>
      </c>
      <c r="B651" s="63" t="s">
        <v>415</v>
      </c>
      <c r="C651" s="243">
        <f>'1 уровень'!E3070</f>
        <v>0</v>
      </c>
      <c r="D651" s="243">
        <f>'1 уровень'!F3070</f>
        <v>0</v>
      </c>
      <c r="E651" s="243">
        <f>'1 уровень'!G3070</f>
        <v>0</v>
      </c>
      <c r="F651" s="244">
        <f>'1 уровень'!H3070</f>
        <v>0</v>
      </c>
      <c r="G651" s="311">
        <f>'1 уровень'!I3070</f>
        <v>0</v>
      </c>
      <c r="H651" s="311">
        <f>'1 уровень'!J3070</f>
        <v>0</v>
      </c>
      <c r="I651" s="281">
        <f>'1 уровень'!K3070</f>
        <v>0</v>
      </c>
      <c r="J651" s="281">
        <f>'1 уровень'!L3070</f>
        <v>0</v>
      </c>
      <c r="K651" s="281">
        <f>'1 уровень'!M3070</f>
        <v>0</v>
      </c>
      <c r="L651" s="281">
        <f>'1 уровень'!N3070</f>
        <v>0</v>
      </c>
      <c r="M651" s="281">
        <f>'1 уровень'!O3070</f>
        <v>0</v>
      </c>
      <c r="N651" s="281">
        <f>'1 уровень'!P3070</f>
        <v>0</v>
      </c>
      <c r="O651" s="267">
        <f>'1 уровень'!Q3070</f>
        <v>0</v>
      </c>
      <c r="P651" s="267">
        <f>'1 уровень'!R3070</f>
        <v>0</v>
      </c>
      <c r="Q651" s="267">
        <f>'1 уровень'!S3070</f>
        <v>0</v>
      </c>
      <c r="R651" s="267">
        <f>'1 уровень'!T3070</f>
        <v>0</v>
      </c>
      <c r="S651" s="267">
        <f>'1 уровень'!U3070</f>
        <v>0</v>
      </c>
      <c r="T651" s="267">
        <f>'1 уровень'!V3070</f>
        <v>0</v>
      </c>
      <c r="U651" s="310">
        <f>'1 уровень'!W3070</f>
        <v>0</v>
      </c>
      <c r="V651" s="267"/>
      <c r="W651" s="267"/>
      <c r="X651" s="243">
        <f>'1 уровень'!X3065</f>
        <v>0</v>
      </c>
      <c r="Y651" s="243">
        <f>'1 уровень'!Y3065</f>
        <v>0</v>
      </c>
      <c r="Z651" s="243">
        <f>'1 уровень'!Z3065</f>
        <v>0</v>
      </c>
      <c r="AA651" s="35"/>
      <c r="AB651" s="35"/>
      <c r="AC651" s="35"/>
      <c r="AD651" s="225"/>
      <c r="AE651" s="27"/>
      <c r="AF651" s="27"/>
      <c r="AG651" s="27"/>
      <c r="AH651" s="27"/>
      <c r="AI651" s="27"/>
      <c r="AJ651" s="27"/>
      <c r="AK651" s="27"/>
      <c r="AL651" s="27"/>
      <c r="AM651" s="27"/>
      <c r="AN651" s="27"/>
      <c r="AO651" s="27"/>
      <c r="AP651" s="27"/>
      <c r="AQ651" s="27"/>
      <c r="AR651" s="27"/>
      <c r="AS651" s="27"/>
      <c r="AT651" s="27"/>
      <c r="AU651" s="27"/>
      <c r="AV651" s="27"/>
      <c r="AW651" s="27"/>
      <c r="AX651" s="27"/>
      <c r="AY651" s="27"/>
      <c r="AZ651" s="27"/>
      <c r="BA651" s="27"/>
      <c r="BB651" s="27"/>
      <c r="BC651" s="27"/>
      <c r="BD651" s="27"/>
      <c r="BE651" s="27"/>
      <c r="BF651" s="27"/>
      <c r="BG651" s="27"/>
      <c r="BH651" s="27"/>
      <c r="BI651" s="27"/>
      <c r="BJ651" s="27"/>
      <c r="BK651" s="27"/>
      <c r="BL651" s="27"/>
      <c r="BM651" s="27"/>
      <c r="BN651" s="27"/>
      <c r="BO651" s="27"/>
      <c r="BP651" s="27"/>
      <c r="BQ651" s="27"/>
      <c r="BR651" s="27"/>
      <c r="BS651" s="27"/>
      <c r="BT651" s="27"/>
      <c r="BU651" s="27"/>
      <c r="BV651" s="27"/>
      <c r="BW651" s="27"/>
      <c r="BX651" s="27"/>
      <c r="BY651" s="27"/>
      <c r="BZ651" s="27"/>
      <c r="CA651" s="27"/>
      <c r="CB651" s="27"/>
      <c r="CC651" s="27"/>
      <c r="CD651" s="27"/>
      <c r="CE651" s="27"/>
      <c r="CF651" s="27"/>
      <c r="CG651" s="27"/>
      <c r="CH651" s="27"/>
      <c r="CI651" s="27"/>
      <c r="CJ651" s="27"/>
      <c r="CK651" s="27"/>
      <c r="CL651" s="27"/>
      <c r="CM651" s="27"/>
      <c r="CN651" s="27"/>
      <c r="CO651" s="27"/>
      <c r="CP651" s="27"/>
      <c r="CQ651" s="27"/>
      <c r="CR651" s="27"/>
      <c r="CS651" s="27"/>
      <c r="CT651" s="27"/>
      <c r="CU651" s="27"/>
      <c r="CV651" s="27"/>
      <c r="CW651" s="27"/>
      <c r="CX651" s="27"/>
      <c r="CY651" s="27"/>
      <c r="CZ651" s="27"/>
      <c r="DA651" s="27"/>
      <c r="DB651" s="27"/>
      <c r="DC651" s="27"/>
      <c r="DD651" s="27"/>
      <c r="DE651" s="27"/>
      <c r="DF651" s="27"/>
      <c r="DG651" s="27"/>
      <c r="DH651" s="27"/>
      <c r="DI651" s="27"/>
      <c r="DJ651" s="27"/>
      <c r="DK651" s="27"/>
      <c r="DL651" s="27"/>
      <c r="DM651" s="27"/>
      <c r="DN651" s="27"/>
      <c r="DO651" s="27"/>
      <c r="DP651" s="27"/>
      <c r="DQ651" s="27"/>
      <c r="DR651" s="27"/>
      <c r="DS651" s="27"/>
      <c r="DT651" s="27"/>
      <c r="DU651" s="27"/>
      <c r="DV651" s="27"/>
      <c r="DW651" s="27"/>
      <c r="DX651" s="27"/>
      <c r="DY651" s="27"/>
      <c r="DZ651" s="27"/>
      <c r="EA651" s="27"/>
      <c r="EB651" s="27"/>
      <c r="EC651" s="27"/>
      <c r="ED651" s="27"/>
      <c r="EE651" s="27"/>
      <c r="EF651" s="27"/>
      <c r="EG651" s="27"/>
      <c r="EH651" s="27"/>
      <c r="EI651" s="27"/>
      <c r="EJ651" s="27"/>
      <c r="EK651" s="27"/>
      <c r="EL651" s="27"/>
      <c r="EM651" s="27"/>
      <c r="EN651" s="27"/>
      <c r="EO651" s="27"/>
      <c r="EP651" s="27"/>
      <c r="EQ651" s="27"/>
      <c r="ER651" s="27"/>
      <c r="ES651" s="27"/>
      <c r="ET651" s="27"/>
      <c r="EU651" s="27"/>
      <c r="EV651" s="27"/>
      <c r="EW651" s="27"/>
      <c r="EX651" s="27"/>
      <c r="EY651" s="27"/>
      <c r="EZ651" s="27"/>
      <c r="FA651" s="27"/>
      <c r="FB651" s="27"/>
      <c r="FC651" s="27"/>
      <c r="FD651" s="27"/>
      <c r="FE651" s="27"/>
      <c r="FF651" s="27"/>
      <c r="FG651" s="27"/>
      <c r="FH651" s="27"/>
      <c r="FI651" s="27"/>
      <c r="FJ651" s="27"/>
      <c r="FK651" s="27"/>
      <c r="FL651" s="27"/>
      <c r="FM651" s="27"/>
      <c r="FN651" s="27"/>
      <c r="FO651" s="27"/>
      <c r="FP651" s="27"/>
      <c r="FQ651" s="27"/>
      <c r="FR651" s="27"/>
      <c r="FS651" s="27"/>
      <c r="FT651" s="27"/>
      <c r="FU651" s="27"/>
      <c r="FV651" s="27"/>
      <c r="FW651" s="27"/>
      <c r="FX651" s="27"/>
      <c r="FY651" s="27"/>
      <c r="FZ651" s="27"/>
      <c r="GA651" s="27"/>
      <c r="GB651" s="27"/>
      <c r="GC651" s="27"/>
      <c r="GD651" s="27"/>
      <c r="GE651" s="27"/>
      <c r="GF651" s="27"/>
      <c r="GG651" s="27"/>
      <c r="GH651" s="27"/>
      <c r="GI651" s="27"/>
      <c r="GJ651" s="27"/>
      <c r="GK651" s="27"/>
      <c r="GL651" s="27"/>
      <c r="GM651" s="27"/>
      <c r="GN651" s="27"/>
    </row>
    <row r="652" spans="1:196" ht="30" x14ac:dyDescent="0.25">
      <c r="A652" s="17">
        <v>1</v>
      </c>
      <c r="B652" s="63" t="s">
        <v>445</v>
      </c>
      <c r="C652" s="243">
        <f>'1 уровень'!E3071</f>
        <v>0</v>
      </c>
      <c r="D652" s="243">
        <f>'1 уровень'!F3071</f>
        <v>0</v>
      </c>
      <c r="E652" s="243">
        <f>'1 уровень'!G3071</f>
        <v>0</v>
      </c>
      <c r="F652" s="244" t="e">
        <f>'1 уровень'!H3071</f>
        <v>#DIV/0!</v>
      </c>
      <c r="G652" s="311">
        <f>'1 уровень'!I3071</f>
        <v>0</v>
      </c>
      <c r="H652" s="311">
        <f>'1 уровень'!J3071</f>
        <v>0</v>
      </c>
      <c r="I652" s="281">
        <f>'1 уровень'!K3071</f>
        <v>0</v>
      </c>
      <c r="J652" s="281">
        <f>'1 уровень'!L3071</f>
        <v>0</v>
      </c>
      <c r="K652" s="281">
        <f>'1 уровень'!M3071</f>
        <v>0</v>
      </c>
      <c r="L652" s="281">
        <f>'1 уровень'!N3071</f>
        <v>0</v>
      </c>
      <c r="M652" s="281">
        <f>'1 уровень'!O3071</f>
        <v>0</v>
      </c>
      <c r="N652" s="281">
        <f>'1 уровень'!P3071</f>
        <v>0</v>
      </c>
      <c r="O652" s="267">
        <f>'1 уровень'!Q3071</f>
        <v>0</v>
      </c>
      <c r="P652" s="267">
        <f>'1 уровень'!R3071</f>
        <v>0</v>
      </c>
      <c r="Q652" s="267">
        <f>'1 уровень'!S3071</f>
        <v>0</v>
      </c>
      <c r="R652" s="267">
        <f>'1 уровень'!T3071</f>
        <v>0</v>
      </c>
      <c r="S652" s="267">
        <f>'1 уровень'!U3071</f>
        <v>0</v>
      </c>
      <c r="T652" s="267">
        <f>'1 уровень'!V3071</f>
        <v>0</v>
      </c>
      <c r="U652" s="310">
        <f>'1 уровень'!W3071</f>
        <v>0</v>
      </c>
      <c r="V652" s="267"/>
      <c r="W652" s="267"/>
      <c r="X652" s="243">
        <f>'1 уровень'!X3066</f>
        <v>0</v>
      </c>
      <c r="Y652" s="243">
        <f>'1 уровень'!Y3066</f>
        <v>0</v>
      </c>
      <c r="Z652" s="243">
        <f>'1 уровень'!Z3066</f>
        <v>0</v>
      </c>
      <c r="AA652" s="35"/>
      <c r="AB652" s="35"/>
      <c r="AC652" s="35"/>
      <c r="AD652" s="225"/>
      <c r="AE652" s="27"/>
      <c r="AF652" s="27"/>
      <c r="AG652" s="27"/>
      <c r="AH652" s="27"/>
      <c r="AI652" s="27"/>
      <c r="AJ652" s="27"/>
      <c r="AK652" s="27"/>
      <c r="AL652" s="27"/>
      <c r="AM652" s="27"/>
      <c r="AN652" s="27"/>
      <c r="AO652" s="27"/>
      <c r="AP652" s="27"/>
      <c r="AQ652" s="27"/>
      <c r="AR652" s="27"/>
      <c r="AS652" s="27"/>
      <c r="AT652" s="27"/>
      <c r="AU652" s="27"/>
      <c r="AV652" s="27"/>
      <c r="AW652" s="27"/>
      <c r="AX652" s="27"/>
      <c r="AY652" s="27"/>
      <c r="AZ652" s="27"/>
      <c r="BA652" s="27"/>
      <c r="BB652" s="27"/>
      <c r="BC652" s="27"/>
      <c r="BD652" s="27"/>
      <c r="BE652" s="27"/>
      <c r="BF652" s="27"/>
      <c r="BG652" s="27"/>
      <c r="BH652" s="27"/>
      <c r="BI652" s="27"/>
      <c r="BJ652" s="27"/>
      <c r="BK652" s="27"/>
      <c r="BL652" s="27"/>
      <c r="BM652" s="27"/>
      <c r="BN652" s="27"/>
      <c r="BO652" s="27"/>
      <c r="BP652" s="27"/>
      <c r="BQ652" s="27"/>
      <c r="BR652" s="27"/>
      <c r="BS652" s="27"/>
      <c r="BT652" s="27"/>
      <c r="BU652" s="27"/>
      <c r="BV652" s="27"/>
      <c r="BW652" s="27"/>
      <c r="BX652" s="27"/>
      <c r="BY652" s="27"/>
      <c r="BZ652" s="27"/>
      <c r="CA652" s="27"/>
      <c r="CB652" s="27"/>
      <c r="CC652" s="27"/>
      <c r="CD652" s="27"/>
      <c r="CE652" s="27"/>
      <c r="CF652" s="27"/>
      <c r="CG652" s="27"/>
      <c r="CH652" s="27"/>
      <c r="CI652" s="27"/>
      <c r="CJ652" s="27"/>
      <c r="CK652" s="27"/>
      <c r="CL652" s="27"/>
      <c r="CM652" s="27"/>
      <c r="CN652" s="27"/>
      <c r="CO652" s="27"/>
      <c r="CP652" s="27"/>
      <c r="CQ652" s="27"/>
      <c r="CR652" s="27"/>
      <c r="CS652" s="27"/>
      <c r="CT652" s="27"/>
      <c r="CU652" s="27"/>
      <c r="CV652" s="27"/>
      <c r="CW652" s="27"/>
      <c r="CX652" s="27"/>
      <c r="CY652" s="27"/>
      <c r="CZ652" s="27"/>
      <c r="DA652" s="27"/>
      <c r="DB652" s="27"/>
      <c r="DC652" s="27"/>
      <c r="DD652" s="27"/>
      <c r="DE652" s="27"/>
      <c r="DF652" s="27"/>
      <c r="DG652" s="27"/>
      <c r="DH652" s="27"/>
      <c r="DI652" s="27"/>
      <c r="DJ652" s="27"/>
      <c r="DK652" s="27"/>
      <c r="DL652" s="27"/>
      <c r="DM652" s="27"/>
      <c r="DN652" s="27"/>
      <c r="DO652" s="27"/>
      <c r="DP652" s="27"/>
      <c r="DQ652" s="27"/>
      <c r="DR652" s="27"/>
      <c r="DS652" s="27"/>
      <c r="DT652" s="27"/>
      <c r="DU652" s="27"/>
      <c r="DV652" s="27"/>
      <c r="DW652" s="27"/>
      <c r="DX652" s="27"/>
      <c r="DY652" s="27"/>
      <c r="DZ652" s="27"/>
      <c r="EA652" s="27"/>
      <c r="EB652" s="27"/>
      <c r="EC652" s="27"/>
      <c r="ED652" s="27"/>
      <c r="EE652" s="27"/>
      <c r="EF652" s="27"/>
      <c r="EG652" s="27"/>
      <c r="EH652" s="27"/>
      <c r="EI652" s="27"/>
      <c r="EJ652" s="27"/>
      <c r="EK652" s="27"/>
      <c r="EL652" s="27"/>
      <c r="EM652" s="27"/>
      <c r="EN652" s="27"/>
      <c r="EO652" s="27"/>
      <c r="EP652" s="27"/>
      <c r="EQ652" s="27"/>
      <c r="ER652" s="27"/>
      <c r="ES652" s="27"/>
      <c r="ET652" s="27"/>
      <c r="EU652" s="27"/>
      <c r="EV652" s="27"/>
      <c r="EW652" s="27"/>
      <c r="EX652" s="27"/>
      <c r="EY652" s="27"/>
      <c r="EZ652" s="27"/>
      <c r="FA652" s="27"/>
      <c r="FB652" s="27"/>
      <c r="FC652" s="27"/>
      <c r="FD652" s="27"/>
      <c r="FE652" s="27"/>
      <c r="FF652" s="27"/>
      <c r="FG652" s="27"/>
      <c r="FH652" s="27"/>
      <c r="FI652" s="27"/>
      <c r="FJ652" s="27"/>
      <c r="FK652" s="27"/>
      <c r="FL652" s="27"/>
      <c r="FM652" s="27"/>
      <c r="FN652" s="27"/>
      <c r="FO652" s="27"/>
      <c r="FP652" s="27"/>
      <c r="FQ652" s="27"/>
      <c r="FR652" s="27"/>
      <c r="FS652" s="27"/>
      <c r="FT652" s="27"/>
      <c r="FU652" s="27"/>
      <c r="FV652" s="27"/>
      <c r="FW652" s="27"/>
      <c r="FX652" s="27"/>
      <c r="FY652" s="27"/>
      <c r="FZ652" s="27"/>
      <c r="GA652" s="27"/>
      <c r="GB652" s="27"/>
      <c r="GC652" s="27"/>
      <c r="GD652" s="27"/>
      <c r="GE652" s="27"/>
      <c r="GF652" s="27"/>
      <c r="GG652" s="27"/>
      <c r="GH652" s="27"/>
      <c r="GI652" s="27"/>
      <c r="GJ652" s="27"/>
      <c r="GK652" s="27"/>
      <c r="GL652" s="27"/>
      <c r="GM652" s="27"/>
      <c r="GN652" s="27"/>
    </row>
    <row r="653" spans="1:196" ht="60" x14ac:dyDescent="0.25">
      <c r="A653" s="17">
        <v>1</v>
      </c>
      <c r="B653" s="63" t="s">
        <v>393</v>
      </c>
      <c r="C653" s="243">
        <f>'1 уровень'!E3072</f>
        <v>0</v>
      </c>
      <c r="D653" s="243">
        <f>'1 уровень'!F3072</f>
        <v>0</v>
      </c>
      <c r="E653" s="243">
        <f>'1 уровень'!G3072</f>
        <v>0</v>
      </c>
      <c r="F653" s="244">
        <f>'1 уровень'!H3072</f>
        <v>0</v>
      </c>
      <c r="G653" s="311">
        <f>'1 уровень'!I3072</f>
        <v>0</v>
      </c>
      <c r="H653" s="311">
        <f>'1 уровень'!J3072</f>
        <v>0</v>
      </c>
      <c r="I653" s="281">
        <f>'1 уровень'!K3072</f>
        <v>0</v>
      </c>
      <c r="J653" s="281">
        <f>'1 уровень'!L3072</f>
        <v>0</v>
      </c>
      <c r="K653" s="281">
        <f>'1 уровень'!M3072</f>
        <v>0</v>
      </c>
      <c r="L653" s="281">
        <f>'1 уровень'!N3072</f>
        <v>0</v>
      </c>
      <c r="M653" s="281">
        <f>'1 уровень'!O3072</f>
        <v>0</v>
      </c>
      <c r="N653" s="281">
        <f>'1 уровень'!P3072</f>
        <v>0</v>
      </c>
      <c r="O653" s="267">
        <f>'1 уровень'!Q3072</f>
        <v>0</v>
      </c>
      <c r="P653" s="267">
        <f>'1 уровень'!R3072</f>
        <v>0</v>
      </c>
      <c r="Q653" s="267">
        <f>'1 уровень'!S3072</f>
        <v>0</v>
      </c>
      <c r="R653" s="267">
        <f>'1 уровень'!T3072</f>
        <v>0</v>
      </c>
      <c r="S653" s="267">
        <f>'1 уровень'!U3072</f>
        <v>0</v>
      </c>
      <c r="T653" s="267">
        <f>'1 уровень'!V3072</f>
        <v>0</v>
      </c>
      <c r="U653" s="310">
        <f>'1 уровень'!W3072</f>
        <v>0</v>
      </c>
      <c r="V653" s="267"/>
      <c r="W653" s="267"/>
      <c r="X653" s="243">
        <f>'1 уровень'!X3067</f>
        <v>0</v>
      </c>
      <c r="Y653" s="243">
        <f>'1 уровень'!Y3067</f>
        <v>0</v>
      </c>
      <c r="Z653" s="243">
        <f>'1 уровень'!Z3067</f>
        <v>0</v>
      </c>
      <c r="AA653" s="35"/>
      <c r="AB653" s="35"/>
      <c r="AC653" s="35"/>
      <c r="AD653" s="225"/>
      <c r="AE653" s="27"/>
      <c r="AF653" s="27"/>
      <c r="AG653" s="27"/>
      <c r="AH653" s="27"/>
      <c r="AI653" s="27"/>
      <c r="AJ653" s="27"/>
      <c r="AK653" s="27"/>
      <c r="AL653" s="27"/>
      <c r="AM653" s="27"/>
      <c r="AN653" s="27"/>
      <c r="AO653" s="27"/>
      <c r="AP653" s="27"/>
      <c r="AQ653" s="27"/>
      <c r="AR653" s="27"/>
      <c r="AS653" s="27"/>
      <c r="AT653" s="27"/>
      <c r="AU653" s="27"/>
      <c r="AV653" s="27"/>
      <c r="AW653" s="27"/>
      <c r="AX653" s="27"/>
      <c r="AY653" s="27"/>
      <c r="AZ653" s="27"/>
      <c r="BA653" s="27"/>
      <c r="BB653" s="27"/>
      <c r="BC653" s="27"/>
      <c r="BD653" s="27"/>
      <c r="BE653" s="27"/>
      <c r="BF653" s="27"/>
      <c r="BG653" s="27"/>
      <c r="BH653" s="27"/>
      <c r="BI653" s="27"/>
      <c r="BJ653" s="27"/>
      <c r="BK653" s="27"/>
      <c r="BL653" s="27"/>
      <c r="BM653" s="27"/>
      <c r="BN653" s="27"/>
      <c r="BO653" s="27"/>
      <c r="BP653" s="27"/>
      <c r="BQ653" s="27"/>
      <c r="BR653" s="27"/>
      <c r="BS653" s="27"/>
      <c r="BT653" s="27"/>
      <c r="BU653" s="27"/>
      <c r="BV653" s="27"/>
      <c r="BW653" s="27"/>
      <c r="BX653" s="27"/>
      <c r="BY653" s="27"/>
      <c r="BZ653" s="27"/>
      <c r="CA653" s="27"/>
      <c r="CB653" s="27"/>
      <c r="CC653" s="27"/>
      <c r="CD653" s="27"/>
      <c r="CE653" s="27"/>
      <c r="CF653" s="27"/>
      <c r="CG653" s="27"/>
      <c r="CH653" s="27"/>
      <c r="CI653" s="27"/>
      <c r="CJ653" s="27"/>
      <c r="CK653" s="27"/>
      <c r="CL653" s="27"/>
      <c r="CM653" s="27"/>
      <c r="CN653" s="27"/>
      <c r="CO653" s="27"/>
      <c r="CP653" s="27"/>
      <c r="CQ653" s="27"/>
      <c r="CR653" s="27"/>
      <c r="CS653" s="27"/>
      <c r="CT653" s="27"/>
      <c r="CU653" s="27"/>
      <c r="CV653" s="27"/>
      <c r="CW653" s="27"/>
      <c r="CX653" s="27"/>
      <c r="CY653" s="27"/>
      <c r="CZ653" s="27"/>
      <c r="DA653" s="27"/>
      <c r="DB653" s="27"/>
      <c r="DC653" s="27"/>
      <c r="DD653" s="27"/>
      <c r="DE653" s="27"/>
      <c r="DF653" s="27"/>
      <c r="DG653" s="27"/>
      <c r="DH653" s="27"/>
      <c r="DI653" s="27"/>
      <c r="DJ653" s="27"/>
      <c r="DK653" s="27"/>
      <c r="DL653" s="27"/>
      <c r="DM653" s="27"/>
      <c r="DN653" s="27"/>
      <c r="DO653" s="27"/>
      <c r="DP653" s="27"/>
      <c r="DQ653" s="27"/>
      <c r="DR653" s="27"/>
      <c r="DS653" s="27"/>
      <c r="DT653" s="27"/>
      <c r="DU653" s="27"/>
      <c r="DV653" s="27"/>
      <c r="DW653" s="27"/>
      <c r="DX653" s="27"/>
      <c r="DY653" s="27"/>
      <c r="DZ653" s="27"/>
      <c r="EA653" s="27"/>
      <c r="EB653" s="27"/>
      <c r="EC653" s="27"/>
      <c r="ED653" s="27"/>
      <c r="EE653" s="27"/>
      <c r="EF653" s="27"/>
      <c r="EG653" s="27"/>
      <c r="EH653" s="27"/>
      <c r="EI653" s="27"/>
      <c r="EJ653" s="27"/>
      <c r="EK653" s="27"/>
      <c r="EL653" s="27"/>
      <c r="EM653" s="27"/>
      <c r="EN653" s="27"/>
      <c r="EO653" s="27"/>
      <c r="EP653" s="27"/>
      <c r="EQ653" s="27"/>
      <c r="ER653" s="27"/>
      <c r="ES653" s="27"/>
      <c r="ET653" s="27"/>
      <c r="EU653" s="27"/>
      <c r="EV653" s="27"/>
      <c r="EW653" s="27"/>
      <c r="EX653" s="27"/>
      <c r="EY653" s="27"/>
      <c r="EZ653" s="27"/>
      <c r="FA653" s="27"/>
      <c r="FB653" s="27"/>
      <c r="FC653" s="27"/>
      <c r="FD653" s="27"/>
      <c r="FE653" s="27"/>
      <c r="FF653" s="27"/>
      <c r="FG653" s="27"/>
      <c r="FH653" s="27"/>
      <c r="FI653" s="27"/>
      <c r="FJ653" s="27"/>
      <c r="FK653" s="27"/>
      <c r="FL653" s="27"/>
      <c r="FM653" s="27"/>
      <c r="FN653" s="27"/>
      <c r="FO653" s="27"/>
      <c r="FP653" s="27"/>
      <c r="FQ653" s="27"/>
      <c r="FR653" s="27"/>
      <c r="FS653" s="27"/>
      <c r="FT653" s="27"/>
      <c r="FU653" s="27"/>
      <c r="FV653" s="27"/>
      <c r="FW653" s="27"/>
      <c r="FX653" s="27"/>
      <c r="FY653" s="27"/>
      <c r="FZ653" s="27"/>
      <c r="GA653" s="27"/>
      <c r="GB653" s="27"/>
      <c r="GC653" s="27"/>
      <c r="GD653" s="27"/>
      <c r="GE653" s="27"/>
      <c r="GF653" s="27"/>
      <c r="GG653" s="27"/>
      <c r="GH653" s="27"/>
      <c r="GI653" s="27"/>
      <c r="GJ653" s="27"/>
      <c r="GK653" s="27"/>
      <c r="GL653" s="27"/>
      <c r="GM653" s="27"/>
      <c r="GN653" s="27"/>
    </row>
    <row r="654" spans="1:196" ht="45" x14ac:dyDescent="0.25">
      <c r="A654" s="17">
        <v>1</v>
      </c>
      <c r="B654" s="62" t="s">
        <v>394</v>
      </c>
      <c r="C654" s="243">
        <f>'1 уровень'!E3073</f>
        <v>0</v>
      </c>
      <c r="D654" s="243">
        <f>'1 уровень'!F3073</f>
        <v>0</v>
      </c>
      <c r="E654" s="243">
        <f>'1 уровень'!G3073</f>
        <v>0</v>
      </c>
      <c r="F654" s="244">
        <f>'1 уровень'!H3073</f>
        <v>0</v>
      </c>
      <c r="G654" s="311">
        <f>'1 уровень'!I3073</f>
        <v>0</v>
      </c>
      <c r="H654" s="311">
        <f>'1 уровень'!J3073</f>
        <v>0</v>
      </c>
      <c r="I654" s="281">
        <f>'1 уровень'!K3073</f>
        <v>0</v>
      </c>
      <c r="J654" s="281">
        <f>'1 уровень'!L3073</f>
        <v>0</v>
      </c>
      <c r="K654" s="281">
        <f>'1 уровень'!M3073</f>
        <v>0</v>
      </c>
      <c r="L654" s="281">
        <f>'1 уровень'!N3073</f>
        <v>0</v>
      </c>
      <c r="M654" s="281">
        <f>'1 уровень'!O3073</f>
        <v>0</v>
      </c>
      <c r="N654" s="281">
        <f>'1 уровень'!P3073</f>
        <v>0</v>
      </c>
      <c r="O654" s="267">
        <f>'1 уровень'!Q3073</f>
        <v>0</v>
      </c>
      <c r="P654" s="267">
        <f>'1 уровень'!R3073</f>
        <v>0</v>
      </c>
      <c r="Q654" s="267">
        <f>'1 уровень'!S3073</f>
        <v>0</v>
      </c>
      <c r="R654" s="267">
        <f>'1 уровень'!T3073</f>
        <v>0</v>
      </c>
      <c r="S654" s="267">
        <f>'1 уровень'!U3073</f>
        <v>0</v>
      </c>
      <c r="T654" s="267">
        <f>'1 уровень'!V3073</f>
        <v>0</v>
      </c>
      <c r="U654" s="310">
        <f>'1 уровень'!W3073</f>
        <v>0</v>
      </c>
      <c r="V654" s="267"/>
      <c r="W654" s="267"/>
      <c r="X654" s="243">
        <f>'1 уровень'!X3068</f>
        <v>0</v>
      </c>
      <c r="Y654" s="243">
        <f>'1 уровень'!Y3068</f>
        <v>0</v>
      </c>
      <c r="Z654" s="243">
        <f>'1 уровень'!Z3068</f>
        <v>0</v>
      </c>
      <c r="AA654" s="35"/>
      <c r="AB654" s="35"/>
      <c r="AC654" s="35"/>
      <c r="AD654" s="225"/>
      <c r="AE654" s="27"/>
      <c r="AF654" s="27"/>
      <c r="AG654" s="27"/>
      <c r="AH654" s="27"/>
      <c r="AI654" s="27"/>
      <c r="AJ654" s="27"/>
      <c r="AK654" s="27"/>
      <c r="AL654" s="27"/>
      <c r="AM654" s="27"/>
      <c r="AN654" s="27"/>
      <c r="AO654" s="27"/>
      <c r="AP654" s="27"/>
      <c r="AQ654" s="27"/>
      <c r="AR654" s="27"/>
      <c r="AS654" s="27"/>
      <c r="AT654" s="27"/>
      <c r="AU654" s="27"/>
      <c r="AV654" s="27"/>
      <c r="AW654" s="27"/>
      <c r="AX654" s="27"/>
      <c r="AY654" s="27"/>
      <c r="AZ654" s="27"/>
      <c r="BA654" s="27"/>
      <c r="BB654" s="27"/>
      <c r="BC654" s="27"/>
      <c r="BD654" s="27"/>
      <c r="BE654" s="27"/>
      <c r="BF654" s="27"/>
      <c r="BG654" s="27"/>
      <c r="BH654" s="27"/>
      <c r="BI654" s="27"/>
      <c r="BJ654" s="27"/>
      <c r="BK654" s="27"/>
      <c r="BL654" s="27"/>
      <c r="BM654" s="27"/>
      <c r="BN654" s="27"/>
      <c r="BO654" s="27"/>
      <c r="BP654" s="27"/>
      <c r="BQ654" s="27"/>
      <c r="BR654" s="27"/>
      <c r="BS654" s="27"/>
      <c r="BT654" s="27"/>
      <c r="BU654" s="27"/>
      <c r="BV654" s="27"/>
      <c r="BW654" s="27"/>
      <c r="BX654" s="27"/>
      <c r="BY654" s="27"/>
      <c r="BZ654" s="27"/>
      <c r="CA654" s="27"/>
      <c r="CB654" s="27"/>
      <c r="CC654" s="27"/>
      <c r="CD654" s="27"/>
      <c r="CE654" s="27"/>
      <c r="CF654" s="27"/>
      <c r="CG654" s="27"/>
      <c r="CH654" s="27"/>
      <c r="CI654" s="27"/>
      <c r="CJ654" s="27"/>
      <c r="CK654" s="27"/>
      <c r="CL654" s="27"/>
      <c r="CM654" s="27"/>
      <c r="CN654" s="27"/>
      <c r="CO654" s="27"/>
      <c r="CP654" s="27"/>
      <c r="CQ654" s="27"/>
      <c r="CR654" s="27"/>
      <c r="CS654" s="27"/>
      <c r="CT654" s="27"/>
      <c r="CU654" s="27"/>
      <c r="CV654" s="27"/>
      <c r="CW654" s="27"/>
      <c r="CX654" s="27"/>
      <c r="CY654" s="27"/>
      <c r="CZ654" s="27"/>
      <c r="DA654" s="27"/>
      <c r="DB654" s="27"/>
      <c r="DC654" s="27"/>
      <c r="DD654" s="27"/>
      <c r="DE654" s="27"/>
      <c r="DF654" s="27"/>
      <c r="DG654" s="27"/>
      <c r="DH654" s="27"/>
      <c r="DI654" s="27"/>
      <c r="DJ654" s="27"/>
      <c r="DK654" s="27"/>
      <c r="DL654" s="27"/>
      <c r="DM654" s="27"/>
      <c r="DN654" s="27"/>
      <c r="DO654" s="27"/>
      <c r="DP654" s="27"/>
      <c r="DQ654" s="27"/>
      <c r="DR654" s="27"/>
      <c r="DS654" s="27"/>
      <c r="DT654" s="27"/>
      <c r="DU654" s="27"/>
      <c r="DV654" s="27"/>
      <c r="DW654" s="27"/>
      <c r="DX654" s="27"/>
      <c r="DY654" s="27"/>
      <c r="DZ654" s="27"/>
      <c r="EA654" s="27"/>
      <c r="EB654" s="27"/>
      <c r="EC654" s="27"/>
      <c r="ED654" s="27"/>
      <c r="EE654" s="27"/>
      <c r="EF654" s="27"/>
      <c r="EG654" s="27"/>
      <c r="EH654" s="27"/>
      <c r="EI654" s="27"/>
      <c r="EJ654" s="27"/>
      <c r="EK654" s="27"/>
      <c r="EL654" s="27"/>
      <c r="EM654" s="27"/>
      <c r="EN654" s="27"/>
      <c r="EO654" s="27"/>
      <c r="EP654" s="27"/>
      <c r="EQ654" s="27"/>
      <c r="ER654" s="27"/>
      <c r="ES654" s="27"/>
      <c r="ET654" s="27"/>
      <c r="EU654" s="27"/>
      <c r="EV654" s="27"/>
      <c r="EW654" s="27"/>
      <c r="EX654" s="27"/>
      <c r="EY654" s="27"/>
      <c r="EZ654" s="27"/>
      <c r="FA654" s="27"/>
      <c r="FB654" s="27"/>
      <c r="FC654" s="27"/>
      <c r="FD654" s="27"/>
      <c r="FE654" s="27"/>
      <c r="FF654" s="27"/>
      <c r="FG654" s="27"/>
      <c r="FH654" s="27"/>
      <c r="FI654" s="27"/>
      <c r="FJ654" s="27"/>
      <c r="FK654" s="27"/>
      <c r="FL654" s="27"/>
      <c r="FM654" s="27"/>
      <c r="FN654" s="27"/>
      <c r="FO654" s="27"/>
      <c r="FP654" s="27"/>
      <c r="FQ654" s="27"/>
      <c r="FR654" s="27"/>
      <c r="FS654" s="27"/>
      <c r="FT654" s="27"/>
      <c r="FU654" s="27"/>
      <c r="FV654" s="27"/>
      <c r="FW654" s="27"/>
      <c r="FX654" s="27"/>
      <c r="FY654" s="27"/>
      <c r="FZ654" s="27"/>
      <c r="GA654" s="27"/>
      <c r="GB654" s="27"/>
      <c r="GC654" s="27"/>
      <c r="GD654" s="27"/>
      <c r="GE654" s="27"/>
      <c r="GF654" s="27"/>
      <c r="GG654" s="27"/>
      <c r="GH654" s="27"/>
      <c r="GI654" s="27"/>
      <c r="GJ654" s="27"/>
      <c r="GK654" s="27"/>
      <c r="GL654" s="27"/>
      <c r="GM654" s="27"/>
      <c r="GN654" s="27"/>
    </row>
    <row r="655" spans="1:196" ht="29.25" x14ac:dyDescent="0.25">
      <c r="A655" s="17">
        <v>1</v>
      </c>
      <c r="B655" s="101" t="s">
        <v>405</v>
      </c>
      <c r="C655" s="243">
        <f>'1 уровень'!E3074</f>
        <v>0</v>
      </c>
      <c r="D655" s="243">
        <f>'1 уровень'!F3074</f>
        <v>0</v>
      </c>
      <c r="E655" s="243">
        <f>'1 уровень'!G3074</f>
        <v>0</v>
      </c>
      <c r="F655" s="244">
        <f>'1 уровень'!H3074</f>
        <v>0</v>
      </c>
      <c r="G655" s="311">
        <f>'1 уровень'!I3074</f>
        <v>0</v>
      </c>
      <c r="H655" s="311">
        <f>'1 уровень'!J3074</f>
        <v>0</v>
      </c>
      <c r="I655" s="281">
        <f>'1 уровень'!K3074</f>
        <v>0</v>
      </c>
      <c r="J655" s="281">
        <f>'1 уровень'!L3074</f>
        <v>0</v>
      </c>
      <c r="K655" s="281">
        <f>'1 уровень'!M3074</f>
        <v>0</v>
      </c>
      <c r="L655" s="281">
        <f>'1 уровень'!N3074</f>
        <v>0</v>
      </c>
      <c r="M655" s="281">
        <f>'1 уровень'!O3074</f>
        <v>0</v>
      </c>
      <c r="N655" s="281">
        <f>'1 уровень'!P3074</f>
        <v>0</v>
      </c>
      <c r="O655" s="267">
        <f>'1 уровень'!Q3074</f>
        <v>0</v>
      </c>
      <c r="P655" s="267">
        <f>'1 уровень'!R3074</f>
        <v>0</v>
      </c>
      <c r="Q655" s="267">
        <f>'1 уровень'!S3074</f>
        <v>0</v>
      </c>
      <c r="R655" s="267">
        <f>'1 уровень'!T3074</f>
        <v>0</v>
      </c>
      <c r="S655" s="267">
        <f>'1 уровень'!U3074</f>
        <v>0</v>
      </c>
      <c r="T655" s="267">
        <f>'1 уровень'!V3074</f>
        <v>0</v>
      </c>
      <c r="U655" s="310">
        <f>'1 уровень'!W3074</f>
        <v>0</v>
      </c>
      <c r="V655" s="267"/>
      <c r="W655" s="267"/>
      <c r="X655" s="243">
        <f>'1 уровень'!X3069</f>
        <v>0</v>
      </c>
      <c r="Y655" s="243">
        <f>'1 уровень'!Y3069</f>
        <v>0</v>
      </c>
      <c r="Z655" s="243">
        <f>'1 уровень'!Z3069</f>
        <v>0</v>
      </c>
      <c r="AA655" s="35"/>
      <c r="AB655" s="35"/>
      <c r="AC655" s="35"/>
      <c r="AD655" s="225"/>
      <c r="AE655" s="27"/>
      <c r="AF655" s="27"/>
      <c r="AG655" s="27"/>
      <c r="AH655" s="27"/>
      <c r="AI655" s="27"/>
      <c r="AJ655" s="27"/>
      <c r="AK655" s="27"/>
      <c r="AL655" s="27"/>
      <c r="AM655" s="27"/>
      <c r="AN655" s="27"/>
      <c r="AO655" s="27"/>
      <c r="AP655" s="27"/>
      <c r="AQ655" s="27"/>
      <c r="AR655" s="27"/>
      <c r="AS655" s="27"/>
      <c r="AT655" s="27"/>
      <c r="AU655" s="27"/>
      <c r="AV655" s="27"/>
      <c r="AW655" s="27"/>
      <c r="AX655" s="27"/>
      <c r="AY655" s="27"/>
      <c r="AZ655" s="27"/>
      <c r="BA655" s="27"/>
      <c r="BB655" s="27"/>
      <c r="BC655" s="27"/>
      <c r="BD655" s="27"/>
      <c r="BE655" s="27"/>
      <c r="BF655" s="27"/>
      <c r="BG655" s="27"/>
      <c r="BH655" s="27"/>
      <c r="BI655" s="27"/>
      <c r="BJ655" s="27"/>
      <c r="BK655" s="27"/>
      <c r="BL655" s="27"/>
      <c r="BM655" s="27"/>
      <c r="BN655" s="27"/>
      <c r="BO655" s="27"/>
      <c r="BP655" s="27"/>
      <c r="BQ655" s="27"/>
      <c r="BR655" s="27"/>
      <c r="BS655" s="27"/>
      <c r="BT655" s="27"/>
      <c r="BU655" s="27"/>
      <c r="BV655" s="27"/>
      <c r="BW655" s="27"/>
      <c r="BX655" s="27"/>
      <c r="BY655" s="27"/>
      <c r="BZ655" s="27"/>
      <c r="CA655" s="27"/>
      <c r="CB655" s="27"/>
      <c r="CC655" s="27"/>
      <c r="CD655" s="27"/>
      <c r="CE655" s="27"/>
      <c r="CF655" s="27"/>
      <c r="CG655" s="27"/>
      <c r="CH655" s="27"/>
      <c r="CI655" s="27"/>
      <c r="CJ655" s="27"/>
      <c r="CK655" s="27"/>
      <c r="CL655" s="27"/>
      <c r="CM655" s="27"/>
      <c r="CN655" s="27"/>
      <c r="CO655" s="27"/>
      <c r="CP655" s="27"/>
      <c r="CQ655" s="27"/>
      <c r="CR655" s="27"/>
      <c r="CS655" s="27"/>
      <c r="CT655" s="27"/>
      <c r="CU655" s="27"/>
      <c r="CV655" s="27"/>
      <c r="CW655" s="27"/>
      <c r="CX655" s="27"/>
      <c r="CY655" s="27"/>
      <c r="CZ655" s="27"/>
      <c r="DA655" s="27"/>
      <c r="DB655" s="27"/>
      <c r="DC655" s="27"/>
      <c r="DD655" s="27"/>
      <c r="DE655" s="27"/>
      <c r="DF655" s="27"/>
      <c r="DG655" s="27"/>
      <c r="DH655" s="27"/>
      <c r="DI655" s="27"/>
      <c r="DJ655" s="27"/>
      <c r="DK655" s="27"/>
      <c r="DL655" s="27"/>
      <c r="DM655" s="27"/>
      <c r="DN655" s="27"/>
      <c r="DO655" s="27"/>
      <c r="DP655" s="27"/>
      <c r="DQ655" s="27"/>
      <c r="DR655" s="27"/>
      <c r="DS655" s="27"/>
      <c r="DT655" s="27"/>
      <c r="DU655" s="27"/>
      <c r="DV655" s="27"/>
      <c r="DW655" s="27"/>
      <c r="DX655" s="27"/>
      <c r="DY655" s="27"/>
      <c r="DZ655" s="27"/>
      <c r="EA655" s="27"/>
      <c r="EB655" s="27"/>
      <c r="EC655" s="27"/>
      <c r="ED655" s="27"/>
      <c r="EE655" s="27"/>
      <c r="EF655" s="27"/>
      <c r="EG655" s="27"/>
      <c r="EH655" s="27"/>
      <c r="EI655" s="27"/>
      <c r="EJ655" s="27"/>
      <c r="EK655" s="27"/>
      <c r="EL655" s="27"/>
      <c r="EM655" s="27"/>
      <c r="EN655" s="27"/>
      <c r="EO655" s="27"/>
      <c r="EP655" s="27"/>
      <c r="EQ655" s="27"/>
      <c r="ER655" s="27"/>
      <c r="ES655" s="27"/>
      <c r="ET655" s="27"/>
      <c r="EU655" s="27"/>
      <c r="EV655" s="27"/>
      <c r="EW655" s="27"/>
      <c r="EX655" s="27"/>
      <c r="EY655" s="27"/>
      <c r="EZ655" s="27"/>
      <c r="FA655" s="27"/>
      <c r="FB655" s="27"/>
      <c r="FC655" s="27"/>
      <c r="FD655" s="27"/>
      <c r="FE655" s="27"/>
      <c r="FF655" s="27"/>
      <c r="FG655" s="27"/>
      <c r="FH655" s="27"/>
      <c r="FI655" s="27"/>
      <c r="FJ655" s="27"/>
      <c r="FK655" s="27"/>
      <c r="FL655" s="27"/>
      <c r="FM655" s="27"/>
      <c r="FN655" s="27"/>
      <c r="FO655" s="27"/>
      <c r="FP655" s="27"/>
      <c r="FQ655" s="27"/>
      <c r="FR655" s="27"/>
      <c r="FS655" s="27"/>
      <c r="FT655" s="27"/>
      <c r="FU655" s="27"/>
      <c r="FV655" s="27"/>
      <c r="FW655" s="27"/>
      <c r="FX655" s="27"/>
      <c r="FY655" s="27"/>
      <c r="FZ655" s="27"/>
      <c r="GA655" s="27"/>
      <c r="GB655" s="27"/>
      <c r="GC655" s="27"/>
      <c r="GD655" s="27"/>
      <c r="GE655" s="27"/>
      <c r="GF655" s="27"/>
      <c r="GG655" s="27"/>
      <c r="GH655" s="27"/>
      <c r="GI655" s="27"/>
      <c r="GJ655" s="27"/>
      <c r="GK655" s="27"/>
      <c r="GL655" s="27"/>
      <c r="GM655" s="27"/>
      <c r="GN655" s="27"/>
    </row>
    <row r="656" spans="1:196" x14ac:dyDescent="0.25">
      <c r="A656" s="17">
        <v>1</v>
      </c>
      <c r="B656" s="101" t="s">
        <v>417</v>
      </c>
      <c r="C656" s="243">
        <f>'1 уровень'!E3075</f>
        <v>0</v>
      </c>
      <c r="D656" s="243">
        <f>'1 уровень'!F3075</f>
        <v>0</v>
      </c>
      <c r="E656" s="243">
        <f>'1 уровень'!G3075</f>
        <v>0</v>
      </c>
      <c r="F656" s="244">
        <f>'1 уровень'!H3075</f>
        <v>0</v>
      </c>
      <c r="G656" s="311">
        <f>'1 уровень'!I3075</f>
        <v>0</v>
      </c>
      <c r="H656" s="311">
        <f>'1 уровень'!J3075</f>
        <v>0</v>
      </c>
      <c r="I656" s="281">
        <f>'1 уровень'!K3075</f>
        <v>0</v>
      </c>
      <c r="J656" s="281">
        <f>'1 уровень'!L3075</f>
        <v>0</v>
      </c>
      <c r="K656" s="281">
        <f>'1 уровень'!M3075</f>
        <v>0</v>
      </c>
      <c r="L656" s="281">
        <f>'1 уровень'!N3075</f>
        <v>0</v>
      </c>
      <c r="M656" s="281">
        <f>'1 уровень'!O3075</f>
        <v>0</v>
      </c>
      <c r="N656" s="281">
        <f>'1 уровень'!P3075</f>
        <v>0</v>
      </c>
      <c r="O656" s="267">
        <f>'1 уровень'!Q3075</f>
        <v>0</v>
      </c>
      <c r="P656" s="267">
        <f>'1 уровень'!R3075</f>
        <v>0</v>
      </c>
      <c r="Q656" s="267">
        <f>'1 уровень'!S3075</f>
        <v>0</v>
      </c>
      <c r="R656" s="267">
        <f>'1 уровень'!T3075</f>
        <v>0</v>
      </c>
      <c r="S656" s="267">
        <f>'1 уровень'!U3075</f>
        <v>0</v>
      </c>
      <c r="T656" s="267">
        <f>'1 уровень'!V3075</f>
        <v>0</v>
      </c>
      <c r="U656" s="310">
        <f>'1 уровень'!W3075</f>
        <v>0</v>
      </c>
      <c r="V656" s="267"/>
      <c r="W656" s="267"/>
      <c r="X656" s="243">
        <f>'1 уровень'!X3070</f>
        <v>0</v>
      </c>
      <c r="Y656" s="243">
        <f>'1 уровень'!Y3070</f>
        <v>0</v>
      </c>
      <c r="Z656" s="243">
        <f>'1 уровень'!Z3070</f>
        <v>0</v>
      </c>
      <c r="AA656" s="35"/>
      <c r="AB656" s="35"/>
      <c r="AC656" s="35"/>
      <c r="AD656" s="225"/>
      <c r="AE656" s="27"/>
      <c r="AF656" s="27"/>
      <c r="AG656" s="27"/>
      <c r="AH656" s="27"/>
      <c r="AI656" s="27"/>
      <c r="AJ656" s="27"/>
      <c r="AK656" s="27"/>
      <c r="AL656" s="27"/>
      <c r="AM656" s="27"/>
      <c r="AN656" s="27"/>
      <c r="AO656" s="27"/>
      <c r="AP656" s="27"/>
      <c r="AQ656" s="27"/>
      <c r="AR656" s="27"/>
      <c r="AS656" s="27"/>
      <c r="AT656" s="27"/>
      <c r="AU656" s="27"/>
      <c r="AV656" s="27"/>
      <c r="AW656" s="27"/>
      <c r="AX656" s="27"/>
      <c r="AY656" s="27"/>
      <c r="AZ656" s="27"/>
      <c r="BA656" s="27"/>
      <c r="BB656" s="27"/>
      <c r="BC656" s="27"/>
      <c r="BD656" s="27"/>
      <c r="BE656" s="27"/>
      <c r="BF656" s="27"/>
      <c r="BG656" s="27"/>
      <c r="BH656" s="27"/>
      <c r="BI656" s="27"/>
      <c r="BJ656" s="27"/>
      <c r="BK656" s="27"/>
      <c r="BL656" s="27"/>
      <c r="BM656" s="27"/>
      <c r="BN656" s="27"/>
      <c r="BO656" s="27"/>
      <c r="BP656" s="27"/>
      <c r="BQ656" s="27"/>
      <c r="BR656" s="27"/>
      <c r="BS656" s="27"/>
      <c r="BT656" s="27"/>
      <c r="BU656" s="27"/>
      <c r="BV656" s="27"/>
      <c r="BW656" s="27"/>
      <c r="BX656" s="27"/>
      <c r="BY656" s="27"/>
      <c r="BZ656" s="27"/>
      <c r="CA656" s="27"/>
      <c r="CB656" s="27"/>
      <c r="CC656" s="27"/>
      <c r="CD656" s="27"/>
      <c r="CE656" s="27"/>
      <c r="CF656" s="27"/>
      <c r="CG656" s="27"/>
      <c r="CH656" s="27"/>
      <c r="CI656" s="27"/>
      <c r="CJ656" s="27"/>
      <c r="CK656" s="27"/>
      <c r="CL656" s="27"/>
      <c r="CM656" s="27"/>
      <c r="CN656" s="27"/>
      <c r="CO656" s="27"/>
      <c r="CP656" s="27"/>
      <c r="CQ656" s="27"/>
      <c r="CR656" s="27"/>
      <c r="CS656" s="27"/>
      <c r="CT656" s="27"/>
      <c r="CU656" s="27"/>
      <c r="CV656" s="27"/>
      <c r="CW656" s="27"/>
      <c r="CX656" s="27"/>
      <c r="CY656" s="27"/>
      <c r="CZ656" s="27"/>
      <c r="DA656" s="27"/>
      <c r="DB656" s="27"/>
      <c r="DC656" s="27"/>
      <c r="DD656" s="27"/>
      <c r="DE656" s="27"/>
      <c r="DF656" s="27"/>
      <c r="DG656" s="27"/>
      <c r="DH656" s="27"/>
      <c r="DI656" s="27"/>
      <c r="DJ656" s="27"/>
      <c r="DK656" s="27"/>
      <c r="DL656" s="27"/>
      <c r="DM656" s="27"/>
      <c r="DN656" s="27"/>
      <c r="DO656" s="27"/>
      <c r="DP656" s="27"/>
      <c r="DQ656" s="27"/>
      <c r="DR656" s="27"/>
      <c r="DS656" s="27"/>
      <c r="DT656" s="27"/>
      <c r="DU656" s="27"/>
      <c r="DV656" s="27"/>
      <c r="DW656" s="27"/>
      <c r="DX656" s="27"/>
      <c r="DY656" s="27"/>
      <c r="DZ656" s="27"/>
      <c r="EA656" s="27"/>
      <c r="EB656" s="27"/>
      <c r="EC656" s="27"/>
      <c r="ED656" s="27"/>
      <c r="EE656" s="27"/>
      <c r="EF656" s="27"/>
      <c r="EG656" s="27"/>
      <c r="EH656" s="27"/>
      <c r="EI656" s="27"/>
      <c r="EJ656" s="27"/>
      <c r="EK656" s="27"/>
      <c r="EL656" s="27"/>
      <c r="EM656" s="27"/>
      <c r="EN656" s="27"/>
      <c r="EO656" s="27"/>
      <c r="EP656" s="27"/>
      <c r="EQ656" s="27"/>
      <c r="ER656" s="27"/>
      <c r="ES656" s="27"/>
      <c r="ET656" s="27"/>
      <c r="EU656" s="27"/>
      <c r="EV656" s="27"/>
      <c r="EW656" s="27"/>
      <c r="EX656" s="27"/>
      <c r="EY656" s="27"/>
      <c r="EZ656" s="27"/>
      <c r="FA656" s="27"/>
      <c r="FB656" s="27"/>
      <c r="FC656" s="27"/>
      <c r="FD656" s="27"/>
      <c r="FE656" s="27"/>
      <c r="FF656" s="27"/>
      <c r="FG656" s="27"/>
      <c r="FH656" s="27"/>
      <c r="FI656" s="27"/>
      <c r="FJ656" s="27"/>
      <c r="FK656" s="27"/>
      <c r="FL656" s="27"/>
      <c r="FM656" s="27"/>
      <c r="FN656" s="27"/>
      <c r="FO656" s="27"/>
      <c r="FP656" s="27"/>
      <c r="FQ656" s="27"/>
      <c r="FR656" s="27"/>
      <c r="FS656" s="27"/>
      <c r="FT656" s="27"/>
      <c r="FU656" s="27"/>
      <c r="FV656" s="27"/>
      <c r="FW656" s="27"/>
      <c r="FX656" s="27"/>
      <c r="FY656" s="27"/>
      <c r="FZ656" s="27"/>
      <c r="GA656" s="27"/>
      <c r="GB656" s="27"/>
      <c r="GC656" s="27"/>
      <c r="GD656" s="27"/>
      <c r="GE656" s="27"/>
      <c r="GF656" s="27"/>
      <c r="GG656" s="27"/>
      <c r="GH656" s="27"/>
      <c r="GI656" s="27"/>
      <c r="GJ656" s="27"/>
      <c r="GK656" s="27"/>
      <c r="GL656" s="27"/>
      <c r="GM656" s="27"/>
      <c r="GN656" s="27"/>
    </row>
    <row r="657" spans="1:196" x14ac:dyDescent="0.25">
      <c r="A657" s="17">
        <v>1</v>
      </c>
      <c r="B657" s="63" t="s">
        <v>418</v>
      </c>
      <c r="C657" s="243">
        <f>'1 уровень'!E3076</f>
        <v>0</v>
      </c>
      <c r="D657" s="243">
        <f>'1 уровень'!F3076</f>
        <v>0</v>
      </c>
      <c r="E657" s="243">
        <f>'1 уровень'!G3076</f>
        <v>0</v>
      </c>
      <c r="F657" s="244">
        <f>'1 уровень'!H3076</f>
        <v>0</v>
      </c>
      <c r="G657" s="311">
        <f>'1 уровень'!I3076</f>
        <v>0</v>
      </c>
      <c r="H657" s="311">
        <f>'1 уровень'!J3076</f>
        <v>0</v>
      </c>
      <c r="I657" s="281">
        <f>'1 уровень'!K3076</f>
        <v>0</v>
      </c>
      <c r="J657" s="281">
        <f>'1 уровень'!L3076</f>
        <v>0</v>
      </c>
      <c r="K657" s="281">
        <f>'1 уровень'!M3076</f>
        <v>0</v>
      </c>
      <c r="L657" s="281">
        <f>'1 уровень'!N3076</f>
        <v>0</v>
      </c>
      <c r="M657" s="281">
        <f>'1 уровень'!O3076</f>
        <v>0</v>
      </c>
      <c r="N657" s="281">
        <f>'1 уровень'!P3076</f>
        <v>0</v>
      </c>
      <c r="O657" s="267">
        <f>'1 уровень'!Q3076</f>
        <v>0</v>
      </c>
      <c r="P657" s="267">
        <f>'1 уровень'!R3076</f>
        <v>0</v>
      </c>
      <c r="Q657" s="267">
        <f>'1 уровень'!S3076</f>
        <v>0</v>
      </c>
      <c r="R657" s="267">
        <f>'1 уровень'!T3076</f>
        <v>0</v>
      </c>
      <c r="S657" s="267">
        <f>'1 уровень'!U3076</f>
        <v>0</v>
      </c>
      <c r="T657" s="267">
        <f>'1 уровень'!V3076</f>
        <v>0</v>
      </c>
      <c r="U657" s="310">
        <f>'1 уровень'!W3076</f>
        <v>0</v>
      </c>
      <c r="V657" s="267"/>
      <c r="W657" s="267"/>
      <c r="X657" s="243">
        <f>'1 уровень'!X3071</f>
        <v>0</v>
      </c>
      <c r="Y657" s="243">
        <f>'1 уровень'!Y3071</f>
        <v>0</v>
      </c>
      <c r="Z657" s="243">
        <f>'1 уровень'!Z3071</f>
        <v>0</v>
      </c>
      <c r="AA657" s="35"/>
      <c r="AB657" s="35"/>
      <c r="AC657" s="35"/>
      <c r="AD657" s="225"/>
      <c r="AE657" s="27"/>
      <c r="AF657" s="27"/>
      <c r="AG657" s="27"/>
      <c r="AH657" s="27"/>
      <c r="AI657" s="27"/>
      <c r="AJ657" s="27"/>
      <c r="AK657" s="27"/>
      <c r="AL657" s="27"/>
      <c r="AM657" s="27"/>
      <c r="AN657" s="27"/>
      <c r="AO657" s="27"/>
      <c r="AP657" s="27"/>
      <c r="AQ657" s="27"/>
      <c r="AR657" s="27"/>
      <c r="AS657" s="27"/>
      <c r="AT657" s="27"/>
      <c r="AU657" s="27"/>
      <c r="AV657" s="27"/>
      <c r="AW657" s="27"/>
      <c r="AX657" s="27"/>
      <c r="AY657" s="27"/>
      <c r="AZ657" s="27"/>
      <c r="BA657" s="27"/>
      <c r="BB657" s="27"/>
      <c r="BC657" s="27"/>
      <c r="BD657" s="27"/>
      <c r="BE657" s="27"/>
      <c r="BF657" s="27"/>
      <c r="BG657" s="27"/>
      <c r="BH657" s="27"/>
      <c r="BI657" s="27"/>
      <c r="BJ657" s="27"/>
      <c r="BK657" s="27"/>
      <c r="BL657" s="27"/>
      <c r="BM657" s="27"/>
      <c r="BN657" s="27"/>
      <c r="BO657" s="27"/>
      <c r="BP657" s="27"/>
      <c r="BQ657" s="27"/>
      <c r="BR657" s="27"/>
      <c r="BS657" s="27"/>
      <c r="BT657" s="27"/>
      <c r="BU657" s="27"/>
      <c r="BV657" s="27"/>
      <c r="BW657" s="27"/>
      <c r="BX657" s="27"/>
      <c r="BY657" s="27"/>
      <c r="BZ657" s="27"/>
      <c r="CA657" s="27"/>
      <c r="CB657" s="27"/>
      <c r="CC657" s="27"/>
      <c r="CD657" s="27"/>
      <c r="CE657" s="27"/>
      <c r="CF657" s="27"/>
      <c r="CG657" s="27"/>
      <c r="CH657" s="27"/>
      <c r="CI657" s="27"/>
      <c r="CJ657" s="27"/>
      <c r="CK657" s="27"/>
      <c r="CL657" s="27"/>
      <c r="CM657" s="27"/>
      <c r="CN657" s="27"/>
      <c r="CO657" s="27"/>
      <c r="CP657" s="27"/>
      <c r="CQ657" s="27"/>
      <c r="CR657" s="27"/>
      <c r="CS657" s="27"/>
      <c r="CT657" s="27"/>
      <c r="CU657" s="27"/>
      <c r="CV657" s="27"/>
      <c r="CW657" s="27"/>
      <c r="CX657" s="27"/>
      <c r="CY657" s="27"/>
      <c r="CZ657" s="27"/>
      <c r="DA657" s="27"/>
      <c r="DB657" s="27"/>
      <c r="DC657" s="27"/>
      <c r="DD657" s="27"/>
      <c r="DE657" s="27"/>
      <c r="DF657" s="27"/>
      <c r="DG657" s="27"/>
      <c r="DH657" s="27"/>
      <c r="DI657" s="27"/>
      <c r="DJ657" s="27"/>
      <c r="DK657" s="27"/>
      <c r="DL657" s="27"/>
      <c r="DM657" s="27"/>
      <c r="DN657" s="27"/>
      <c r="DO657" s="27"/>
      <c r="DP657" s="27"/>
      <c r="DQ657" s="27"/>
      <c r="DR657" s="27"/>
      <c r="DS657" s="27"/>
      <c r="DT657" s="27"/>
      <c r="DU657" s="27"/>
      <c r="DV657" s="27"/>
      <c r="DW657" s="27"/>
      <c r="DX657" s="27"/>
      <c r="DY657" s="27"/>
      <c r="DZ657" s="27"/>
      <c r="EA657" s="27"/>
      <c r="EB657" s="27"/>
      <c r="EC657" s="27"/>
      <c r="ED657" s="27"/>
      <c r="EE657" s="27"/>
      <c r="EF657" s="27"/>
      <c r="EG657" s="27"/>
      <c r="EH657" s="27"/>
      <c r="EI657" s="27"/>
      <c r="EJ657" s="27"/>
      <c r="EK657" s="27"/>
      <c r="EL657" s="27"/>
      <c r="EM657" s="27"/>
      <c r="EN657" s="27"/>
      <c r="EO657" s="27"/>
      <c r="EP657" s="27"/>
      <c r="EQ657" s="27"/>
      <c r="ER657" s="27"/>
      <c r="ES657" s="27"/>
      <c r="ET657" s="27"/>
      <c r="EU657" s="27"/>
      <c r="EV657" s="27"/>
      <c r="EW657" s="27"/>
      <c r="EX657" s="27"/>
      <c r="EY657" s="27"/>
      <c r="EZ657" s="27"/>
      <c r="FA657" s="27"/>
      <c r="FB657" s="27"/>
      <c r="FC657" s="27"/>
      <c r="FD657" s="27"/>
      <c r="FE657" s="27"/>
      <c r="FF657" s="27"/>
      <c r="FG657" s="27"/>
      <c r="FH657" s="27"/>
      <c r="FI657" s="27"/>
      <c r="FJ657" s="27"/>
      <c r="FK657" s="27"/>
      <c r="FL657" s="27"/>
      <c r="FM657" s="27"/>
      <c r="FN657" s="27"/>
      <c r="FO657" s="27"/>
      <c r="FP657" s="27"/>
      <c r="FQ657" s="27"/>
      <c r="FR657" s="27"/>
      <c r="FS657" s="27"/>
      <c r="FT657" s="27"/>
      <c r="FU657" s="27"/>
      <c r="FV657" s="27"/>
      <c r="FW657" s="27"/>
      <c r="FX657" s="27"/>
      <c r="FY657" s="27"/>
      <c r="FZ657" s="27"/>
      <c r="GA657" s="27"/>
      <c r="GB657" s="27"/>
      <c r="GC657" s="27"/>
      <c r="GD657" s="27"/>
      <c r="GE657" s="27"/>
      <c r="GF657" s="27"/>
      <c r="GG657" s="27"/>
      <c r="GH657" s="27"/>
      <c r="GI657" s="27"/>
      <c r="GJ657" s="27"/>
      <c r="GK657" s="27"/>
      <c r="GL657" s="27"/>
      <c r="GM657" s="27"/>
      <c r="GN657" s="27"/>
    </row>
    <row r="658" spans="1:196" x14ac:dyDescent="0.25">
      <c r="A658" s="17">
        <v>1</v>
      </c>
      <c r="B658" s="112" t="s">
        <v>419</v>
      </c>
      <c r="C658" s="243">
        <f>'1 уровень'!E3077</f>
        <v>0</v>
      </c>
      <c r="D658" s="243">
        <f>'1 уровень'!F3077</f>
        <v>0</v>
      </c>
      <c r="E658" s="243">
        <f>'1 уровень'!G3077</f>
        <v>0</v>
      </c>
      <c r="F658" s="244">
        <f>'1 уровень'!H3077</f>
        <v>0</v>
      </c>
      <c r="G658" s="311">
        <f>'1 уровень'!I3077</f>
        <v>0</v>
      </c>
      <c r="H658" s="311">
        <f>'1 уровень'!J3077</f>
        <v>0</v>
      </c>
      <c r="I658" s="281">
        <f>'1 уровень'!K3077</f>
        <v>0</v>
      </c>
      <c r="J658" s="281">
        <f>'1 уровень'!L3077</f>
        <v>0</v>
      </c>
      <c r="K658" s="281">
        <f>'1 уровень'!M3077</f>
        <v>0</v>
      </c>
      <c r="L658" s="281">
        <f>'1 уровень'!N3077</f>
        <v>0</v>
      </c>
      <c r="M658" s="281">
        <f>'1 уровень'!O3077</f>
        <v>0</v>
      </c>
      <c r="N658" s="281">
        <f>'1 уровень'!P3077</f>
        <v>0</v>
      </c>
      <c r="O658" s="267">
        <f>'1 уровень'!Q3077</f>
        <v>0</v>
      </c>
      <c r="P658" s="267">
        <f>'1 уровень'!R3077</f>
        <v>0</v>
      </c>
      <c r="Q658" s="267">
        <f>'1 уровень'!S3077</f>
        <v>0</v>
      </c>
      <c r="R658" s="267">
        <f>'1 уровень'!T3077</f>
        <v>0</v>
      </c>
      <c r="S658" s="267">
        <f>'1 уровень'!U3077</f>
        <v>0</v>
      </c>
      <c r="T658" s="267">
        <f>'1 уровень'!V3077</f>
        <v>0</v>
      </c>
      <c r="U658" s="310">
        <f>'1 уровень'!W3077</f>
        <v>0</v>
      </c>
      <c r="V658" s="267"/>
      <c r="W658" s="267"/>
      <c r="X658" s="243">
        <f>'1 уровень'!X3072</f>
        <v>0</v>
      </c>
      <c r="Y658" s="243">
        <f>'1 уровень'!Y3072</f>
        <v>0</v>
      </c>
      <c r="Z658" s="243">
        <f>'1 уровень'!Z3072</f>
        <v>0</v>
      </c>
      <c r="AA658" s="35"/>
      <c r="AB658" s="35"/>
      <c r="AC658" s="35"/>
      <c r="AD658" s="225"/>
      <c r="AE658" s="27"/>
      <c r="AF658" s="27"/>
      <c r="AG658" s="27"/>
      <c r="AH658" s="27"/>
      <c r="AI658" s="27"/>
      <c r="AJ658" s="27"/>
      <c r="AK658" s="27"/>
      <c r="AL658" s="27"/>
      <c r="AM658" s="27"/>
      <c r="AN658" s="27"/>
      <c r="AO658" s="27"/>
      <c r="AP658" s="27"/>
      <c r="AQ658" s="27"/>
      <c r="AR658" s="27"/>
      <c r="AS658" s="27"/>
      <c r="AT658" s="27"/>
      <c r="AU658" s="27"/>
      <c r="AV658" s="27"/>
      <c r="AW658" s="27"/>
      <c r="AX658" s="27"/>
      <c r="AY658" s="27"/>
      <c r="AZ658" s="27"/>
      <c r="BA658" s="27"/>
      <c r="BB658" s="27"/>
      <c r="BC658" s="27"/>
      <c r="BD658" s="27"/>
      <c r="BE658" s="27"/>
      <c r="BF658" s="27"/>
      <c r="BG658" s="27"/>
      <c r="BH658" s="27"/>
      <c r="BI658" s="27"/>
      <c r="BJ658" s="27"/>
      <c r="BK658" s="27"/>
      <c r="BL658" s="27"/>
      <c r="BM658" s="27"/>
      <c r="BN658" s="27"/>
      <c r="BO658" s="27"/>
      <c r="BP658" s="27"/>
      <c r="BQ658" s="27"/>
      <c r="BR658" s="27"/>
      <c r="BS658" s="27"/>
      <c r="BT658" s="27"/>
      <c r="BU658" s="27"/>
      <c r="BV658" s="27"/>
      <c r="BW658" s="27"/>
      <c r="BX658" s="27"/>
      <c r="BY658" s="27"/>
      <c r="BZ658" s="27"/>
      <c r="CA658" s="27"/>
      <c r="CB658" s="27"/>
      <c r="CC658" s="27"/>
      <c r="CD658" s="27"/>
      <c r="CE658" s="27"/>
      <c r="CF658" s="27"/>
      <c r="CG658" s="27"/>
      <c r="CH658" s="27"/>
      <c r="CI658" s="27"/>
      <c r="CJ658" s="27"/>
      <c r="CK658" s="27"/>
      <c r="CL658" s="27"/>
      <c r="CM658" s="27"/>
      <c r="CN658" s="27"/>
      <c r="CO658" s="27"/>
      <c r="CP658" s="27"/>
      <c r="CQ658" s="27"/>
      <c r="CR658" s="27"/>
      <c r="CS658" s="27"/>
      <c r="CT658" s="27"/>
      <c r="CU658" s="27"/>
      <c r="CV658" s="27"/>
      <c r="CW658" s="27"/>
      <c r="CX658" s="27"/>
      <c r="CY658" s="27"/>
      <c r="CZ658" s="27"/>
      <c r="DA658" s="27"/>
      <c r="DB658" s="27"/>
      <c r="DC658" s="27"/>
      <c r="DD658" s="27"/>
      <c r="DE658" s="27"/>
      <c r="DF658" s="27"/>
      <c r="DG658" s="27"/>
      <c r="DH658" s="27"/>
      <c r="DI658" s="27"/>
      <c r="DJ658" s="27"/>
      <c r="DK658" s="27"/>
      <c r="DL658" s="27"/>
      <c r="DM658" s="27"/>
      <c r="DN658" s="27"/>
      <c r="DO658" s="27"/>
      <c r="DP658" s="27"/>
      <c r="DQ658" s="27"/>
      <c r="DR658" s="27"/>
      <c r="DS658" s="27"/>
      <c r="DT658" s="27"/>
      <c r="DU658" s="27"/>
      <c r="DV658" s="27"/>
      <c r="DW658" s="27"/>
      <c r="DX658" s="27"/>
      <c r="DY658" s="27"/>
      <c r="DZ658" s="27"/>
      <c r="EA658" s="27"/>
      <c r="EB658" s="27"/>
      <c r="EC658" s="27"/>
      <c r="ED658" s="27"/>
      <c r="EE658" s="27"/>
      <c r="EF658" s="27"/>
      <c r="EG658" s="27"/>
      <c r="EH658" s="27"/>
      <c r="EI658" s="27"/>
      <c r="EJ658" s="27"/>
      <c r="EK658" s="27"/>
      <c r="EL658" s="27"/>
      <c r="EM658" s="27"/>
      <c r="EN658" s="27"/>
      <c r="EO658" s="27"/>
      <c r="EP658" s="27"/>
      <c r="EQ658" s="27"/>
      <c r="ER658" s="27"/>
      <c r="ES658" s="27"/>
      <c r="ET658" s="27"/>
      <c r="EU658" s="27"/>
      <c r="EV658" s="27"/>
      <c r="EW658" s="27"/>
      <c r="EX658" s="27"/>
      <c r="EY658" s="27"/>
      <c r="EZ658" s="27"/>
      <c r="FA658" s="27"/>
      <c r="FB658" s="27"/>
      <c r="FC658" s="27"/>
      <c r="FD658" s="27"/>
      <c r="FE658" s="27"/>
      <c r="FF658" s="27"/>
      <c r="FG658" s="27"/>
      <c r="FH658" s="27"/>
      <c r="FI658" s="27"/>
      <c r="FJ658" s="27"/>
      <c r="FK658" s="27"/>
      <c r="FL658" s="27"/>
      <c r="FM658" s="27"/>
      <c r="FN658" s="27"/>
      <c r="FO658" s="27"/>
      <c r="FP658" s="27"/>
      <c r="FQ658" s="27"/>
      <c r="FR658" s="27"/>
      <c r="FS658" s="27"/>
      <c r="FT658" s="27"/>
      <c r="FU658" s="27"/>
      <c r="FV658" s="27"/>
      <c r="FW658" s="27"/>
      <c r="FX658" s="27"/>
      <c r="FY658" s="27"/>
      <c r="FZ658" s="27"/>
      <c r="GA658" s="27"/>
      <c r="GB658" s="27"/>
      <c r="GC658" s="27"/>
      <c r="GD658" s="27"/>
      <c r="GE658" s="27"/>
      <c r="GF658" s="27"/>
      <c r="GG658" s="27"/>
      <c r="GH658" s="27"/>
      <c r="GI658" s="27"/>
      <c r="GJ658" s="27"/>
      <c r="GK658" s="27"/>
      <c r="GL658" s="27"/>
      <c r="GM658" s="27"/>
      <c r="GN658" s="27"/>
    </row>
    <row r="659" spans="1:196" ht="29.25" x14ac:dyDescent="0.25">
      <c r="A659" s="17">
        <v>1</v>
      </c>
      <c r="B659" s="101" t="s">
        <v>395</v>
      </c>
      <c r="C659" s="243">
        <f>'1 уровень'!E3078</f>
        <v>0</v>
      </c>
      <c r="D659" s="243">
        <f>'1 уровень'!F3078</f>
        <v>0</v>
      </c>
      <c r="E659" s="243">
        <f>'1 уровень'!G3078</f>
        <v>0</v>
      </c>
      <c r="F659" s="244" t="e">
        <f>'1 уровень'!H3078</f>
        <v>#DIV/0!</v>
      </c>
      <c r="G659" s="311">
        <f>'1 уровень'!I3078</f>
        <v>0</v>
      </c>
      <c r="H659" s="311">
        <f>'1 уровень'!J3078</f>
        <v>0</v>
      </c>
      <c r="I659" s="281">
        <f>'1 уровень'!K3078</f>
        <v>0</v>
      </c>
      <c r="J659" s="281">
        <f>'1 уровень'!L3078</f>
        <v>0</v>
      </c>
      <c r="K659" s="281">
        <f>'1 уровень'!M3078</f>
        <v>0</v>
      </c>
      <c r="L659" s="281">
        <f>'1 уровень'!N3078</f>
        <v>0</v>
      </c>
      <c r="M659" s="281">
        <f>'1 уровень'!O3078</f>
        <v>0</v>
      </c>
      <c r="N659" s="281">
        <f>'1 уровень'!P3078</f>
        <v>0</v>
      </c>
      <c r="O659" s="267">
        <f>'1 уровень'!Q3078</f>
        <v>0</v>
      </c>
      <c r="P659" s="267">
        <f>'1 уровень'!R3078</f>
        <v>0</v>
      </c>
      <c r="Q659" s="267">
        <f>'1 уровень'!S3078</f>
        <v>0</v>
      </c>
      <c r="R659" s="267">
        <f>'1 уровень'!T3078</f>
        <v>0</v>
      </c>
      <c r="S659" s="267">
        <f>'1 уровень'!U3078</f>
        <v>0</v>
      </c>
      <c r="T659" s="267">
        <f>'1 уровень'!V3078</f>
        <v>0</v>
      </c>
      <c r="U659" s="310">
        <f>'1 уровень'!W3078</f>
        <v>0</v>
      </c>
      <c r="V659" s="267"/>
      <c r="W659" s="267"/>
      <c r="X659" s="243">
        <f>'1 уровень'!X3073</f>
        <v>0</v>
      </c>
      <c r="Y659" s="243">
        <f>'1 уровень'!Y3073</f>
        <v>0</v>
      </c>
      <c r="Z659" s="243">
        <f>'1 уровень'!Z3073</f>
        <v>0</v>
      </c>
      <c r="AA659" s="35"/>
      <c r="AB659" s="35"/>
      <c r="AC659" s="35"/>
      <c r="AD659" s="225"/>
      <c r="AE659" s="27"/>
      <c r="AF659" s="27"/>
      <c r="AG659" s="27"/>
      <c r="AH659" s="27"/>
      <c r="AI659" s="27"/>
      <c r="AJ659" s="27"/>
      <c r="AK659" s="27"/>
      <c r="AL659" s="27"/>
      <c r="AM659" s="27"/>
      <c r="AN659" s="27"/>
      <c r="AO659" s="27"/>
      <c r="AP659" s="27"/>
      <c r="AQ659" s="27"/>
      <c r="AR659" s="27"/>
      <c r="AS659" s="27"/>
      <c r="AT659" s="27"/>
      <c r="AU659" s="27"/>
      <c r="AV659" s="27"/>
      <c r="AW659" s="27"/>
      <c r="AX659" s="27"/>
      <c r="AY659" s="27"/>
      <c r="AZ659" s="27"/>
      <c r="BA659" s="27"/>
      <c r="BB659" s="27"/>
      <c r="BC659" s="27"/>
      <c r="BD659" s="27"/>
      <c r="BE659" s="27"/>
      <c r="BF659" s="27"/>
      <c r="BG659" s="27"/>
      <c r="BH659" s="27"/>
      <c r="BI659" s="27"/>
      <c r="BJ659" s="27"/>
      <c r="BK659" s="27"/>
      <c r="BL659" s="27"/>
      <c r="BM659" s="27"/>
      <c r="BN659" s="27"/>
      <c r="BO659" s="27"/>
      <c r="BP659" s="27"/>
      <c r="BQ659" s="27"/>
      <c r="BR659" s="27"/>
      <c r="BS659" s="27"/>
      <c r="BT659" s="27"/>
      <c r="BU659" s="27"/>
      <c r="BV659" s="27"/>
      <c r="BW659" s="27"/>
      <c r="BX659" s="27"/>
      <c r="BY659" s="27"/>
      <c r="BZ659" s="27"/>
      <c r="CA659" s="27"/>
      <c r="CB659" s="27"/>
      <c r="CC659" s="27"/>
      <c r="CD659" s="27"/>
      <c r="CE659" s="27"/>
      <c r="CF659" s="27"/>
      <c r="CG659" s="27"/>
      <c r="CH659" s="27"/>
      <c r="CI659" s="27"/>
      <c r="CJ659" s="27"/>
      <c r="CK659" s="27"/>
      <c r="CL659" s="27"/>
      <c r="CM659" s="27"/>
      <c r="CN659" s="27"/>
      <c r="CO659" s="27"/>
      <c r="CP659" s="27"/>
      <c r="CQ659" s="27"/>
      <c r="CR659" s="27"/>
      <c r="CS659" s="27"/>
      <c r="CT659" s="27"/>
      <c r="CU659" s="27"/>
      <c r="CV659" s="27"/>
      <c r="CW659" s="27"/>
      <c r="CX659" s="27"/>
      <c r="CY659" s="27"/>
      <c r="CZ659" s="27"/>
      <c r="DA659" s="27"/>
      <c r="DB659" s="27"/>
      <c r="DC659" s="27"/>
      <c r="DD659" s="27"/>
      <c r="DE659" s="27"/>
      <c r="DF659" s="27"/>
      <c r="DG659" s="27"/>
      <c r="DH659" s="27"/>
      <c r="DI659" s="27"/>
      <c r="DJ659" s="27"/>
      <c r="DK659" s="27"/>
      <c r="DL659" s="27"/>
      <c r="DM659" s="27"/>
      <c r="DN659" s="27"/>
      <c r="DO659" s="27"/>
      <c r="DP659" s="27"/>
      <c r="DQ659" s="27"/>
      <c r="DR659" s="27"/>
      <c r="DS659" s="27"/>
      <c r="DT659" s="27"/>
      <c r="DU659" s="27"/>
      <c r="DV659" s="27"/>
      <c r="DW659" s="27"/>
      <c r="DX659" s="27"/>
      <c r="DY659" s="27"/>
      <c r="DZ659" s="27"/>
      <c r="EA659" s="27"/>
      <c r="EB659" s="27"/>
      <c r="EC659" s="27"/>
      <c r="ED659" s="27"/>
      <c r="EE659" s="27"/>
      <c r="EF659" s="27"/>
      <c r="EG659" s="27"/>
      <c r="EH659" s="27"/>
      <c r="EI659" s="27"/>
      <c r="EJ659" s="27"/>
      <c r="EK659" s="27"/>
      <c r="EL659" s="27"/>
      <c r="EM659" s="27"/>
      <c r="EN659" s="27"/>
      <c r="EO659" s="27"/>
      <c r="EP659" s="27"/>
      <c r="EQ659" s="27"/>
      <c r="ER659" s="27"/>
      <c r="ES659" s="27"/>
      <c r="ET659" s="27"/>
      <c r="EU659" s="27"/>
      <c r="EV659" s="27"/>
      <c r="EW659" s="27"/>
      <c r="EX659" s="27"/>
      <c r="EY659" s="27"/>
      <c r="EZ659" s="27"/>
      <c r="FA659" s="27"/>
      <c r="FB659" s="27"/>
      <c r="FC659" s="27"/>
      <c r="FD659" s="27"/>
      <c r="FE659" s="27"/>
      <c r="FF659" s="27"/>
      <c r="FG659" s="27"/>
      <c r="FH659" s="27"/>
      <c r="FI659" s="27"/>
      <c r="FJ659" s="27"/>
      <c r="FK659" s="27"/>
      <c r="FL659" s="27"/>
      <c r="FM659" s="27"/>
      <c r="FN659" s="27"/>
      <c r="FO659" s="27"/>
      <c r="FP659" s="27"/>
      <c r="FQ659" s="27"/>
      <c r="FR659" s="27"/>
      <c r="FS659" s="27"/>
      <c r="FT659" s="27"/>
      <c r="FU659" s="27"/>
      <c r="FV659" s="27"/>
      <c r="FW659" s="27"/>
      <c r="FX659" s="27"/>
      <c r="FY659" s="27"/>
      <c r="FZ659" s="27"/>
      <c r="GA659" s="27"/>
      <c r="GB659" s="27"/>
      <c r="GC659" s="27"/>
      <c r="GD659" s="27"/>
      <c r="GE659" s="27"/>
      <c r="GF659" s="27"/>
      <c r="GG659" s="27"/>
      <c r="GH659" s="27"/>
      <c r="GI659" s="27"/>
      <c r="GJ659" s="27"/>
      <c r="GK659" s="27"/>
      <c r="GL659" s="27"/>
      <c r="GM659" s="27"/>
      <c r="GN659" s="27"/>
    </row>
    <row r="660" spans="1:196" ht="30" x14ac:dyDescent="0.25">
      <c r="A660" s="17">
        <v>1</v>
      </c>
      <c r="B660" s="6" t="s">
        <v>256</v>
      </c>
      <c r="C660" s="243">
        <f>'1 уровень'!E3079</f>
        <v>0</v>
      </c>
      <c r="D660" s="243">
        <f>'1 уровень'!F3079</f>
        <v>0</v>
      </c>
      <c r="E660" s="243">
        <f>'1 уровень'!G3079</f>
        <v>0</v>
      </c>
      <c r="F660" s="244">
        <f>'1 уровень'!H3079</f>
        <v>0</v>
      </c>
      <c r="G660" s="311">
        <f>'1 уровень'!I3079</f>
        <v>0</v>
      </c>
      <c r="H660" s="311">
        <f>'1 уровень'!J3079</f>
        <v>0</v>
      </c>
      <c r="I660" s="281">
        <f>'1 уровень'!K3079</f>
        <v>0</v>
      </c>
      <c r="J660" s="281">
        <f>'1 уровень'!L3079</f>
        <v>0</v>
      </c>
      <c r="K660" s="281">
        <f>'1 уровень'!M3079</f>
        <v>0</v>
      </c>
      <c r="L660" s="281">
        <f>'1 уровень'!N3079</f>
        <v>0</v>
      </c>
      <c r="M660" s="281">
        <f>'1 уровень'!O3079</f>
        <v>0</v>
      </c>
      <c r="N660" s="281">
        <f>'1 уровень'!P3079</f>
        <v>0</v>
      </c>
      <c r="O660" s="267">
        <f>'1 уровень'!Q3079</f>
        <v>0</v>
      </c>
      <c r="P660" s="267">
        <f>'1 уровень'!R3079</f>
        <v>0</v>
      </c>
      <c r="Q660" s="267">
        <f>'1 уровень'!S3079</f>
        <v>0</v>
      </c>
      <c r="R660" s="267">
        <f>'1 уровень'!T3079</f>
        <v>0</v>
      </c>
      <c r="S660" s="267">
        <f>'1 уровень'!U3079</f>
        <v>0</v>
      </c>
      <c r="T660" s="267">
        <f>'1 уровень'!V3079</f>
        <v>0</v>
      </c>
      <c r="U660" s="310">
        <f>'1 уровень'!W3079</f>
        <v>0</v>
      </c>
      <c r="V660" s="267"/>
      <c r="W660" s="267"/>
      <c r="X660" s="243">
        <f>'1 уровень'!X3074</f>
        <v>0</v>
      </c>
      <c r="Y660" s="243">
        <f>'1 уровень'!Y3074</f>
        <v>0</v>
      </c>
      <c r="Z660" s="243">
        <f>'1 уровень'!Z3074</f>
        <v>0</v>
      </c>
      <c r="AA660" s="35"/>
      <c r="AB660" s="35"/>
      <c r="AC660" s="35"/>
      <c r="AD660" s="225"/>
      <c r="AE660" s="27"/>
      <c r="AF660" s="27"/>
      <c r="AG660" s="27"/>
      <c r="AH660" s="27"/>
      <c r="AI660" s="27"/>
      <c r="AJ660" s="27"/>
      <c r="AK660" s="27"/>
      <c r="AL660" s="27"/>
      <c r="AM660" s="27"/>
      <c r="AN660" s="27"/>
      <c r="AO660" s="27"/>
      <c r="AP660" s="27"/>
      <c r="AQ660" s="27"/>
      <c r="AR660" s="27"/>
      <c r="AS660" s="27"/>
      <c r="AT660" s="27"/>
      <c r="AU660" s="27"/>
      <c r="AV660" s="27"/>
      <c r="AW660" s="27"/>
      <c r="AX660" s="27"/>
      <c r="AY660" s="27"/>
      <c r="AZ660" s="27"/>
      <c r="BA660" s="27"/>
      <c r="BB660" s="27"/>
      <c r="BC660" s="27"/>
      <c r="BD660" s="27"/>
      <c r="BE660" s="27"/>
      <c r="BF660" s="27"/>
      <c r="BG660" s="27"/>
      <c r="BH660" s="27"/>
      <c r="BI660" s="27"/>
      <c r="BJ660" s="27"/>
      <c r="BK660" s="27"/>
      <c r="BL660" s="27"/>
      <c r="BM660" s="27"/>
      <c r="BN660" s="27"/>
      <c r="BO660" s="27"/>
      <c r="BP660" s="27"/>
      <c r="BQ660" s="27"/>
      <c r="BR660" s="27"/>
      <c r="BS660" s="27"/>
      <c r="BT660" s="27"/>
      <c r="BU660" s="27"/>
      <c r="BV660" s="27"/>
      <c r="BW660" s="27"/>
      <c r="BX660" s="27"/>
      <c r="BY660" s="27"/>
      <c r="BZ660" s="27"/>
      <c r="CA660" s="27"/>
      <c r="CB660" s="27"/>
      <c r="CC660" s="27"/>
      <c r="CD660" s="27"/>
      <c r="CE660" s="27"/>
      <c r="CF660" s="27"/>
      <c r="CG660" s="27"/>
      <c r="CH660" s="27"/>
      <c r="CI660" s="27"/>
      <c r="CJ660" s="27"/>
      <c r="CK660" s="27"/>
      <c r="CL660" s="27"/>
      <c r="CM660" s="27"/>
      <c r="CN660" s="27"/>
      <c r="CO660" s="27"/>
      <c r="CP660" s="27"/>
      <c r="CQ660" s="27"/>
      <c r="CR660" s="27"/>
      <c r="CS660" s="27"/>
      <c r="CT660" s="27"/>
      <c r="CU660" s="27"/>
      <c r="CV660" s="27"/>
      <c r="CW660" s="27"/>
      <c r="CX660" s="27"/>
      <c r="CY660" s="27"/>
      <c r="CZ660" s="27"/>
      <c r="DA660" s="27"/>
      <c r="DB660" s="27"/>
      <c r="DC660" s="27"/>
      <c r="DD660" s="27"/>
      <c r="DE660" s="27"/>
      <c r="DF660" s="27"/>
      <c r="DG660" s="27"/>
      <c r="DH660" s="27"/>
      <c r="DI660" s="27"/>
      <c r="DJ660" s="27"/>
      <c r="DK660" s="27"/>
      <c r="DL660" s="27"/>
      <c r="DM660" s="27"/>
      <c r="DN660" s="27"/>
      <c r="DO660" s="27"/>
      <c r="DP660" s="27"/>
      <c r="DQ660" s="27"/>
      <c r="DR660" s="27"/>
      <c r="DS660" s="27"/>
      <c r="DT660" s="27"/>
      <c r="DU660" s="27"/>
      <c r="DV660" s="27"/>
      <c r="DW660" s="27"/>
      <c r="DX660" s="27"/>
      <c r="DY660" s="27"/>
      <c r="DZ660" s="27"/>
      <c r="EA660" s="27"/>
      <c r="EB660" s="27"/>
      <c r="EC660" s="27"/>
      <c r="ED660" s="27"/>
      <c r="EE660" s="27"/>
      <c r="EF660" s="27"/>
      <c r="EG660" s="27"/>
      <c r="EH660" s="27"/>
      <c r="EI660" s="27"/>
      <c r="EJ660" s="27"/>
      <c r="EK660" s="27"/>
      <c r="EL660" s="27"/>
      <c r="EM660" s="27"/>
      <c r="EN660" s="27"/>
      <c r="EO660" s="27"/>
      <c r="EP660" s="27"/>
      <c r="EQ660" s="27"/>
      <c r="ER660" s="27"/>
      <c r="ES660" s="27"/>
      <c r="ET660" s="27"/>
      <c r="EU660" s="27"/>
      <c r="EV660" s="27"/>
      <c r="EW660" s="27"/>
      <c r="EX660" s="27"/>
      <c r="EY660" s="27"/>
      <c r="EZ660" s="27"/>
      <c r="FA660" s="27"/>
      <c r="FB660" s="27"/>
      <c r="FC660" s="27"/>
      <c r="FD660" s="27"/>
      <c r="FE660" s="27"/>
      <c r="FF660" s="27"/>
      <c r="FG660" s="27"/>
      <c r="FH660" s="27"/>
      <c r="FI660" s="27"/>
      <c r="FJ660" s="27"/>
      <c r="FK660" s="27"/>
      <c r="FL660" s="27"/>
      <c r="FM660" s="27"/>
      <c r="FN660" s="27"/>
      <c r="FO660" s="27"/>
      <c r="FP660" s="27"/>
      <c r="FQ660" s="27"/>
      <c r="FR660" s="27"/>
      <c r="FS660" s="27"/>
      <c r="FT660" s="27"/>
      <c r="FU660" s="27"/>
      <c r="FV660" s="27"/>
      <c r="FW660" s="27"/>
      <c r="FX660" s="27"/>
      <c r="FY660" s="27"/>
      <c r="FZ660" s="27"/>
      <c r="GA660" s="27"/>
      <c r="GB660" s="27"/>
      <c r="GC660" s="27"/>
      <c r="GD660" s="27"/>
      <c r="GE660" s="27"/>
      <c r="GF660" s="27"/>
      <c r="GG660" s="27"/>
      <c r="GH660" s="27"/>
      <c r="GI660" s="27"/>
      <c r="GJ660" s="27"/>
      <c r="GK660" s="27"/>
      <c r="GL660" s="27"/>
      <c r="GM660" s="27"/>
      <c r="GN660" s="27"/>
    </row>
    <row r="661" spans="1:196" ht="72" x14ac:dyDescent="0.25">
      <c r="A661" s="17">
        <v>1</v>
      </c>
      <c r="B661" s="101" t="s">
        <v>426</v>
      </c>
      <c r="C661" s="243">
        <f>'1 уровень'!E3080</f>
        <v>0</v>
      </c>
      <c r="D661" s="243">
        <f>'1 уровень'!F3080</f>
        <v>0</v>
      </c>
      <c r="E661" s="243">
        <f>'1 уровень'!G3080</f>
        <v>0</v>
      </c>
      <c r="F661" s="244">
        <f>'1 уровень'!H3080</f>
        <v>0</v>
      </c>
      <c r="G661" s="311">
        <f>'1 уровень'!I3080</f>
        <v>0</v>
      </c>
      <c r="H661" s="311">
        <f>'1 уровень'!J3080</f>
        <v>0</v>
      </c>
      <c r="I661" s="281">
        <f>'1 уровень'!K3080</f>
        <v>0</v>
      </c>
      <c r="J661" s="281">
        <f>'1 уровень'!L3080</f>
        <v>0</v>
      </c>
      <c r="K661" s="281">
        <f>'1 уровень'!M3080</f>
        <v>0</v>
      </c>
      <c r="L661" s="281">
        <f>'1 уровень'!N3080</f>
        <v>0</v>
      </c>
      <c r="M661" s="281">
        <f>'1 уровень'!O3080</f>
        <v>0</v>
      </c>
      <c r="N661" s="281">
        <f>'1 уровень'!P3080</f>
        <v>0</v>
      </c>
      <c r="O661" s="267">
        <f>'1 уровень'!Q3080</f>
        <v>0</v>
      </c>
      <c r="P661" s="267">
        <f>'1 уровень'!R3080</f>
        <v>0</v>
      </c>
      <c r="Q661" s="267">
        <f>'1 уровень'!S3080</f>
        <v>0</v>
      </c>
      <c r="R661" s="267">
        <f>'1 уровень'!T3080</f>
        <v>0</v>
      </c>
      <c r="S661" s="267">
        <f>'1 уровень'!U3080</f>
        <v>0</v>
      </c>
      <c r="T661" s="267">
        <f>'1 уровень'!V3080</f>
        <v>0</v>
      </c>
      <c r="U661" s="310">
        <f>'1 уровень'!W3080</f>
        <v>0</v>
      </c>
      <c r="V661" s="267"/>
      <c r="W661" s="267"/>
      <c r="X661" s="243">
        <f>'1 уровень'!X3075</f>
        <v>0</v>
      </c>
      <c r="Y661" s="243">
        <f>'1 уровень'!Y3075</f>
        <v>0</v>
      </c>
      <c r="Z661" s="243">
        <f>'1 уровень'!Z3075</f>
        <v>0</v>
      </c>
      <c r="AA661" s="35"/>
      <c r="AB661" s="35"/>
      <c r="AC661" s="35"/>
      <c r="AD661" s="225"/>
      <c r="AE661" s="27"/>
      <c r="AF661" s="27"/>
      <c r="AG661" s="27"/>
      <c r="AH661" s="27"/>
      <c r="AI661" s="27"/>
      <c r="AJ661" s="27"/>
      <c r="AK661" s="27"/>
      <c r="AL661" s="27"/>
      <c r="AM661" s="27"/>
      <c r="AN661" s="27"/>
      <c r="AO661" s="27"/>
      <c r="AP661" s="27"/>
      <c r="AQ661" s="27"/>
      <c r="AR661" s="27"/>
      <c r="AS661" s="27"/>
      <c r="AT661" s="27"/>
      <c r="AU661" s="27"/>
      <c r="AV661" s="27"/>
      <c r="AW661" s="27"/>
      <c r="AX661" s="27"/>
      <c r="AY661" s="27"/>
      <c r="AZ661" s="27"/>
      <c r="BA661" s="27"/>
      <c r="BB661" s="27"/>
      <c r="BC661" s="27"/>
      <c r="BD661" s="27"/>
      <c r="BE661" s="27"/>
      <c r="BF661" s="27"/>
      <c r="BG661" s="27"/>
      <c r="BH661" s="27"/>
      <c r="BI661" s="27"/>
      <c r="BJ661" s="27"/>
      <c r="BK661" s="27"/>
      <c r="BL661" s="27"/>
      <c r="BM661" s="27"/>
      <c r="BN661" s="27"/>
      <c r="BO661" s="27"/>
      <c r="BP661" s="27"/>
      <c r="BQ661" s="27"/>
      <c r="BR661" s="27"/>
      <c r="BS661" s="27"/>
      <c r="BT661" s="27"/>
      <c r="BU661" s="27"/>
      <c r="BV661" s="27"/>
      <c r="BW661" s="27"/>
      <c r="BX661" s="27"/>
      <c r="BY661" s="27"/>
      <c r="BZ661" s="27"/>
      <c r="CA661" s="27"/>
      <c r="CB661" s="27"/>
      <c r="CC661" s="27"/>
      <c r="CD661" s="27"/>
      <c r="CE661" s="27"/>
      <c r="CF661" s="27"/>
      <c r="CG661" s="27"/>
      <c r="CH661" s="27"/>
      <c r="CI661" s="27"/>
      <c r="CJ661" s="27"/>
      <c r="CK661" s="27"/>
      <c r="CL661" s="27"/>
      <c r="CM661" s="27"/>
      <c r="CN661" s="27"/>
      <c r="CO661" s="27"/>
      <c r="CP661" s="27"/>
      <c r="CQ661" s="27"/>
      <c r="CR661" s="27"/>
      <c r="CS661" s="27"/>
      <c r="CT661" s="27"/>
      <c r="CU661" s="27"/>
      <c r="CV661" s="27"/>
      <c r="CW661" s="27"/>
      <c r="CX661" s="27"/>
      <c r="CY661" s="27"/>
      <c r="CZ661" s="27"/>
      <c r="DA661" s="27"/>
      <c r="DB661" s="27"/>
      <c r="DC661" s="27"/>
      <c r="DD661" s="27"/>
      <c r="DE661" s="27"/>
      <c r="DF661" s="27"/>
      <c r="DG661" s="27"/>
      <c r="DH661" s="27"/>
      <c r="DI661" s="27"/>
      <c r="DJ661" s="27"/>
      <c r="DK661" s="27"/>
      <c r="DL661" s="27"/>
      <c r="DM661" s="27"/>
      <c r="DN661" s="27"/>
      <c r="DO661" s="27"/>
      <c r="DP661" s="27"/>
      <c r="DQ661" s="27"/>
      <c r="DR661" s="27"/>
      <c r="DS661" s="27"/>
      <c r="DT661" s="27"/>
      <c r="DU661" s="27"/>
      <c r="DV661" s="27"/>
      <c r="DW661" s="27"/>
      <c r="DX661" s="27"/>
      <c r="DY661" s="27"/>
      <c r="DZ661" s="27"/>
      <c r="EA661" s="27"/>
      <c r="EB661" s="27"/>
      <c r="EC661" s="27"/>
      <c r="ED661" s="27"/>
      <c r="EE661" s="27"/>
      <c r="EF661" s="27"/>
      <c r="EG661" s="27"/>
      <c r="EH661" s="27"/>
      <c r="EI661" s="27"/>
      <c r="EJ661" s="27"/>
      <c r="EK661" s="27"/>
      <c r="EL661" s="27"/>
      <c r="EM661" s="27"/>
      <c r="EN661" s="27"/>
      <c r="EO661" s="27"/>
      <c r="EP661" s="27"/>
      <c r="EQ661" s="27"/>
      <c r="ER661" s="27"/>
      <c r="ES661" s="27"/>
      <c r="ET661" s="27"/>
      <c r="EU661" s="27"/>
      <c r="EV661" s="27"/>
      <c r="EW661" s="27"/>
      <c r="EX661" s="27"/>
      <c r="EY661" s="27"/>
      <c r="EZ661" s="27"/>
      <c r="FA661" s="27"/>
      <c r="FB661" s="27"/>
      <c r="FC661" s="27"/>
      <c r="FD661" s="27"/>
      <c r="FE661" s="27"/>
      <c r="FF661" s="27"/>
      <c r="FG661" s="27"/>
      <c r="FH661" s="27"/>
      <c r="FI661" s="27"/>
      <c r="FJ661" s="27"/>
      <c r="FK661" s="27"/>
      <c r="FL661" s="27"/>
      <c r="FM661" s="27"/>
      <c r="FN661" s="27"/>
      <c r="FO661" s="27"/>
      <c r="FP661" s="27"/>
      <c r="FQ661" s="27"/>
      <c r="FR661" s="27"/>
      <c r="FS661" s="27"/>
      <c r="FT661" s="27"/>
      <c r="FU661" s="27"/>
      <c r="FV661" s="27"/>
      <c r="FW661" s="27"/>
      <c r="FX661" s="27"/>
      <c r="FY661" s="27"/>
      <c r="FZ661" s="27"/>
      <c r="GA661" s="27"/>
      <c r="GB661" s="27"/>
      <c r="GC661" s="27"/>
      <c r="GD661" s="27"/>
      <c r="GE661" s="27"/>
      <c r="GF661" s="27"/>
      <c r="GG661" s="27"/>
      <c r="GH661" s="27"/>
      <c r="GI661" s="27"/>
      <c r="GJ661" s="27"/>
      <c r="GK661" s="27"/>
      <c r="GL661" s="27"/>
      <c r="GM661" s="27"/>
      <c r="GN661" s="27"/>
    </row>
    <row r="662" spans="1:196" x14ac:dyDescent="0.25">
      <c r="A662" s="17">
        <v>1</v>
      </c>
      <c r="B662" s="139" t="s">
        <v>299</v>
      </c>
      <c r="C662" s="243">
        <f>'1 уровень'!E3081</f>
        <v>0</v>
      </c>
      <c r="D662" s="243">
        <f>'1 уровень'!F3081</f>
        <v>0</v>
      </c>
      <c r="E662" s="243">
        <f>'1 уровень'!G3081</f>
        <v>0</v>
      </c>
      <c r="F662" s="244" t="e">
        <f>'1 уровень'!H3081</f>
        <v>#DIV/0!</v>
      </c>
      <c r="G662" s="311">
        <f>'1 уровень'!I3081</f>
        <v>0</v>
      </c>
      <c r="H662" s="311">
        <f>'1 уровень'!J3081</f>
        <v>0</v>
      </c>
      <c r="I662" s="281">
        <f>'1 уровень'!K3081</f>
        <v>0</v>
      </c>
      <c r="J662" s="281">
        <f>'1 уровень'!L3081</f>
        <v>0</v>
      </c>
      <c r="K662" s="281">
        <f>'1 уровень'!M3081</f>
        <v>0</v>
      </c>
      <c r="L662" s="281">
        <f>'1 уровень'!N3081</f>
        <v>0</v>
      </c>
      <c r="M662" s="281">
        <f>'1 уровень'!O3081</f>
        <v>0</v>
      </c>
      <c r="N662" s="281">
        <f>'1 уровень'!P3081</f>
        <v>0</v>
      </c>
      <c r="O662" s="267">
        <f>'1 уровень'!Q3081</f>
        <v>0</v>
      </c>
      <c r="P662" s="267">
        <f>'1 уровень'!R3081</f>
        <v>0</v>
      </c>
      <c r="Q662" s="267">
        <f>'1 уровень'!S3081</f>
        <v>0</v>
      </c>
      <c r="R662" s="267">
        <f>'1 уровень'!T3081</f>
        <v>0</v>
      </c>
      <c r="S662" s="267">
        <f>'1 уровень'!U3081</f>
        <v>0</v>
      </c>
      <c r="T662" s="267">
        <f>'1 уровень'!V3081</f>
        <v>0</v>
      </c>
      <c r="U662" s="310">
        <f>'1 уровень'!W3081</f>
        <v>0</v>
      </c>
      <c r="V662" s="267"/>
      <c r="W662" s="267"/>
      <c r="X662" s="243" t="e">
        <f>'1 уровень'!X3076</f>
        <v>#REF!</v>
      </c>
      <c r="Y662" s="243">
        <f>'1 уровень'!Y3076</f>
        <v>0</v>
      </c>
      <c r="Z662" s="243">
        <f>'1 уровень'!Z3076</f>
        <v>0</v>
      </c>
      <c r="AA662" s="35"/>
      <c r="AB662" s="35"/>
      <c r="AC662" s="35"/>
      <c r="AD662" s="225"/>
      <c r="AE662" s="27"/>
      <c r="AF662" s="27"/>
      <c r="AG662" s="27"/>
      <c r="AH662" s="27"/>
      <c r="AI662" s="27"/>
      <c r="AJ662" s="27"/>
      <c r="AK662" s="27"/>
      <c r="AL662" s="27"/>
      <c r="AM662" s="27"/>
      <c r="AN662" s="27"/>
      <c r="AO662" s="27"/>
      <c r="AP662" s="27"/>
      <c r="AQ662" s="27"/>
      <c r="AR662" s="27"/>
      <c r="AS662" s="27"/>
      <c r="AT662" s="27"/>
      <c r="AU662" s="27"/>
      <c r="AV662" s="27"/>
      <c r="AW662" s="27"/>
      <c r="AX662" s="27"/>
      <c r="AY662" s="27"/>
      <c r="AZ662" s="27"/>
      <c r="BA662" s="27"/>
      <c r="BB662" s="27"/>
      <c r="BC662" s="27"/>
      <c r="BD662" s="27"/>
      <c r="BE662" s="27"/>
      <c r="BF662" s="27"/>
      <c r="BG662" s="27"/>
      <c r="BH662" s="27"/>
      <c r="BI662" s="27"/>
      <c r="BJ662" s="27"/>
      <c r="BK662" s="27"/>
      <c r="BL662" s="27"/>
      <c r="BM662" s="27"/>
      <c r="BN662" s="27"/>
      <c r="BO662" s="27"/>
      <c r="BP662" s="27"/>
      <c r="BQ662" s="27"/>
      <c r="BR662" s="27"/>
      <c r="BS662" s="27"/>
      <c r="BT662" s="27"/>
      <c r="BU662" s="27"/>
      <c r="BV662" s="27"/>
      <c r="BW662" s="27"/>
      <c r="BX662" s="27"/>
      <c r="BY662" s="27"/>
      <c r="BZ662" s="27"/>
      <c r="CA662" s="27"/>
      <c r="CB662" s="27"/>
      <c r="CC662" s="27"/>
      <c r="CD662" s="27"/>
      <c r="CE662" s="27"/>
      <c r="CF662" s="27"/>
      <c r="CG662" s="27"/>
      <c r="CH662" s="27"/>
      <c r="CI662" s="27"/>
      <c r="CJ662" s="27"/>
      <c r="CK662" s="27"/>
      <c r="CL662" s="27"/>
      <c r="CM662" s="27"/>
      <c r="CN662" s="27"/>
      <c r="CO662" s="27"/>
      <c r="CP662" s="27"/>
      <c r="CQ662" s="27"/>
      <c r="CR662" s="27"/>
      <c r="CS662" s="27"/>
      <c r="CT662" s="27"/>
      <c r="CU662" s="27"/>
      <c r="CV662" s="27"/>
      <c r="CW662" s="27"/>
      <c r="CX662" s="27"/>
      <c r="CY662" s="27"/>
      <c r="CZ662" s="27"/>
      <c r="DA662" s="27"/>
      <c r="DB662" s="27"/>
      <c r="DC662" s="27"/>
      <c r="DD662" s="27"/>
      <c r="DE662" s="27"/>
      <c r="DF662" s="27"/>
      <c r="DG662" s="27"/>
      <c r="DH662" s="27"/>
      <c r="DI662" s="27"/>
      <c r="DJ662" s="27"/>
      <c r="DK662" s="27"/>
      <c r="DL662" s="27"/>
      <c r="DM662" s="27"/>
      <c r="DN662" s="27"/>
      <c r="DO662" s="27"/>
      <c r="DP662" s="27"/>
      <c r="DQ662" s="27"/>
      <c r="DR662" s="27"/>
      <c r="DS662" s="27"/>
      <c r="DT662" s="27"/>
      <c r="DU662" s="27"/>
      <c r="DV662" s="27"/>
      <c r="DW662" s="27"/>
      <c r="DX662" s="27"/>
      <c r="DY662" s="27"/>
      <c r="DZ662" s="27"/>
      <c r="EA662" s="27"/>
      <c r="EB662" s="27"/>
      <c r="EC662" s="27"/>
      <c r="ED662" s="27"/>
      <c r="EE662" s="27"/>
      <c r="EF662" s="27"/>
      <c r="EG662" s="27"/>
      <c r="EH662" s="27"/>
      <c r="EI662" s="27"/>
      <c r="EJ662" s="27"/>
      <c r="EK662" s="27"/>
      <c r="EL662" s="27"/>
      <c r="EM662" s="27"/>
      <c r="EN662" s="27"/>
      <c r="EO662" s="27"/>
      <c r="EP662" s="27"/>
      <c r="EQ662" s="27"/>
      <c r="ER662" s="27"/>
      <c r="ES662" s="27"/>
      <c r="ET662" s="27"/>
      <c r="EU662" s="27"/>
      <c r="EV662" s="27"/>
      <c r="EW662" s="27"/>
      <c r="EX662" s="27"/>
      <c r="EY662" s="27"/>
      <c r="EZ662" s="27"/>
      <c r="FA662" s="27"/>
      <c r="FB662" s="27"/>
      <c r="FC662" s="27"/>
      <c r="FD662" s="27"/>
      <c r="FE662" s="27"/>
      <c r="FF662" s="27"/>
      <c r="FG662" s="27"/>
      <c r="FH662" s="27"/>
      <c r="FI662" s="27"/>
      <c r="FJ662" s="27"/>
      <c r="FK662" s="27"/>
      <c r="FL662" s="27"/>
      <c r="FM662" s="27"/>
      <c r="FN662" s="27"/>
      <c r="FO662" s="27"/>
      <c r="FP662" s="27"/>
      <c r="FQ662" s="27"/>
      <c r="FR662" s="27"/>
      <c r="FS662" s="27"/>
      <c r="FT662" s="27"/>
      <c r="FU662" s="27"/>
      <c r="FV662" s="27"/>
      <c r="FW662" s="27"/>
      <c r="FX662" s="27"/>
      <c r="FY662" s="27"/>
      <c r="FZ662" s="27"/>
      <c r="GA662" s="27"/>
      <c r="GB662" s="27"/>
      <c r="GC662" s="27"/>
      <c r="GD662" s="27"/>
      <c r="GE662" s="27"/>
      <c r="GF662" s="27"/>
      <c r="GG662" s="27"/>
      <c r="GH662" s="27"/>
      <c r="GI662" s="27"/>
      <c r="GJ662" s="27"/>
      <c r="GK662" s="27"/>
      <c r="GL662" s="27"/>
      <c r="GM662" s="27"/>
      <c r="GN662" s="27"/>
    </row>
    <row r="663" spans="1:196" x14ac:dyDescent="0.25">
      <c r="A663" s="17">
        <v>1</v>
      </c>
      <c r="B663" s="104" t="s">
        <v>401</v>
      </c>
      <c r="C663" s="243">
        <f>'1 уровень'!E3082</f>
        <v>0</v>
      </c>
      <c r="D663" s="243">
        <f>'1 уровень'!F3082</f>
        <v>0</v>
      </c>
      <c r="E663" s="243">
        <f>'1 уровень'!G3082</f>
        <v>0</v>
      </c>
      <c r="F663" s="244" t="e">
        <f>'1 уровень'!H3082</f>
        <v>#DIV/0!</v>
      </c>
      <c r="G663" s="311">
        <f>'1 уровень'!I3082</f>
        <v>0</v>
      </c>
      <c r="H663" s="311">
        <f>'1 уровень'!J3082</f>
        <v>0</v>
      </c>
      <c r="I663" s="281">
        <f>'1 уровень'!K3082</f>
        <v>0</v>
      </c>
      <c r="J663" s="281">
        <f>'1 уровень'!L3082</f>
        <v>0</v>
      </c>
      <c r="K663" s="281">
        <f>'1 уровень'!M3082</f>
        <v>0</v>
      </c>
      <c r="L663" s="281">
        <f>'1 уровень'!N3082</f>
        <v>0</v>
      </c>
      <c r="M663" s="281">
        <f>'1 уровень'!O3082</f>
        <v>0</v>
      </c>
      <c r="N663" s="281">
        <f>'1 уровень'!P3082</f>
        <v>0</v>
      </c>
      <c r="O663" s="267">
        <f>'1 уровень'!Q3082</f>
        <v>0</v>
      </c>
      <c r="P663" s="267">
        <f>'1 уровень'!R3082</f>
        <v>0</v>
      </c>
      <c r="Q663" s="267">
        <f>'1 уровень'!S3082</f>
        <v>0</v>
      </c>
      <c r="R663" s="267">
        <f>'1 уровень'!T3082</f>
        <v>0</v>
      </c>
      <c r="S663" s="267">
        <f>'1 уровень'!U3082</f>
        <v>0</v>
      </c>
      <c r="T663" s="267">
        <f>'1 уровень'!V3082</f>
        <v>0</v>
      </c>
      <c r="U663" s="310">
        <f>'1 уровень'!W3082</f>
        <v>0</v>
      </c>
      <c r="V663" s="267"/>
      <c r="W663" s="267"/>
      <c r="X663" s="243" t="e">
        <f>'1 уровень'!X3077</f>
        <v>#REF!</v>
      </c>
      <c r="Y663" s="243">
        <f>'1 уровень'!Y3077</f>
        <v>0</v>
      </c>
      <c r="Z663" s="243">
        <f>'1 уровень'!Z3077</f>
        <v>0</v>
      </c>
      <c r="AA663" s="35"/>
      <c r="AB663" s="35"/>
      <c r="AC663" s="35"/>
      <c r="AD663" s="225"/>
      <c r="AE663" s="27"/>
      <c r="AF663" s="27"/>
      <c r="AG663" s="27"/>
      <c r="AH663" s="27"/>
      <c r="AI663" s="27"/>
      <c r="AJ663" s="27"/>
      <c r="AK663" s="27"/>
      <c r="AL663" s="27"/>
      <c r="AM663" s="27"/>
      <c r="AN663" s="27"/>
      <c r="AO663" s="27"/>
      <c r="AP663" s="27"/>
      <c r="AQ663" s="27"/>
      <c r="AR663" s="27"/>
      <c r="AS663" s="27"/>
      <c r="AT663" s="27"/>
      <c r="AU663" s="27"/>
      <c r="AV663" s="27"/>
      <c r="AW663" s="27"/>
      <c r="AX663" s="27"/>
      <c r="AY663" s="27"/>
      <c r="AZ663" s="27"/>
      <c r="BA663" s="27"/>
      <c r="BB663" s="27"/>
      <c r="BC663" s="27"/>
      <c r="BD663" s="27"/>
      <c r="BE663" s="27"/>
      <c r="BF663" s="27"/>
      <c r="BG663" s="27"/>
      <c r="BH663" s="27"/>
      <c r="BI663" s="27"/>
      <c r="BJ663" s="27"/>
      <c r="BK663" s="27"/>
      <c r="BL663" s="27"/>
      <c r="BM663" s="27"/>
      <c r="BN663" s="27"/>
      <c r="BO663" s="27"/>
      <c r="BP663" s="27"/>
      <c r="BQ663" s="27"/>
      <c r="BR663" s="27"/>
      <c r="BS663" s="27"/>
      <c r="BT663" s="27"/>
      <c r="BU663" s="27"/>
      <c r="BV663" s="27"/>
      <c r="BW663" s="27"/>
      <c r="BX663" s="27"/>
      <c r="BY663" s="27"/>
      <c r="BZ663" s="27"/>
      <c r="CA663" s="27"/>
      <c r="CB663" s="27"/>
      <c r="CC663" s="27"/>
      <c r="CD663" s="27"/>
      <c r="CE663" s="27"/>
      <c r="CF663" s="27"/>
      <c r="CG663" s="27"/>
      <c r="CH663" s="27"/>
      <c r="CI663" s="27"/>
      <c r="CJ663" s="27"/>
      <c r="CK663" s="27"/>
      <c r="CL663" s="27"/>
      <c r="CM663" s="27"/>
      <c r="CN663" s="27"/>
      <c r="CO663" s="27"/>
      <c r="CP663" s="27"/>
      <c r="CQ663" s="27"/>
      <c r="CR663" s="27"/>
      <c r="CS663" s="27"/>
      <c r="CT663" s="27"/>
      <c r="CU663" s="27"/>
      <c r="CV663" s="27"/>
      <c r="CW663" s="27"/>
      <c r="CX663" s="27"/>
      <c r="CY663" s="27"/>
      <c r="CZ663" s="27"/>
      <c r="DA663" s="27"/>
      <c r="DB663" s="27"/>
      <c r="DC663" s="27"/>
      <c r="DD663" s="27"/>
      <c r="DE663" s="27"/>
      <c r="DF663" s="27"/>
      <c r="DG663" s="27"/>
      <c r="DH663" s="27"/>
      <c r="DI663" s="27"/>
      <c r="DJ663" s="27"/>
      <c r="DK663" s="27"/>
      <c r="DL663" s="27"/>
      <c r="DM663" s="27"/>
      <c r="DN663" s="27"/>
      <c r="DO663" s="27"/>
      <c r="DP663" s="27"/>
      <c r="DQ663" s="27"/>
      <c r="DR663" s="27"/>
      <c r="DS663" s="27"/>
      <c r="DT663" s="27"/>
      <c r="DU663" s="27"/>
      <c r="DV663" s="27"/>
      <c r="DW663" s="27"/>
      <c r="DX663" s="27"/>
      <c r="DY663" s="27"/>
      <c r="DZ663" s="27"/>
      <c r="EA663" s="27"/>
      <c r="EB663" s="27"/>
      <c r="EC663" s="27"/>
      <c r="ED663" s="27"/>
      <c r="EE663" s="27"/>
      <c r="EF663" s="27"/>
      <c r="EG663" s="27"/>
      <c r="EH663" s="27"/>
      <c r="EI663" s="27"/>
      <c r="EJ663" s="27"/>
      <c r="EK663" s="27"/>
      <c r="EL663" s="27"/>
      <c r="EM663" s="27"/>
      <c r="EN663" s="27"/>
      <c r="EO663" s="27"/>
      <c r="EP663" s="27"/>
      <c r="EQ663" s="27"/>
      <c r="ER663" s="27"/>
      <c r="ES663" s="27"/>
      <c r="ET663" s="27"/>
      <c r="EU663" s="27"/>
      <c r="EV663" s="27"/>
      <c r="EW663" s="27"/>
      <c r="EX663" s="27"/>
      <c r="EY663" s="27"/>
      <c r="EZ663" s="27"/>
      <c r="FA663" s="27"/>
      <c r="FB663" s="27"/>
      <c r="FC663" s="27"/>
      <c r="FD663" s="27"/>
      <c r="FE663" s="27"/>
      <c r="FF663" s="27"/>
      <c r="FG663" s="27"/>
      <c r="FH663" s="27"/>
      <c r="FI663" s="27"/>
      <c r="FJ663" s="27"/>
      <c r="FK663" s="27"/>
      <c r="FL663" s="27"/>
      <c r="FM663" s="27"/>
      <c r="FN663" s="27"/>
      <c r="FO663" s="27"/>
      <c r="FP663" s="27"/>
      <c r="FQ663" s="27"/>
      <c r="FR663" s="27"/>
      <c r="FS663" s="27"/>
      <c r="FT663" s="27"/>
      <c r="FU663" s="27"/>
      <c r="FV663" s="27"/>
      <c r="FW663" s="27"/>
      <c r="FX663" s="27"/>
      <c r="FY663" s="27"/>
      <c r="FZ663" s="27"/>
      <c r="GA663" s="27"/>
      <c r="GB663" s="27"/>
      <c r="GC663" s="27"/>
      <c r="GD663" s="27"/>
      <c r="GE663" s="27"/>
      <c r="GF663" s="27"/>
      <c r="GG663" s="27"/>
      <c r="GH663" s="27"/>
      <c r="GI663" s="27"/>
      <c r="GJ663" s="27"/>
      <c r="GK663" s="27"/>
      <c r="GL663" s="27"/>
      <c r="GM663" s="27"/>
      <c r="GN663" s="27"/>
    </row>
    <row r="664" spans="1:196" ht="29.25" x14ac:dyDescent="0.25">
      <c r="A664" s="17">
        <v>1</v>
      </c>
      <c r="B664" s="104" t="s">
        <v>446</v>
      </c>
      <c r="C664" s="243">
        <f>'1 уровень'!E3083</f>
        <v>0</v>
      </c>
      <c r="D664" s="243">
        <f>'1 уровень'!F3083</f>
        <v>0</v>
      </c>
      <c r="E664" s="243">
        <f>'1 уровень'!G3083</f>
        <v>0</v>
      </c>
      <c r="F664" s="244" t="e">
        <f>'1 уровень'!H3083</f>
        <v>#DIV/0!</v>
      </c>
      <c r="G664" s="311">
        <f>'1 уровень'!I3083</f>
        <v>0</v>
      </c>
      <c r="H664" s="311">
        <f>'1 уровень'!J3083</f>
        <v>0</v>
      </c>
      <c r="I664" s="281">
        <f>'1 уровень'!K3083</f>
        <v>0</v>
      </c>
      <c r="J664" s="281">
        <f>'1 уровень'!L3083</f>
        <v>0</v>
      </c>
      <c r="K664" s="281">
        <f>'1 уровень'!M3083</f>
        <v>0</v>
      </c>
      <c r="L664" s="281">
        <f>'1 уровень'!N3083</f>
        <v>0</v>
      </c>
      <c r="M664" s="281">
        <f>'1 уровень'!O3083</f>
        <v>0</v>
      </c>
      <c r="N664" s="281">
        <f>'1 уровень'!P3083</f>
        <v>0</v>
      </c>
      <c r="O664" s="267">
        <f>'1 уровень'!Q3083</f>
        <v>0</v>
      </c>
      <c r="P664" s="267">
        <f>'1 уровень'!R3083</f>
        <v>0</v>
      </c>
      <c r="Q664" s="267">
        <f>'1 уровень'!S3083</f>
        <v>0</v>
      </c>
      <c r="R664" s="267">
        <f>'1 уровень'!T3083</f>
        <v>0</v>
      </c>
      <c r="S664" s="267">
        <f>'1 уровень'!U3083</f>
        <v>0</v>
      </c>
      <c r="T664" s="267">
        <f>'1 уровень'!V3083</f>
        <v>0</v>
      </c>
      <c r="U664" s="310">
        <f>'1 уровень'!W3083</f>
        <v>0</v>
      </c>
      <c r="V664" s="267" t="e">
        <f>Q664/P664*100</f>
        <v>#DIV/0!</v>
      </c>
      <c r="W664" s="267" t="e">
        <f>U664/P664*100</f>
        <v>#DIV/0!</v>
      </c>
      <c r="X664" s="243" t="e">
        <f>'1 уровень'!X3078</f>
        <v>#REF!</v>
      </c>
      <c r="Y664" s="243" t="e">
        <f>'1 уровень'!Y3078</f>
        <v>#REF!</v>
      </c>
      <c r="Z664" s="243" t="e">
        <f>'1 уровень'!Z3078</f>
        <v>#REF!</v>
      </c>
      <c r="AA664" s="35"/>
      <c r="AB664" s="35"/>
      <c r="AC664" s="35"/>
      <c r="AD664" s="225"/>
      <c r="AE664" s="27"/>
      <c r="AF664" s="27"/>
      <c r="AG664" s="27"/>
      <c r="AH664" s="27"/>
      <c r="AI664" s="27"/>
      <c r="AJ664" s="27"/>
      <c r="AK664" s="27"/>
      <c r="AL664" s="27"/>
      <c r="AM664" s="27"/>
      <c r="AN664" s="27"/>
      <c r="AO664" s="27"/>
      <c r="AP664" s="27"/>
      <c r="AQ664" s="27"/>
      <c r="AR664" s="27"/>
      <c r="AS664" s="27"/>
      <c r="AT664" s="27"/>
      <c r="AU664" s="27"/>
      <c r="AV664" s="27"/>
      <c r="AW664" s="27"/>
      <c r="AX664" s="27"/>
      <c r="AY664" s="27"/>
      <c r="AZ664" s="27"/>
      <c r="BA664" s="27"/>
      <c r="BB664" s="27"/>
      <c r="BC664" s="27"/>
      <c r="BD664" s="27"/>
      <c r="BE664" s="27"/>
      <c r="BF664" s="27"/>
      <c r="BG664" s="27"/>
      <c r="BH664" s="27"/>
      <c r="BI664" s="27"/>
      <c r="BJ664" s="27"/>
      <c r="BK664" s="27"/>
      <c r="BL664" s="27"/>
      <c r="BM664" s="27"/>
      <c r="BN664" s="27"/>
      <c r="BO664" s="27"/>
      <c r="BP664" s="27"/>
      <c r="BQ664" s="27"/>
      <c r="BR664" s="27"/>
      <c r="BS664" s="27"/>
      <c r="BT664" s="27"/>
      <c r="BU664" s="27"/>
      <c r="BV664" s="27"/>
      <c r="BW664" s="27"/>
      <c r="BX664" s="27"/>
      <c r="BY664" s="27"/>
      <c r="BZ664" s="27"/>
      <c r="CA664" s="27"/>
      <c r="CB664" s="27"/>
      <c r="CC664" s="27"/>
      <c r="CD664" s="27"/>
      <c r="CE664" s="27"/>
      <c r="CF664" s="27"/>
      <c r="CG664" s="27"/>
      <c r="CH664" s="27"/>
      <c r="CI664" s="27"/>
      <c r="CJ664" s="27"/>
      <c r="CK664" s="27"/>
      <c r="CL664" s="27"/>
      <c r="CM664" s="27"/>
      <c r="CN664" s="27"/>
      <c r="CO664" s="27"/>
      <c r="CP664" s="27"/>
      <c r="CQ664" s="27"/>
      <c r="CR664" s="27"/>
      <c r="CS664" s="27"/>
      <c r="CT664" s="27"/>
      <c r="CU664" s="27"/>
      <c r="CV664" s="27"/>
      <c r="CW664" s="27"/>
      <c r="CX664" s="27"/>
      <c r="CY664" s="27"/>
      <c r="CZ664" s="27"/>
      <c r="DA664" s="27"/>
      <c r="DB664" s="27"/>
      <c r="DC664" s="27"/>
      <c r="DD664" s="27"/>
      <c r="DE664" s="27"/>
      <c r="DF664" s="27"/>
      <c r="DG664" s="27"/>
      <c r="DH664" s="27"/>
      <c r="DI664" s="27"/>
      <c r="DJ664" s="27"/>
      <c r="DK664" s="27"/>
      <c r="DL664" s="27"/>
      <c r="DM664" s="27"/>
      <c r="DN664" s="27"/>
      <c r="DO664" s="27"/>
      <c r="DP664" s="27"/>
      <c r="DQ664" s="27"/>
      <c r="DR664" s="27"/>
      <c r="DS664" s="27"/>
      <c r="DT664" s="27"/>
      <c r="DU664" s="27"/>
      <c r="DV664" s="27"/>
      <c r="DW664" s="27"/>
      <c r="DX664" s="27"/>
      <c r="DY664" s="27"/>
      <c r="DZ664" s="27"/>
      <c r="EA664" s="27"/>
      <c r="EB664" s="27"/>
      <c r="EC664" s="27"/>
      <c r="ED664" s="27"/>
      <c r="EE664" s="27"/>
      <c r="EF664" s="27"/>
      <c r="EG664" s="27"/>
      <c r="EH664" s="27"/>
      <c r="EI664" s="27"/>
      <c r="EJ664" s="27"/>
      <c r="EK664" s="27"/>
      <c r="EL664" s="27"/>
      <c r="EM664" s="27"/>
      <c r="EN664" s="27"/>
      <c r="EO664" s="27"/>
      <c r="EP664" s="27"/>
      <c r="EQ664" s="27"/>
      <c r="ER664" s="27"/>
      <c r="ES664" s="27"/>
      <c r="ET664" s="27"/>
      <c r="EU664" s="27"/>
      <c r="EV664" s="27"/>
      <c r="EW664" s="27"/>
      <c r="EX664" s="27"/>
      <c r="EY664" s="27"/>
      <c r="EZ664" s="27"/>
      <c r="FA664" s="27"/>
      <c r="FB664" s="27"/>
      <c r="FC664" s="27"/>
      <c r="FD664" s="27"/>
      <c r="FE664" s="27"/>
      <c r="FF664" s="27"/>
      <c r="FG664" s="27"/>
      <c r="FH664" s="27"/>
      <c r="FI664" s="27"/>
      <c r="FJ664" s="27"/>
      <c r="FK664" s="27"/>
      <c r="FL664" s="27"/>
      <c r="FM664" s="27"/>
      <c r="FN664" s="27"/>
      <c r="FO664" s="27"/>
      <c r="FP664" s="27"/>
      <c r="FQ664" s="27"/>
      <c r="FR664" s="27"/>
      <c r="FS664" s="27"/>
      <c r="FT664" s="27"/>
      <c r="FU664" s="27"/>
      <c r="FV664" s="27"/>
      <c r="FW664" s="27"/>
      <c r="FX664" s="27"/>
      <c r="FY664" s="27"/>
      <c r="FZ664" s="27"/>
      <c r="GA664" s="27"/>
      <c r="GB664" s="27"/>
      <c r="GC664" s="27"/>
      <c r="GD664" s="27"/>
      <c r="GE664" s="27"/>
      <c r="GF664" s="27"/>
      <c r="GG664" s="27"/>
      <c r="GH664" s="27"/>
      <c r="GI664" s="27"/>
      <c r="GJ664" s="27"/>
      <c r="GK664" s="27"/>
      <c r="GL664" s="27"/>
      <c r="GM664" s="27"/>
      <c r="GN664" s="27"/>
    </row>
    <row r="665" spans="1:196" ht="29.25" x14ac:dyDescent="0.25">
      <c r="A665" s="17">
        <v>1</v>
      </c>
      <c r="B665" s="104" t="s">
        <v>402</v>
      </c>
      <c r="C665" s="243">
        <f>'1 уровень'!E3084</f>
        <v>0</v>
      </c>
      <c r="D665" s="243">
        <f>'1 уровень'!F3084</f>
        <v>0</v>
      </c>
      <c r="E665" s="243">
        <f>'1 уровень'!G3084</f>
        <v>0</v>
      </c>
      <c r="F665" s="244" t="e">
        <f>'1 уровень'!H3084</f>
        <v>#DIV/0!</v>
      </c>
      <c r="G665" s="311">
        <f>'1 уровень'!I3084</f>
        <v>0</v>
      </c>
      <c r="H665" s="311">
        <f>'1 уровень'!J3084</f>
        <v>0</v>
      </c>
      <c r="I665" s="281">
        <f>'1 уровень'!K3084</f>
        <v>0</v>
      </c>
      <c r="J665" s="281">
        <f>'1 уровень'!L3084</f>
        <v>0</v>
      </c>
      <c r="K665" s="281">
        <f>'1 уровень'!M3084</f>
        <v>0</v>
      </c>
      <c r="L665" s="281">
        <f>'1 уровень'!N3084</f>
        <v>0</v>
      </c>
      <c r="M665" s="281">
        <f>'1 уровень'!O3084</f>
        <v>0</v>
      </c>
      <c r="N665" s="281">
        <f>'1 уровень'!P3084</f>
        <v>0</v>
      </c>
      <c r="O665" s="267">
        <f>'1 уровень'!Q3084</f>
        <v>0</v>
      </c>
      <c r="P665" s="267">
        <f>'1 уровень'!R3084</f>
        <v>0</v>
      </c>
      <c r="Q665" s="267">
        <f>'1 уровень'!S3084</f>
        <v>0</v>
      </c>
      <c r="R665" s="267">
        <f>'1 уровень'!T3084</f>
        <v>0</v>
      </c>
      <c r="S665" s="267">
        <f>'1 уровень'!U3084</f>
        <v>0</v>
      </c>
      <c r="T665" s="267">
        <f>'1 уровень'!V3084</f>
        <v>0</v>
      </c>
      <c r="U665" s="310">
        <f>'1 уровень'!W3084</f>
        <v>0</v>
      </c>
      <c r="V665" s="267"/>
      <c r="W665" s="267"/>
      <c r="X665" s="243">
        <f>'1 уровень'!X3079</f>
        <v>0</v>
      </c>
      <c r="Y665" s="243">
        <f>'1 уровень'!Y3079</f>
        <v>0</v>
      </c>
      <c r="Z665" s="243">
        <f>'1 уровень'!Z3079</f>
        <v>0</v>
      </c>
      <c r="AA665" s="35"/>
      <c r="AB665" s="35"/>
      <c r="AC665" s="35"/>
      <c r="AD665" s="225"/>
      <c r="AE665" s="27"/>
      <c r="AF665" s="27"/>
      <c r="AG665" s="27"/>
      <c r="AH665" s="27"/>
      <c r="AI665" s="27"/>
      <c r="AJ665" s="27"/>
      <c r="AK665" s="27"/>
      <c r="AL665" s="27"/>
      <c r="AM665" s="27"/>
      <c r="AN665" s="27"/>
      <c r="AO665" s="27"/>
      <c r="AP665" s="27"/>
      <c r="AQ665" s="27"/>
      <c r="AR665" s="27"/>
      <c r="AS665" s="27"/>
      <c r="AT665" s="27"/>
      <c r="AU665" s="27"/>
      <c r="AV665" s="27"/>
      <c r="AW665" s="27"/>
      <c r="AX665" s="27"/>
      <c r="AY665" s="27"/>
      <c r="AZ665" s="27"/>
      <c r="BA665" s="27"/>
      <c r="BB665" s="27"/>
      <c r="BC665" s="27"/>
      <c r="BD665" s="27"/>
      <c r="BE665" s="27"/>
      <c r="BF665" s="27"/>
      <c r="BG665" s="27"/>
      <c r="BH665" s="27"/>
      <c r="BI665" s="27"/>
      <c r="BJ665" s="27"/>
      <c r="BK665" s="27"/>
      <c r="BL665" s="27"/>
      <c r="BM665" s="27"/>
      <c r="BN665" s="27"/>
      <c r="BO665" s="27"/>
      <c r="BP665" s="27"/>
      <c r="BQ665" s="27"/>
      <c r="BR665" s="27"/>
      <c r="BS665" s="27"/>
      <c r="BT665" s="27"/>
      <c r="BU665" s="27"/>
      <c r="BV665" s="27"/>
      <c r="BW665" s="27"/>
      <c r="BX665" s="27"/>
      <c r="BY665" s="27"/>
      <c r="BZ665" s="27"/>
      <c r="CA665" s="27"/>
      <c r="CB665" s="27"/>
      <c r="CC665" s="27"/>
      <c r="CD665" s="27"/>
      <c r="CE665" s="27"/>
      <c r="CF665" s="27"/>
      <c r="CG665" s="27"/>
      <c r="CH665" s="27"/>
      <c r="CI665" s="27"/>
      <c r="CJ665" s="27"/>
      <c r="CK665" s="27"/>
      <c r="CL665" s="27"/>
      <c r="CM665" s="27"/>
      <c r="CN665" s="27"/>
      <c r="CO665" s="27"/>
      <c r="CP665" s="27"/>
      <c r="CQ665" s="27"/>
      <c r="CR665" s="27"/>
      <c r="CS665" s="27"/>
      <c r="CT665" s="27"/>
      <c r="CU665" s="27"/>
      <c r="CV665" s="27"/>
      <c r="CW665" s="27"/>
      <c r="CX665" s="27"/>
      <c r="CY665" s="27"/>
      <c r="CZ665" s="27"/>
      <c r="DA665" s="27"/>
      <c r="DB665" s="27"/>
      <c r="DC665" s="27"/>
      <c r="DD665" s="27"/>
      <c r="DE665" s="27"/>
      <c r="DF665" s="27"/>
      <c r="DG665" s="27"/>
      <c r="DH665" s="27"/>
      <c r="DI665" s="27"/>
      <c r="DJ665" s="27"/>
      <c r="DK665" s="27"/>
      <c r="DL665" s="27"/>
      <c r="DM665" s="27"/>
      <c r="DN665" s="27"/>
      <c r="DO665" s="27"/>
      <c r="DP665" s="27"/>
      <c r="DQ665" s="27"/>
      <c r="DR665" s="27"/>
      <c r="DS665" s="27"/>
      <c r="DT665" s="27"/>
      <c r="DU665" s="27"/>
      <c r="DV665" s="27"/>
      <c r="DW665" s="27"/>
      <c r="DX665" s="27"/>
      <c r="DY665" s="27"/>
      <c r="DZ665" s="27"/>
      <c r="EA665" s="27"/>
      <c r="EB665" s="27"/>
      <c r="EC665" s="27"/>
      <c r="ED665" s="27"/>
      <c r="EE665" s="27"/>
      <c r="EF665" s="27"/>
      <c r="EG665" s="27"/>
      <c r="EH665" s="27"/>
      <c r="EI665" s="27"/>
      <c r="EJ665" s="27"/>
      <c r="EK665" s="27"/>
      <c r="EL665" s="27"/>
      <c r="EM665" s="27"/>
      <c r="EN665" s="27"/>
      <c r="EO665" s="27"/>
      <c r="EP665" s="27"/>
      <c r="EQ665" s="27"/>
      <c r="ER665" s="27"/>
      <c r="ES665" s="27"/>
      <c r="ET665" s="27"/>
      <c r="EU665" s="27"/>
      <c r="EV665" s="27"/>
      <c r="EW665" s="27"/>
      <c r="EX665" s="27"/>
      <c r="EY665" s="27"/>
      <c r="EZ665" s="27"/>
      <c r="FA665" s="27"/>
      <c r="FB665" s="27"/>
      <c r="FC665" s="27"/>
      <c r="FD665" s="27"/>
      <c r="FE665" s="27"/>
      <c r="FF665" s="27"/>
      <c r="FG665" s="27"/>
      <c r="FH665" s="27"/>
      <c r="FI665" s="27"/>
      <c r="FJ665" s="27"/>
      <c r="FK665" s="27"/>
      <c r="FL665" s="27"/>
      <c r="FM665" s="27"/>
      <c r="FN665" s="27"/>
      <c r="FO665" s="27"/>
      <c r="FP665" s="27"/>
      <c r="FQ665" s="27"/>
      <c r="FR665" s="27"/>
      <c r="FS665" s="27"/>
      <c r="FT665" s="27"/>
      <c r="FU665" s="27"/>
      <c r="FV665" s="27"/>
      <c r="FW665" s="27"/>
      <c r="FX665" s="27"/>
      <c r="FY665" s="27"/>
      <c r="FZ665" s="27"/>
      <c r="GA665" s="27"/>
      <c r="GB665" s="27"/>
      <c r="GC665" s="27"/>
      <c r="GD665" s="27"/>
      <c r="GE665" s="27"/>
      <c r="GF665" s="27"/>
      <c r="GG665" s="27"/>
      <c r="GH665" s="27"/>
      <c r="GI665" s="27"/>
      <c r="GJ665" s="27"/>
      <c r="GK665" s="27"/>
      <c r="GL665" s="27"/>
      <c r="GM665" s="27"/>
      <c r="GN665" s="27"/>
    </row>
    <row r="666" spans="1:196" ht="29.25" x14ac:dyDescent="0.25">
      <c r="A666" s="17">
        <v>1</v>
      </c>
      <c r="B666" s="104" t="s">
        <v>403</v>
      </c>
      <c r="C666" s="243">
        <f>'1 уровень'!E3085</f>
        <v>0</v>
      </c>
      <c r="D666" s="243">
        <f>'1 уровень'!F3085</f>
        <v>0</v>
      </c>
      <c r="E666" s="243">
        <f>'1 уровень'!G3085</f>
        <v>0</v>
      </c>
      <c r="F666" s="244" t="e">
        <f>'1 уровень'!H3085</f>
        <v>#DIV/0!</v>
      </c>
      <c r="G666" s="311">
        <f>'1 уровень'!I3085</f>
        <v>0</v>
      </c>
      <c r="H666" s="311">
        <f>'1 уровень'!J3085</f>
        <v>0</v>
      </c>
      <c r="I666" s="281">
        <f>'1 уровень'!K3085</f>
        <v>0</v>
      </c>
      <c r="J666" s="281">
        <f>'1 уровень'!L3085</f>
        <v>0</v>
      </c>
      <c r="K666" s="281">
        <f>'1 уровень'!M3085</f>
        <v>0</v>
      </c>
      <c r="L666" s="281">
        <f>'1 уровень'!N3085</f>
        <v>0</v>
      </c>
      <c r="M666" s="281">
        <f>'1 уровень'!O3085</f>
        <v>0</v>
      </c>
      <c r="N666" s="281">
        <f>'1 уровень'!P3085</f>
        <v>0</v>
      </c>
      <c r="O666" s="267">
        <f>'1 уровень'!Q3085</f>
        <v>0</v>
      </c>
      <c r="P666" s="267">
        <f>'1 уровень'!R3085</f>
        <v>0</v>
      </c>
      <c r="Q666" s="267">
        <f>'1 уровень'!S3085</f>
        <v>0</v>
      </c>
      <c r="R666" s="267">
        <f>'1 уровень'!T3085</f>
        <v>0</v>
      </c>
      <c r="S666" s="267">
        <f>'1 уровень'!U3085</f>
        <v>0</v>
      </c>
      <c r="T666" s="267">
        <f>'1 уровень'!V3085</f>
        <v>0</v>
      </c>
      <c r="U666" s="310">
        <f>'1 уровень'!W3085</f>
        <v>0</v>
      </c>
      <c r="V666" s="267"/>
      <c r="W666" s="267"/>
      <c r="X666" s="243">
        <f>'1 уровень'!X3080</f>
        <v>0</v>
      </c>
      <c r="Y666" s="243">
        <f>'1 уровень'!Y3080</f>
        <v>0</v>
      </c>
      <c r="Z666" s="243">
        <f>'1 уровень'!Z3080</f>
        <v>0</v>
      </c>
      <c r="AA666" s="35"/>
      <c r="AB666" s="35"/>
      <c r="AC666" s="35"/>
      <c r="AD666" s="225"/>
      <c r="AE666" s="27"/>
      <c r="AF666" s="27"/>
      <c r="AG666" s="27"/>
      <c r="AH666" s="27"/>
      <c r="AI666" s="27"/>
      <c r="AJ666" s="27"/>
      <c r="AK666" s="27"/>
      <c r="AL666" s="27"/>
      <c r="AM666" s="27"/>
      <c r="AN666" s="27"/>
      <c r="AO666" s="27"/>
      <c r="AP666" s="27"/>
      <c r="AQ666" s="27"/>
      <c r="AR666" s="27"/>
      <c r="AS666" s="27"/>
      <c r="AT666" s="27"/>
      <c r="AU666" s="27"/>
      <c r="AV666" s="27"/>
      <c r="AW666" s="27"/>
      <c r="AX666" s="27"/>
      <c r="AY666" s="27"/>
      <c r="AZ666" s="27"/>
      <c r="BA666" s="27"/>
      <c r="BB666" s="27"/>
      <c r="BC666" s="27"/>
      <c r="BD666" s="27"/>
      <c r="BE666" s="27"/>
      <c r="BF666" s="27"/>
      <c r="BG666" s="27"/>
      <c r="BH666" s="27"/>
      <c r="BI666" s="27"/>
      <c r="BJ666" s="27"/>
      <c r="BK666" s="27"/>
      <c r="BL666" s="27"/>
      <c r="BM666" s="27"/>
      <c r="BN666" s="27"/>
      <c r="BO666" s="27"/>
      <c r="BP666" s="27"/>
      <c r="BQ666" s="27"/>
      <c r="BR666" s="27"/>
      <c r="BS666" s="27"/>
      <c r="BT666" s="27"/>
      <c r="BU666" s="27"/>
      <c r="BV666" s="27"/>
      <c r="BW666" s="27"/>
      <c r="BX666" s="27"/>
      <c r="BY666" s="27"/>
      <c r="BZ666" s="27"/>
      <c r="CA666" s="27"/>
      <c r="CB666" s="27"/>
      <c r="CC666" s="27"/>
      <c r="CD666" s="27"/>
      <c r="CE666" s="27"/>
      <c r="CF666" s="27"/>
      <c r="CG666" s="27"/>
      <c r="CH666" s="27"/>
      <c r="CI666" s="27"/>
      <c r="CJ666" s="27"/>
      <c r="CK666" s="27"/>
      <c r="CL666" s="27"/>
      <c r="CM666" s="27"/>
      <c r="CN666" s="27"/>
      <c r="CO666" s="27"/>
      <c r="CP666" s="27"/>
      <c r="CQ666" s="27"/>
      <c r="CR666" s="27"/>
      <c r="CS666" s="27"/>
      <c r="CT666" s="27"/>
      <c r="CU666" s="27"/>
      <c r="CV666" s="27"/>
      <c r="CW666" s="27"/>
      <c r="CX666" s="27"/>
      <c r="CY666" s="27"/>
      <c r="CZ666" s="27"/>
      <c r="DA666" s="27"/>
      <c r="DB666" s="27"/>
      <c r="DC666" s="27"/>
      <c r="DD666" s="27"/>
      <c r="DE666" s="27"/>
      <c r="DF666" s="27"/>
      <c r="DG666" s="27"/>
      <c r="DH666" s="27"/>
      <c r="DI666" s="27"/>
      <c r="DJ666" s="27"/>
      <c r="DK666" s="27"/>
      <c r="DL666" s="27"/>
      <c r="DM666" s="27"/>
      <c r="DN666" s="27"/>
      <c r="DO666" s="27"/>
      <c r="DP666" s="27"/>
      <c r="DQ666" s="27"/>
      <c r="DR666" s="27"/>
      <c r="DS666" s="27"/>
      <c r="DT666" s="27"/>
      <c r="DU666" s="27"/>
      <c r="DV666" s="27"/>
      <c r="DW666" s="27"/>
      <c r="DX666" s="27"/>
      <c r="DY666" s="27"/>
      <c r="DZ666" s="27"/>
      <c r="EA666" s="27"/>
      <c r="EB666" s="27"/>
      <c r="EC666" s="27"/>
      <c r="ED666" s="27"/>
      <c r="EE666" s="27"/>
      <c r="EF666" s="27"/>
      <c r="EG666" s="27"/>
      <c r="EH666" s="27"/>
      <c r="EI666" s="27"/>
      <c r="EJ666" s="27"/>
      <c r="EK666" s="27"/>
      <c r="EL666" s="27"/>
      <c r="EM666" s="27"/>
      <c r="EN666" s="27"/>
      <c r="EO666" s="27"/>
      <c r="EP666" s="27"/>
      <c r="EQ666" s="27"/>
      <c r="ER666" s="27"/>
      <c r="ES666" s="27"/>
      <c r="ET666" s="27"/>
      <c r="EU666" s="27"/>
      <c r="EV666" s="27"/>
      <c r="EW666" s="27"/>
      <c r="EX666" s="27"/>
      <c r="EY666" s="27"/>
      <c r="EZ666" s="27"/>
      <c r="FA666" s="27"/>
      <c r="FB666" s="27"/>
      <c r="FC666" s="27"/>
      <c r="FD666" s="27"/>
      <c r="FE666" s="27"/>
      <c r="FF666" s="27"/>
      <c r="FG666" s="27"/>
      <c r="FH666" s="27"/>
      <c r="FI666" s="27"/>
      <c r="FJ666" s="27"/>
      <c r="FK666" s="27"/>
      <c r="FL666" s="27"/>
      <c r="FM666" s="27"/>
      <c r="FN666" s="27"/>
      <c r="FO666" s="27"/>
      <c r="FP666" s="27"/>
      <c r="FQ666" s="27"/>
      <c r="FR666" s="27"/>
      <c r="FS666" s="27"/>
      <c r="FT666" s="27"/>
      <c r="FU666" s="27"/>
      <c r="FV666" s="27"/>
      <c r="FW666" s="27"/>
      <c r="FX666" s="27"/>
      <c r="FY666" s="27"/>
      <c r="FZ666" s="27"/>
      <c r="GA666" s="27"/>
      <c r="GB666" s="27"/>
      <c r="GC666" s="27"/>
      <c r="GD666" s="27"/>
      <c r="GE666" s="27"/>
      <c r="GF666" s="27"/>
      <c r="GG666" s="27"/>
      <c r="GH666" s="27"/>
      <c r="GI666" s="27"/>
      <c r="GJ666" s="27"/>
      <c r="GK666" s="27"/>
      <c r="GL666" s="27"/>
      <c r="GM666" s="27"/>
      <c r="GN666" s="27"/>
    </row>
    <row r="667" spans="1:196" x14ac:dyDescent="0.25">
      <c r="A667" s="17">
        <v>1</v>
      </c>
      <c r="B667" s="105" t="s">
        <v>141</v>
      </c>
      <c r="C667" s="243">
        <f>'1 уровень'!E3086</f>
        <v>0</v>
      </c>
      <c r="D667" s="243">
        <f>'1 уровень'!F3086</f>
        <v>0</v>
      </c>
      <c r="E667" s="243">
        <f>'1 уровень'!G3086</f>
        <v>0</v>
      </c>
      <c r="F667" s="244" t="e">
        <f>'1 уровень'!H3086</f>
        <v>#DIV/0!</v>
      </c>
      <c r="G667" s="311">
        <f>'1 уровень'!I3086</f>
        <v>0</v>
      </c>
      <c r="H667" s="311">
        <f>'1 уровень'!J3086</f>
        <v>0</v>
      </c>
      <c r="I667" s="281">
        <f>'1 уровень'!K3086</f>
        <v>0</v>
      </c>
      <c r="J667" s="281">
        <f>'1 уровень'!L3086</f>
        <v>0</v>
      </c>
      <c r="K667" s="281">
        <f>'1 уровень'!M3086</f>
        <v>0</v>
      </c>
      <c r="L667" s="281">
        <f>'1 уровень'!N3086</f>
        <v>0</v>
      </c>
      <c r="M667" s="281">
        <f>'1 уровень'!O3086</f>
        <v>0</v>
      </c>
      <c r="N667" s="281">
        <f>'1 уровень'!P3086</f>
        <v>0</v>
      </c>
      <c r="O667" s="267">
        <f>'1 уровень'!Q3086</f>
        <v>0</v>
      </c>
      <c r="P667" s="267">
        <f>'1 уровень'!R3086</f>
        <v>0</v>
      </c>
      <c r="Q667" s="267">
        <f>'1 уровень'!S3086</f>
        <v>0</v>
      </c>
      <c r="R667" s="267">
        <f>'1 уровень'!T3086</f>
        <v>0</v>
      </c>
      <c r="S667" s="267">
        <f>'1 уровень'!U3086</f>
        <v>0</v>
      </c>
      <c r="T667" s="267">
        <f>'1 уровень'!V3086</f>
        <v>0</v>
      </c>
      <c r="U667" s="310">
        <f>'1 уровень'!W3086</f>
        <v>0</v>
      </c>
      <c r="V667" s="267"/>
      <c r="W667" s="267"/>
      <c r="X667" s="243">
        <f>'1 уровень'!X3081</f>
        <v>0</v>
      </c>
      <c r="Y667" s="243">
        <f>'1 уровень'!Y3081</f>
        <v>0</v>
      </c>
      <c r="Z667" s="243">
        <f>'1 уровень'!Z3081</f>
        <v>0</v>
      </c>
      <c r="AA667" s="35"/>
      <c r="AB667" s="35"/>
      <c r="AC667" s="35"/>
      <c r="AD667" s="225"/>
      <c r="AE667" s="27"/>
      <c r="AF667" s="27"/>
      <c r="AG667" s="27"/>
      <c r="AH667" s="27"/>
      <c r="AI667" s="27"/>
      <c r="AJ667" s="27"/>
      <c r="AK667" s="27"/>
      <c r="AL667" s="27"/>
      <c r="AM667" s="27"/>
      <c r="AN667" s="27"/>
      <c r="AO667" s="27"/>
      <c r="AP667" s="27"/>
      <c r="AQ667" s="27"/>
      <c r="AR667" s="27"/>
      <c r="AS667" s="27"/>
      <c r="AT667" s="27"/>
      <c r="AU667" s="27"/>
      <c r="AV667" s="27"/>
      <c r="AW667" s="27"/>
      <c r="AX667" s="27"/>
      <c r="AY667" s="27"/>
      <c r="AZ667" s="27"/>
      <c r="BA667" s="27"/>
      <c r="BB667" s="27"/>
      <c r="BC667" s="27"/>
      <c r="BD667" s="27"/>
      <c r="BE667" s="27"/>
      <c r="BF667" s="27"/>
      <c r="BG667" s="27"/>
      <c r="BH667" s="27"/>
      <c r="BI667" s="27"/>
      <c r="BJ667" s="27"/>
      <c r="BK667" s="27"/>
      <c r="BL667" s="27"/>
      <c r="BM667" s="27"/>
      <c r="BN667" s="27"/>
      <c r="BO667" s="27"/>
      <c r="BP667" s="27"/>
      <c r="BQ667" s="27"/>
      <c r="BR667" s="27"/>
      <c r="BS667" s="27"/>
      <c r="BT667" s="27"/>
      <c r="BU667" s="27"/>
      <c r="BV667" s="27"/>
      <c r="BW667" s="27"/>
      <c r="BX667" s="27"/>
      <c r="BY667" s="27"/>
      <c r="BZ667" s="27"/>
      <c r="CA667" s="27"/>
      <c r="CB667" s="27"/>
      <c r="CC667" s="27"/>
      <c r="CD667" s="27"/>
      <c r="CE667" s="27"/>
      <c r="CF667" s="27"/>
      <c r="CG667" s="27"/>
      <c r="CH667" s="27"/>
      <c r="CI667" s="27"/>
      <c r="CJ667" s="27"/>
      <c r="CK667" s="27"/>
      <c r="CL667" s="27"/>
      <c r="CM667" s="27"/>
      <c r="CN667" s="27"/>
      <c r="CO667" s="27"/>
      <c r="CP667" s="27"/>
      <c r="CQ667" s="27"/>
      <c r="CR667" s="27"/>
      <c r="CS667" s="27"/>
      <c r="CT667" s="27"/>
      <c r="CU667" s="27"/>
      <c r="CV667" s="27"/>
      <c r="CW667" s="27"/>
      <c r="CX667" s="27"/>
      <c r="CY667" s="27"/>
      <c r="CZ667" s="27"/>
      <c r="DA667" s="27"/>
      <c r="DB667" s="27"/>
      <c r="DC667" s="27"/>
      <c r="DD667" s="27"/>
      <c r="DE667" s="27"/>
      <c r="DF667" s="27"/>
      <c r="DG667" s="27"/>
      <c r="DH667" s="27"/>
      <c r="DI667" s="27"/>
      <c r="DJ667" s="27"/>
      <c r="DK667" s="27"/>
      <c r="DL667" s="27"/>
      <c r="DM667" s="27"/>
      <c r="DN667" s="27"/>
      <c r="DO667" s="27"/>
      <c r="DP667" s="27"/>
      <c r="DQ667" s="27"/>
      <c r="DR667" s="27"/>
      <c r="DS667" s="27"/>
      <c r="DT667" s="27"/>
      <c r="DU667" s="27"/>
      <c r="DV667" s="27"/>
      <c r="DW667" s="27"/>
      <c r="DX667" s="27"/>
      <c r="DY667" s="27"/>
      <c r="DZ667" s="27"/>
      <c r="EA667" s="27"/>
      <c r="EB667" s="27"/>
      <c r="EC667" s="27"/>
      <c r="ED667" s="27"/>
      <c r="EE667" s="27"/>
      <c r="EF667" s="27"/>
      <c r="EG667" s="27"/>
      <c r="EH667" s="27"/>
      <c r="EI667" s="27"/>
      <c r="EJ667" s="27"/>
      <c r="EK667" s="27"/>
      <c r="EL667" s="27"/>
      <c r="EM667" s="27"/>
      <c r="EN667" s="27"/>
      <c r="EO667" s="27"/>
      <c r="EP667" s="27"/>
      <c r="EQ667" s="27"/>
      <c r="ER667" s="27"/>
      <c r="ES667" s="27"/>
      <c r="ET667" s="27"/>
      <c r="EU667" s="27"/>
      <c r="EV667" s="27"/>
      <c r="EW667" s="27"/>
      <c r="EX667" s="27"/>
      <c r="EY667" s="27"/>
      <c r="EZ667" s="27"/>
      <c r="FA667" s="27"/>
      <c r="FB667" s="27"/>
      <c r="FC667" s="27"/>
      <c r="FD667" s="27"/>
      <c r="FE667" s="27"/>
      <c r="FF667" s="27"/>
      <c r="FG667" s="27"/>
      <c r="FH667" s="27"/>
      <c r="FI667" s="27"/>
      <c r="FJ667" s="27"/>
      <c r="FK667" s="27"/>
      <c r="FL667" s="27"/>
      <c r="FM667" s="27"/>
      <c r="FN667" s="27"/>
      <c r="FO667" s="27"/>
      <c r="FP667" s="27"/>
      <c r="FQ667" s="27"/>
      <c r="FR667" s="27"/>
      <c r="FS667" s="27"/>
      <c r="FT667" s="27"/>
      <c r="FU667" s="27"/>
      <c r="FV667" s="27"/>
      <c r="FW667" s="27"/>
      <c r="FX667" s="27"/>
      <c r="FY667" s="27"/>
      <c r="FZ667" s="27"/>
      <c r="GA667" s="27"/>
      <c r="GB667" s="27"/>
      <c r="GC667" s="27"/>
      <c r="GD667" s="27"/>
      <c r="GE667" s="27"/>
      <c r="GF667" s="27"/>
      <c r="GG667" s="27"/>
      <c r="GH667" s="27"/>
      <c r="GI667" s="27"/>
      <c r="GJ667" s="27"/>
      <c r="GK667" s="27"/>
      <c r="GL667" s="27"/>
      <c r="GM667" s="27"/>
      <c r="GN667" s="27"/>
    </row>
    <row r="668" spans="1:196" ht="28.5" customHeight="1" x14ac:dyDescent="0.25">
      <c r="A668" s="17">
        <v>1</v>
      </c>
      <c r="B668" s="444" t="s">
        <v>16</v>
      </c>
      <c r="C668" s="243">
        <f>'1 уровень'!E3087</f>
        <v>0</v>
      </c>
      <c r="D668" s="243">
        <f>'1 уровень'!F3087</f>
        <v>0</v>
      </c>
      <c r="E668" s="243">
        <f>'1 уровень'!G3087</f>
        <v>0</v>
      </c>
      <c r="F668" s="244" t="e">
        <f>'1 уровень'!H3087</f>
        <v>#DIV/0!</v>
      </c>
      <c r="G668" s="311" t="e">
        <f>'1 уровень'!I3087</f>
        <v>#DIV/0!</v>
      </c>
      <c r="H668" s="311" t="e">
        <f>'1 уровень'!J3087</f>
        <v>#DIV/0!</v>
      </c>
      <c r="I668" s="281">
        <f>'1 уровень'!K3087</f>
        <v>0</v>
      </c>
      <c r="J668" s="281">
        <f>'1 уровень'!L3087</f>
        <v>0</v>
      </c>
      <c r="K668" s="281">
        <f>'1 уровень'!M3087</f>
        <v>0</v>
      </c>
      <c r="L668" s="281" t="e">
        <f>'1 уровень'!N3087</f>
        <v>#DIV/0!</v>
      </c>
      <c r="M668" s="281">
        <f>'1 уровень'!O3087</f>
        <v>0</v>
      </c>
      <c r="N668" s="281" t="e">
        <f>'1 уровень'!P3087</f>
        <v>#DIV/0!</v>
      </c>
      <c r="O668" s="267">
        <f>'1 уровень'!Q3087</f>
        <v>0</v>
      </c>
      <c r="P668" s="267">
        <f>'1 уровень'!R3087</f>
        <v>0</v>
      </c>
      <c r="Q668" s="267">
        <f>'1 уровень'!S3087</f>
        <v>0</v>
      </c>
      <c r="R668" s="267">
        <f>'1 уровень'!T3087</f>
        <v>0</v>
      </c>
      <c r="S668" s="267">
        <f>'1 уровень'!U3087</f>
        <v>0</v>
      </c>
      <c r="T668" s="267">
        <f>'1 уровень'!V3087</f>
        <v>0</v>
      </c>
      <c r="U668" s="310">
        <f>'1 уровень'!W3087</f>
        <v>0</v>
      </c>
      <c r="V668" s="267"/>
      <c r="W668" s="267"/>
      <c r="X668" s="243" t="e">
        <f>'1 уровень'!X3084</f>
        <v>#REF!</v>
      </c>
      <c r="Y668" s="243">
        <f>'1 уровень'!Y3084</f>
        <v>0</v>
      </c>
      <c r="Z668" s="243">
        <f>'1 уровень'!Z3084</f>
        <v>0</v>
      </c>
      <c r="AA668" s="35"/>
      <c r="AB668" s="35"/>
      <c r="AC668" s="35"/>
      <c r="AD668" s="225"/>
      <c r="AE668" s="27"/>
      <c r="AF668" s="27"/>
      <c r="AG668" s="27"/>
      <c r="AH668" s="27"/>
      <c r="AI668" s="27"/>
      <c r="AJ668" s="27"/>
      <c r="AK668" s="27"/>
      <c r="AL668" s="27"/>
      <c r="AM668" s="27"/>
      <c r="AN668" s="27"/>
      <c r="AO668" s="27"/>
      <c r="AP668" s="27"/>
      <c r="AQ668" s="27"/>
      <c r="AR668" s="27"/>
      <c r="AS668" s="27"/>
      <c r="AT668" s="27"/>
      <c r="AU668" s="27"/>
      <c r="AV668" s="27"/>
      <c r="AW668" s="27"/>
      <c r="AX668" s="27"/>
      <c r="AY668" s="27"/>
      <c r="AZ668" s="27"/>
      <c r="BA668" s="27"/>
      <c r="BB668" s="27"/>
      <c r="BC668" s="27"/>
      <c r="BD668" s="27"/>
      <c r="BE668" s="27"/>
      <c r="BF668" s="27"/>
      <c r="BG668" s="27"/>
      <c r="BH668" s="27"/>
      <c r="BI668" s="27"/>
      <c r="BJ668" s="27"/>
      <c r="BK668" s="27"/>
      <c r="BL668" s="27"/>
      <c r="BM668" s="27"/>
      <c r="BN668" s="27"/>
      <c r="BO668" s="27"/>
      <c r="BP668" s="27"/>
      <c r="BQ668" s="27"/>
      <c r="BR668" s="27"/>
      <c r="BS668" s="27"/>
      <c r="BT668" s="27"/>
      <c r="BU668" s="27"/>
      <c r="BV668" s="27"/>
      <c r="BW668" s="27"/>
      <c r="BX668" s="27"/>
      <c r="BY668" s="27"/>
      <c r="BZ668" s="27"/>
      <c r="CA668" s="27"/>
      <c r="CB668" s="27"/>
      <c r="CC668" s="27"/>
      <c r="CD668" s="27"/>
      <c r="CE668" s="27"/>
      <c r="CF668" s="27"/>
      <c r="CG668" s="27"/>
      <c r="CH668" s="27"/>
      <c r="CI668" s="27"/>
      <c r="CJ668" s="27"/>
      <c r="CK668" s="27"/>
      <c r="CL668" s="27"/>
      <c r="CM668" s="27"/>
      <c r="CN668" s="27"/>
      <c r="CO668" s="27"/>
      <c r="CP668" s="27"/>
      <c r="CQ668" s="27"/>
      <c r="CR668" s="27"/>
      <c r="CS668" s="27"/>
      <c r="CT668" s="27"/>
      <c r="CU668" s="27"/>
      <c r="CV668" s="27"/>
      <c r="CW668" s="27"/>
      <c r="CX668" s="27"/>
      <c r="CY668" s="27"/>
      <c r="CZ668" s="27"/>
      <c r="DA668" s="27"/>
      <c r="DB668" s="27"/>
      <c r="DC668" s="27"/>
      <c r="DD668" s="27"/>
      <c r="DE668" s="27"/>
      <c r="DF668" s="27"/>
      <c r="DG668" s="27"/>
      <c r="DH668" s="27"/>
      <c r="DI668" s="27"/>
      <c r="DJ668" s="27"/>
      <c r="DK668" s="27"/>
      <c r="DL668" s="27"/>
      <c r="DM668" s="27"/>
      <c r="DN668" s="27"/>
      <c r="DO668" s="27"/>
      <c r="DP668" s="27"/>
      <c r="DQ668" s="27"/>
      <c r="DR668" s="27"/>
      <c r="DS668" s="27"/>
      <c r="DT668" s="27"/>
      <c r="DU668" s="27"/>
      <c r="DV668" s="27"/>
      <c r="DW668" s="27"/>
      <c r="DX668" s="27"/>
      <c r="DY668" s="27"/>
      <c r="DZ668" s="27"/>
      <c r="EA668" s="27"/>
      <c r="EB668" s="27"/>
      <c r="EC668" s="27"/>
      <c r="ED668" s="27"/>
      <c r="EE668" s="27"/>
      <c r="EF668" s="27"/>
      <c r="EG668" s="27"/>
      <c r="EH668" s="27"/>
      <c r="EI668" s="27"/>
      <c r="EJ668" s="27"/>
      <c r="EK668" s="27"/>
      <c r="EL668" s="27"/>
      <c r="EM668" s="27"/>
      <c r="EN668" s="27"/>
      <c r="EO668" s="27"/>
      <c r="EP668" s="27"/>
      <c r="EQ668" s="27"/>
      <c r="ER668" s="27"/>
      <c r="ES668" s="27"/>
      <c r="ET668" s="27"/>
      <c r="EU668" s="27"/>
      <c r="EV668" s="27"/>
      <c r="EW668" s="27"/>
      <c r="EX668" s="27"/>
      <c r="EY668" s="27"/>
      <c r="EZ668" s="27"/>
      <c r="FA668" s="27"/>
      <c r="FB668" s="27"/>
      <c r="FC668" s="27"/>
      <c r="FD668" s="27"/>
      <c r="FE668" s="27"/>
      <c r="FF668" s="27"/>
      <c r="FG668" s="27"/>
      <c r="FH668" s="27"/>
      <c r="FI668" s="27"/>
      <c r="FJ668" s="27"/>
      <c r="FK668" s="27"/>
      <c r="FL668" s="27"/>
      <c r="FM668" s="27"/>
      <c r="FN668" s="27"/>
      <c r="FO668" s="27"/>
      <c r="FP668" s="27"/>
      <c r="FQ668" s="27"/>
      <c r="FR668" s="27"/>
      <c r="FS668" s="27"/>
      <c r="FT668" s="27"/>
      <c r="FU668" s="27"/>
      <c r="FV668" s="27"/>
      <c r="FW668" s="27"/>
      <c r="FX668" s="27"/>
      <c r="FY668" s="27"/>
      <c r="FZ668" s="27"/>
      <c r="GA668" s="27"/>
      <c r="GB668" s="27"/>
      <c r="GC668" s="27"/>
      <c r="GD668" s="27"/>
      <c r="GE668" s="27"/>
      <c r="GF668" s="27"/>
      <c r="GG668" s="27"/>
      <c r="GH668" s="27"/>
      <c r="GI668" s="27"/>
      <c r="GJ668" s="27"/>
      <c r="GK668" s="27"/>
      <c r="GL668" s="27"/>
      <c r="GM668" s="27"/>
      <c r="GN668" s="27"/>
    </row>
    <row r="669" spans="1:196" ht="29.25" x14ac:dyDescent="0.25">
      <c r="A669" s="17">
        <v>1</v>
      </c>
      <c r="B669" s="349" t="s">
        <v>146</v>
      </c>
      <c r="C669" s="243">
        <f>'1 уровень'!E3088</f>
        <v>0</v>
      </c>
      <c r="D669" s="243">
        <f>'1 уровень'!F3088</f>
        <v>0</v>
      </c>
      <c r="E669" s="243">
        <f>'1 уровень'!G3088</f>
        <v>0</v>
      </c>
      <c r="F669" s="244" t="e">
        <f>'1 уровень'!H3088</f>
        <v>#DIV/0!</v>
      </c>
      <c r="G669" s="311" t="e">
        <f>'1 уровень'!I3088</f>
        <v>#DIV/0!</v>
      </c>
      <c r="H669" s="311" t="e">
        <f>'1 уровень'!J3088</f>
        <v>#DIV/0!</v>
      </c>
      <c r="I669" s="281">
        <f>'1 уровень'!K3088</f>
        <v>0</v>
      </c>
      <c r="J669" s="281">
        <f>'1 уровень'!L3088</f>
        <v>0</v>
      </c>
      <c r="K669" s="281">
        <f>'1 уровень'!M3088</f>
        <v>0</v>
      </c>
      <c r="L669" s="281" t="e">
        <f>'1 уровень'!N3088</f>
        <v>#DIV/0!</v>
      </c>
      <c r="M669" s="281">
        <f>'1 уровень'!O3088</f>
        <v>0</v>
      </c>
      <c r="N669" s="281" t="e">
        <f>'1 уровень'!P3088</f>
        <v>#DIV/0!</v>
      </c>
      <c r="O669" s="267">
        <f>'1 уровень'!Q3088</f>
        <v>0</v>
      </c>
      <c r="P669" s="267">
        <f>'1 уровень'!R3088</f>
        <v>0</v>
      </c>
      <c r="Q669" s="267">
        <f>'1 уровень'!S3088</f>
        <v>0</v>
      </c>
      <c r="R669" s="267">
        <f>'1 уровень'!T3088</f>
        <v>0</v>
      </c>
      <c r="S669" s="267">
        <f>'1 уровень'!U3088</f>
        <v>0</v>
      </c>
      <c r="T669" s="267">
        <f>'1 уровень'!V3088</f>
        <v>0</v>
      </c>
      <c r="U669" s="310">
        <f>'1 уровень'!W3088</f>
        <v>0</v>
      </c>
      <c r="V669" s="267" t="e">
        <f>Q669/P669*100</f>
        <v>#DIV/0!</v>
      </c>
      <c r="W669" s="267" t="e">
        <f>U669/P669*100</f>
        <v>#DIV/0!</v>
      </c>
      <c r="X669" s="243" t="e">
        <f>'1 уровень'!X3085</f>
        <v>#REF!</v>
      </c>
      <c r="Y669" s="243" t="e">
        <f>'1 уровень'!Y3085</f>
        <v>#REF!</v>
      </c>
      <c r="Z669" s="243" t="e">
        <f>'1 уровень'!Z3085</f>
        <v>#REF!</v>
      </c>
      <c r="AA669" s="35"/>
      <c r="AB669" s="35"/>
      <c r="AC669" s="35"/>
      <c r="AD669" s="225"/>
      <c r="AE669" s="27"/>
      <c r="AF669" s="27"/>
      <c r="AG669" s="27"/>
      <c r="AH669" s="27"/>
      <c r="AI669" s="27"/>
      <c r="AJ669" s="27"/>
      <c r="AK669" s="27"/>
      <c r="AL669" s="27"/>
      <c r="AM669" s="27"/>
      <c r="AN669" s="27"/>
      <c r="AO669" s="27"/>
      <c r="AP669" s="27"/>
      <c r="AQ669" s="27"/>
      <c r="AR669" s="27"/>
      <c r="AS669" s="27"/>
      <c r="AT669" s="27"/>
      <c r="AU669" s="27"/>
      <c r="AV669" s="27"/>
      <c r="AW669" s="27"/>
      <c r="AX669" s="27"/>
      <c r="AY669" s="27"/>
      <c r="AZ669" s="27"/>
      <c r="BA669" s="27"/>
      <c r="BB669" s="27"/>
      <c r="BC669" s="27"/>
      <c r="BD669" s="27"/>
      <c r="BE669" s="27"/>
      <c r="BF669" s="27"/>
      <c r="BG669" s="27"/>
      <c r="BH669" s="27"/>
      <c r="BI669" s="27"/>
      <c r="BJ669" s="27"/>
      <c r="BK669" s="27"/>
      <c r="BL669" s="27"/>
      <c r="BM669" s="27"/>
      <c r="BN669" s="27"/>
      <c r="BO669" s="27"/>
      <c r="BP669" s="27"/>
      <c r="BQ669" s="27"/>
      <c r="BR669" s="27"/>
      <c r="BS669" s="27"/>
      <c r="BT669" s="27"/>
      <c r="BU669" s="27"/>
      <c r="BV669" s="27"/>
      <c r="BW669" s="27"/>
      <c r="BX669" s="27"/>
      <c r="BY669" s="27"/>
      <c r="BZ669" s="27"/>
      <c r="CA669" s="27"/>
      <c r="CB669" s="27"/>
      <c r="CC669" s="27"/>
      <c r="CD669" s="27"/>
      <c r="CE669" s="27"/>
      <c r="CF669" s="27"/>
      <c r="CG669" s="27"/>
      <c r="CH669" s="27"/>
      <c r="CI669" s="27"/>
      <c r="CJ669" s="27"/>
      <c r="CK669" s="27"/>
      <c r="CL669" s="27"/>
      <c r="CM669" s="27"/>
      <c r="CN669" s="27"/>
      <c r="CO669" s="27"/>
      <c r="CP669" s="27"/>
      <c r="CQ669" s="27"/>
      <c r="CR669" s="27"/>
      <c r="CS669" s="27"/>
      <c r="CT669" s="27"/>
      <c r="CU669" s="27"/>
      <c r="CV669" s="27"/>
      <c r="CW669" s="27"/>
      <c r="CX669" s="27"/>
      <c r="CY669" s="27"/>
      <c r="CZ669" s="27"/>
      <c r="DA669" s="27"/>
      <c r="DB669" s="27"/>
      <c r="DC669" s="27"/>
      <c r="DD669" s="27"/>
      <c r="DE669" s="27"/>
      <c r="DF669" s="27"/>
      <c r="DG669" s="27"/>
      <c r="DH669" s="27"/>
      <c r="DI669" s="27"/>
      <c r="DJ669" s="27"/>
      <c r="DK669" s="27"/>
      <c r="DL669" s="27"/>
      <c r="DM669" s="27"/>
      <c r="DN669" s="27"/>
      <c r="DO669" s="27"/>
      <c r="DP669" s="27"/>
      <c r="DQ669" s="27"/>
      <c r="DR669" s="27"/>
      <c r="DS669" s="27"/>
      <c r="DT669" s="27"/>
      <c r="DU669" s="27"/>
      <c r="DV669" s="27"/>
      <c r="DW669" s="27"/>
      <c r="DX669" s="27"/>
      <c r="DY669" s="27"/>
      <c r="DZ669" s="27"/>
      <c r="EA669" s="27"/>
      <c r="EB669" s="27"/>
      <c r="EC669" s="27"/>
      <c r="ED669" s="27"/>
      <c r="EE669" s="27"/>
      <c r="EF669" s="27"/>
      <c r="EG669" s="27"/>
      <c r="EH669" s="27"/>
      <c r="EI669" s="27"/>
      <c r="EJ669" s="27"/>
      <c r="EK669" s="27"/>
      <c r="EL669" s="27"/>
      <c r="EM669" s="27"/>
      <c r="EN669" s="27"/>
      <c r="EO669" s="27"/>
      <c r="EP669" s="27"/>
      <c r="EQ669" s="27"/>
      <c r="ER669" s="27"/>
      <c r="ES669" s="27"/>
      <c r="ET669" s="27"/>
      <c r="EU669" s="27"/>
      <c r="EV669" s="27"/>
      <c r="EW669" s="27"/>
      <c r="EX669" s="27"/>
      <c r="EY669" s="27"/>
      <c r="EZ669" s="27"/>
      <c r="FA669" s="27"/>
      <c r="FB669" s="27"/>
      <c r="FC669" s="27"/>
      <c r="FD669" s="27"/>
      <c r="FE669" s="27"/>
      <c r="FF669" s="27"/>
      <c r="FG669" s="27"/>
      <c r="FH669" s="27"/>
      <c r="FI669" s="27"/>
      <c r="FJ669" s="27"/>
      <c r="FK669" s="27"/>
      <c r="FL669" s="27"/>
      <c r="FM669" s="27"/>
      <c r="FN669" s="27"/>
      <c r="FO669" s="27"/>
      <c r="FP669" s="27"/>
      <c r="FQ669" s="27"/>
      <c r="FR669" s="27"/>
      <c r="FS669" s="27"/>
      <c r="FT669" s="27"/>
      <c r="FU669" s="27"/>
      <c r="FV669" s="27"/>
      <c r="FW669" s="27"/>
      <c r="FX669" s="27"/>
      <c r="FY669" s="27"/>
      <c r="FZ669" s="27"/>
      <c r="GA669" s="27"/>
      <c r="GB669" s="27"/>
      <c r="GC669" s="27"/>
      <c r="GD669" s="27"/>
      <c r="GE669" s="27"/>
      <c r="GF669" s="27"/>
      <c r="GG669" s="27"/>
      <c r="GH669" s="27"/>
      <c r="GI669" s="27"/>
      <c r="GJ669" s="27"/>
      <c r="GK669" s="27"/>
      <c r="GL669" s="27"/>
      <c r="GM669" s="27"/>
      <c r="GN669" s="27"/>
    </row>
    <row r="670" spans="1:196" ht="15.75" x14ac:dyDescent="0.25">
      <c r="A670" s="17">
        <v>1</v>
      </c>
      <c r="B670" s="439" t="s">
        <v>508</v>
      </c>
      <c r="C670" s="243">
        <f>'1 уровень'!E3089</f>
        <v>0</v>
      </c>
      <c r="D670" s="243">
        <f>'1 уровень'!F3089</f>
        <v>0</v>
      </c>
      <c r="E670" s="243">
        <f>'1 уровень'!G3089</f>
        <v>0</v>
      </c>
      <c r="F670" s="244" t="e">
        <f>'1 уровень'!H3089</f>
        <v>#DIV/0!</v>
      </c>
      <c r="G670" s="311">
        <f>'1 уровень'!I3089</f>
        <v>0</v>
      </c>
      <c r="H670" s="311">
        <f>'1 уровень'!J3089</f>
        <v>0</v>
      </c>
      <c r="I670" s="281">
        <f>'1 уровень'!K3089</f>
        <v>0</v>
      </c>
      <c r="J670" s="281">
        <f>'1 уровень'!L3089</f>
        <v>0</v>
      </c>
      <c r="K670" s="281">
        <f>'1 уровень'!M3089</f>
        <v>0</v>
      </c>
      <c r="L670" s="281">
        <f>'1 уровень'!N3089</f>
        <v>0</v>
      </c>
      <c r="M670" s="281">
        <f>'1 уровень'!O3089</f>
        <v>0</v>
      </c>
      <c r="N670" s="281">
        <f>'1 уровень'!P3089</f>
        <v>0</v>
      </c>
      <c r="O670" s="267">
        <f>'1 уровень'!Q3089</f>
        <v>0</v>
      </c>
      <c r="P670" s="267">
        <f>'1 уровень'!R3089</f>
        <v>0</v>
      </c>
      <c r="Q670" s="267">
        <f>'1 уровень'!S3089</f>
        <v>0</v>
      </c>
      <c r="R670" s="267">
        <f>'1 уровень'!T3089</f>
        <v>0</v>
      </c>
      <c r="S670" s="267">
        <f>'1 уровень'!U3089</f>
        <v>0</v>
      </c>
      <c r="T670" s="267">
        <f>'1 уровень'!V3089</f>
        <v>0</v>
      </c>
      <c r="U670" s="310">
        <f>'1 уровень'!W3089</f>
        <v>0</v>
      </c>
      <c r="V670" s="267"/>
      <c r="W670" s="267"/>
      <c r="X670" s="243">
        <f>'1 уровень'!X3086</f>
        <v>0</v>
      </c>
      <c r="Y670" s="243">
        <f>'1 уровень'!Y3086</f>
        <v>0</v>
      </c>
      <c r="Z670" s="243">
        <f>'1 уровень'!Z3086</f>
        <v>0</v>
      </c>
      <c r="AA670" s="35"/>
      <c r="AB670" s="35"/>
      <c r="AC670" s="35"/>
      <c r="AD670" s="225"/>
      <c r="AE670" s="27"/>
      <c r="AF670" s="27"/>
      <c r="AG670" s="27"/>
      <c r="AH670" s="27"/>
      <c r="AI670" s="27"/>
      <c r="AJ670" s="27"/>
      <c r="AK670" s="27"/>
      <c r="AL670" s="27"/>
      <c r="AM670" s="27"/>
      <c r="AN670" s="27"/>
      <c r="AO670" s="27"/>
      <c r="AP670" s="27"/>
      <c r="AQ670" s="27"/>
      <c r="AR670" s="27"/>
      <c r="AS670" s="27"/>
      <c r="AT670" s="27"/>
      <c r="AU670" s="27"/>
      <c r="AV670" s="27"/>
      <c r="AW670" s="27"/>
      <c r="AX670" s="27"/>
      <c r="AY670" s="27"/>
      <c r="AZ670" s="27"/>
      <c r="BA670" s="27"/>
      <c r="BB670" s="27"/>
      <c r="BC670" s="27"/>
      <c r="BD670" s="27"/>
      <c r="BE670" s="27"/>
      <c r="BF670" s="27"/>
      <c r="BG670" s="27"/>
      <c r="BH670" s="27"/>
      <c r="BI670" s="27"/>
      <c r="BJ670" s="27"/>
      <c r="BK670" s="27"/>
      <c r="BL670" s="27"/>
      <c r="BM670" s="27"/>
      <c r="BN670" s="27"/>
      <c r="BO670" s="27"/>
      <c r="BP670" s="27"/>
      <c r="BQ670" s="27"/>
      <c r="BR670" s="27"/>
      <c r="BS670" s="27"/>
      <c r="BT670" s="27"/>
      <c r="BU670" s="27"/>
      <c r="BV670" s="27"/>
      <c r="BW670" s="27"/>
      <c r="BX670" s="27"/>
      <c r="BY670" s="27"/>
      <c r="BZ670" s="27"/>
      <c r="CA670" s="27"/>
      <c r="CB670" s="27"/>
      <c r="CC670" s="27"/>
      <c r="CD670" s="27"/>
      <c r="CE670" s="27"/>
      <c r="CF670" s="27"/>
      <c r="CG670" s="27"/>
      <c r="CH670" s="27"/>
      <c r="CI670" s="27"/>
      <c r="CJ670" s="27"/>
      <c r="CK670" s="27"/>
      <c r="CL670" s="27"/>
      <c r="CM670" s="27"/>
      <c r="CN670" s="27"/>
      <c r="CO670" s="27"/>
      <c r="CP670" s="27"/>
      <c r="CQ670" s="27"/>
      <c r="CR670" s="27"/>
      <c r="CS670" s="27"/>
      <c r="CT670" s="27"/>
      <c r="CU670" s="27"/>
      <c r="CV670" s="27"/>
      <c r="CW670" s="27"/>
      <c r="CX670" s="27"/>
      <c r="CY670" s="27"/>
      <c r="CZ670" s="27"/>
      <c r="DA670" s="27"/>
      <c r="DB670" s="27"/>
      <c r="DC670" s="27"/>
      <c r="DD670" s="27"/>
      <c r="DE670" s="27"/>
      <c r="DF670" s="27"/>
      <c r="DG670" s="27"/>
      <c r="DH670" s="27"/>
      <c r="DI670" s="27"/>
      <c r="DJ670" s="27"/>
      <c r="DK670" s="27"/>
      <c r="DL670" s="27"/>
      <c r="DM670" s="27"/>
      <c r="DN670" s="27"/>
      <c r="DO670" s="27"/>
      <c r="DP670" s="27"/>
      <c r="DQ670" s="27"/>
      <c r="DR670" s="27"/>
      <c r="DS670" s="27"/>
      <c r="DT670" s="27"/>
      <c r="DU670" s="27"/>
      <c r="DV670" s="27"/>
      <c r="DW670" s="27"/>
      <c r="DX670" s="27"/>
      <c r="DY670" s="27"/>
      <c r="DZ670" s="27"/>
      <c r="EA670" s="27"/>
      <c r="EB670" s="27"/>
      <c r="EC670" s="27"/>
      <c r="ED670" s="27"/>
      <c r="EE670" s="27"/>
      <c r="EF670" s="27"/>
      <c r="EG670" s="27"/>
      <c r="EH670" s="27"/>
      <c r="EI670" s="27"/>
      <c r="EJ670" s="27"/>
      <c r="EK670" s="27"/>
      <c r="EL670" s="27"/>
      <c r="EM670" s="27"/>
      <c r="EN670" s="27"/>
      <c r="EO670" s="27"/>
      <c r="EP670" s="27"/>
      <c r="EQ670" s="27"/>
      <c r="ER670" s="27"/>
      <c r="ES670" s="27"/>
      <c r="ET670" s="27"/>
      <c r="EU670" s="27"/>
      <c r="EV670" s="27"/>
      <c r="EW670" s="27"/>
      <c r="EX670" s="27"/>
      <c r="EY670" s="27"/>
      <c r="EZ670" s="27"/>
      <c r="FA670" s="27"/>
      <c r="FB670" s="27"/>
      <c r="FC670" s="27"/>
      <c r="FD670" s="27"/>
      <c r="FE670" s="27"/>
      <c r="FF670" s="27"/>
      <c r="FG670" s="27"/>
      <c r="FH670" s="27"/>
      <c r="FI670" s="27"/>
      <c r="FJ670" s="27"/>
      <c r="FK670" s="27"/>
      <c r="FL670" s="27"/>
      <c r="FM670" s="27"/>
      <c r="FN670" s="27"/>
      <c r="FO670" s="27"/>
      <c r="FP670" s="27"/>
      <c r="FQ670" s="27"/>
      <c r="FR670" s="27"/>
      <c r="FS670" s="27"/>
      <c r="FT670" s="27"/>
      <c r="FU670" s="27"/>
      <c r="FV670" s="27"/>
      <c r="FW670" s="27"/>
      <c r="FX670" s="27"/>
      <c r="FY670" s="27"/>
      <c r="FZ670" s="27"/>
      <c r="GA670" s="27"/>
      <c r="GB670" s="27"/>
      <c r="GC670" s="27"/>
      <c r="GD670" s="27"/>
      <c r="GE670" s="27"/>
      <c r="GF670" s="27"/>
      <c r="GG670" s="27"/>
      <c r="GH670" s="27"/>
      <c r="GI670" s="27"/>
      <c r="GJ670" s="27"/>
      <c r="GK670" s="27"/>
      <c r="GL670" s="27"/>
      <c r="GM670" s="27"/>
      <c r="GN670" s="27"/>
    </row>
    <row r="671" spans="1:196" x14ac:dyDescent="0.25">
      <c r="A671" s="17">
        <v>1</v>
      </c>
      <c r="B671" s="440" t="s">
        <v>266</v>
      </c>
      <c r="C671" s="243">
        <f>'1 уровень'!E3090</f>
        <v>0</v>
      </c>
      <c r="D671" s="243">
        <f>'1 уровень'!F3090</f>
        <v>0</v>
      </c>
      <c r="E671" s="243">
        <f>'1 уровень'!G3090</f>
        <v>0</v>
      </c>
      <c r="F671" s="244" t="e">
        <f>'1 уровень'!H3090</f>
        <v>#DIV/0!</v>
      </c>
      <c r="G671" s="311">
        <f>'1 уровень'!I3090</f>
        <v>0</v>
      </c>
      <c r="H671" s="311">
        <f>'1 уровень'!J3090</f>
        <v>0</v>
      </c>
      <c r="I671" s="281">
        <f>'1 уровень'!K3090</f>
        <v>0</v>
      </c>
      <c r="J671" s="281">
        <f>'1 уровень'!L3090</f>
        <v>0</v>
      </c>
      <c r="K671" s="281">
        <f>'1 уровень'!M3090</f>
        <v>0</v>
      </c>
      <c r="L671" s="281">
        <f>'1 уровень'!N3090</f>
        <v>0</v>
      </c>
      <c r="M671" s="281">
        <f>'1 уровень'!O3090</f>
        <v>0</v>
      </c>
      <c r="N671" s="281">
        <f>'1 уровень'!P3090</f>
        <v>0</v>
      </c>
      <c r="O671" s="267">
        <f>'1 уровень'!Q3090</f>
        <v>0</v>
      </c>
      <c r="P671" s="267">
        <f>'1 уровень'!R3090</f>
        <v>0</v>
      </c>
      <c r="Q671" s="267">
        <f>'1 уровень'!S3090</f>
        <v>0</v>
      </c>
      <c r="R671" s="267">
        <f>'1 уровень'!T3090</f>
        <v>0</v>
      </c>
      <c r="S671" s="267">
        <f>'1 уровень'!U3090</f>
        <v>0</v>
      </c>
      <c r="T671" s="267">
        <f>'1 уровень'!V3090</f>
        <v>0</v>
      </c>
      <c r="U671" s="310">
        <f>'1 уровень'!W3090</f>
        <v>0</v>
      </c>
      <c r="V671" s="267"/>
      <c r="W671" s="267"/>
      <c r="X671" s="243">
        <f>'1 уровень'!X3087</f>
        <v>0</v>
      </c>
      <c r="Y671" s="243">
        <f>'1 уровень'!Y3087</f>
        <v>0</v>
      </c>
      <c r="Z671" s="243">
        <f>'1 уровень'!Z3087</f>
        <v>0</v>
      </c>
      <c r="AA671" s="35"/>
      <c r="AB671" s="35"/>
      <c r="AC671" s="35"/>
      <c r="AD671" s="225"/>
      <c r="AE671" s="27"/>
      <c r="AF671" s="27"/>
      <c r="AG671" s="27"/>
      <c r="AH671" s="27"/>
      <c r="AI671" s="27"/>
      <c r="AJ671" s="27"/>
      <c r="AK671" s="27"/>
      <c r="AL671" s="27"/>
      <c r="AM671" s="27"/>
      <c r="AN671" s="27"/>
      <c r="AO671" s="27"/>
      <c r="AP671" s="27"/>
      <c r="AQ671" s="27"/>
      <c r="AR671" s="27"/>
      <c r="AS671" s="27"/>
      <c r="AT671" s="27"/>
      <c r="AU671" s="27"/>
      <c r="AV671" s="27"/>
      <c r="AW671" s="27"/>
      <c r="AX671" s="27"/>
      <c r="AY671" s="27"/>
      <c r="AZ671" s="27"/>
      <c r="BA671" s="27"/>
      <c r="BB671" s="27"/>
      <c r="BC671" s="27"/>
      <c r="BD671" s="27"/>
      <c r="BE671" s="27"/>
      <c r="BF671" s="27"/>
      <c r="BG671" s="27"/>
      <c r="BH671" s="27"/>
      <c r="BI671" s="27"/>
      <c r="BJ671" s="27"/>
      <c r="BK671" s="27"/>
      <c r="BL671" s="27"/>
      <c r="BM671" s="27"/>
      <c r="BN671" s="27"/>
      <c r="BO671" s="27"/>
      <c r="BP671" s="27"/>
      <c r="BQ671" s="27"/>
      <c r="BR671" s="27"/>
      <c r="BS671" s="27"/>
      <c r="BT671" s="27"/>
      <c r="BU671" s="27"/>
      <c r="BV671" s="27"/>
      <c r="BW671" s="27"/>
      <c r="BX671" s="27"/>
      <c r="BY671" s="27"/>
      <c r="BZ671" s="27"/>
      <c r="CA671" s="27"/>
      <c r="CB671" s="27"/>
      <c r="CC671" s="27"/>
      <c r="CD671" s="27"/>
      <c r="CE671" s="27"/>
      <c r="CF671" s="27"/>
      <c r="CG671" s="27"/>
      <c r="CH671" s="27"/>
      <c r="CI671" s="27"/>
      <c r="CJ671" s="27"/>
      <c r="CK671" s="27"/>
      <c r="CL671" s="27"/>
      <c r="CM671" s="27"/>
      <c r="CN671" s="27"/>
      <c r="CO671" s="27"/>
      <c r="CP671" s="27"/>
      <c r="CQ671" s="27"/>
      <c r="CR671" s="27"/>
      <c r="CS671" s="27"/>
      <c r="CT671" s="27"/>
      <c r="CU671" s="27"/>
      <c r="CV671" s="27"/>
      <c r="CW671" s="27"/>
      <c r="CX671" s="27"/>
      <c r="CY671" s="27"/>
      <c r="CZ671" s="27"/>
      <c r="DA671" s="27"/>
      <c r="DB671" s="27"/>
      <c r="DC671" s="27"/>
      <c r="DD671" s="27"/>
      <c r="DE671" s="27"/>
      <c r="DF671" s="27"/>
      <c r="DG671" s="27"/>
      <c r="DH671" s="27"/>
      <c r="DI671" s="27"/>
      <c r="DJ671" s="27"/>
      <c r="DK671" s="27"/>
      <c r="DL671" s="27"/>
      <c r="DM671" s="27"/>
      <c r="DN671" s="27"/>
      <c r="DO671" s="27"/>
      <c r="DP671" s="27"/>
      <c r="DQ671" s="27"/>
      <c r="DR671" s="27"/>
      <c r="DS671" s="27"/>
      <c r="DT671" s="27"/>
      <c r="DU671" s="27"/>
      <c r="DV671" s="27"/>
      <c r="DW671" s="27"/>
      <c r="DX671" s="27"/>
      <c r="DY671" s="27"/>
      <c r="DZ671" s="27"/>
      <c r="EA671" s="27"/>
      <c r="EB671" s="27"/>
      <c r="EC671" s="27"/>
      <c r="ED671" s="27"/>
      <c r="EE671" s="27"/>
      <c r="EF671" s="27"/>
      <c r="EG671" s="27"/>
      <c r="EH671" s="27"/>
      <c r="EI671" s="27"/>
      <c r="EJ671" s="27"/>
      <c r="EK671" s="27"/>
      <c r="EL671" s="27"/>
      <c r="EM671" s="27"/>
      <c r="EN671" s="27"/>
      <c r="EO671" s="27"/>
      <c r="EP671" s="27"/>
      <c r="EQ671" s="27"/>
      <c r="ER671" s="27"/>
      <c r="ES671" s="27"/>
      <c r="ET671" s="27"/>
      <c r="EU671" s="27"/>
      <c r="EV671" s="27"/>
      <c r="EW671" s="27"/>
      <c r="EX671" s="27"/>
      <c r="EY671" s="27"/>
      <c r="EZ671" s="27"/>
      <c r="FA671" s="27"/>
      <c r="FB671" s="27"/>
      <c r="FC671" s="27"/>
      <c r="FD671" s="27"/>
      <c r="FE671" s="27"/>
      <c r="FF671" s="27"/>
      <c r="FG671" s="27"/>
      <c r="FH671" s="27"/>
      <c r="FI671" s="27"/>
      <c r="FJ671" s="27"/>
      <c r="FK671" s="27"/>
      <c r="FL671" s="27"/>
      <c r="FM671" s="27"/>
      <c r="FN671" s="27"/>
      <c r="FO671" s="27"/>
      <c r="FP671" s="27"/>
      <c r="FQ671" s="27"/>
      <c r="FR671" s="27"/>
      <c r="FS671" s="27"/>
      <c r="FT671" s="27"/>
      <c r="FU671" s="27"/>
      <c r="FV671" s="27"/>
      <c r="FW671" s="27"/>
      <c r="FX671" s="27"/>
      <c r="FY671" s="27"/>
      <c r="FZ671" s="27"/>
      <c r="GA671" s="27"/>
      <c r="GB671" s="27"/>
      <c r="GC671" s="27"/>
      <c r="GD671" s="27"/>
      <c r="GE671" s="27"/>
      <c r="GF671" s="27"/>
      <c r="GG671" s="27"/>
      <c r="GH671" s="27"/>
      <c r="GI671" s="27"/>
      <c r="GJ671" s="27"/>
      <c r="GK671" s="27"/>
      <c r="GL671" s="27"/>
      <c r="GM671" s="27"/>
      <c r="GN671" s="27"/>
    </row>
    <row r="672" spans="1:196" x14ac:dyDescent="0.25">
      <c r="A672" s="17">
        <v>1</v>
      </c>
      <c r="B672" s="288" t="s">
        <v>267</v>
      </c>
      <c r="C672" s="243">
        <f>'1 уровень'!E3091</f>
        <v>0</v>
      </c>
      <c r="D672" s="243">
        <f>'1 уровень'!F3091</f>
        <v>0</v>
      </c>
      <c r="E672" s="243">
        <f>'1 уровень'!G3091</f>
        <v>0</v>
      </c>
      <c r="F672" s="244" t="e">
        <f>'1 уровень'!H3091</f>
        <v>#DIV/0!</v>
      </c>
      <c r="G672" s="311">
        <f>'1 уровень'!I3091</f>
        <v>0</v>
      </c>
      <c r="H672" s="311">
        <f>'1 уровень'!J3091</f>
        <v>0</v>
      </c>
      <c r="I672" s="281">
        <f>'1 уровень'!K3091</f>
        <v>0</v>
      </c>
      <c r="J672" s="281">
        <f>'1 уровень'!L3091</f>
        <v>0</v>
      </c>
      <c r="K672" s="281">
        <f>'1 уровень'!M3091</f>
        <v>0</v>
      </c>
      <c r="L672" s="281">
        <f>'1 уровень'!N3091</f>
        <v>0</v>
      </c>
      <c r="M672" s="281">
        <f>'1 уровень'!O3091</f>
        <v>0</v>
      </c>
      <c r="N672" s="281">
        <f>'1 уровень'!P3091</f>
        <v>0</v>
      </c>
      <c r="O672" s="267">
        <f>'1 уровень'!Q3091</f>
        <v>0</v>
      </c>
      <c r="P672" s="267">
        <f>'1 уровень'!R3091</f>
        <v>0</v>
      </c>
      <c r="Q672" s="267">
        <f>'1 уровень'!S3091</f>
        <v>0</v>
      </c>
      <c r="R672" s="267">
        <f>'1 уровень'!T3091</f>
        <v>0</v>
      </c>
      <c r="S672" s="267">
        <f>'1 уровень'!U3091</f>
        <v>0</v>
      </c>
      <c r="T672" s="267">
        <f>'1 уровень'!V3091</f>
        <v>0</v>
      </c>
      <c r="U672" s="310">
        <f>'1 уровень'!W3091</f>
        <v>0</v>
      </c>
      <c r="V672" s="267" t="e">
        <f>Q672/P672*100</f>
        <v>#DIV/0!</v>
      </c>
      <c r="W672" s="267" t="e">
        <f>U672/P672*100</f>
        <v>#DIV/0!</v>
      </c>
      <c r="X672" s="243">
        <f>'1 уровень'!X3088</f>
        <v>0</v>
      </c>
      <c r="Y672" s="243">
        <f>'1 уровень'!Y3088</f>
        <v>0</v>
      </c>
      <c r="Z672" s="243">
        <f>'1 уровень'!Z3088</f>
        <v>0</v>
      </c>
      <c r="AA672" s="35"/>
      <c r="AB672" s="35"/>
      <c r="AC672" s="35"/>
      <c r="AD672" s="225"/>
      <c r="AE672" s="27"/>
      <c r="AF672" s="27"/>
      <c r="AG672" s="27"/>
      <c r="AH672" s="27"/>
      <c r="AI672" s="27"/>
      <c r="AJ672" s="27"/>
      <c r="AK672" s="27"/>
      <c r="AL672" s="27"/>
      <c r="AM672" s="27"/>
      <c r="AN672" s="27"/>
      <c r="AO672" s="27"/>
      <c r="AP672" s="27"/>
      <c r="AQ672" s="27"/>
      <c r="AR672" s="27"/>
      <c r="AS672" s="27"/>
      <c r="AT672" s="27"/>
      <c r="AU672" s="27"/>
      <c r="AV672" s="27"/>
      <c r="AW672" s="27"/>
      <c r="AX672" s="27"/>
      <c r="AY672" s="27"/>
      <c r="AZ672" s="27"/>
      <c r="BA672" s="27"/>
      <c r="BB672" s="27"/>
      <c r="BC672" s="27"/>
      <c r="BD672" s="27"/>
      <c r="BE672" s="27"/>
      <c r="BF672" s="27"/>
      <c r="BG672" s="27"/>
      <c r="BH672" s="27"/>
      <c r="BI672" s="27"/>
      <c r="BJ672" s="27"/>
      <c r="BK672" s="27"/>
      <c r="BL672" s="27"/>
      <c r="BM672" s="27"/>
      <c r="BN672" s="27"/>
      <c r="BO672" s="27"/>
      <c r="BP672" s="27"/>
      <c r="BQ672" s="27"/>
      <c r="BR672" s="27"/>
      <c r="BS672" s="27"/>
      <c r="BT672" s="27"/>
      <c r="BU672" s="27"/>
      <c r="BV672" s="27"/>
      <c r="BW672" s="27"/>
      <c r="BX672" s="27"/>
      <c r="BY672" s="27"/>
      <c r="BZ672" s="27"/>
      <c r="CA672" s="27"/>
      <c r="CB672" s="27"/>
      <c r="CC672" s="27"/>
      <c r="CD672" s="27"/>
      <c r="CE672" s="27"/>
      <c r="CF672" s="27"/>
      <c r="CG672" s="27"/>
      <c r="CH672" s="27"/>
      <c r="CI672" s="27"/>
      <c r="CJ672" s="27"/>
      <c r="CK672" s="27"/>
      <c r="CL672" s="27"/>
      <c r="CM672" s="27"/>
      <c r="CN672" s="27"/>
      <c r="CO672" s="27"/>
      <c r="CP672" s="27"/>
      <c r="CQ672" s="27"/>
      <c r="CR672" s="27"/>
      <c r="CS672" s="27"/>
      <c r="CT672" s="27"/>
      <c r="CU672" s="27"/>
      <c r="CV672" s="27"/>
      <c r="CW672" s="27"/>
      <c r="CX672" s="27"/>
      <c r="CY672" s="27"/>
      <c r="CZ672" s="27"/>
      <c r="DA672" s="27"/>
      <c r="DB672" s="27"/>
      <c r="DC672" s="27"/>
      <c r="DD672" s="27"/>
      <c r="DE672" s="27"/>
      <c r="DF672" s="27"/>
      <c r="DG672" s="27"/>
      <c r="DH672" s="27"/>
      <c r="DI672" s="27"/>
      <c r="DJ672" s="27"/>
      <c r="DK672" s="27"/>
      <c r="DL672" s="27"/>
      <c r="DM672" s="27"/>
      <c r="DN672" s="27"/>
      <c r="DO672" s="27"/>
      <c r="DP672" s="27"/>
      <c r="DQ672" s="27"/>
      <c r="DR672" s="27"/>
      <c r="DS672" s="27"/>
      <c r="DT672" s="27"/>
      <c r="DU672" s="27"/>
      <c r="DV672" s="27"/>
      <c r="DW672" s="27"/>
      <c r="DX672" s="27"/>
      <c r="DY672" s="27"/>
      <c r="DZ672" s="27"/>
      <c r="EA672" s="27"/>
      <c r="EB672" s="27"/>
      <c r="EC672" s="27"/>
      <c r="ED672" s="27"/>
      <c r="EE672" s="27"/>
      <c r="EF672" s="27"/>
      <c r="EG672" s="27"/>
      <c r="EH672" s="27"/>
      <c r="EI672" s="27"/>
      <c r="EJ672" s="27"/>
      <c r="EK672" s="27"/>
      <c r="EL672" s="27"/>
      <c r="EM672" s="27"/>
      <c r="EN672" s="27"/>
      <c r="EO672" s="27"/>
      <c r="EP672" s="27"/>
      <c r="EQ672" s="27"/>
      <c r="ER672" s="27"/>
      <c r="ES672" s="27"/>
      <c r="ET672" s="27"/>
      <c r="EU672" s="27"/>
      <c r="EV672" s="27"/>
      <c r="EW672" s="27"/>
      <c r="EX672" s="27"/>
      <c r="EY672" s="27"/>
      <c r="EZ672" s="27"/>
      <c r="FA672" s="27"/>
      <c r="FB672" s="27"/>
      <c r="FC672" s="27"/>
      <c r="FD672" s="27"/>
      <c r="FE672" s="27"/>
      <c r="FF672" s="27"/>
      <c r="FG672" s="27"/>
      <c r="FH672" s="27"/>
      <c r="FI672" s="27"/>
      <c r="FJ672" s="27"/>
      <c r="FK672" s="27"/>
      <c r="FL672" s="27"/>
      <c r="FM672" s="27"/>
      <c r="FN672" s="27"/>
      <c r="FO672" s="27"/>
      <c r="FP672" s="27"/>
      <c r="FQ672" s="27"/>
      <c r="FR672" s="27"/>
      <c r="FS672" s="27"/>
      <c r="FT672" s="27"/>
      <c r="FU672" s="27"/>
      <c r="FV672" s="27"/>
      <c r="FW672" s="27"/>
      <c r="FX672" s="27"/>
      <c r="FY672" s="27"/>
      <c r="FZ672" s="27"/>
      <c r="GA672" s="27"/>
      <c r="GB672" s="27"/>
      <c r="GC672" s="27"/>
      <c r="GD672" s="27"/>
      <c r="GE672" s="27"/>
      <c r="GF672" s="27"/>
      <c r="GG672" s="27"/>
      <c r="GH672" s="27"/>
      <c r="GI672" s="27"/>
      <c r="GJ672" s="27"/>
      <c r="GK672" s="27"/>
      <c r="GL672" s="27"/>
      <c r="GM672" s="27"/>
      <c r="GN672" s="27"/>
    </row>
    <row r="673" spans="1:196" ht="30" x14ac:dyDescent="0.25">
      <c r="A673" s="17">
        <v>1</v>
      </c>
      <c r="B673" s="1" t="s">
        <v>268</v>
      </c>
      <c r="C673" s="243">
        <f>'1 уровень'!E3092</f>
        <v>0</v>
      </c>
      <c r="D673" s="243">
        <f>'1 уровень'!F3092</f>
        <v>0</v>
      </c>
      <c r="E673" s="243">
        <f>'1 уровень'!G3092</f>
        <v>0</v>
      </c>
      <c r="F673" s="244" t="e">
        <f>'1 уровень'!H3092</f>
        <v>#DIV/0!</v>
      </c>
      <c r="G673" s="311">
        <f>'1 уровень'!I3092</f>
        <v>0</v>
      </c>
      <c r="H673" s="311">
        <f>'1 уровень'!J3092</f>
        <v>0</v>
      </c>
      <c r="I673" s="281">
        <f>'1 уровень'!K3092</f>
        <v>0</v>
      </c>
      <c r="J673" s="281">
        <f>'1 уровень'!L3092</f>
        <v>0</v>
      </c>
      <c r="K673" s="281">
        <f>'1 уровень'!M3092</f>
        <v>0</v>
      </c>
      <c r="L673" s="281">
        <f>'1 уровень'!N3092</f>
        <v>0</v>
      </c>
      <c r="M673" s="281">
        <f>'1 уровень'!O3092</f>
        <v>0</v>
      </c>
      <c r="N673" s="281">
        <f>'1 уровень'!P3092</f>
        <v>0</v>
      </c>
      <c r="O673" s="267">
        <f>'1 уровень'!Q3092</f>
        <v>0</v>
      </c>
      <c r="P673" s="267">
        <f>'1 уровень'!R3092</f>
        <v>0</v>
      </c>
      <c r="Q673" s="267">
        <f>'1 уровень'!S3092</f>
        <v>0</v>
      </c>
      <c r="R673" s="267">
        <f>'1 уровень'!T3092</f>
        <v>0</v>
      </c>
      <c r="S673" s="267">
        <f>'1 уровень'!U3092</f>
        <v>0</v>
      </c>
      <c r="T673" s="267">
        <f>'1 уровень'!V3092</f>
        <v>0</v>
      </c>
      <c r="U673" s="310">
        <f>'1 уровень'!W3092</f>
        <v>0</v>
      </c>
      <c r="V673" s="267"/>
      <c r="W673" s="267"/>
      <c r="X673" s="243">
        <f>'1 уровень'!X3089</f>
        <v>0</v>
      </c>
      <c r="Y673" s="243">
        <f>'1 уровень'!Y3089</f>
        <v>0</v>
      </c>
      <c r="Z673" s="243">
        <f>'1 уровень'!Z3089</f>
        <v>0</v>
      </c>
      <c r="AA673" s="35"/>
      <c r="AB673" s="35"/>
      <c r="AC673" s="35"/>
      <c r="AD673" s="225"/>
      <c r="AE673" s="27"/>
      <c r="AF673" s="27"/>
      <c r="AG673" s="27"/>
      <c r="AH673" s="27"/>
      <c r="AI673" s="27"/>
      <c r="AJ673" s="27"/>
      <c r="AK673" s="27"/>
      <c r="AL673" s="27"/>
      <c r="AM673" s="27"/>
      <c r="AN673" s="27"/>
      <c r="AO673" s="27"/>
      <c r="AP673" s="27"/>
      <c r="AQ673" s="27"/>
      <c r="AR673" s="27"/>
      <c r="AS673" s="27"/>
      <c r="AT673" s="27"/>
      <c r="AU673" s="27"/>
      <c r="AV673" s="27"/>
      <c r="AW673" s="27"/>
      <c r="AX673" s="27"/>
      <c r="AY673" s="27"/>
      <c r="AZ673" s="27"/>
      <c r="BA673" s="27"/>
      <c r="BB673" s="27"/>
      <c r="BC673" s="27"/>
      <c r="BD673" s="27"/>
      <c r="BE673" s="27"/>
      <c r="BF673" s="27"/>
      <c r="BG673" s="27"/>
      <c r="BH673" s="27"/>
      <c r="BI673" s="27"/>
      <c r="BJ673" s="27"/>
      <c r="BK673" s="27"/>
      <c r="BL673" s="27"/>
      <c r="BM673" s="27"/>
      <c r="BN673" s="27"/>
      <c r="BO673" s="27"/>
      <c r="BP673" s="27"/>
      <c r="BQ673" s="27"/>
      <c r="BR673" s="27"/>
      <c r="BS673" s="27"/>
      <c r="BT673" s="27"/>
      <c r="BU673" s="27"/>
      <c r="BV673" s="27"/>
      <c r="BW673" s="27"/>
      <c r="BX673" s="27"/>
      <c r="BY673" s="27"/>
      <c r="BZ673" s="27"/>
      <c r="CA673" s="27"/>
      <c r="CB673" s="27"/>
      <c r="CC673" s="27"/>
      <c r="CD673" s="27"/>
      <c r="CE673" s="27"/>
      <c r="CF673" s="27"/>
      <c r="CG673" s="27"/>
      <c r="CH673" s="27"/>
      <c r="CI673" s="27"/>
      <c r="CJ673" s="27"/>
      <c r="CK673" s="27"/>
      <c r="CL673" s="27"/>
      <c r="CM673" s="27"/>
      <c r="CN673" s="27"/>
      <c r="CO673" s="27"/>
      <c r="CP673" s="27"/>
      <c r="CQ673" s="27"/>
      <c r="CR673" s="27"/>
      <c r="CS673" s="27"/>
      <c r="CT673" s="27"/>
      <c r="CU673" s="27"/>
      <c r="CV673" s="27"/>
      <c r="CW673" s="27"/>
      <c r="CX673" s="27"/>
      <c r="CY673" s="27"/>
      <c r="CZ673" s="27"/>
      <c r="DA673" s="27"/>
      <c r="DB673" s="27"/>
      <c r="DC673" s="27"/>
      <c r="DD673" s="27"/>
      <c r="DE673" s="27"/>
      <c r="DF673" s="27"/>
      <c r="DG673" s="27"/>
      <c r="DH673" s="27"/>
      <c r="DI673" s="27"/>
      <c r="DJ673" s="27"/>
      <c r="DK673" s="27"/>
      <c r="DL673" s="27"/>
      <c r="DM673" s="27"/>
      <c r="DN673" s="27"/>
      <c r="DO673" s="27"/>
      <c r="DP673" s="27"/>
      <c r="DQ673" s="27"/>
      <c r="DR673" s="27"/>
      <c r="DS673" s="27"/>
      <c r="DT673" s="27"/>
      <c r="DU673" s="27"/>
      <c r="DV673" s="27"/>
      <c r="DW673" s="27"/>
      <c r="DX673" s="27"/>
      <c r="DY673" s="27"/>
      <c r="DZ673" s="27"/>
      <c r="EA673" s="27"/>
      <c r="EB673" s="27"/>
      <c r="EC673" s="27"/>
      <c r="ED673" s="27"/>
      <c r="EE673" s="27"/>
      <c r="EF673" s="27"/>
      <c r="EG673" s="27"/>
      <c r="EH673" s="27"/>
      <c r="EI673" s="27"/>
      <c r="EJ673" s="27"/>
      <c r="EK673" s="27"/>
      <c r="EL673" s="27"/>
      <c r="EM673" s="27"/>
      <c r="EN673" s="27"/>
      <c r="EO673" s="27"/>
      <c r="EP673" s="27"/>
      <c r="EQ673" s="27"/>
      <c r="ER673" s="27"/>
      <c r="ES673" s="27"/>
      <c r="ET673" s="27"/>
      <c r="EU673" s="27"/>
      <c r="EV673" s="27"/>
      <c r="EW673" s="27"/>
      <c r="EX673" s="27"/>
      <c r="EY673" s="27"/>
      <c r="EZ673" s="27"/>
      <c r="FA673" s="27"/>
      <c r="FB673" s="27"/>
      <c r="FC673" s="27"/>
      <c r="FD673" s="27"/>
      <c r="FE673" s="27"/>
      <c r="FF673" s="27"/>
      <c r="FG673" s="27"/>
      <c r="FH673" s="27"/>
      <c r="FI673" s="27"/>
      <c r="FJ673" s="27"/>
      <c r="FK673" s="27"/>
      <c r="FL673" s="27"/>
      <c r="FM673" s="27"/>
      <c r="FN673" s="27"/>
      <c r="FO673" s="27"/>
      <c r="FP673" s="27"/>
      <c r="FQ673" s="27"/>
      <c r="FR673" s="27"/>
      <c r="FS673" s="27"/>
      <c r="FT673" s="27"/>
      <c r="FU673" s="27"/>
      <c r="FV673" s="27"/>
      <c r="FW673" s="27"/>
      <c r="FX673" s="27"/>
      <c r="FY673" s="27"/>
      <c r="FZ673" s="27"/>
      <c r="GA673" s="27"/>
      <c r="GB673" s="27"/>
      <c r="GC673" s="27"/>
      <c r="GD673" s="27"/>
      <c r="GE673" s="27"/>
      <c r="GF673" s="27"/>
      <c r="GG673" s="27"/>
      <c r="GH673" s="27"/>
      <c r="GI673" s="27"/>
      <c r="GJ673" s="27"/>
      <c r="GK673" s="27"/>
      <c r="GL673" s="27"/>
      <c r="GM673" s="27"/>
      <c r="GN673" s="27"/>
    </row>
    <row r="674" spans="1:196" ht="29.25" thickBot="1" x14ac:dyDescent="0.3">
      <c r="A674" s="17">
        <v>1</v>
      </c>
      <c r="B674" s="289" t="s">
        <v>279</v>
      </c>
      <c r="C674" s="243">
        <f>'1 уровень'!E3093</f>
        <v>0</v>
      </c>
      <c r="D674" s="243">
        <f>'1 уровень'!F3093</f>
        <v>0</v>
      </c>
      <c r="E674" s="243">
        <f>'1 уровень'!G3093</f>
        <v>0</v>
      </c>
      <c r="F674" s="244" t="e">
        <f>'1 уровень'!H3093</f>
        <v>#DIV/0!</v>
      </c>
      <c r="G674" s="311">
        <f>'1 уровень'!I3093</f>
        <v>0</v>
      </c>
      <c r="H674" s="311">
        <f>'1 уровень'!J3093</f>
        <v>0</v>
      </c>
      <c r="I674" s="281">
        <f>'1 уровень'!K3093</f>
        <v>0</v>
      </c>
      <c r="J674" s="281">
        <f>'1 уровень'!L3093</f>
        <v>0</v>
      </c>
      <c r="K674" s="281">
        <f>'1 уровень'!M3093</f>
        <v>0</v>
      </c>
      <c r="L674" s="281">
        <f>'1 уровень'!N3093</f>
        <v>0</v>
      </c>
      <c r="M674" s="281">
        <f>'1 уровень'!O3093</f>
        <v>0</v>
      </c>
      <c r="N674" s="281">
        <f>'1 уровень'!P3093</f>
        <v>0</v>
      </c>
      <c r="O674" s="267">
        <f>'1 уровень'!Q3093</f>
        <v>0</v>
      </c>
      <c r="P674" s="267">
        <f>'1 уровень'!R3093</f>
        <v>0</v>
      </c>
      <c r="Q674" s="267">
        <f>'1 уровень'!S3093</f>
        <v>0</v>
      </c>
      <c r="R674" s="267">
        <f>'1 уровень'!T3093</f>
        <v>0</v>
      </c>
      <c r="S674" s="267">
        <f>'1 уровень'!U3093</f>
        <v>0</v>
      </c>
      <c r="T674" s="267">
        <f>'1 уровень'!V3093</f>
        <v>0</v>
      </c>
      <c r="U674" s="310">
        <f>'1 уровень'!W3093</f>
        <v>0</v>
      </c>
      <c r="V674" s="267"/>
      <c r="W674" s="267"/>
      <c r="X674" s="243">
        <f>'1 уровень'!X3090</f>
        <v>0</v>
      </c>
      <c r="Y674" s="243">
        <f>'1 уровень'!Y3090</f>
        <v>0</v>
      </c>
      <c r="Z674" s="243">
        <f>'1 уровень'!Z3090</f>
        <v>0</v>
      </c>
      <c r="AA674" s="35"/>
      <c r="AB674" s="35"/>
      <c r="AC674" s="35"/>
      <c r="AD674" s="225"/>
      <c r="AE674" s="27"/>
      <c r="AF674" s="27"/>
      <c r="AG674" s="27"/>
      <c r="AH674" s="27"/>
      <c r="AI674" s="27"/>
      <c r="AJ674" s="27"/>
      <c r="AK674" s="27"/>
      <c r="AL674" s="27"/>
      <c r="AM674" s="27"/>
      <c r="AN674" s="27"/>
      <c r="AO674" s="27"/>
      <c r="AP674" s="27"/>
      <c r="AQ674" s="27"/>
      <c r="AR674" s="27"/>
      <c r="AS674" s="27"/>
      <c r="AT674" s="27"/>
      <c r="AU674" s="27"/>
      <c r="AV674" s="27"/>
      <c r="AW674" s="27"/>
      <c r="AX674" s="27"/>
      <c r="AY674" s="27"/>
      <c r="AZ674" s="27"/>
      <c r="BA674" s="27"/>
      <c r="BB674" s="27"/>
      <c r="BC674" s="27"/>
      <c r="BD674" s="27"/>
      <c r="BE674" s="27"/>
      <c r="BF674" s="27"/>
      <c r="BG674" s="27"/>
      <c r="BH674" s="27"/>
      <c r="BI674" s="27"/>
      <c r="BJ674" s="27"/>
      <c r="BK674" s="27"/>
      <c r="BL674" s="27"/>
      <c r="BM674" s="27"/>
      <c r="BN674" s="27"/>
      <c r="BO674" s="27"/>
      <c r="BP674" s="27"/>
      <c r="BQ674" s="27"/>
      <c r="BR674" s="27"/>
      <c r="BS674" s="27"/>
      <c r="BT674" s="27"/>
      <c r="BU674" s="27"/>
      <c r="BV674" s="27"/>
      <c r="BW674" s="27"/>
      <c r="BX674" s="27"/>
      <c r="BY674" s="27"/>
      <c r="BZ674" s="27"/>
      <c r="CA674" s="27"/>
      <c r="CB674" s="27"/>
      <c r="CC674" s="27"/>
      <c r="CD674" s="27"/>
      <c r="CE674" s="27"/>
      <c r="CF674" s="27"/>
      <c r="CG674" s="27"/>
      <c r="CH674" s="27"/>
      <c r="CI674" s="27"/>
      <c r="CJ674" s="27"/>
      <c r="CK674" s="27"/>
      <c r="CL674" s="27"/>
      <c r="CM674" s="27"/>
      <c r="CN674" s="27"/>
      <c r="CO674" s="27"/>
      <c r="CP674" s="27"/>
      <c r="CQ674" s="27"/>
      <c r="CR674" s="27"/>
      <c r="CS674" s="27"/>
      <c r="CT674" s="27"/>
      <c r="CU674" s="27"/>
      <c r="CV674" s="27"/>
      <c r="CW674" s="27"/>
      <c r="CX674" s="27"/>
      <c r="CY674" s="27"/>
      <c r="CZ674" s="27"/>
      <c r="DA674" s="27"/>
      <c r="DB674" s="27"/>
      <c r="DC674" s="27"/>
      <c r="DD674" s="27"/>
      <c r="DE674" s="27"/>
      <c r="DF674" s="27"/>
      <c r="DG674" s="27"/>
      <c r="DH674" s="27"/>
      <c r="DI674" s="27"/>
      <c r="DJ674" s="27"/>
      <c r="DK674" s="27"/>
      <c r="DL674" s="27"/>
      <c r="DM674" s="27"/>
      <c r="DN674" s="27"/>
      <c r="DO674" s="27"/>
      <c r="DP674" s="27"/>
      <c r="DQ674" s="27"/>
      <c r="DR674" s="27"/>
      <c r="DS674" s="27"/>
      <c r="DT674" s="27"/>
      <c r="DU674" s="27"/>
      <c r="DV674" s="27"/>
      <c r="DW674" s="27"/>
      <c r="DX674" s="27"/>
      <c r="DY674" s="27"/>
      <c r="DZ674" s="27"/>
      <c r="EA674" s="27"/>
      <c r="EB674" s="27"/>
      <c r="EC674" s="27"/>
      <c r="ED674" s="27"/>
      <c r="EE674" s="27"/>
      <c r="EF674" s="27"/>
      <c r="EG674" s="27"/>
      <c r="EH674" s="27"/>
      <c r="EI674" s="27"/>
      <c r="EJ674" s="27"/>
      <c r="EK674" s="27"/>
      <c r="EL674" s="27"/>
      <c r="EM674" s="27"/>
      <c r="EN674" s="27"/>
      <c r="EO674" s="27"/>
      <c r="EP674" s="27"/>
      <c r="EQ674" s="27"/>
      <c r="ER674" s="27"/>
      <c r="ES674" s="27"/>
      <c r="ET674" s="27"/>
      <c r="EU674" s="27"/>
      <c r="EV674" s="27"/>
      <c r="EW674" s="27"/>
      <c r="EX674" s="27"/>
      <c r="EY674" s="27"/>
      <c r="EZ674" s="27"/>
      <c r="FA674" s="27"/>
      <c r="FB674" s="27"/>
      <c r="FC674" s="27"/>
      <c r="FD674" s="27"/>
      <c r="FE674" s="27"/>
      <c r="FF674" s="27"/>
      <c r="FG674" s="27"/>
      <c r="FH674" s="27"/>
      <c r="FI674" s="27"/>
      <c r="FJ674" s="27"/>
      <c r="FK674" s="27"/>
      <c r="FL674" s="27"/>
      <c r="FM674" s="27"/>
      <c r="FN674" s="27"/>
      <c r="FO674" s="27"/>
      <c r="FP674" s="27"/>
      <c r="FQ674" s="27"/>
      <c r="FR674" s="27"/>
      <c r="FS674" s="27"/>
      <c r="FT674" s="27"/>
      <c r="FU674" s="27"/>
      <c r="FV674" s="27"/>
      <c r="FW674" s="27"/>
      <c r="FX674" s="27"/>
      <c r="FY674" s="27"/>
      <c r="FZ674" s="27"/>
      <c r="GA674" s="27"/>
      <c r="GB674" s="27"/>
      <c r="GC674" s="27"/>
      <c r="GD674" s="27"/>
      <c r="GE674" s="27"/>
      <c r="GF674" s="27"/>
      <c r="GG674" s="27"/>
      <c r="GH674" s="27"/>
      <c r="GI674" s="27"/>
      <c r="GJ674" s="27"/>
      <c r="GK674" s="27"/>
      <c r="GL674" s="27"/>
      <c r="GM674" s="27"/>
      <c r="GN674" s="27"/>
    </row>
    <row r="675" spans="1:196" x14ac:dyDescent="0.25">
      <c r="A675" s="17">
        <v>1</v>
      </c>
      <c r="B675" s="337" t="s">
        <v>106</v>
      </c>
      <c r="C675" s="338"/>
      <c r="D675" s="338"/>
      <c r="E675" s="338"/>
      <c r="F675" s="339"/>
      <c r="G675" s="300"/>
      <c r="H675" s="300"/>
      <c r="I675" s="31"/>
      <c r="J675" s="31"/>
      <c r="K675" s="31"/>
      <c r="L675" s="31"/>
      <c r="M675" s="31"/>
      <c r="N675" s="31"/>
      <c r="O675" s="355">
        <f>O676-O677-O726-O731-O736</f>
        <v>0</v>
      </c>
      <c r="P675" s="355">
        <f t="shared" ref="P675:U675" si="10">P676-P677-P726-P731-P736</f>
        <v>-1.1102230246251565E-14</v>
      </c>
      <c r="Q675" s="355">
        <f t="shared" si="10"/>
        <v>0</v>
      </c>
      <c r="R675" s="355">
        <f t="shared" si="10"/>
        <v>0</v>
      </c>
      <c r="S675" s="355">
        <f t="shared" si="10"/>
        <v>8.8817841970012523E-16</v>
      </c>
      <c r="T675" s="355">
        <f t="shared" si="10"/>
        <v>0</v>
      </c>
      <c r="U675" s="356">
        <f t="shared" si="10"/>
        <v>0</v>
      </c>
      <c r="V675" s="355"/>
      <c r="W675" s="355"/>
      <c r="X675" s="338"/>
      <c r="Y675" s="338"/>
      <c r="Z675" s="338"/>
      <c r="AA675" s="263"/>
      <c r="AB675" s="263"/>
      <c r="AC675" s="263"/>
      <c r="AD675" s="225"/>
      <c r="AE675" s="27"/>
      <c r="AF675" s="27"/>
      <c r="AG675" s="27"/>
      <c r="AH675" s="27"/>
      <c r="AI675" s="27"/>
      <c r="AJ675" s="27"/>
      <c r="AK675" s="27"/>
      <c r="AL675" s="27"/>
      <c r="AM675" s="27"/>
      <c r="AN675" s="27"/>
      <c r="AO675" s="27"/>
      <c r="AP675" s="27"/>
      <c r="AQ675" s="27"/>
      <c r="AR675" s="27"/>
      <c r="AS675" s="27"/>
      <c r="AT675" s="27"/>
      <c r="AU675" s="27"/>
      <c r="AV675" s="27"/>
      <c r="AW675" s="27"/>
      <c r="AX675" s="27"/>
      <c r="AY675" s="27"/>
      <c r="AZ675" s="27"/>
      <c r="BA675" s="27"/>
      <c r="BB675" s="27"/>
      <c r="BC675" s="27"/>
      <c r="BD675" s="27"/>
      <c r="BE675" s="27"/>
      <c r="BF675" s="27"/>
      <c r="BG675" s="27"/>
      <c r="BH675" s="27"/>
      <c r="BI675" s="27"/>
      <c r="BJ675" s="27"/>
      <c r="BK675" s="27"/>
      <c r="BL675" s="27"/>
      <c r="BM675" s="27"/>
      <c r="BN675" s="27"/>
      <c r="BO675" s="27"/>
      <c r="BP675" s="27"/>
      <c r="BQ675" s="27"/>
      <c r="BR675" s="27"/>
      <c r="BS675" s="27"/>
      <c r="BT675" s="27"/>
      <c r="BU675" s="27"/>
      <c r="BV675" s="27"/>
      <c r="BW675" s="27"/>
      <c r="BX675" s="27"/>
      <c r="BY675" s="27"/>
      <c r="BZ675" s="27"/>
      <c r="CA675" s="27"/>
      <c r="CB675" s="27"/>
      <c r="CC675" s="27"/>
      <c r="CD675" s="27"/>
      <c r="CE675" s="27"/>
      <c r="CF675" s="27"/>
      <c r="CG675" s="27"/>
      <c r="CH675" s="27"/>
      <c r="CI675" s="27"/>
      <c r="CJ675" s="27"/>
      <c r="CK675" s="27"/>
      <c r="CL675" s="27"/>
      <c r="CM675" s="27"/>
      <c r="CN675" s="27"/>
      <c r="CO675" s="27"/>
      <c r="CP675" s="27"/>
      <c r="CQ675" s="27"/>
      <c r="CR675" s="27"/>
      <c r="CS675" s="27"/>
      <c r="CT675" s="27"/>
      <c r="CU675" s="27"/>
      <c r="CV675" s="27"/>
      <c r="CW675" s="27"/>
      <c r="CX675" s="27"/>
      <c r="CY675" s="27"/>
      <c r="CZ675" s="27"/>
      <c r="DA675" s="27"/>
      <c r="DB675" s="27"/>
      <c r="DC675" s="27"/>
      <c r="DD675" s="27"/>
      <c r="DE675" s="27"/>
      <c r="DF675" s="27"/>
      <c r="DG675" s="27"/>
      <c r="DH675" s="27"/>
      <c r="DI675" s="27"/>
      <c r="DJ675" s="27"/>
      <c r="DK675" s="27"/>
      <c r="DL675" s="27"/>
      <c r="DM675" s="27"/>
      <c r="DN675" s="27"/>
      <c r="DO675" s="27"/>
      <c r="DP675" s="27"/>
      <c r="DQ675" s="27"/>
      <c r="DR675" s="27"/>
      <c r="DS675" s="27"/>
      <c r="DT675" s="27"/>
      <c r="DU675" s="27"/>
      <c r="DV675" s="27"/>
      <c r="DW675" s="27"/>
      <c r="DX675" s="27"/>
      <c r="DY675" s="27"/>
      <c r="DZ675" s="27"/>
      <c r="EA675" s="27"/>
      <c r="EB675" s="27"/>
      <c r="EC675" s="27"/>
      <c r="ED675" s="27"/>
      <c r="EE675" s="27"/>
      <c r="EF675" s="27"/>
      <c r="EG675" s="27"/>
      <c r="EH675" s="27"/>
      <c r="EI675" s="27"/>
      <c r="EJ675" s="27"/>
      <c r="EK675" s="27"/>
      <c r="EL675" s="27"/>
      <c r="EM675" s="27"/>
      <c r="EN675" s="27"/>
      <c r="EO675" s="27"/>
      <c r="EP675" s="27"/>
      <c r="EQ675" s="27"/>
      <c r="ER675" s="27"/>
      <c r="ES675" s="27"/>
      <c r="ET675" s="27"/>
      <c r="EU675" s="27"/>
      <c r="EV675" s="27"/>
      <c r="EW675" s="27"/>
      <c r="EX675" s="27"/>
      <c r="EY675" s="27"/>
      <c r="EZ675" s="27"/>
      <c r="FA675" s="27"/>
      <c r="FB675" s="27"/>
      <c r="FC675" s="27"/>
      <c r="FD675" s="27"/>
      <c r="FE675" s="27"/>
      <c r="FF675" s="27"/>
      <c r="FG675" s="27"/>
      <c r="FH675" s="27"/>
      <c r="FI675" s="27"/>
      <c r="FJ675" s="27"/>
      <c r="FK675" s="27"/>
      <c r="FL675" s="27"/>
      <c r="FM675" s="27"/>
      <c r="FN675" s="27"/>
      <c r="FO675" s="27"/>
      <c r="FP675" s="27"/>
      <c r="FQ675" s="27"/>
      <c r="FR675" s="27"/>
      <c r="FS675" s="27"/>
      <c r="FT675" s="27"/>
      <c r="FU675" s="27"/>
      <c r="FV675" s="27"/>
      <c r="FW675" s="27"/>
      <c r="FX675" s="27"/>
      <c r="FY675" s="27"/>
      <c r="FZ675" s="27"/>
      <c r="GA675" s="27"/>
      <c r="GB675" s="27"/>
      <c r="GC675" s="27"/>
      <c r="GD675" s="27"/>
      <c r="GE675" s="27"/>
      <c r="GF675" s="27"/>
      <c r="GG675" s="27"/>
      <c r="GH675" s="27"/>
      <c r="GI675" s="27"/>
      <c r="GJ675" s="27"/>
      <c r="GK675" s="27"/>
      <c r="GL675" s="27"/>
      <c r="GM675" s="27"/>
      <c r="GN675" s="27"/>
    </row>
    <row r="676" spans="1:196" s="27" customFormat="1" ht="15" customHeight="1" x14ac:dyDescent="0.25">
      <c r="A676" s="17">
        <v>1</v>
      </c>
      <c r="B676" s="264" t="s">
        <v>96</v>
      </c>
      <c r="C676" s="265">
        <f>'2 уровень'!F1617</f>
        <v>0</v>
      </c>
      <c r="D676" s="265">
        <f>'2 уровень'!G1617</f>
        <v>0</v>
      </c>
      <c r="E676" s="265">
        <f>'2 уровень'!H1617</f>
        <v>0</v>
      </c>
      <c r="F676" s="266">
        <f>'2 уровень'!I1617</f>
        <v>0</v>
      </c>
      <c r="G676" s="267">
        <f>'2 уровень'!J1617</f>
        <v>0</v>
      </c>
      <c r="H676" s="267">
        <f>'2 уровень'!K1617</f>
        <v>0</v>
      </c>
      <c r="I676" s="268">
        <f>'2 уровень'!L1617</f>
        <v>0</v>
      </c>
      <c r="J676" s="268">
        <f>'2 уровень'!M1617</f>
        <v>0</v>
      </c>
      <c r="K676" s="268">
        <f>'2 уровень'!N1617</f>
        <v>0</v>
      </c>
      <c r="L676" s="268">
        <f>'2 уровень'!O1617</f>
        <v>0</v>
      </c>
      <c r="M676" s="268">
        <f>'2 уровень'!P1617</f>
        <v>0</v>
      </c>
      <c r="N676" s="268">
        <f>'2 уровень'!Q1617</f>
        <v>0</v>
      </c>
      <c r="O676" s="267">
        <f>'2 уровень'!R1617</f>
        <v>2821.2840000000001</v>
      </c>
      <c r="P676" s="267">
        <f>'2 уровень'!S1617</f>
        <v>235.107</v>
      </c>
      <c r="Q676" s="267">
        <f>'2 уровень'!T1617</f>
        <v>152.57808999999997</v>
      </c>
      <c r="R676" s="267">
        <f>'2 уровень'!U1617</f>
        <v>0</v>
      </c>
      <c r="S676" s="267">
        <f>'2 уровень'!V1617</f>
        <v>-60.903493333333365</v>
      </c>
      <c r="T676" s="267">
        <f>'2 уровень'!W1617</f>
        <v>0</v>
      </c>
      <c r="U676" s="310">
        <f>'2 уровень'!X1617</f>
        <v>164.09304999999998</v>
      </c>
      <c r="V676" s="267">
        <f>Q676/P676*100</f>
        <v>64.897297826096192</v>
      </c>
      <c r="W676" s="267">
        <f>U676/P676*100</f>
        <v>69.795050764120163</v>
      </c>
      <c r="X676" s="265"/>
      <c r="Y676" s="265"/>
      <c r="Z676" s="265"/>
      <c r="AA676" s="35"/>
      <c r="AB676" s="35"/>
      <c r="AC676" s="35"/>
      <c r="AD676" s="225"/>
      <c r="AE676" s="17"/>
      <c r="AF676" s="17"/>
      <c r="AG676" s="17"/>
      <c r="AH676" s="17"/>
      <c r="AI676" s="17"/>
      <c r="AJ676" s="17"/>
      <c r="AK676" s="17"/>
      <c r="AL676" s="17"/>
      <c r="AM676" s="17"/>
      <c r="AN676" s="17"/>
      <c r="AO676" s="17"/>
      <c r="AP676" s="17"/>
      <c r="AQ676" s="17"/>
      <c r="AR676" s="17"/>
      <c r="AS676" s="17"/>
      <c r="AT676" s="17"/>
      <c r="AU676" s="17"/>
      <c r="AV676" s="17"/>
      <c r="AW676" s="17"/>
      <c r="AX676" s="17"/>
      <c r="AY676" s="17"/>
      <c r="AZ676" s="17"/>
      <c r="BA676" s="17"/>
      <c r="BB676" s="17"/>
      <c r="BC676" s="17"/>
      <c r="BD676" s="17"/>
      <c r="BE676" s="17"/>
      <c r="BF676" s="17"/>
      <c r="BG676" s="17"/>
      <c r="BH676" s="17"/>
      <c r="BI676" s="17"/>
      <c r="BJ676" s="17"/>
      <c r="BK676" s="17"/>
      <c r="BL676" s="17"/>
      <c r="BM676" s="17"/>
      <c r="BN676" s="17"/>
      <c r="BO676" s="17"/>
      <c r="BP676" s="17"/>
      <c r="BQ676" s="17"/>
      <c r="BR676" s="17"/>
      <c r="BS676" s="17"/>
      <c r="BT676" s="17"/>
      <c r="BU676" s="17"/>
      <c r="BV676" s="17"/>
      <c r="BW676" s="17"/>
      <c r="BX676" s="17"/>
      <c r="BY676" s="17"/>
      <c r="BZ676" s="17"/>
      <c r="CA676" s="17"/>
      <c r="CB676" s="17"/>
      <c r="CC676" s="17"/>
      <c r="CD676" s="17"/>
      <c r="CE676" s="17"/>
      <c r="CF676" s="17"/>
      <c r="CG676" s="17"/>
      <c r="CH676" s="17"/>
      <c r="CI676" s="17"/>
      <c r="CJ676" s="17"/>
      <c r="CK676" s="17"/>
      <c r="CL676" s="17"/>
      <c r="CM676" s="17"/>
      <c r="CN676" s="17"/>
      <c r="CO676" s="17"/>
      <c r="CP676" s="17"/>
      <c r="CQ676" s="17"/>
      <c r="CR676" s="17"/>
      <c r="CS676" s="17"/>
      <c r="CT676" s="17"/>
      <c r="CU676" s="17"/>
      <c r="CV676" s="17"/>
      <c r="CW676" s="17"/>
      <c r="CX676" s="17"/>
      <c r="CY676" s="17"/>
      <c r="CZ676" s="17"/>
      <c r="DA676" s="17"/>
      <c r="DB676" s="17"/>
      <c r="DC676" s="17"/>
      <c r="DD676" s="17"/>
      <c r="DE676" s="17"/>
      <c r="DF676" s="17"/>
      <c r="DG676" s="17"/>
      <c r="DH676" s="17"/>
      <c r="DI676" s="17"/>
      <c r="DJ676" s="17"/>
      <c r="DK676" s="17"/>
      <c r="DL676" s="17"/>
      <c r="DM676" s="17"/>
      <c r="DN676" s="17"/>
      <c r="DO676" s="17"/>
      <c r="DP676" s="17"/>
      <c r="DQ676" s="17"/>
      <c r="DR676" s="17"/>
      <c r="DS676" s="17"/>
      <c r="DT676" s="17"/>
      <c r="DU676" s="17"/>
      <c r="DV676" s="17"/>
      <c r="DW676" s="17"/>
      <c r="DX676" s="17"/>
      <c r="DY676" s="17"/>
      <c r="DZ676" s="17"/>
      <c r="EA676" s="17"/>
      <c r="EB676" s="17"/>
      <c r="EC676" s="17"/>
      <c r="ED676" s="17"/>
      <c r="EE676" s="17"/>
      <c r="EF676" s="17"/>
      <c r="EG676" s="17"/>
      <c r="EH676" s="17"/>
      <c r="EI676" s="17"/>
      <c r="EJ676" s="17"/>
      <c r="EK676" s="17"/>
      <c r="EL676" s="17"/>
      <c r="EM676" s="17"/>
      <c r="EN676" s="17"/>
      <c r="EO676" s="17"/>
      <c r="EP676" s="17"/>
      <c r="EQ676" s="17"/>
      <c r="ER676" s="17"/>
      <c r="ES676" s="17"/>
      <c r="ET676" s="17"/>
      <c r="EU676" s="17"/>
      <c r="EV676" s="17"/>
      <c r="EW676" s="17"/>
      <c r="EX676" s="17"/>
      <c r="EY676" s="17"/>
      <c r="EZ676" s="17"/>
      <c r="FA676" s="17"/>
      <c r="FB676" s="17"/>
      <c r="FC676" s="17"/>
      <c r="FD676" s="17"/>
      <c r="FE676" s="17"/>
      <c r="FF676" s="17"/>
      <c r="FG676" s="17"/>
      <c r="FH676" s="17"/>
      <c r="FI676" s="17"/>
      <c r="FJ676" s="17"/>
      <c r="FK676" s="17"/>
      <c r="FL676" s="17"/>
      <c r="FM676" s="17"/>
      <c r="FN676" s="17"/>
      <c r="FO676" s="17"/>
      <c r="FP676" s="17"/>
      <c r="FQ676" s="17"/>
      <c r="FR676" s="17"/>
      <c r="FS676" s="17"/>
      <c r="FT676" s="17"/>
      <c r="FU676" s="17"/>
      <c r="FV676" s="17"/>
      <c r="FW676" s="17"/>
      <c r="FX676" s="17"/>
      <c r="FY676" s="17"/>
      <c r="FZ676" s="17"/>
      <c r="GA676" s="17"/>
      <c r="GB676" s="17"/>
      <c r="GC676" s="17"/>
      <c r="GD676" s="17"/>
      <c r="GE676" s="17"/>
      <c r="GF676" s="17"/>
      <c r="GG676" s="17"/>
      <c r="GH676" s="17"/>
      <c r="GI676" s="17"/>
      <c r="GJ676" s="17"/>
      <c r="GK676" s="17"/>
      <c r="GL676" s="17"/>
      <c r="GM676" s="17"/>
      <c r="GN676" s="17"/>
    </row>
    <row r="677" spans="1:196" s="27" customFormat="1" ht="15" customHeight="1" x14ac:dyDescent="0.25">
      <c r="A677" s="17">
        <v>1</v>
      </c>
      <c r="B677" s="104" t="s">
        <v>7</v>
      </c>
      <c r="C677" s="235">
        <f>'2 уровень'!F1618</f>
        <v>66</v>
      </c>
      <c r="D677" s="235">
        <f>'2 уровень'!G1618</f>
        <v>5.5</v>
      </c>
      <c r="E677" s="235">
        <f>'2 уровень'!H1618</f>
        <v>4</v>
      </c>
      <c r="F677" s="236">
        <f>'2 уровень'!I1618</f>
        <v>72.727272727272734</v>
      </c>
      <c r="G677" s="267">
        <f>'2 уровень'!J1618</f>
        <v>0</v>
      </c>
      <c r="H677" s="267">
        <f>'2 уровень'!K1618</f>
        <v>6</v>
      </c>
      <c r="I677" s="230">
        <f>'2 уровень'!L1618</f>
        <v>0</v>
      </c>
      <c r="J677" s="230">
        <f>'2 уровень'!M1618</f>
        <v>0</v>
      </c>
      <c r="K677" s="230">
        <f>'2 уровень'!N1618</f>
        <v>24</v>
      </c>
      <c r="L677" s="230" t="e">
        <f>'2 уровень'!O1618</f>
        <v>#DIV/0!</v>
      </c>
      <c r="M677" s="230">
        <f>'2 уровень'!P1618</f>
        <v>0</v>
      </c>
      <c r="N677" s="230" t="e">
        <f>'2 уровень'!Q1618</f>
        <v>#DIV/0!</v>
      </c>
      <c r="O677" s="267">
        <f>'2 уровень'!R1618</f>
        <v>2447.0430000000001</v>
      </c>
      <c r="P677" s="267">
        <f>'2 уровень'!S1618</f>
        <v>203.92025000000001</v>
      </c>
      <c r="Q677" s="267">
        <f>'2 уровень'!T1618</f>
        <v>149.36310999999998</v>
      </c>
      <c r="R677" s="267">
        <f>'2 уровень'!U1618</f>
        <v>0</v>
      </c>
      <c r="S677" s="267">
        <f>'2 уровень'!V1618</f>
        <v>-54.557140000000032</v>
      </c>
      <c r="T677" s="267">
        <f>'2 уровень'!W1618</f>
        <v>0</v>
      </c>
      <c r="U677" s="310">
        <f>'2 уровень'!X1618</f>
        <v>149.36310999999998</v>
      </c>
      <c r="V677" s="267">
        <f>Q677/P677*100</f>
        <v>73.245844882987328</v>
      </c>
      <c r="W677" s="267">
        <f>U677/P677*100</f>
        <v>73.245844882987328</v>
      </c>
      <c r="X677" s="235" t="e">
        <f>'2 уровень'!#REF!</f>
        <v>#REF!</v>
      </c>
      <c r="Y677" s="235" t="e">
        <f>'2 уровень'!#REF!</f>
        <v>#REF!</v>
      </c>
      <c r="Z677" s="235" t="e">
        <f>'2 уровень'!#REF!</f>
        <v>#REF!</v>
      </c>
      <c r="AA677" s="35"/>
      <c r="AB677" s="35"/>
      <c r="AC677" s="35"/>
      <c r="AD677" s="225"/>
    </row>
    <row r="678" spans="1:196" x14ac:dyDescent="0.25">
      <c r="A678" s="17">
        <v>1</v>
      </c>
      <c r="B678" s="102" t="s">
        <v>263</v>
      </c>
      <c r="C678" s="243">
        <f>'2 уровень'!F1619</f>
        <v>0</v>
      </c>
      <c r="D678" s="243">
        <f>'2 уровень'!G1619</f>
        <v>0</v>
      </c>
      <c r="E678" s="243">
        <f>'2 уровень'!H1619</f>
        <v>0</v>
      </c>
      <c r="F678" s="244">
        <f>'2 уровень'!I1619</f>
        <v>0</v>
      </c>
      <c r="G678" s="311">
        <f>'2 уровень'!J1619</f>
        <v>0</v>
      </c>
      <c r="H678" s="311">
        <f>'2 уровень'!K1619</f>
        <v>0</v>
      </c>
      <c r="I678" s="281">
        <f>'2 уровень'!L1619</f>
        <v>0</v>
      </c>
      <c r="J678" s="281">
        <f>'2 уровень'!M1619</f>
        <v>0</v>
      </c>
      <c r="K678" s="281">
        <f>'2 уровень'!N1619</f>
        <v>0</v>
      </c>
      <c r="L678" s="281">
        <f>'2 уровень'!O1619</f>
        <v>0</v>
      </c>
      <c r="M678" s="281">
        <f>'2 уровень'!P1619</f>
        <v>0</v>
      </c>
      <c r="N678" s="281">
        <f>'2 уровень'!Q1619</f>
        <v>0</v>
      </c>
      <c r="O678" s="267">
        <f>'2 уровень'!R1619</f>
        <v>0</v>
      </c>
      <c r="P678" s="267">
        <f>'2 уровень'!S1619</f>
        <v>0</v>
      </c>
      <c r="Q678" s="267">
        <f>'2 уровень'!T1619</f>
        <v>0</v>
      </c>
      <c r="R678" s="267">
        <f>'2 уровень'!U1619</f>
        <v>0</v>
      </c>
      <c r="S678" s="267">
        <f>'2 уровень'!V1619</f>
        <v>0</v>
      </c>
      <c r="T678" s="267">
        <f>'2 уровень'!W1619</f>
        <v>0</v>
      </c>
      <c r="U678" s="310">
        <f>'2 уровень'!X1619</f>
        <v>0</v>
      </c>
      <c r="V678" s="267"/>
      <c r="W678" s="267"/>
      <c r="X678" s="243" t="e">
        <f>'2 уровень'!#REF!</f>
        <v>#REF!</v>
      </c>
      <c r="Y678" s="243" t="e">
        <f>'2 уровень'!#REF!</f>
        <v>#REF!</v>
      </c>
      <c r="Z678" s="243" t="e">
        <f>'2 уровень'!#REF!</f>
        <v>#REF!</v>
      </c>
      <c r="AA678" s="35"/>
      <c r="AB678" s="35"/>
      <c r="AC678" s="35"/>
      <c r="AD678" s="225"/>
      <c r="AE678" s="27"/>
      <c r="AF678" s="27"/>
      <c r="AG678" s="27"/>
      <c r="AH678" s="27"/>
      <c r="AI678" s="27"/>
      <c r="AJ678" s="27"/>
      <c r="AK678" s="27"/>
      <c r="AL678" s="27"/>
      <c r="AM678" s="27"/>
      <c r="AN678" s="27"/>
      <c r="AO678" s="27"/>
      <c r="AP678" s="27"/>
      <c r="AQ678" s="27"/>
      <c r="AR678" s="27"/>
      <c r="AS678" s="27"/>
      <c r="AT678" s="27"/>
      <c r="AU678" s="27"/>
      <c r="AV678" s="27"/>
      <c r="AW678" s="27"/>
      <c r="AX678" s="27"/>
      <c r="AY678" s="27"/>
      <c r="AZ678" s="27"/>
      <c r="BA678" s="27"/>
      <c r="BB678" s="27"/>
      <c r="BC678" s="27"/>
      <c r="BD678" s="27"/>
      <c r="BE678" s="27"/>
      <c r="BF678" s="27"/>
      <c r="BG678" s="27"/>
      <c r="BH678" s="27"/>
      <c r="BI678" s="27"/>
      <c r="BJ678" s="27"/>
      <c r="BK678" s="27"/>
      <c r="BL678" s="27"/>
      <c r="BM678" s="27"/>
      <c r="BN678" s="27"/>
      <c r="BO678" s="27"/>
      <c r="BP678" s="27"/>
      <c r="BQ678" s="27"/>
      <c r="BR678" s="27"/>
      <c r="BS678" s="27"/>
      <c r="BT678" s="27"/>
      <c r="BU678" s="27"/>
      <c r="BV678" s="27"/>
      <c r="BW678" s="27"/>
      <c r="BX678" s="27"/>
      <c r="BY678" s="27"/>
      <c r="BZ678" s="27"/>
      <c r="CA678" s="27"/>
      <c r="CB678" s="27"/>
      <c r="CC678" s="27"/>
      <c r="CD678" s="27"/>
      <c r="CE678" s="27"/>
      <c r="CF678" s="27"/>
      <c r="CG678" s="27"/>
      <c r="CH678" s="27"/>
      <c r="CI678" s="27"/>
      <c r="CJ678" s="27"/>
      <c r="CK678" s="27"/>
      <c r="CL678" s="27"/>
      <c r="CM678" s="27"/>
      <c r="CN678" s="27"/>
      <c r="CO678" s="27"/>
      <c r="CP678" s="27"/>
      <c r="CQ678" s="27"/>
      <c r="CR678" s="27"/>
      <c r="CS678" s="27"/>
      <c r="CT678" s="27"/>
      <c r="CU678" s="27"/>
      <c r="CV678" s="27"/>
      <c r="CW678" s="27"/>
      <c r="CX678" s="27"/>
      <c r="CY678" s="27"/>
      <c r="CZ678" s="27"/>
      <c r="DA678" s="27"/>
      <c r="DB678" s="27"/>
      <c r="DC678" s="27"/>
      <c r="DD678" s="27"/>
      <c r="DE678" s="27"/>
      <c r="DF678" s="27"/>
      <c r="DG678" s="27"/>
      <c r="DH678" s="27"/>
      <c r="DI678" s="27"/>
      <c r="DJ678" s="27"/>
      <c r="DK678" s="27"/>
      <c r="DL678" s="27"/>
      <c r="DM678" s="27"/>
      <c r="DN678" s="27"/>
      <c r="DO678" s="27"/>
      <c r="DP678" s="27"/>
      <c r="DQ678" s="27"/>
      <c r="DR678" s="27"/>
      <c r="DS678" s="27"/>
      <c r="DT678" s="27"/>
      <c r="DU678" s="27"/>
      <c r="DV678" s="27"/>
      <c r="DW678" s="27"/>
      <c r="DX678" s="27"/>
      <c r="DY678" s="27"/>
      <c r="DZ678" s="27"/>
      <c r="EA678" s="27"/>
      <c r="EB678" s="27"/>
      <c r="EC678" s="27"/>
      <c r="ED678" s="27"/>
      <c r="EE678" s="27"/>
      <c r="EF678" s="27"/>
      <c r="EG678" s="27"/>
      <c r="EH678" s="27"/>
      <c r="EI678" s="27"/>
      <c r="EJ678" s="27"/>
      <c r="EK678" s="27"/>
      <c r="EL678" s="27"/>
      <c r="EM678" s="27"/>
      <c r="EN678" s="27"/>
      <c r="EO678" s="27"/>
      <c r="EP678" s="27"/>
      <c r="EQ678" s="27"/>
      <c r="ER678" s="27"/>
      <c r="ES678" s="27"/>
      <c r="ET678" s="27"/>
      <c r="EU678" s="27"/>
      <c r="EV678" s="27"/>
      <c r="EW678" s="27"/>
      <c r="EX678" s="27"/>
      <c r="EY678" s="27"/>
      <c r="EZ678" s="27"/>
      <c r="FA678" s="27"/>
      <c r="FB678" s="27"/>
      <c r="FC678" s="27"/>
      <c r="FD678" s="27"/>
      <c r="FE678" s="27"/>
      <c r="FF678" s="27"/>
      <c r="FG678" s="27"/>
      <c r="FH678" s="27"/>
      <c r="FI678" s="27"/>
      <c r="FJ678" s="27"/>
      <c r="FK678" s="27"/>
      <c r="FL678" s="27"/>
      <c r="FM678" s="27"/>
      <c r="FN678" s="27"/>
      <c r="FO678" s="27"/>
      <c r="FP678" s="27"/>
      <c r="FQ678" s="27"/>
      <c r="FR678" s="27"/>
      <c r="FS678" s="27"/>
      <c r="FT678" s="27"/>
      <c r="FU678" s="27"/>
      <c r="FV678" s="27"/>
      <c r="FW678" s="27"/>
      <c r="FX678" s="27"/>
      <c r="FY678" s="27"/>
      <c r="FZ678" s="27"/>
      <c r="GA678" s="27"/>
      <c r="GB678" s="27"/>
      <c r="GC678" s="27"/>
      <c r="GD678" s="27"/>
      <c r="GE678" s="27"/>
      <c r="GF678" s="27"/>
      <c r="GG678" s="27"/>
      <c r="GH678" s="27"/>
      <c r="GI678" s="27"/>
      <c r="GJ678" s="27"/>
      <c r="GK678" s="27"/>
      <c r="GL678" s="27"/>
      <c r="GM678" s="27"/>
      <c r="GN678" s="27"/>
    </row>
    <row r="679" spans="1:196" x14ac:dyDescent="0.25">
      <c r="A679" s="17">
        <v>1</v>
      </c>
      <c r="B679" s="100" t="s">
        <v>509</v>
      </c>
      <c r="C679" s="243">
        <f>'2 уровень'!F1620</f>
        <v>0</v>
      </c>
      <c r="D679" s="243">
        <f>'2 уровень'!G1620</f>
        <v>0</v>
      </c>
      <c r="E679" s="243">
        <f>'2 уровень'!H1620</f>
        <v>0</v>
      </c>
      <c r="F679" s="244">
        <f>'2 уровень'!I1620</f>
        <v>0</v>
      </c>
      <c r="G679" s="311">
        <f>'2 уровень'!J1620</f>
        <v>0</v>
      </c>
      <c r="H679" s="311">
        <f>'2 уровень'!K1620</f>
        <v>0</v>
      </c>
      <c r="I679" s="281">
        <f>'2 уровень'!L1620</f>
        <v>0</v>
      </c>
      <c r="J679" s="281">
        <f>'2 уровень'!M1620</f>
        <v>0</v>
      </c>
      <c r="K679" s="281">
        <f>'2 уровень'!N1620</f>
        <v>0</v>
      </c>
      <c r="L679" s="281">
        <f>'2 уровень'!O1620</f>
        <v>0</v>
      </c>
      <c r="M679" s="281">
        <f>'2 уровень'!P1620</f>
        <v>0</v>
      </c>
      <c r="N679" s="281">
        <f>'2 уровень'!Q1620</f>
        <v>0</v>
      </c>
      <c r="O679" s="267">
        <f>'2 уровень'!R1620</f>
        <v>0</v>
      </c>
      <c r="P679" s="267">
        <f>'2 уровень'!S1620</f>
        <v>0</v>
      </c>
      <c r="Q679" s="267">
        <f>'2 уровень'!T1620</f>
        <v>0</v>
      </c>
      <c r="R679" s="267">
        <f>'2 уровень'!U1620</f>
        <v>0</v>
      </c>
      <c r="S679" s="267">
        <f>'2 уровень'!V1620</f>
        <v>0</v>
      </c>
      <c r="T679" s="267">
        <f>'2 уровень'!W1620</f>
        <v>0</v>
      </c>
      <c r="U679" s="310">
        <f>'2 уровень'!X1620</f>
        <v>0</v>
      </c>
      <c r="V679" s="267"/>
      <c r="W679" s="267"/>
      <c r="X679" s="243" t="e">
        <f>'2 уровень'!#REF!</f>
        <v>#REF!</v>
      </c>
      <c r="Y679" s="243" t="e">
        <f>'2 уровень'!#REF!</f>
        <v>#REF!</v>
      </c>
      <c r="Z679" s="243" t="e">
        <f>'2 уровень'!#REF!</f>
        <v>#REF!</v>
      </c>
      <c r="AA679" s="35"/>
      <c r="AB679" s="35"/>
      <c r="AC679" s="35"/>
      <c r="AD679" s="225"/>
      <c r="AE679" s="27"/>
      <c r="AF679" s="27"/>
      <c r="AG679" s="27"/>
      <c r="AH679" s="27"/>
      <c r="AI679" s="27"/>
      <c r="AJ679" s="27"/>
      <c r="AK679" s="27"/>
      <c r="AL679" s="27"/>
      <c r="AM679" s="27"/>
      <c r="AN679" s="27"/>
      <c r="AO679" s="27"/>
      <c r="AP679" s="27"/>
      <c r="AQ679" s="27"/>
      <c r="AR679" s="27"/>
      <c r="AS679" s="27"/>
      <c r="AT679" s="27"/>
      <c r="AU679" s="27"/>
      <c r="AV679" s="27"/>
      <c r="AW679" s="27"/>
      <c r="AX679" s="27"/>
      <c r="AY679" s="27"/>
      <c r="AZ679" s="27"/>
      <c r="BA679" s="27"/>
      <c r="BB679" s="27"/>
      <c r="BC679" s="27"/>
      <c r="BD679" s="27"/>
      <c r="BE679" s="27"/>
      <c r="BF679" s="27"/>
      <c r="BG679" s="27"/>
      <c r="BH679" s="27"/>
      <c r="BI679" s="27"/>
      <c r="BJ679" s="27"/>
      <c r="BK679" s="27"/>
      <c r="BL679" s="27"/>
      <c r="BM679" s="27"/>
      <c r="BN679" s="27"/>
      <c r="BO679" s="27"/>
      <c r="BP679" s="27"/>
      <c r="BQ679" s="27"/>
      <c r="BR679" s="27"/>
      <c r="BS679" s="27"/>
      <c r="BT679" s="27"/>
      <c r="BU679" s="27"/>
      <c r="BV679" s="27"/>
      <c r="BW679" s="27"/>
      <c r="BX679" s="27"/>
      <c r="BY679" s="27"/>
      <c r="BZ679" s="27"/>
      <c r="CA679" s="27"/>
      <c r="CB679" s="27"/>
      <c r="CC679" s="27"/>
      <c r="CD679" s="27"/>
      <c r="CE679" s="27"/>
      <c r="CF679" s="27"/>
      <c r="CG679" s="27"/>
      <c r="CH679" s="27"/>
      <c r="CI679" s="27"/>
      <c r="CJ679" s="27"/>
      <c r="CK679" s="27"/>
      <c r="CL679" s="27"/>
      <c r="CM679" s="27"/>
      <c r="CN679" s="27"/>
      <c r="CO679" s="27"/>
      <c r="CP679" s="27"/>
      <c r="CQ679" s="27"/>
      <c r="CR679" s="27"/>
      <c r="CS679" s="27"/>
      <c r="CT679" s="27"/>
      <c r="CU679" s="27"/>
      <c r="CV679" s="27"/>
      <c r="CW679" s="27"/>
      <c r="CX679" s="27"/>
      <c r="CY679" s="27"/>
      <c r="CZ679" s="27"/>
      <c r="DA679" s="27"/>
      <c r="DB679" s="27"/>
      <c r="DC679" s="27"/>
      <c r="DD679" s="27"/>
      <c r="DE679" s="27"/>
      <c r="DF679" s="27"/>
      <c r="DG679" s="27"/>
      <c r="DH679" s="27"/>
      <c r="DI679" s="27"/>
      <c r="DJ679" s="27"/>
      <c r="DK679" s="27"/>
      <c r="DL679" s="27"/>
      <c r="DM679" s="27"/>
      <c r="DN679" s="27"/>
      <c r="DO679" s="27"/>
      <c r="DP679" s="27"/>
      <c r="DQ679" s="27"/>
      <c r="DR679" s="27"/>
      <c r="DS679" s="27"/>
      <c r="DT679" s="27"/>
      <c r="DU679" s="27"/>
      <c r="DV679" s="27"/>
      <c r="DW679" s="27"/>
      <c r="DX679" s="27"/>
      <c r="DY679" s="27"/>
      <c r="DZ679" s="27"/>
      <c r="EA679" s="27"/>
      <c r="EB679" s="27"/>
      <c r="EC679" s="27"/>
      <c r="ED679" s="27"/>
      <c r="EE679" s="27"/>
      <c r="EF679" s="27"/>
      <c r="EG679" s="27"/>
      <c r="EH679" s="27"/>
      <c r="EI679" s="27"/>
      <c r="EJ679" s="27"/>
      <c r="EK679" s="27"/>
      <c r="EL679" s="27"/>
      <c r="EM679" s="27"/>
      <c r="EN679" s="27"/>
      <c r="EO679" s="27"/>
      <c r="EP679" s="27"/>
      <c r="EQ679" s="27"/>
      <c r="ER679" s="27"/>
      <c r="ES679" s="27"/>
      <c r="ET679" s="27"/>
      <c r="EU679" s="27"/>
      <c r="EV679" s="27"/>
      <c r="EW679" s="27"/>
      <c r="EX679" s="27"/>
      <c r="EY679" s="27"/>
      <c r="EZ679" s="27"/>
      <c r="FA679" s="27"/>
      <c r="FB679" s="27"/>
      <c r="FC679" s="27"/>
      <c r="FD679" s="27"/>
      <c r="FE679" s="27"/>
      <c r="FF679" s="27"/>
      <c r="FG679" s="27"/>
      <c r="FH679" s="27"/>
      <c r="FI679" s="27"/>
      <c r="FJ679" s="27"/>
      <c r="FK679" s="27"/>
      <c r="FL679" s="27"/>
      <c r="FM679" s="27"/>
      <c r="FN679" s="27"/>
      <c r="FO679" s="27"/>
      <c r="FP679" s="27"/>
      <c r="FQ679" s="27"/>
      <c r="FR679" s="27"/>
      <c r="FS679" s="27"/>
      <c r="FT679" s="27"/>
      <c r="FU679" s="27"/>
      <c r="FV679" s="27"/>
      <c r="FW679" s="27"/>
      <c r="FX679" s="27"/>
      <c r="FY679" s="27"/>
      <c r="FZ679" s="27"/>
      <c r="GA679" s="27"/>
      <c r="GB679" s="27"/>
      <c r="GC679" s="27"/>
      <c r="GD679" s="27"/>
      <c r="GE679" s="27"/>
      <c r="GF679" s="27"/>
      <c r="GG679" s="27"/>
      <c r="GH679" s="27"/>
      <c r="GI679" s="27"/>
      <c r="GJ679" s="27"/>
      <c r="GK679" s="27"/>
      <c r="GL679" s="27"/>
      <c r="GM679" s="27"/>
      <c r="GN679" s="27"/>
    </row>
    <row r="680" spans="1:196" x14ac:dyDescent="0.25">
      <c r="B680" s="102" t="s">
        <v>484</v>
      </c>
      <c r="C680" s="243"/>
      <c r="D680" s="243"/>
      <c r="E680" s="243"/>
      <c r="F680" s="244"/>
      <c r="G680" s="311"/>
      <c r="H680" s="311"/>
      <c r="I680" s="281"/>
      <c r="J680" s="281"/>
      <c r="K680" s="281"/>
      <c r="L680" s="281"/>
      <c r="M680" s="281"/>
      <c r="N680" s="281"/>
      <c r="O680" s="267">
        <f>'2 уровень'!R1621</f>
        <v>0</v>
      </c>
      <c r="P680" s="267">
        <f>'2 уровень'!S1621</f>
        <v>0</v>
      </c>
      <c r="Q680" s="267">
        <f>'2 уровень'!T1621</f>
        <v>0</v>
      </c>
      <c r="R680" s="267">
        <f>'2 уровень'!U1621</f>
        <v>0</v>
      </c>
      <c r="S680" s="267">
        <f>'2 уровень'!V1621</f>
        <v>0</v>
      </c>
      <c r="T680" s="267">
        <f>'2 уровень'!W1621</f>
        <v>0</v>
      </c>
      <c r="U680" s="310">
        <f>'2 уровень'!X1621</f>
        <v>0</v>
      </c>
      <c r="V680" s="267"/>
      <c r="W680" s="267"/>
      <c r="X680" s="243"/>
      <c r="Y680" s="243"/>
      <c r="Z680" s="243"/>
      <c r="AA680" s="35"/>
      <c r="AB680" s="35"/>
      <c r="AC680" s="35"/>
      <c r="AD680" s="225"/>
      <c r="AE680" s="27"/>
      <c r="AF680" s="27"/>
      <c r="AG680" s="27"/>
      <c r="AH680" s="27"/>
      <c r="AI680" s="27"/>
      <c r="AJ680" s="27"/>
      <c r="AK680" s="27"/>
      <c r="AL680" s="27"/>
      <c r="AM680" s="27"/>
      <c r="AN680" s="27"/>
      <c r="AO680" s="27"/>
      <c r="AP680" s="27"/>
      <c r="AQ680" s="27"/>
      <c r="AR680" s="27"/>
      <c r="AS680" s="27"/>
      <c r="AT680" s="27"/>
      <c r="AU680" s="27"/>
      <c r="AV680" s="27"/>
      <c r="AW680" s="27"/>
      <c r="AX680" s="27"/>
      <c r="AY680" s="27"/>
      <c r="AZ680" s="27"/>
      <c r="BA680" s="27"/>
      <c r="BB680" s="27"/>
      <c r="BC680" s="27"/>
      <c r="BD680" s="27"/>
      <c r="BE680" s="27"/>
      <c r="BF680" s="27"/>
      <c r="BG680" s="27"/>
      <c r="BH680" s="27"/>
      <c r="BI680" s="27"/>
      <c r="BJ680" s="27"/>
      <c r="BK680" s="27"/>
      <c r="BL680" s="27"/>
      <c r="BM680" s="27"/>
      <c r="BN680" s="27"/>
      <c r="BO680" s="27"/>
      <c r="BP680" s="27"/>
      <c r="BQ680" s="27"/>
      <c r="BR680" s="27"/>
      <c r="BS680" s="27"/>
      <c r="BT680" s="27"/>
      <c r="BU680" s="27"/>
      <c r="BV680" s="27"/>
      <c r="BW680" s="27"/>
      <c r="BX680" s="27"/>
      <c r="BY680" s="27"/>
      <c r="BZ680" s="27"/>
      <c r="CA680" s="27"/>
      <c r="CB680" s="27"/>
      <c r="CC680" s="27"/>
      <c r="CD680" s="27"/>
      <c r="CE680" s="27"/>
      <c r="CF680" s="27"/>
      <c r="CG680" s="27"/>
      <c r="CH680" s="27"/>
      <c r="CI680" s="27"/>
      <c r="CJ680" s="27"/>
      <c r="CK680" s="27"/>
      <c r="CL680" s="27"/>
      <c r="CM680" s="27"/>
      <c r="CN680" s="27"/>
      <c r="CO680" s="27"/>
      <c r="CP680" s="27"/>
      <c r="CQ680" s="27"/>
      <c r="CR680" s="27"/>
      <c r="CS680" s="27"/>
      <c r="CT680" s="27"/>
      <c r="CU680" s="27"/>
      <c r="CV680" s="27"/>
      <c r="CW680" s="27"/>
      <c r="CX680" s="27"/>
      <c r="CY680" s="27"/>
      <c r="CZ680" s="27"/>
      <c r="DA680" s="27"/>
      <c r="DB680" s="27"/>
      <c r="DC680" s="27"/>
      <c r="DD680" s="27"/>
      <c r="DE680" s="27"/>
      <c r="DF680" s="27"/>
      <c r="DG680" s="27"/>
      <c r="DH680" s="27"/>
      <c r="DI680" s="27"/>
      <c r="DJ680" s="27"/>
      <c r="DK680" s="27"/>
      <c r="DL680" s="27"/>
      <c r="DM680" s="27"/>
      <c r="DN680" s="27"/>
      <c r="DO680" s="27"/>
      <c r="DP680" s="27"/>
      <c r="DQ680" s="27"/>
      <c r="DR680" s="27"/>
      <c r="DS680" s="27"/>
      <c r="DT680" s="27"/>
      <c r="DU680" s="27"/>
      <c r="DV680" s="27"/>
      <c r="DW680" s="27"/>
      <c r="DX680" s="27"/>
      <c r="DY680" s="27"/>
      <c r="DZ680" s="27"/>
      <c r="EA680" s="27"/>
      <c r="EB680" s="27"/>
      <c r="EC680" s="27"/>
      <c r="ED680" s="27"/>
      <c r="EE680" s="27"/>
      <c r="EF680" s="27"/>
      <c r="EG680" s="27"/>
      <c r="EH680" s="27"/>
      <c r="EI680" s="27"/>
      <c r="EJ680" s="27"/>
      <c r="EK680" s="27"/>
      <c r="EL680" s="27"/>
      <c r="EM680" s="27"/>
      <c r="EN680" s="27"/>
      <c r="EO680" s="27"/>
      <c r="EP680" s="27"/>
      <c r="EQ680" s="27"/>
      <c r="ER680" s="27"/>
      <c r="ES680" s="27"/>
      <c r="ET680" s="27"/>
      <c r="EU680" s="27"/>
      <c r="EV680" s="27"/>
      <c r="EW680" s="27"/>
      <c r="EX680" s="27"/>
      <c r="EY680" s="27"/>
      <c r="EZ680" s="27"/>
      <c r="FA680" s="27"/>
      <c r="FB680" s="27"/>
      <c r="FC680" s="27"/>
      <c r="FD680" s="27"/>
      <c r="FE680" s="27"/>
      <c r="FF680" s="27"/>
      <c r="FG680" s="27"/>
      <c r="FH680" s="27"/>
      <c r="FI680" s="27"/>
      <c r="FJ680" s="27"/>
      <c r="FK680" s="27"/>
      <c r="FL680" s="27"/>
      <c r="FM680" s="27"/>
      <c r="FN680" s="27"/>
      <c r="FO680" s="27"/>
      <c r="FP680" s="27"/>
      <c r="FQ680" s="27"/>
      <c r="FR680" s="27"/>
      <c r="FS680" s="27"/>
      <c r="FT680" s="27"/>
      <c r="FU680" s="27"/>
      <c r="FV680" s="27"/>
      <c r="FW680" s="27"/>
      <c r="FX680" s="27"/>
      <c r="FY680" s="27"/>
      <c r="FZ680" s="27"/>
      <c r="GA680" s="27"/>
      <c r="GB680" s="27"/>
      <c r="GC680" s="27"/>
      <c r="GD680" s="27"/>
      <c r="GE680" s="27"/>
      <c r="GF680" s="27"/>
      <c r="GG680" s="27"/>
      <c r="GH680" s="27"/>
      <c r="GI680" s="27"/>
      <c r="GJ680" s="27"/>
      <c r="GK680" s="27"/>
      <c r="GL680" s="27"/>
      <c r="GM680" s="27"/>
      <c r="GN680" s="27"/>
    </row>
    <row r="681" spans="1:196" ht="29.25" x14ac:dyDescent="0.25">
      <c r="B681" s="101" t="s">
        <v>427</v>
      </c>
      <c r="C681" s="243">
        <f>'2 уровень'!F1622</f>
        <v>0</v>
      </c>
      <c r="D681" s="243">
        <f>'2 уровень'!G1622</f>
        <v>0</v>
      </c>
      <c r="E681" s="243">
        <f>'2 уровень'!H1622</f>
        <v>2</v>
      </c>
      <c r="F681" s="244" t="e">
        <f>'2 уровень'!I1622</f>
        <v>#DIV/0!</v>
      </c>
      <c r="G681" s="311">
        <f>'2 уровень'!J1622</f>
        <v>0</v>
      </c>
      <c r="H681" s="311">
        <f>'2 уровень'!K1622</f>
        <v>0</v>
      </c>
      <c r="I681" s="281">
        <f>'2 уровень'!L1622</f>
        <v>0</v>
      </c>
      <c r="J681" s="281">
        <f>'2 уровень'!M1622</f>
        <v>0</v>
      </c>
      <c r="K681" s="281">
        <f>'2 уровень'!N1622</f>
        <v>0</v>
      </c>
      <c r="L681" s="281">
        <f>'2 уровень'!O1622</f>
        <v>0</v>
      </c>
      <c r="M681" s="281">
        <f>'2 уровень'!P1622</f>
        <v>0</v>
      </c>
      <c r="N681" s="281">
        <f>'2 уровень'!Q1622</f>
        <v>0</v>
      </c>
      <c r="O681" s="267">
        <f>'2 уровень'!R1622</f>
        <v>0</v>
      </c>
      <c r="P681" s="267">
        <f>'2 уровень'!S1622</f>
        <v>0</v>
      </c>
      <c r="Q681" s="267">
        <f>'2 уровень'!T1622</f>
        <v>0</v>
      </c>
      <c r="R681" s="267">
        <f>'2 уровень'!U1622</f>
        <v>0</v>
      </c>
      <c r="S681" s="267">
        <f>'2 уровень'!V1622</f>
        <v>0</v>
      </c>
      <c r="T681" s="267">
        <f>'2 уровень'!W1622</f>
        <v>0</v>
      </c>
      <c r="U681" s="310">
        <f>'2 уровень'!X1622</f>
        <v>0</v>
      </c>
      <c r="V681" s="267"/>
      <c r="W681" s="267"/>
      <c r="X681" s="243"/>
      <c r="Y681" s="243"/>
      <c r="Z681" s="243"/>
      <c r="AA681" s="35"/>
      <c r="AB681" s="35"/>
      <c r="AC681" s="35"/>
      <c r="AD681" s="225"/>
      <c r="AE681" s="27"/>
      <c r="AF681" s="27"/>
      <c r="AG681" s="27"/>
      <c r="AH681" s="27"/>
      <c r="AI681" s="27"/>
      <c r="AJ681" s="27"/>
      <c r="AK681" s="27"/>
      <c r="AL681" s="27"/>
      <c r="AM681" s="27"/>
      <c r="AN681" s="27"/>
      <c r="AO681" s="27"/>
      <c r="AP681" s="27"/>
      <c r="AQ681" s="27"/>
      <c r="AR681" s="27"/>
      <c r="AS681" s="27"/>
      <c r="AT681" s="27"/>
      <c r="AU681" s="27"/>
      <c r="AV681" s="27"/>
      <c r="AW681" s="27"/>
      <c r="AX681" s="27"/>
      <c r="AY681" s="27"/>
      <c r="AZ681" s="27"/>
      <c r="BA681" s="27"/>
      <c r="BB681" s="27"/>
      <c r="BC681" s="27"/>
      <c r="BD681" s="27"/>
      <c r="BE681" s="27"/>
      <c r="BF681" s="27"/>
      <c r="BG681" s="27"/>
      <c r="BH681" s="27"/>
      <c r="BI681" s="27"/>
      <c r="BJ681" s="27"/>
      <c r="BK681" s="27"/>
      <c r="BL681" s="27"/>
      <c r="BM681" s="27"/>
      <c r="BN681" s="27"/>
      <c r="BO681" s="27"/>
      <c r="BP681" s="27"/>
      <c r="BQ681" s="27"/>
      <c r="BR681" s="27"/>
      <c r="BS681" s="27"/>
      <c r="BT681" s="27"/>
      <c r="BU681" s="27"/>
      <c r="BV681" s="27"/>
      <c r="BW681" s="27"/>
      <c r="BX681" s="27"/>
      <c r="BY681" s="27"/>
      <c r="BZ681" s="27"/>
      <c r="CA681" s="27"/>
      <c r="CB681" s="27"/>
      <c r="CC681" s="27"/>
      <c r="CD681" s="27"/>
      <c r="CE681" s="27"/>
      <c r="CF681" s="27"/>
      <c r="CG681" s="27"/>
      <c r="CH681" s="27"/>
      <c r="CI681" s="27"/>
      <c r="CJ681" s="27"/>
      <c r="CK681" s="27"/>
      <c r="CL681" s="27"/>
      <c r="CM681" s="27"/>
      <c r="CN681" s="27"/>
      <c r="CO681" s="27"/>
      <c r="CP681" s="27"/>
      <c r="CQ681" s="27"/>
      <c r="CR681" s="27"/>
      <c r="CS681" s="27"/>
      <c r="CT681" s="27"/>
      <c r="CU681" s="27"/>
      <c r="CV681" s="27"/>
      <c r="CW681" s="27"/>
      <c r="CX681" s="27"/>
      <c r="CY681" s="27"/>
      <c r="CZ681" s="27"/>
      <c r="DA681" s="27"/>
      <c r="DB681" s="27"/>
      <c r="DC681" s="27"/>
      <c r="DD681" s="27"/>
      <c r="DE681" s="27"/>
      <c r="DF681" s="27"/>
      <c r="DG681" s="27"/>
      <c r="DH681" s="27"/>
      <c r="DI681" s="27"/>
      <c r="DJ681" s="27"/>
      <c r="DK681" s="27"/>
      <c r="DL681" s="27"/>
      <c r="DM681" s="27"/>
      <c r="DN681" s="27"/>
      <c r="DO681" s="27"/>
      <c r="DP681" s="27"/>
      <c r="DQ681" s="27"/>
      <c r="DR681" s="27"/>
      <c r="DS681" s="27"/>
      <c r="DT681" s="27"/>
      <c r="DU681" s="27"/>
      <c r="DV681" s="27"/>
      <c r="DW681" s="27"/>
      <c r="DX681" s="27"/>
      <c r="DY681" s="27"/>
      <c r="DZ681" s="27"/>
      <c r="EA681" s="27"/>
      <c r="EB681" s="27"/>
      <c r="EC681" s="27"/>
      <c r="ED681" s="27"/>
      <c r="EE681" s="27"/>
      <c r="EF681" s="27"/>
      <c r="EG681" s="27"/>
      <c r="EH681" s="27"/>
      <c r="EI681" s="27"/>
      <c r="EJ681" s="27"/>
      <c r="EK681" s="27"/>
      <c r="EL681" s="27"/>
      <c r="EM681" s="27"/>
      <c r="EN681" s="27"/>
      <c r="EO681" s="27"/>
      <c r="EP681" s="27"/>
      <c r="EQ681" s="27"/>
      <c r="ER681" s="27"/>
      <c r="ES681" s="27"/>
      <c r="ET681" s="27"/>
      <c r="EU681" s="27"/>
      <c r="EV681" s="27"/>
      <c r="EW681" s="27"/>
      <c r="EX681" s="27"/>
      <c r="EY681" s="27"/>
      <c r="EZ681" s="27"/>
      <c r="FA681" s="27"/>
      <c r="FB681" s="27"/>
      <c r="FC681" s="27"/>
      <c r="FD681" s="27"/>
      <c r="FE681" s="27"/>
      <c r="FF681" s="27"/>
      <c r="FG681" s="27"/>
      <c r="FH681" s="27"/>
      <c r="FI681" s="27"/>
      <c r="FJ681" s="27"/>
      <c r="FK681" s="27"/>
      <c r="FL681" s="27"/>
      <c r="FM681" s="27"/>
      <c r="FN681" s="27"/>
      <c r="FO681" s="27"/>
      <c r="FP681" s="27"/>
      <c r="FQ681" s="27"/>
      <c r="FR681" s="27"/>
      <c r="FS681" s="27"/>
      <c r="FT681" s="27"/>
      <c r="FU681" s="27"/>
      <c r="FV681" s="27"/>
      <c r="FW681" s="27"/>
      <c r="FX681" s="27"/>
      <c r="FY681" s="27"/>
      <c r="FZ681" s="27"/>
      <c r="GA681" s="27"/>
      <c r="GB681" s="27"/>
      <c r="GC681" s="27"/>
      <c r="GD681" s="27"/>
      <c r="GE681" s="27"/>
      <c r="GF681" s="27"/>
      <c r="GG681" s="27"/>
      <c r="GH681" s="27"/>
      <c r="GI681" s="27"/>
      <c r="GJ681" s="27"/>
      <c r="GK681" s="27"/>
      <c r="GL681" s="27"/>
      <c r="GM681" s="27"/>
      <c r="GN681" s="27"/>
    </row>
    <row r="682" spans="1:196" ht="30" x14ac:dyDescent="0.25">
      <c r="B682" s="62" t="s">
        <v>260</v>
      </c>
      <c r="C682" s="243">
        <f>'2 уровень'!F1623</f>
        <v>0</v>
      </c>
      <c r="D682" s="243">
        <f>'2 уровень'!G1623</f>
        <v>0</v>
      </c>
      <c r="E682" s="243">
        <f>'2 уровень'!H1623</f>
        <v>0</v>
      </c>
      <c r="F682" s="244">
        <f>'2 уровень'!I1623</f>
        <v>0</v>
      </c>
      <c r="G682" s="311">
        <f>'2 уровень'!J1623</f>
        <v>0</v>
      </c>
      <c r="H682" s="311">
        <f>'2 уровень'!K1623</f>
        <v>0</v>
      </c>
      <c r="I682" s="281">
        <f>'2 уровень'!L1623</f>
        <v>0</v>
      </c>
      <c r="J682" s="281">
        <f>'2 уровень'!M1623</f>
        <v>0</v>
      </c>
      <c r="K682" s="281">
        <f>'2 уровень'!N1623</f>
        <v>0</v>
      </c>
      <c r="L682" s="281">
        <f>'2 уровень'!O1623</f>
        <v>0</v>
      </c>
      <c r="M682" s="281">
        <f>'2 уровень'!P1623</f>
        <v>0</v>
      </c>
      <c r="N682" s="281">
        <f>'2 уровень'!Q1623</f>
        <v>0</v>
      </c>
      <c r="O682" s="267">
        <f>'2 уровень'!R1623</f>
        <v>0</v>
      </c>
      <c r="P682" s="267">
        <f>'2 уровень'!S1623</f>
        <v>0</v>
      </c>
      <c r="Q682" s="267">
        <f>'2 уровень'!T1623</f>
        <v>0</v>
      </c>
      <c r="R682" s="267">
        <f>'2 уровень'!U1623</f>
        <v>0</v>
      </c>
      <c r="S682" s="267">
        <f>'2 уровень'!V1623</f>
        <v>0</v>
      </c>
      <c r="T682" s="267">
        <f>'2 уровень'!W1623</f>
        <v>0</v>
      </c>
      <c r="U682" s="310">
        <f>'2 уровень'!X1623</f>
        <v>0</v>
      </c>
      <c r="V682" s="267"/>
      <c r="W682" s="267"/>
      <c r="X682" s="243"/>
      <c r="Y682" s="243"/>
      <c r="Z682" s="243"/>
      <c r="AA682" s="35"/>
      <c r="AB682" s="35"/>
      <c r="AC682" s="35"/>
      <c r="AD682" s="225"/>
      <c r="AE682" s="27"/>
      <c r="AF682" s="27"/>
      <c r="AG682" s="27"/>
      <c r="AH682" s="27"/>
      <c r="AI682" s="27"/>
      <c r="AJ682" s="27"/>
      <c r="AK682" s="27"/>
      <c r="AL682" s="27"/>
      <c r="AM682" s="27"/>
      <c r="AN682" s="27"/>
      <c r="AO682" s="27"/>
      <c r="AP682" s="27"/>
      <c r="AQ682" s="27"/>
      <c r="AR682" s="27"/>
      <c r="AS682" s="27"/>
      <c r="AT682" s="27"/>
      <c r="AU682" s="27"/>
      <c r="AV682" s="27"/>
      <c r="AW682" s="27"/>
      <c r="AX682" s="27"/>
      <c r="AY682" s="27"/>
      <c r="AZ682" s="27"/>
      <c r="BA682" s="27"/>
      <c r="BB682" s="27"/>
      <c r="BC682" s="27"/>
      <c r="BD682" s="27"/>
      <c r="BE682" s="27"/>
      <c r="BF682" s="27"/>
      <c r="BG682" s="27"/>
      <c r="BH682" s="27"/>
      <c r="BI682" s="27"/>
      <c r="BJ682" s="27"/>
      <c r="BK682" s="27"/>
      <c r="BL682" s="27"/>
      <c r="BM682" s="27"/>
      <c r="BN682" s="27"/>
      <c r="BO682" s="27"/>
      <c r="BP682" s="27"/>
      <c r="BQ682" s="27"/>
      <c r="BR682" s="27"/>
      <c r="BS682" s="27"/>
      <c r="BT682" s="27"/>
      <c r="BU682" s="27"/>
      <c r="BV682" s="27"/>
      <c r="BW682" s="27"/>
      <c r="BX682" s="27"/>
      <c r="BY682" s="27"/>
      <c r="BZ682" s="27"/>
      <c r="CA682" s="27"/>
      <c r="CB682" s="27"/>
      <c r="CC682" s="27"/>
      <c r="CD682" s="27"/>
      <c r="CE682" s="27"/>
      <c r="CF682" s="27"/>
      <c r="CG682" s="27"/>
      <c r="CH682" s="27"/>
      <c r="CI682" s="27"/>
      <c r="CJ682" s="27"/>
      <c r="CK682" s="27"/>
      <c r="CL682" s="27"/>
      <c r="CM682" s="27"/>
      <c r="CN682" s="27"/>
      <c r="CO682" s="27"/>
      <c r="CP682" s="27"/>
      <c r="CQ682" s="27"/>
      <c r="CR682" s="27"/>
      <c r="CS682" s="27"/>
      <c r="CT682" s="27"/>
      <c r="CU682" s="27"/>
      <c r="CV682" s="27"/>
      <c r="CW682" s="27"/>
      <c r="CX682" s="27"/>
      <c r="CY682" s="27"/>
      <c r="CZ682" s="27"/>
      <c r="DA682" s="27"/>
      <c r="DB682" s="27"/>
      <c r="DC682" s="27"/>
      <c r="DD682" s="27"/>
      <c r="DE682" s="27"/>
      <c r="DF682" s="27"/>
      <c r="DG682" s="27"/>
      <c r="DH682" s="27"/>
      <c r="DI682" s="27"/>
      <c r="DJ682" s="27"/>
      <c r="DK682" s="27"/>
      <c r="DL682" s="27"/>
      <c r="DM682" s="27"/>
      <c r="DN682" s="27"/>
      <c r="DO682" s="27"/>
      <c r="DP682" s="27"/>
      <c r="DQ682" s="27"/>
      <c r="DR682" s="27"/>
      <c r="DS682" s="27"/>
      <c r="DT682" s="27"/>
      <c r="DU682" s="27"/>
      <c r="DV682" s="27"/>
      <c r="DW682" s="27"/>
      <c r="DX682" s="27"/>
      <c r="DY682" s="27"/>
      <c r="DZ682" s="27"/>
      <c r="EA682" s="27"/>
      <c r="EB682" s="27"/>
      <c r="EC682" s="27"/>
      <c r="ED682" s="27"/>
      <c r="EE682" s="27"/>
      <c r="EF682" s="27"/>
      <c r="EG682" s="27"/>
      <c r="EH682" s="27"/>
      <c r="EI682" s="27"/>
      <c r="EJ682" s="27"/>
      <c r="EK682" s="27"/>
      <c r="EL682" s="27"/>
      <c r="EM682" s="27"/>
      <c r="EN682" s="27"/>
      <c r="EO682" s="27"/>
      <c r="EP682" s="27"/>
      <c r="EQ682" s="27"/>
      <c r="ER682" s="27"/>
      <c r="ES682" s="27"/>
      <c r="ET682" s="27"/>
      <c r="EU682" s="27"/>
      <c r="EV682" s="27"/>
      <c r="EW682" s="27"/>
      <c r="EX682" s="27"/>
      <c r="EY682" s="27"/>
      <c r="EZ682" s="27"/>
      <c r="FA682" s="27"/>
      <c r="FB682" s="27"/>
      <c r="FC682" s="27"/>
      <c r="FD682" s="27"/>
      <c r="FE682" s="27"/>
      <c r="FF682" s="27"/>
      <c r="FG682" s="27"/>
      <c r="FH682" s="27"/>
      <c r="FI682" s="27"/>
      <c r="FJ682" s="27"/>
      <c r="FK682" s="27"/>
      <c r="FL682" s="27"/>
      <c r="FM682" s="27"/>
      <c r="FN682" s="27"/>
      <c r="FO682" s="27"/>
      <c r="FP682" s="27"/>
      <c r="FQ682" s="27"/>
      <c r="FR682" s="27"/>
      <c r="FS682" s="27"/>
      <c r="FT682" s="27"/>
      <c r="FU682" s="27"/>
      <c r="FV682" s="27"/>
      <c r="FW682" s="27"/>
      <c r="FX682" s="27"/>
      <c r="FY682" s="27"/>
      <c r="FZ682" s="27"/>
      <c r="GA682" s="27"/>
      <c r="GB682" s="27"/>
      <c r="GC682" s="27"/>
      <c r="GD682" s="27"/>
      <c r="GE682" s="27"/>
      <c r="GF682" s="27"/>
      <c r="GG682" s="27"/>
      <c r="GH682" s="27"/>
      <c r="GI682" s="27"/>
      <c r="GJ682" s="27"/>
      <c r="GK682" s="27"/>
      <c r="GL682" s="27"/>
      <c r="GM682" s="27"/>
      <c r="GN682" s="27"/>
    </row>
    <row r="683" spans="1:196" ht="30" x14ac:dyDescent="0.25">
      <c r="B683" s="62" t="s">
        <v>261</v>
      </c>
      <c r="C683" s="243">
        <f>'2 уровень'!F1624</f>
        <v>0</v>
      </c>
      <c r="D683" s="243">
        <f>'2 уровень'!G1624</f>
        <v>0</v>
      </c>
      <c r="E683" s="243">
        <f>'2 уровень'!H1624</f>
        <v>0</v>
      </c>
      <c r="F683" s="244" t="e">
        <f>'2 уровень'!I1624</f>
        <v>#DIV/0!</v>
      </c>
      <c r="G683" s="311">
        <f>'2 уровень'!J1624</f>
        <v>0</v>
      </c>
      <c r="H683" s="311">
        <f>'2 уровень'!K1624</f>
        <v>0</v>
      </c>
      <c r="I683" s="281">
        <f>'2 уровень'!L1624</f>
        <v>0</v>
      </c>
      <c r="J683" s="281">
        <f>'2 уровень'!M1624</f>
        <v>0</v>
      </c>
      <c r="K683" s="281">
        <f>'2 уровень'!N1624</f>
        <v>0</v>
      </c>
      <c r="L683" s="281">
        <f>'2 уровень'!O1624</f>
        <v>0</v>
      </c>
      <c r="M683" s="281">
        <f>'2 уровень'!P1624</f>
        <v>0</v>
      </c>
      <c r="N683" s="281">
        <f>'2 уровень'!Q1624</f>
        <v>0</v>
      </c>
      <c r="O683" s="267">
        <f>'2 уровень'!R1624</f>
        <v>0</v>
      </c>
      <c r="P683" s="267">
        <f>'2 уровень'!S1624</f>
        <v>0</v>
      </c>
      <c r="Q683" s="267">
        <f>'2 уровень'!T1624</f>
        <v>0</v>
      </c>
      <c r="R683" s="267">
        <f>'2 уровень'!U1624</f>
        <v>0</v>
      </c>
      <c r="S683" s="267">
        <f>'2 уровень'!V1624</f>
        <v>0</v>
      </c>
      <c r="T683" s="267">
        <f>'2 уровень'!W1624</f>
        <v>0</v>
      </c>
      <c r="U683" s="310">
        <f>'2 уровень'!X1624</f>
        <v>0</v>
      </c>
      <c r="V683" s="267"/>
      <c r="W683" s="267"/>
      <c r="X683" s="243"/>
      <c r="Y683" s="243"/>
      <c r="Z683" s="243"/>
      <c r="AA683" s="35"/>
      <c r="AB683" s="35"/>
      <c r="AC683" s="35"/>
      <c r="AD683" s="225"/>
      <c r="AE683" s="27"/>
      <c r="AF683" s="27"/>
      <c r="AG683" s="27"/>
      <c r="AH683" s="27"/>
      <c r="AI683" s="27"/>
      <c r="AJ683" s="27"/>
      <c r="AK683" s="27"/>
      <c r="AL683" s="27"/>
      <c r="AM683" s="27"/>
      <c r="AN683" s="27"/>
      <c r="AO683" s="27"/>
      <c r="AP683" s="27"/>
      <c r="AQ683" s="27"/>
      <c r="AR683" s="27"/>
      <c r="AS683" s="27"/>
      <c r="AT683" s="27"/>
      <c r="AU683" s="27"/>
      <c r="AV683" s="27"/>
      <c r="AW683" s="27"/>
      <c r="AX683" s="27"/>
      <c r="AY683" s="27"/>
      <c r="AZ683" s="27"/>
      <c r="BA683" s="27"/>
      <c r="BB683" s="27"/>
      <c r="BC683" s="27"/>
      <c r="BD683" s="27"/>
      <c r="BE683" s="27"/>
      <c r="BF683" s="27"/>
      <c r="BG683" s="27"/>
      <c r="BH683" s="27"/>
      <c r="BI683" s="27"/>
      <c r="BJ683" s="27"/>
      <c r="BK683" s="27"/>
      <c r="BL683" s="27"/>
      <c r="BM683" s="27"/>
      <c r="BN683" s="27"/>
      <c r="BO683" s="27"/>
      <c r="BP683" s="27"/>
      <c r="BQ683" s="27"/>
      <c r="BR683" s="27"/>
      <c r="BS683" s="27"/>
      <c r="BT683" s="27"/>
      <c r="BU683" s="27"/>
      <c r="BV683" s="27"/>
      <c r="BW683" s="27"/>
      <c r="BX683" s="27"/>
      <c r="BY683" s="27"/>
      <c r="BZ683" s="27"/>
      <c r="CA683" s="27"/>
      <c r="CB683" s="27"/>
      <c r="CC683" s="27"/>
      <c r="CD683" s="27"/>
      <c r="CE683" s="27"/>
      <c r="CF683" s="27"/>
      <c r="CG683" s="27"/>
      <c r="CH683" s="27"/>
      <c r="CI683" s="27"/>
      <c r="CJ683" s="27"/>
      <c r="CK683" s="27"/>
      <c r="CL683" s="27"/>
      <c r="CM683" s="27"/>
      <c r="CN683" s="27"/>
      <c r="CO683" s="27"/>
      <c r="CP683" s="27"/>
      <c r="CQ683" s="27"/>
      <c r="CR683" s="27"/>
      <c r="CS683" s="27"/>
      <c r="CT683" s="27"/>
      <c r="CU683" s="27"/>
      <c r="CV683" s="27"/>
      <c r="CW683" s="27"/>
      <c r="CX683" s="27"/>
      <c r="CY683" s="27"/>
      <c r="CZ683" s="27"/>
      <c r="DA683" s="27"/>
      <c r="DB683" s="27"/>
      <c r="DC683" s="27"/>
      <c r="DD683" s="27"/>
      <c r="DE683" s="27"/>
      <c r="DF683" s="27"/>
      <c r="DG683" s="27"/>
      <c r="DH683" s="27"/>
      <c r="DI683" s="27"/>
      <c r="DJ683" s="27"/>
      <c r="DK683" s="27"/>
      <c r="DL683" s="27"/>
      <c r="DM683" s="27"/>
      <c r="DN683" s="27"/>
      <c r="DO683" s="27"/>
      <c r="DP683" s="27"/>
      <c r="DQ683" s="27"/>
      <c r="DR683" s="27"/>
      <c r="DS683" s="27"/>
      <c r="DT683" s="27"/>
      <c r="DU683" s="27"/>
      <c r="DV683" s="27"/>
      <c r="DW683" s="27"/>
      <c r="DX683" s="27"/>
      <c r="DY683" s="27"/>
      <c r="DZ683" s="27"/>
      <c r="EA683" s="27"/>
      <c r="EB683" s="27"/>
      <c r="EC683" s="27"/>
      <c r="ED683" s="27"/>
      <c r="EE683" s="27"/>
      <c r="EF683" s="27"/>
      <c r="EG683" s="27"/>
      <c r="EH683" s="27"/>
      <c r="EI683" s="27"/>
      <c r="EJ683" s="27"/>
      <c r="EK683" s="27"/>
      <c r="EL683" s="27"/>
      <c r="EM683" s="27"/>
      <c r="EN683" s="27"/>
      <c r="EO683" s="27"/>
      <c r="EP683" s="27"/>
      <c r="EQ683" s="27"/>
      <c r="ER683" s="27"/>
      <c r="ES683" s="27"/>
      <c r="ET683" s="27"/>
      <c r="EU683" s="27"/>
      <c r="EV683" s="27"/>
      <c r="EW683" s="27"/>
      <c r="EX683" s="27"/>
      <c r="EY683" s="27"/>
      <c r="EZ683" s="27"/>
      <c r="FA683" s="27"/>
      <c r="FB683" s="27"/>
      <c r="FC683" s="27"/>
      <c r="FD683" s="27"/>
      <c r="FE683" s="27"/>
      <c r="FF683" s="27"/>
      <c r="FG683" s="27"/>
      <c r="FH683" s="27"/>
      <c r="FI683" s="27"/>
      <c r="FJ683" s="27"/>
      <c r="FK683" s="27"/>
      <c r="FL683" s="27"/>
      <c r="FM683" s="27"/>
      <c r="FN683" s="27"/>
      <c r="FO683" s="27"/>
      <c r="FP683" s="27"/>
      <c r="FQ683" s="27"/>
      <c r="FR683" s="27"/>
      <c r="FS683" s="27"/>
      <c r="FT683" s="27"/>
      <c r="FU683" s="27"/>
      <c r="FV683" s="27"/>
      <c r="FW683" s="27"/>
      <c r="FX683" s="27"/>
      <c r="FY683" s="27"/>
      <c r="FZ683" s="27"/>
      <c r="GA683" s="27"/>
      <c r="GB683" s="27"/>
      <c r="GC683" s="27"/>
      <c r="GD683" s="27"/>
      <c r="GE683" s="27"/>
      <c r="GF683" s="27"/>
      <c r="GG683" s="27"/>
      <c r="GH683" s="27"/>
      <c r="GI683" s="27"/>
      <c r="GJ683" s="27"/>
      <c r="GK683" s="27"/>
      <c r="GL683" s="27"/>
      <c r="GM683" s="27"/>
      <c r="GN683" s="27"/>
    </row>
    <row r="684" spans="1:196" ht="30" x14ac:dyDescent="0.25">
      <c r="B684" s="102" t="s">
        <v>428</v>
      </c>
      <c r="C684" s="243">
        <f>'2 уровень'!F1625</f>
        <v>0</v>
      </c>
      <c r="D684" s="243">
        <f>'2 уровень'!G1625</f>
        <v>0</v>
      </c>
      <c r="E684" s="243">
        <f>'2 уровень'!H1625</f>
        <v>2</v>
      </c>
      <c r="F684" s="244" t="e">
        <f>'2 уровень'!I1625</f>
        <v>#DIV/0!</v>
      </c>
      <c r="G684" s="311">
        <f>'2 уровень'!J1625</f>
        <v>0</v>
      </c>
      <c r="H684" s="311">
        <f>'2 уровень'!K1625</f>
        <v>0</v>
      </c>
      <c r="I684" s="281">
        <f>'2 уровень'!L1625</f>
        <v>0</v>
      </c>
      <c r="J684" s="281">
        <f>'2 уровень'!M1625</f>
        <v>0</v>
      </c>
      <c r="K684" s="281">
        <f>'2 уровень'!N1625</f>
        <v>0</v>
      </c>
      <c r="L684" s="281">
        <f>'2 уровень'!O1625</f>
        <v>0</v>
      </c>
      <c r="M684" s="281">
        <f>'2 уровень'!P1625</f>
        <v>0</v>
      </c>
      <c r="N684" s="281">
        <f>'2 уровень'!Q1625</f>
        <v>0</v>
      </c>
      <c r="O684" s="267">
        <f>'2 уровень'!R1625</f>
        <v>0</v>
      </c>
      <c r="P684" s="267">
        <f>'2 уровень'!S1625</f>
        <v>0</v>
      </c>
      <c r="Q684" s="267">
        <f>'2 уровень'!T1625</f>
        <v>0</v>
      </c>
      <c r="R684" s="267">
        <f>'2 уровень'!U1625</f>
        <v>0</v>
      </c>
      <c r="S684" s="267">
        <f>'2 уровень'!V1625</f>
        <v>0</v>
      </c>
      <c r="T684" s="267">
        <f>'2 уровень'!W1625</f>
        <v>0</v>
      </c>
      <c r="U684" s="310">
        <f>'2 уровень'!X1625</f>
        <v>0</v>
      </c>
      <c r="V684" s="267"/>
      <c r="W684" s="267"/>
      <c r="X684" s="243"/>
      <c r="Y684" s="243"/>
      <c r="Z684" s="243"/>
      <c r="AA684" s="35"/>
      <c r="AB684" s="35"/>
      <c r="AC684" s="35"/>
      <c r="AD684" s="225"/>
      <c r="AE684" s="27"/>
      <c r="AF684" s="27"/>
      <c r="AG684" s="27"/>
      <c r="AH684" s="27"/>
      <c r="AI684" s="27"/>
      <c r="AJ684" s="27"/>
      <c r="AK684" s="27"/>
      <c r="AL684" s="27"/>
      <c r="AM684" s="27"/>
      <c r="AN684" s="27"/>
      <c r="AO684" s="27"/>
      <c r="AP684" s="27"/>
      <c r="AQ684" s="27"/>
      <c r="AR684" s="27"/>
      <c r="AS684" s="27"/>
      <c r="AT684" s="27"/>
      <c r="AU684" s="27"/>
      <c r="AV684" s="27"/>
      <c r="AW684" s="27"/>
      <c r="AX684" s="27"/>
      <c r="AY684" s="27"/>
      <c r="AZ684" s="27"/>
      <c r="BA684" s="27"/>
      <c r="BB684" s="27"/>
      <c r="BC684" s="27"/>
      <c r="BD684" s="27"/>
      <c r="BE684" s="27"/>
      <c r="BF684" s="27"/>
      <c r="BG684" s="27"/>
      <c r="BH684" s="27"/>
      <c r="BI684" s="27"/>
      <c r="BJ684" s="27"/>
      <c r="BK684" s="27"/>
      <c r="BL684" s="27"/>
      <c r="BM684" s="27"/>
      <c r="BN684" s="27"/>
      <c r="BO684" s="27"/>
      <c r="BP684" s="27"/>
      <c r="BQ684" s="27"/>
      <c r="BR684" s="27"/>
      <c r="BS684" s="27"/>
      <c r="BT684" s="27"/>
      <c r="BU684" s="27"/>
      <c r="BV684" s="27"/>
      <c r="BW684" s="27"/>
      <c r="BX684" s="27"/>
      <c r="BY684" s="27"/>
      <c r="BZ684" s="27"/>
      <c r="CA684" s="27"/>
      <c r="CB684" s="27"/>
      <c r="CC684" s="27"/>
      <c r="CD684" s="27"/>
      <c r="CE684" s="27"/>
      <c r="CF684" s="27"/>
      <c r="CG684" s="27"/>
      <c r="CH684" s="27"/>
      <c r="CI684" s="27"/>
      <c r="CJ684" s="27"/>
      <c r="CK684" s="27"/>
      <c r="CL684" s="27"/>
      <c r="CM684" s="27"/>
      <c r="CN684" s="27"/>
      <c r="CO684" s="27"/>
      <c r="CP684" s="27"/>
      <c r="CQ684" s="27"/>
      <c r="CR684" s="27"/>
      <c r="CS684" s="27"/>
      <c r="CT684" s="27"/>
      <c r="CU684" s="27"/>
      <c r="CV684" s="27"/>
      <c r="CW684" s="27"/>
      <c r="CX684" s="27"/>
      <c r="CY684" s="27"/>
      <c r="CZ684" s="27"/>
      <c r="DA684" s="27"/>
      <c r="DB684" s="27"/>
      <c r="DC684" s="27"/>
      <c r="DD684" s="27"/>
      <c r="DE684" s="27"/>
      <c r="DF684" s="27"/>
      <c r="DG684" s="27"/>
      <c r="DH684" s="27"/>
      <c r="DI684" s="27"/>
      <c r="DJ684" s="27"/>
      <c r="DK684" s="27"/>
      <c r="DL684" s="27"/>
      <c r="DM684" s="27"/>
      <c r="DN684" s="27"/>
      <c r="DO684" s="27"/>
      <c r="DP684" s="27"/>
      <c r="DQ684" s="27"/>
      <c r="DR684" s="27"/>
      <c r="DS684" s="27"/>
      <c r="DT684" s="27"/>
      <c r="DU684" s="27"/>
      <c r="DV684" s="27"/>
      <c r="DW684" s="27"/>
      <c r="DX684" s="27"/>
      <c r="DY684" s="27"/>
      <c r="DZ684" s="27"/>
      <c r="EA684" s="27"/>
      <c r="EB684" s="27"/>
      <c r="EC684" s="27"/>
      <c r="ED684" s="27"/>
      <c r="EE684" s="27"/>
      <c r="EF684" s="27"/>
      <c r="EG684" s="27"/>
      <c r="EH684" s="27"/>
      <c r="EI684" s="27"/>
      <c r="EJ684" s="27"/>
      <c r="EK684" s="27"/>
      <c r="EL684" s="27"/>
      <c r="EM684" s="27"/>
      <c r="EN684" s="27"/>
      <c r="EO684" s="27"/>
      <c r="EP684" s="27"/>
      <c r="EQ684" s="27"/>
      <c r="ER684" s="27"/>
      <c r="ES684" s="27"/>
      <c r="ET684" s="27"/>
      <c r="EU684" s="27"/>
      <c r="EV684" s="27"/>
      <c r="EW684" s="27"/>
      <c r="EX684" s="27"/>
      <c r="EY684" s="27"/>
      <c r="EZ684" s="27"/>
      <c r="FA684" s="27"/>
      <c r="FB684" s="27"/>
      <c r="FC684" s="27"/>
      <c r="FD684" s="27"/>
      <c r="FE684" s="27"/>
      <c r="FF684" s="27"/>
      <c r="FG684" s="27"/>
      <c r="FH684" s="27"/>
      <c r="FI684" s="27"/>
      <c r="FJ684" s="27"/>
      <c r="FK684" s="27"/>
      <c r="FL684" s="27"/>
      <c r="FM684" s="27"/>
      <c r="FN684" s="27"/>
      <c r="FO684" s="27"/>
      <c r="FP684" s="27"/>
      <c r="FQ684" s="27"/>
      <c r="FR684" s="27"/>
      <c r="FS684" s="27"/>
      <c r="FT684" s="27"/>
      <c r="FU684" s="27"/>
      <c r="FV684" s="27"/>
      <c r="FW684" s="27"/>
      <c r="FX684" s="27"/>
      <c r="FY684" s="27"/>
      <c r="FZ684" s="27"/>
      <c r="GA684" s="27"/>
      <c r="GB684" s="27"/>
      <c r="GC684" s="27"/>
      <c r="GD684" s="27"/>
      <c r="GE684" s="27"/>
      <c r="GF684" s="27"/>
      <c r="GG684" s="27"/>
      <c r="GH684" s="27"/>
      <c r="GI684" s="27"/>
      <c r="GJ684" s="27"/>
      <c r="GK684" s="27"/>
      <c r="GL684" s="27"/>
      <c r="GM684" s="27"/>
      <c r="GN684" s="27"/>
    </row>
    <row r="685" spans="1:196" x14ac:dyDescent="0.25">
      <c r="B685" s="63" t="s">
        <v>429</v>
      </c>
      <c r="C685" s="243">
        <f>'2 уровень'!F1626</f>
        <v>0</v>
      </c>
      <c r="D685" s="243">
        <f>'2 уровень'!G1626</f>
        <v>0</v>
      </c>
      <c r="E685" s="243">
        <f>'2 уровень'!H1626</f>
        <v>2</v>
      </c>
      <c r="F685" s="244" t="e">
        <f>'2 уровень'!I1626</f>
        <v>#DIV/0!</v>
      </c>
      <c r="G685" s="311">
        <f>'2 уровень'!J1626</f>
        <v>0</v>
      </c>
      <c r="H685" s="311">
        <f>'2 уровень'!K1626</f>
        <v>0</v>
      </c>
      <c r="I685" s="281">
        <f>'2 уровень'!L1626</f>
        <v>0</v>
      </c>
      <c r="J685" s="281">
        <f>'2 уровень'!M1626</f>
        <v>0</v>
      </c>
      <c r="K685" s="281">
        <f>'2 уровень'!N1626</f>
        <v>0</v>
      </c>
      <c r="L685" s="281">
        <f>'2 уровень'!O1626</f>
        <v>0</v>
      </c>
      <c r="M685" s="281">
        <f>'2 уровень'!P1626</f>
        <v>0</v>
      </c>
      <c r="N685" s="281">
        <f>'2 уровень'!Q1626</f>
        <v>0</v>
      </c>
      <c r="O685" s="267">
        <f>'2 уровень'!R1626</f>
        <v>0</v>
      </c>
      <c r="P685" s="267">
        <f>'2 уровень'!S1626</f>
        <v>0</v>
      </c>
      <c r="Q685" s="267">
        <f>'2 уровень'!T1626</f>
        <v>0</v>
      </c>
      <c r="R685" s="267">
        <f>'2 уровень'!U1626</f>
        <v>0</v>
      </c>
      <c r="S685" s="267">
        <f>'2 уровень'!V1626</f>
        <v>0</v>
      </c>
      <c r="T685" s="267">
        <f>'2 уровень'!W1626</f>
        <v>0</v>
      </c>
      <c r="U685" s="310">
        <f>'2 уровень'!X1626</f>
        <v>0</v>
      </c>
      <c r="V685" s="267"/>
      <c r="W685" s="267"/>
      <c r="X685" s="243"/>
      <c r="Y685" s="243"/>
      <c r="Z685" s="243"/>
      <c r="AA685" s="35"/>
      <c r="AB685" s="35"/>
      <c r="AC685" s="35"/>
      <c r="AD685" s="225"/>
      <c r="AE685" s="27"/>
      <c r="AF685" s="27"/>
      <c r="AG685" s="27"/>
      <c r="AH685" s="27"/>
      <c r="AI685" s="27"/>
      <c r="AJ685" s="27"/>
      <c r="AK685" s="27"/>
      <c r="AL685" s="27"/>
      <c r="AM685" s="27"/>
      <c r="AN685" s="27"/>
      <c r="AO685" s="27"/>
      <c r="AP685" s="27"/>
      <c r="AQ685" s="27"/>
      <c r="AR685" s="27"/>
      <c r="AS685" s="27"/>
      <c r="AT685" s="27"/>
      <c r="AU685" s="27"/>
      <c r="AV685" s="27"/>
      <c r="AW685" s="27"/>
      <c r="AX685" s="27"/>
      <c r="AY685" s="27"/>
      <c r="AZ685" s="27"/>
      <c r="BA685" s="27"/>
      <c r="BB685" s="27"/>
      <c r="BC685" s="27"/>
      <c r="BD685" s="27"/>
      <c r="BE685" s="27"/>
      <c r="BF685" s="27"/>
      <c r="BG685" s="27"/>
      <c r="BH685" s="27"/>
      <c r="BI685" s="27"/>
      <c r="BJ685" s="27"/>
      <c r="BK685" s="27"/>
      <c r="BL685" s="27"/>
      <c r="BM685" s="27"/>
      <c r="BN685" s="27"/>
      <c r="BO685" s="27"/>
      <c r="BP685" s="27"/>
      <c r="BQ685" s="27"/>
      <c r="BR685" s="27"/>
      <c r="BS685" s="27"/>
      <c r="BT685" s="27"/>
      <c r="BU685" s="27"/>
      <c r="BV685" s="27"/>
      <c r="BW685" s="27"/>
      <c r="BX685" s="27"/>
      <c r="BY685" s="27"/>
      <c r="BZ685" s="27"/>
      <c r="CA685" s="27"/>
      <c r="CB685" s="27"/>
      <c r="CC685" s="27"/>
      <c r="CD685" s="27"/>
      <c r="CE685" s="27"/>
      <c r="CF685" s="27"/>
      <c r="CG685" s="27"/>
      <c r="CH685" s="27"/>
      <c r="CI685" s="27"/>
      <c r="CJ685" s="27"/>
      <c r="CK685" s="27"/>
      <c r="CL685" s="27"/>
      <c r="CM685" s="27"/>
      <c r="CN685" s="27"/>
      <c r="CO685" s="27"/>
      <c r="CP685" s="27"/>
      <c r="CQ685" s="27"/>
      <c r="CR685" s="27"/>
      <c r="CS685" s="27"/>
      <c r="CT685" s="27"/>
      <c r="CU685" s="27"/>
      <c r="CV685" s="27"/>
      <c r="CW685" s="27"/>
      <c r="CX685" s="27"/>
      <c r="CY685" s="27"/>
      <c r="CZ685" s="27"/>
      <c r="DA685" s="27"/>
      <c r="DB685" s="27"/>
      <c r="DC685" s="27"/>
      <c r="DD685" s="27"/>
      <c r="DE685" s="27"/>
      <c r="DF685" s="27"/>
      <c r="DG685" s="27"/>
      <c r="DH685" s="27"/>
      <c r="DI685" s="27"/>
      <c r="DJ685" s="27"/>
      <c r="DK685" s="27"/>
      <c r="DL685" s="27"/>
      <c r="DM685" s="27"/>
      <c r="DN685" s="27"/>
      <c r="DO685" s="27"/>
      <c r="DP685" s="27"/>
      <c r="DQ685" s="27"/>
      <c r="DR685" s="27"/>
      <c r="DS685" s="27"/>
      <c r="DT685" s="27"/>
      <c r="DU685" s="27"/>
      <c r="DV685" s="27"/>
      <c r="DW685" s="27"/>
      <c r="DX685" s="27"/>
      <c r="DY685" s="27"/>
      <c r="DZ685" s="27"/>
      <c r="EA685" s="27"/>
      <c r="EB685" s="27"/>
      <c r="EC685" s="27"/>
      <c r="ED685" s="27"/>
      <c r="EE685" s="27"/>
      <c r="EF685" s="27"/>
      <c r="EG685" s="27"/>
      <c r="EH685" s="27"/>
      <c r="EI685" s="27"/>
      <c r="EJ685" s="27"/>
      <c r="EK685" s="27"/>
      <c r="EL685" s="27"/>
      <c r="EM685" s="27"/>
      <c r="EN685" s="27"/>
      <c r="EO685" s="27"/>
      <c r="EP685" s="27"/>
      <c r="EQ685" s="27"/>
      <c r="ER685" s="27"/>
      <c r="ES685" s="27"/>
      <c r="ET685" s="27"/>
      <c r="EU685" s="27"/>
      <c r="EV685" s="27"/>
      <c r="EW685" s="27"/>
      <c r="EX685" s="27"/>
      <c r="EY685" s="27"/>
      <c r="EZ685" s="27"/>
      <c r="FA685" s="27"/>
      <c r="FB685" s="27"/>
      <c r="FC685" s="27"/>
      <c r="FD685" s="27"/>
      <c r="FE685" s="27"/>
      <c r="FF685" s="27"/>
      <c r="FG685" s="27"/>
      <c r="FH685" s="27"/>
      <c r="FI685" s="27"/>
      <c r="FJ685" s="27"/>
      <c r="FK685" s="27"/>
      <c r="FL685" s="27"/>
      <c r="FM685" s="27"/>
      <c r="FN685" s="27"/>
      <c r="FO685" s="27"/>
      <c r="FP685" s="27"/>
      <c r="FQ685" s="27"/>
      <c r="FR685" s="27"/>
      <c r="FS685" s="27"/>
      <c r="FT685" s="27"/>
      <c r="FU685" s="27"/>
      <c r="FV685" s="27"/>
      <c r="FW685" s="27"/>
      <c r="FX685" s="27"/>
      <c r="FY685" s="27"/>
      <c r="FZ685" s="27"/>
      <c r="GA685" s="27"/>
      <c r="GB685" s="27"/>
      <c r="GC685" s="27"/>
      <c r="GD685" s="27"/>
      <c r="GE685" s="27"/>
      <c r="GF685" s="27"/>
      <c r="GG685" s="27"/>
      <c r="GH685" s="27"/>
      <c r="GI685" s="27"/>
      <c r="GJ685" s="27"/>
      <c r="GK685" s="27"/>
      <c r="GL685" s="27"/>
      <c r="GM685" s="27"/>
      <c r="GN685" s="27"/>
    </row>
    <row r="686" spans="1:196" ht="30" x14ac:dyDescent="0.25">
      <c r="B686" s="63" t="s">
        <v>430</v>
      </c>
      <c r="C686" s="243">
        <f>'2 уровень'!F1627</f>
        <v>0</v>
      </c>
      <c r="D686" s="243">
        <f>'2 уровень'!G1627</f>
        <v>0</v>
      </c>
      <c r="E686" s="243">
        <f>'2 уровень'!H1627</f>
        <v>0</v>
      </c>
      <c r="F686" s="244" t="e">
        <f>'2 уровень'!I1627</f>
        <v>#DIV/0!</v>
      </c>
      <c r="G686" s="311">
        <f>'2 уровень'!J1627</f>
        <v>0</v>
      </c>
      <c r="H686" s="311">
        <f>'2 уровень'!K1627</f>
        <v>0</v>
      </c>
      <c r="I686" s="281">
        <f>'2 уровень'!L1627</f>
        <v>0</v>
      </c>
      <c r="J686" s="281">
        <f>'2 уровень'!M1627</f>
        <v>0</v>
      </c>
      <c r="K686" s="281">
        <f>'2 уровень'!N1627</f>
        <v>0</v>
      </c>
      <c r="L686" s="281">
        <f>'2 уровень'!O1627</f>
        <v>0</v>
      </c>
      <c r="M686" s="281">
        <f>'2 уровень'!P1627</f>
        <v>0</v>
      </c>
      <c r="N686" s="281">
        <f>'2 уровень'!Q1627</f>
        <v>0</v>
      </c>
      <c r="O686" s="267">
        <f>'2 уровень'!R1627</f>
        <v>0</v>
      </c>
      <c r="P686" s="267">
        <f>'2 уровень'!S1627</f>
        <v>0</v>
      </c>
      <c r="Q686" s="267">
        <f>'2 уровень'!T1627</f>
        <v>0</v>
      </c>
      <c r="R686" s="267">
        <f>'2 уровень'!U1627</f>
        <v>0</v>
      </c>
      <c r="S686" s="267">
        <f>'2 уровень'!V1627</f>
        <v>0</v>
      </c>
      <c r="T686" s="267">
        <f>'2 уровень'!W1627</f>
        <v>0</v>
      </c>
      <c r="U686" s="310">
        <f>'2 уровень'!X1627</f>
        <v>0</v>
      </c>
      <c r="V686" s="267"/>
      <c r="W686" s="267"/>
      <c r="X686" s="243"/>
      <c r="Y686" s="243"/>
      <c r="Z686" s="243"/>
      <c r="AA686" s="35"/>
      <c r="AB686" s="35"/>
      <c r="AC686" s="35"/>
      <c r="AD686" s="225"/>
      <c r="AE686" s="27"/>
      <c r="AF686" s="27"/>
      <c r="AG686" s="27"/>
      <c r="AH686" s="27"/>
      <c r="AI686" s="27"/>
      <c r="AJ686" s="27"/>
      <c r="AK686" s="27"/>
      <c r="AL686" s="27"/>
      <c r="AM686" s="27"/>
      <c r="AN686" s="27"/>
      <c r="AO686" s="27"/>
      <c r="AP686" s="27"/>
      <c r="AQ686" s="27"/>
      <c r="AR686" s="27"/>
      <c r="AS686" s="27"/>
      <c r="AT686" s="27"/>
      <c r="AU686" s="27"/>
      <c r="AV686" s="27"/>
      <c r="AW686" s="27"/>
      <c r="AX686" s="27"/>
      <c r="AY686" s="27"/>
      <c r="AZ686" s="27"/>
      <c r="BA686" s="27"/>
      <c r="BB686" s="27"/>
      <c r="BC686" s="27"/>
      <c r="BD686" s="27"/>
      <c r="BE686" s="27"/>
      <c r="BF686" s="27"/>
      <c r="BG686" s="27"/>
      <c r="BH686" s="27"/>
      <c r="BI686" s="27"/>
      <c r="BJ686" s="27"/>
      <c r="BK686" s="27"/>
      <c r="BL686" s="27"/>
      <c r="BM686" s="27"/>
      <c r="BN686" s="27"/>
      <c r="BO686" s="27"/>
      <c r="BP686" s="27"/>
      <c r="BQ686" s="27"/>
      <c r="BR686" s="27"/>
      <c r="BS686" s="27"/>
      <c r="BT686" s="27"/>
      <c r="BU686" s="27"/>
      <c r="BV686" s="27"/>
      <c r="BW686" s="27"/>
      <c r="BX686" s="27"/>
      <c r="BY686" s="27"/>
      <c r="BZ686" s="27"/>
      <c r="CA686" s="27"/>
      <c r="CB686" s="27"/>
      <c r="CC686" s="27"/>
      <c r="CD686" s="27"/>
      <c r="CE686" s="27"/>
      <c r="CF686" s="27"/>
      <c r="CG686" s="27"/>
      <c r="CH686" s="27"/>
      <c r="CI686" s="27"/>
      <c r="CJ686" s="27"/>
      <c r="CK686" s="27"/>
      <c r="CL686" s="27"/>
      <c r="CM686" s="27"/>
      <c r="CN686" s="27"/>
      <c r="CO686" s="27"/>
      <c r="CP686" s="27"/>
      <c r="CQ686" s="27"/>
      <c r="CR686" s="27"/>
      <c r="CS686" s="27"/>
      <c r="CT686" s="27"/>
      <c r="CU686" s="27"/>
      <c r="CV686" s="27"/>
      <c r="CW686" s="27"/>
      <c r="CX686" s="27"/>
      <c r="CY686" s="27"/>
      <c r="CZ686" s="27"/>
      <c r="DA686" s="27"/>
      <c r="DB686" s="27"/>
      <c r="DC686" s="27"/>
      <c r="DD686" s="27"/>
      <c r="DE686" s="27"/>
      <c r="DF686" s="27"/>
      <c r="DG686" s="27"/>
      <c r="DH686" s="27"/>
      <c r="DI686" s="27"/>
      <c r="DJ686" s="27"/>
      <c r="DK686" s="27"/>
      <c r="DL686" s="27"/>
      <c r="DM686" s="27"/>
      <c r="DN686" s="27"/>
      <c r="DO686" s="27"/>
      <c r="DP686" s="27"/>
      <c r="DQ686" s="27"/>
      <c r="DR686" s="27"/>
      <c r="DS686" s="27"/>
      <c r="DT686" s="27"/>
      <c r="DU686" s="27"/>
      <c r="DV686" s="27"/>
      <c r="DW686" s="27"/>
      <c r="DX686" s="27"/>
      <c r="DY686" s="27"/>
      <c r="DZ686" s="27"/>
      <c r="EA686" s="27"/>
      <c r="EB686" s="27"/>
      <c r="EC686" s="27"/>
      <c r="ED686" s="27"/>
      <c r="EE686" s="27"/>
      <c r="EF686" s="27"/>
      <c r="EG686" s="27"/>
      <c r="EH686" s="27"/>
      <c r="EI686" s="27"/>
      <c r="EJ686" s="27"/>
      <c r="EK686" s="27"/>
      <c r="EL686" s="27"/>
      <c r="EM686" s="27"/>
      <c r="EN686" s="27"/>
      <c r="EO686" s="27"/>
      <c r="EP686" s="27"/>
      <c r="EQ686" s="27"/>
      <c r="ER686" s="27"/>
      <c r="ES686" s="27"/>
      <c r="ET686" s="27"/>
      <c r="EU686" s="27"/>
      <c r="EV686" s="27"/>
      <c r="EW686" s="27"/>
      <c r="EX686" s="27"/>
      <c r="EY686" s="27"/>
      <c r="EZ686" s="27"/>
      <c r="FA686" s="27"/>
      <c r="FB686" s="27"/>
      <c r="FC686" s="27"/>
      <c r="FD686" s="27"/>
      <c r="FE686" s="27"/>
      <c r="FF686" s="27"/>
      <c r="FG686" s="27"/>
      <c r="FH686" s="27"/>
      <c r="FI686" s="27"/>
      <c r="FJ686" s="27"/>
      <c r="FK686" s="27"/>
      <c r="FL686" s="27"/>
      <c r="FM686" s="27"/>
      <c r="FN686" s="27"/>
      <c r="FO686" s="27"/>
      <c r="FP686" s="27"/>
      <c r="FQ686" s="27"/>
      <c r="FR686" s="27"/>
      <c r="FS686" s="27"/>
      <c r="FT686" s="27"/>
      <c r="FU686" s="27"/>
      <c r="FV686" s="27"/>
      <c r="FW686" s="27"/>
      <c r="FX686" s="27"/>
      <c r="FY686" s="27"/>
      <c r="FZ686" s="27"/>
      <c r="GA686" s="27"/>
      <c r="GB686" s="27"/>
      <c r="GC686" s="27"/>
      <c r="GD686" s="27"/>
      <c r="GE686" s="27"/>
      <c r="GF686" s="27"/>
      <c r="GG686" s="27"/>
      <c r="GH686" s="27"/>
      <c r="GI686" s="27"/>
      <c r="GJ686" s="27"/>
      <c r="GK686" s="27"/>
      <c r="GL686" s="27"/>
      <c r="GM686" s="27"/>
      <c r="GN686" s="27"/>
    </row>
    <row r="687" spans="1:196" ht="60" x14ac:dyDescent="0.25">
      <c r="B687" s="63" t="s">
        <v>431</v>
      </c>
      <c r="C687" s="243">
        <f>'2 уровень'!F1628</f>
        <v>0</v>
      </c>
      <c r="D687" s="243">
        <f>'2 уровень'!G1628</f>
        <v>0</v>
      </c>
      <c r="E687" s="243">
        <f>'2 уровень'!H1628</f>
        <v>0</v>
      </c>
      <c r="F687" s="244" t="e">
        <f>'2 уровень'!I1628</f>
        <v>#DIV/0!</v>
      </c>
      <c r="G687" s="311">
        <f>'2 уровень'!J1628</f>
        <v>0</v>
      </c>
      <c r="H687" s="311">
        <f>'2 уровень'!K1628</f>
        <v>0</v>
      </c>
      <c r="I687" s="281">
        <f>'2 уровень'!L1628</f>
        <v>0</v>
      </c>
      <c r="J687" s="281">
        <f>'2 уровень'!M1628</f>
        <v>0</v>
      </c>
      <c r="K687" s="281">
        <f>'2 уровень'!N1628</f>
        <v>0</v>
      </c>
      <c r="L687" s="281">
        <f>'2 уровень'!O1628</f>
        <v>0</v>
      </c>
      <c r="M687" s="281">
        <f>'2 уровень'!P1628</f>
        <v>0</v>
      </c>
      <c r="N687" s="281">
        <f>'2 уровень'!Q1628</f>
        <v>0</v>
      </c>
      <c r="O687" s="267">
        <f>'2 уровень'!R1628</f>
        <v>0</v>
      </c>
      <c r="P687" s="267">
        <f>'2 уровень'!S1628</f>
        <v>0</v>
      </c>
      <c r="Q687" s="267">
        <f>'2 уровень'!T1628</f>
        <v>0</v>
      </c>
      <c r="R687" s="267">
        <f>'2 уровень'!U1628</f>
        <v>0</v>
      </c>
      <c r="S687" s="267">
        <f>'2 уровень'!V1628</f>
        <v>0</v>
      </c>
      <c r="T687" s="267">
        <f>'2 уровень'!W1628</f>
        <v>0</v>
      </c>
      <c r="U687" s="310">
        <f>'2 уровень'!X1628</f>
        <v>0</v>
      </c>
      <c r="V687" s="267"/>
      <c r="W687" s="267"/>
      <c r="X687" s="243"/>
      <c r="Y687" s="243"/>
      <c r="Z687" s="243"/>
      <c r="AA687" s="35"/>
      <c r="AB687" s="35"/>
      <c r="AC687" s="35"/>
      <c r="AD687" s="225"/>
      <c r="AE687" s="27"/>
      <c r="AF687" s="27"/>
      <c r="AG687" s="27"/>
      <c r="AH687" s="27"/>
      <c r="AI687" s="27"/>
      <c r="AJ687" s="27"/>
      <c r="AK687" s="27"/>
      <c r="AL687" s="27"/>
      <c r="AM687" s="27"/>
      <c r="AN687" s="27"/>
      <c r="AO687" s="27"/>
      <c r="AP687" s="27"/>
      <c r="AQ687" s="27"/>
      <c r="AR687" s="27"/>
      <c r="AS687" s="27"/>
      <c r="AT687" s="27"/>
      <c r="AU687" s="27"/>
      <c r="AV687" s="27"/>
      <c r="AW687" s="27"/>
      <c r="AX687" s="27"/>
      <c r="AY687" s="27"/>
      <c r="AZ687" s="27"/>
      <c r="BA687" s="27"/>
      <c r="BB687" s="27"/>
      <c r="BC687" s="27"/>
      <c r="BD687" s="27"/>
      <c r="BE687" s="27"/>
      <c r="BF687" s="27"/>
      <c r="BG687" s="27"/>
      <c r="BH687" s="27"/>
      <c r="BI687" s="27"/>
      <c r="BJ687" s="27"/>
      <c r="BK687" s="27"/>
      <c r="BL687" s="27"/>
      <c r="BM687" s="27"/>
      <c r="BN687" s="27"/>
      <c r="BO687" s="27"/>
      <c r="BP687" s="27"/>
      <c r="BQ687" s="27"/>
      <c r="BR687" s="27"/>
      <c r="BS687" s="27"/>
      <c r="BT687" s="27"/>
      <c r="BU687" s="27"/>
      <c r="BV687" s="27"/>
      <c r="BW687" s="27"/>
      <c r="BX687" s="27"/>
      <c r="BY687" s="27"/>
      <c r="BZ687" s="27"/>
      <c r="CA687" s="27"/>
      <c r="CB687" s="27"/>
      <c r="CC687" s="27"/>
      <c r="CD687" s="27"/>
      <c r="CE687" s="27"/>
      <c r="CF687" s="27"/>
      <c r="CG687" s="27"/>
      <c r="CH687" s="27"/>
      <c r="CI687" s="27"/>
      <c r="CJ687" s="27"/>
      <c r="CK687" s="27"/>
      <c r="CL687" s="27"/>
      <c r="CM687" s="27"/>
      <c r="CN687" s="27"/>
      <c r="CO687" s="27"/>
      <c r="CP687" s="27"/>
      <c r="CQ687" s="27"/>
      <c r="CR687" s="27"/>
      <c r="CS687" s="27"/>
      <c r="CT687" s="27"/>
      <c r="CU687" s="27"/>
      <c r="CV687" s="27"/>
      <c r="CW687" s="27"/>
      <c r="CX687" s="27"/>
      <c r="CY687" s="27"/>
      <c r="CZ687" s="27"/>
      <c r="DA687" s="27"/>
      <c r="DB687" s="27"/>
      <c r="DC687" s="27"/>
      <c r="DD687" s="27"/>
      <c r="DE687" s="27"/>
      <c r="DF687" s="27"/>
      <c r="DG687" s="27"/>
      <c r="DH687" s="27"/>
      <c r="DI687" s="27"/>
      <c r="DJ687" s="27"/>
      <c r="DK687" s="27"/>
      <c r="DL687" s="27"/>
      <c r="DM687" s="27"/>
      <c r="DN687" s="27"/>
      <c r="DO687" s="27"/>
      <c r="DP687" s="27"/>
      <c r="DQ687" s="27"/>
      <c r="DR687" s="27"/>
      <c r="DS687" s="27"/>
      <c r="DT687" s="27"/>
      <c r="DU687" s="27"/>
      <c r="DV687" s="27"/>
      <c r="DW687" s="27"/>
      <c r="DX687" s="27"/>
      <c r="DY687" s="27"/>
      <c r="DZ687" s="27"/>
      <c r="EA687" s="27"/>
      <c r="EB687" s="27"/>
      <c r="EC687" s="27"/>
      <c r="ED687" s="27"/>
      <c r="EE687" s="27"/>
      <c r="EF687" s="27"/>
      <c r="EG687" s="27"/>
      <c r="EH687" s="27"/>
      <c r="EI687" s="27"/>
      <c r="EJ687" s="27"/>
      <c r="EK687" s="27"/>
      <c r="EL687" s="27"/>
      <c r="EM687" s="27"/>
      <c r="EN687" s="27"/>
      <c r="EO687" s="27"/>
      <c r="EP687" s="27"/>
      <c r="EQ687" s="27"/>
      <c r="ER687" s="27"/>
      <c r="ES687" s="27"/>
      <c r="ET687" s="27"/>
      <c r="EU687" s="27"/>
      <c r="EV687" s="27"/>
      <c r="EW687" s="27"/>
      <c r="EX687" s="27"/>
      <c r="EY687" s="27"/>
      <c r="EZ687" s="27"/>
      <c r="FA687" s="27"/>
      <c r="FB687" s="27"/>
      <c r="FC687" s="27"/>
      <c r="FD687" s="27"/>
      <c r="FE687" s="27"/>
      <c r="FF687" s="27"/>
      <c r="FG687" s="27"/>
      <c r="FH687" s="27"/>
      <c r="FI687" s="27"/>
      <c r="FJ687" s="27"/>
      <c r="FK687" s="27"/>
      <c r="FL687" s="27"/>
      <c r="FM687" s="27"/>
      <c r="FN687" s="27"/>
      <c r="FO687" s="27"/>
      <c r="FP687" s="27"/>
      <c r="FQ687" s="27"/>
      <c r="FR687" s="27"/>
      <c r="FS687" s="27"/>
      <c r="FT687" s="27"/>
      <c r="FU687" s="27"/>
      <c r="FV687" s="27"/>
      <c r="FW687" s="27"/>
      <c r="FX687" s="27"/>
      <c r="FY687" s="27"/>
      <c r="FZ687" s="27"/>
      <c r="GA687" s="27"/>
      <c r="GB687" s="27"/>
      <c r="GC687" s="27"/>
      <c r="GD687" s="27"/>
      <c r="GE687" s="27"/>
      <c r="GF687" s="27"/>
      <c r="GG687" s="27"/>
      <c r="GH687" s="27"/>
      <c r="GI687" s="27"/>
      <c r="GJ687" s="27"/>
      <c r="GK687" s="27"/>
      <c r="GL687" s="27"/>
      <c r="GM687" s="27"/>
      <c r="GN687" s="27"/>
    </row>
    <row r="688" spans="1:196" ht="45" x14ac:dyDescent="0.25">
      <c r="B688" s="63" t="s">
        <v>447</v>
      </c>
      <c r="C688" s="243">
        <f>'2 уровень'!F1629</f>
        <v>0</v>
      </c>
      <c r="D688" s="243">
        <f>'2 уровень'!G1629</f>
        <v>0</v>
      </c>
      <c r="E688" s="243">
        <f>'2 уровень'!H1629</f>
        <v>0</v>
      </c>
      <c r="F688" s="244" t="e">
        <f>'2 уровень'!I1629</f>
        <v>#DIV/0!</v>
      </c>
      <c r="G688" s="311">
        <f>'2 уровень'!J1629</f>
        <v>0</v>
      </c>
      <c r="H688" s="311">
        <f>'2 уровень'!K1629</f>
        <v>0</v>
      </c>
      <c r="I688" s="281">
        <f>'2 уровень'!L1629</f>
        <v>0</v>
      </c>
      <c r="J688" s="281">
        <f>'2 уровень'!M1629</f>
        <v>0</v>
      </c>
      <c r="K688" s="281">
        <f>'2 уровень'!N1629</f>
        <v>0</v>
      </c>
      <c r="L688" s="281">
        <f>'2 уровень'!O1629</f>
        <v>0</v>
      </c>
      <c r="M688" s="281">
        <f>'2 уровень'!P1629</f>
        <v>0</v>
      </c>
      <c r="N688" s="281">
        <f>'2 уровень'!Q1629</f>
        <v>0</v>
      </c>
      <c r="O688" s="267">
        <f>'2 уровень'!R1629</f>
        <v>0</v>
      </c>
      <c r="P688" s="267">
        <f>'2 уровень'!S1629</f>
        <v>0</v>
      </c>
      <c r="Q688" s="267">
        <f>'2 уровень'!T1629</f>
        <v>0</v>
      </c>
      <c r="R688" s="267">
        <f>'2 уровень'!U1629</f>
        <v>0</v>
      </c>
      <c r="S688" s="267">
        <f>'2 уровень'!V1629</f>
        <v>0</v>
      </c>
      <c r="T688" s="267">
        <f>'2 уровень'!W1629</f>
        <v>0</v>
      </c>
      <c r="U688" s="310">
        <f>'2 уровень'!X1629</f>
        <v>0</v>
      </c>
      <c r="V688" s="267"/>
      <c r="W688" s="267"/>
      <c r="X688" s="243"/>
      <c r="Y688" s="243"/>
      <c r="Z688" s="243"/>
      <c r="AA688" s="35"/>
      <c r="AB688" s="35"/>
      <c r="AC688" s="35"/>
      <c r="AD688" s="225"/>
      <c r="AE688" s="27"/>
      <c r="AF688" s="27"/>
      <c r="AG688" s="27"/>
      <c r="AH688" s="27"/>
      <c r="AI688" s="27"/>
      <c r="AJ688" s="27"/>
      <c r="AK688" s="27"/>
      <c r="AL688" s="27"/>
      <c r="AM688" s="27"/>
      <c r="AN688" s="27"/>
      <c r="AO688" s="27"/>
      <c r="AP688" s="27"/>
      <c r="AQ688" s="27"/>
      <c r="AR688" s="27"/>
      <c r="AS688" s="27"/>
      <c r="AT688" s="27"/>
      <c r="AU688" s="27"/>
      <c r="AV688" s="27"/>
      <c r="AW688" s="27"/>
      <c r="AX688" s="27"/>
      <c r="AY688" s="27"/>
      <c r="AZ688" s="27"/>
      <c r="BA688" s="27"/>
      <c r="BB688" s="27"/>
      <c r="BC688" s="27"/>
      <c r="BD688" s="27"/>
      <c r="BE688" s="27"/>
      <c r="BF688" s="27"/>
      <c r="BG688" s="27"/>
      <c r="BH688" s="27"/>
      <c r="BI688" s="27"/>
      <c r="BJ688" s="27"/>
      <c r="BK688" s="27"/>
      <c r="BL688" s="27"/>
      <c r="BM688" s="27"/>
      <c r="BN688" s="27"/>
      <c r="BO688" s="27"/>
      <c r="BP688" s="27"/>
      <c r="BQ688" s="27"/>
      <c r="BR688" s="27"/>
      <c r="BS688" s="27"/>
      <c r="BT688" s="27"/>
      <c r="BU688" s="27"/>
      <c r="BV688" s="27"/>
      <c r="BW688" s="27"/>
      <c r="BX688" s="27"/>
      <c r="BY688" s="27"/>
      <c r="BZ688" s="27"/>
      <c r="CA688" s="27"/>
      <c r="CB688" s="27"/>
      <c r="CC688" s="27"/>
      <c r="CD688" s="27"/>
      <c r="CE688" s="27"/>
      <c r="CF688" s="27"/>
      <c r="CG688" s="27"/>
      <c r="CH688" s="27"/>
      <c r="CI688" s="27"/>
      <c r="CJ688" s="27"/>
      <c r="CK688" s="27"/>
      <c r="CL688" s="27"/>
      <c r="CM688" s="27"/>
      <c r="CN688" s="27"/>
      <c r="CO688" s="27"/>
      <c r="CP688" s="27"/>
      <c r="CQ688" s="27"/>
      <c r="CR688" s="27"/>
      <c r="CS688" s="27"/>
      <c r="CT688" s="27"/>
      <c r="CU688" s="27"/>
      <c r="CV688" s="27"/>
      <c r="CW688" s="27"/>
      <c r="CX688" s="27"/>
      <c r="CY688" s="27"/>
      <c r="CZ688" s="27"/>
      <c r="DA688" s="27"/>
      <c r="DB688" s="27"/>
      <c r="DC688" s="27"/>
      <c r="DD688" s="27"/>
      <c r="DE688" s="27"/>
      <c r="DF688" s="27"/>
      <c r="DG688" s="27"/>
      <c r="DH688" s="27"/>
      <c r="DI688" s="27"/>
      <c r="DJ688" s="27"/>
      <c r="DK688" s="27"/>
      <c r="DL688" s="27"/>
      <c r="DM688" s="27"/>
      <c r="DN688" s="27"/>
      <c r="DO688" s="27"/>
      <c r="DP688" s="27"/>
      <c r="DQ688" s="27"/>
      <c r="DR688" s="27"/>
      <c r="DS688" s="27"/>
      <c r="DT688" s="27"/>
      <c r="DU688" s="27"/>
      <c r="DV688" s="27"/>
      <c r="DW688" s="27"/>
      <c r="DX688" s="27"/>
      <c r="DY688" s="27"/>
      <c r="DZ688" s="27"/>
      <c r="EA688" s="27"/>
      <c r="EB688" s="27"/>
      <c r="EC688" s="27"/>
      <c r="ED688" s="27"/>
      <c r="EE688" s="27"/>
      <c r="EF688" s="27"/>
      <c r="EG688" s="27"/>
      <c r="EH688" s="27"/>
      <c r="EI688" s="27"/>
      <c r="EJ688" s="27"/>
      <c r="EK688" s="27"/>
      <c r="EL688" s="27"/>
      <c r="EM688" s="27"/>
      <c r="EN688" s="27"/>
      <c r="EO688" s="27"/>
      <c r="EP688" s="27"/>
      <c r="EQ688" s="27"/>
      <c r="ER688" s="27"/>
      <c r="ES688" s="27"/>
      <c r="ET688" s="27"/>
      <c r="EU688" s="27"/>
      <c r="EV688" s="27"/>
      <c r="EW688" s="27"/>
      <c r="EX688" s="27"/>
      <c r="EY688" s="27"/>
      <c r="EZ688" s="27"/>
      <c r="FA688" s="27"/>
      <c r="FB688" s="27"/>
      <c r="FC688" s="27"/>
      <c r="FD688" s="27"/>
      <c r="FE688" s="27"/>
      <c r="FF688" s="27"/>
      <c r="FG688" s="27"/>
      <c r="FH688" s="27"/>
      <c r="FI688" s="27"/>
      <c r="FJ688" s="27"/>
      <c r="FK688" s="27"/>
      <c r="FL688" s="27"/>
      <c r="FM688" s="27"/>
      <c r="FN688" s="27"/>
      <c r="FO688" s="27"/>
      <c r="FP688" s="27"/>
      <c r="FQ688" s="27"/>
      <c r="FR688" s="27"/>
      <c r="FS688" s="27"/>
      <c r="FT688" s="27"/>
      <c r="FU688" s="27"/>
      <c r="FV688" s="27"/>
      <c r="FW688" s="27"/>
      <c r="FX688" s="27"/>
      <c r="FY688" s="27"/>
      <c r="FZ688" s="27"/>
      <c r="GA688" s="27"/>
      <c r="GB688" s="27"/>
      <c r="GC688" s="27"/>
      <c r="GD688" s="27"/>
      <c r="GE688" s="27"/>
      <c r="GF688" s="27"/>
      <c r="GG688" s="27"/>
      <c r="GH688" s="27"/>
      <c r="GI688" s="27"/>
      <c r="GJ688" s="27"/>
      <c r="GK688" s="27"/>
      <c r="GL688" s="27"/>
      <c r="GM688" s="27"/>
      <c r="GN688" s="27"/>
    </row>
    <row r="689" spans="1:196" ht="29.25" x14ac:dyDescent="0.25">
      <c r="B689" s="48" t="s">
        <v>136</v>
      </c>
      <c r="C689" s="243">
        <f>'2 уровень'!F1630</f>
        <v>0</v>
      </c>
      <c r="D689" s="243">
        <f>'2 уровень'!G1630</f>
        <v>0</v>
      </c>
      <c r="E689" s="243">
        <f>'2 уровень'!H1630</f>
        <v>5</v>
      </c>
      <c r="F689" s="244" t="e">
        <f>'2 уровень'!I1630</f>
        <v>#DIV/0!</v>
      </c>
      <c r="G689" s="311">
        <f>'2 уровень'!J1630</f>
        <v>0</v>
      </c>
      <c r="H689" s="311">
        <f>'2 уровень'!K1630</f>
        <v>0</v>
      </c>
      <c r="I689" s="281">
        <f>'2 уровень'!L1630</f>
        <v>0</v>
      </c>
      <c r="J689" s="281">
        <f>'2 уровень'!M1630</f>
        <v>0</v>
      </c>
      <c r="K689" s="281">
        <f>'2 уровень'!N1630</f>
        <v>0</v>
      </c>
      <c r="L689" s="281">
        <f>'2 уровень'!O1630</f>
        <v>0</v>
      </c>
      <c r="M689" s="281">
        <f>'2 уровень'!P1630</f>
        <v>0</v>
      </c>
      <c r="N689" s="281">
        <f>'2 уровень'!Q1630</f>
        <v>0</v>
      </c>
      <c r="O689" s="267">
        <f>'2 уровень'!R1630</f>
        <v>0</v>
      </c>
      <c r="P689" s="267">
        <f>'2 уровень'!S1630</f>
        <v>0</v>
      </c>
      <c r="Q689" s="267">
        <f>'2 уровень'!T1630</f>
        <v>0</v>
      </c>
      <c r="R689" s="267">
        <f>'2 уровень'!U1630</f>
        <v>0</v>
      </c>
      <c r="S689" s="267">
        <f>'2 уровень'!V1630</f>
        <v>0</v>
      </c>
      <c r="T689" s="267">
        <f>'2 уровень'!W1630</f>
        <v>0</v>
      </c>
      <c r="U689" s="310">
        <f>'2 уровень'!X1630</f>
        <v>0</v>
      </c>
      <c r="V689" s="267"/>
      <c r="W689" s="267"/>
      <c r="X689" s="243"/>
      <c r="Y689" s="243"/>
      <c r="Z689" s="243"/>
      <c r="AA689" s="35"/>
      <c r="AB689" s="35"/>
      <c r="AC689" s="35"/>
      <c r="AD689" s="225"/>
      <c r="AE689" s="27"/>
      <c r="AF689" s="27"/>
      <c r="AG689" s="27"/>
      <c r="AH689" s="27"/>
      <c r="AI689" s="27"/>
      <c r="AJ689" s="27"/>
      <c r="AK689" s="27"/>
      <c r="AL689" s="27"/>
      <c r="AM689" s="27"/>
      <c r="AN689" s="27"/>
      <c r="AO689" s="27"/>
      <c r="AP689" s="27"/>
      <c r="AQ689" s="27"/>
      <c r="AR689" s="27"/>
      <c r="AS689" s="27"/>
      <c r="AT689" s="27"/>
      <c r="AU689" s="27"/>
      <c r="AV689" s="27"/>
      <c r="AW689" s="27"/>
      <c r="AX689" s="27"/>
      <c r="AY689" s="27"/>
      <c r="AZ689" s="27"/>
      <c r="BA689" s="27"/>
      <c r="BB689" s="27"/>
      <c r="BC689" s="27"/>
      <c r="BD689" s="27"/>
      <c r="BE689" s="27"/>
      <c r="BF689" s="27"/>
      <c r="BG689" s="27"/>
      <c r="BH689" s="27"/>
      <c r="BI689" s="27"/>
      <c r="BJ689" s="27"/>
      <c r="BK689" s="27"/>
      <c r="BL689" s="27"/>
      <c r="BM689" s="27"/>
      <c r="BN689" s="27"/>
      <c r="BO689" s="27"/>
      <c r="BP689" s="27"/>
      <c r="BQ689" s="27"/>
      <c r="BR689" s="27"/>
      <c r="BS689" s="27"/>
      <c r="BT689" s="27"/>
      <c r="BU689" s="27"/>
      <c r="BV689" s="27"/>
      <c r="BW689" s="27"/>
      <c r="BX689" s="27"/>
      <c r="BY689" s="27"/>
      <c r="BZ689" s="27"/>
      <c r="CA689" s="27"/>
      <c r="CB689" s="27"/>
      <c r="CC689" s="27"/>
      <c r="CD689" s="27"/>
      <c r="CE689" s="27"/>
      <c r="CF689" s="27"/>
      <c r="CG689" s="27"/>
      <c r="CH689" s="27"/>
      <c r="CI689" s="27"/>
      <c r="CJ689" s="27"/>
      <c r="CK689" s="27"/>
      <c r="CL689" s="27"/>
      <c r="CM689" s="27"/>
      <c r="CN689" s="27"/>
      <c r="CO689" s="27"/>
      <c r="CP689" s="27"/>
      <c r="CQ689" s="27"/>
      <c r="CR689" s="27"/>
      <c r="CS689" s="27"/>
      <c r="CT689" s="27"/>
      <c r="CU689" s="27"/>
      <c r="CV689" s="27"/>
      <c r="CW689" s="27"/>
      <c r="CX689" s="27"/>
      <c r="CY689" s="27"/>
      <c r="CZ689" s="27"/>
      <c r="DA689" s="27"/>
      <c r="DB689" s="27"/>
      <c r="DC689" s="27"/>
      <c r="DD689" s="27"/>
      <c r="DE689" s="27"/>
      <c r="DF689" s="27"/>
      <c r="DG689" s="27"/>
      <c r="DH689" s="27"/>
      <c r="DI689" s="27"/>
      <c r="DJ689" s="27"/>
      <c r="DK689" s="27"/>
      <c r="DL689" s="27"/>
      <c r="DM689" s="27"/>
      <c r="DN689" s="27"/>
      <c r="DO689" s="27"/>
      <c r="DP689" s="27"/>
      <c r="DQ689" s="27"/>
      <c r="DR689" s="27"/>
      <c r="DS689" s="27"/>
      <c r="DT689" s="27"/>
      <c r="DU689" s="27"/>
      <c r="DV689" s="27"/>
      <c r="DW689" s="27"/>
      <c r="DX689" s="27"/>
      <c r="DY689" s="27"/>
      <c r="DZ689" s="27"/>
      <c r="EA689" s="27"/>
      <c r="EB689" s="27"/>
      <c r="EC689" s="27"/>
      <c r="ED689" s="27"/>
      <c r="EE689" s="27"/>
      <c r="EF689" s="27"/>
      <c r="EG689" s="27"/>
      <c r="EH689" s="27"/>
      <c r="EI689" s="27"/>
      <c r="EJ689" s="27"/>
      <c r="EK689" s="27"/>
      <c r="EL689" s="27"/>
      <c r="EM689" s="27"/>
      <c r="EN689" s="27"/>
      <c r="EO689" s="27"/>
      <c r="EP689" s="27"/>
      <c r="EQ689" s="27"/>
      <c r="ER689" s="27"/>
      <c r="ES689" s="27"/>
      <c r="ET689" s="27"/>
      <c r="EU689" s="27"/>
      <c r="EV689" s="27"/>
      <c r="EW689" s="27"/>
      <c r="EX689" s="27"/>
      <c r="EY689" s="27"/>
      <c r="EZ689" s="27"/>
      <c r="FA689" s="27"/>
      <c r="FB689" s="27"/>
      <c r="FC689" s="27"/>
      <c r="FD689" s="27"/>
      <c r="FE689" s="27"/>
      <c r="FF689" s="27"/>
      <c r="FG689" s="27"/>
      <c r="FH689" s="27"/>
      <c r="FI689" s="27"/>
      <c r="FJ689" s="27"/>
      <c r="FK689" s="27"/>
      <c r="FL689" s="27"/>
      <c r="FM689" s="27"/>
      <c r="FN689" s="27"/>
      <c r="FO689" s="27"/>
      <c r="FP689" s="27"/>
      <c r="FQ689" s="27"/>
      <c r="FR689" s="27"/>
      <c r="FS689" s="27"/>
      <c r="FT689" s="27"/>
      <c r="FU689" s="27"/>
      <c r="FV689" s="27"/>
      <c r="FW689" s="27"/>
      <c r="FX689" s="27"/>
      <c r="FY689" s="27"/>
      <c r="FZ689" s="27"/>
      <c r="GA689" s="27"/>
      <c r="GB689" s="27"/>
      <c r="GC689" s="27"/>
      <c r="GD689" s="27"/>
      <c r="GE689" s="27"/>
      <c r="GF689" s="27"/>
      <c r="GG689" s="27"/>
      <c r="GH689" s="27"/>
      <c r="GI689" s="27"/>
      <c r="GJ689" s="27"/>
      <c r="GK689" s="27"/>
      <c r="GL689" s="27"/>
      <c r="GM689" s="27"/>
      <c r="GN689" s="27"/>
    </row>
    <row r="690" spans="1:196" x14ac:dyDescent="0.25">
      <c r="B690" s="6" t="s">
        <v>316</v>
      </c>
      <c r="C690" s="243">
        <f>'2 уровень'!F1631</f>
        <v>0</v>
      </c>
      <c r="D690" s="243">
        <f>'2 уровень'!G1631</f>
        <v>0</v>
      </c>
      <c r="E690" s="243">
        <f>'2 уровень'!H1631</f>
        <v>5</v>
      </c>
      <c r="F690" s="244" t="e">
        <f>'2 уровень'!I1631</f>
        <v>#DIV/0!</v>
      </c>
      <c r="G690" s="311">
        <f>'2 уровень'!J1631</f>
        <v>0</v>
      </c>
      <c r="H690" s="311">
        <f>'2 уровень'!K1631</f>
        <v>0</v>
      </c>
      <c r="I690" s="281">
        <f>'2 уровень'!L1631</f>
        <v>0</v>
      </c>
      <c r="J690" s="281">
        <f>'2 уровень'!M1631</f>
        <v>0</v>
      </c>
      <c r="K690" s="281">
        <f>'2 уровень'!N1631</f>
        <v>0</v>
      </c>
      <c r="L690" s="281">
        <f>'2 уровень'!O1631</f>
        <v>0</v>
      </c>
      <c r="M690" s="281">
        <f>'2 уровень'!P1631</f>
        <v>0</v>
      </c>
      <c r="N690" s="281">
        <f>'2 уровень'!Q1631</f>
        <v>0</v>
      </c>
      <c r="O690" s="267">
        <f>'2 уровень'!R1631</f>
        <v>0</v>
      </c>
      <c r="P690" s="267">
        <f>'2 уровень'!S1631</f>
        <v>0</v>
      </c>
      <c r="Q690" s="267">
        <f>'2 уровень'!T1631</f>
        <v>0</v>
      </c>
      <c r="R690" s="267">
        <f>'2 уровень'!U1631</f>
        <v>0</v>
      </c>
      <c r="S690" s="267">
        <f>'2 уровень'!V1631</f>
        <v>0</v>
      </c>
      <c r="T690" s="267">
        <f>'2 уровень'!W1631</f>
        <v>0</v>
      </c>
      <c r="U690" s="310">
        <f>'2 уровень'!X1631</f>
        <v>0</v>
      </c>
      <c r="V690" s="267"/>
      <c r="W690" s="267"/>
      <c r="X690" s="243"/>
      <c r="Y690" s="243"/>
      <c r="Z690" s="243"/>
      <c r="AA690" s="35"/>
      <c r="AB690" s="35"/>
      <c r="AC690" s="35"/>
      <c r="AD690" s="225"/>
      <c r="AE690" s="27"/>
      <c r="AF690" s="27"/>
      <c r="AG690" s="27"/>
      <c r="AH690" s="27"/>
      <c r="AI690" s="27"/>
      <c r="AJ690" s="27"/>
      <c r="AK690" s="27"/>
      <c r="AL690" s="27"/>
      <c r="AM690" s="27"/>
      <c r="AN690" s="27"/>
      <c r="AO690" s="27"/>
      <c r="AP690" s="27"/>
      <c r="AQ690" s="27"/>
      <c r="AR690" s="27"/>
      <c r="AS690" s="27"/>
      <c r="AT690" s="27"/>
      <c r="AU690" s="27"/>
      <c r="AV690" s="27"/>
      <c r="AW690" s="27"/>
      <c r="AX690" s="27"/>
      <c r="AY690" s="27"/>
      <c r="AZ690" s="27"/>
      <c r="BA690" s="27"/>
      <c r="BB690" s="27"/>
      <c r="BC690" s="27"/>
      <c r="BD690" s="27"/>
      <c r="BE690" s="27"/>
      <c r="BF690" s="27"/>
      <c r="BG690" s="27"/>
      <c r="BH690" s="27"/>
      <c r="BI690" s="27"/>
      <c r="BJ690" s="27"/>
      <c r="BK690" s="27"/>
      <c r="BL690" s="27"/>
      <c r="BM690" s="27"/>
      <c r="BN690" s="27"/>
      <c r="BO690" s="27"/>
      <c r="BP690" s="27"/>
      <c r="BQ690" s="27"/>
      <c r="BR690" s="27"/>
      <c r="BS690" s="27"/>
      <c r="BT690" s="27"/>
      <c r="BU690" s="27"/>
      <c r="BV690" s="27"/>
      <c r="BW690" s="27"/>
      <c r="BX690" s="27"/>
      <c r="BY690" s="27"/>
      <c r="BZ690" s="27"/>
      <c r="CA690" s="27"/>
      <c r="CB690" s="27"/>
      <c r="CC690" s="27"/>
      <c r="CD690" s="27"/>
      <c r="CE690" s="27"/>
      <c r="CF690" s="27"/>
      <c r="CG690" s="27"/>
      <c r="CH690" s="27"/>
      <c r="CI690" s="27"/>
      <c r="CJ690" s="27"/>
      <c r="CK690" s="27"/>
      <c r="CL690" s="27"/>
      <c r="CM690" s="27"/>
      <c r="CN690" s="27"/>
      <c r="CO690" s="27"/>
      <c r="CP690" s="27"/>
      <c r="CQ690" s="27"/>
      <c r="CR690" s="27"/>
      <c r="CS690" s="27"/>
      <c r="CT690" s="27"/>
      <c r="CU690" s="27"/>
      <c r="CV690" s="27"/>
      <c r="CW690" s="27"/>
      <c r="CX690" s="27"/>
      <c r="CY690" s="27"/>
      <c r="CZ690" s="27"/>
      <c r="DA690" s="27"/>
      <c r="DB690" s="27"/>
      <c r="DC690" s="27"/>
      <c r="DD690" s="27"/>
      <c r="DE690" s="27"/>
      <c r="DF690" s="27"/>
      <c r="DG690" s="27"/>
      <c r="DH690" s="27"/>
      <c r="DI690" s="27"/>
      <c r="DJ690" s="27"/>
      <c r="DK690" s="27"/>
      <c r="DL690" s="27"/>
      <c r="DM690" s="27"/>
      <c r="DN690" s="27"/>
      <c r="DO690" s="27"/>
      <c r="DP690" s="27"/>
      <c r="DQ690" s="27"/>
      <c r="DR690" s="27"/>
      <c r="DS690" s="27"/>
      <c r="DT690" s="27"/>
      <c r="DU690" s="27"/>
      <c r="DV690" s="27"/>
      <c r="DW690" s="27"/>
      <c r="DX690" s="27"/>
      <c r="DY690" s="27"/>
      <c r="DZ690" s="27"/>
      <c r="EA690" s="27"/>
      <c r="EB690" s="27"/>
      <c r="EC690" s="27"/>
      <c r="ED690" s="27"/>
      <c r="EE690" s="27"/>
      <c r="EF690" s="27"/>
      <c r="EG690" s="27"/>
      <c r="EH690" s="27"/>
      <c r="EI690" s="27"/>
      <c r="EJ690" s="27"/>
      <c r="EK690" s="27"/>
      <c r="EL690" s="27"/>
      <c r="EM690" s="27"/>
      <c r="EN690" s="27"/>
      <c r="EO690" s="27"/>
      <c r="EP690" s="27"/>
      <c r="EQ690" s="27"/>
      <c r="ER690" s="27"/>
      <c r="ES690" s="27"/>
      <c r="ET690" s="27"/>
      <c r="EU690" s="27"/>
      <c r="EV690" s="27"/>
      <c r="EW690" s="27"/>
      <c r="EX690" s="27"/>
      <c r="EY690" s="27"/>
      <c r="EZ690" s="27"/>
      <c r="FA690" s="27"/>
      <c r="FB690" s="27"/>
      <c r="FC690" s="27"/>
      <c r="FD690" s="27"/>
      <c r="FE690" s="27"/>
      <c r="FF690" s="27"/>
      <c r="FG690" s="27"/>
      <c r="FH690" s="27"/>
      <c r="FI690" s="27"/>
      <c r="FJ690" s="27"/>
      <c r="FK690" s="27"/>
      <c r="FL690" s="27"/>
      <c r="FM690" s="27"/>
      <c r="FN690" s="27"/>
      <c r="FO690" s="27"/>
      <c r="FP690" s="27"/>
      <c r="FQ690" s="27"/>
      <c r="FR690" s="27"/>
      <c r="FS690" s="27"/>
      <c r="FT690" s="27"/>
      <c r="FU690" s="27"/>
      <c r="FV690" s="27"/>
      <c r="FW690" s="27"/>
      <c r="FX690" s="27"/>
      <c r="FY690" s="27"/>
      <c r="FZ690" s="27"/>
      <c r="GA690" s="27"/>
      <c r="GB690" s="27"/>
      <c r="GC690" s="27"/>
      <c r="GD690" s="27"/>
      <c r="GE690" s="27"/>
      <c r="GF690" s="27"/>
      <c r="GG690" s="27"/>
      <c r="GH690" s="27"/>
      <c r="GI690" s="27"/>
      <c r="GJ690" s="27"/>
      <c r="GK690" s="27"/>
      <c r="GL690" s="27"/>
      <c r="GM690" s="27"/>
      <c r="GN690" s="27"/>
    </row>
    <row r="691" spans="1:196" x14ac:dyDescent="0.25">
      <c r="B691" s="6" t="s">
        <v>433</v>
      </c>
      <c r="C691" s="243">
        <f>'2 уровень'!F1632</f>
        <v>0</v>
      </c>
      <c r="D691" s="243">
        <f>'2 уровень'!G1632</f>
        <v>0</v>
      </c>
      <c r="E691" s="243">
        <f>'2 уровень'!H1632</f>
        <v>0</v>
      </c>
      <c r="F691" s="244" t="e">
        <f>'2 уровень'!I1632</f>
        <v>#DIV/0!</v>
      </c>
      <c r="G691" s="311">
        <f>'2 уровень'!J1632</f>
        <v>0</v>
      </c>
      <c r="H691" s="311">
        <f>'2 уровень'!K1632</f>
        <v>0</v>
      </c>
      <c r="I691" s="281">
        <f>'2 уровень'!L1632</f>
        <v>0</v>
      </c>
      <c r="J691" s="281">
        <f>'2 уровень'!M1632</f>
        <v>0</v>
      </c>
      <c r="K691" s="281">
        <f>'2 уровень'!N1632</f>
        <v>0</v>
      </c>
      <c r="L691" s="281">
        <f>'2 уровень'!O1632</f>
        <v>0</v>
      </c>
      <c r="M691" s="281">
        <f>'2 уровень'!P1632</f>
        <v>0</v>
      </c>
      <c r="N691" s="281">
        <f>'2 уровень'!Q1632</f>
        <v>0</v>
      </c>
      <c r="O691" s="267">
        <f>'2 уровень'!R1632</f>
        <v>0</v>
      </c>
      <c r="P691" s="267">
        <f>'2 уровень'!S1632</f>
        <v>0</v>
      </c>
      <c r="Q691" s="267">
        <f>'2 уровень'!T1632</f>
        <v>0</v>
      </c>
      <c r="R691" s="267">
        <f>'2 уровень'!U1632</f>
        <v>0</v>
      </c>
      <c r="S691" s="267">
        <f>'2 уровень'!V1632</f>
        <v>0</v>
      </c>
      <c r="T691" s="267">
        <f>'2 уровень'!W1632</f>
        <v>0</v>
      </c>
      <c r="U691" s="310">
        <f>'2 уровень'!X1632</f>
        <v>0</v>
      </c>
      <c r="V691" s="267"/>
      <c r="W691" s="267"/>
      <c r="X691" s="243"/>
      <c r="Y691" s="243"/>
      <c r="Z691" s="243"/>
      <c r="AA691" s="35"/>
      <c r="AB691" s="35"/>
      <c r="AC691" s="35"/>
      <c r="AD691" s="225"/>
      <c r="AE691" s="27"/>
      <c r="AF691" s="27"/>
      <c r="AG691" s="27"/>
      <c r="AH691" s="27"/>
      <c r="AI691" s="27"/>
      <c r="AJ691" s="27"/>
      <c r="AK691" s="27"/>
      <c r="AL691" s="27"/>
      <c r="AM691" s="27"/>
      <c r="AN691" s="27"/>
      <c r="AO691" s="27"/>
      <c r="AP691" s="27"/>
      <c r="AQ691" s="27"/>
      <c r="AR691" s="27"/>
      <c r="AS691" s="27"/>
      <c r="AT691" s="27"/>
      <c r="AU691" s="27"/>
      <c r="AV691" s="27"/>
      <c r="AW691" s="27"/>
      <c r="AX691" s="27"/>
      <c r="AY691" s="27"/>
      <c r="AZ691" s="27"/>
      <c r="BA691" s="27"/>
      <c r="BB691" s="27"/>
      <c r="BC691" s="27"/>
      <c r="BD691" s="27"/>
      <c r="BE691" s="27"/>
      <c r="BF691" s="27"/>
      <c r="BG691" s="27"/>
      <c r="BH691" s="27"/>
      <c r="BI691" s="27"/>
      <c r="BJ691" s="27"/>
      <c r="BK691" s="27"/>
      <c r="BL691" s="27"/>
      <c r="BM691" s="27"/>
      <c r="BN691" s="27"/>
      <c r="BO691" s="27"/>
      <c r="BP691" s="27"/>
      <c r="BQ691" s="27"/>
      <c r="BR691" s="27"/>
      <c r="BS691" s="27"/>
      <c r="BT691" s="27"/>
      <c r="BU691" s="27"/>
      <c r="BV691" s="27"/>
      <c r="BW691" s="27"/>
      <c r="BX691" s="27"/>
      <c r="BY691" s="27"/>
      <c r="BZ691" s="27"/>
      <c r="CA691" s="27"/>
      <c r="CB691" s="27"/>
      <c r="CC691" s="27"/>
      <c r="CD691" s="27"/>
      <c r="CE691" s="27"/>
      <c r="CF691" s="27"/>
      <c r="CG691" s="27"/>
      <c r="CH691" s="27"/>
      <c r="CI691" s="27"/>
      <c r="CJ691" s="27"/>
      <c r="CK691" s="27"/>
      <c r="CL691" s="27"/>
      <c r="CM691" s="27"/>
      <c r="CN691" s="27"/>
      <c r="CO691" s="27"/>
      <c r="CP691" s="27"/>
      <c r="CQ691" s="27"/>
      <c r="CR691" s="27"/>
      <c r="CS691" s="27"/>
      <c r="CT691" s="27"/>
      <c r="CU691" s="27"/>
      <c r="CV691" s="27"/>
      <c r="CW691" s="27"/>
      <c r="CX691" s="27"/>
      <c r="CY691" s="27"/>
      <c r="CZ691" s="27"/>
      <c r="DA691" s="27"/>
      <c r="DB691" s="27"/>
      <c r="DC691" s="27"/>
      <c r="DD691" s="27"/>
      <c r="DE691" s="27"/>
      <c r="DF691" s="27"/>
      <c r="DG691" s="27"/>
      <c r="DH691" s="27"/>
      <c r="DI691" s="27"/>
      <c r="DJ691" s="27"/>
      <c r="DK691" s="27"/>
      <c r="DL691" s="27"/>
      <c r="DM691" s="27"/>
      <c r="DN691" s="27"/>
      <c r="DO691" s="27"/>
      <c r="DP691" s="27"/>
      <c r="DQ691" s="27"/>
      <c r="DR691" s="27"/>
      <c r="DS691" s="27"/>
      <c r="DT691" s="27"/>
      <c r="DU691" s="27"/>
      <c r="DV691" s="27"/>
      <c r="DW691" s="27"/>
      <c r="DX691" s="27"/>
      <c r="DY691" s="27"/>
      <c r="DZ691" s="27"/>
      <c r="EA691" s="27"/>
      <c r="EB691" s="27"/>
      <c r="EC691" s="27"/>
      <c r="ED691" s="27"/>
      <c r="EE691" s="27"/>
      <c r="EF691" s="27"/>
      <c r="EG691" s="27"/>
      <c r="EH691" s="27"/>
      <c r="EI691" s="27"/>
      <c r="EJ691" s="27"/>
      <c r="EK691" s="27"/>
      <c r="EL691" s="27"/>
      <c r="EM691" s="27"/>
      <c r="EN691" s="27"/>
      <c r="EO691" s="27"/>
      <c r="EP691" s="27"/>
      <c r="EQ691" s="27"/>
      <c r="ER691" s="27"/>
      <c r="ES691" s="27"/>
      <c r="ET691" s="27"/>
      <c r="EU691" s="27"/>
      <c r="EV691" s="27"/>
      <c r="EW691" s="27"/>
      <c r="EX691" s="27"/>
      <c r="EY691" s="27"/>
      <c r="EZ691" s="27"/>
      <c r="FA691" s="27"/>
      <c r="FB691" s="27"/>
      <c r="FC691" s="27"/>
      <c r="FD691" s="27"/>
      <c r="FE691" s="27"/>
      <c r="FF691" s="27"/>
      <c r="FG691" s="27"/>
      <c r="FH691" s="27"/>
      <c r="FI691" s="27"/>
      <c r="FJ691" s="27"/>
      <c r="FK691" s="27"/>
      <c r="FL691" s="27"/>
      <c r="FM691" s="27"/>
      <c r="FN691" s="27"/>
      <c r="FO691" s="27"/>
      <c r="FP691" s="27"/>
      <c r="FQ691" s="27"/>
      <c r="FR691" s="27"/>
      <c r="FS691" s="27"/>
      <c r="FT691" s="27"/>
      <c r="FU691" s="27"/>
      <c r="FV691" s="27"/>
      <c r="FW691" s="27"/>
      <c r="FX691" s="27"/>
      <c r="FY691" s="27"/>
      <c r="FZ691" s="27"/>
      <c r="GA691" s="27"/>
      <c r="GB691" s="27"/>
      <c r="GC691" s="27"/>
      <c r="GD691" s="27"/>
      <c r="GE691" s="27"/>
      <c r="GF691" s="27"/>
      <c r="GG691" s="27"/>
      <c r="GH691" s="27"/>
      <c r="GI691" s="27"/>
      <c r="GJ691" s="27"/>
      <c r="GK691" s="27"/>
      <c r="GL691" s="27"/>
      <c r="GM691" s="27"/>
      <c r="GN691" s="27"/>
    </row>
    <row r="692" spans="1:196" x14ac:dyDescent="0.25">
      <c r="B692" s="112" t="s">
        <v>451</v>
      </c>
      <c r="C692" s="243">
        <f>'2 уровень'!F1633</f>
        <v>0</v>
      </c>
      <c r="D692" s="243">
        <f>'2 уровень'!G1633</f>
        <v>0</v>
      </c>
      <c r="E692" s="243">
        <f>'2 уровень'!H1633</f>
        <v>0</v>
      </c>
      <c r="F692" s="244" t="e">
        <f>'2 уровень'!I1633</f>
        <v>#DIV/0!</v>
      </c>
      <c r="G692" s="311">
        <f>'2 уровень'!J1633</f>
        <v>0</v>
      </c>
      <c r="H692" s="311">
        <f>'2 уровень'!K1633</f>
        <v>0</v>
      </c>
      <c r="I692" s="281">
        <f>'2 уровень'!L1633</f>
        <v>0</v>
      </c>
      <c r="J692" s="281">
        <f>'2 уровень'!M1633</f>
        <v>0</v>
      </c>
      <c r="K692" s="281">
        <f>'2 уровень'!N1633</f>
        <v>0</v>
      </c>
      <c r="L692" s="281">
        <f>'2 уровень'!O1633</f>
        <v>0</v>
      </c>
      <c r="M692" s="281">
        <f>'2 уровень'!P1633</f>
        <v>0</v>
      </c>
      <c r="N692" s="281">
        <f>'2 уровень'!Q1633</f>
        <v>0</v>
      </c>
      <c r="O692" s="267">
        <f>'2 уровень'!R1633</f>
        <v>0</v>
      </c>
      <c r="P692" s="267">
        <f>'2 уровень'!S1633</f>
        <v>0</v>
      </c>
      <c r="Q692" s="267">
        <f>'2 уровень'!T1633</f>
        <v>0</v>
      </c>
      <c r="R692" s="267">
        <f>'2 уровень'!U1633</f>
        <v>0</v>
      </c>
      <c r="S692" s="267">
        <f>'2 уровень'!V1633</f>
        <v>0</v>
      </c>
      <c r="T692" s="267">
        <f>'2 уровень'!W1633</f>
        <v>0</v>
      </c>
      <c r="U692" s="310">
        <f>'2 уровень'!X1633</f>
        <v>0</v>
      </c>
      <c r="V692" s="267"/>
      <c r="W692" s="267"/>
      <c r="X692" s="243"/>
      <c r="Y692" s="243"/>
      <c r="Z692" s="243"/>
      <c r="AA692" s="35"/>
      <c r="AB692" s="35"/>
      <c r="AC692" s="35"/>
      <c r="AD692" s="225"/>
      <c r="AE692" s="27"/>
      <c r="AF692" s="27"/>
      <c r="AG692" s="27"/>
      <c r="AH692" s="27"/>
      <c r="AI692" s="27"/>
      <c r="AJ692" s="27"/>
      <c r="AK692" s="27"/>
      <c r="AL692" s="27"/>
      <c r="AM692" s="27"/>
      <c r="AN692" s="27"/>
      <c r="AO692" s="27"/>
      <c r="AP692" s="27"/>
      <c r="AQ692" s="27"/>
      <c r="AR692" s="27"/>
      <c r="AS692" s="27"/>
      <c r="AT692" s="27"/>
      <c r="AU692" s="27"/>
      <c r="AV692" s="27"/>
      <c r="AW692" s="27"/>
      <c r="AX692" s="27"/>
      <c r="AY692" s="27"/>
      <c r="AZ692" s="27"/>
      <c r="BA692" s="27"/>
      <c r="BB692" s="27"/>
      <c r="BC692" s="27"/>
      <c r="BD692" s="27"/>
      <c r="BE692" s="27"/>
      <c r="BF692" s="27"/>
      <c r="BG692" s="27"/>
      <c r="BH692" s="27"/>
      <c r="BI692" s="27"/>
      <c r="BJ692" s="27"/>
      <c r="BK692" s="27"/>
      <c r="BL692" s="27"/>
      <c r="BM692" s="27"/>
      <c r="BN692" s="27"/>
      <c r="BO692" s="27"/>
      <c r="BP692" s="27"/>
      <c r="BQ692" s="27"/>
      <c r="BR692" s="27"/>
      <c r="BS692" s="27"/>
      <c r="BT692" s="27"/>
      <c r="BU692" s="27"/>
      <c r="BV692" s="27"/>
      <c r="BW692" s="27"/>
      <c r="BX692" s="27"/>
      <c r="BY692" s="27"/>
      <c r="BZ692" s="27"/>
      <c r="CA692" s="27"/>
      <c r="CB692" s="27"/>
      <c r="CC692" s="27"/>
      <c r="CD692" s="27"/>
      <c r="CE692" s="27"/>
      <c r="CF692" s="27"/>
      <c r="CG692" s="27"/>
      <c r="CH692" s="27"/>
      <c r="CI692" s="27"/>
      <c r="CJ692" s="27"/>
      <c r="CK692" s="27"/>
      <c r="CL692" s="27"/>
      <c r="CM692" s="27"/>
      <c r="CN692" s="27"/>
      <c r="CO692" s="27"/>
      <c r="CP692" s="27"/>
      <c r="CQ692" s="27"/>
      <c r="CR692" s="27"/>
      <c r="CS692" s="27"/>
      <c r="CT692" s="27"/>
      <c r="CU692" s="27"/>
      <c r="CV692" s="27"/>
      <c r="CW692" s="27"/>
      <c r="CX692" s="27"/>
      <c r="CY692" s="27"/>
      <c r="CZ692" s="27"/>
      <c r="DA692" s="27"/>
      <c r="DB692" s="27"/>
      <c r="DC692" s="27"/>
      <c r="DD692" s="27"/>
      <c r="DE692" s="27"/>
      <c r="DF692" s="27"/>
      <c r="DG692" s="27"/>
      <c r="DH692" s="27"/>
      <c r="DI692" s="27"/>
      <c r="DJ692" s="27"/>
      <c r="DK692" s="27"/>
      <c r="DL692" s="27"/>
      <c r="DM692" s="27"/>
      <c r="DN692" s="27"/>
      <c r="DO692" s="27"/>
      <c r="DP692" s="27"/>
      <c r="DQ692" s="27"/>
      <c r="DR692" s="27"/>
      <c r="DS692" s="27"/>
      <c r="DT692" s="27"/>
      <c r="DU692" s="27"/>
      <c r="DV692" s="27"/>
      <c r="DW692" s="27"/>
      <c r="DX692" s="27"/>
      <c r="DY692" s="27"/>
      <c r="DZ692" s="27"/>
      <c r="EA692" s="27"/>
      <c r="EB692" s="27"/>
      <c r="EC692" s="27"/>
      <c r="ED692" s="27"/>
      <c r="EE692" s="27"/>
      <c r="EF692" s="27"/>
      <c r="EG692" s="27"/>
      <c r="EH692" s="27"/>
      <c r="EI692" s="27"/>
      <c r="EJ692" s="27"/>
      <c r="EK692" s="27"/>
      <c r="EL692" s="27"/>
      <c r="EM692" s="27"/>
      <c r="EN692" s="27"/>
      <c r="EO692" s="27"/>
      <c r="EP692" s="27"/>
      <c r="EQ692" s="27"/>
      <c r="ER692" s="27"/>
      <c r="ES692" s="27"/>
      <c r="ET692" s="27"/>
      <c r="EU692" s="27"/>
      <c r="EV692" s="27"/>
      <c r="EW692" s="27"/>
      <c r="EX692" s="27"/>
      <c r="EY692" s="27"/>
      <c r="EZ692" s="27"/>
      <c r="FA692" s="27"/>
      <c r="FB692" s="27"/>
      <c r="FC692" s="27"/>
      <c r="FD692" s="27"/>
      <c r="FE692" s="27"/>
      <c r="FF692" s="27"/>
      <c r="FG692" s="27"/>
      <c r="FH692" s="27"/>
      <c r="FI692" s="27"/>
      <c r="FJ692" s="27"/>
      <c r="FK692" s="27"/>
      <c r="FL692" s="27"/>
      <c r="FM692" s="27"/>
      <c r="FN692" s="27"/>
      <c r="FO692" s="27"/>
      <c r="FP692" s="27"/>
      <c r="FQ692" s="27"/>
      <c r="FR692" s="27"/>
      <c r="FS692" s="27"/>
      <c r="FT692" s="27"/>
      <c r="FU692" s="27"/>
      <c r="FV692" s="27"/>
      <c r="FW692" s="27"/>
      <c r="FX692" s="27"/>
      <c r="FY692" s="27"/>
      <c r="FZ692" s="27"/>
      <c r="GA692" s="27"/>
      <c r="GB692" s="27"/>
      <c r="GC692" s="27"/>
      <c r="GD692" s="27"/>
      <c r="GE692" s="27"/>
      <c r="GF692" s="27"/>
      <c r="GG692" s="27"/>
      <c r="GH692" s="27"/>
      <c r="GI692" s="27"/>
      <c r="GJ692" s="27"/>
      <c r="GK692" s="27"/>
      <c r="GL692" s="27"/>
      <c r="GM692" s="27"/>
      <c r="GN692" s="27"/>
    </row>
    <row r="693" spans="1:196" x14ac:dyDescent="0.25">
      <c r="B693" s="100" t="s">
        <v>262</v>
      </c>
      <c r="C693" s="243">
        <f>'2 уровень'!F1634</f>
        <v>0</v>
      </c>
      <c r="D693" s="243">
        <f>'2 уровень'!G1634</f>
        <v>0</v>
      </c>
      <c r="E693" s="243">
        <f>'2 уровень'!H1634</f>
        <v>0</v>
      </c>
      <c r="F693" s="244">
        <f>'2 уровень'!I1634</f>
        <v>0</v>
      </c>
      <c r="G693" s="311">
        <f>'2 уровень'!J1634</f>
        <v>0</v>
      </c>
      <c r="H693" s="311">
        <f>'2 уровень'!K1634</f>
        <v>0</v>
      </c>
      <c r="I693" s="281">
        <f>'2 уровень'!L1634</f>
        <v>0</v>
      </c>
      <c r="J693" s="281">
        <f>'2 уровень'!M1634</f>
        <v>0</v>
      </c>
      <c r="K693" s="281">
        <f>'2 уровень'!N1634</f>
        <v>0</v>
      </c>
      <c r="L693" s="281">
        <f>'2 уровень'!O1634</f>
        <v>0</v>
      </c>
      <c r="M693" s="281">
        <f>'2 уровень'!P1634</f>
        <v>0</v>
      </c>
      <c r="N693" s="281">
        <f>'2 уровень'!Q1634</f>
        <v>0</v>
      </c>
      <c r="O693" s="267">
        <f>'2 уровень'!R1634</f>
        <v>0</v>
      </c>
      <c r="P693" s="267">
        <f>'2 уровень'!S1634</f>
        <v>0</v>
      </c>
      <c r="Q693" s="267">
        <f>'2 уровень'!T1634</f>
        <v>0</v>
      </c>
      <c r="R693" s="267">
        <f>'2 уровень'!U1634</f>
        <v>0</v>
      </c>
      <c r="S693" s="267">
        <f>'2 уровень'!V1634</f>
        <v>0</v>
      </c>
      <c r="T693" s="267">
        <f>'2 уровень'!W1634</f>
        <v>0</v>
      </c>
      <c r="U693" s="310">
        <f>'2 уровень'!X1634</f>
        <v>0</v>
      </c>
      <c r="V693" s="267"/>
      <c r="W693" s="267"/>
      <c r="X693" s="243"/>
      <c r="Y693" s="243"/>
      <c r="Z693" s="243"/>
      <c r="AA693" s="35"/>
      <c r="AB693" s="35"/>
      <c r="AC693" s="35"/>
      <c r="AD693" s="225"/>
      <c r="AE693" s="27"/>
      <c r="AF693" s="27"/>
      <c r="AG693" s="27"/>
      <c r="AH693" s="27"/>
      <c r="AI693" s="27"/>
      <c r="AJ693" s="27"/>
      <c r="AK693" s="27"/>
      <c r="AL693" s="27"/>
      <c r="AM693" s="27"/>
      <c r="AN693" s="27"/>
      <c r="AO693" s="27"/>
      <c r="AP693" s="27"/>
      <c r="AQ693" s="27"/>
      <c r="AR693" s="27"/>
      <c r="AS693" s="27"/>
      <c r="AT693" s="27"/>
      <c r="AU693" s="27"/>
      <c r="AV693" s="27"/>
      <c r="AW693" s="27"/>
      <c r="AX693" s="27"/>
      <c r="AY693" s="27"/>
      <c r="AZ693" s="27"/>
      <c r="BA693" s="27"/>
      <c r="BB693" s="27"/>
      <c r="BC693" s="27"/>
      <c r="BD693" s="27"/>
      <c r="BE693" s="27"/>
      <c r="BF693" s="27"/>
      <c r="BG693" s="27"/>
      <c r="BH693" s="27"/>
      <c r="BI693" s="27"/>
      <c r="BJ693" s="27"/>
      <c r="BK693" s="27"/>
      <c r="BL693" s="27"/>
      <c r="BM693" s="27"/>
      <c r="BN693" s="27"/>
      <c r="BO693" s="27"/>
      <c r="BP693" s="27"/>
      <c r="BQ693" s="27"/>
      <c r="BR693" s="27"/>
      <c r="BS693" s="27"/>
      <c r="BT693" s="27"/>
      <c r="BU693" s="27"/>
      <c r="BV693" s="27"/>
      <c r="BW693" s="27"/>
      <c r="BX693" s="27"/>
      <c r="BY693" s="27"/>
      <c r="BZ693" s="27"/>
      <c r="CA693" s="27"/>
      <c r="CB693" s="27"/>
      <c r="CC693" s="27"/>
      <c r="CD693" s="27"/>
      <c r="CE693" s="27"/>
      <c r="CF693" s="27"/>
      <c r="CG693" s="27"/>
      <c r="CH693" s="27"/>
      <c r="CI693" s="27"/>
      <c r="CJ693" s="27"/>
      <c r="CK693" s="27"/>
      <c r="CL693" s="27"/>
      <c r="CM693" s="27"/>
      <c r="CN693" s="27"/>
      <c r="CO693" s="27"/>
      <c r="CP693" s="27"/>
      <c r="CQ693" s="27"/>
      <c r="CR693" s="27"/>
      <c r="CS693" s="27"/>
      <c r="CT693" s="27"/>
      <c r="CU693" s="27"/>
      <c r="CV693" s="27"/>
      <c r="CW693" s="27"/>
      <c r="CX693" s="27"/>
      <c r="CY693" s="27"/>
      <c r="CZ693" s="27"/>
      <c r="DA693" s="27"/>
      <c r="DB693" s="27"/>
      <c r="DC693" s="27"/>
      <c r="DD693" s="27"/>
      <c r="DE693" s="27"/>
      <c r="DF693" s="27"/>
      <c r="DG693" s="27"/>
      <c r="DH693" s="27"/>
      <c r="DI693" s="27"/>
      <c r="DJ693" s="27"/>
      <c r="DK693" s="27"/>
      <c r="DL693" s="27"/>
      <c r="DM693" s="27"/>
      <c r="DN693" s="27"/>
      <c r="DO693" s="27"/>
      <c r="DP693" s="27"/>
      <c r="DQ693" s="27"/>
      <c r="DR693" s="27"/>
      <c r="DS693" s="27"/>
      <c r="DT693" s="27"/>
      <c r="DU693" s="27"/>
      <c r="DV693" s="27"/>
      <c r="DW693" s="27"/>
      <c r="DX693" s="27"/>
      <c r="DY693" s="27"/>
      <c r="DZ693" s="27"/>
      <c r="EA693" s="27"/>
      <c r="EB693" s="27"/>
      <c r="EC693" s="27"/>
      <c r="ED693" s="27"/>
      <c r="EE693" s="27"/>
      <c r="EF693" s="27"/>
      <c r="EG693" s="27"/>
      <c r="EH693" s="27"/>
      <c r="EI693" s="27"/>
      <c r="EJ693" s="27"/>
      <c r="EK693" s="27"/>
      <c r="EL693" s="27"/>
      <c r="EM693" s="27"/>
      <c r="EN693" s="27"/>
      <c r="EO693" s="27"/>
      <c r="EP693" s="27"/>
      <c r="EQ693" s="27"/>
      <c r="ER693" s="27"/>
      <c r="ES693" s="27"/>
      <c r="ET693" s="27"/>
      <c r="EU693" s="27"/>
      <c r="EV693" s="27"/>
      <c r="EW693" s="27"/>
      <c r="EX693" s="27"/>
      <c r="EY693" s="27"/>
      <c r="EZ693" s="27"/>
      <c r="FA693" s="27"/>
      <c r="FB693" s="27"/>
      <c r="FC693" s="27"/>
      <c r="FD693" s="27"/>
      <c r="FE693" s="27"/>
      <c r="FF693" s="27"/>
      <c r="FG693" s="27"/>
      <c r="FH693" s="27"/>
      <c r="FI693" s="27"/>
      <c r="FJ693" s="27"/>
      <c r="FK693" s="27"/>
      <c r="FL693" s="27"/>
      <c r="FM693" s="27"/>
      <c r="FN693" s="27"/>
      <c r="FO693" s="27"/>
      <c r="FP693" s="27"/>
      <c r="FQ693" s="27"/>
      <c r="FR693" s="27"/>
      <c r="FS693" s="27"/>
      <c r="FT693" s="27"/>
      <c r="FU693" s="27"/>
      <c r="FV693" s="27"/>
      <c r="FW693" s="27"/>
      <c r="FX693" s="27"/>
      <c r="FY693" s="27"/>
      <c r="FZ693" s="27"/>
      <c r="GA693" s="27"/>
      <c r="GB693" s="27"/>
      <c r="GC693" s="27"/>
      <c r="GD693" s="27"/>
      <c r="GE693" s="27"/>
      <c r="GF693" s="27"/>
      <c r="GG693" s="27"/>
      <c r="GH693" s="27"/>
      <c r="GI693" s="27"/>
      <c r="GJ693" s="27"/>
      <c r="GK693" s="27"/>
      <c r="GL693" s="27"/>
      <c r="GM693" s="27"/>
      <c r="GN693" s="27"/>
    </row>
    <row r="694" spans="1:196" ht="30" x14ac:dyDescent="0.25">
      <c r="B694" s="102" t="s">
        <v>424</v>
      </c>
      <c r="C694" s="243">
        <f>'2 уровень'!F1635</f>
        <v>0</v>
      </c>
      <c r="D694" s="243">
        <f>'2 уровень'!G1635</f>
        <v>0</v>
      </c>
      <c r="E694" s="243">
        <f>'2 уровень'!H1635</f>
        <v>0</v>
      </c>
      <c r="F694" s="244">
        <f>'2 уровень'!I1635</f>
        <v>0</v>
      </c>
      <c r="G694" s="311">
        <f>'2 уровень'!J1635</f>
        <v>0</v>
      </c>
      <c r="H694" s="311">
        <f>'2 уровень'!K1635</f>
        <v>0</v>
      </c>
      <c r="I694" s="281">
        <f>'2 уровень'!L1635</f>
        <v>0</v>
      </c>
      <c r="J694" s="281">
        <f>'2 уровень'!M1635</f>
        <v>0</v>
      </c>
      <c r="K694" s="281">
        <f>'2 уровень'!N1635</f>
        <v>0</v>
      </c>
      <c r="L694" s="281">
        <f>'2 уровень'!O1635</f>
        <v>0</v>
      </c>
      <c r="M694" s="281">
        <f>'2 уровень'!P1635</f>
        <v>0</v>
      </c>
      <c r="N694" s="281">
        <f>'2 уровень'!Q1635</f>
        <v>0</v>
      </c>
      <c r="O694" s="267">
        <f>'2 уровень'!R1635</f>
        <v>0</v>
      </c>
      <c r="P694" s="267">
        <f>'2 уровень'!S1635</f>
        <v>0</v>
      </c>
      <c r="Q694" s="267">
        <f>'2 уровень'!T1635</f>
        <v>0</v>
      </c>
      <c r="R694" s="267">
        <f>'2 уровень'!U1635</f>
        <v>0</v>
      </c>
      <c r="S694" s="267">
        <f>'2 уровень'!V1635</f>
        <v>0</v>
      </c>
      <c r="T694" s="267">
        <f>'2 уровень'!W1635</f>
        <v>0</v>
      </c>
      <c r="U694" s="310">
        <f>'2 уровень'!X1635</f>
        <v>0</v>
      </c>
      <c r="V694" s="267"/>
      <c r="W694" s="267"/>
      <c r="X694" s="243"/>
      <c r="Y694" s="243"/>
      <c r="Z694" s="243"/>
      <c r="AA694" s="35"/>
      <c r="AB694" s="35"/>
      <c r="AC694" s="35"/>
      <c r="AD694" s="225"/>
      <c r="AE694" s="27"/>
      <c r="AF694" s="27"/>
      <c r="AG694" s="27"/>
      <c r="AH694" s="27"/>
      <c r="AI694" s="27"/>
      <c r="AJ694" s="27"/>
      <c r="AK694" s="27"/>
      <c r="AL694" s="27"/>
      <c r="AM694" s="27"/>
      <c r="AN694" s="27"/>
      <c r="AO694" s="27"/>
      <c r="AP694" s="27"/>
      <c r="AQ694" s="27"/>
      <c r="AR694" s="27"/>
      <c r="AS694" s="27"/>
      <c r="AT694" s="27"/>
      <c r="AU694" s="27"/>
      <c r="AV694" s="27"/>
      <c r="AW694" s="27"/>
      <c r="AX694" s="27"/>
      <c r="AY694" s="27"/>
      <c r="AZ694" s="27"/>
      <c r="BA694" s="27"/>
      <c r="BB694" s="27"/>
      <c r="BC694" s="27"/>
      <c r="BD694" s="27"/>
      <c r="BE694" s="27"/>
      <c r="BF694" s="27"/>
      <c r="BG694" s="27"/>
      <c r="BH694" s="27"/>
      <c r="BI694" s="27"/>
      <c r="BJ694" s="27"/>
      <c r="BK694" s="27"/>
      <c r="BL694" s="27"/>
      <c r="BM694" s="27"/>
      <c r="BN694" s="27"/>
      <c r="BO694" s="27"/>
      <c r="BP694" s="27"/>
      <c r="BQ694" s="27"/>
      <c r="BR694" s="27"/>
      <c r="BS694" s="27"/>
      <c r="BT694" s="27"/>
      <c r="BU694" s="27"/>
      <c r="BV694" s="27"/>
      <c r="BW694" s="27"/>
      <c r="BX694" s="27"/>
      <c r="BY694" s="27"/>
      <c r="BZ694" s="27"/>
      <c r="CA694" s="27"/>
      <c r="CB694" s="27"/>
      <c r="CC694" s="27"/>
      <c r="CD694" s="27"/>
      <c r="CE694" s="27"/>
      <c r="CF694" s="27"/>
      <c r="CG694" s="27"/>
      <c r="CH694" s="27"/>
      <c r="CI694" s="27"/>
      <c r="CJ694" s="27"/>
      <c r="CK694" s="27"/>
      <c r="CL694" s="27"/>
      <c r="CM694" s="27"/>
      <c r="CN694" s="27"/>
      <c r="CO694" s="27"/>
      <c r="CP694" s="27"/>
      <c r="CQ694" s="27"/>
      <c r="CR694" s="27"/>
      <c r="CS694" s="27"/>
      <c r="CT694" s="27"/>
      <c r="CU694" s="27"/>
      <c r="CV694" s="27"/>
      <c r="CW694" s="27"/>
      <c r="CX694" s="27"/>
      <c r="CY694" s="27"/>
      <c r="CZ694" s="27"/>
      <c r="DA694" s="27"/>
      <c r="DB694" s="27"/>
      <c r="DC694" s="27"/>
      <c r="DD694" s="27"/>
      <c r="DE694" s="27"/>
      <c r="DF694" s="27"/>
      <c r="DG694" s="27"/>
      <c r="DH694" s="27"/>
      <c r="DI694" s="27"/>
      <c r="DJ694" s="27"/>
      <c r="DK694" s="27"/>
      <c r="DL694" s="27"/>
      <c r="DM694" s="27"/>
      <c r="DN694" s="27"/>
      <c r="DO694" s="27"/>
      <c r="DP694" s="27"/>
      <c r="DQ694" s="27"/>
      <c r="DR694" s="27"/>
      <c r="DS694" s="27"/>
      <c r="DT694" s="27"/>
      <c r="DU694" s="27"/>
      <c r="DV694" s="27"/>
      <c r="DW694" s="27"/>
      <c r="DX694" s="27"/>
      <c r="DY694" s="27"/>
      <c r="DZ694" s="27"/>
      <c r="EA694" s="27"/>
      <c r="EB694" s="27"/>
      <c r="EC694" s="27"/>
      <c r="ED694" s="27"/>
      <c r="EE694" s="27"/>
      <c r="EF694" s="27"/>
      <c r="EG694" s="27"/>
      <c r="EH694" s="27"/>
      <c r="EI694" s="27"/>
      <c r="EJ694" s="27"/>
      <c r="EK694" s="27"/>
      <c r="EL694" s="27"/>
      <c r="EM694" s="27"/>
      <c r="EN694" s="27"/>
      <c r="EO694" s="27"/>
      <c r="EP694" s="27"/>
      <c r="EQ694" s="27"/>
      <c r="ER694" s="27"/>
      <c r="ES694" s="27"/>
      <c r="ET694" s="27"/>
      <c r="EU694" s="27"/>
      <c r="EV694" s="27"/>
      <c r="EW694" s="27"/>
      <c r="EX694" s="27"/>
      <c r="EY694" s="27"/>
      <c r="EZ694" s="27"/>
      <c r="FA694" s="27"/>
      <c r="FB694" s="27"/>
      <c r="FC694" s="27"/>
      <c r="FD694" s="27"/>
      <c r="FE694" s="27"/>
      <c r="FF694" s="27"/>
      <c r="FG694" s="27"/>
      <c r="FH694" s="27"/>
      <c r="FI694" s="27"/>
      <c r="FJ694" s="27"/>
      <c r="FK694" s="27"/>
      <c r="FL694" s="27"/>
      <c r="FM694" s="27"/>
      <c r="FN694" s="27"/>
      <c r="FO694" s="27"/>
      <c r="FP694" s="27"/>
      <c r="FQ694" s="27"/>
      <c r="FR694" s="27"/>
      <c r="FS694" s="27"/>
      <c r="FT694" s="27"/>
      <c r="FU694" s="27"/>
      <c r="FV694" s="27"/>
      <c r="FW694" s="27"/>
      <c r="FX694" s="27"/>
      <c r="FY694" s="27"/>
      <c r="FZ694" s="27"/>
      <c r="GA694" s="27"/>
      <c r="GB694" s="27"/>
      <c r="GC694" s="27"/>
      <c r="GD694" s="27"/>
      <c r="GE694" s="27"/>
      <c r="GF694" s="27"/>
      <c r="GG694" s="27"/>
      <c r="GH694" s="27"/>
      <c r="GI694" s="27"/>
      <c r="GJ694" s="27"/>
      <c r="GK694" s="27"/>
      <c r="GL694" s="27"/>
      <c r="GM694" s="27"/>
      <c r="GN694" s="27"/>
    </row>
    <row r="695" spans="1:196" ht="47.25" x14ac:dyDescent="0.25">
      <c r="B695" s="124" t="s">
        <v>435</v>
      </c>
      <c r="C695" s="243">
        <f>'2 уровень'!F1636</f>
        <v>0</v>
      </c>
      <c r="D695" s="243">
        <f>'2 уровень'!G1636</f>
        <v>0</v>
      </c>
      <c r="E695" s="243">
        <f>'2 уровень'!H1636</f>
        <v>2</v>
      </c>
      <c r="F695" s="244" t="e">
        <f>'2 уровень'!I1636</f>
        <v>#DIV/0!</v>
      </c>
      <c r="G695" s="311">
        <f>'2 уровень'!J1636</f>
        <v>0</v>
      </c>
      <c r="H695" s="311">
        <f>'2 уровень'!K1636</f>
        <v>0</v>
      </c>
      <c r="I695" s="281">
        <f>'2 уровень'!L1636</f>
        <v>0</v>
      </c>
      <c r="J695" s="281">
        <f>'2 уровень'!M1636</f>
        <v>0</v>
      </c>
      <c r="K695" s="281">
        <f>'2 уровень'!N1636</f>
        <v>0</v>
      </c>
      <c r="L695" s="281">
        <f>'2 уровень'!O1636</f>
        <v>0</v>
      </c>
      <c r="M695" s="281">
        <f>'2 уровень'!P1636</f>
        <v>0</v>
      </c>
      <c r="N695" s="281">
        <f>'2 уровень'!Q1636</f>
        <v>0</v>
      </c>
      <c r="O695" s="267">
        <f>'2 уровень'!R1636</f>
        <v>0</v>
      </c>
      <c r="P695" s="267">
        <f>'2 уровень'!S1636</f>
        <v>0</v>
      </c>
      <c r="Q695" s="267">
        <f>'2 уровень'!T1636</f>
        <v>0</v>
      </c>
      <c r="R695" s="267">
        <f>'2 уровень'!U1636</f>
        <v>0</v>
      </c>
      <c r="S695" s="267">
        <f>'2 уровень'!V1636</f>
        <v>0</v>
      </c>
      <c r="T695" s="267">
        <f>'2 уровень'!W1636</f>
        <v>0</v>
      </c>
      <c r="U695" s="310">
        <f>'2 уровень'!X1636</f>
        <v>0</v>
      </c>
      <c r="V695" s="267"/>
      <c r="W695" s="267"/>
      <c r="X695" s="243"/>
      <c r="Y695" s="243"/>
      <c r="Z695" s="243"/>
      <c r="AA695" s="35"/>
      <c r="AB695" s="35"/>
      <c r="AC695" s="35"/>
      <c r="AD695" s="225"/>
      <c r="AE695" s="27"/>
      <c r="AF695" s="27"/>
      <c r="AG695" s="27"/>
      <c r="AH695" s="27"/>
      <c r="AI695" s="27"/>
      <c r="AJ695" s="27"/>
      <c r="AK695" s="27"/>
      <c r="AL695" s="27"/>
      <c r="AM695" s="27"/>
      <c r="AN695" s="27"/>
      <c r="AO695" s="27"/>
      <c r="AP695" s="27"/>
      <c r="AQ695" s="27"/>
      <c r="AR695" s="27"/>
      <c r="AS695" s="27"/>
      <c r="AT695" s="27"/>
      <c r="AU695" s="27"/>
      <c r="AV695" s="27"/>
      <c r="AW695" s="27"/>
      <c r="AX695" s="27"/>
      <c r="AY695" s="27"/>
      <c r="AZ695" s="27"/>
      <c r="BA695" s="27"/>
      <c r="BB695" s="27"/>
      <c r="BC695" s="27"/>
      <c r="BD695" s="27"/>
      <c r="BE695" s="27"/>
      <c r="BF695" s="27"/>
      <c r="BG695" s="27"/>
      <c r="BH695" s="27"/>
      <c r="BI695" s="27"/>
      <c r="BJ695" s="27"/>
      <c r="BK695" s="27"/>
      <c r="BL695" s="27"/>
      <c r="BM695" s="27"/>
      <c r="BN695" s="27"/>
      <c r="BO695" s="27"/>
      <c r="BP695" s="27"/>
      <c r="BQ695" s="27"/>
      <c r="BR695" s="27"/>
      <c r="BS695" s="27"/>
      <c r="BT695" s="27"/>
      <c r="BU695" s="27"/>
      <c r="BV695" s="27"/>
      <c r="BW695" s="27"/>
      <c r="BX695" s="27"/>
      <c r="BY695" s="27"/>
      <c r="BZ695" s="27"/>
      <c r="CA695" s="27"/>
      <c r="CB695" s="27"/>
      <c r="CC695" s="27"/>
      <c r="CD695" s="27"/>
      <c r="CE695" s="27"/>
      <c r="CF695" s="27"/>
      <c r="CG695" s="27"/>
      <c r="CH695" s="27"/>
      <c r="CI695" s="27"/>
      <c r="CJ695" s="27"/>
      <c r="CK695" s="27"/>
      <c r="CL695" s="27"/>
      <c r="CM695" s="27"/>
      <c r="CN695" s="27"/>
      <c r="CO695" s="27"/>
      <c r="CP695" s="27"/>
      <c r="CQ695" s="27"/>
      <c r="CR695" s="27"/>
      <c r="CS695" s="27"/>
      <c r="CT695" s="27"/>
      <c r="CU695" s="27"/>
      <c r="CV695" s="27"/>
      <c r="CW695" s="27"/>
      <c r="CX695" s="27"/>
      <c r="CY695" s="27"/>
      <c r="CZ695" s="27"/>
      <c r="DA695" s="27"/>
      <c r="DB695" s="27"/>
      <c r="DC695" s="27"/>
      <c r="DD695" s="27"/>
      <c r="DE695" s="27"/>
      <c r="DF695" s="27"/>
      <c r="DG695" s="27"/>
      <c r="DH695" s="27"/>
      <c r="DI695" s="27"/>
      <c r="DJ695" s="27"/>
      <c r="DK695" s="27"/>
      <c r="DL695" s="27"/>
      <c r="DM695" s="27"/>
      <c r="DN695" s="27"/>
      <c r="DO695" s="27"/>
      <c r="DP695" s="27"/>
      <c r="DQ695" s="27"/>
      <c r="DR695" s="27"/>
      <c r="DS695" s="27"/>
      <c r="DT695" s="27"/>
      <c r="DU695" s="27"/>
      <c r="DV695" s="27"/>
      <c r="DW695" s="27"/>
      <c r="DX695" s="27"/>
      <c r="DY695" s="27"/>
      <c r="DZ695" s="27"/>
      <c r="EA695" s="27"/>
      <c r="EB695" s="27"/>
      <c r="EC695" s="27"/>
      <c r="ED695" s="27"/>
      <c r="EE695" s="27"/>
      <c r="EF695" s="27"/>
      <c r="EG695" s="27"/>
      <c r="EH695" s="27"/>
      <c r="EI695" s="27"/>
      <c r="EJ695" s="27"/>
      <c r="EK695" s="27"/>
      <c r="EL695" s="27"/>
      <c r="EM695" s="27"/>
      <c r="EN695" s="27"/>
      <c r="EO695" s="27"/>
      <c r="EP695" s="27"/>
      <c r="EQ695" s="27"/>
      <c r="ER695" s="27"/>
      <c r="ES695" s="27"/>
      <c r="ET695" s="27"/>
      <c r="EU695" s="27"/>
      <c r="EV695" s="27"/>
      <c r="EW695" s="27"/>
      <c r="EX695" s="27"/>
      <c r="EY695" s="27"/>
      <c r="EZ695" s="27"/>
      <c r="FA695" s="27"/>
      <c r="FB695" s="27"/>
      <c r="FC695" s="27"/>
      <c r="FD695" s="27"/>
      <c r="FE695" s="27"/>
      <c r="FF695" s="27"/>
      <c r="FG695" s="27"/>
      <c r="FH695" s="27"/>
      <c r="FI695" s="27"/>
      <c r="FJ695" s="27"/>
      <c r="FK695" s="27"/>
      <c r="FL695" s="27"/>
      <c r="FM695" s="27"/>
      <c r="FN695" s="27"/>
      <c r="FO695" s="27"/>
      <c r="FP695" s="27"/>
      <c r="FQ695" s="27"/>
      <c r="FR695" s="27"/>
      <c r="FS695" s="27"/>
      <c r="FT695" s="27"/>
      <c r="FU695" s="27"/>
      <c r="FV695" s="27"/>
      <c r="FW695" s="27"/>
      <c r="FX695" s="27"/>
      <c r="FY695" s="27"/>
      <c r="FZ695" s="27"/>
      <c r="GA695" s="27"/>
      <c r="GB695" s="27"/>
      <c r="GC695" s="27"/>
      <c r="GD695" s="27"/>
      <c r="GE695" s="27"/>
      <c r="GF695" s="27"/>
      <c r="GG695" s="27"/>
      <c r="GH695" s="27"/>
      <c r="GI695" s="27"/>
      <c r="GJ695" s="27"/>
      <c r="GK695" s="27"/>
      <c r="GL695" s="27"/>
      <c r="GM695" s="27"/>
      <c r="GN695" s="27"/>
    </row>
    <row r="696" spans="1:196" ht="30" x14ac:dyDescent="0.25">
      <c r="B696" s="102" t="s">
        <v>436</v>
      </c>
      <c r="C696" s="243">
        <f>'2 уровень'!F1637</f>
        <v>0</v>
      </c>
      <c r="D696" s="243">
        <f>'2 уровень'!G1637</f>
        <v>0</v>
      </c>
      <c r="E696" s="243">
        <f>'2 уровень'!H1637</f>
        <v>0</v>
      </c>
      <c r="F696" s="244" t="e">
        <f>'2 уровень'!I1637</f>
        <v>#DIV/0!</v>
      </c>
      <c r="G696" s="311">
        <f>'2 уровень'!J1637</f>
        <v>0</v>
      </c>
      <c r="H696" s="311">
        <f>'2 уровень'!K1637</f>
        <v>0</v>
      </c>
      <c r="I696" s="281">
        <f>'2 уровень'!L1637</f>
        <v>0</v>
      </c>
      <c r="J696" s="281">
        <f>'2 уровень'!M1637</f>
        <v>0</v>
      </c>
      <c r="K696" s="281">
        <f>'2 уровень'!N1637</f>
        <v>0</v>
      </c>
      <c r="L696" s="281">
        <f>'2 уровень'!O1637</f>
        <v>0</v>
      </c>
      <c r="M696" s="281">
        <f>'2 уровень'!P1637</f>
        <v>0</v>
      </c>
      <c r="N696" s="281">
        <f>'2 уровень'!Q1637</f>
        <v>0</v>
      </c>
      <c r="O696" s="267">
        <f>'2 уровень'!R1637</f>
        <v>0</v>
      </c>
      <c r="P696" s="267">
        <f>'2 уровень'!S1637</f>
        <v>0</v>
      </c>
      <c r="Q696" s="267">
        <f>'2 уровень'!T1637</f>
        <v>0</v>
      </c>
      <c r="R696" s="267">
        <f>'2 уровень'!U1637</f>
        <v>0</v>
      </c>
      <c r="S696" s="267">
        <f>'2 уровень'!V1637</f>
        <v>0</v>
      </c>
      <c r="T696" s="267">
        <f>'2 уровень'!W1637</f>
        <v>0</v>
      </c>
      <c r="U696" s="310">
        <f>'2 уровень'!X1637</f>
        <v>0</v>
      </c>
      <c r="V696" s="267"/>
      <c r="W696" s="267"/>
      <c r="X696" s="243"/>
      <c r="Y696" s="243"/>
      <c r="Z696" s="243"/>
      <c r="AA696" s="35"/>
      <c r="AB696" s="35"/>
      <c r="AC696" s="35"/>
      <c r="AD696" s="225"/>
      <c r="AE696" s="27"/>
      <c r="AF696" s="27"/>
      <c r="AG696" s="27"/>
      <c r="AH696" s="27"/>
      <c r="AI696" s="27"/>
      <c r="AJ696" s="27"/>
      <c r="AK696" s="27"/>
      <c r="AL696" s="27"/>
      <c r="AM696" s="27"/>
      <c r="AN696" s="27"/>
      <c r="AO696" s="27"/>
      <c r="AP696" s="27"/>
      <c r="AQ696" s="27"/>
      <c r="AR696" s="27"/>
      <c r="AS696" s="27"/>
      <c r="AT696" s="27"/>
      <c r="AU696" s="27"/>
      <c r="AV696" s="27"/>
      <c r="AW696" s="27"/>
      <c r="AX696" s="27"/>
      <c r="AY696" s="27"/>
      <c r="AZ696" s="27"/>
      <c r="BA696" s="27"/>
      <c r="BB696" s="27"/>
      <c r="BC696" s="27"/>
      <c r="BD696" s="27"/>
      <c r="BE696" s="27"/>
      <c r="BF696" s="27"/>
      <c r="BG696" s="27"/>
      <c r="BH696" s="27"/>
      <c r="BI696" s="27"/>
      <c r="BJ696" s="27"/>
      <c r="BK696" s="27"/>
      <c r="BL696" s="27"/>
      <c r="BM696" s="27"/>
      <c r="BN696" s="27"/>
      <c r="BO696" s="27"/>
      <c r="BP696" s="27"/>
      <c r="BQ696" s="27"/>
      <c r="BR696" s="27"/>
      <c r="BS696" s="27"/>
      <c r="BT696" s="27"/>
      <c r="BU696" s="27"/>
      <c r="BV696" s="27"/>
      <c r="BW696" s="27"/>
      <c r="BX696" s="27"/>
      <c r="BY696" s="27"/>
      <c r="BZ696" s="27"/>
      <c r="CA696" s="27"/>
      <c r="CB696" s="27"/>
      <c r="CC696" s="27"/>
      <c r="CD696" s="27"/>
      <c r="CE696" s="27"/>
      <c r="CF696" s="27"/>
      <c r="CG696" s="27"/>
      <c r="CH696" s="27"/>
      <c r="CI696" s="27"/>
      <c r="CJ696" s="27"/>
      <c r="CK696" s="27"/>
      <c r="CL696" s="27"/>
      <c r="CM696" s="27"/>
      <c r="CN696" s="27"/>
      <c r="CO696" s="27"/>
      <c r="CP696" s="27"/>
      <c r="CQ696" s="27"/>
      <c r="CR696" s="27"/>
      <c r="CS696" s="27"/>
      <c r="CT696" s="27"/>
      <c r="CU696" s="27"/>
      <c r="CV696" s="27"/>
      <c r="CW696" s="27"/>
      <c r="CX696" s="27"/>
      <c r="CY696" s="27"/>
      <c r="CZ696" s="27"/>
      <c r="DA696" s="27"/>
      <c r="DB696" s="27"/>
      <c r="DC696" s="27"/>
      <c r="DD696" s="27"/>
      <c r="DE696" s="27"/>
      <c r="DF696" s="27"/>
      <c r="DG696" s="27"/>
      <c r="DH696" s="27"/>
      <c r="DI696" s="27"/>
      <c r="DJ696" s="27"/>
      <c r="DK696" s="27"/>
      <c r="DL696" s="27"/>
      <c r="DM696" s="27"/>
      <c r="DN696" s="27"/>
      <c r="DO696" s="27"/>
      <c r="DP696" s="27"/>
      <c r="DQ696" s="27"/>
      <c r="DR696" s="27"/>
      <c r="DS696" s="27"/>
      <c r="DT696" s="27"/>
      <c r="DU696" s="27"/>
      <c r="DV696" s="27"/>
      <c r="DW696" s="27"/>
      <c r="DX696" s="27"/>
      <c r="DY696" s="27"/>
      <c r="DZ696" s="27"/>
      <c r="EA696" s="27"/>
      <c r="EB696" s="27"/>
      <c r="EC696" s="27"/>
      <c r="ED696" s="27"/>
      <c r="EE696" s="27"/>
      <c r="EF696" s="27"/>
      <c r="EG696" s="27"/>
      <c r="EH696" s="27"/>
      <c r="EI696" s="27"/>
      <c r="EJ696" s="27"/>
      <c r="EK696" s="27"/>
      <c r="EL696" s="27"/>
      <c r="EM696" s="27"/>
      <c r="EN696" s="27"/>
      <c r="EO696" s="27"/>
      <c r="EP696" s="27"/>
      <c r="EQ696" s="27"/>
      <c r="ER696" s="27"/>
      <c r="ES696" s="27"/>
      <c r="ET696" s="27"/>
      <c r="EU696" s="27"/>
      <c r="EV696" s="27"/>
      <c r="EW696" s="27"/>
      <c r="EX696" s="27"/>
      <c r="EY696" s="27"/>
      <c r="EZ696" s="27"/>
      <c r="FA696" s="27"/>
      <c r="FB696" s="27"/>
      <c r="FC696" s="27"/>
      <c r="FD696" s="27"/>
      <c r="FE696" s="27"/>
      <c r="FF696" s="27"/>
      <c r="FG696" s="27"/>
      <c r="FH696" s="27"/>
      <c r="FI696" s="27"/>
      <c r="FJ696" s="27"/>
      <c r="FK696" s="27"/>
      <c r="FL696" s="27"/>
      <c r="FM696" s="27"/>
      <c r="FN696" s="27"/>
      <c r="FO696" s="27"/>
      <c r="FP696" s="27"/>
      <c r="FQ696" s="27"/>
      <c r="FR696" s="27"/>
      <c r="FS696" s="27"/>
      <c r="FT696" s="27"/>
      <c r="FU696" s="27"/>
      <c r="FV696" s="27"/>
      <c r="FW696" s="27"/>
      <c r="FX696" s="27"/>
      <c r="FY696" s="27"/>
      <c r="FZ696" s="27"/>
      <c r="GA696" s="27"/>
      <c r="GB696" s="27"/>
      <c r="GC696" s="27"/>
      <c r="GD696" s="27"/>
      <c r="GE696" s="27"/>
      <c r="GF696" s="27"/>
      <c r="GG696" s="27"/>
      <c r="GH696" s="27"/>
      <c r="GI696" s="27"/>
      <c r="GJ696" s="27"/>
      <c r="GK696" s="27"/>
      <c r="GL696" s="27"/>
      <c r="GM696" s="27"/>
      <c r="GN696" s="27"/>
    </row>
    <row r="697" spans="1:196" ht="30" x14ac:dyDescent="0.25">
      <c r="B697" s="63" t="s">
        <v>437</v>
      </c>
      <c r="C697" s="243">
        <f>'2 уровень'!F1638</f>
        <v>0</v>
      </c>
      <c r="D697" s="243">
        <f>'2 уровень'!G1638</f>
        <v>0</v>
      </c>
      <c r="E697" s="243">
        <f>'2 уровень'!H1638</f>
        <v>0</v>
      </c>
      <c r="F697" s="244" t="e">
        <f>'2 уровень'!I1638</f>
        <v>#DIV/0!</v>
      </c>
      <c r="G697" s="311">
        <f>'2 уровень'!J1638</f>
        <v>0</v>
      </c>
      <c r="H697" s="311">
        <f>'2 уровень'!K1638</f>
        <v>0</v>
      </c>
      <c r="I697" s="281">
        <f>'2 уровень'!L1638</f>
        <v>0</v>
      </c>
      <c r="J697" s="281">
        <f>'2 уровень'!M1638</f>
        <v>0</v>
      </c>
      <c r="K697" s="281">
        <f>'2 уровень'!N1638</f>
        <v>0</v>
      </c>
      <c r="L697" s="281">
        <f>'2 уровень'!O1638</f>
        <v>0</v>
      </c>
      <c r="M697" s="281">
        <f>'2 уровень'!P1638</f>
        <v>0</v>
      </c>
      <c r="N697" s="281">
        <f>'2 уровень'!Q1638</f>
        <v>0</v>
      </c>
      <c r="O697" s="267">
        <f>'2 уровень'!R1638</f>
        <v>0</v>
      </c>
      <c r="P697" s="267">
        <f>'2 уровень'!S1638</f>
        <v>0</v>
      </c>
      <c r="Q697" s="267">
        <f>'2 уровень'!T1638</f>
        <v>0</v>
      </c>
      <c r="R697" s="267">
        <f>'2 уровень'!U1638</f>
        <v>0</v>
      </c>
      <c r="S697" s="267">
        <f>'2 уровень'!V1638</f>
        <v>0</v>
      </c>
      <c r="T697" s="267">
        <f>'2 уровень'!W1638</f>
        <v>0</v>
      </c>
      <c r="U697" s="310">
        <f>'2 уровень'!X1638</f>
        <v>0</v>
      </c>
      <c r="V697" s="267"/>
      <c r="W697" s="267"/>
      <c r="X697" s="243"/>
      <c r="Y697" s="243"/>
      <c r="Z697" s="243"/>
      <c r="AA697" s="35"/>
      <c r="AB697" s="35"/>
      <c r="AC697" s="35"/>
      <c r="AD697" s="225"/>
      <c r="AE697" s="27"/>
      <c r="AF697" s="27"/>
      <c r="AG697" s="27"/>
      <c r="AH697" s="27"/>
      <c r="AI697" s="27"/>
      <c r="AJ697" s="27"/>
      <c r="AK697" s="27"/>
      <c r="AL697" s="27"/>
      <c r="AM697" s="27"/>
      <c r="AN697" s="27"/>
      <c r="AO697" s="27"/>
      <c r="AP697" s="27"/>
      <c r="AQ697" s="27"/>
      <c r="AR697" s="27"/>
      <c r="AS697" s="27"/>
      <c r="AT697" s="27"/>
      <c r="AU697" s="27"/>
      <c r="AV697" s="27"/>
      <c r="AW697" s="27"/>
      <c r="AX697" s="27"/>
      <c r="AY697" s="27"/>
      <c r="AZ697" s="27"/>
      <c r="BA697" s="27"/>
      <c r="BB697" s="27"/>
      <c r="BC697" s="27"/>
      <c r="BD697" s="27"/>
      <c r="BE697" s="27"/>
      <c r="BF697" s="27"/>
      <c r="BG697" s="27"/>
      <c r="BH697" s="27"/>
      <c r="BI697" s="27"/>
      <c r="BJ697" s="27"/>
      <c r="BK697" s="27"/>
      <c r="BL697" s="27"/>
      <c r="BM697" s="27"/>
      <c r="BN697" s="27"/>
      <c r="BO697" s="27"/>
      <c r="BP697" s="27"/>
      <c r="BQ697" s="27"/>
      <c r="BR697" s="27"/>
      <c r="BS697" s="27"/>
      <c r="BT697" s="27"/>
      <c r="BU697" s="27"/>
      <c r="BV697" s="27"/>
      <c r="BW697" s="27"/>
      <c r="BX697" s="27"/>
      <c r="BY697" s="27"/>
      <c r="BZ697" s="27"/>
      <c r="CA697" s="27"/>
      <c r="CB697" s="27"/>
      <c r="CC697" s="27"/>
      <c r="CD697" s="27"/>
      <c r="CE697" s="27"/>
      <c r="CF697" s="27"/>
      <c r="CG697" s="27"/>
      <c r="CH697" s="27"/>
      <c r="CI697" s="27"/>
      <c r="CJ697" s="27"/>
      <c r="CK697" s="27"/>
      <c r="CL697" s="27"/>
      <c r="CM697" s="27"/>
      <c r="CN697" s="27"/>
      <c r="CO697" s="27"/>
      <c r="CP697" s="27"/>
      <c r="CQ697" s="27"/>
      <c r="CR697" s="27"/>
      <c r="CS697" s="27"/>
      <c r="CT697" s="27"/>
      <c r="CU697" s="27"/>
      <c r="CV697" s="27"/>
      <c r="CW697" s="27"/>
      <c r="CX697" s="27"/>
      <c r="CY697" s="27"/>
      <c r="CZ697" s="27"/>
      <c r="DA697" s="27"/>
      <c r="DB697" s="27"/>
      <c r="DC697" s="27"/>
      <c r="DD697" s="27"/>
      <c r="DE697" s="27"/>
      <c r="DF697" s="27"/>
      <c r="DG697" s="27"/>
      <c r="DH697" s="27"/>
      <c r="DI697" s="27"/>
      <c r="DJ697" s="27"/>
      <c r="DK697" s="27"/>
      <c r="DL697" s="27"/>
      <c r="DM697" s="27"/>
      <c r="DN697" s="27"/>
      <c r="DO697" s="27"/>
      <c r="DP697" s="27"/>
      <c r="DQ697" s="27"/>
      <c r="DR697" s="27"/>
      <c r="DS697" s="27"/>
      <c r="DT697" s="27"/>
      <c r="DU697" s="27"/>
      <c r="DV697" s="27"/>
      <c r="DW697" s="27"/>
      <c r="DX697" s="27"/>
      <c r="DY697" s="27"/>
      <c r="DZ697" s="27"/>
      <c r="EA697" s="27"/>
      <c r="EB697" s="27"/>
      <c r="EC697" s="27"/>
      <c r="ED697" s="27"/>
      <c r="EE697" s="27"/>
      <c r="EF697" s="27"/>
      <c r="EG697" s="27"/>
      <c r="EH697" s="27"/>
      <c r="EI697" s="27"/>
      <c r="EJ697" s="27"/>
      <c r="EK697" s="27"/>
      <c r="EL697" s="27"/>
      <c r="EM697" s="27"/>
      <c r="EN697" s="27"/>
      <c r="EO697" s="27"/>
      <c r="EP697" s="27"/>
      <c r="EQ697" s="27"/>
      <c r="ER697" s="27"/>
      <c r="ES697" s="27"/>
      <c r="ET697" s="27"/>
      <c r="EU697" s="27"/>
      <c r="EV697" s="27"/>
      <c r="EW697" s="27"/>
      <c r="EX697" s="27"/>
      <c r="EY697" s="27"/>
      <c r="EZ697" s="27"/>
      <c r="FA697" s="27"/>
      <c r="FB697" s="27"/>
      <c r="FC697" s="27"/>
      <c r="FD697" s="27"/>
      <c r="FE697" s="27"/>
      <c r="FF697" s="27"/>
      <c r="FG697" s="27"/>
      <c r="FH697" s="27"/>
      <c r="FI697" s="27"/>
      <c r="FJ697" s="27"/>
      <c r="FK697" s="27"/>
      <c r="FL697" s="27"/>
      <c r="FM697" s="27"/>
      <c r="FN697" s="27"/>
      <c r="FO697" s="27"/>
      <c r="FP697" s="27"/>
      <c r="FQ697" s="27"/>
      <c r="FR697" s="27"/>
      <c r="FS697" s="27"/>
      <c r="FT697" s="27"/>
      <c r="FU697" s="27"/>
      <c r="FV697" s="27"/>
      <c r="FW697" s="27"/>
      <c r="FX697" s="27"/>
      <c r="FY697" s="27"/>
      <c r="FZ697" s="27"/>
      <c r="GA697" s="27"/>
      <c r="GB697" s="27"/>
      <c r="GC697" s="27"/>
      <c r="GD697" s="27"/>
      <c r="GE697" s="27"/>
      <c r="GF697" s="27"/>
      <c r="GG697" s="27"/>
      <c r="GH697" s="27"/>
      <c r="GI697" s="27"/>
      <c r="GJ697" s="27"/>
      <c r="GK697" s="27"/>
      <c r="GL697" s="27"/>
      <c r="GM697" s="27"/>
      <c r="GN697" s="27"/>
    </row>
    <row r="698" spans="1:196" ht="45" x14ac:dyDescent="0.25">
      <c r="B698" s="63" t="s">
        <v>438</v>
      </c>
      <c r="C698" s="243">
        <f>'2 уровень'!F1639</f>
        <v>0</v>
      </c>
      <c r="D698" s="243">
        <f>'2 уровень'!G1639</f>
        <v>0</v>
      </c>
      <c r="E698" s="243">
        <f>'2 уровень'!H1639</f>
        <v>0</v>
      </c>
      <c r="F698" s="244">
        <f>'2 уровень'!I1639</f>
        <v>0</v>
      </c>
      <c r="G698" s="311">
        <f>'2 уровень'!J1639</f>
        <v>0</v>
      </c>
      <c r="H698" s="311">
        <f>'2 уровень'!K1639</f>
        <v>0</v>
      </c>
      <c r="I698" s="281">
        <f>'2 уровень'!L1639</f>
        <v>0</v>
      </c>
      <c r="J698" s="281">
        <f>'2 уровень'!M1639</f>
        <v>0</v>
      </c>
      <c r="K698" s="281">
        <f>'2 уровень'!N1639</f>
        <v>0</v>
      </c>
      <c r="L698" s="281">
        <f>'2 уровень'!O1639</f>
        <v>0</v>
      </c>
      <c r="M698" s="281">
        <f>'2 уровень'!P1639</f>
        <v>0</v>
      </c>
      <c r="N698" s="281">
        <f>'2 уровень'!Q1639</f>
        <v>0</v>
      </c>
      <c r="O698" s="267">
        <f>'2 уровень'!R1639</f>
        <v>0</v>
      </c>
      <c r="P698" s="267">
        <f>'2 уровень'!S1639</f>
        <v>0</v>
      </c>
      <c r="Q698" s="267">
        <f>'2 уровень'!T1639</f>
        <v>0</v>
      </c>
      <c r="R698" s="267">
        <f>'2 уровень'!U1639</f>
        <v>0</v>
      </c>
      <c r="S698" s="267">
        <f>'2 уровень'!V1639</f>
        <v>0</v>
      </c>
      <c r="T698" s="267">
        <f>'2 уровень'!W1639</f>
        <v>0</v>
      </c>
      <c r="U698" s="310">
        <f>'2 уровень'!X1639</f>
        <v>0</v>
      </c>
      <c r="V698" s="267"/>
      <c r="W698" s="267"/>
      <c r="X698" s="243"/>
      <c r="Y698" s="243"/>
      <c r="Z698" s="243"/>
      <c r="AA698" s="35"/>
      <c r="AB698" s="35"/>
      <c r="AC698" s="35"/>
      <c r="AD698" s="225"/>
      <c r="AE698" s="27"/>
      <c r="AF698" s="27"/>
      <c r="AG698" s="27"/>
      <c r="AH698" s="27"/>
      <c r="AI698" s="27"/>
      <c r="AJ698" s="27"/>
      <c r="AK698" s="27"/>
      <c r="AL698" s="27"/>
      <c r="AM698" s="27"/>
      <c r="AN698" s="27"/>
      <c r="AO698" s="27"/>
      <c r="AP698" s="27"/>
      <c r="AQ698" s="27"/>
      <c r="AR698" s="27"/>
      <c r="AS698" s="27"/>
      <c r="AT698" s="27"/>
      <c r="AU698" s="27"/>
      <c r="AV698" s="27"/>
      <c r="AW698" s="27"/>
      <c r="AX698" s="27"/>
      <c r="AY698" s="27"/>
      <c r="AZ698" s="27"/>
      <c r="BA698" s="27"/>
      <c r="BB698" s="27"/>
      <c r="BC698" s="27"/>
      <c r="BD698" s="27"/>
      <c r="BE698" s="27"/>
      <c r="BF698" s="27"/>
      <c r="BG698" s="27"/>
      <c r="BH698" s="27"/>
      <c r="BI698" s="27"/>
      <c r="BJ698" s="27"/>
      <c r="BK698" s="27"/>
      <c r="BL698" s="27"/>
      <c r="BM698" s="27"/>
      <c r="BN698" s="27"/>
      <c r="BO698" s="27"/>
      <c r="BP698" s="27"/>
      <c r="BQ698" s="27"/>
      <c r="BR698" s="27"/>
      <c r="BS698" s="27"/>
      <c r="BT698" s="27"/>
      <c r="BU698" s="27"/>
      <c r="BV698" s="27"/>
      <c r="BW698" s="27"/>
      <c r="BX698" s="27"/>
      <c r="BY698" s="27"/>
      <c r="BZ698" s="27"/>
      <c r="CA698" s="27"/>
      <c r="CB698" s="27"/>
      <c r="CC698" s="27"/>
      <c r="CD698" s="27"/>
      <c r="CE698" s="27"/>
      <c r="CF698" s="27"/>
      <c r="CG698" s="27"/>
      <c r="CH698" s="27"/>
      <c r="CI698" s="27"/>
      <c r="CJ698" s="27"/>
      <c r="CK698" s="27"/>
      <c r="CL698" s="27"/>
      <c r="CM698" s="27"/>
      <c r="CN698" s="27"/>
      <c r="CO698" s="27"/>
      <c r="CP698" s="27"/>
      <c r="CQ698" s="27"/>
      <c r="CR698" s="27"/>
      <c r="CS698" s="27"/>
      <c r="CT698" s="27"/>
      <c r="CU698" s="27"/>
      <c r="CV698" s="27"/>
      <c r="CW698" s="27"/>
      <c r="CX698" s="27"/>
      <c r="CY698" s="27"/>
      <c r="CZ698" s="27"/>
      <c r="DA698" s="27"/>
      <c r="DB698" s="27"/>
      <c r="DC698" s="27"/>
      <c r="DD698" s="27"/>
      <c r="DE698" s="27"/>
      <c r="DF698" s="27"/>
      <c r="DG698" s="27"/>
      <c r="DH698" s="27"/>
      <c r="DI698" s="27"/>
      <c r="DJ698" s="27"/>
      <c r="DK698" s="27"/>
      <c r="DL698" s="27"/>
      <c r="DM698" s="27"/>
      <c r="DN698" s="27"/>
      <c r="DO698" s="27"/>
      <c r="DP698" s="27"/>
      <c r="DQ698" s="27"/>
      <c r="DR698" s="27"/>
      <c r="DS698" s="27"/>
      <c r="DT698" s="27"/>
      <c r="DU698" s="27"/>
      <c r="DV698" s="27"/>
      <c r="DW698" s="27"/>
      <c r="DX698" s="27"/>
      <c r="DY698" s="27"/>
      <c r="DZ698" s="27"/>
      <c r="EA698" s="27"/>
      <c r="EB698" s="27"/>
      <c r="EC698" s="27"/>
      <c r="ED698" s="27"/>
      <c r="EE698" s="27"/>
      <c r="EF698" s="27"/>
      <c r="EG698" s="27"/>
      <c r="EH698" s="27"/>
      <c r="EI698" s="27"/>
      <c r="EJ698" s="27"/>
      <c r="EK698" s="27"/>
      <c r="EL698" s="27"/>
      <c r="EM698" s="27"/>
      <c r="EN698" s="27"/>
      <c r="EO698" s="27"/>
      <c r="EP698" s="27"/>
      <c r="EQ698" s="27"/>
      <c r="ER698" s="27"/>
      <c r="ES698" s="27"/>
      <c r="ET698" s="27"/>
      <c r="EU698" s="27"/>
      <c r="EV698" s="27"/>
      <c r="EW698" s="27"/>
      <c r="EX698" s="27"/>
      <c r="EY698" s="27"/>
      <c r="EZ698" s="27"/>
      <c r="FA698" s="27"/>
      <c r="FB698" s="27"/>
      <c r="FC698" s="27"/>
      <c r="FD698" s="27"/>
      <c r="FE698" s="27"/>
      <c r="FF698" s="27"/>
      <c r="FG698" s="27"/>
      <c r="FH698" s="27"/>
      <c r="FI698" s="27"/>
      <c r="FJ698" s="27"/>
      <c r="FK698" s="27"/>
      <c r="FL698" s="27"/>
      <c r="FM698" s="27"/>
      <c r="FN698" s="27"/>
      <c r="FO698" s="27"/>
      <c r="FP698" s="27"/>
      <c r="FQ698" s="27"/>
      <c r="FR698" s="27"/>
      <c r="FS698" s="27"/>
      <c r="FT698" s="27"/>
      <c r="FU698" s="27"/>
      <c r="FV698" s="27"/>
      <c r="FW698" s="27"/>
      <c r="FX698" s="27"/>
      <c r="FY698" s="27"/>
      <c r="FZ698" s="27"/>
      <c r="GA698" s="27"/>
      <c r="GB698" s="27"/>
      <c r="GC698" s="27"/>
      <c r="GD698" s="27"/>
      <c r="GE698" s="27"/>
      <c r="GF698" s="27"/>
      <c r="GG698" s="27"/>
      <c r="GH698" s="27"/>
      <c r="GI698" s="27"/>
      <c r="GJ698" s="27"/>
      <c r="GK698" s="27"/>
      <c r="GL698" s="27"/>
      <c r="GM698" s="27"/>
      <c r="GN698" s="27"/>
    </row>
    <row r="699" spans="1:196" ht="45" x14ac:dyDescent="0.25">
      <c r="B699" s="63" t="s">
        <v>439</v>
      </c>
      <c r="C699" s="243">
        <f>'2 уровень'!F1640</f>
        <v>0</v>
      </c>
      <c r="D699" s="243">
        <f>'2 уровень'!G1640</f>
        <v>0</v>
      </c>
      <c r="E699" s="243">
        <f>'2 уровень'!H1640</f>
        <v>0</v>
      </c>
      <c r="F699" s="244" t="e">
        <f>'2 уровень'!I1640</f>
        <v>#DIV/0!</v>
      </c>
      <c r="G699" s="311">
        <f>'2 уровень'!J1640</f>
        <v>0</v>
      </c>
      <c r="H699" s="311">
        <f>'2 уровень'!K1640</f>
        <v>0</v>
      </c>
      <c r="I699" s="281">
        <f>'2 уровень'!L1640</f>
        <v>0</v>
      </c>
      <c r="J699" s="281">
        <f>'2 уровень'!M1640</f>
        <v>0</v>
      </c>
      <c r="K699" s="281">
        <f>'2 уровень'!N1640</f>
        <v>0</v>
      </c>
      <c r="L699" s="281">
        <f>'2 уровень'!O1640</f>
        <v>0</v>
      </c>
      <c r="M699" s="281">
        <f>'2 уровень'!P1640</f>
        <v>0</v>
      </c>
      <c r="N699" s="281">
        <f>'2 уровень'!Q1640</f>
        <v>0</v>
      </c>
      <c r="O699" s="267">
        <f>'2 уровень'!R1640</f>
        <v>0</v>
      </c>
      <c r="P699" s="267">
        <f>'2 уровень'!S1640</f>
        <v>0</v>
      </c>
      <c r="Q699" s="267">
        <f>'2 уровень'!T1640</f>
        <v>0</v>
      </c>
      <c r="R699" s="267">
        <f>'2 уровень'!U1640</f>
        <v>0</v>
      </c>
      <c r="S699" s="267">
        <f>'2 уровень'!V1640</f>
        <v>0</v>
      </c>
      <c r="T699" s="267">
        <f>'2 уровень'!W1640</f>
        <v>0</v>
      </c>
      <c r="U699" s="310">
        <f>'2 уровень'!X1640</f>
        <v>0</v>
      </c>
      <c r="V699" s="267"/>
      <c r="W699" s="267"/>
      <c r="X699" s="243"/>
      <c r="Y699" s="243"/>
      <c r="Z699" s="243"/>
      <c r="AA699" s="35"/>
      <c r="AB699" s="35"/>
      <c r="AC699" s="35"/>
      <c r="AD699" s="225"/>
      <c r="AE699" s="27"/>
      <c r="AF699" s="27"/>
      <c r="AG699" s="27"/>
      <c r="AH699" s="27"/>
      <c r="AI699" s="27"/>
      <c r="AJ699" s="27"/>
      <c r="AK699" s="27"/>
      <c r="AL699" s="27"/>
      <c r="AM699" s="27"/>
      <c r="AN699" s="27"/>
      <c r="AO699" s="27"/>
      <c r="AP699" s="27"/>
      <c r="AQ699" s="27"/>
      <c r="AR699" s="27"/>
      <c r="AS699" s="27"/>
      <c r="AT699" s="27"/>
      <c r="AU699" s="27"/>
      <c r="AV699" s="27"/>
      <c r="AW699" s="27"/>
      <c r="AX699" s="27"/>
      <c r="AY699" s="27"/>
      <c r="AZ699" s="27"/>
      <c r="BA699" s="27"/>
      <c r="BB699" s="27"/>
      <c r="BC699" s="27"/>
      <c r="BD699" s="27"/>
      <c r="BE699" s="27"/>
      <c r="BF699" s="27"/>
      <c r="BG699" s="27"/>
      <c r="BH699" s="27"/>
      <c r="BI699" s="27"/>
      <c r="BJ699" s="27"/>
      <c r="BK699" s="27"/>
      <c r="BL699" s="27"/>
      <c r="BM699" s="27"/>
      <c r="BN699" s="27"/>
      <c r="BO699" s="27"/>
      <c r="BP699" s="27"/>
      <c r="BQ699" s="27"/>
      <c r="BR699" s="27"/>
      <c r="BS699" s="27"/>
      <c r="BT699" s="27"/>
      <c r="BU699" s="27"/>
      <c r="BV699" s="27"/>
      <c r="BW699" s="27"/>
      <c r="BX699" s="27"/>
      <c r="BY699" s="27"/>
      <c r="BZ699" s="27"/>
      <c r="CA699" s="27"/>
      <c r="CB699" s="27"/>
      <c r="CC699" s="27"/>
      <c r="CD699" s="27"/>
      <c r="CE699" s="27"/>
      <c r="CF699" s="27"/>
      <c r="CG699" s="27"/>
      <c r="CH699" s="27"/>
      <c r="CI699" s="27"/>
      <c r="CJ699" s="27"/>
      <c r="CK699" s="27"/>
      <c r="CL699" s="27"/>
      <c r="CM699" s="27"/>
      <c r="CN699" s="27"/>
      <c r="CO699" s="27"/>
      <c r="CP699" s="27"/>
      <c r="CQ699" s="27"/>
      <c r="CR699" s="27"/>
      <c r="CS699" s="27"/>
      <c r="CT699" s="27"/>
      <c r="CU699" s="27"/>
      <c r="CV699" s="27"/>
      <c r="CW699" s="27"/>
      <c r="CX699" s="27"/>
      <c r="CY699" s="27"/>
      <c r="CZ699" s="27"/>
      <c r="DA699" s="27"/>
      <c r="DB699" s="27"/>
      <c r="DC699" s="27"/>
      <c r="DD699" s="27"/>
      <c r="DE699" s="27"/>
      <c r="DF699" s="27"/>
      <c r="DG699" s="27"/>
      <c r="DH699" s="27"/>
      <c r="DI699" s="27"/>
      <c r="DJ699" s="27"/>
      <c r="DK699" s="27"/>
      <c r="DL699" s="27"/>
      <c r="DM699" s="27"/>
      <c r="DN699" s="27"/>
      <c r="DO699" s="27"/>
      <c r="DP699" s="27"/>
      <c r="DQ699" s="27"/>
      <c r="DR699" s="27"/>
      <c r="DS699" s="27"/>
      <c r="DT699" s="27"/>
      <c r="DU699" s="27"/>
      <c r="DV699" s="27"/>
      <c r="DW699" s="27"/>
      <c r="DX699" s="27"/>
      <c r="DY699" s="27"/>
      <c r="DZ699" s="27"/>
      <c r="EA699" s="27"/>
      <c r="EB699" s="27"/>
      <c r="EC699" s="27"/>
      <c r="ED699" s="27"/>
      <c r="EE699" s="27"/>
      <c r="EF699" s="27"/>
      <c r="EG699" s="27"/>
      <c r="EH699" s="27"/>
      <c r="EI699" s="27"/>
      <c r="EJ699" s="27"/>
      <c r="EK699" s="27"/>
      <c r="EL699" s="27"/>
      <c r="EM699" s="27"/>
      <c r="EN699" s="27"/>
      <c r="EO699" s="27"/>
      <c r="EP699" s="27"/>
      <c r="EQ699" s="27"/>
      <c r="ER699" s="27"/>
      <c r="ES699" s="27"/>
      <c r="ET699" s="27"/>
      <c r="EU699" s="27"/>
      <c r="EV699" s="27"/>
      <c r="EW699" s="27"/>
      <c r="EX699" s="27"/>
      <c r="EY699" s="27"/>
      <c r="EZ699" s="27"/>
      <c r="FA699" s="27"/>
      <c r="FB699" s="27"/>
      <c r="FC699" s="27"/>
      <c r="FD699" s="27"/>
      <c r="FE699" s="27"/>
      <c r="FF699" s="27"/>
      <c r="FG699" s="27"/>
      <c r="FH699" s="27"/>
      <c r="FI699" s="27"/>
      <c r="FJ699" s="27"/>
      <c r="FK699" s="27"/>
      <c r="FL699" s="27"/>
      <c r="FM699" s="27"/>
      <c r="FN699" s="27"/>
      <c r="FO699" s="27"/>
      <c r="FP699" s="27"/>
      <c r="FQ699" s="27"/>
      <c r="FR699" s="27"/>
      <c r="FS699" s="27"/>
      <c r="FT699" s="27"/>
      <c r="FU699" s="27"/>
      <c r="FV699" s="27"/>
      <c r="FW699" s="27"/>
      <c r="FX699" s="27"/>
      <c r="FY699" s="27"/>
      <c r="FZ699" s="27"/>
      <c r="GA699" s="27"/>
      <c r="GB699" s="27"/>
      <c r="GC699" s="27"/>
      <c r="GD699" s="27"/>
      <c r="GE699" s="27"/>
      <c r="GF699" s="27"/>
      <c r="GG699" s="27"/>
      <c r="GH699" s="27"/>
      <c r="GI699" s="27"/>
      <c r="GJ699" s="27"/>
      <c r="GK699" s="27"/>
      <c r="GL699" s="27"/>
      <c r="GM699" s="27"/>
      <c r="GN699" s="27"/>
    </row>
    <row r="700" spans="1:196" ht="30" x14ac:dyDescent="0.25">
      <c r="B700" s="63" t="s">
        <v>440</v>
      </c>
      <c r="C700" s="243">
        <f>'2 уровень'!F1641</f>
        <v>0</v>
      </c>
      <c r="D700" s="243">
        <f>'2 уровень'!G1641</f>
        <v>0</v>
      </c>
      <c r="E700" s="243">
        <f>'2 уровень'!H1641</f>
        <v>0</v>
      </c>
      <c r="F700" s="244" t="e">
        <f>'2 уровень'!I1641</f>
        <v>#DIV/0!</v>
      </c>
      <c r="G700" s="311">
        <f>'2 уровень'!J1641</f>
        <v>0</v>
      </c>
      <c r="H700" s="311">
        <f>'2 уровень'!K1641</f>
        <v>0</v>
      </c>
      <c r="I700" s="281">
        <f>'2 уровень'!L1641</f>
        <v>0</v>
      </c>
      <c r="J700" s="281">
        <f>'2 уровень'!M1641</f>
        <v>0</v>
      </c>
      <c r="K700" s="281">
        <f>'2 уровень'!N1641</f>
        <v>0</v>
      </c>
      <c r="L700" s="281">
        <f>'2 уровень'!O1641</f>
        <v>0</v>
      </c>
      <c r="M700" s="281">
        <f>'2 уровень'!P1641</f>
        <v>0</v>
      </c>
      <c r="N700" s="281">
        <f>'2 уровень'!Q1641</f>
        <v>0</v>
      </c>
      <c r="O700" s="267">
        <f>'2 уровень'!R1641</f>
        <v>0</v>
      </c>
      <c r="P700" s="267">
        <f>'2 уровень'!S1641</f>
        <v>0</v>
      </c>
      <c r="Q700" s="267">
        <f>'2 уровень'!T1641</f>
        <v>0</v>
      </c>
      <c r="R700" s="267">
        <f>'2 уровень'!U1641</f>
        <v>0</v>
      </c>
      <c r="S700" s="267">
        <f>'2 уровень'!V1641</f>
        <v>0</v>
      </c>
      <c r="T700" s="267">
        <f>'2 уровень'!W1641</f>
        <v>0</v>
      </c>
      <c r="U700" s="310">
        <f>'2 уровень'!X1641</f>
        <v>0</v>
      </c>
      <c r="V700" s="267"/>
      <c r="W700" s="267"/>
      <c r="X700" s="243"/>
      <c r="Y700" s="243"/>
      <c r="Z700" s="243"/>
      <c r="AA700" s="35"/>
      <c r="AB700" s="35"/>
      <c r="AC700" s="35"/>
      <c r="AD700" s="225"/>
      <c r="AE700" s="27"/>
      <c r="AF700" s="27"/>
      <c r="AG700" s="27"/>
      <c r="AH700" s="27"/>
      <c r="AI700" s="27"/>
      <c r="AJ700" s="27"/>
      <c r="AK700" s="27"/>
      <c r="AL700" s="27"/>
      <c r="AM700" s="27"/>
      <c r="AN700" s="27"/>
      <c r="AO700" s="27"/>
      <c r="AP700" s="27"/>
      <c r="AQ700" s="27"/>
      <c r="AR700" s="27"/>
      <c r="AS700" s="27"/>
      <c r="AT700" s="27"/>
      <c r="AU700" s="27"/>
      <c r="AV700" s="27"/>
      <c r="AW700" s="27"/>
      <c r="AX700" s="27"/>
      <c r="AY700" s="27"/>
      <c r="AZ700" s="27"/>
      <c r="BA700" s="27"/>
      <c r="BB700" s="27"/>
      <c r="BC700" s="27"/>
      <c r="BD700" s="27"/>
      <c r="BE700" s="27"/>
      <c r="BF700" s="27"/>
      <c r="BG700" s="27"/>
      <c r="BH700" s="27"/>
      <c r="BI700" s="27"/>
      <c r="BJ700" s="27"/>
      <c r="BK700" s="27"/>
      <c r="BL700" s="27"/>
      <c r="BM700" s="27"/>
      <c r="BN700" s="27"/>
      <c r="BO700" s="27"/>
      <c r="BP700" s="27"/>
      <c r="BQ700" s="27"/>
      <c r="BR700" s="27"/>
      <c r="BS700" s="27"/>
      <c r="BT700" s="27"/>
      <c r="BU700" s="27"/>
      <c r="BV700" s="27"/>
      <c r="BW700" s="27"/>
      <c r="BX700" s="27"/>
      <c r="BY700" s="27"/>
      <c r="BZ700" s="27"/>
      <c r="CA700" s="27"/>
      <c r="CB700" s="27"/>
      <c r="CC700" s="27"/>
      <c r="CD700" s="27"/>
      <c r="CE700" s="27"/>
      <c r="CF700" s="27"/>
      <c r="CG700" s="27"/>
      <c r="CH700" s="27"/>
      <c r="CI700" s="27"/>
      <c r="CJ700" s="27"/>
      <c r="CK700" s="27"/>
      <c r="CL700" s="27"/>
      <c r="CM700" s="27"/>
      <c r="CN700" s="27"/>
      <c r="CO700" s="27"/>
      <c r="CP700" s="27"/>
      <c r="CQ700" s="27"/>
      <c r="CR700" s="27"/>
      <c r="CS700" s="27"/>
      <c r="CT700" s="27"/>
      <c r="CU700" s="27"/>
      <c r="CV700" s="27"/>
      <c r="CW700" s="27"/>
      <c r="CX700" s="27"/>
      <c r="CY700" s="27"/>
      <c r="CZ700" s="27"/>
      <c r="DA700" s="27"/>
      <c r="DB700" s="27"/>
      <c r="DC700" s="27"/>
      <c r="DD700" s="27"/>
      <c r="DE700" s="27"/>
      <c r="DF700" s="27"/>
      <c r="DG700" s="27"/>
      <c r="DH700" s="27"/>
      <c r="DI700" s="27"/>
      <c r="DJ700" s="27"/>
      <c r="DK700" s="27"/>
      <c r="DL700" s="27"/>
      <c r="DM700" s="27"/>
      <c r="DN700" s="27"/>
      <c r="DO700" s="27"/>
      <c r="DP700" s="27"/>
      <c r="DQ700" s="27"/>
      <c r="DR700" s="27"/>
      <c r="DS700" s="27"/>
      <c r="DT700" s="27"/>
      <c r="DU700" s="27"/>
      <c r="DV700" s="27"/>
      <c r="DW700" s="27"/>
      <c r="DX700" s="27"/>
      <c r="DY700" s="27"/>
      <c r="DZ700" s="27"/>
      <c r="EA700" s="27"/>
      <c r="EB700" s="27"/>
      <c r="EC700" s="27"/>
      <c r="ED700" s="27"/>
      <c r="EE700" s="27"/>
      <c r="EF700" s="27"/>
      <c r="EG700" s="27"/>
      <c r="EH700" s="27"/>
      <c r="EI700" s="27"/>
      <c r="EJ700" s="27"/>
      <c r="EK700" s="27"/>
      <c r="EL700" s="27"/>
      <c r="EM700" s="27"/>
      <c r="EN700" s="27"/>
      <c r="EO700" s="27"/>
      <c r="EP700" s="27"/>
      <c r="EQ700" s="27"/>
      <c r="ER700" s="27"/>
      <c r="ES700" s="27"/>
      <c r="ET700" s="27"/>
      <c r="EU700" s="27"/>
      <c r="EV700" s="27"/>
      <c r="EW700" s="27"/>
      <c r="EX700" s="27"/>
      <c r="EY700" s="27"/>
      <c r="EZ700" s="27"/>
      <c r="FA700" s="27"/>
      <c r="FB700" s="27"/>
      <c r="FC700" s="27"/>
      <c r="FD700" s="27"/>
      <c r="FE700" s="27"/>
      <c r="FF700" s="27"/>
      <c r="FG700" s="27"/>
      <c r="FH700" s="27"/>
      <c r="FI700" s="27"/>
      <c r="FJ700" s="27"/>
      <c r="FK700" s="27"/>
      <c r="FL700" s="27"/>
      <c r="FM700" s="27"/>
      <c r="FN700" s="27"/>
      <c r="FO700" s="27"/>
      <c r="FP700" s="27"/>
      <c r="FQ700" s="27"/>
      <c r="FR700" s="27"/>
      <c r="FS700" s="27"/>
      <c r="FT700" s="27"/>
      <c r="FU700" s="27"/>
      <c r="FV700" s="27"/>
      <c r="FW700" s="27"/>
      <c r="FX700" s="27"/>
      <c r="FY700" s="27"/>
      <c r="FZ700" s="27"/>
      <c r="GA700" s="27"/>
      <c r="GB700" s="27"/>
      <c r="GC700" s="27"/>
      <c r="GD700" s="27"/>
      <c r="GE700" s="27"/>
      <c r="GF700" s="27"/>
      <c r="GG700" s="27"/>
      <c r="GH700" s="27"/>
      <c r="GI700" s="27"/>
      <c r="GJ700" s="27"/>
      <c r="GK700" s="27"/>
      <c r="GL700" s="27"/>
      <c r="GM700" s="27"/>
      <c r="GN700" s="27"/>
    </row>
    <row r="701" spans="1:196" ht="45" x14ac:dyDescent="0.25">
      <c r="B701" s="102" t="s">
        <v>441</v>
      </c>
      <c r="C701" s="243">
        <f>'2 уровень'!F1642</f>
        <v>0</v>
      </c>
      <c r="D701" s="243">
        <f>'2 уровень'!G1642</f>
        <v>0</v>
      </c>
      <c r="E701" s="243">
        <f>'2 уровень'!H1642</f>
        <v>2</v>
      </c>
      <c r="F701" s="244" t="e">
        <f>'2 уровень'!I1642</f>
        <v>#DIV/0!</v>
      </c>
      <c r="G701" s="311">
        <f>'2 уровень'!J1642</f>
        <v>0</v>
      </c>
      <c r="H701" s="311">
        <f>'2 уровень'!K1642</f>
        <v>0</v>
      </c>
      <c r="I701" s="281">
        <f>'2 уровень'!L1642</f>
        <v>0</v>
      </c>
      <c r="J701" s="281">
        <f>'2 уровень'!M1642</f>
        <v>0</v>
      </c>
      <c r="K701" s="281">
        <f>'2 уровень'!N1642</f>
        <v>0</v>
      </c>
      <c r="L701" s="281">
        <f>'2 уровень'!O1642</f>
        <v>0</v>
      </c>
      <c r="M701" s="281">
        <f>'2 уровень'!P1642</f>
        <v>0</v>
      </c>
      <c r="N701" s="281">
        <f>'2 уровень'!Q1642</f>
        <v>0</v>
      </c>
      <c r="O701" s="267">
        <f>'2 уровень'!R1642</f>
        <v>0</v>
      </c>
      <c r="P701" s="267">
        <f>'2 уровень'!S1642</f>
        <v>0</v>
      </c>
      <c r="Q701" s="267">
        <f>'2 уровень'!T1642</f>
        <v>0</v>
      </c>
      <c r="R701" s="267">
        <f>'2 уровень'!U1642</f>
        <v>0</v>
      </c>
      <c r="S701" s="267">
        <f>'2 уровень'!V1642</f>
        <v>0</v>
      </c>
      <c r="T701" s="267">
        <f>'2 уровень'!W1642</f>
        <v>0</v>
      </c>
      <c r="U701" s="310">
        <f>'2 уровень'!X1642</f>
        <v>0</v>
      </c>
      <c r="V701" s="267"/>
      <c r="W701" s="267"/>
      <c r="X701" s="243"/>
      <c r="Y701" s="243"/>
      <c r="Z701" s="243"/>
      <c r="AA701" s="35"/>
      <c r="AB701" s="35"/>
      <c r="AC701" s="35"/>
      <c r="AD701" s="225"/>
      <c r="AE701" s="27"/>
      <c r="AF701" s="27"/>
      <c r="AG701" s="27"/>
      <c r="AH701" s="27"/>
      <c r="AI701" s="27"/>
      <c r="AJ701" s="27"/>
      <c r="AK701" s="27"/>
      <c r="AL701" s="27"/>
      <c r="AM701" s="27"/>
      <c r="AN701" s="27"/>
      <c r="AO701" s="27"/>
      <c r="AP701" s="27"/>
      <c r="AQ701" s="27"/>
      <c r="AR701" s="27"/>
      <c r="AS701" s="27"/>
      <c r="AT701" s="27"/>
      <c r="AU701" s="27"/>
      <c r="AV701" s="27"/>
      <c r="AW701" s="27"/>
      <c r="AX701" s="27"/>
      <c r="AY701" s="27"/>
      <c r="AZ701" s="27"/>
      <c r="BA701" s="27"/>
      <c r="BB701" s="27"/>
      <c r="BC701" s="27"/>
      <c r="BD701" s="27"/>
      <c r="BE701" s="27"/>
      <c r="BF701" s="27"/>
      <c r="BG701" s="27"/>
      <c r="BH701" s="27"/>
      <c r="BI701" s="27"/>
      <c r="BJ701" s="27"/>
      <c r="BK701" s="27"/>
      <c r="BL701" s="27"/>
      <c r="BM701" s="27"/>
      <c r="BN701" s="27"/>
      <c r="BO701" s="27"/>
      <c r="BP701" s="27"/>
      <c r="BQ701" s="27"/>
      <c r="BR701" s="27"/>
      <c r="BS701" s="27"/>
      <c r="BT701" s="27"/>
      <c r="BU701" s="27"/>
      <c r="BV701" s="27"/>
      <c r="BW701" s="27"/>
      <c r="BX701" s="27"/>
      <c r="BY701" s="27"/>
      <c r="BZ701" s="27"/>
      <c r="CA701" s="27"/>
      <c r="CB701" s="27"/>
      <c r="CC701" s="27"/>
      <c r="CD701" s="27"/>
      <c r="CE701" s="27"/>
      <c r="CF701" s="27"/>
      <c r="CG701" s="27"/>
      <c r="CH701" s="27"/>
      <c r="CI701" s="27"/>
      <c r="CJ701" s="27"/>
      <c r="CK701" s="27"/>
      <c r="CL701" s="27"/>
      <c r="CM701" s="27"/>
      <c r="CN701" s="27"/>
      <c r="CO701" s="27"/>
      <c r="CP701" s="27"/>
      <c r="CQ701" s="27"/>
      <c r="CR701" s="27"/>
      <c r="CS701" s="27"/>
      <c r="CT701" s="27"/>
      <c r="CU701" s="27"/>
      <c r="CV701" s="27"/>
      <c r="CW701" s="27"/>
      <c r="CX701" s="27"/>
      <c r="CY701" s="27"/>
      <c r="CZ701" s="27"/>
      <c r="DA701" s="27"/>
      <c r="DB701" s="27"/>
      <c r="DC701" s="27"/>
      <c r="DD701" s="27"/>
      <c r="DE701" s="27"/>
      <c r="DF701" s="27"/>
      <c r="DG701" s="27"/>
      <c r="DH701" s="27"/>
      <c r="DI701" s="27"/>
      <c r="DJ701" s="27"/>
      <c r="DK701" s="27"/>
      <c r="DL701" s="27"/>
      <c r="DM701" s="27"/>
      <c r="DN701" s="27"/>
      <c r="DO701" s="27"/>
      <c r="DP701" s="27"/>
      <c r="DQ701" s="27"/>
      <c r="DR701" s="27"/>
      <c r="DS701" s="27"/>
      <c r="DT701" s="27"/>
      <c r="DU701" s="27"/>
      <c r="DV701" s="27"/>
      <c r="DW701" s="27"/>
      <c r="DX701" s="27"/>
      <c r="DY701" s="27"/>
      <c r="DZ701" s="27"/>
      <c r="EA701" s="27"/>
      <c r="EB701" s="27"/>
      <c r="EC701" s="27"/>
      <c r="ED701" s="27"/>
      <c r="EE701" s="27"/>
      <c r="EF701" s="27"/>
      <c r="EG701" s="27"/>
      <c r="EH701" s="27"/>
      <c r="EI701" s="27"/>
      <c r="EJ701" s="27"/>
      <c r="EK701" s="27"/>
      <c r="EL701" s="27"/>
      <c r="EM701" s="27"/>
      <c r="EN701" s="27"/>
      <c r="EO701" s="27"/>
      <c r="EP701" s="27"/>
      <c r="EQ701" s="27"/>
      <c r="ER701" s="27"/>
      <c r="ES701" s="27"/>
      <c r="ET701" s="27"/>
      <c r="EU701" s="27"/>
      <c r="EV701" s="27"/>
      <c r="EW701" s="27"/>
      <c r="EX701" s="27"/>
      <c r="EY701" s="27"/>
      <c r="EZ701" s="27"/>
      <c r="FA701" s="27"/>
      <c r="FB701" s="27"/>
      <c r="FC701" s="27"/>
      <c r="FD701" s="27"/>
      <c r="FE701" s="27"/>
      <c r="FF701" s="27"/>
      <c r="FG701" s="27"/>
      <c r="FH701" s="27"/>
      <c r="FI701" s="27"/>
      <c r="FJ701" s="27"/>
      <c r="FK701" s="27"/>
      <c r="FL701" s="27"/>
      <c r="FM701" s="27"/>
      <c r="FN701" s="27"/>
      <c r="FO701" s="27"/>
      <c r="FP701" s="27"/>
      <c r="FQ701" s="27"/>
      <c r="FR701" s="27"/>
      <c r="FS701" s="27"/>
      <c r="FT701" s="27"/>
      <c r="FU701" s="27"/>
      <c r="FV701" s="27"/>
      <c r="FW701" s="27"/>
      <c r="FX701" s="27"/>
      <c r="FY701" s="27"/>
      <c r="FZ701" s="27"/>
      <c r="GA701" s="27"/>
      <c r="GB701" s="27"/>
      <c r="GC701" s="27"/>
      <c r="GD701" s="27"/>
      <c r="GE701" s="27"/>
      <c r="GF701" s="27"/>
      <c r="GG701" s="27"/>
      <c r="GH701" s="27"/>
      <c r="GI701" s="27"/>
      <c r="GJ701" s="27"/>
      <c r="GK701" s="27"/>
      <c r="GL701" s="27"/>
      <c r="GM701" s="27"/>
      <c r="GN701" s="27"/>
    </row>
    <row r="702" spans="1:196" ht="30" x14ac:dyDescent="0.25">
      <c r="B702" s="63" t="s">
        <v>442</v>
      </c>
      <c r="C702" s="243">
        <f>'2 уровень'!F1643</f>
        <v>0</v>
      </c>
      <c r="D702" s="243">
        <f>'2 уровень'!G1643</f>
        <v>0</v>
      </c>
      <c r="E702" s="243">
        <f>'2 уровень'!H1643</f>
        <v>0</v>
      </c>
      <c r="F702" s="244" t="e">
        <f>'2 уровень'!I1643</f>
        <v>#DIV/0!</v>
      </c>
      <c r="G702" s="311">
        <f>'2 уровень'!J1643</f>
        <v>0</v>
      </c>
      <c r="H702" s="311">
        <f>'2 уровень'!K1643</f>
        <v>0</v>
      </c>
      <c r="I702" s="281">
        <f>'2 уровень'!L1643</f>
        <v>0</v>
      </c>
      <c r="J702" s="281">
        <f>'2 уровень'!M1643</f>
        <v>0</v>
      </c>
      <c r="K702" s="281">
        <f>'2 уровень'!N1643</f>
        <v>0</v>
      </c>
      <c r="L702" s="281">
        <f>'2 уровень'!O1643</f>
        <v>0</v>
      </c>
      <c r="M702" s="281">
        <f>'2 уровень'!P1643</f>
        <v>0</v>
      </c>
      <c r="N702" s="281">
        <f>'2 уровень'!Q1643</f>
        <v>0</v>
      </c>
      <c r="O702" s="267">
        <f>'2 уровень'!R1643</f>
        <v>0</v>
      </c>
      <c r="P702" s="267">
        <f>'2 уровень'!S1643</f>
        <v>0</v>
      </c>
      <c r="Q702" s="267">
        <f>'2 уровень'!T1643</f>
        <v>0</v>
      </c>
      <c r="R702" s="267">
        <f>'2 уровень'!U1643</f>
        <v>0</v>
      </c>
      <c r="S702" s="267">
        <f>'2 уровень'!V1643</f>
        <v>0</v>
      </c>
      <c r="T702" s="267">
        <f>'2 уровень'!W1643</f>
        <v>0</v>
      </c>
      <c r="U702" s="310">
        <f>'2 уровень'!X1643</f>
        <v>0</v>
      </c>
      <c r="V702" s="267"/>
      <c r="W702" s="267"/>
      <c r="X702" s="243"/>
      <c r="Y702" s="243"/>
      <c r="Z702" s="243"/>
      <c r="AA702" s="35"/>
      <c r="AB702" s="35"/>
      <c r="AC702" s="35"/>
      <c r="AD702" s="225"/>
      <c r="AE702" s="27"/>
      <c r="AF702" s="27"/>
      <c r="AG702" s="27"/>
      <c r="AH702" s="27"/>
      <c r="AI702" s="27"/>
      <c r="AJ702" s="27"/>
      <c r="AK702" s="27"/>
      <c r="AL702" s="27"/>
      <c r="AM702" s="27"/>
      <c r="AN702" s="27"/>
      <c r="AO702" s="27"/>
      <c r="AP702" s="27"/>
      <c r="AQ702" s="27"/>
      <c r="AR702" s="27"/>
      <c r="AS702" s="27"/>
      <c r="AT702" s="27"/>
      <c r="AU702" s="27"/>
      <c r="AV702" s="27"/>
      <c r="AW702" s="27"/>
      <c r="AX702" s="27"/>
      <c r="AY702" s="27"/>
      <c r="AZ702" s="27"/>
      <c r="BA702" s="27"/>
      <c r="BB702" s="27"/>
      <c r="BC702" s="27"/>
      <c r="BD702" s="27"/>
      <c r="BE702" s="27"/>
      <c r="BF702" s="27"/>
      <c r="BG702" s="27"/>
      <c r="BH702" s="27"/>
      <c r="BI702" s="27"/>
      <c r="BJ702" s="27"/>
      <c r="BK702" s="27"/>
      <c r="BL702" s="27"/>
      <c r="BM702" s="27"/>
      <c r="BN702" s="27"/>
      <c r="BO702" s="27"/>
      <c r="BP702" s="27"/>
      <c r="BQ702" s="27"/>
      <c r="BR702" s="27"/>
      <c r="BS702" s="27"/>
      <c r="BT702" s="27"/>
      <c r="BU702" s="27"/>
      <c r="BV702" s="27"/>
      <c r="BW702" s="27"/>
      <c r="BX702" s="27"/>
      <c r="BY702" s="27"/>
      <c r="BZ702" s="27"/>
      <c r="CA702" s="27"/>
      <c r="CB702" s="27"/>
      <c r="CC702" s="27"/>
      <c r="CD702" s="27"/>
      <c r="CE702" s="27"/>
      <c r="CF702" s="27"/>
      <c r="CG702" s="27"/>
      <c r="CH702" s="27"/>
      <c r="CI702" s="27"/>
      <c r="CJ702" s="27"/>
      <c r="CK702" s="27"/>
      <c r="CL702" s="27"/>
      <c r="CM702" s="27"/>
      <c r="CN702" s="27"/>
      <c r="CO702" s="27"/>
      <c r="CP702" s="27"/>
      <c r="CQ702" s="27"/>
      <c r="CR702" s="27"/>
      <c r="CS702" s="27"/>
      <c r="CT702" s="27"/>
      <c r="CU702" s="27"/>
      <c r="CV702" s="27"/>
      <c r="CW702" s="27"/>
      <c r="CX702" s="27"/>
      <c r="CY702" s="27"/>
      <c r="CZ702" s="27"/>
      <c r="DA702" s="27"/>
      <c r="DB702" s="27"/>
      <c r="DC702" s="27"/>
      <c r="DD702" s="27"/>
      <c r="DE702" s="27"/>
      <c r="DF702" s="27"/>
      <c r="DG702" s="27"/>
      <c r="DH702" s="27"/>
      <c r="DI702" s="27"/>
      <c r="DJ702" s="27"/>
      <c r="DK702" s="27"/>
      <c r="DL702" s="27"/>
      <c r="DM702" s="27"/>
      <c r="DN702" s="27"/>
      <c r="DO702" s="27"/>
      <c r="DP702" s="27"/>
      <c r="DQ702" s="27"/>
      <c r="DR702" s="27"/>
      <c r="DS702" s="27"/>
      <c r="DT702" s="27"/>
      <c r="DU702" s="27"/>
      <c r="DV702" s="27"/>
      <c r="DW702" s="27"/>
      <c r="DX702" s="27"/>
      <c r="DY702" s="27"/>
      <c r="DZ702" s="27"/>
      <c r="EA702" s="27"/>
      <c r="EB702" s="27"/>
      <c r="EC702" s="27"/>
      <c r="ED702" s="27"/>
      <c r="EE702" s="27"/>
      <c r="EF702" s="27"/>
      <c r="EG702" s="27"/>
      <c r="EH702" s="27"/>
      <c r="EI702" s="27"/>
      <c r="EJ702" s="27"/>
      <c r="EK702" s="27"/>
      <c r="EL702" s="27"/>
      <c r="EM702" s="27"/>
      <c r="EN702" s="27"/>
      <c r="EO702" s="27"/>
      <c r="EP702" s="27"/>
      <c r="EQ702" s="27"/>
      <c r="ER702" s="27"/>
      <c r="ES702" s="27"/>
      <c r="ET702" s="27"/>
      <c r="EU702" s="27"/>
      <c r="EV702" s="27"/>
      <c r="EW702" s="27"/>
      <c r="EX702" s="27"/>
      <c r="EY702" s="27"/>
      <c r="EZ702" s="27"/>
      <c r="FA702" s="27"/>
      <c r="FB702" s="27"/>
      <c r="FC702" s="27"/>
      <c r="FD702" s="27"/>
      <c r="FE702" s="27"/>
      <c r="FF702" s="27"/>
      <c r="FG702" s="27"/>
      <c r="FH702" s="27"/>
      <c r="FI702" s="27"/>
      <c r="FJ702" s="27"/>
      <c r="FK702" s="27"/>
      <c r="FL702" s="27"/>
      <c r="FM702" s="27"/>
      <c r="FN702" s="27"/>
      <c r="FO702" s="27"/>
      <c r="FP702" s="27"/>
      <c r="FQ702" s="27"/>
      <c r="FR702" s="27"/>
      <c r="FS702" s="27"/>
      <c r="FT702" s="27"/>
      <c r="FU702" s="27"/>
      <c r="FV702" s="27"/>
      <c r="FW702" s="27"/>
      <c r="FX702" s="27"/>
      <c r="FY702" s="27"/>
      <c r="FZ702" s="27"/>
      <c r="GA702" s="27"/>
      <c r="GB702" s="27"/>
      <c r="GC702" s="27"/>
      <c r="GD702" s="27"/>
      <c r="GE702" s="27"/>
      <c r="GF702" s="27"/>
      <c r="GG702" s="27"/>
      <c r="GH702" s="27"/>
      <c r="GI702" s="27"/>
      <c r="GJ702" s="27"/>
      <c r="GK702" s="27"/>
      <c r="GL702" s="27"/>
      <c r="GM702" s="27"/>
      <c r="GN702" s="27"/>
    </row>
    <row r="703" spans="1:196" ht="60" x14ac:dyDescent="0.25">
      <c r="A703" s="17">
        <v>1</v>
      </c>
      <c r="B703" s="63" t="s">
        <v>443</v>
      </c>
      <c r="C703" s="243">
        <f>'2 уровень'!F1644</f>
        <v>0</v>
      </c>
      <c r="D703" s="243">
        <f>'2 уровень'!G1644</f>
        <v>0</v>
      </c>
      <c r="E703" s="243">
        <f>'2 уровень'!H1644</f>
        <v>0</v>
      </c>
      <c r="F703" s="244" t="e">
        <f>'2 уровень'!I1644</f>
        <v>#DIV/0!</v>
      </c>
      <c r="G703" s="311">
        <f>'2 уровень'!J1644</f>
        <v>0</v>
      </c>
      <c r="H703" s="311">
        <f>'2 уровень'!K1644</f>
        <v>0</v>
      </c>
      <c r="I703" s="281">
        <f>'2 уровень'!L1644</f>
        <v>0</v>
      </c>
      <c r="J703" s="281">
        <f>'2 уровень'!M1644</f>
        <v>0</v>
      </c>
      <c r="K703" s="281">
        <f>'2 уровень'!N1644</f>
        <v>0</v>
      </c>
      <c r="L703" s="281">
        <f>'2 уровень'!O1644</f>
        <v>0</v>
      </c>
      <c r="M703" s="281">
        <f>'2 уровень'!P1644</f>
        <v>0</v>
      </c>
      <c r="N703" s="281">
        <f>'2 уровень'!Q1644</f>
        <v>0</v>
      </c>
      <c r="O703" s="267">
        <f>'2 уровень'!R1644</f>
        <v>0</v>
      </c>
      <c r="P703" s="267">
        <f>'2 уровень'!S1644</f>
        <v>0</v>
      </c>
      <c r="Q703" s="267">
        <f>'2 уровень'!T1644</f>
        <v>0</v>
      </c>
      <c r="R703" s="267">
        <f>'2 уровень'!U1644</f>
        <v>0</v>
      </c>
      <c r="S703" s="267">
        <f>'2 уровень'!V1644</f>
        <v>0</v>
      </c>
      <c r="T703" s="267">
        <f>'2 уровень'!W1644</f>
        <v>0</v>
      </c>
      <c r="U703" s="310">
        <f>'2 уровень'!X1644</f>
        <v>0</v>
      </c>
      <c r="V703" s="267"/>
      <c r="W703" s="267"/>
      <c r="X703" s="243" t="e">
        <f>'2 уровень'!#REF!</f>
        <v>#REF!</v>
      </c>
      <c r="Y703" s="243" t="e">
        <f>'2 уровень'!#REF!</f>
        <v>#REF!</v>
      </c>
      <c r="Z703" s="243" t="e">
        <f>'2 уровень'!#REF!</f>
        <v>#REF!</v>
      </c>
      <c r="AA703" s="35"/>
      <c r="AB703" s="35"/>
      <c r="AC703" s="35"/>
      <c r="AD703" s="225"/>
      <c r="AE703" s="27"/>
      <c r="AF703" s="27"/>
      <c r="AG703" s="27"/>
      <c r="AH703" s="27"/>
      <c r="AI703" s="27"/>
      <c r="AJ703" s="27"/>
      <c r="AK703" s="27"/>
      <c r="AL703" s="27"/>
      <c r="AM703" s="27"/>
      <c r="AN703" s="27"/>
      <c r="AO703" s="27"/>
      <c r="AP703" s="27"/>
      <c r="AQ703" s="27"/>
      <c r="AR703" s="27"/>
      <c r="AS703" s="27"/>
      <c r="AT703" s="27"/>
      <c r="AU703" s="27"/>
      <c r="AV703" s="27"/>
      <c r="AW703" s="27"/>
      <c r="AX703" s="27"/>
      <c r="AY703" s="27"/>
      <c r="AZ703" s="27"/>
      <c r="BA703" s="27"/>
      <c r="BB703" s="27"/>
      <c r="BC703" s="27"/>
      <c r="BD703" s="27"/>
      <c r="BE703" s="27"/>
      <c r="BF703" s="27"/>
      <c r="BG703" s="27"/>
      <c r="BH703" s="27"/>
      <c r="BI703" s="27"/>
      <c r="BJ703" s="27"/>
      <c r="BK703" s="27"/>
      <c r="BL703" s="27"/>
      <c r="BM703" s="27"/>
      <c r="BN703" s="27"/>
      <c r="BO703" s="27"/>
      <c r="BP703" s="27"/>
      <c r="BQ703" s="27"/>
      <c r="BR703" s="27"/>
      <c r="BS703" s="27"/>
      <c r="BT703" s="27"/>
      <c r="BU703" s="27"/>
      <c r="BV703" s="27"/>
      <c r="BW703" s="27"/>
      <c r="BX703" s="27"/>
      <c r="BY703" s="27"/>
      <c r="BZ703" s="27"/>
      <c r="CA703" s="27"/>
      <c r="CB703" s="27"/>
      <c r="CC703" s="27"/>
      <c r="CD703" s="27"/>
      <c r="CE703" s="27"/>
      <c r="CF703" s="27"/>
      <c r="CG703" s="27"/>
      <c r="CH703" s="27"/>
      <c r="CI703" s="27"/>
      <c r="CJ703" s="27"/>
      <c r="CK703" s="27"/>
      <c r="CL703" s="27"/>
      <c r="CM703" s="27"/>
      <c r="CN703" s="27"/>
      <c r="CO703" s="27"/>
      <c r="CP703" s="27"/>
      <c r="CQ703" s="27"/>
      <c r="CR703" s="27"/>
      <c r="CS703" s="27"/>
      <c r="CT703" s="27"/>
      <c r="CU703" s="27"/>
      <c r="CV703" s="27"/>
      <c r="CW703" s="27"/>
      <c r="CX703" s="27"/>
      <c r="CY703" s="27"/>
      <c r="CZ703" s="27"/>
      <c r="DA703" s="27"/>
      <c r="DB703" s="27"/>
      <c r="DC703" s="27"/>
      <c r="DD703" s="27"/>
      <c r="DE703" s="27"/>
      <c r="DF703" s="27"/>
      <c r="DG703" s="27"/>
      <c r="DH703" s="27"/>
      <c r="DI703" s="27"/>
      <c r="DJ703" s="27"/>
      <c r="DK703" s="27"/>
      <c r="DL703" s="27"/>
      <c r="DM703" s="27"/>
      <c r="DN703" s="27"/>
      <c r="DO703" s="27"/>
      <c r="DP703" s="27"/>
      <c r="DQ703" s="27"/>
      <c r="DR703" s="27"/>
      <c r="DS703" s="27"/>
      <c r="DT703" s="27"/>
      <c r="DU703" s="27"/>
      <c r="DV703" s="27"/>
      <c r="DW703" s="27"/>
      <c r="DX703" s="27"/>
      <c r="DY703" s="27"/>
      <c r="DZ703" s="27"/>
      <c r="EA703" s="27"/>
      <c r="EB703" s="27"/>
      <c r="EC703" s="27"/>
      <c r="ED703" s="27"/>
      <c r="EE703" s="27"/>
      <c r="EF703" s="27"/>
      <c r="EG703" s="27"/>
      <c r="EH703" s="27"/>
      <c r="EI703" s="27"/>
      <c r="EJ703" s="27"/>
      <c r="EK703" s="27"/>
      <c r="EL703" s="27"/>
      <c r="EM703" s="27"/>
      <c r="EN703" s="27"/>
      <c r="EO703" s="27"/>
      <c r="EP703" s="27"/>
      <c r="EQ703" s="27"/>
      <c r="ER703" s="27"/>
      <c r="ES703" s="27"/>
      <c r="ET703" s="27"/>
      <c r="EU703" s="27"/>
      <c r="EV703" s="27"/>
      <c r="EW703" s="27"/>
      <c r="EX703" s="27"/>
      <c r="EY703" s="27"/>
      <c r="EZ703" s="27"/>
      <c r="FA703" s="27"/>
      <c r="FB703" s="27"/>
      <c r="FC703" s="27"/>
      <c r="FD703" s="27"/>
      <c r="FE703" s="27"/>
      <c r="FF703" s="27"/>
      <c r="FG703" s="27"/>
      <c r="FH703" s="27"/>
      <c r="FI703" s="27"/>
      <c r="FJ703" s="27"/>
      <c r="FK703" s="27"/>
      <c r="FL703" s="27"/>
      <c r="FM703" s="27"/>
      <c r="FN703" s="27"/>
      <c r="FO703" s="27"/>
      <c r="FP703" s="27"/>
      <c r="FQ703" s="27"/>
      <c r="FR703" s="27"/>
      <c r="FS703" s="27"/>
      <c r="FT703" s="27"/>
      <c r="FU703" s="27"/>
      <c r="FV703" s="27"/>
      <c r="FW703" s="27"/>
      <c r="FX703" s="27"/>
      <c r="FY703" s="27"/>
      <c r="FZ703" s="27"/>
      <c r="GA703" s="27"/>
      <c r="GB703" s="27"/>
      <c r="GC703" s="27"/>
      <c r="GD703" s="27"/>
      <c r="GE703" s="27"/>
      <c r="GF703" s="27"/>
      <c r="GG703" s="27"/>
      <c r="GH703" s="27"/>
      <c r="GI703" s="27"/>
      <c r="GJ703" s="27"/>
      <c r="GK703" s="27"/>
      <c r="GL703" s="27"/>
      <c r="GM703" s="27"/>
      <c r="GN703" s="27"/>
    </row>
    <row r="704" spans="1:196" ht="45" x14ac:dyDescent="0.25">
      <c r="A704" s="17">
        <v>1</v>
      </c>
      <c r="B704" s="63" t="s">
        <v>444</v>
      </c>
      <c r="C704" s="243">
        <f>'2 уровень'!F1645</f>
        <v>0</v>
      </c>
      <c r="D704" s="243">
        <f>'2 уровень'!G1645</f>
        <v>0</v>
      </c>
      <c r="E704" s="243">
        <f>'2 уровень'!H1645</f>
        <v>2</v>
      </c>
      <c r="F704" s="244" t="e">
        <f>'2 уровень'!I1645</f>
        <v>#DIV/0!</v>
      </c>
      <c r="G704" s="311">
        <f>'2 уровень'!J1645</f>
        <v>0</v>
      </c>
      <c r="H704" s="311">
        <f>'2 уровень'!K1645</f>
        <v>0</v>
      </c>
      <c r="I704" s="281">
        <f>'2 уровень'!L1645</f>
        <v>0</v>
      </c>
      <c r="J704" s="281">
        <f>'2 уровень'!M1645</f>
        <v>0</v>
      </c>
      <c r="K704" s="281">
        <f>'2 уровень'!N1645</f>
        <v>0</v>
      </c>
      <c r="L704" s="281">
        <f>'2 уровень'!O1645</f>
        <v>0</v>
      </c>
      <c r="M704" s="281">
        <f>'2 уровень'!P1645</f>
        <v>0</v>
      </c>
      <c r="N704" s="281">
        <f>'2 уровень'!Q1645</f>
        <v>0</v>
      </c>
      <c r="O704" s="267">
        <f>'2 уровень'!R1645</f>
        <v>0</v>
      </c>
      <c r="P704" s="267">
        <f>'2 уровень'!S1645</f>
        <v>0</v>
      </c>
      <c r="Q704" s="267">
        <f>'2 уровень'!T1645</f>
        <v>0</v>
      </c>
      <c r="R704" s="267">
        <f>'2 уровень'!U1645</f>
        <v>0</v>
      </c>
      <c r="S704" s="267">
        <f>'2 уровень'!V1645</f>
        <v>0</v>
      </c>
      <c r="T704" s="267">
        <f>'2 уровень'!W1645</f>
        <v>0</v>
      </c>
      <c r="U704" s="310">
        <f>'2 уровень'!X1645</f>
        <v>0</v>
      </c>
      <c r="V704" s="267"/>
      <c r="W704" s="267"/>
      <c r="X704" s="243" t="e">
        <f>'2 уровень'!#REF!</f>
        <v>#REF!</v>
      </c>
      <c r="Y704" s="243" t="e">
        <f>'2 уровень'!#REF!</f>
        <v>#REF!</v>
      </c>
      <c r="Z704" s="243" t="e">
        <f>'2 уровень'!#REF!</f>
        <v>#REF!</v>
      </c>
      <c r="AA704" s="35"/>
      <c r="AB704" s="35"/>
      <c r="AC704" s="35"/>
      <c r="AD704" s="225"/>
      <c r="AE704" s="27"/>
      <c r="AF704" s="27"/>
      <c r="AG704" s="27"/>
      <c r="AH704" s="27"/>
      <c r="AI704" s="27"/>
      <c r="AJ704" s="27"/>
      <c r="AK704" s="27"/>
      <c r="AL704" s="27"/>
      <c r="AM704" s="27"/>
      <c r="AN704" s="27"/>
      <c r="AO704" s="27"/>
      <c r="AP704" s="27"/>
      <c r="AQ704" s="27"/>
      <c r="AR704" s="27"/>
      <c r="AS704" s="27"/>
      <c r="AT704" s="27"/>
      <c r="AU704" s="27"/>
      <c r="AV704" s="27"/>
      <c r="AW704" s="27"/>
      <c r="AX704" s="27"/>
      <c r="AY704" s="27"/>
      <c r="AZ704" s="27"/>
      <c r="BA704" s="27"/>
      <c r="BB704" s="27"/>
      <c r="BC704" s="27"/>
      <c r="BD704" s="27"/>
      <c r="BE704" s="27"/>
      <c r="BF704" s="27"/>
      <c r="BG704" s="27"/>
      <c r="BH704" s="27"/>
      <c r="BI704" s="27"/>
      <c r="BJ704" s="27"/>
      <c r="BK704" s="27"/>
      <c r="BL704" s="27"/>
      <c r="BM704" s="27"/>
      <c r="BN704" s="27"/>
      <c r="BO704" s="27"/>
      <c r="BP704" s="27"/>
      <c r="BQ704" s="27"/>
      <c r="BR704" s="27"/>
      <c r="BS704" s="27"/>
      <c r="BT704" s="27"/>
      <c r="BU704" s="27"/>
      <c r="BV704" s="27"/>
      <c r="BW704" s="27"/>
      <c r="BX704" s="27"/>
      <c r="BY704" s="27"/>
      <c r="BZ704" s="27"/>
      <c r="CA704" s="27"/>
      <c r="CB704" s="27"/>
      <c r="CC704" s="27"/>
      <c r="CD704" s="27"/>
      <c r="CE704" s="27"/>
      <c r="CF704" s="27"/>
      <c r="CG704" s="27"/>
      <c r="CH704" s="27"/>
      <c r="CI704" s="27"/>
      <c r="CJ704" s="27"/>
      <c r="CK704" s="27"/>
      <c r="CL704" s="27"/>
      <c r="CM704" s="27"/>
      <c r="CN704" s="27"/>
      <c r="CO704" s="27"/>
      <c r="CP704" s="27"/>
      <c r="CQ704" s="27"/>
      <c r="CR704" s="27"/>
      <c r="CS704" s="27"/>
      <c r="CT704" s="27"/>
      <c r="CU704" s="27"/>
      <c r="CV704" s="27"/>
      <c r="CW704" s="27"/>
      <c r="CX704" s="27"/>
      <c r="CY704" s="27"/>
      <c r="CZ704" s="27"/>
      <c r="DA704" s="27"/>
      <c r="DB704" s="27"/>
      <c r="DC704" s="27"/>
      <c r="DD704" s="27"/>
      <c r="DE704" s="27"/>
      <c r="DF704" s="27"/>
      <c r="DG704" s="27"/>
      <c r="DH704" s="27"/>
      <c r="DI704" s="27"/>
      <c r="DJ704" s="27"/>
      <c r="DK704" s="27"/>
      <c r="DL704" s="27"/>
      <c r="DM704" s="27"/>
      <c r="DN704" s="27"/>
      <c r="DO704" s="27"/>
      <c r="DP704" s="27"/>
      <c r="DQ704" s="27"/>
      <c r="DR704" s="27"/>
      <c r="DS704" s="27"/>
      <c r="DT704" s="27"/>
      <c r="DU704" s="27"/>
      <c r="DV704" s="27"/>
      <c r="DW704" s="27"/>
      <c r="DX704" s="27"/>
      <c r="DY704" s="27"/>
      <c r="DZ704" s="27"/>
      <c r="EA704" s="27"/>
      <c r="EB704" s="27"/>
      <c r="EC704" s="27"/>
      <c r="ED704" s="27"/>
      <c r="EE704" s="27"/>
      <c r="EF704" s="27"/>
      <c r="EG704" s="27"/>
      <c r="EH704" s="27"/>
      <c r="EI704" s="27"/>
      <c r="EJ704" s="27"/>
      <c r="EK704" s="27"/>
      <c r="EL704" s="27"/>
      <c r="EM704" s="27"/>
      <c r="EN704" s="27"/>
      <c r="EO704" s="27"/>
      <c r="EP704" s="27"/>
      <c r="EQ704" s="27"/>
      <c r="ER704" s="27"/>
      <c r="ES704" s="27"/>
      <c r="ET704" s="27"/>
      <c r="EU704" s="27"/>
      <c r="EV704" s="27"/>
      <c r="EW704" s="27"/>
      <c r="EX704" s="27"/>
      <c r="EY704" s="27"/>
      <c r="EZ704" s="27"/>
      <c r="FA704" s="27"/>
      <c r="FB704" s="27"/>
      <c r="FC704" s="27"/>
      <c r="FD704" s="27"/>
      <c r="FE704" s="27"/>
      <c r="FF704" s="27"/>
      <c r="FG704" s="27"/>
      <c r="FH704" s="27"/>
      <c r="FI704" s="27"/>
      <c r="FJ704" s="27"/>
      <c r="FK704" s="27"/>
      <c r="FL704" s="27"/>
      <c r="FM704" s="27"/>
      <c r="FN704" s="27"/>
      <c r="FO704" s="27"/>
      <c r="FP704" s="27"/>
      <c r="FQ704" s="27"/>
      <c r="FR704" s="27"/>
      <c r="FS704" s="27"/>
      <c r="FT704" s="27"/>
      <c r="FU704" s="27"/>
      <c r="FV704" s="27"/>
      <c r="FW704" s="27"/>
      <c r="FX704" s="27"/>
      <c r="FY704" s="27"/>
      <c r="FZ704" s="27"/>
      <c r="GA704" s="27"/>
      <c r="GB704" s="27"/>
      <c r="GC704" s="27"/>
      <c r="GD704" s="27"/>
      <c r="GE704" s="27"/>
      <c r="GF704" s="27"/>
      <c r="GG704" s="27"/>
      <c r="GH704" s="27"/>
      <c r="GI704" s="27"/>
      <c r="GJ704" s="27"/>
      <c r="GK704" s="27"/>
      <c r="GL704" s="27"/>
      <c r="GM704" s="27"/>
      <c r="GN704" s="27"/>
    </row>
    <row r="705" spans="1:196" ht="29.25" x14ac:dyDescent="0.25">
      <c r="A705" s="17">
        <v>1</v>
      </c>
      <c r="B705" s="101" t="s">
        <v>404</v>
      </c>
      <c r="C705" s="243">
        <f>'2 уровень'!F1646</f>
        <v>0</v>
      </c>
      <c r="D705" s="243">
        <f>'2 уровень'!G1646</f>
        <v>0</v>
      </c>
      <c r="E705" s="243">
        <f>'2 уровень'!H1646</f>
        <v>0</v>
      </c>
      <c r="F705" s="244" t="e">
        <f>'2 уровень'!I1646</f>
        <v>#DIV/0!</v>
      </c>
      <c r="G705" s="311">
        <f>'2 уровень'!J1646</f>
        <v>0</v>
      </c>
      <c r="H705" s="311">
        <f>'2 уровень'!K1646</f>
        <v>0</v>
      </c>
      <c r="I705" s="281">
        <f>'2 уровень'!L1646</f>
        <v>0</v>
      </c>
      <c r="J705" s="281">
        <f>'2 уровень'!M1646</f>
        <v>0</v>
      </c>
      <c r="K705" s="281">
        <f>'2 уровень'!N1646</f>
        <v>0</v>
      </c>
      <c r="L705" s="281">
        <f>'2 уровень'!O1646</f>
        <v>0</v>
      </c>
      <c r="M705" s="281">
        <f>'2 уровень'!P1646</f>
        <v>0</v>
      </c>
      <c r="N705" s="281">
        <f>'2 уровень'!Q1646</f>
        <v>0</v>
      </c>
      <c r="O705" s="267">
        <f>'2 уровень'!R1646</f>
        <v>0</v>
      </c>
      <c r="P705" s="267">
        <f>'2 уровень'!S1646</f>
        <v>0</v>
      </c>
      <c r="Q705" s="267">
        <f>'2 уровень'!T1646</f>
        <v>0</v>
      </c>
      <c r="R705" s="267">
        <f>'2 уровень'!U1646</f>
        <v>0</v>
      </c>
      <c r="S705" s="267">
        <f>'2 уровень'!V1646</f>
        <v>0</v>
      </c>
      <c r="T705" s="267">
        <f>'2 уровень'!W1646</f>
        <v>0</v>
      </c>
      <c r="U705" s="310">
        <f>'2 уровень'!X1646</f>
        <v>0</v>
      </c>
      <c r="V705" s="267"/>
      <c r="W705" s="267"/>
      <c r="X705" s="243" t="e">
        <f>'2 уровень'!#REF!</f>
        <v>#REF!</v>
      </c>
      <c r="Y705" s="243" t="e">
        <f>'2 уровень'!#REF!</f>
        <v>#REF!</v>
      </c>
      <c r="Z705" s="243" t="e">
        <f>'2 уровень'!#REF!</f>
        <v>#REF!</v>
      </c>
      <c r="AA705" s="35"/>
      <c r="AB705" s="35"/>
      <c r="AC705" s="35"/>
      <c r="AD705" s="225"/>
      <c r="AE705" s="27"/>
      <c r="AF705" s="27"/>
      <c r="AG705" s="27"/>
      <c r="AH705" s="27"/>
      <c r="AI705" s="27"/>
      <c r="AJ705" s="27"/>
      <c r="AK705" s="27"/>
      <c r="AL705" s="27"/>
      <c r="AM705" s="27"/>
      <c r="AN705" s="27"/>
      <c r="AO705" s="27"/>
      <c r="AP705" s="27"/>
      <c r="AQ705" s="27"/>
      <c r="AR705" s="27"/>
      <c r="AS705" s="27"/>
      <c r="AT705" s="27"/>
      <c r="AU705" s="27"/>
      <c r="AV705" s="27"/>
      <c r="AW705" s="27"/>
      <c r="AX705" s="27"/>
      <c r="AY705" s="27"/>
      <c r="AZ705" s="27"/>
      <c r="BA705" s="27"/>
      <c r="BB705" s="27"/>
      <c r="BC705" s="27"/>
      <c r="BD705" s="27"/>
      <c r="BE705" s="27"/>
      <c r="BF705" s="27"/>
      <c r="BG705" s="27"/>
      <c r="BH705" s="27"/>
      <c r="BI705" s="27"/>
      <c r="BJ705" s="27"/>
      <c r="BK705" s="27"/>
      <c r="BL705" s="27"/>
      <c r="BM705" s="27"/>
      <c r="BN705" s="27"/>
      <c r="BO705" s="27"/>
      <c r="BP705" s="27"/>
      <c r="BQ705" s="27"/>
      <c r="BR705" s="27"/>
      <c r="BS705" s="27"/>
      <c r="BT705" s="27"/>
      <c r="BU705" s="27"/>
      <c r="BV705" s="27"/>
      <c r="BW705" s="27"/>
      <c r="BX705" s="27"/>
      <c r="BY705" s="27"/>
      <c r="BZ705" s="27"/>
      <c r="CA705" s="27"/>
      <c r="CB705" s="27"/>
      <c r="CC705" s="27"/>
      <c r="CD705" s="27"/>
      <c r="CE705" s="27"/>
      <c r="CF705" s="27"/>
      <c r="CG705" s="27"/>
      <c r="CH705" s="27"/>
      <c r="CI705" s="27"/>
      <c r="CJ705" s="27"/>
      <c r="CK705" s="27"/>
      <c r="CL705" s="27"/>
      <c r="CM705" s="27"/>
      <c r="CN705" s="27"/>
      <c r="CO705" s="27"/>
      <c r="CP705" s="27"/>
      <c r="CQ705" s="27"/>
      <c r="CR705" s="27"/>
      <c r="CS705" s="27"/>
      <c r="CT705" s="27"/>
      <c r="CU705" s="27"/>
      <c r="CV705" s="27"/>
      <c r="CW705" s="27"/>
      <c r="CX705" s="27"/>
      <c r="CY705" s="27"/>
      <c r="CZ705" s="27"/>
      <c r="DA705" s="27"/>
      <c r="DB705" s="27"/>
      <c r="DC705" s="27"/>
      <c r="DD705" s="27"/>
      <c r="DE705" s="27"/>
      <c r="DF705" s="27"/>
      <c r="DG705" s="27"/>
      <c r="DH705" s="27"/>
      <c r="DI705" s="27"/>
      <c r="DJ705" s="27"/>
      <c r="DK705" s="27"/>
      <c r="DL705" s="27"/>
      <c r="DM705" s="27"/>
      <c r="DN705" s="27"/>
      <c r="DO705" s="27"/>
      <c r="DP705" s="27"/>
      <c r="DQ705" s="27"/>
      <c r="DR705" s="27"/>
      <c r="DS705" s="27"/>
      <c r="DT705" s="27"/>
      <c r="DU705" s="27"/>
      <c r="DV705" s="27"/>
      <c r="DW705" s="27"/>
      <c r="DX705" s="27"/>
      <c r="DY705" s="27"/>
      <c r="DZ705" s="27"/>
      <c r="EA705" s="27"/>
      <c r="EB705" s="27"/>
      <c r="EC705" s="27"/>
      <c r="ED705" s="27"/>
      <c r="EE705" s="27"/>
      <c r="EF705" s="27"/>
      <c r="EG705" s="27"/>
      <c r="EH705" s="27"/>
      <c r="EI705" s="27"/>
      <c r="EJ705" s="27"/>
      <c r="EK705" s="27"/>
      <c r="EL705" s="27"/>
      <c r="EM705" s="27"/>
      <c r="EN705" s="27"/>
      <c r="EO705" s="27"/>
      <c r="EP705" s="27"/>
      <c r="EQ705" s="27"/>
      <c r="ER705" s="27"/>
      <c r="ES705" s="27"/>
      <c r="ET705" s="27"/>
      <c r="EU705" s="27"/>
      <c r="EV705" s="27"/>
      <c r="EW705" s="27"/>
      <c r="EX705" s="27"/>
      <c r="EY705" s="27"/>
      <c r="EZ705" s="27"/>
      <c r="FA705" s="27"/>
      <c r="FB705" s="27"/>
      <c r="FC705" s="27"/>
      <c r="FD705" s="27"/>
      <c r="FE705" s="27"/>
      <c r="FF705" s="27"/>
      <c r="FG705" s="27"/>
      <c r="FH705" s="27"/>
      <c r="FI705" s="27"/>
      <c r="FJ705" s="27"/>
      <c r="FK705" s="27"/>
      <c r="FL705" s="27"/>
      <c r="FM705" s="27"/>
      <c r="FN705" s="27"/>
      <c r="FO705" s="27"/>
      <c r="FP705" s="27"/>
      <c r="FQ705" s="27"/>
      <c r="FR705" s="27"/>
      <c r="FS705" s="27"/>
      <c r="FT705" s="27"/>
      <c r="FU705" s="27"/>
      <c r="FV705" s="27"/>
      <c r="FW705" s="27"/>
      <c r="FX705" s="27"/>
      <c r="FY705" s="27"/>
      <c r="FZ705" s="27"/>
      <c r="GA705" s="27"/>
      <c r="GB705" s="27"/>
      <c r="GC705" s="27"/>
      <c r="GD705" s="27"/>
      <c r="GE705" s="27"/>
      <c r="GF705" s="27"/>
      <c r="GG705" s="27"/>
      <c r="GH705" s="27"/>
      <c r="GI705" s="27"/>
      <c r="GJ705" s="27"/>
      <c r="GK705" s="27"/>
      <c r="GL705" s="27"/>
      <c r="GM705" s="27"/>
      <c r="GN705" s="27"/>
    </row>
    <row r="706" spans="1:196" x14ac:dyDescent="0.25">
      <c r="A706" s="17">
        <v>1</v>
      </c>
      <c r="B706" s="63" t="s">
        <v>389</v>
      </c>
      <c r="C706" s="243">
        <f>'2 уровень'!F1647</f>
        <v>0</v>
      </c>
      <c r="D706" s="243">
        <f>'2 уровень'!G1647</f>
        <v>0</v>
      </c>
      <c r="E706" s="243">
        <f>'2 уровень'!H1647</f>
        <v>0</v>
      </c>
      <c r="F706" s="244">
        <f>'2 уровень'!I1647</f>
        <v>0</v>
      </c>
      <c r="G706" s="311">
        <f>'2 уровень'!J1647</f>
        <v>0</v>
      </c>
      <c r="H706" s="311">
        <f>'2 уровень'!K1647</f>
        <v>0</v>
      </c>
      <c r="I706" s="281">
        <f>'2 уровень'!L1647</f>
        <v>0</v>
      </c>
      <c r="J706" s="281">
        <f>'2 уровень'!M1647</f>
        <v>0</v>
      </c>
      <c r="K706" s="281">
        <f>'2 уровень'!N1647</f>
        <v>0</v>
      </c>
      <c r="L706" s="281">
        <f>'2 уровень'!O1647</f>
        <v>0</v>
      </c>
      <c r="M706" s="281">
        <f>'2 уровень'!P1647</f>
        <v>0</v>
      </c>
      <c r="N706" s="281">
        <f>'2 уровень'!Q1647</f>
        <v>0</v>
      </c>
      <c r="O706" s="267">
        <f>'2 уровень'!R1647</f>
        <v>0</v>
      </c>
      <c r="P706" s="267">
        <f>'2 уровень'!S1647</f>
        <v>0</v>
      </c>
      <c r="Q706" s="267">
        <f>'2 уровень'!T1647</f>
        <v>0</v>
      </c>
      <c r="R706" s="267">
        <f>'2 уровень'!U1647</f>
        <v>0</v>
      </c>
      <c r="S706" s="267">
        <f>'2 уровень'!V1647</f>
        <v>0</v>
      </c>
      <c r="T706" s="267">
        <f>'2 уровень'!W1647</f>
        <v>0</v>
      </c>
      <c r="U706" s="310">
        <f>'2 уровень'!X1647</f>
        <v>0</v>
      </c>
      <c r="V706" s="267"/>
      <c r="W706" s="267"/>
      <c r="X706" s="243" t="e">
        <f>'2 уровень'!#REF!</f>
        <v>#REF!</v>
      </c>
      <c r="Y706" s="243" t="e">
        <f>'2 уровень'!#REF!</f>
        <v>#REF!</v>
      </c>
      <c r="Z706" s="243" t="e">
        <f>'2 уровень'!#REF!</f>
        <v>#REF!</v>
      </c>
      <c r="AA706" s="35"/>
      <c r="AB706" s="35"/>
      <c r="AC706" s="35"/>
      <c r="AD706" s="225"/>
      <c r="AE706" s="27"/>
      <c r="AF706" s="27"/>
      <c r="AG706" s="27"/>
      <c r="AH706" s="27"/>
      <c r="AI706" s="27"/>
      <c r="AJ706" s="27"/>
      <c r="AK706" s="27"/>
      <c r="AL706" s="27"/>
      <c r="AM706" s="27"/>
      <c r="AN706" s="27"/>
      <c r="AO706" s="27"/>
      <c r="AP706" s="27"/>
      <c r="AQ706" s="27"/>
      <c r="AR706" s="27"/>
      <c r="AS706" s="27"/>
      <c r="AT706" s="27"/>
      <c r="AU706" s="27"/>
      <c r="AV706" s="27"/>
      <c r="AW706" s="27"/>
      <c r="AX706" s="27"/>
      <c r="AY706" s="27"/>
      <c r="AZ706" s="27"/>
      <c r="BA706" s="27"/>
      <c r="BB706" s="27"/>
      <c r="BC706" s="27"/>
      <c r="BD706" s="27"/>
      <c r="BE706" s="27"/>
      <c r="BF706" s="27"/>
      <c r="BG706" s="27"/>
      <c r="BH706" s="27"/>
      <c r="BI706" s="27"/>
      <c r="BJ706" s="27"/>
      <c r="BK706" s="27"/>
      <c r="BL706" s="27"/>
      <c r="BM706" s="27"/>
      <c r="BN706" s="27"/>
      <c r="BO706" s="27"/>
      <c r="BP706" s="27"/>
      <c r="BQ706" s="27"/>
      <c r="BR706" s="27"/>
      <c r="BS706" s="27"/>
      <c r="BT706" s="27"/>
      <c r="BU706" s="27"/>
      <c r="BV706" s="27"/>
      <c r="BW706" s="27"/>
      <c r="BX706" s="27"/>
      <c r="BY706" s="27"/>
      <c r="BZ706" s="27"/>
      <c r="CA706" s="27"/>
      <c r="CB706" s="27"/>
      <c r="CC706" s="27"/>
      <c r="CD706" s="27"/>
      <c r="CE706" s="27"/>
      <c r="CF706" s="27"/>
      <c r="CG706" s="27"/>
      <c r="CH706" s="27"/>
      <c r="CI706" s="27"/>
      <c r="CJ706" s="27"/>
      <c r="CK706" s="27"/>
      <c r="CL706" s="27"/>
      <c r="CM706" s="27"/>
      <c r="CN706" s="27"/>
      <c r="CO706" s="27"/>
      <c r="CP706" s="27"/>
      <c r="CQ706" s="27"/>
      <c r="CR706" s="27"/>
      <c r="CS706" s="27"/>
      <c r="CT706" s="27"/>
      <c r="CU706" s="27"/>
      <c r="CV706" s="27"/>
      <c r="CW706" s="27"/>
      <c r="CX706" s="27"/>
      <c r="CY706" s="27"/>
      <c r="CZ706" s="27"/>
      <c r="DA706" s="27"/>
      <c r="DB706" s="27"/>
      <c r="DC706" s="27"/>
      <c r="DD706" s="27"/>
      <c r="DE706" s="27"/>
      <c r="DF706" s="27"/>
      <c r="DG706" s="27"/>
      <c r="DH706" s="27"/>
      <c r="DI706" s="27"/>
      <c r="DJ706" s="27"/>
      <c r="DK706" s="27"/>
      <c r="DL706" s="27"/>
      <c r="DM706" s="27"/>
      <c r="DN706" s="27"/>
      <c r="DO706" s="27"/>
      <c r="DP706" s="27"/>
      <c r="DQ706" s="27"/>
      <c r="DR706" s="27"/>
      <c r="DS706" s="27"/>
      <c r="DT706" s="27"/>
      <c r="DU706" s="27"/>
      <c r="DV706" s="27"/>
      <c r="DW706" s="27"/>
      <c r="DX706" s="27"/>
      <c r="DY706" s="27"/>
      <c r="DZ706" s="27"/>
      <c r="EA706" s="27"/>
      <c r="EB706" s="27"/>
      <c r="EC706" s="27"/>
      <c r="ED706" s="27"/>
      <c r="EE706" s="27"/>
      <c r="EF706" s="27"/>
      <c r="EG706" s="27"/>
      <c r="EH706" s="27"/>
      <c r="EI706" s="27"/>
      <c r="EJ706" s="27"/>
      <c r="EK706" s="27"/>
      <c r="EL706" s="27"/>
      <c r="EM706" s="27"/>
      <c r="EN706" s="27"/>
      <c r="EO706" s="27"/>
      <c r="EP706" s="27"/>
      <c r="EQ706" s="27"/>
      <c r="ER706" s="27"/>
      <c r="ES706" s="27"/>
      <c r="ET706" s="27"/>
      <c r="EU706" s="27"/>
      <c r="EV706" s="27"/>
      <c r="EW706" s="27"/>
      <c r="EX706" s="27"/>
      <c r="EY706" s="27"/>
      <c r="EZ706" s="27"/>
      <c r="FA706" s="27"/>
      <c r="FB706" s="27"/>
      <c r="FC706" s="27"/>
      <c r="FD706" s="27"/>
      <c r="FE706" s="27"/>
      <c r="FF706" s="27"/>
      <c r="FG706" s="27"/>
      <c r="FH706" s="27"/>
      <c r="FI706" s="27"/>
      <c r="FJ706" s="27"/>
      <c r="FK706" s="27"/>
      <c r="FL706" s="27"/>
      <c r="FM706" s="27"/>
      <c r="FN706" s="27"/>
      <c r="FO706" s="27"/>
      <c r="FP706" s="27"/>
      <c r="FQ706" s="27"/>
      <c r="FR706" s="27"/>
      <c r="FS706" s="27"/>
      <c r="FT706" s="27"/>
      <c r="FU706" s="27"/>
      <c r="FV706" s="27"/>
      <c r="FW706" s="27"/>
      <c r="FX706" s="27"/>
      <c r="FY706" s="27"/>
      <c r="FZ706" s="27"/>
      <c r="GA706" s="27"/>
      <c r="GB706" s="27"/>
      <c r="GC706" s="27"/>
      <c r="GD706" s="27"/>
      <c r="GE706" s="27"/>
      <c r="GF706" s="27"/>
      <c r="GG706" s="27"/>
      <c r="GH706" s="27"/>
      <c r="GI706" s="27"/>
      <c r="GJ706" s="27"/>
      <c r="GK706" s="27"/>
      <c r="GL706" s="27"/>
      <c r="GM706" s="27"/>
      <c r="GN706" s="27"/>
    </row>
    <row r="707" spans="1:196" ht="30" x14ac:dyDescent="0.25">
      <c r="A707" s="17">
        <v>1</v>
      </c>
      <c r="B707" s="102" t="s">
        <v>390</v>
      </c>
      <c r="C707" s="243">
        <f>'2 уровень'!F1648</f>
        <v>0</v>
      </c>
      <c r="D707" s="243">
        <f>'2 уровень'!G1648</f>
        <v>0</v>
      </c>
      <c r="E707" s="243">
        <f>'2 уровень'!H1648</f>
        <v>0</v>
      </c>
      <c r="F707" s="244" t="e">
        <f>'2 уровень'!I1648</f>
        <v>#DIV/0!</v>
      </c>
      <c r="G707" s="311">
        <f>'2 уровень'!J1648</f>
        <v>0</v>
      </c>
      <c r="H707" s="311">
        <f>'2 уровень'!K1648</f>
        <v>0</v>
      </c>
      <c r="I707" s="281">
        <f>'2 уровень'!L1648</f>
        <v>0</v>
      </c>
      <c r="J707" s="281">
        <f>'2 уровень'!M1648</f>
        <v>0</v>
      </c>
      <c r="K707" s="281">
        <f>'2 уровень'!N1648</f>
        <v>0</v>
      </c>
      <c r="L707" s="281">
        <f>'2 уровень'!O1648</f>
        <v>0</v>
      </c>
      <c r="M707" s="281">
        <f>'2 уровень'!P1648</f>
        <v>0</v>
      </c>
      <c r="N707" s="281">
        <f>'2 уровень'!Q1648</f>
        <v>0</v>
      </c>
      <c r="O707" s="267">
        <f>'2 уровень'!R1648</f>
        <v>0</v>
      </c>
      <c r="P707" s="267">
        <f>'2 уровень'!S1648</f>
        <v>0</v>
      </c>
      <c r="Q707" s="267">
        <f>'2 уровень'!T1648</f>
        <v>0</v>
      </c>
      <c r="R707" s="267">
        <f>'2 уровень'!U1648</f>
        <v>0</v>
      </c>
      <c r="S707" s="267">
        <f>'2 уровень'!V1648</f>
        <v>0</v>
      </c>
      <c r="T707" s="267">
        <f>'2 уровень'!W1648</f>
        <v>0</v>
      </c>
      <c r="U707" s="310">
        <f>'2 уровень'!X1648</f>
        <v>0</v>
      </c>
      <c r="V707" s="267"/>
      <c r="W707" s="267"/>
      <c r="X707" s="243" t="e">
        <f>'2 уровень'!#REF!</f>
        <v>#REF!</v>
      </c>
      <c r="Y707" s="243" t="e">
        <f>'2 уровень'!#REF!</f>
        <v>#REF!</v>
      </c>
      <c r="Z707" s="243" t="e">
        <f>'2 уровень'!#REF!</f>
        <v>#REF!</v>
      </c>
      <c r="AA707" s="35"/>
      <c r="AB707" s="35"/>
      <c r="AC707" s="35"/>
      <c r="AD707" s="225"/>
      <c r="AE707" s="27"/>
      <c r="AF707" s="27"/>
      <c r="AG707" s="27"/>
      <c r="AH707" s="27"/>
      <c r="AI707" s="27"/>
      <c r="AJ707" s="27"/>
      <c r="AK707" s="27"/>
      <c r="AL707" s="27"/>
      <c r="AM707" s="27"/>
      <c r="AN707" s="27"/>
      <c r="AO707" s="27"/>
      <c r="AP707" s="27"/>
      <c r="AQ707" s="27"/>
      <c r="AR707" s="27"/>
      <c r="AS707" s="27"/>
      <c r="AT707" s="27"/>
      <c r="AU707" s="27"/>
      <c r="AV707" s="27"/>
      <c r="AW707" s="27"/>
      <c r="AX707" s="27"/>
      <c r="AY707" s="27"/>
      <c r="AZ707" s="27"/>
      <c r="BA707" s="27"/>
      <c r="BB707" s="27"/>
      <c r="BC707" s="27"/>
      <c r="BD707" s="27"/>
      <c r="BE707" s="27"/>
      <c r="BF707" s="27"/>
      <c r="BG707" s="27"/>
      <c r="BH707" s="27"/>
      <c r="BI707" s="27"/>
      <c r="BJ707" s="27"/>
      <c r="BK707" s="27"/>
      <c r="BL707" s="27"/>
      <c r="BM707" s="27"/>
      <c r="BN707" s="27"/>
      <c r="BO707" s="27"/>
      <c r="BP707" s="27"/>
      <c r="BQ707" s="27"/>
      <c r="BR707" s="27"/>
      <c r="BS707" s="27"/>
      <c r="BT707" s="27"/>
      <c r="BU707" s="27"/>
      <c r="BV707" s="27"/>
      <c r="BW707" s="27"/>
      <c r="BX707" s="27"/>
      <c r="BY707" s="27"/>
      <c r="BZ707" s="27"/>
      <c r="CA707" s="27"/>
      <c r="CB707" s="27"/>
      <c r="CC707" s="27"/>
      <c r="CD707" s="27"/>
      <c r="CE707" s="27"/>
      <c r="CF707" s="27"/>
      <c r="CG707" s="27"/>
      <c r="CH707" s="27"/>
      <c r="CI707" s="27"/>
      <c r="CJ707" s="27"/>
      <c r="CK707" s="27"/>
      <c r="CL707" s="27"/>
      <c r="CM707" s="27"/>
      <c r="CN707" s="27"/>
      <c r="CO707" s="27"/>
      <c r="CP707" s="27"/>
      <c r="CQ707" s="27"/>
      <c r="CR707" s="27"/>
      <c r="CS707" s="27"/>
      <c r="CT707" s="27"/>
      <c r="CU707" s="27"/>
      <c r="CV707" s="27"/>
      <c r="CW707" s="27"/>
      <c r="CX707" s="27"/>
      <c r="CY707" s="27"/>
      <c r="CZ707" s="27"/>
      <c r="DA707" s="27"/>
      <c r="DB707" s="27"/>
      <c r="DC707" s="27"/>
      <c r="DD707" s="27"/>
      <c r="DE707" s="27"/>
      <c r="DF707" s="27"/>
      <c r="DG707" s="27"/>
      <c r="DH707" s="27"/>
      <c r="DI707" s="27"/>
      <c r="DJ707" s="27"/>
      <c r="DK707" s="27"/>
      <c r="DL707" s="27"/>
      <c r="DM707" s="27"/>
      <c r="DN707" s="27"/>
      <c r="DO707" s="27"/>
      <c r="DP707" s="27"/>
      <c r="DQ707" s="27"/>
      <c r="DR707" s="27"/>
      <c r="DS707" s="27"/>
      <c r="DT707" s="27"/>
      <c r="DU707" s="27"/>
      <c r="DV707" s="27"/>
      <c r="DW707" s="27"/>
      <c r="DX707" s="27"/>
      <c r="DY707" s="27"/>
      <c r="DZ707" s="27"/>
      <c r="EA707" s="27"/>
      <c r="EB707" s="27"/>
      <c r="EC707" s="27"/>
      <c r="ED707" s="27"/>
      <c r="EE707" s="27"/>
      <c r="EF707" s="27"/>
      <c r="EG707" s="27"/>
      <c r="EH707" s="27"/>
      <c r="EI707" s="27"/>
      <c r="EJ707" s="27"/>
      <c r="EK707" s="27"/>
      <c r="EL707" s="27"/>
      <c r="EM707" s="27"/>
      <c r="EN707" s="27"/>
      <c r="EO707" s="27"/>
      <c r="EP707" s="27"/>
      <c r="EQ707" s="27"/>
      <c r="ER707" s="27"/>
      <c r="ES707" s="27"/>
      <c r="ET707" s="27"/>
      <c r="EU707" s="27"/>
      <c r="EV707" s="27"/>
      <c r="EW707" s="27"/>
      <c r="EX707" s="27"/>
      <c r="EY707" s="27"/>
      <c r="EZ707" s="27"/>
      <c r="FA707" s="27"/>
      <c r="FB707" s="27"/>
      <c r="FC707" s="27"/>
      <c r="FD707" s="27"/>
      <c r="FE707" s="27"/>
      <c r="FF707" s="27"/>
      <c r="FG707" s="27"/>
      <c r="FH707" s="27"/>
      <c r="FI707" s="27"/>
      <c r="FJ707" s="27"/>
      <c r="FK707" s="27"/>
      <c r="FL707" s="27"/>
      <c r="FM707" s="27"/>
      <c r="FN707" s="27"/>
      <c r="FO707" s="27"/>
      <c r="FP707" s="27"/>
      <c r="FQ707" s="27"/>
      <c r="FR707" s="27"/>
      <c r="FS707" s="27"/>
      <c r="FT707" s="27"/>
      <c r="FU707" s="27"/>
      <c r="FV707" s="27"/>
      <c r="FW707" s="27"/>
      <c r="FX707" s="27"/>
      <c r="FY707" s="27"/>
      <c r="FZ707" s="27"/>
      <c r="GA707" s="27"/>
      <c r="GB707" s="27"/>
      <c r="GC707" s="27"/>
      <c r="GD707" s="27"/>
      <c r="GE707" s="27"/>
      <c r="GF707" s="27"/>
      <c r="GG707" s="27"/>
      <c r="GH707" s="27"/>
      <c r="GI707" s="27"/>
      <c r="GJ707" s="27"/>
      <c r="GK707" s="27"/>
      <c r="GL707" s="27"/>
      <c r="GM707" s="27"/>
      <c r="GN707" s="27"/>
    </row>
    <row r="708" spans="1:196" x14ac:dyDescent="0.25">
      <c r="A708" s="17">
        <v>1</v>
      </c>
      <c r="B708" s="63" t="s">
        <v>391</v>
      </c>
      <c r="C708" s="243">
        <f>'2 уровень'!F1649</f>
        <v>0</v>
      </c>
      <c r="D708" s="243">
        <f>'2 уровень'!G1649</f>
        <v>0</v>
      </c>
      <c r="E708" s="243">
        <f>'2 уровень'!H1649</f>
        <v>0</v>
      </c>
      <c r="F708" s="244">
        <f>'2 уровень'!I1649</f>
        <v>0</v>
      </c>
      <c r="G708" s="311">
        <f>'2 уровень'!J1649</f>
        <v>0</v>
      </c>
      <c r="H708" s="311">
        <f>'2 уровень'!K1649</f>
        <v>0</v>
      </c>
      <c r="I708" s="281">
        <f>'2 уровень'!L1649</f>
        <v>0</v>
      </c>
      <c r="J708" s="281">
        <f>'2 уровень'!M1649</f>
        <v>0</v>
      </c>
      <c r="K708" s="281">
        <f>'2 уровень'!N1649</f>
        <v>0</v>
      </c>
      <c r="L708" s="281">
        <f>'2 уровень'!O1649</f>
        <v>0</v>
      </c>
      <c r="M708" s="281">
        <f>'2 уровень'!P1649</f>
        <v>0</v>
      </c>
      <c r="N708" s="281">
        <f>'2 уровень'!Q1649</f>
        <v>0</v>
      </c>
      <c r="O708" s="267">
        <f>'2 уровень'!R1649</f>
        <v>0</v>
      </c>
      <c r="P708" s="267">
        <f>'2 уровень'!S1649</f>
        <v>0</v>
      </c>
      <c r="Q708" s="267">
        <f>'2 уровень'!T1649</f>
        <v>0</v>
      </c>
      <c r="R708" s="267">
        <f>'2 уровень'!U1649</f>
        <v>0</v>
      </c>
      <c r="S708" s="267">
        <f>'2 уровень'!V1649</f>
        <v>0</v>
      </c>
      <c r="T708" s="267">
        <f>'2 уровень'!W1649</f>
        <v>0</v>
      </c>
      <c r="U708" s="310">
        <f>'2 уровень'!X1649</f>
        <v>0</v>
      </c>
      <c r="V708" s="267"/>
      <c r="W708" s="267"/>
      <c r="X708" s="243" t="e">
        <f>'2 уровень'!#REF!</f>
        <v>#REF!</v>
      </c>
      <c r="Y708" s="243" t="e">
        <f>'2 уровень'!#REF!</f>
        <v>#REF!</v>
      </c>
      <c r="Z708" s="243" t="e">
        <f>'2 уровень'!#REF!</f>
        <v>#REF!</v>
      </c>
      <c r="AA708" s="35"/>
      <c r="AB708" s="35"/>
      <c r="AC708" s="35"/>
      <c r="AD708" s="225"/>
      <c r="AE708" s="27"/>
      <c r="AF708" s="27"/>
      <c r="AG708" s="27"/>
      <c r="AH708" s="27"/>
      <c r="AI708" s="27"/>
      <c r="AJ708" s="27"/>
      <c r="AK708" s="27"/>
      <c r="AL708" s="27"/>
      <c r="AM708" s="27"/>
      <c r="AN708" s="27"/>
      <c r="AO708" s="27"/>
      <c r="AP708" s="27"/>
      <c r="AQ708" s="27"/>
      <c r="AR708" s="27"/>
      <c r="AS708" s="27"/>
      <c r="AT708" s="27"/>
      <c r="AU708" s="27"/>
      <c r="AV708" s="27"/>
      <c r="AW708" s="27"/>
      <c r="AX708" s="27"/>
      <c r="AY708" s="27"/>
      <c r="AZ708" s="27"/>
      <c r="BA708" s="27"/>
      <c r="BB708" s="27"/>
      <c r="BC708" s="27"/>
      <c r="BD708" s="27"/>
      <c r="BE708" s="27"/>
      <c r="BF708" s="27"/>
      <c r="BG708" s="27"/>
      <c r="BH708" s="27"/>
      <c r="BI708" s="27"/>
      <c r="BJ708" s="27"/>
      <c r="BK708" s="27"/>
      <c r="BL708" s="27"/>
      <c r="BM708" s="27"/>
      <c r="BN708" s="27"/>
      <c r="BO708" s="27"/>
      <c r="BP708" s="27"/>
      <c r="BQ708" s="27"/>
      <c r="BR708" s="27"/>
      <c r="BS708" s="27"/>
      <c r="BT708" s="27"/>
      <c r="BU708" s="27"/>
      <c r="BV708" s="27"/>
      <c r="BW708" s="27"/>
      <c r="BX708" s="27"/>
      <c r="BY708" s="27"/>
      <c r="BZ708" s="27"/>
      <c r="CA708" s="27"/>
      <c r="CB708" s="27"/>
      <c r="CC708" s="27"/>
      <c r="CD708" s="27"/>
      <c r="CE708" s="27"/>
      <c r="CF708" s="27"/>
      <c r="CG708" s="27"/>
      <c r="CH708" s="27"/>
      <c r="CI708" s="27"/>
      <c r="CJ708" s="27"/>
      <c r="CK708" s="27"/>
      <c r="CL708" s="27"/>
      <c r="CM708" s="27"/>
      <c r="CN708" s="27"/>
      <c r="CO708" s="27"/>
      <c r="CP708" s="27"/>
      <c r="CQ708" s="27"/>
      <c r="CR708" s="27"/>
      <c r="CS708" s="27"/>
      <c r="CT708" s="27"/>
      <c r="CU708" s="27"/>
      <c r="CV708" s="27"/>
      <c r="CW708" s="27"/>
      <c r="CX708" s="27"/>
      <c r="CY708" s="27"/>
      <c r="CZ708" s="27"/>
      <c r="DA708" s="27"/>
      <c r="DB708" s="27"/>
      <c r="DC708" s="27"/>
      <c r="DD708" s="27"/>
      <c r="DE708" s="27"/>
      <c r="DF708" s="27"/>
      <c r="DG708" s="27"/>
      <c r="DH708" s="27"/>
      <c r="DI708" s="27"/>
      <c r="DJ708" s="27"/>
      <c r="DK708" s="27"/>
      <c r="DL708" s="27"/>
      <c r="DM708" s="27"/>
      <c r="DN708" s="27"/>
      <c r="DO708" s="27"/>
      <c r="DP708" s="27"/>
      <c r="DQ708" s="27"/>
      <c r="DR708" s="27"/>
      <c r="DS708" s="27"/>
      <c r="DT708" s="27"/>
      <c r="DU708" s="27"/>
      <c r="DV708" s="27"/>
      <c r="DW708" s="27"/>
      <c r="DX708" s="27"/>
      <c r="DY708" s="27"/>
      <c r="DZ708" s="27"/>
      <c r="EA708" s="27"/>
      <c r="EB708" s="27"/>
      <c r="EC708" s="27"/>
      <c r="ED708" s="27"/>
      <c r="EE708" s="27"/>
      <c r="EF708" s="27"/>
      <c r="EG708" s="27"/>
      <c r="EH708" s="27"/>
      <c r="EI708" s="27"/>
      <c r="EJ708" s="27"/>
      <c r="EK708" s="27"/>
      <c r="EL708" s="27"/>
      <c r="EM708" s="27"/>
      <c r="EN708" s="27"/>
      <c r="EO708" s="27"/>
      <c r="EP708" s="27"/>
      <c r="EQ708" s="27"/>
      <c r="ER708" s="27"/>
      <c r="ES708" s="27"/>
      <c r="ET708" s="27"/>
      <c r="EU708" s="27"/>
      <c r="EV708" s="27"/>
      <c r="EW708" s="27"/>
      <c r="EX708" s="27"/>
      <c r="EY708" s="27"/>
      <c r="EZ708" s="27"/>
      <c r="FA708" s="27"/>
      <c r="FB708" s="27"/>
      <c r="FC708" s="27"/>
      <c r="FD708" s="27"/>
      <c r="FE708" s="27"/>
      <c r="FF708" s="27"/>
      <c r="FG708" s="27"/>
      <c r="FH708" s="27"/>
      <c r="FI708" s="27"/>
      <c r="FJ708" s="27"/>
      <c r="FK708" s="27"/>
      <c r="FL708" s="27"/>
      <c r="FM708" s="27"/>
      <c r="FN708" s="27"/>
      <c r="FO708" s="27"/>
      <c r="FP708" s="27"/>
      <c r="FQ708" s="27"/>
      <c r="FR708" s="27"/>
      <c r="FS708" s="27"/>
      <c r="FT708" s="27"/>
      <c r="FU708" s="27"/>
      <c r="FV708" s="27"/>
      <c r="FW708" s="27"/>
      <c r="FX708" s="27"/>
      <c r="FY708" s="27"/>
      <c r="FZ708" s="27"/>
      <c r="GA708" s="27"/>
      <c r="GB708" s="27"/>
      <c r="GC708" s="27"/>
      <c r="GD708" s="27"/>
      <c r="GE708" s="27"/>
      <c r="GF708" s="27"/>
      <c r="GG708" s="27"/>
      <c r="GH708" s="27"/>
      <c r="GI708" s="27"/>
      <c r="GJ708" s="27"/>
      <c r="GK708" s="27"/>
      <c r="GL708" s="27"/>
      <c r="GM708" s="27"/>
      <c r="GN708" s="27"/>
    </row>
    <row r="709" spans="1:196" ht="30" customHeight="1" x14ac:dyDescent="0.25">
      <c r="A709" s="17">
        <v>1</v>
      </c>
      <c r="B709" s="63" t="s">
        <v>415</v>
      </c>
      <c r="C709" s="243">
        <f>'2 уровень'!F1650</f>
        <v>0</v>
      </c>
      <c r="D709" s="243">
        <f>'2 уровень'!G1650</f>
        <v>0</v>
      </c>
      <c r="E709" s="243">
        <f>'2 уровень'!H1650</f>
        <v>0</v>
      </c>
      <c r="F709" s="244">
        <f>'2 уровень'!I1650</f>
        <v>0</v>
      </c>
      <c r="G709" s="311">
        <f>'2 уровень'!J1650</f>
        <v>0</v>
      </c>
      <c r="H709" s="311">
        <f>'2 уровень'!K1650</f>
        <v>0</v>
      </c>
      <c r="I709" s="281">
        <f>'2 уровень'!L1650</f>
        <v>0</v>
      </c>
      <c r="J709" s="281">
        <f>'2 уровень'!M1650</f>
        <v>0</v>
      </c>
      <c r="K709" s="281">
        <f>'2 уровень'!N1650</f>
        <v>0</v>
      </c>
      <c r="L709" s="281">
        <f>'2 уровень'!O1650</f>
        <v>0</v>
      </c>
      <c r="M709" s="281">
        <f>'2 уровень'!P1650</f>
        <v>0</v>
      </c>
      <c r="N709" s="281">
        <f>'2 уровень'!Q1650</f>
        <v>0</v>
      </c>
      <c r="O709" s="267">
        <f>'2 уровень'!R1650</f>
        <v>0</v>
      </c>
      <c r="P709" s="267">
        <f>'2 уровень'!S1650</f>
        <v>0</v>
      </c>
      <c r="Q709" s="267">
        <f>'2 уровень'!T1650</f>
        <v>0</v>
      </c>
      <c r="R709" s="267">
        <f>'2 уровень'!U1650</f>
        <v>0</v>
      </c>
      <c r="S709" s="267">
        <f>'2 уровень'!V1650</f>
        <v>0</v>
      </c>
      <c r="T709" s="267">
        <f>'2 уровень'!W1650</f>
        <v>0</v>
      </c>
      <c r="U709" s="310">
        <f>'2 уровень'!X1650</f>
        <v>0</v>
      </c>
      <c r="V709" s="267"/>
      <c r="W709" s="267"/>
      <c r="X709" s="243" t="e">
        <f>'2 уровень'!#REF!</f>
        <v>#REF!</v>
      </c>
      <c r="Y709" s="243" t="e">
        <f>'2 уровень'!#REF!</f>
        <v>#REF!</v>
      </c>
      <c r="Z709" s="243" t="e">
        <f>'2 уровень'!#REF!</f>
        <v>#REF!</v>
      </c>
      <c r="AA709" s="35"/>
      <c r="AB709" s="35"/>
      <c r="AC709" s="35"/>
      <c r="AD709" s="225"/>
      <c r="AE709" s="27"/>
      <c r="AF709" s="27"/>
      <c r="AG709" s="27"/>
      <c r="AH709" s="27"/>
      <c r="AI709" s="27"/>
      <c r="AJ709" s="27"/>
      <c r="AK709" s="27"/>
      <c r="AL709" s="27"/>
      <c r="AM709" s="27"/>
      <c r="AN709" s="27"/>
      <c r="AO709" s="27"/>
      <c r="AP709" s="27"/>
      <c r="AQ709" s="27"/>
      <c r="AR709" s="27"/>
      <c r="AS709" s="27"/>
      <c r="AT709" s="27"/>
      <c r="AU709" s="27"/>
      <c r="AV709" s="27"/>
      <c r="AW709" s="27"/>
      <c r="AX709" s="27"/>
      <c r="AY709" s="27"/>
      <c r="AZ709" s="27"/>
      <c r="BA709" s="27"/>
      <c r="BB709" s="27"/>
      <c r="BC709" s="27"/>
      <c r="BD709" s="27"/>
      <c r="BE709" s="27"/>
      <c r="BF709" s="27"/>
      <c r="BG709" s="27"/>
      <c r="BH709" s="27"/>
      <c r="BI709" s="27"/>
      <c r="BJ709" s="27"/>
      <c r="BK709" s="27"/>
      <c r="BL709" s="27"/>
      <c r="BM709" s="27"/>
      <c r="BN709" s="27"/>
      <c r="BO709" s="27"/>
      <c r="BP709" s="27"/>
      <c r="BQ709" s="27"/>
      <c r="BR709" s="27"/>
      <c r="BS709" s="27"/>
      <c r="BT709" s="27"/>
      <c r="BU709" s="27"/>
      <c r="BV709" s="27"/>
      <c r="BW709" s="27"/>
      <c r="BX709" s="27"/>
      <c r="BY709" s="27"/>
      <c r="BZ709" s="27"/>
      <c r="CA709" s="27"/>
      <c r="CB709" s="27"/>
      <c r="CC709" s="27"/>
      <c r="CD709" s="27"/>
      <c r="CE709" s="27"/>
      <c r="CF709" s="27"/>
      <c r="CG709" s="27"/>
      <c r="CH709" s="27"/>
      <c r="CI709" s="27"/>
      <c r="CJ709" s="27"/>
      <c r="CK709" s="27"/>
      <c r="CL709" s="27"/>
      <c r="CM709" s="27"/>
      <c r="CN709" s="27"/>
      <c r="CO709" s="27"/>
      <c r="CP709" s="27"/>
      <c r="CQ709" s="27"/>
      <c r="CR709" s="27"/>
      <c r="CS709" s="27"/>
      <c r="CT709" s="27"/>
      <c r="CU709" s="27"/>
      <c r="CV709" s="27"/>
      <c r="CW709" s="27"/>
      <c r="CX709" s="27"/>
      <c r="CY709" s="27"/>
      <c r="CZ709" s="27"/>
      <c r="DA709" s="27"/>
      <c r="DB709" s="27"/>
      <c r="DC709" s="27"/>
      <c r="DD709" s="27"/>
      <c r="DE709" s="27"/>
      <c r="DF709" s="27"/>
      <c r="DG709" s="27"/>
      <c r="DH709" s="27"/>
      <c r="DI709" s="27"/>
      <c r="DJ709" s="27"/>
      <c r="DK709" s="27"/>
      <c r="DL709" s="27"/>
      <c r="DM709" s="27"/>
      <c r="DN709" s="27"/>
      <c r="DO709" s="27"/>
      <c r="DP709" s="27"/>
      <c r="DQ709" s="27"/>
      <c r="DR709" s="27"/>
      <c r="DS709" s="27"/>
      <c r="DT709" s="27"/>
      <c r="DU709" s="27"/>
      <c r="DV709" s="27"/>
      <c r="DW709" s="27"/>
      <c r="DX709" s="27"/>
      <c r="DY709" s="27"/>
      <c r="DZ709" s="27"/>
      <c r="EA709" s="27"/>
      <c r="EB709" s="27"/>
      <c r="EC709" s="27"/>
      <c r="ED709" s="27"/>
      <c r="EE709" s="27"/>
      <c r="EF709" s="27"/>
      <c r="EG709" s="27"/>
      <c r="EH709" s="27"/>
      <c r="EI709" s="27"/>
      <c r="EJ709" s="27"/>
      <c r="EK709" s="27"/>
      <c r="EL709" s="27"/>
      <c r="EM709" s="27"/>
      <c r="EN709" s="27"/>
      <c r="EO709" s="27"/>
      <c r="EP709" s="27"/>
      <c r="EQ709" s="27"/>
      <c r="ER709" s="27"/>
      <c r="ES709" s="27"/>
      <c r="ET709" s="27"/>
      <c r="EU709" s="27"/>
      <c r="EV709" s="27"/>
      <c r="EW709" s="27"/>
      <c r="EX709" s="27"/>
      <c r="EY709" s="27"/>
      <c r="EZ709" s="27"/>
      <c r="FA709" s="27"/>
      <c r="FB709" s="27"/>
      <c r="FC709" s="27"/>
      <c r="FD709" s="27"/>
      <c r="FE709" s="27"/>
      <c r="FF709" s="27"/>
      <c r="FG709" s="27"/>
      <c r="FH709" s="27"/>
      <c r="FI709" s="27"/>
      <c r="FJ709" s="27"/>
      <c r="FK709" s="27"/>
      <c r="FL709" s="27"/>
      <c r="FM709" s="27"/>
      <c r="FN709" s="27"/>
      <c r="FO709" s="27"/>
      <c r="FP709" s="27"/>
      <c r="FQ709" s="27"/>
      <c r="FR709" s="27"/>
      <c r="FS709" s="27"/>
      <c r="FT709" s="27"/>
      <c r="FU709" s="27"/>
      <c r="FV709" s="27"/>
      <c r="FW709" s="27"/>
      <c r="FX709" s="27"/>
      <c r="FY709" s="27"/>
      <c r="FZ709" s="27"/>
      <c r="GA709" s="27"/>
      <c r="GB709" s="27"/>
      <c r="GC709" s="27"/>
      <c r="GD709" s="27"/>
      <c r="GE709" s="27"/>
      <c r="GF709" s="27"/>
      <c r="GG709" s="27"/>
      <c r="GH709" s="27"/>
      <c r="GI709" s="27"/>
      <c r="GJ709" s="27"/>
      <c r="GK709" s="27"/>
      <c r="GL709" s="27"/>
      <c r="GM709" s="27"/>
      <c r="GN709" s="27"/>
    </row>
    <row r="710" spans="1:196" ht="45" x14ac:dyDescent="0.25">
      <c r="A710" s="17">
        <v>1</v>
      </c>
      <c r="B710" s="63" t="s">
        <v>392</v>
      </c>
      <c r="C710" s="243">
        <f>'2 уровень'!F1651</f>
        <v>0</v>
      </c>
      <c r="D710" s="243">
        <f>'2 уровень'!G1651</f>
        <v>0</v>
      </c>
      <c r="E710" s="243">
        <f>'2 уровень'!H1651</f>
        <v>0</v>
      </c>
      <c r="F710" s="244" t="e">
        <f>'2 уровень'!I1651</f>
        <v>#DIV/0!</v>
      </c>
      <c r="G710" s="311">
        <f>'2 уровень'!J1651</f>
        <v>0</v>
      </c>
      <c r="H710" s="311">
        <f>'2 уровень'!K1651</f>
        <v>0</v>
      </c>
      <c r="I710" s="281">
        <f>'2 уровень'!L1651</f>
        <v>0</v>
      </c>
      <c r="J710" s="281">
        <f>'2 уровень'!M1651</f>
        <v>0</v>
      </c>
      <c r="K710" s="281">
        <f>'2 уровень'!N1651</f>
        <v>0</v>
      </c>
      <c r="L710" s="281">
        <f>'2 уровень'!O1651</f>
        <v>0</v>
      </c>
      <c r="M710" s="281">
        <f>'2 уровень'!P1651</f>
        <v>0</v>
      </c>
      <c r="N710" s="281">
        <f>'2 уровень'!Q1651</f>
        <v>0</v>
      </c>
      <c r="O710" s="267">
        <f>'2 уровень'!R1651</f>
        <v>0</v>
      </c>
      <c r="P710" s="267">
        <f>'2 уровень'!S1651</f>
        <v>0</v>
      </c>
      <c r="Q710" s="267">
        <f>'2 уровень'!T1651</f>
        <v>0</v>
      </c>
      <c r="R710" s="267">
        <f>'2 уровень'!U1651</f>
        <v>0</v>
      </c>
      <c r="S710" s="267">
        <f>'2 уровень'!V1651</f>
        <v>0</v>
      </c>
      <c r="T710" s="267">
        <f>'2 уровень'!W1651</f>
        <v>0</v>
      </c>
      <c r="U710" s="310">
        <f>'2 уровень'!X1651</f>
        <v>0</v>
      </c>
      <c r="V710" s="267"/>
      <c r="W710" s="267"/>
      <c r="X710" s="243" t="e">
        <f>'2 уровень'!#REF!</f>
        <v>#REF!</v>
      </c>
      <c r="Y710" s="243" t="e">
        <f>'2 уровень'!#REF!</f>
        <v>#REF!</v>
      </c>
      <c r="Z710" s="243" t="e">
        <f>'2 уровень'!#REF!</f>
        <v>#REF!</v>
      </c>
      <c r="AA710" s="35"/>
      <c r="AB710" s="35"/>
      <c r="AC710" s="35"/>
      <c r="AD710" s="225"/>
      <c r="AE710" s="27"/>
      <c r="AF710" s="27"/>
      <c r="AG710" s="27"/>
      <c r="AH710" s="27"/>
      <c r="AI710" s="27"/>
      <c r="AJ710" s="27"/>
      <c r="AK710" s="27"/>
      <c r="AL710" s="27"/>
      <c r="AM710" s="27"/>
      <c r="AN710" s="27"/>
      <c r="AO710" s="27"/>
      <c r="AP710" s="27"/>
      <c r="AQ710" s="27"/>
      <c r="AR710" s="27"/>
      <c r="AS710" s="27"/>
      <c r="AT710" s="27"/>
      <c r="AU710" s="27"/>
      <c r="AV710" s="27"/>
      <c r="AW710" s="27"/>
      <c r="AX710" s="27"/>
      <c r="AY710" s="27"/>
      <c r="AZ710" s="27"/>
      <c r="BA710" s="27"/>
      <c r="BB710" s="27"/>
      <c r="BC710" s="27"/>
      <c r="BD710" s="27"/>
      <c r="BE710" s="27"/>
      <c r="BF710" s="27"/>
      <c r="BG710" s="27"/>
      <c r="BH710" s="27"/>
      <c r="BI710" s="27"/>
      <c r="BJ710" s="27"/>
      <c r="BK710" s="27"/>
      <c r="BL710" s="27"/>
      <c r="BM710" s="27"/>
      <c r="BN710" s="27"/>
      <c r="BO710" s="27"/>
      <c r="BP710" s="27"/>
      <c r="BQ710" s="27"/>
      <c r="BR710" s="27"/>
      <c r="BS710" s="27"/>
      <c r="BT710" s="27"/>
      <c r="BU710" s="27"/>
      <c r="BV710" s="27"/>
      <c r="BW710" s="27"/>
      <c r="BX710" s="27"/>
      <c r="BY710" s="27"/>
      <c r="BZ710" s="27"/>
      <c r="CA710" s="27"/>
      <c r="CB710" s="27"/>
      <c r="CC710" s="27"/>
      <c r="CD710" s="27"/>
      <c r="CE710" s="27"/>
      <c r="CF710" s="27"/>
      <c r="CG710" s="27"/>
      <c r="CH710" s="27"/>
      <c r="CI710" s="27"/>
      <c r="CJ710" s="27"/>
      <c r="CK710" s="27"/>
      <c r="CL710" s="27"/>
      <c r="CM710" s="27"/>
      <c r="CN710" s="27"/>
      <c r="CO710" s="27"/>
      <c r="CP710" s="27"/>
      <c r="CQ710" s="27"/>
      <c r="CR710" s="27"/>
      <c r="CS710" s="27"/>
      <c r="CT710" s="27"/>
      <c r="CU710" s="27"/>
      <c r="CV710" s="27"/>
      <c r="CW710" s="27"/>
      <c r="CX710" s="27"/>
      <c r="CY710" s="27"/>
      <c r="CZ710" s="27"/>
      <c r="DA710" s="27"/>
      <c r="DB710" s="27"/>
      <c r="DC710" s="27"/>
      <c r="DD710" s="27"/>
      <c r="DE710" s="27"/>
      <c r="DF710" s="27"/>
      <c r="DG710" s="27"/>
      <c r="DH710" s="27"/>
      <c r="DI710" s="27"/>
      <c r="DJ710" s="27"/>
      <c r="DK710" s="27"/>
      <c r="DL710" s="27"/>
      <c r="DM710" s="27"/>
      <c r="DN710" s="27"/>
      <c r="DO710" s="27"/>
      <c r="DP710" s="27"/>
      <c r="DQ710" s="27"/>
      <c r="DR710" s="27"/>
      <c r="DS710" s="27"/>
      <c r="DT710" s="27"/>
      <c r="DU710" s="27"/>
      <c r="DV710" s="27"/>
      <c r="DW710" s="27"/>
      <c r="DX710" s="27"/>
      <c r="DY710" s="27"/>
      <c r="DZ710" s="27"/>
      <c r="EA710" s="27"/>
      <c r="EB710" s="27"/>
      <c r="EC710" s="27"/>
      <c r="ED710" s="27"/>
      <c r="EE710" s="27"/>
      <c r="EF710" s="27"/>
      <c r="EG710" s="27"/>
      <c r="EH710" s="27"/>
      <c r="EI710" s="27"/>
      <c r="EJ710" s="27"/>
      <c r="EK710" s="27"/>
      <c r="EL710" s="27"/>
      <c r="EM710" s="27"/>
      <c r="EN710" s="27"/>
      <c r="EO710" s="27"/>
      <c r="EP710" s="27"/>
      <c r="EQ710" s="27"/>
      <c r="ER710" s="27"/>
      <c r="ES710" s="27"/>
      <c r="ET710" s="27"/>
      <c r="EU710" s="27"/>
      <c r="EV710" s="27"/>
      <c r="EW710" s="27"/>
      <c r="EX710" s="27"/>
      <c r="EY710" s="27"/>
      <c r="EZ710" s="27"/>
      <c r="FA710" s="27"/>
      <c r="FB710" s="27"/>
      <c r="FC710" s="27"/>
      <c r="FD710" s="27"/>
      <c r="FE710" s="27"/>
      <c r="FF710" s="27"/>
      <c r="FG710" s="27"/>
      <c r="FH710" s="27"/>
      <c r="FI710" s="27"/>
      <c r="FJ710" s="27"/>
      <c r="FK710" s="27"/>
      <c r="FL710" s="27"/>
      <c r="FM710" s="27"/>
      <c r="FN710" s="27"/>
      <c r="FO710" s="27"/>
      <c r="FP710" s="27"/>
      <c r="FQ710" s="27"/>
      <c r="FR710" s="27"/>
      <c r="FS710" s="27"/>
      <c r="FT710" s="27"/>
      <c r="FU710" s="27"/>
      <c r="FV710" s="27"/>
      <c r="FW710" s="27"/>
      <c r="FX710" s="27"/>
      <c r="FY710" s="27"/>
      <c r="FZ710" s="27"/>
      <c r="GA710" s="27"/>
      <c r="GB710" s="27"/>
      <c r="GC710" s="27"/>
      <c r="GD710" s="27"/>
      <c r="GE710" s="27"/>
      <c r="GF710" s="27"/>
      <c r="GG710" s="27"/>
      <c r="GH710" s="27"/>
      <c r="GI710" s="27"/>
      <c r="GJ710" s="27"/>
      <c r="GK710" s="27"/>
      <c r="GL710" s="27"/>
      <c r="GM710" s="27"/>
      <c r="GN710" s="27"/>
    </row>
    <row r="711" spans="1:196" ht="30" x14ac:dyDescent="0.25">
      <c r="A711" s="17">
        <v>1</v>
      </c>
      <c r="B711" s="63" t="s">
        <v>445</v>
      </c>
      <c r="C711" s="243">
        <f>'2 уровень'!F1652</f>
        <v>0</v>
      </c>
      <c r="D711" s="243">
        <f>'2 уровень'!G1652</f>
        <v>0</v>
      </c>
      <c r="E711" s="243">
        <f>'2 уровень'!H1652</f>
        <v>0</v>
      </c>
      <c r="F711" s="244" t="e">
        <f>'2 уровень'!I1652</f>
        <v>#DIV/0!</v>
      </c>
      <c r="G711" s="311">
        <f>'2 уровень'!J1652</f>
        <v>0</v>
      </c>
      <c r="H711" s="311">
        <f>'2 уровень'!K1652</f>
        <v>0</v>
      </c>
      <c r="I711" s="281">
        <f>'2 уровень'!L1652</f>
        <v>0</v>
      </c>
      <c r="J711" s="281">
        <f>'2 уровень'!M1652</f>
        <v>0</v>
      </c>
      <c r="K711" s="281">
        <f>'2 уровень'!N1652</f>
        <v>0</v>
      </c>
      <c r="L711" s="281">
        <f>'2 уровень'!O1652</f>
        <v>0</v>
      </c>
      <c r="M711" s="281">
        <f>'2 уровень'!P1652</f>
        <v>0</v>
      </c>
      <c r="N711" s="281">
        <f>'2 уровень'!Q1652</f>
        <v>0</v>
      </c>
      <c r="O711" s="267">
        <f>'2 уровень'!R1652</f>
        <v>0</v>
      </c>
      <c r="P711" s="267">
        <f>'2 уровень'!S1652</f>
        <v>0</v>
      </c>
      <c r="Q711" s="267">
        <f>'2 уровень'!T1652</f>
        <v>0</v>
      </c>
      <c r="R711" s="267">
        <f>'2 уровень'!U1652</f>
        <v>0</v>
      </c>
      <c r="S711" s="267">
        <f>'2 уровень'!V1652</f>
        <v>0</v>
      </c>
      <c r="T711" s="267">
        <f>'2 уровень'!W1652</f>
        <v>0</v>
      </c>
      <c r="U711" s="310">
        <f>'2 уровень'!X1652</f>
        <v>0</v>
      </c>
      <c r="V711" s="267"/>
      <c r="W711" s="267"/>
      <c r="X711" s="243" t="e">
        <f>'2 уровень'!#REF!</f>
        <v>#REF!</v>
      </c>
      <c r="Y711" s="243" t="e">
        <f>'2 уровень'!#REF!</f>
        <v>#REF!</v>
      </c>
      <c r="Z711" s="243" t="e">
        <f>'2 уровень'!#REF!</f>
        <v>#REF!</v>
      </c>
      <c r="AA711" s="35"/>
      <c r="AB711" s="35"/>
      <c r="AC711" s="35"/>
      <c r="AD711" s="225"/>
      <c r="AE711" s="27"/>
      <c r="AF711" s="27"/>
      <c r="AG711" s="27"/>
      <c r="AH711" s="27"/>
      <c r="AI711" s="27"/>
      <c r="AJ711" s="27"/>
      <c r="AK711" s="27"/>
      <c r="AL711" s="27"/>
      <c r="AM711" s="27"/>
      <c r="AN711" s="27"/>
      <c r="AO711" s="27"/>
      <c r="AP711" s="27"/>
      <c r="AQ711" s="27"/>
      <c r="AR711" s="27"/>
      <c r="AS711" s="27"/>
      <c r="AT711" s="27"/>
      <c r="AU711" s="27"/>
      <c r="AV711" s="27"/>
      <c r="AW711" s="27"/>
      <c r="AX711" s="27"/>
      <c r="AY711" s="27"/>
      <c r="AZ711" s="27"/>
      <c r="BA711" s="27"/>
      <c r="BB711" s="27"/>
      <c r="BC711" s="27"/>
      <c r="BD711" s="27"/>
      <c r="BE711" s="27"/>
      <c r="BF711" s="27"/>
      <c r="BG711" s="27"/>
      <c r="BH711" s="27"/>
      <c r="BI711" s="27"/>
      <c r="BJ711" s="27"/>
      <c r="BK711" s="27"/>
      <c r="BL711" s="27"/>
      <c r="BM711" s="27"/>
      <c r="BN711" s="27"/>
      <c r="BO711" s="27"/>
      <c r="BP711" s="27"/>
      <c r="BQ711" s="27"/>
      <c r="BR711" s="27"/>
      <c r="BS711" s="27"/>
      <c r="BT711" s="27"/>
      <c r="BU711" s="27"/>
      <c r="BV711" s="27"/>
      <c r="BW711" s="27"/>
      <c r="BX711" s="27"/>
      <c r="BY711" s="27"/>
      <c r="BZ711" s="27"/>
      <c r="CA711" s="27"/>
      <c r="CB711" s="27"/>
      <c r="CC711" s="27"/>
      <c r="CD711" s="27"/>
      <c r="CE711" s="27"/>
      <c r="CF711" s="27"/>
      <c r="CG711" s="27"/>
      <c r="CH711" s="27"/>
      <c r="CI711" s="27"/>
      <c r="CJ711" s="27"/>
      <c r="CK711" s="27"/>
      <c r="CL711" s="27"/>
      <c r="CM711" s="27"/>
      <c r="CN711" s="27"/>
      <c r="CO711" s="27"/>
      <c r="CP711" s="27"/>
      <c r="CQ711" s="27"/>
      <c r="CR711" s="27"/>
      <c r="CS711" s="27"/>
      <c r="CT711" s="27"/>
      <c r="CU711" s="27"/>
      <c r="CV711" s="27"/>
      <c r="CW711" s="27"/>
      <c r="CX711" s="27"/>
      <c r="CY711" s="27"/>
      <c r="CZ711" s="27"/>
      <c r="DA711" s="27"/>
      <c r="DB711" s="27"/>
      <c r="DC711" s="27"/>
      <c r="DD711" s="27"/>
      <c r="DE711" s="27"/>
      <c r="DF711" s="27"/>
      <c r="DG711" s="27"/>
      <c r="DH711" s="27"/>
      <c r="DI711" s="27"/>
      <c r="DJ711" s="27"/>
      <c r="DK711" s="27"/>
      <c r="DL711" s="27"/>
      <c r="DM711" s="27"/>
      <c r="DN711" s="27"/>
      <c r="DO711" s="27"/>
      <c r="DP711" s="27"/>
      <c r="DQ711" s="27"/>
      <c r="DR711" s="27"/>
      <c r="DS711" s="27"/>
      <c r="DT711" s="27"/>
      <c r="DU711" s="27"/>
      <c r="DV711" s="27"/>
      <c r="DW711" s="27"/>
      <c r="DX711" s="27"/>
      <c r="DY711" s="27"/>
      <c r="DZ711" s="27"/>
      <c r="EA711" s="27"/>
      <c r="EB711" s="27"/>
      <c r="EC711" s="27"/>
      <c r="ED711" s="27"/>
      <c r="EE711" s="27"/>
      <c r="EF711" s="27"/>
      <c r="EG711" s="27"/>
      <c r="EH711" s="27"/>
      <c r="EI711" s="27"/>
      <c r="EJ711" s="27"/>
      <c r="EK711" s="27"/>
      <c r="EL711" s="27"/>
      <c r="EM711" s="27"/>
      <c r="EN711" s="27"/>
      <c r="EO711" s="27"/>
      <c r="EP711" s="27"/>
      <c r="EQ711" s="27"/>
      <c r="ER711" s="27"/>
      <c r="ES711" s="27"/>
      <c r="ET711" s="27"/>
      <c r="EU711" s="27"/>
      <c r="EV711" s="27"/>
      <c r="EW711" s="27"/>
      <c r="EX711" s="27"/>
      <c r="EY711" s="27"/>
      <c r="EZ711" s="27"/>
      <c r="FA711" s="27"/>
      <c r="FB711" s="27"/>
      <c r="FC711" s="27"/>
      <c r="FD711" s="27"/>
      <c r="FE711" s="27"/>
      <c r="FF711" s="27"/>
      <c r="FG711" s="27"/>
      <c r="FH711" s="27"/>
      <c r="FI711" s="27"/>
      <c r="FJ711" s="27"/>
      <c r="FK711" s="27"/>
      <c r="FL711" s="27"/>
      <c r="FM711" s="27"/>
      <c r="FN711" s="27"/>
      <c r="FO711" s="27"/>
      <c r="FP711" s="27"/>
      <c r="FQ711" s="27"/>
      <c r="FR711" s="27"/>
      <c r="FS711" s="27"/>
      <c r="FT711" s="27"/>
      <c r="FU711" s="27"/>
      <c r="FV711" s="27"/>
      <c r="FW711" s="27"/>
      <c r="FX711" s="27"/>
      <c r="FY711" s="27"/>
      <c r="FZ711" s="27"/>
      <c r="GA711" s="27"/>
      <c r="GB711" s="27"/>
      <c r="GC711" s="27"/>
      <c r="GD711" s="27"/>
      <c r="GE711" s="27"/>
      <c r="GF711" s="27"/>
      <c r="GG711" s="27"/>
      <c r="GH711" s="27"/>
      <c r="GI711" s="27"/>
      <c r="GJ711" s="27"/>
      <c r="GK711" s="27"/>
      <c r="GL711" s="27"/>
      <c r="GM711" s="27"/>
      <c r="GN711" s="27"/>
    </row>
    <row r="712" spans="1:196" ht="60" x14ac:dyDescent="0.25">
      <c r="A712" s="17">
        <v>1</v>
      </c>
      <c r="B712" s="63" t="s">
        <v>393</v>
      </c>
      <c r="C712" s="243">
        <f>'2 уровень'!F1653</f>
        <v>0</v>
      </c>
      <c r="D712" s="243">
        <f>'2 уровень'!G1653</f>
        <v>0</v>
      </c>
      <c r="E712" s="243">
        <f>'2 уровень'!H1653</f>
        <v>0</v>
      </c>
      <c r="F712" s="244">
        <f>'2 уровень'!I1653</f>
        <v>0</v>
      </c>
      <c r="G712" s="311">
        <f>'2 уровень'!J1653</f>
        <v>0</v>
      </c>
      <c r="H712" s="311">
        <f>'2 уровень'!K1653</f>
        <v>0</v>
      </c>
      <c r="I712" s="281">
        <f>'2 уровень'!L1653</f>
        <v>0</v>
      </c>
      <c r="J712" s="281">
        <f>'2 уровень'!M1653</f>
        <v>0</v>
      </c>
      <c r="K712" s="281">
        <f>'2 уровень'!N1653</f>
        <v>0</v>
      </c>
      <c r="L712" s="281">
        <f>'2 уровень'!O1653</f>
        <v>0</v>
      </c>
      <c r="M712" s="281">
        <f>'2 уровень'!P1653</f>
        <v>0</v>
      </c>
      <c r="N712" s="281">
        <f>'2 уровень'!Q1653</f>
        <v>0</v>
      </c>
      <c r="O712" s="267">
        <f>'2 уровень'!R1653</f>
        <v>0</v>
      </c>
      <c r="P712" s="267">
        <f>'2 уровень'!S1653</f>
        <v>0</v>
      </c>
      <c r="Q712" s="267">
        <f>'2 уровень'!T1653</f>
        <v>0</v>
      </c>
      <c r="R712" s="267">
        <f>'2 уровень'!U1653</f>
        <v>0</v>
      </c>
      <c r="S712" s="267">
        <f>'2 уровень'!V1653</f>
        <v>0</v>
      </c>
      <c r="T712" s="267">
        <f>'2 уровень'!W1653</f>
        <v>0</v>
      </c>
      <c r="U712" s="310">
        <f>'2 уровень'!X1653</f>
        <v>0</v>
      </c>
      <c r="V712" s="267"/>
      <c r="W712" s="267"/>
      <c r="X712" s="243" t="e">
        <f>'2 уровень'!#REF!</f>
        <v>#REF!</v>
      </c>
      <c r="Y712" s="243" t="e">
        <f>'2 уровень'!#REF!</f>
        <v>#REF!</v>
      </c>
      <c r="Z712" s="243" t="e">
        <f>'2 уровень'!#REF!</f>
        <v>#REF!</v>
      </c>
      <c r="AA712" s="35"/>
      <c r="AB712" s="35"/>
      <c r="AC712" s="35"/>
      <c r="AD712" s="225"/>
      <c r="AE712" s="27"/>
      <c r="AF712" s="27"/>
      <c r="AG712" s="27"/>
      <c r="AH712" s="27"/>
      <c r="AI712" s="27"/>
      <c r="AJ712" s="27"/>
      <c r="AK712" s="27"/>
      <c r="AL712" s="27"/>
      <c r="AM712" s="27"/>
      <c r="AN712" s="27"/>
      <c r="AO712" s="27"/>
      <c r="AP712" s="27"/>
      <c r="AQ712" s="27"/>
      <c r="AR712" s="27"/>
      <c r="AS712" s="27"/>
      <c r="AT712" s="27"/>
      <c r="AU712" s="27"/>
      <c r="AV712" s="27"/>
      <c r="AW712" s="27"/>
      <c r="AX712" s="27"/>
      <c r="AY712" s="27"/>
      <c r="AZ712" s="27"/>
      <c r="BA712" s="27"/>
      <c r="BB712" s="27"/>
      <c r="BC712" s="27"/>
      <c r="BD712" s="27"/>
      <c r="BE712" s="27"/>
      <c r="BF712" s="27"/>
      <c r="BG712" s="27"/>
      <c r="BH712" s="27"/>
      <c r="BI712" s="27"/>
      <c r="BJ712" s="27"/>
      <c r="BK712" s="27"/>
      <c r="BL712" s="27"/>
      <c r="BM712" s="27"/>
      <c r="BN712" s="27"/>
      <c r="BO712" s="27"/>
      <c r="BP712" s="27"/>
      <c r="BQ712" s="27"/>
      <c r="BR712" s="27"/>
      <c r="BS712" s="27"/>
      <c r="BT712" s="27"/>
      <c r="BU712" s="27"/>
      <c r="BV712" s="27"/>
      <c r="BW712" s="27"/>
      <c r="BX712" s="27"/>
      <c r="BY712" s="27"/>
      <c r="BZ712" s="27"/>
      <c r="CA712" s="27"/>
      <c r="CB712" s="27"/>
      <c r="CC712" s="27"/>
      <c r="CD712" s="27"/>
      <c r="CE712" s="27"/>
      <c r="CF712" s="27"/>
      <c r="CG712" s="27"/>
      <c r="CH712" s="27"/>
      <c r="CI712" s="27"/>
      <c r="CJ712" s="27"/>
      <c r="CK712" s="27"/>
      <c r="CL712" s="27"/>
      <c r="CM712" s="27"/>
      <c r="CN712" s="27"/>
      <c r="CO712" s="27"/>
      <c r="CP712" s="27"/>
      <c r="CQ712" s="27"/>
      <c r="CR712" s="27"/>
      <c r="CS712" s="27"/>
      <c r="CT712" s="27"/>
      <c r="CU712" s="27"/>
      <c r="CV712" s="27"/>
      <c r="CW712" s="27"/>
      <c r="CX712" s="27"/>
      <c r="CY712" s="27"/>
      <c r="CZ712" s="27"/>
      <c r="DA712" s="27"/>
      <c r="DB712" s="27"/>
      <c r="DC712" s="27"/>
      <c r="DD712" s="27"/>
      <c r="DE712" s="27"/>
      <c r="DF712" s="27"/>
      <c r="DG712" s="27"/>
      <c r="DH712" s="27"/>
      <c r="DI712" s="27"/>
      <c r="DJ712" s="27"/>
      <c r="DK712" s="27"/>
      <c r="DL712" s="27"/>
      <c r="DM712" s="27"/>
      <c r="DN712" s="27"/>
      <c r="DO712" s="27"/>
      <c r="DP712" s="27"/>
      <c r="DQ712" s="27"/>
      <c r="DR712" s="27"/>
      <c r="DS712" s="27"/>
      <c r="DT712" s="27"/>
      <c r="DU712" s="27"/>
      <c r="DV712" s="27"/>
      <c r="DW712" s="27"/>
      <c r="DX712" s="27"/>
      <c r="DY712" s="27"/>
      <c r="DZ712" s="27"/>
      <c r="EA712" s="27"/>
      <c r="EB712" s="27"/>
      <c r="EC712" s="27"/>
      <c r="ED712" s="27"/>
      <c r="EE712" s="27"/>
      <c r="EF712" s="27"/>
      <c r="EG712" s="27"/>
      <c r="EH712" s="27"/>
      <c r="EI712" s="27"/>
      <c r="EJ712" s="27"/>
      <c r="EK712" s="27"/>
      <c r="EL712" s="27"/>
      <c r="EM712" s="27"/>
      <c r="EN712" s="27"/>
      <c r="EO712" s="27"/>
      <c r="EP712" s="27"/>
      <c r="EQ712" s="27"/>
      <c r="ER712" s="27"/>
      <c r="ES712" s="27"/>
      <c r="ET712" s="27"/>
      <c r="EU712" s="27"/>
      <c r="EV712" s="27"/>
      <c r="EW712" s="27"/>
      <c r="EX712" s="27"/>
      <c r="EY712" s="27"/>
      <c r="EZ712" s="27"/>
      <c r="FA712" s="27"/>
      <c r="FB712" s="27"/>
      <c r="FC712" s="27"/>
      <c r="FD712" s="27"/>
      <c r="FE712" s="27"/>
      <c r="FF712" s="27"/>
      <c r="FG712" s="27"/>
      <c r="FH712" s="27"/>
      <c r="FI712" s="27"/>
      <c r="FJ712" s="27"/>
      <c r="FK712" s="27"/>
      <c r="FL712" s="27"/>
      <c r="FM712" s="27"/>
      <c r="FN712" s="27"/>
      <c r="FO712" s="27"/>
      <c r="FP712" s="27"/>
      <c r="FQ712" s="27"/>
      <c r="FR712" s="27"/>
      <c r="FS712" s="27"/>
      <c r="FT712" s="27"/>
      <c r="FU712" s="27"/>
      <c r="FV712" s="27"/>
      <c r="FW712" s="27"/>
      <c r="FX712" s="27"/>
      <c r="FY712" s="27"/>
      <c r="FZ712" s="27"/>
      <c r="GA712" s="27"/>
      <c r="GB712" s="27"/>
      <c r="GC712" s="27"/>
      <c r="GD712" s="27"/>
      <c r="GE712" s="27"/>
      <c r="GF712" s="27"/>
      <c r="GG712" s="27"/>
      <c r="GH712" s="27"/>
      <c r="GI712" s="27"/>
      <c r="GJ712" s="27"/>
      <c r="GK712" s="27"/>
      <c r="GL712" s="27"/>
      <c r="GM712" s="27"/>
      <c r="GN712" s="27"/>
    </row>
    <row r="713" spans="1:196" ht="45" x14ac:dyDescent="0.25">
      <c r="A713" s="17">
        <v>1</v>
      </c>
      <c r="B713" s="62" t="s">
        <v>394</v>
      </c>
      <c r="C713" s="243">
        <f>'2 уровень'!F1654</f>
        <v>0</v>
      </c>
      <c r="D713" s="243">
        <f>'2 уровень'!G1654</f>
        <v>0</v>
      </c>
      <c r="E713" s="243">
        <f>'2 уровень'!H1654</f>
        <v>0</v>
      </c>
      <c r="F713" s="244">
        <f>'2 уровень'!I1654</f>
        <v>0</v>
      </c>
      <c r="G713" s="311">
        <f>'2 уровень'!J1654</f>
        <v>0</v>
      </c>
      <c r="H713" s="311">
        <f>'2 уровень'!K1654</f>
        <v>0</v>
      </c>
      <c r="I713" s="281">
        <f>'2 уровень'!L1654</f>
        <v>0</v>
      </c>
      <c r="J713" s="281">
        <f>'2 уровень'!M1654</f>
        <v>0</v>
      </c>
      <c r="K713" s="281">
        <f>'2 уровень'!N1654</f>
        <v>0</v>
      </c>
      <c r="L713" s="281">
        <f>'2 уровень'!O1654</f>
        <v>0</v>
      </c>
      <c r="M713" s="281">
        <f>'2 уровень'!P1654</f>
        <v>0</v>
      </c>
      <c r="N713" s="281">
        <f>'2 уровень'!Q1654</f>
        <v>0</v>
      </c>
      <c r="O713" s="267">
        <f>'2 уровень'!R1654</f>
        <v>0</v>
      </c>
      <c r="P713" s="267">
        <f>'2 уровень'!S1654</f>
        <v>0</v>
      </c>
      <c r="Q713" s="267">
        <f>'2 уровень'!T1654</f>
        <v>0</v>
      </c>
      <c r="R713" s="267">
        <f>'2 уровень'!U1654</f>
        <v>0</v>
      </c>
      <c r="S713" s="267">
        <f>'2 уровень'!V1654</f>
        <v>0</v>
      </c>
      <c r="T713" s="267">
        <f>'2 уровень'!W1654</f>
        <v>0</v>
      </c>
      <c r="U713" s="310">
        <f>'2 уровень'!X1654</f>
        <v>0</v>
      </c>
      <c r="V713" s="267" t="e">
        <f>Q713/P713*100</f>
        <v>#DIV/0!</v>
      </c>
      <c r="W713" s="267" t="e">
        <f>U713/P713*100</f>
        <v>#DIV/0!</v>
      </c>
      <c r="X713" s="243" t="e">
        <f>'2 уровень'!#REF!</f>
        <v>#REF!</v>
      </c>
      <c r="Y713" s="243" t="e">
        <f>'2 уровень'!#REF!</f>
        <v>#REF!</v>
      </c>
      <c r="Z713" s="243" t="e">
        <f>'2 уровень'!#REF!</f>
        <v>#REF!</v>
      </c>
      <c r="AA713" s="35"/>
      <c r="AB713" s="35"/>
      <c r="AC713" s="35"/>
      <c r="AD713" s="225"/>
      <c r="AE713" s="27"/>
      <c r="AF713" s="27"/>
      <c r="AG713" s="27"/>
      <c r="AH713" s="27"/>
      <c r="AI713" s="27"/>
      <c r="AJ713" s="27"/>
      <c r="AK713" s="27"/>
      <c r="AL713" s="27"/>
      <c r="AM713" s="27"/>
      <c r="AN713" s="27"/>
      <c r="AO713" s="27"/>
      <c r="AP713" s="27"/>
      <c r="AQ713" s="27"/>
      <c r="AR713" s="27"/>
      <c r="AS713" s="27"/>
      <c r="AT713" s="27"/>
      <c r="AU713" s="27"/>
      <c r="AV713" s="27"/>
      <c r="AW713" s="27"/>
      <c r="AX713" s="27"/>
      <c r="AY713" s="27"/>
      <c r="AZ713" s="27"/>
      <c r="BA713" s="27"/>
      <c r="BB713" s="27"/>
      <c r="BC713" s="27"/>
      <c r="BD713" s="27"/>
      <c r="BE713" s="27"/>
      <c r="BF713" s="27"/>
      <c r="BG713" s="27"/>
      <c r="BH713" s="27"/>
      <c r="BI713" s="27"/>
      <c r="BJ713" s="27"/>
      <c r="BK713" s="27"/>
      <c r="BL713" s="27"/>
      <c r="BM713" s="27"/>
      <c r="BN713" s="27"/>
      <c r="BO713" s="27"/>
      <c r="BP713" s="27"/>
      <c r="BQ713" s="27"/>
      <c r="BR713" s="27"/>
      <c r="BS713" s="27"/>
      <c r="BT713" s="27"/>
      <c r="BU713" s="27"/>
      <c r="BV713" s="27"/>
      <c r="BW713" s="27"/>
      <c r="BX713" s="27"/>
      <c r="BY713" s="27"/>
      <c r="BZ713" s="27"/>
      <c r="CA713" s="27"/>
      <c r="CB713" s="27"/>
      <c r="CC713" s="27"/>
      <c r="CD713" s="27"/>
      <c r="CE713" s="27"/>
      <c r="CF713" s="27"/>
      <c r="CG713" s="27"/>
      <c r="CH713" s="27"/>
      <c r="CI713" s="27"/>
      <c r="CJ713" s="27"/>
      <c r="CK713" s="27"/>
      <c r="CL713" s="27"/>
      <c r="CM713" s="27"/>
      <c r="CN713" s="27"/>
      <c r="CO713" s="27"/>
      <c r="CP713" s="27"/>
      <c r="CQ713" s="27"/>
      <c r="CR713" s="27"/>
      <c r="CS713" s="27"/>
      <c r="CT713" s="27"/>
      <c r="CU713" s="27"/>
      <c r="CV713" s="27"/>
      <c r="CW713" s="27"/>
      <c r="CX713" s="27"/>
      <c r="CY713" s="27"/>
      <c r="CZ713" s="27"/>
      <c r="DA713" s="27"/>
      <c r="DB713" s="27"/>
      <c r="DC713" s="27"/>
      <c r="DD713" s="27"/>
      <c r="DE713" s="27"/>
      <c r="DF713" s="27"/>
      <c r="DG713" s="27"/>
      <c r="DH713" s="27"/>
      <c r="DI713" s="27"/>
      <c r="DJ713" s="27"/>
      <c r="DK713" s="27"/>
      <c r="DL713" s="27"/>
      <c r="DM713" s="27"/>
      <c r="DN713" s="27"/>
      <c r="DO713" s="27"/>
      <c r="DP713" s="27"/>
      <c r="DQ713" s="27"/>
      <c r="DR713" s="27"/>
      <c r="DS713" s="27"/>
      <c r="DT713" s="27"/>
      <c r="DU713" s="27"/>
      <c r="DV713" s="27"/>
      <c r="DW713" s="27"/>
      <c r="DX713" s="27"/>
      <c r="DY713" s="27"/>
      <c r="DZ713" s="27"/>
      <c r="EA713" s="27"/>
      <c r="EB713" s="27"/>
      <c r="EC713" s="27"/>
      <c r="ED713" s="27"/>
      <c r="EE713" s="27"/>
      <c r="EF713" s="27"/>
      <c r="EG713" s="27"/>
      <c r="EH713" s="27"/>
      <c r="EI713" s="27"/>
      <c r="EJ713" s="27"/>
      <c r="EK713" s="27"/>
      <c r="EL713" s="27"/>
      <c r="EM713" s="27"/>
      <c r="EN713" s="27"/>
      <c r="EO713" s="27"/>
      <c r="EP713" s="27"/>
      <c r="EQ713" s="27"/>
      <c r="ER713" s="27"/>
      <c r="ES713" s="27"/>
      <c r="ET713" s="27"/>
      <c r="EU713" s="27"/>
      <c r="EV713" s="27"/>
      <c r="EW713" s="27"/>
      <c r="EX713" s="27"/>
      <c r="EY713" s="27"/>
      <c r="EZ713" s="27"/>
      <c r="FA713" s="27"/>
      <c r="FB713" s="27"/>
      <c r="FC713" s="27"/>
      <c r="FD713" s="27"/>
      <c r="FE713" s="27"/>
      <c r="FF713" s="27"/>
      <c r="FG713" s="27"/>
      <c r="FH713" s="27"/>
      <c r="FI713" s="27"/>
      <c r="FJ713" s="27"/>
      <c r="FK713" s="27"/>
      <c r="FL713" s="27"/>
      <c r="FM713" s="27"/>
      <c r="FN713" s="27"/>
      <c r="FO713" s="27"/>
      <c r="FP713" s="27"/>
      <c r="FQ713" s="27"/>
      <c r="FR713" s="27"/>
      <c r="FS713" s="27"/>
      <c r="FT713" s="27"/>
      <c r="FU713" s="27"/>
      <c r="FV713" s="27"/>
      <c r="FW713" s="27"/>
      <c r="FX713" s="27"/>
      <c r="FY713" s="27"/>
      <c r="FZ713" s="27"/>
      <c r="GA713" s="27"/>
      <c r="GB713" s="27"/>
      <c r="GC713" s="27"/>
      <c r="GD713" s="27"/>
      <c r="GE713" s="27"/>
      <c r="GF713" s="27"/>
      <c r="GG713" s="27"/>
      <c r="GH713" s="27"/>
      <c r="GI713" s="27"/>
      <c r="GJ713" s="27"/>
      <c r="GK713" s="27"/>
      <c r="GL713" s="27"/>
      <c r="GM713" s="27"/>
      <c r="GN713" s="27"/>
    </row>
    <row r="714" spans="1:196" ht="29.25" x14ac:dyDescent="0.25">
      <c r="A714" s="17">
        <v>1</v>
      </c>
      <c r="B714" s="101" t="s">
        <v>405</v>
      </c>
      <c r="C714" s="243">
        <f>'2 уровень'!F1655</f>
        <v>0</v>
      </c>
      <c r="D714" s="243">
        <f>'2 уровень'!G1655</f>
        <v>0</v>
      </c>
      <c r="E714" s="243">
        <f>'2 уровень'!H1655</f>
        <v>0</v>
      </c>
      <c r="F714" s="244">
        <f>'2 уровень'!I1655</f>
        <v>0</v>
      </c>
      <c r="G714" s="311">
        <f>'2 уровень'!J1655</f>
        <v>0</v>
      </c>
      <c r="H714" s="311">
        <f>'2 уровень'!K1655</f>
        <v>0</v>
      </c>
      <c r="I714" s="281">
        <f>'2 уровень'!L1655</f>
        <v>0</v>
      </c>
      <c r="J714" s="281">
        <f>'2 уровень'!M1655</f>
        <v>0</v>
      </c>
      <c r="K714" s="281">
        <f>'2 уровень'!N1655</f>
        <v>0</v>
      </c>
      <c r="L714" s="281">
        <f>'2 уровень'!O1655</f>
        <v>0</v>
      </c>
      <c r="M714" s="281">
        <f>'2 уровень'!P1655</f>
        <v>0</v>
      </c>
      <c r="N714" s="281">
        <f>'2 уровень'!Q1655</f>
        <v>0</v>
      </c>
      <c r="O714" s="267">
        <f>'2 уровень'!R1655</f>
        <v>0</v>
      </c>
      <c r="P714" s="267">
        <f>'2 уровень'!S1655</f>
        <v>0</v>
      </c>
      <c r="Q714" s="267">
        <f>'2 уровень'!T1655</f>
        <v>0</v>
      </c>
      <c r="R714" s="267">
        <f>'2 уровень'!U1655</f>
        <v>0</v>
      </c>
      <c r="S714" s="267">
        <f>'2 уровень'!V1655</f>
        <v>0</v>
      </c>
      <c r="T714" s="267">
        <f>'2 уровень'!W1655</f>
        <v>0</v>
      </c>
      <c r="U714" s="310">
        <f>'2 уровень'!X1655</f>
        <v>0</v>
      </c>
      <c r="V714" s="267"/>
      <c r="W714" s="267"/>
      <c r="X714" s="243" t="e">
        <f>'2 уровень'!#REF!</f>
        <v>#REF!</v>
      </c>
      <c r="Y714" s="243" t="e">
        <f>'2 уровень'!#REF!</f>
        <v>#REF!</v>
      </c>
      <c r="Z714" s="243" t="e">
        <f>'2 уровень'!#REF!</f>
        <v>#REF!</v>
      </c>
      <c r="AA714" s="35"/>
      <c r="AB714" s="35"/>
      <c r="AC714" s="35"/>
      <c r="AD714" s="225"/>
      <c r="AE714" s="27"/>
      <c r="AF714" s="27"/>
      <c r="AG714" s="27"/>
      <c r="AH714" s="27"/>
      <c r="AI714" s="27"/>
      <c r="AJ714" s="27"/>
      <c r="AK714" s="27"/>
      <c r="AL714" s="27"/>
      <c r="AM714" s="27"/>
      <c r="AN714" s="27"/>
      <c r="AO714" s="27"/>
      <c r="AP714" s="27"/>
      <c r="AQ714" s="27"/>
      <c r="AR714" s="27"/>
      <c r="AS714" s="27"/>
      <c r="AT714" s="27"/>
      <c r="AU714" s="27"/>
      <c r="AV714" s="27"/>
      <c r="AW714" s="27"/>
      <c r="AX714" s="27"/>
      <c r="AY714" s="27"/>
      <c r="AZ714" s="27"/>
      <c r="BA714" s="27"/>
      <c r="BB714" s="27"/>
      <c r="BC714" s="27"/>
      <c r="BD714" s="27"/>
      <c r="BE714" s="27"/>
      <c r="BF714" s="27"/>
      <c r="BG714" s="27"/>
      <c r="BH714" s="27"/>
      <c r="BI714" s="27"/>
      <c r="BJ714" s="27"/>
      <c r="BK714" s="27"/>
      <c r="BL714" s="27"/>
      <c r="BM714" s="27"/>
      <c r="BN714" s="27"/>
      <c r="BO714" s="27"/>
      <c r="BP714" s="27"/>
      <c r="BQ714" s="27"/>
      <c r="BR714" s="27"/>
      <c r="BS714" s="27"/>
      <c r="BT714" s="27"/>
      <c r="BU714" s="27"/>
      <c r="BV714" s="27"/>
      <c r="BW714" s="27"/>
      <c r="BX714" s="27"/>
      <c r="BY714" s="27"/>
      <c r="BZ714" s="27"/>
      <c r="CA714" s="27"/>
      <c r="CB714" s="27"/>
      <c r="CC714" s="27"/>
      <c r="CD714" s="27"/>
      <c r="CE714" s="27"/>
      <c r="CF714" s="27"/>
      <c r="CG714" s="27"/>
      <c r="CH714" s="27"/>
      <c r="CI714" s="27"/>
      <c r="CJ714" s="27"/>
      <c r="CK714" s="27"/>
      <c r="CL714" s="27"/>
      <c r="CM714" s="27"/>
      <c r="CN714" s="27"/>
      <c r="CO714" s="27"/>
      <c r="CP714" s="27"/>
      <c r="CQ714" s="27"/>
      <c r="CR714" s="27"/>
      <c r="CS714" s="27"/>
      <c r="CT714" s="27"/>
      <c r="CU714" s="27"/>
      <c r="CV714" s="27"/>
      <c r="CW714" s="27"/>
      <c r="CX714" s="27"/>
      <c r="CY714" s="27"/>
      <c r="CZ714" s="27"/>
      <c r="DA714" s="27"/>
      <c r="DB714" s="27"/>
      <c r="DC714" s="27"/>
      <c r="DD714" s="27"/>
      <c r="DE714" s="27"/>
      <c r="DF714" s="27"/>
      <c r="DG714" s="27"/>
      <c r="DH714" s="27"/>
      <c r="DI714" s="27"/>
      <c r="DJ714" s="27"/>
      <c r="DK714" s="27"/>
      <c r="DL714" s="27"/>
      <c r="DM714" s="27"/>
      <c r="DN714" s="27"/>
      <c r="DO714" s="27"/>
      <c r="DP714" s="27"/>
      <c r="DQ714" s="27"/>
      <c r="DR714" s="27"/>
      <c r="DS714" s="27"/>
      <c r="DT714" s="27"/>
      <c r="DU714" s="27"/>
      <c r="DV714" s="27"/>
      <c r="DW714" s="27"/>
      <c r="DX714" s="27"/>
      <c r="DY714" s="27"/>
      <c r="DZ714" s="27"/>
      <c r="EA714" s="27"/>
      <c r="EB714" s="27"/>
      <c r="EC714" s="27"/>
      <c r="ED714" s="27"/>
      <c r="EE714" s="27"/>
      <c r="EF714" s="27"/>
      <c r="EG714" s="27"/>
      <c r="EH714" s="27"/>
      <c r="EI714" s="27"/>
      <c r="EJ714" s="27"/>
      <c r="EK714" s="27"/>
      <c r="EL714" s="27"/>
      <c r="EM714" s="27"/>
      <c r="EN714" s="27"/>
      <c r="EO714" s="27"/>
      <c r="EP714" s="27"/>
      <c r="EQ714" s="27"/>
      <c r="ER714" s="27"/>
      <c r="ES714" s="27"/>
      <c r="ET714" s="27"/>
      <c r="EU714" s="27"/>
      <c r="EV714" s="27"/>
      <c r="EW714" s="27"/>
      <c r="EX714" s="27"/>
      <c r="EY714" s="27"/>
      <c r="EZ714" s="27"/>
      <c r="FA714" s="27"/>
      <c r="FB714" s="27"/>
      <c r="FC714" s="27"/>
      <c r="FD714" s="27"/>
      <c r="FE714" s="27"/>
      <c r="FF714" s="27"/>
      <c r="FG714" s="27"/>
      <c r="FH714" s="27"/>
      <c r="FI714" s="27"/>
      <c r="FJ714" s="27"/>
      <c r="FK714" s="27"/>
      <c r="FL714" s="27"/>
      <c r="FM714" s="27"/>
      <c r="FN714" s="27"/>
      <c r="FO714" s="27"/>
      <c r="FP714" s="27"/>
      <c r="FQ714" s="27"/>
      <c r="FR714" s="27"/>
      <c r="FS714" s="27"/>
      <c r="FT714" s="27"/>
      <c r="FU714" s="27"/>
      <c r="FV714" s="27"/>
      <c r="FW714" s="27"/>
      <c r="FX714" s="27"/>
      <c r="FY714" s="27"/>
      <c r="FZ714" s="27"/>
      <c r="GA714" s="27"/>
      <c r="GB714" s="27"/>
      <c r="GC714" s="27"/>
      <c r="GD714" s="27"/>
      <c r="GE714" s="27"/>
      <c r="GF714" s="27"/>
      <c r="GG714" s="27"/>
      <c r="GH714" s="27"/>
      <c r="GI714" s="27"/>
      <c r="GJ714" s="27"/>
      <c r="GK714" s="27"/>
      <c r="GL714" s="27"/>
      <c r="GM714" s="27"/>
      <c r="GN714" s="27"/>
    </row>
    <row r="715" spans="1:196" x14ac:dyDescent="0.25">
      <c r="A715" s="17">
        <v>1</v>
      </c>
      <c r="B715" s="101" t="s">
        <v>417</v>
      </c>
      <c r="C715" s="243">
        <f>'2 уровень'!F1656</f>
        <v>0</v>
      </c>
      <c r="D715" s="243">
        <f>'2 уровень'!G1656</f>
        <v>0</v>
      </c>
      <c r="E715" s="243">
        <f>'2 уровень'!H1656</f>
        <v>0</v>
      </c>
      <c r="F715" s="244">
        <f>'2 уровень'!I1656</f>
        <v>0</v>
      </c>
      <c r="G715" s="311">
        <f>'2 уровень'!J1656</f>
        <v>0</v>
      </c>
      <c r="H715" s="311">
        <f>'2 уровень'!K1656</f>
        <v>0</v>
      </c>
      <c r="I715" s="281">
        <f>'2 уровень'!L1656</f>
        <v>0</v>
      </c>
      <c r="J715" s="281">
        <f>'2 уровень'!M1656</f>
        <v>0</v>
      </c>
      <c r="K715" s="281">
        <f>'2 уровень'!N1656</f>
        <v>0</v>
      </c>
      <c r="L715" s="281">
        <f>'2 уровень'!O1656</f>
        <v>0</v>
      </c>
      <c r="M715" s="281">
        <f>'2 уровень'!P1656</f>
        <v>0</v>
      </c>
      <c r="N715" s="281">
        <f>'2 уровень'!Q1656</f>
        <v>0</v>
      </c>
      <c r="O715" s="267">
        <f>'2 уровень'!R1656</f>
        <v>0</v>
      </c>
      <c r="P715" s="267">
        <f>'2 уровень'!S1656</f>
        <v>0</v>
      </c>
      <c r="Q715" s="267">
        <f>'2 уровень'!T1656</f>
        <v>0</v>
      </c>
      <c r="R715" s="267">
        <f>'2 уровень'!U1656</f>
        <v>0</v>
      </c>
      <c r="S715" s="267">
        <f>'2 уровень'!V1656</f>
        <v>0</v>
      </c>
      <c r="T715" s="267">
        <f>'2 уровень'!W1656</f>
        <v>0</v>
      </c>
      <c r="U715" s="310">
        <f>'2 уровень'!X1656</f>
        <v>0</v>
      </c>
      <c r="V715" s="267"/>
      <c r="W715" s="267"/>
      <c r="X715" s="243" t="e">
        <f>'2 уровень'!#REF!</f>
        <v>#REF!</v>
      </c>
      <c r="Y715" s="243" t="e">
        <f>'2 уровень'!#REF!</f>
        <v>#REF!</v>
      </c>
      <c r="Z715" s="243" t="e">
        <f>'2 уровень'!#REF!</f>
        <v>#REF!</v>
      </c>
      <c r="AA715" s="35"/>
      <c r="AB715" s="35"/>
      <c r="AC715" s="35"/>
      <c r="AD715" s="225"/>
      <c r="AE715" s="27"/>
      <c r="AF715" s="27"/>
      <c r="AG715" s="27"/>
      <c r="AH715" s="27"/>
      <c r="AI715" s="27"/>
      <c r="AJ715" s="27"/>
      <c r="AK715" s="27"/>
      <c r="AL715" s="27"/>
      <c r="AM715" s="27"/>
      <c r="AN715" s="27"/>
      <c r="AO715" s="27"/>
      <c r="AP715" s="27"/>
      <c r="AQ715" s="27"/>
      <c r="AR715" s="27"/>
      <c r="AS715" s="27"/>
      <c r="AT715" s="27"/>
      <c r="AU715" s="27"/>
      <c r="AV715" s="27"/>
      <c r="AW715" s="27"/>
      <c r="AX715" s="27"/>
      <c r="AY715" s="27"/>
      <c r="AZ715" s="27"/>
      <c r="BA715" s="27"/>
      <c r="BB715" s="27"/>
      <c r="BC715" s="27"/>
      <c r="BD715" s="27"/>
      <c r="BE715" s="27"/>
      <c r="BF715" s="27"/>
      <c r="BG715" s="27"/>
      <c r="BH715" s="27"/>
      <c r="BI715" s="27"/>
      <c r="BJ715" s="27"/>
      <c r="BK715" s="27"/>
      <c r="BL715" s="27"/>
      <c r="BM715" s="27"/>
      <c r="BN715" s="27"/>
      <c r="BO715" s="27"/>
      <c r="BP715" s="27"/>
      <c r="BQ715" s="27"/>
      <c r="BR715" s="27"/>
      <c r="BS715" s="27"/>
      <c r="BT715" s="27"/>
      <c r="BU715" s="27"/>
      <c r="BV715" s="27"/>
      <c r="BW715" s="27"/>
      <c r="BX715" s="27"/>
      <c r="BY715" s="27"/>
      <c r="BZ715" s="27"/>
      <c r="CA715" s="27"/>
      <c r="CB715" s="27"/>
      <c r="CC715" s="27"/>
      <c r="CD715" s="27"/>
      <c r="CE715" s="27"/>
      <c r="CF715" s="27"/>
      <c r="CG715" s="27"/>
      <c r="CH715" s="27"/>
      <c r="CI715" s="27"/>
      <c r="CJ715" s="27"/>
      <c r="CK715" s="27"/>
      <c r="CL715" s="27"/>
      <c r="CM715" s="27"/>
      <c r="CN715" s="27"/>
      <c r="CO715" s="27"/>
      <c r="CP715" s="27"/>
      <c r="CQ715" s="27"/>
      <c r="CR715" s="27"/>
      <c r="CS715" s="27"/>
      <c r="CT715" s="27"/>
      <c r="CU715" s="27"/>
      <c r="CV715" s="27"/>
      <c r="CW715" s="27"/>
      <c r="CX715" s="27"/>
      <c r="CY715" s="27"/>
      <c r="CZ715" s="27"/>
      <c r="DA715" s="27"/>
      <c r="DB715" s="27"/>
      <c r="DC715" s="27"/>
      <c r="DD715" s="27"/>
      <c r="DE715" s="27"/>
      <c r="DF715" s="27"/>
      <c r="DG715" s="27"/>
      <c r="DH715" s="27"/>
      <c r="DI715" s="27"/>
      <c r="DJ715" s="27"/>
      <c r="DK715" s="27"/>
      <c r="DL715" s="27"/>
      <c r="DM715" s="27"/>
      <c r="DN715" s="27"/>
      <c r="DO715" s="27"/>
      <c r="DP715" s="27"/>
      <c r="DQ715" s="27"/>
      <c r="DR715" s="27"/>
      <c r="DS715" s="27"/>
      <c r="DT715" s="27"/>
      <c r="DU715" s="27"/>
      <c r="DV715" s="27"/>
      <c r="DW715" s="27"/>
      <c r="DX715" s="27"/>
      <c r="DY715" s="27"/>
      <c r="DZ715" s="27"/>
      <c r="EA715" s="27"/>
      <c r="EB715" s="27"/>
      <c r="EC715" s="27"/>
      <c r="ED715" s="27"/>
      <c r="EE715" s="27"/>
      <c r="EF715" s="27"/>
      <c r="EG715" s="27"/>
      <c r="EH715" s="27"/>
      <c r="EI715" s="27"/>
      <c r="EJ715" s="27"/>
      <c r="EK715" s="27"/>
      <c r="EL715" s="27"/>
      <c r="EM715" s="27"/>
      <c r="EN715" s="27"/>
      <c r="EO715" s="27"/>
      <c r="EP715" s="27"/>
      <c r="EQ715" s="27"/>
      <c r="ER715" s="27"/>
      <c r="ES715" s="27"/>
      <c r="ET715" s="27"/>
      <c r="EU715" s="27"/>
      <c r="EV715" s="27"/>
      <c r="EW715" s="27"/>
      <c r="EX715" s="27"/>
      <c r="EY715" s="27"/>
      <c r="EZ715" s="27"/>
      <c r="FA715" s="27"/>
      <c r="FB715" s="27"/>
      <c r="FC715" s="27"/>
      <c r="FD715" s="27"/>
      <c r="FE715" s="27"/>
      <c r="FF715" s="27"/>
      <c r="FG715" s="27"/>
      <c r="FH715" s="27"/>
      <c r="FI715" s="27"/>
      <c r="FJ715" s="27"/>
      <c r="FK715" s="27"/>
      <c r="FL715" s="27"/>
      <c r="FM715" s="27"/>
      <c r="FN715" s="27"/>
      <c r="FO715" s="27"/>
      <c r="FP715" s="27"/>
      <c r="FQ715" s="27"/>
      <c r="FR715" s="27"/>
      <c r="FS715" s="27"/>
      <c r="FT715" s="27"/>
      <c r="FU715" s="27"/>
      <c r="FV715" s="27"/>
      <c r="FW715" s="27"/>
      <c r="FX715" s="27"/>
      <c r="FY715" s="27"/>
      <c r="FZ715" s="27"/>
      <c r="GA715" s="27"/>
      <c r="GB715" s="27"/>
      <c r="GC715" s="27"/>
      <c r="GD715" s="27"/>
      <c r="GE715" s="27"/>
      <c r="GF715" s="27"/>
      <c r="GG715" s="27"/>
      <c r="GH715" s="27"/>
      <c r="GI715" s="27"/>
      <c r="GJ715" s="27"/>
      <c r="GK715" s="27"/>
      <c r="GL715" s="27"/>
      <c r="GM715" s="27"/>
      <c r="GN715" s="27"/>
    </row>
    <row r="716" spans="1:196" x14ac:dyDescent="0.25">
      <c r="A716" s="17">
        <v>1</v>
      </c>
      <c r="B716" s="63" t="s">
        <v>418</v>
      </c>
      <c r="C716" s="243">
        <f>'2 уровень'!F1657</f>
        <v>0</v>
      </c>
      <c r="D716" s="243">
        <f>'2 уровень'!G1657</f>
        <v>0</v>
      </c>
      <c r="E716" s="243">
        <f>'2 уровень'!H1657</f>
        <v>0</v>
      </c>
      <c r="F716" s="244">
        <f>'2 уровень'!I1657</f>
        <v>0</v>
      </c>
      <c r="G716" s="311">
        <f>'2 уровень'!J1657</f>
        <v>0</v>
      </c>
      <c r="H716" s="311">
        <f>'2 уровень'!K1657</f>
        <v>0</v>
      </c>
      <c r="I716" s="281">
        <f>'2 уровень'!L1657</f>
        <v>0</v>
      </c>
      <c r="J716" s="281">
        <f>'2 уровень'!M1657</f>
        <v>0</v>
      </c>
      <c r="K716" s="281">
        <f>'2 уровень'!N1657</f>
        <v>0</v>
      </c>
      <c r="L716" s="281">
        <f>'2 уровень'!O1657</f>
        <v>0</v>
      </c>
      <c r="M716" s="281">
        <f>'2 уровень'!P1657</f>
        <v>0</v>
      </c>
      <c r="N716" s="281">
        <f>'2 уровень'!Q1657</f>
        <v>0</v>
      </c>
      <c r="O716" s="267">
        <f>'2 уровень'!R1657</f>
        <v>0</v>
      </c>
      <c r="P716" s="267">
        <f>'2 уровень'!S1657</f>
        <v>0</v>
      </c>
      <c r="Q716" s="267">
        <f>'2 уровень'!T1657</f>
        <v>0</v>
      </c>
      <c r="R716" s="267">
        <f>'2 уровень'!U1657</f>
        <v>0</v>
      </c>
      <c r="S716" s="267">
        <f>'2 уровень'!V1657</f>
        <v>0</v>
      </c>
      <c r="T716" s="267">
        <f>'2 уровень'!W1657</f>
        <v>0</v>
      </c>
      <c r="U716" s="310">
        <f>'2 уровень'!X1657</f>
        <v>0</v>
      </c>
      <c r="V716" s="267"/>
      <c r="W716" s="267"/>
      <c r="X716" s="243" t="e">
        <f>'2 уровень'!#REF!</f>
        <v>#REF!</v>
      </c>
      <c r="Y716" s="243" t="e">
        <f>'2 уровень'!#REF!</f>
        <v>#REF!</v>
      </c>
      <c r="Z716" s="243" t="e">
        <f>'2 уровень'!#REF!</f>
        <v>#REF!</v>
      </c>
      <c r="AA716" s="35"/>
      <c r="AB716" s="35"/>
      <c r="AC716" s="35"/>
      <c r="AD716" s="225"/>
      <c r="AE716" s="27"/>
      <c r="AF716" s="27"/>
      <c r="AG716" s="27"/>
      <c r="AH716" s="27"/>
      <c r="AI716" s="27"/>
      <c r="AJ716" s="27"/>
      <c r="AK716" s="27"/>
      <c r="AL716" s="27"/>
      <c r="AM716" s="27"/>
      <c r="AN716" s="27"/>
      <c r="AO716" s="27"/>
      <c r="AP716" s="27"/>
      <c r="AQ716" s="27"/>
      <c r="AR716" s="27"/>
      <c r="AS716" s="27"/>
      <c r="AT716" s="27"/>
      <c r="AU716" s="27"/>
      <c r="AV716" s="27"/>
      <c r="AW716" s="27"/>
      <c r="AX716" s="27"/>
      <c r="AY716" s="27"/>
      <c r="AZ716" s="27"/>
      <c r="BA716" s="27"/>
      <c r="BB716" s="27"/>
      <c r="BC716" s="27"/>
      <c r="BD716" s="27"/>
      <c r="BE716" s="27"/>
      <c r="BF716" s="27"/>
      <c r="BG716" s="27"/>
      <c r="BH716" s="27"/>
      <c r="BI716" s="27"/>
      <c r="BJ716" s="27"/>
      <c r="BK716" s="27"/>
      <c r="BL716" s="27"/>
      <c r="BM716" s="27"/>
      <c r="BN716" s="27"/>
      <c r="BO716" s="27"/>
      <c r="BP716" s="27"/>
      <c r="BQ716" s="27"/>
      <c r="BR716" s="27"/>
      <c r="BS716" s="27"/>
      <c r="BT716" s="27"/>
      <c r="BU716" s="27"/>
      <c r="BV716" s="27"/>
      <c r="BW716" s="27"/>
      <c r="BX716" s="27"/>
      <c r="BY716" s="27"/>
      <c r="BZ716" s="27"/>
      <c r="CA716" s="27"/>
      <c r="CB716" s="27"/>
      <c r="CC716" s="27"/>
      <c r="CD716" s="27"/>
      <c r="CE716" s="27"/>
      <c r="CF716" s="27"/>
      <c r="CG716" s="27"/>
      <c r="CH716" s="27"/>
      <c r="CI716" s="27"/>
      <c r="CJ716" s="27"/>
      <c r="CK716" s="27"/>
      <c r="CL716" s="27"/>
      <c r="CM716" s="27"/>
      <c r="CN716" s="27"/>
      <c r="CO716" s="27"/>
      <c r="CP716" s="27"/>
      <c r="CQ716" s="27"/>
      <c r="CR716" s="27"/>
      <c r="CS716" s="27"/>
      <c r="CT716" s="27"/>
      <c r="CU716" s="27"/>
      <c r="CV716" s="27"/>
      <c r="CW716" s="27"/>
      <c r="CX716" s="27"/>
      <c r="CY716" s="27"/>
      <c r="CZ716" s="27"/>
      <c r="DA716" s="27"/>
      <c r="DB716" s="27"/>
      <c r="DC716" s="27"/>
      <c r="DD716" s="27"/>
      <c r="DE716" s="27"/>
      <c r="DF716" s="27"/>
      <c r="DG716" s="27"/>
      <c r="DH716" s="27"/>
      <c r="DI716" s="27"/>
      <c r="DJ716" s="27"/>
      <c r="DK716" s="27"/>
      <c r="DL716" s="27"/>
      <c r="DM716" s="27"/>
      <c r="DN716" s="27"/>
      <c r="DO716" s="27"/>
      <c r="DP716" s="27"/>
      <c r="DQ716" s="27"/>
      <c r="DR716" s="27"/>
      <c r="DS716" s="27"/>
      <c r="DT716" s="27"/>
      <c r="DU716" s="27"/>
      <c r="DV716" s="27"/>
      <c r="DW716" s="27"/>
      <c r="DX716" s="27"/>
      <c r="DY716" s="27"/>
      <c r="DZ716" s="27"/>
      <c r="EA716" s="27"/>
      <c r="EB716" s="27"/>
      <c r="EC716" s="27"/>
      <c r="ED716" s="27"/>
      <c r="EE716" s="27"/>
      <c r="EF716" s="27"/>
      <c r="EG716" s="27"/>
      <c r="EH716" s="27"/>
      <c r="EI716" s="27"/>
      <c r="EJ716" s="27"/>
      <c r="EK716" s="27"/>
      <c r="EL716" s="27"/>
      <c r="EM716" s="27"/>
      <c r="EN716" s="27"/>
      <c r="EO716" s="27"/>
      <c r="EP716" s="27"/>
      <c r="EQ716" s="27"/>
      <c r="ER716" s="27"/>
      <c r="ES716" s="27"/>
      <c r="ET716" s="27"/>
      <c r="EU716" s="27"/>
      <c r="EV716" s="27"/>
      <c r="EW716" s="27"/>
      <c r="EX716" s="27"/>
      <c r="EY716" s="27"/>
      <c r="EZ716" s="27"/>
      <c r="FA716" s="27"/>
      <c r="FB716" s="27"/>
      <c r="FC716" s="27"/>
      <c r="FD716" s="27"/>
      <c r="FE716" s="27"/>
      <c r="FF716" s="27"/>
      <c r="FG716" s="27"/>
      <c r="FH716" s="27"/>
      <c r="FI716" s="27"/>
      <c r="FJ716" s="27"/>
      <c r="FK716" s="27"/>
      <c r="FL716" s="27"/>
      <c r="FM716" s="27"/>
      <c r="FN716" s="27"/>
      <c r="FO716" s="27"/>
      <c r="FP716" s="27"/>
      <c r="FQ716" s="27"/>
      <c r="FR716" s="27"/>
      <c r="FS716" s="27"/>
      <c r="FT716" s="27"/>
      <c r="FU716" s="27"/>
      <c r="FV716" s="27"/>
      <c r="FW716" s="27"/>
      <c r="FX716" s="27"/>
      <c r="FY716" s="27"/>
      <c r="FZ716" s="27"/>
      <c r="GA716" s="27"/>
      <c r="GB716" s="27"/>
      <c r="GC716" s="27"/>
      <c r="GD716" s="27"/>
      <c r="GE716" s="27"/>
      <c r="GF716" s="27"/>
      <c r="GG716" s="27"/>
      <c r="GH716" s="27"/>
      <c r="GI716" s="27"/>
      <c r="GJ716" s="27"/>
      <c r="GK716" s="27"/>
      <c r="GL716" s="27"/>
      <c r="GM716" s="27"/>
      <c r="GN716" s="27"/>
    </row>
    <row r="717" spans="1:196" x14ac:dyDescent="0.25">
      <c r="A717" s="17">
        <v>1</v>
      </c>
      <c r="B717" s="112" t="s">
        <v>419</v>
      </c>
      <c r="C717" s="243">
        <f>'2 уровень'!F1658</f>
        <v>0</v>
      </c>
      <c r="D717" s="243">
        <f>'2 уровень'!G1658</f>
        <v>0</v>
      </c>
      <c r="E717" s="243">
        <f>'2 уровень'!H1658</f>
        <v>0</v>
      </c>
      <c r="F717" s="244">
        <f>'2 уровень'!I1658</f>
        <v>0</v>
      </c>
      <c r="G717" s="311">
        <f>'2 уровень'!J1658</f>
        <v>0</v>
      </c>
      <c r="H717" s="311">
        <f>'2 уровень'!K1658</f>
        <v>0</v>
      </c>
      <c r="I717" s="281">
        <f>'2 уровень'!L1658</f>
        <v>0</v>
      </c>
      <c r="J717" s="281">
        <f>'2 уровень'!M1658</f>
        <v>0</v>
      </c>
      <c r="K717" s="281">
        <f>'2 уровень'!N1658</f>
        <v>0</v>
      </c>
      <c r="L717" s="281">
        <f>'2 уровень'!O1658</f>
        <v>0</v>
      </c>
      <c r="M717" s="281">
        <f>'2 уровень'!P1658</f>
        <v>0</v>
      </c>
      <c r="N717" s="281">
        <f>'2 уровень'!Q1658</f>
        <v>0</v>
      </c>
      <c r="O717" s="267">
        <f>'2 уровень'!R1658</f>
        <v>0</v>
      </c>
      <c r="P717" s="267">
        <f>'2 уровень'!S1658</f>
        <v>0</v>
      </c>
      <c r="Q717" s="267">
        <f>'2 уровень'!T1658</f>
        <v>0</v>
      </c>
      <c r="R717" s="267">
        <f>'2 уровень'!U1658</f>
        <v>0</v>
      </c>
      <c r="S717" s="267">
        <f>'2 уровень'!V1658</f>
        <v>0</v>
      </c>
      <c r="T717" s="267">
        <f>'2 уровень'!W1658</f>
        <v>0</v>
      </c>
      <c r="U717" s="310">
        <f>'2 уровень'!X1658</f>
        <v>0</v>
      </c>
      <c r="V717" s="267"/>
      <c r="W717" s="267"/>
      <c r="X717" s="243" t="e">
        <f>'2 уровень'!#REF!</f>
        <v>#REF!</v>
      </c>
      <c r="Y717" s="243" t="e">
        <f>'2 уровень'!#REF!</f>
        <v>#REF!</v>
      </c>
      <c r="Z717" s="243" t="e">
        <f>'2 уровень'!#REF!</f>
        <v>#REF!</v>
      </c>
      <c r="AA717" s="35"/>
      <c r="AB717" s="35"/>
      <c r="AC717" s="35"/>
      <c r="AD717" s="225"/>
      <c r="AE717" s="27"/>
      <c r="AF717" s="27"/>
      <c r="AG717" s="27"/>
      <c r="AH717" s="27"/>
      <c r="AI717" s="27"/>
      <c r="AJ717" s="27"/>
      <c r="AK717" s="27"/>
      <c r="AL717" s="27"/>
      <c r="AM717" s="27"/>
      <c r="AN717" s="27"/>
      <c r="AO717" s="27"/>
      <c r="AP717" s="27"/>
      <c r="AQ717" s="27"/>
      <c r="AR717" s="27"/>
      <c r="AS717" s="27"/>
      <c r="AT717" s="27"/>
      <c r="AU717" s="27"/>
      <c r="AV717" s="27"/>
      <c r="AW717" s="27"/>
      <c r="AX717" s="27"/>
      <c r="AY717" s="27"/>
      <c r="AZ717" s="27"/>
      <c r="BA717" s="27"/>
      <c r="BB717" s="27"/>
      <c r="BC717" s="27"/>
      <c r="BD717" s="27"/>
      <c r="BE717" s="27"/>
      <c r="BF717" s="27"/>
      <c r="BG717" s="27"/>
      <c r="BH717" s="27"/>
      <c r="BI717" s="27"/>
      <c r="BJ717" s="27"/>
      <c r="BK717" s="27"/>
      <c r="BL717" s="27"/>
      <c r="BM717" s="27"/>
      <c r="BN717" s="27"/>
      <c r="BO717" s="27"/>
      <c r="BP717" s="27"/>
      <c r="BQ717" s="27"/>
      <c r="BR717" s="27"/>
      <c r="BS717" s="27"/>
      <c r="BT717" s="27"/>
      <c r="BU717" s="27"/>
      <c r="BV717" s="27"/>
      <c r="BW717" s="27"/>
      <c r="BX717" s="27"/>
      <c r="BY717" s="27"/>
      <c r="BZ717" s="27"/>
      <c r="CA717" s="27"/>
      <c r="CB717" s="27"/>
      <c r="CC717" s="27"/>
      <c r="CD717" s="27"/>
      <c r="CE717" s="27"/>
      <c r="CF717" s="27"/>
      <c r="CG717" s="27"/>
      <c r="CH717" s="27"/>
      <c r="CI717" s="27"/>
      <c r="CJ717" s="27"/>
      <c r="CK717" s="27"/>
      <c r="CL717" s="27"/>
      <c r="CM717" s="27"/>
      <c r="CN717" s="27"/>
      <c r="CO717" s="27"/>
      <c r="CP717" s="27"/>
      <c r="CQ717" s="27"/>
      <c r="CR717" s="27"/>
      <c r="CS717" s="27"/>
      <c r="CT717" s="27"/>
      <c r="CU717" s="27"/>
      <c r="CV717" s="27"/>
      <c r="CW717" s="27"/>
      <c r="CX717" s="27"/>
      <c r="CY717" s="27"/>
      <c r="CZ717" s="27"/>
      <c r="DA717" s="27"/>
      <c r="DB717" s="27"/>
      <c r="DC717" s="27"/>
      <c r="DD717" s="27"/>
      <c r="DE717" s="27"/>
      <c r="DF717" s="27"/>
      <c r="DG717" s="27"/>
      <c r="DH717" s="27"/>
      <c r="DI717" s="27"/>
      <c r="DJ717" s="27"/>
      <c r="DK717" s="27"/>
      <c r="DL717" s="27"/>
      <c r="DM717" s="27"/>
      <c r="DN717" s="27"/>
      <c r="DO717" s="27"/>
      <c r="DP717" s="27"/>
      <c r="DQ717" s="27"/>
      <c r="DR717" s="27"/>
      <c r="DS717" s="27"/>
      <c r="DT717" s="27"/>
      <c r="DU717" s="27"/>
      <c r="DV717" s="27"/>
      <c r="DW717" s="27"/>
      <c r="DX717" s="27"/>
      <c r="DY717" s="27"/>
      <c r="DZ717" s="27"/>
      <c r="EA717" s="27"/>
      <c r="EB717" s="27"/>
      <c r="EC717" s="27"/>
      <c r="ED717" s="27"/>
      <c r="EE717" s="27"/>
      <c r="EF717" s="27"/>
      <c r="EG717" s="27"/>
      <c r="EH717" s="27"/>
      <c r="EI717" s="27"/>
      <c r="EJ717" s="27"/>
      <c r="EK717" s="27"/>
      <c r="EL717" s="27"/>
      <c r="EM717" s="27"/>
      <c r="EN717" s="27"/>
      <c r="EO717" s="27"/>
      <c r="EP717" s="27"/>
      <c r="EQ717" s="27"/>
      <c r="ER717" s="27"/>
      <c r="ES717" s="27"/>
      <c r="ET717" s="27"/>
      <c r="EU717" s="27"/>
      <c r="EV717" s="27"/>
      <c r="EW717" s="27"/>
      <c r="EX717" s="27"/>
      <c r="EY717" s="27"/>
      <c r="EZ717" s="27"/>
      <c r="FA717" s="27"/>
      <c r="FB717" s="27"/>
      <c r="FC717" s="27"/>
      <c r="FD717" s="27"/>
      <c r="FE717" s="27"/>
      <c r="FF717" s="27"/>
      <c r="FG717" s="27"/>
      <c r="FH717" s="27"/>
      <c r="FI717" s="27"/>
      <c r="FJ717" s="27"/>
      <c r="FK717" s="27"/>
      <c r="FL717" s="27"/>
      <c r="FM717" s="27"/>
      <c r="FN717" s="27"/>
      <c r="FO717" s="27"/>
      <c r="FP717" s="27"/>
      <c r="FQ717" s="27"/>
      <c r="FR717" s="27"/>
      <c r="FS717" s="27"/>
      <c r="FT717" s="27"/>
      <c r="FU717" s="27"/>
      <c r="FV717" s="27"/>
      <c r="FW717" s="27"/>
      <c r="FX717" s="27"/>
      <c r="FY717" s="27"/>
      <c r="FZ717" s="27"/>
      <c r="GA717" s="27"/>
      <c r="GB717" s="27"/>
      <c r="GC717" s="27"/>
      <c r="GD717" s="27"/>
      <c r="GE717" s="27"/>
      <c r="GF717" s="27"/>
      <c r="GG717" s="27"/>
      <c r="GH717" s="27"/>
      <c r="GI717" s="27"/>
      <c r="GJ717" s="27"/>
      <c r="GK717" s="27"/>
      <c r="GL717" s="27"/>
      <c r="GM717" s="27"/>
      <c r="GN717" s="27"/>
    </row>
    <row r="718" spans="1:196" ht="29.25" x14ac:dyDescent="0.25">
      <c r="A718" s="17">
        <v>1</v>
      </c>
      <c r="B718" s="101" t="s">
        <v>395</v>
      </c>
      <c r="C718" s="243">
        <f>'2 уровень'!F1659</f>
        <v>0</v>
      </c>
      <c r="D718" s="243">
        <f>'2 уровень'!G1659</f>
        <v>0</v>
      </c>
      <c r="E718" s="243">
        <f>'2 уровень'!H1659</f>
        <v>0</v>
      </c>
      <c r="F718" s="244" t="e">
        <f>'2 уровень'!I1659</f>
        <v>#DIV/0!</v>
      </c>
      <c r="G718" s="311">
        <f>'2 уровень'!J1659</f>
        <v>0</v>
      </c>
      <c r="H718" s="311">
        <f>'2 уровень'!K1659</f>
        <v>0</v>
      </c>
      <c r="I718" s="281">
        <f>'2 уровень'!L1659</f>
        <v>0</v>
      </c>
      <c r="J718" s="281">
        <f>'2 уровень'!M1659</f>
        <v>0</v>
      </c>
      <c r="K718" s="281">
        <f>'2 уровень'!N1659</f>
        <v>0</v>
      </c>
      <c r="L718" s="281">
        <f>'2 уровень'!O1659</f>
        <v>0</v>
      </c>
      <c r="M718" s="281">
        <f>'2 уровень'!P1659</f>
        <v>0</v>
      </c>
      <c r="N718" s="281">
        <f>'2 уровень'!Q1659</f>
        <v>0</v>
      </c>
      <c r="O718" s="267">
        <f>'2 уровень'!R1659</f>
        <v>0</v>
      </c>
      <c r="P718" s="267">
        <f>'2 уровень'!S1659</f>
        <v>0</v>
      </c>
      <c r="Q718" s="267">
        <f>'2 уровень'!T1659</f>
        <v>0</v>
      </c>
      <c r="R718" s="267">
        <f>'2 уровень'!U1659</f>
        <v>0</v>
      </c>
      <c r="S718" s="267">
        <f>'2 уровень'!V1659</f>
        <v>0</v>
      </c>
      <c r="T718" s="267">
        <f>'2 уровень'!W1659</f>
        <v>0</v>
      </c>
      <c r="U718" s="310">
        <f>'2 уровень'!X1659</f>
        <v>0</v>
      </c>
      <c r="V718" s="267"/>
      <c r="W718" s="267"/>
      <c r="X718" s="243" t="e">
        <f>'2 уровень'!#REF!</f>
        <v>#REF!</v>
      </c>
      <c r="Y718" s="243" t="e">
        <f>'2 уровень'!#REF!</f>
        <v>#REF!</v>
      </c>
      <c r="Z718" s="243" t="e">
        <f>'2 уровень'!#REF!</f>
        <v>#REF!</v>
      </c>
      <c r="AA718" s="35"/>
      <c r="AB718" s="35"/>
      <c r="AC718" s="35"/>
      <c r="AD718" s="225"/>
      <c r="AE718" s="27"/>
      <c r="AF718" s="27"/>
      <c r="AG718" s="27"/>
      <c r="AH718" s="27"/>
      <c r="AI718" s="27"/>
      <c r="AJ718" s="27"/>
      <c r="AK718" s="27"/>
      <c r="AL718" s="27"/>
      <c r="AM718" s="27"/>
      <c r="AN718" s="27"/>
      <c r="AO718" s="27"/>
      <c r="AP718" s="27"/>
      <c r="AQ718" s="27"/>
      <c r="AR718" s="27"/>
      <c r="AS718" s="27"/>
      <c r="AT718" s="27"/>
      <c r="AU718" s="27"/>
      <c r="AV718" s="27"/>
      <c r="AW718" s="27"/>
      <c r="AX718" s="27"/>
      <c r="AY718" s="27"/>
      <c r="AZ718" s="27"/>
      <c r="BA718" s="27"/>
      <c r="BB718" s="27"/>
      <c r="BC718" s="27"/>
      <c r="BD718" s="27"/>
      <c r="BE718" s="27"/>
      <c r="BF718" s="27"/>
      <c r="BG718" s="27"/>
      <c r="BH718" s="27"/>
      <c r="BI718" s="27"/>
      <c r="BJ718" s="27"/>
      <c r="BK718" s="27"/>
      <c r="BL718" s="27"/>
      <c r="BM718" s="27"/>
      <c r="BN718" s="27"/>
      <c r="BO718" s="27"/>
      <c r="BP718" s="27"/>
      <c r="BQ718" s="27"/>
      <c r="BR718" s="27"/>
      <c r="BS718" s="27"/>
      <c r="BT718" s="27"/>
      <c r="BU718" s="27"/>
      <c r="BV718" s="27"/>
      <c r="BW718" s="27"/>
      <c r="BX718" s="27"/>
      <c r="BY718" s="27"/>
      <c r="BZ718" s="27"/>
      <c r="CA718" s="27"/>
      <c r="CB718" s="27"/>
      <c r="CC718" s="27"/>
      <c r="CD718" s="27"/>
      <c r="CE718" s="27"/>
      <c r="CF718" s="27"/>
      <c r="CG718" s="27"/>
      <c r="CH718" s="27"/>
      <c r="CI718" s="27"/>
      <c r="CJ718" s="27"/>
      <c r="CK718" s="27"/>
      <c r="CL718" s="27"/>
      <c r="CM718" s="27"/>
      <c r="CN718" s="27"/>
      <c r="CO718" s="27"/>
      <c r="CP718" s="27"/>
      <c r="CQ718" s="27"/>
      <c r="CR718" s="27"/>
      <c r="CS718" s="27"/>
      <c r="CT718" s="27"/>
      <c r="CU718" s="27"/>
      <c r="CV718" s="27"/>
      <c r="CW718" s="27"/>
      <c r="CX718" s="27"/>
      <c r="CY718" s="27"/>
      <c r="CZ718" s="27"/>
      <c r="DA718" s="27"/>
      <c r="DB718" s="27"/>
      <c r="DC718" s="27"/>
      <c r="DD718" s="27"/>
      <c r="DE718" s="27"/>
      <c r="DF718" s="27"/>
      <c r="DG718" s="27"/>
      <c r="DH718" s="27"/>
      <c r="DI718" s="27"/>
      <c r="DJ718" s="27"/>
      <c r="DK718" s="27"/>
      <c r="DL718" s="27"/>
      <c r="DM718" s="27"/>
      <c r="DN718" s="27"/>
      <c r="DO718" s="27"/>
      <c r="DP718" s="27"/>
      <c r="DQ718" s="27"/>
      <c r="DR718" s="27"/>
      <c r="DS718" s="27"/>
      <c r="DT718" s="27"/>
      <c r="DU718" s="27"/>
      <c r="DV718" s="27"/>
      <c r="DW718" s="27"/>
      <c r="DX718" s="27"/>
      <c r="DY718" s="27"/>
      <c r="DZ718" s="27"/>
      <c r="EA718" s="27"/>
      <c r="EB718" s="27"/>
      <c r="EC718" s="27"/>
      <c r="ED718" s="27"/>
      <c r="EE718" s="27"/>
      <c r="EF718" s="27"/>
      <c r="EG718" s="27"/>
      <c r="EH718" s="27"/>
      <c r="EI718" s="27"/>
      <c r="EJ718" s="27"/>
      <c r="EK718" s="27"/>
      <c r="EL718" s="27"/>
      <c r="EM718" s="27"/>
      <c r="EN718" s="27"/>
      <c r="EO718" s="27"/>
      <c r="EP718" s="27"/>
      <c r="EQ718" s="27"/>
      <c r="ER718" s="27"/>
      <c r="ES718" s="27"/>
      <c r="ET718" s="27"/>
      <c r="EU718" s="27"/>
      <c r="EV718" s="27"/>
      <c r="EW718" s="27"/>
      <c r="EX718" s="27"/>
      <c r="EY718" s="27"/>
      <c r="EZ718" s="27"/>
      <c r="FA718" s="27"/>
      <c r="FB718" s="27"/>
      <c r="FC718" s="27"/>
      <c r="FD718" s="27"/>
      <c r="FE718" s="27"/>
      <c r="FF718" s="27"/>
      <c r="FG718" s="27"/>
      <c r="FH718" s="27"/>
      <c r="FI718" s="27"/>
      <c r="FJ718" s="27"/>
      <c r="FK718" s="27"/>
      <c r="FL718" s="27"/>
      <c r="FM718" s="27"/>
      <c r="FN718" s="27"/>
      <c r="FO718" s="27"/>
      <c r="FP718" s="27"/>
      <c r="FQ718" s="27"/>
      <c r="FR718" s="27"/>
      <c r="FS718" s="27"/>
      <c r="FT718" s="27"/>
      <c r="FU718" s="27"/>
      <c r="FV718" s="27"/>
      <c r="FW718" s="27"/>
      <c r="FX718" s="27"/>
      <c r="FY718" s="27"/>
      <c r="FZ718" s="27"/>
      <c r="GA718" s="27"/>
      <c r="GB718" s="27"/>
      <c r="GC718" s="27"/>
      <c r="GD718" s="27"/>
      <c r="GE718" s="27"/>
      <c r="GF718" s="27"/>
      <c r="GG718" s="27"/>
      <c r="GH718" s="27"/>
      <c r="GI718" s="27"/>
      <c r="GJ718" s="27"/>
      <c r="GK718" s="27"/>
      <c r="GL718" s="27"/>
      <c r="GM718" s="27"/>
      <c r="GN718" s="27"/>
    </row>
    <row r="719" spans="1:196" ht="30" x14ac:dyDescent="0.25">
      <c r="A719" s="17">
        <v>1</v>
      </c>
      <c r="B719" s="6" t="s">
        <v>256</v>
      </c>
      <c r="C719" s="243">
        <f>'2 уровень'!F1660</f>
        <v>0</v>
      </c>
      <c r="D719" s="243">
        <f>'2 уровень'!G1660</f>
        <v>0</v>
      </c>
      <c r="E719" s="243">
        <f>'2 уровень'!H1660</f>
        <v>0</v>
      </c>
      <c r="F719" s="244">
        <f>'2 уровень'!I1660</f>
        <v>0</v>
      </c>
      <c r="G719" s="311">
        <f>'2 уровень'!J1660</f>
        <v>0</v>
      </c>
      <c r="H719" s="311">
        <f>'2 уровень'!K1660</f>
        <v>0</v>
      </c>
      <c r="I719" s="281">
        <f>'2 уровень'!L1660</f>
        <v>0</v>
      </c>
      <c r="J719" s="281">
        <f>'2 уровень'!M1660</f>
        <v>0</v>
      </c>
      <c r="K719" s="281">
        <f>'2 уровень'!N1660</f>
        <v>0</v>
      </c>
      <c r="L719" s="281">
        <f>'2 уровень'!O1660</f>
        <v>0</v>
      </c>
      <c r="M719" s="281">
        <f>'2 уровень'!P1660</f>
        <v>0</v>
      </c>
      <c r="N719" s="281">
        <f>'2 уровень'!Q1660</f>
        <v>0</v>
      </c>
      <c r="O719" s="267">
        <f>'2 уровень'!R1660</f>
        <v>0</v>
      </c>
      <c r="P719" s="267">
        <f>'2 уровень'!S1660</f>
        <v>0</v>
      </c>
      <c r="Q719" s="267">
        <f>'2 уровень'!T1660</f>
        <v>0</v>
      </c>
      <c r="R719" s="267">
        <f>'2 уровень'!U1660</f>
        <v>0</v>
      </c>
      <c r="S719" s="267">
        <f>'2 уровень'!V1660</f>
        <v>0</v>
      </c>
      <c r="T719" s="267">
        <f>'2 уровень'!W1660</f>
        <v>0</v>
      </c>
      <c r="U719" s="310">
        <f>'2 уровень'!X1660</f>
        <v>0</v>
      </c>
      <c r="V719" s="267"/>
      <c r="W719" s="267"/>
      <c r="X719" s="243" t="e">
        <f>'2 уровень'!#REF!</f>
        <v>#REF!</v>
      </c>
      <c r="Y719" s="243" t="e">
        <f>'2 уровень'!#REF!</f>
        <v>#REF!</v>
      </c>
      <c r="Z719" s="243" t="e">
        <f>'2 уровень'!#REF!</f>
        <v>#REF!</v>
      </c>
      <c r="AA719" s="35"/>
      <c r="AB719" s="35"/>
      <c r="AC719" s="35"/>
      <c r="AD719" s="225"/>
      <c r="AE719" s="27"/>
      <c r="AF719" s="27"/>
      <c r="AG719" s="27"/>
      <c r="AH719" s="27"/>
      <c r="AI719" s="27"/>
      <c r="AJ719" s="27"/>
      <c r="AK719" s="27"/>
      <c r="AL719" s="27"/>
      <c r="AM719" s="27"/>
      <c r="AN719" s="27"/>
      <c r="AO719" s="27"/>
      <c r="AP719" s="27"/>
      <c r="AQ719" s="27"/>
      <c r="AR719" s="27"/>
      <c r="AS719" s="27"/>
      <c r="AT719" s="27"/>
      <c r="AU719" s="27"/>
      <c r="AV719" s="27"/>
      <c r="AW719" s="27"/>
      <c r="AX719" s="27"/>
      <c r="AY719" s="27"/>
      <c r="AZ719" s="27"/>
      <c r="BA719" s="27"/>
      <c r="BB719" s="27"/>
      <c r="BC719" s="27"/>
      <c r="BD719" s="27"/>
      <c r="BE719" s="27"/>
      <c r="BF719" s="27"/>
      <c r="BG719" s="27"/>
      <c r="BH719" s="27"/>
      <c r="BI719" s="27"/>
      <c r="BJ719" s="27"/>
      <c r="BK719" s="27"/>
      <c r="BL719" s="27"/>
      <c r="BM719" s="27"/>
      <c r="BN719" s="27"/>
      <c r="BO719" s="27"/>
      <c r="BP719" s="27"/>
      <c r="BQ719" s="27"/>
      <c r="BR719" s="27"/>
      <c r="BS719" s="27"/>
      <c r="BT719" s="27"/>
      <c r="BU719" s="27"/>
      <c r="BV719" s="27"/>
      <c r="BW719" s="27"/>
      <c r="BX719" s="27"/>
      <c r="BY719" s="27"/>
      <c r="BZ719" s="27"/>
      <c r="CA719" s="27"/>
      <c r="CB719" s="27"/>
      <c r="CC719" s="27"/>
      <c r="CD719" s="27"/>
      <c r="CE719" s="27"/>
      <c r="CF719" s="27"/>
      <c r="CG719" s="27"/>
      <c r="CH719" s="27"/>
      <c r="CI719" s="27"/>
      <c r="CJ719" s="27"/>
      <c r="CK719" s="27"/>
      <c r="CL719" s="27"/>
      <c r="CM719" s="27"/>
      <c r="CN719" s="27"/>
      <c r="CO719" s="27"/>
      <c r="CP719" s="27"/>
      <c r="CQ719" s="27"/>
      <c r="CR719" s="27"/>
      <c r="CS719" s="27"/>
      <c r="CT719" s="27"/>
      <c r="CU719" s="27"/>
      <c r="CV719" s="27"/>
      <c r="CW719" s="27"/>
      <c r="CX719" s="27"/>
      <c r="CY719" s="27"/>
      <c r="CZ719" s="27"/>
      <c r="DA719" s="27"/>
      <c r="DB719" s="27"/>
      <c r="DC719" s="27"/>
      <c r="DD719" s="27"/>
      <c r="DE719" s="27"/>
      <c r="DF719" s="27"/>
      <c r="DG719" s="27"/>
      <c r="DH719" s="27"/>
      <c r="DI719" s="27"/>
      <c r="DJ719" s="27"/>
      <c r="DK719" s="27"/>
      <c r="DL719" s="27"/>
      <c r="DM719" s="27"/>
      <c r="DN719" s="27"/>
      <c r="DO719" s="27"/>
      <c r="DP719" s="27"/>
      <c r="DQ719" s="27"/>
      <c r="DR719" s="27"/>
      <c r="DS719" s="27"/>
      <c r="DT719" s="27"/>
      <c r="DU719" s="27"/>
      <c r="DV719" s="27"/>
      <c r="DW719" s="27"/>
      <c r="DX719" s="27"/>
      <c r="DY719" s="27"/>
      <c r="DZ719" s="27"/>
      <c r="EA719" s="27"/>
      <c r="EB719" s="27"/>
      <c r="EC719" s="27"/>
      <c r="ED719" s="27"/>
      <c r="EE719" s="27"/>
      <c r="EF719" s="27"/>
      <c r="EG719" s="27"/>
      <c r="EH719" s="27"/>
      <c r="EI719" s="27"/>
      <c r="EJ719" s="27"/>
      <c r="EK719" s="27"/>
      <c r="EL719" s="27"/>
      <c r="EM719" s="27"/>
      <c r="EN719" s="27"/>
      <c r="EO719" s="27"/>
      <c r="EP719" s="27"/>
      <c r="EQ719" s="27"/>
      <c r="ER719" s="27"/>
      <c r="ES719" s="27"/>
      <c r="ET719" s="27"/>
      <c r="EU719" s="27"/>
      <c r="EV719" s="27"/>
      <c r="EW719" s="27"/>
      <c r="EX719" s="27"/>
      <c r="EY719" s="27"/>
      <c r="EZ719" s="27"/>
      <c r="FA719" s="27"/>
      <c r="FB719" s="27"/>
      <c r="FC719" s="27"/>
      <c r="FD719" s="27"/>
      <c r="FE719" s="27"/>
      <c r="FF719" s="27"/>
      <c r="FG719" s="27"/>
      <c r="FH719" s="27"/>
      <c r="FI719" s="27"/>
      <c r="FJ719" s="27"/>
      <c r="FK719" s="27"/>
      <c r="FL719" s="27"/>
      <c r="FM719" s="27"/>
      <c r="FN719" s="27"/>
      <c r="FO719" s="27"/>
      <c r="FP719" s="27"/>
      <c r="FQ719" s="27"/>
      <c r="FR719" s="27"/>
      <c r="FS719" s="27"/>
      <c r="FT719" s="27"/>
      <c r="FU719" s="27"/>
      <c r="FV719" s="27"/>
      <c r="FW719" s="27"/>
      <c r="FX719" s="27"/>
      <c r="FY719" s="27"/>
      <c r="FZ719" s="27"/>
      <c r="GA719" s="27"/>
      <c r="GB719" s="27"/>
      <c r="GC719" s="27"/>
      <c r="GD719" s="27"/>
      <c r="GE719" s="27"/>
      <c r="GF719" s="27"/>
      <c r="GG719" s="27"/>
      <c r="GH719" s="27"/>
      <c r="GI719" s="27"/>
      <c r="GJ719" s="27"/>
      <c r="GK719" s="27"/>
      <c r="GL719" s="27"/>
      <c r="GM719" s="27"/>
      <c r="GN719" s="27"/>
    </row>
    <row r="720" spans="1:196" ht="72" x14ac:dyDescent="0.25">
      <c r="A720" s="17">
        <v>1</v>
      </c>
      <c r="B720" s="101" t="s">
        <v>426</v>
      </c>
      <c r="C720" s="243">
        <f>'2 уровень'!F1661</f>
        <v>0</v>
      </c>
      <c r="D720" s="243">
        <f>'2 уровень'!G1661</f>
        <v>0</v>
      </c>
      <c r="E720" s="243">
        <f>'2 уровень'!H1661</f>
        <v>0</v>
      </c>
      <c r="F720" s="244">
        <f>'2 уровень'!I1661</f>
        <v>0</v>
      </c>
      <c r="G720" s="311">
        <f>'2 уровень'!J1661</f>
        <v>0</v>
      </c>
      <c r="H720" s="311">
        <f>'2 уровень'!K1661</f>
        <v>0</v>
      </c>
      <c r="I720" s="281">
        <f>'2 уровень'!L1661</f>
        <v>0</v>
      </c>
      <c r="J720" s="281">
        <f>'2 уровень'!M1661</f>
        <v>0</v>
      </c>
      <c r="K720" s="281">
        <f>'2 уровень'!N1661</f>
        <v>0</v>
      </c>
      <c r="L720" s="281">
        <f>'2 уровень'!O1661</f>
        <v>0</v>
      </c>
      <c r="M720" s="281">
        <f>'2 уровень'!P1661</f>
        <v>0</v>
      </c>
      <c r="N720" s="281">
        <f>'2 уровень'!Q1661</f>
        <v>0</v>
      </c>
      <c r="O720" s="267">
        <f>'2 уровень'!R1661</f>
        <v>0</v>
      </c>
      <c r="P720" s="267">
        <f>'2 уровень'!S1661</f>
        <v>0</v>
      </c>
      <c r="Q720" s="267">
        <f>'2 уровень'!T1661</f>
        <v>0</v>
      </c>
      <c r="R720" s="267">
        <f>'2 уровень'!U1661</f>
        <v>0</v>
      </c>
      <c r="S720" s="267">
        <f>'2 уровень'!V1661</f>
        <v>0</v>
      </c>
      <c r="T720" s="267">
        <f>'2 уровень'!W1661</f>
        <v>0</v>
      </c>
      <c r="U720" s="310">
        <f>'2 уровень'!X1661</f>
        <v>0</v>
      </c>
      <c r="V720" s="267"/>
      <c r="W720" s="267"/>
      <c r="X720" s="243" t="e">
        <f>'2 уровень'!#REF!</f>
        <v>#REF!</v>
      </c>
      <c r="Y720" s="243" t="e">
        <f>'2 уровень'!#REF!</f>
        <v>#REF!</v>
      </c>
      <c r="Z720" s="243" t="e">
        <f>'2 уровень'!#REF!</f>
        <v>#REF!</v>
      </c>
      <c r="AA720" s="35"/>
      <c r="AB720" s="35"/>
      <c r="AC720" s="35"/>
      <c r="AD720" s="225"/>
      <c r="AE720" s="27"/>
      <c r="AF720" s="27"/>
      <c r="AG720" s="27"/>
      <c r="AH720" s="27"/>
      <c r="AI720" s="27"/>
      <c r="AJ720" s="27"/>
      <c r="AK720" s="27"/>
      <c r="AL720" s="27"/>
      <c r="AM720" s="27"/>
      <c r="AN720" s="27"/>
      <c r="AO720" s="27"/>
      <c r="AP720" s="27"/>
      <c r="AQ720" s="27"/>
      <c r="AR720" s="27"/>
      <c r="AS720" s="27"/>
      <c r="AT720" s="27"/>
      <c r="AU720" s="27"/>
      <c r="AV720" s="27"/>
      <c r="AW720" s="27"/>
      <c r="AX720" s="27"/>
      <c r="AY720" s="27"/>
      <c r="AZ720" s="27"/>
      <c r="BA720" s="27"/>
      <c r="BB720" s="27"/>
      <c r="BC720" s="27"/>
      <c r="BD720" s="27"/>
      <c r="BE720" s="27"/>
      <c r="BF720" s="27"/>
      <c r="BG720" s="27"/>
      <c r="BH720" s="27"/>
      <c r="BI720" s="27"/>
      <c r="BJ720" s="27"/>
      <c r="BK720" s="27"/>
      <c r="BL720" s="27"/>
      <c r="BM720" s="27"/>
      <c r="BN720" s="27"/>
      <c r="BO720" s="27"/>
      <c r="BP720" s="27"/>
      <c r="BQ720" s="27"/>
      <c r="BR720" s="27"/>
      <c r="BS720" s="27"/>
      <c r="BT720" s="27"/>
      <c r="BU720" s="27"/>
      <c r="BV720" s="27"/>
      <c r="BW720" s="27"/>
      <c r="BX720" s="27"/>
      <c r="BY720" s="27"/>
      <c r="BZ720" s="27"/>
      <c r="CA720" s="27"/>
      <c r="CB720" s="27"/>
      <c r="CC720" s="27"/>
      <c r="CD720" s="27"/>
      <c r="CE720" s="27"/>
      <c r="CF720" s="27"/>
      <c r="CG720" s="27"/>
      <c r="CH720" s="27"/>
      <c r="CI720" s="27"/>
      <c r="CJ720" s="27"/>
      <c r="CK720" s="27"/>
      <c r="CL720" s="27"/>
      <c r="CM720" s="27"/>
      <c r="CN720" s="27"/>
      <c r="CO720" s="27"/>
      <c r="CP720" s="27"/>
      <c r="CQ720" s="27"/>
      <c r="CR720" s="27"/>
      <c r="CS720" s="27"/>
      <c r="CT720" s="27"/>
      <c r="CU720" s="27"/>
      <c r="CV720" s="27"/>
      <c r="CW720" s="27"/>
      <c r="CX720" s="27"/>
      <c r="CY720" s="27"/>
      <c r="CZ720" s="27"/>
      <c r="DA720" s="27"/>
      <c r="DB720" s="27"/>
      <c r="DC720" s="27"/>
      <c r="DD720" s="27"/>
      <c r="DE720" s="27"/>
      <c r="DF720" s="27"/>
      <c r="DG720" s="27"/>
      <c r="DH720" s="27"/>
      <c r="DI720" s="27"/>
      <c r="DJ720" s="27"/>
      <c r="DK720" s="27"/>
      <c r="DL720" s="27"/>
      <c r="DM720" s="27"/>
      <c r="DN720" s="27"/>
      <c r="DO720" s="27"/>
      <c r="DP720" s="27"/>
      <c r="DQ720" s="27"/>
      <c r="DR720" s="27"/>
      <c r="DS720" s="27"/>
      <c r="DT720" s="27"/>
      <c r="DU720" s="27"/>
      <c r="DV720" s="27"/>
      <c r="DW720" s="27"/>
      <c r="DX720" s="27"/>
      <c r="DY720" s="27"/>
      <c r="DZ720" s="27"/>
      <c r="EA720" s="27"/>
      <c r="EB720" s="27"/>
      <c r="EC720" s="27"/>
      <c r="ED720" s="27"/>
      <c r="EE720" s="27"/>
      <c r="EF720" s="27"/>
      <c r="EG720" s="27"/>
      <c r="EH720" s="27"/>
      <c r="EI720" s="27"/>
      <c r="EJ720" s="27"/>
      <c r="EK720" s="27"/>
      <c r="EL720" s="27"/>
      <c r="EM720" s="27"/>
      <c r="EN720" s="27"/>
      <c r="EO720" s="27"/>
      <c r="EP720" s="27"/>
      <c r="EQ720" s="27"/>
      <c r="ER720" s="27"/>
      <c r="ES720" s="27"/>
      <c r="ET720" s="27"/>
      <c r="EU720" s="27"/>
      <c r="EV720" s="27"/>
      <c r="EW720" s="27"/>
      <c r="EX720" s="27"/>
      <c r="EY720" s="27"/>
      <c r="EZ720" s="27"/>
      <c r="FA720" s="27"/>
      <c r="FB720" s="27"/>
      <c r="FC720" s="27"/>
      <c r="FD720" s="27"/>
      <c r="FE720" s="27"/>
      <c r="FF720" s="27"/>
      <c r="FG720" s="27"/>
      <c r="FH720" s="27"/>
      <c r="FI720" s="27"/>
      <c r="FJ720" s="27"/>
      <c r="FK720" s="27"/>
      <c r="FL720" s="27"/>
      <c r="FM720" s="27"/>
      <c r="FN720" s="27"/>
      <c r="FO720" s="27"/>
      <c r="FP720" s="27"/>
      <c r="FQ720" s="27"/>
      <c r="FR720" s="27"/>
      <c r="FS720" s="27"/>
      <c r="FT720" s="27"/>
      <c r="FU720" s="27"/>
      <c r="FV720" s="27"/>
      <c r="FW720" s="27"/>
      <c r="FX720" s="27"/>
      <c r="FY720" s="27"/>
      <c r="FZ720" s="27"/>
      <c r="GA720" s="27"/>
      <c r="GB720" s="27"/>
      <c r="GC720" s="27"/>
      <c r="GD720" s="27"/>
      <c r="GE720" s="27"/>
      <c r="GF720" s="27"/>
      <c r="GG720" s="27"/>
      <c r="GH720" s="27"/>
      <c r="GI720" s="27"/>
      <c r="GJ720" s="27"/>
      <c r="GK720" s="27"/>
      <c r="GL720" s="27"/>
      <c r="GM720" s="27"/>
      <c r="GN720" s="27"/>
    </row>
    <row r="721" spans="1:196" x14ac:dyDescent="0.25">
      <c r="A721" s="17">
        <v>1</v>
      </c>
      <c r="B721" s="139" t="s">
        <v>299</v>
      </c>
      <c r="C721" s="243">
        <f>'2 уровень'!F1662</f>
        <v>0</v>
      </c>
      <c r="D721" s="243">
        <f>'2 уровень'!G1662</f>
        <v>0</v>
      </c>
      <c r="E721" s="243">
        <f>'2 уровень'!H1662</f>
        <v>0</v>
      </c>
      <c r="F721" s="244" t="e">
        <f>'2 уровень'!I1662</f>
        <v>#DIV/0!</v>
      </c>
      <c r="G721" s="311">
        <f>'2 уровень'!J1662</f>
        <v>0</v>
      </c>
      <c r="H721" s="311">
        <f>'2 уровень'!K1662</f>
        <v>0</v>
      </c>
      <c r="I721" s="281">
        <f>'2 уровень'!L1662</f>
        <v>0</v>
      </c>
      <c r="J721" s="281">
        <f>'2 уровень'!M1662</f>
        <v>0</v>
      </c>
      <c r="K721" s="281">
        <f>'2 уровень'!N1662</f>
        <v>0</v>
      </c>
      <c r="L721" s="281">
        <f>'2 уровень'!O1662</f>
        <v>0</v>
      </c>
      <c r="M721" s="281">
        <f>'2 уровень'!P1662</f>
        <v>0</v>
      </c>
      <c r="N721" s="281">
        <f>'2 уровень'!Q1662</f>
        <v>0</v>
      </c>
      <c r="O721" s="267">
        <f>'2 уровень'!R1662</f>
        <v>0</v>
      </c>
      <c r="P721" s="267">
        <f>'2 уровень'!S1662</f>
        <v>0</v>
      </c>
      <c r="Q721" s="267">
        <f>'2 уровень'!T1662</f>
        <v>0</v>
      </c>
      <c r="R721" s="267">
        <f>'2 уровень'!U1662</f>
        <v>0</v>
      </c>
      <c r="S721" s="267">
        <f>'2 уровень'!V1662</f>
        <v>0</v>
      </c>
      <c r="T721" s="267">
        <f>'2 уровень'!W1662</f>
        <v>0</v>
      </c>
      <c r="U721" s="310">
        <f>'2 уровень'!X1662</f>
        <v>0</v>
      </c>
      <c r="V721" s="267"/>
      <c r="W721" s="267"/>
      <c r="X721" s="243" t="e">
        <f>'2 уровень'!#REF!</f>
        <v>#REF!</v>
      </c>
      <c r="Y721" s="243" t="e">
        <f>'2 уровень'!#REF!</f>
        <v>#REF!</v>
      </c>
      <c r="Z721" s="243" t="e">
        <f>'2 уровень'!#REF!</f>
        <v>#REF!</v>
      </c>
      <c r="AA721" s="35"/>
      <c r="AB721" s="35"/>
      <c r="AC721" s="35"/>
      <c r="AD721" s="225"/>
      <c r="AE721" s="27"/>
      <c r="AF721" s="27"/>
      <c r="AG721" s="27"/>
      <c r="AH721" s="27"/>
      <c r="AI721" s="27"/>
      <c r="AJ721" s="27"/>
      <c r="AK721" s="27"/>
      <c r="AL721" s="27"/>
      <c r="AM721" s="27"/>
      <c r="AN721" s="27"/>
      <c r="AO721" s="27"/>
      <c r="AP721" s="27"/>
      <c r="AQ721" s="27"/>
      <c r="AR721" s="27"/>
      <c r="AS721" s="27"/>
      <c r="AT721" s="27"/>
      <c r="AU721" s="27"/>
      <c r="AV721" s="27"/>
      <c r="AW721" s="27"/>
      <c r="AX721" s="27"/>
      <c r="AY721" s="27"/>
      <c r="AZ721" s="27"/>
      <c r="BA721" s="27"/>
      <c r="BB721" s="27"/>
      <c r="BC721" s="27"/>
      <c r="BD721" s="27"/>
      <c r="BE721" s="27"/>
      <c r="BF721" s="27"/>
      <c r="BG721" s="27"/>
      <c r="BH721" s="27"/>
      <c r="BI721" s="27"/>
      <c r="BJ721" s="27"/>
      <c r="BK721" s="27"/>
      <c r="BL721" s="27"/>
      <c r="BM721" s="27"/>
      <c r="BN721" s="27"/>
      <c r="BO721" s="27"/>
      <c r="BP721" s="27"/>
      <c r="BQ721" s="27"/>
      <c r="BR721" s="27"/>
      <c r="BS721" s="27"/>
      <c r="BT721" s="27"/>
      <c r="BU721" s="27"/>
      <c r="BV721" s="27"/>
      <c r="BW721" s="27"/>
      <c r="BX721" s="27"/>
      <c r="BY721" s="27"/>
      <c r="BZ721" s="27"/>
      <c r="CA721" s="27"/>
      <c r="CB721" s="27"/>
      <c r="CC721" s="27"/>
      <c r="CD721" s="27"/>
      <c r="CE721" s="27"/>
      <c r="CF721" s="27"/>
      <c r="CG721" s="27"/>
      <c r="CH721" s="27"/>
      <c r="CI721" s="27"/>
      <c r="CJ721" s="27"/>
      <c r="CK721" s="27"/>
      <c r="CL721" s="27"/>
      <c r="CM721" s="27"/>
      <c r="CN721" s="27"/>
      <c r="CO721" s="27"/>
      <c r="CP721" s="27"/>
      <c r="CQ721" s="27"/>
      <c r="CR721" s="27"/>
      <c r="CS721" s="27"/>
      <c r="CT721" s="27"/>
      <c r="CU721" s="27"/>
      <c r="CV721" s="27"/>
      <c r="CW721" s="27"/>
      <c r="CX721" s="27"/>
      <c r="CY721" s="27"/>
      <c r="CZ721" s="27"/>
      <c r="DA721" s="27"/>
      <c r="DB721" s="27"/>
      <c r="DC721" s="27"/>
      <c r="DD721" s="27"/>
      <c r="DE721" s="27"/>
      <c r="DF721" s="27"/>
      <c r="DG721" s="27"/>
      <c r="DH721" s="27"/>
      <c r="DI721" s="27"/>
      <c r="DJ721" s="27"/>
      <c r="DK721" s="27"/>
      <c r="DL721" s="27"/>
      <c r="DM721" s="27"/>
      <c r="DN721" s="27"/>
      <c r="DO721" s="27"/>
      <c r="DP721" s="27"/>
      <c r="DQ721" s="27"/>
      <c r="DR721" s="27"/>
      <c r="DS721" s="27"/>
      <c r="DT721" s="27"/>
      <c r="DU721" s="27"/>
      <c r="DV721" s="27"/>
      <c r="DW721" s="27"/>
      <c r="DX721" s="27"/>
      <c r="DY721" s="27"/>
      <c r="DZ721" s="27"/>
      <c r="EA721" s="27"/>
      <c r="EB721" s="27"/>
      <c r="EC721" s="27"/>
      <c r="ED721" s="27"/>
      <c r="EE721" s="27"/>
      <c r="EF721" s="27"/>
      <c r="EG721" s="27"/>
      <c r="EH721" s="27"/>
      <c r="EI721" s="27"/>
      <c r="EJ721" s="27"/>
      <c r="EK721" s="27"/>
      <c r="EL721" s="27"/>
      <c r="EM721" s="27"/>
      <c r="EN721" s="27"/>
      <c r="EO721" s="27"/>
      <c r="EP721" s="27"/>
      <c r="EQ721" s="27"/>
      <c r="ER721" s="27"/>
      <c r="ES721" s="27"/>
      <c r="ET721" s="27"/>
      <c r="EU721" s="27"/>
      <c r="EV721" s="27"/>
      <c r="EW721" s="27"/>
      <c r="EX721" s="27"/>
      <c r="EY721" s="27"/>
      <c r="EZ721" s="27"/>
      <c r="FA721" s="27"/>
      <c r="FB721" s="27"/>
      <c r="FC721" s="27"/>
      <c r="FD721" s="27"/>
      <c r="FE721" s="27"/>
      <c r="FF721" s="27"/>
      <c r="FG721" s="27"/>
      <c r="FH721" s="27"/>
      <c r="FI721" s="27"/>
      <c r="FJ721" s="27"/>
      <c r="FK721" s="27"/>
      <c r="FL721" s="27"/>
      <c r="FM721" s="27"/>
      <c r="FN721" s="27"/>
      <c r="FO721" s="27"/>
      <c r="FP721" s="27"/>
      <c r="FQ721" s="27"/>
      <c r="FR721" s="27"/>
      <c r="FS721" s="27"/>
      <c r="FT721" s="27"/>
      <c r="FU721" s="27"/>
      <c r="FV721" s="27"/>
      <c r="FW721" s="27"/>
      <c r="FX721" s="27"/>
      <c r="FY721" s="27"/>
      <c r="FZ721" s="27"/>
      <c r="GA721" s="27"/>
      <c r="GB721" s="27"/>
      <c r="GC721" s="27"/>
      <c r="GD721" s="27"/>
      <c r="GE721" s="27"/>
      <c r="GF721" s="27"/>
      <c r="GG721" s="27"/>
      <c r="GH721" s="27"/>
      <c r="GI721" s="27"/>
      <c r="GJ721" s="27"/>
      <c r="GK721" s="27"/>
      <c r="GL721" s="27"/>
      <c r="GM721" s="27"/>
      <c r="GN721" s="27"/>
    </row>
    <row r="722" spans="1:196" x14ac:dyDescent="0.25">
      <c r="A722" s="17">
        <v>1</v>
      </c>
      <c r="B722" s="283" t="s">
        <v>401</v>
      </c>
      <c r="C722" s="243">
        <f>'2 уровень'!F1663</f>
        <v>0</v>
      </c>
      <c r="D722" s="243">
        <f>'2 уровень'!G1663</f>
        <v>0</v>
      </c>
      <c r="E722" s="243">
        <f>'2 уровень'!H1663</f>
        <v>2</v>
      </c>
      <c r="F722" s="244" t="e">
        <f>'2 уровень'!I1663</f>
        <v>#DIV/0!</v>
      </c>
      <c r="G722" s="311">
        <f>'2 уровень'!J1663</f>
        <v>0</v>
      </c>
      <c r="H722" s="311">
        <f>'2 уровень'!K1663</f>
        <v>0</v>
      </c>
      <c r="I722" s="281">
        <f>'2 уровень'!L1663</f>
        <v>0</v>
      </c>
      <c r="J722" s="281">
        <f>'2 уровень'!M1663</f>
        <v>0</v>
      </c>
      <c r="K722" s="281">
        <f>'2 уровень'!N1663</f>
        <v>0</v>
      </c>
      <c r="L722" s="281">
        <f>'2 уровень'!O1663</f>
        <v>0</v>
      </c>
      <c r="M722" s="281">
        <f>'2 уровень'!P1663</f>
        <v>0</v>
      </c>
      <c r="N722" s="281">
        <f>'2 уровень'!Q1663</f>
        <v>0</v>
      </c>
      <c r="O722" s="267">
        <f>'2 уровень'!R1663</f>
        <v>0</v>
      </c>
      <c r="P722" s="267">
        <f>'2 уровень'!S1663</f>
        <v>0</v>
      </c>
      <c r="Q722" s="267">
        <f>'2 уровень'!T1663</f>
        <v>0</v>
      </c>
      <c r="R722" s="267">
        <f>'2 уровень'!U1663</f>
        <v>0</v>
      </c>
      <c r="S722" s="267">
        <f>'2 уровень'!V1663</f>
        <v>0</v>
      </c>
      <c r="T722" s="267">
        <f>'2 уровень'!W1663</f>
        <v>0</v>
      </c>
      <c r="U722" s="310">
        <f>'2 уровень'!X1663</f>
        <v>0</v>
      </c>
      <c r="V722" s="267"/>
      <c r="W722" s="267"/>
      <c r="X722" s="243" t="e">
        <f>'2 уровень'!#REF!</f>
        <v>#REF!</v>
      </c>
      <c r="Y722" s="243" t="e">
        <f>'2 уровень'!#REF!</f>
        <v>#REF!</v>
      </c>
      <c r="Z722" s="243" t="e">
        <f>'2 уровень'!#REF!</f>
        <v>#REF!</v>
      </c>
      <c r="AA722" s="35"/>
      <c r="AB722" s="35"/>
      <c r="AC722" s="35"/>
      <c r="AD722" s="225"/>
      <c r="AE722" s="27"/>
      <c r="AF722" s="27"/>
      <c r="AG722" s="27"/>
      <c r="AH722" s="27"/>
      <c r="AI722" s="27"/>
      <c r="AJ722" s="27"/>
      <c r="AK722" s="27"/>
      <c r="AL722" s="27"/>
      <c r="AM722" s="27"/>
      <c r="AN722" s="27"/>
      <c r="AO722" s="27"/>
      <c r="AP722" s="27"/>
      <c r="AQ722" s="27"/>
      <c r="AR722" s="27"/>
      <c r="AS722" s="27"/>
      <c r="AT722" s="27"/>
      <c r="AU722" s="27"/>
      <c r="AV722" s="27"/>
      <c r="AW722" s="27"/>
      <c r="AX722" s="27"/>
      <c r="AY722" s="27"/>
      <c r="AZ722" s="27"/>
      <c r="BA722" s="27"/>
      <c r="BB722" s="27"/>
      <c r="BC722" s="27"/>
      <c r="BD722" s="27"/>
      <c r="BE722" s="27"/>
      <c r="BF722" s="27"/>
      <c r="BG722" s="27"/>
      <c r="BH722" s="27"/>
      <c r="BI722" s="27"/>
      <c r="BJ722" s="27"/>
      <c r="BK722" s="27"/>
      <c r="BL722" s="27"/>
      <c r="BM722" s="27"/>
      <c r="BN722" s="27"/>
      <c r="BO722" s="27"/>
      <c r="BP722" s="27"/>
      <c r="BQ722" s="27"/>
      <c r="BR722" s="27"/>
      <c r="BS722" s="27"/>
      <c r="BT722" s="27"/>
      <c r="BU722" s="27"/>
      <c r="BV722" s="27"/>
      <c r="BW722" s="27"/>
      <c r="BX722" s="27"/>
      <c r="BY722" s="27"/>
      <c r="BZ722" s="27"/>
      <c r="CA722" s="27"/>
      <c r="CB722" s="27"/>
      <c r="CC722" s="27"/>
      <c r="CD722" s="27"/>
      <c r="CE722" s="27"/>
      <c r="CF722" s="27"/>
      <c r="CG722" s="27"/>
      <c r="CH722" s="27"/>
      <c r="CI722" s="27"/>
      <c r="CJ722" s="27"/>
      <c r="CK722" s="27"/>
      <c r="CL722" s="27"/>
      <c r="CM722" s="27"/>
      <c r="CN722" s="27"/>
      <c r="CO722" s="27"/>
      <c r="CP722" s="27"/>
      <c r="CQ722" s="27"/>
      <c r="CR722" s="27"/>
      <c r="CS722" s="27"/>
      <c r="CT722" s="27"/>
      <c r="CU722" s="27"/>
      <c r="CV722" s="27"/>
      <c r="CW722" s="27"/>
      <c r="CX722" s="27"/>
      <c r="CY722" s="27"/>
      <c r="CZ722" s="27"/>
      <c r="DA722" s="27"/>
      <c r="DB722" s="27"/>
      <c r="DC722" s="27"/>
      <c r="DD722" s="27"/>
      <c r="DE722" s="27"/>
      <c r="DF722" s="27"/>
      <c r="DG722" s="27"/>
      <c r="DH722" s="27"/>
      <c r="DI722" s="27"/>
      <c r="DJ722" s="27"/>
      <c r="DK722" s="27"/>
      <c r="DL722" s="27"/>
      <c r="DM722" s="27"/>
      <c r="DN722" s="27"/>
      <c r="DO722" s="27"/>
      <c r="DP722" s="27"/>
      <c r="DQ722" s="27"/>
      <c r="DR722" s="27"/>
      <c r="DS722" s="27"/>
      <c r="DT722" s="27"/>
      <c r="DU722" s="27"/>
      <c r="DV722" s="27"/>
      <c r="DW722" s="27"/>
      <c r="DX722" s="27"/>
      <c r="DY722" s="27"/>
      <c r="DZ722" s="27"/>
      <c r="EA722" s="27"/>
      <c r="EB722" s="27"/>
      <c r="EC722" s="27"/>
      <c r="ED722" s="27"/>
      <c r="EE722" s="27"/>
      <c r="EF722" s="27"/>
      <c r="EG722" s="27"/>
      <c r="EH722" s="27"/>
      <c r="EI722" s="27"/>
      <c r="EJ722" s="27"/>
      <c r="EK722" s="27"/>
      <c r="EL722" s="27"/>
      <c r="EM722" s="27"/>
      <c r="EN722" s="27"/>
      <c r="EO722" s="27"/>
      <c r="EP722" s="27"/>
      <c r="EQ722" s="27"/>
      <c r="ER722" s="27"/>
      <c r="ES722" s="27"/>
      <c r="ET722" s="27"/>
      <c r="EU722" s="27"/>
      <c r="EV722" s="27"/>
      <c r="EW722" s="27"/>
      <c r="EX722" s="27"/>
      <c r="EY722" s="27"/>
      <c r="EZ722" s="27"/>
      <c r="FA722" s="27"/>
      <c r="FB722" s="27"/>
      <c r="FC722" s="27"/>
      <c r="FD722" s="27"/>
      <c r="FE722" s="27"/>
      <c r="FF722" s="27"/>
      <c r="FG722" s="27"/>
      <c r="FH722" s="27"/>
      <c r="FI722" s="27"/>
      <c r="FJ722" s="27"/>
      <c r="FK722" s="27"/>
      <c r="FL722" s="27"/>
      <c r="FM722" s="27"/>
      <c r="FN722" s="27"/>
      <c r="FO722" s="27"/>
      <c r="FP722" s="27"/>
      <c r="FQ722" s="27"/>
      <c r="FR722" s="27"/>
      <c r="FS722" s="27"/>
      <c r="FT722" s="27"/>
      <c r="FU722" s="27"/>
      <c r="FV722" s="27"/>
      <c r="FW722" s="27"/>
      <c r="FX722" s="27"/>
      <c r="FY722" s="27"/>
      <c r="FZ722" s="27"/>
      <c r="GA722" s="27"/>
      <c r="GB722" s="27"/>
      <c r="GC722" s="27"/>
      <c r="GD722" s="27"/>
      <c r="GE722" s="27"/>
      <c r="GF722" s="27"/>
      <c r="GG722" s="27"/>
      <c r="GH722" s="27"/>
      <c r="GI722" s="27"/>
      <c r="GJ722" s="27"/>
      <c r="GK722" s="27"/>
      <c r="GL722" s="27"/>
      <c r="GM722" s="27"/>
      <c r="GN722" s="27"/>
    </row>
    <row r="723" spans="1:196" ht="29.25" x14ac:dyDescent="0.25">
      <c r="A723" s="17">
        <v>1</v>
      </c>
      <c r="B723" s="283" t="s">
        <v>446</v>
      </c>
      <c r="C723" s="243">
        <f>'2 уровень'!F1664</f>
        <v>0</v>
      </c>
      <c r="D723" s="243">
        <f>'2 уровень'!G1664</f>
        <v>0</v>
      </c>
      <c r="E723" s="243">
        <f>'2 уровень'!H1664</f>
        <v>2</v>
      </c>
      <c r="F723" s="244" t="e">
        <f>'2 уровень'!I1664</f>
        <v>#DIV/0!</v>
      </c>
      <c r="G723" s="311">
        <f>'2 уровень'!J1664</f>
        <v>0</v>
      </c>
      <c r="H723" s="311">
        <f>'2 уровень'!K1664</f>
        <v>0</v>
      </c>
      <c r="I723" s="281">
        <f>'2 уровень'!L1664</f>
        <v>0</v>
      </c>
      <c r="J723" s="281">
        <f>'2 уровень'!M1664</f>
        <v>0</v>
      </c>
      <c r="K723" s="281">
        <f>'2 уровень'!N1664</f>
        <v>0</v>
      </c>
      <c r="L723" s="281">
        <f>'2 уровень'!O1664</f>
        <v>0</v>
      </c>
      <c r="M723" s="281">
        <f>'2 уровень'!P1664</f>
        <v>0</v>
      </c>
      <c r="N723" s="281">
        <f>'2 уровень'!Q1664</f>
        <v>0</v>
      </c>
      <c r="O723" s="267">
        <f>'2 уровень'!R1664</f>
        <v>0</v>
      </c>
      <c r="P723" s="267">
        <f>'2 уровень'!S1664</f>
        <v>0</v>
      </c>
      <c r="Q723" s="267">
        <f>'2 уровень'!T1664</f>
        <v>0</v>
      </c>
      <c r="R723" s="267">
        <f>'2 уровень'!U1664</f>
        <v>0</v>
      </c>
      <c r="S723" s="267">
        <f>'2 уровень'!V1664</f>
        <v>0</v>
      </c>
      <c r="T723" s="267">
        <f>'2 уровень'!W1664</f>
        <v>0</v>
      </c>
      <c r="U723" s="310">
        <f>'2 уровень'!X1664</f>
        <v>0</v>
      </c>
      <c r="V723" s="267"/>
      <c r="W723" s="267"/>
      <c r="X723" s="243" t="e">
        <f>'2 уровень'!#REF!</f>
        <v>#REF!</v>
      </c>
      <c r="Y723" s="243" t="e">
        <f>'2 уровень'!#REF!</f>
        <v>#REF!</v>
      </c>
      <c r="Z723" s="243" t="e">
        <f>'2 уровень'!#REF!</f>
        <v>#REF!</v>
      </c>
      <c r="AA723" s="35"/>
      <c r="AB723" s="35"/>
      <c r="AC723" s="35"/>
      <c r="AD723" s="225"/>
      <c r="AE723" s="27"/>
      <c r="AF723" s="27"/>
      <c r="AG723" s="27"/>
      <c r="AH723" s="27"/>
      <c r="AI723" s="27"/>
      <c r="AJ723" s="27"/>
      <c r="AK723" s="27"/>
      <c r="AL723" s="27"/>
      <c r="AM723" s="27"/>
      <c r="AN723" s="27"/>
      <c r="AO723" s="27"/>
      <c r="AP723" s="27"/>
      <c r="AQ723" s="27"/>
      <c r="AR723" s="27"/>
      <c r="AS723" s="27"/>
      <c r="AT723" s="27"/>
      <c r="AU723" s="27"/>
      <c r="AV723" s="27"/>
      <c r="AW723" s="27"/>
      <c r="AX723" s="27"/>
      <c r="AY723" s="27"/>
      <c r="AZ723" s="27"/>
      <c r="BA723" s="27"/>
      <c r="BB723" s="27"/>
      <c r="BC723" s="27"/>
      <c r="BD723" s="27"/>
      <c r="BE723" s="27"/>
      <c r="BF723" s="27"/>
      <c r="BG723" s="27"/>
      <c r="BH723" s="27"/>
      <c r="BI723" s="27"/>
      <c r="BJ723" s="27"/>
      <c r="BK723" s="27"/>
      <c r="BL723" s="27"/>
      <c r="BM723" s="27"/>
      <c r="BN723" s="27"/>
      <c r="BO723" s="27"/>
      <c r="BP723" s="27"/>
      <c r="BQ723" s="27"/>
      <c r="BR723" s="27"/>
      <c r="BS723" s="27"/>
      <c r="BT723" s="27"/>
      <c r="BU723" s="27"/>
      <c r="BV723" s="27"/>
      <c r="BW723" s="27"/>
      <c r="BX723" s="27"/>
      <c r="BY723" s="27"/>
      <c r="BZ723" s="27"/>
      <c r="CA723" s="27"/>
      <c r="CB723" s="27"/>
      <c r="CC723" s="27"/>
      <c r="CD723" s="27"/>
      <c r="CE723" s="27"/>
      <c r="CF723" s="27"/>
      <c r="CG723" s="27"/>
      <c r="CH723" s="27"/>
      <c r="CI723" s="27"/>
      <c r="CJ723" s="27"/>
      <c r="CK723" s="27"/>
      <c r="CL723" s="27"/>
      <c r="CM723" s="27"/>
      <c r="CN723" s="27"/>
      <c r="CO723" s="27"/>
      <c r="CP723" s="27"/>
      <c r="CQ723" s="27"/>
      <c r="CR723" s="27"/>
      <c r="CS723" s="27"/>
      <c r="CT723" s="27"/>
      <c r="CU723" s="27"/>
      <c r="CV723" s="27"/>
      <c r="CW723" s="27"/>
      <c r="CX723" s="27"/>
      <c r="CY723" s="27"/>
      <c r="CZ723" s="27"/>
      <c r="DA723" s="27"/>
      <c r="DB723" s="27"/>
      <c r="DC723" s="27"/>
      <c r="DD723" s="27"/>
      <c r="DE723" s="27"/>
      <c r="DF723" s="27"/>
      <c r="DG723" s="27"/>
      <c r="DH723" s="27"/>
      <c r="DI723" s="27"/>
      <c r="DJ723" s="27"/>
      <c r="DK723" s="27"/>
      <c r="DL723" s="27"/>
      <c r="DM723" s="27"/>
      <c r="DN723" s="27"/>
      <c r="DO723" s="27"/>
      <c r="DP723" s="27"/>
      <c r="DQ723" s="27"/>
      <c r="DR723" s="27"/>
      <c r="DS723" s="27"/>
      <c r="DT723" s="27"/>
      <c r="DU723" s="27"/>
      <c r="DV723" s="27"/>
      <c r="DW723" s="27"/>
      <c r="DX723" s="27"/>
      <c r="DY723" s="27"/>
      <c r="DZ723" s="27"/>
      <c r="EA723" s="27"/>
      <c r="EB723" s="27"/>
      <c r="EC723" s="27"/>
      <c r="ED723" s="27"/>
      <c r="EE723" s="27"/>
      <c r="EF723" s="27"/>
      <c r="EG723" s="27"/>
      <c r="EH723" s="27"/>
      <c r="EI723" s="27"/>
      <c r="EJ723" s="27"/>
      <c r="EK723" s="27"/>
      <c r="EL723" s="27"/>
      <c r="EM723" s="27"/>
      <c r="EN723" s="27"/>
      <c r="EO723" s="27"/>
      <c r="EP723" s="27"/>
      <c r="EQ723" s="27"/>
      <c r="ER723" s="27"/>
      <c r="ES723" s="27"/>
      <c r="ET723" s="27"/>
      <c r="EU723" s="27"/>
      <c r="EV723" s="27"/>
      <c r="EW723" s="27"/>
      <c r="EX723" s="27"/>
      <c r="EY723" s="27"/>
      <c r="EZ723" s="27"/>
      <c r="FA723" s="27"/>
      <c r="FB723" s="27"/>
      <c r="FC723" s="27"/>
      <c r="FD723" s="27"/>
      <c r="FE723" s="27"/>
      <c r="FF723" s="27"/>
      <c r="FG723" s="27"/>
      <c r="FH723" s="27"/>
      <c r="FI723" s="27"/>
      <c r="FJ723" s="27"/>
      <c r="FK723" s="27"/>
      <c r="FL723" s="27"/>
      <c r="FM723" s="27"/>
      <c r="FN723" s="27"/>
      <c r="FO723" s="27"/>
      <c r="FP723" s="27"/>
      <c r="FQ723" s="27"/>
      <c r="FR723" s="27"/>
      <c r="FS723" s="27"/>
      <c r="FT723" s="27"/>
      <c r="FU723" s="27"/>
      <c r="FV723" s="27"/>
      <c r="FW723" s="27"/>
      <c r="FX723" s="27"/>
      <c r="FY723" s="27"/>
      <c r="FZ723" s="27"/>
      <c r="GA723" s="27"/>
      <c r="GB723" s="27"/>
      <c r="GC723" s="27"/>
      <c r="GD723" s="27"/>
      <c r="GE723" s="27"/>
      <c r="GF723" s="27"/>
      <c r="GG723" s="27"/>
      <c r="GH723" s="27"/>
      <c r="GI723" s="27"/>
      <c r="GJ723" s="27"/>
      <c r="GK723" s="27"/>
      <c r="GL723" s="27"/>
      <c r="GM723" s="27"/>
      <c r="GN723" s="27"/>
    </row>
    <row r="724" spans="1:196" ht="29.25" x14ac:dyDescent="0.25">
      <c r="A724" s="17">
        <v>1</v>
      </c>
      <c r="B724" s="283" t="s">
        <v>402</v>
      </c>
      <c r="C724" s="243">
        <f>'2 уровень'!F1665</f>
        <v>0</v>
      </c>
      <c r="D724" s="243">
        <f>'2 уровень'!G1665</f>
        <v>0</v>
      </c>
      <c r="E724" s="243">
        <f>'2 уровень'!H1665</f>
        <v>5</v>
      </c>
      <c r="F724" s="244" t="e">
        <f>'2 уровень'!I1665</f>
        <v>#DIV/0!</v>
      </c>
      <c r="G724" s="311">
        <f>'2 уровень'!J1665</f>
        <v>0</v>
      </c>
      <c r="H724" s="311">
        <f>'2 уровень'!K1665</f>
        <v>0</v>
      </c>
      <c r="I724" s="281">
        <f>'2 уровень'!L1665</f>
        <v>0</v>
      </c>
      <c r="J724" s="281">
        <f>'2 уровень'!M1665</f>
        <v>0</v>
      </c>
      <c r="K724" s="281">
        <f>'2 уровень'!N1665</f>
        <v>0</v>
      </c>
      <c r="L724" s="281">
        <f>'2 уровень'!O1665</f>
        <v>0</v>
      </c>
      <c r="M724" s="281">
        <f>'2 уровень'!P1665</f>
        <v>0</v>
      </c>
      <c r="N724" s="281">
        <f>'2 уровень'!Q1665</f>
        <v>0</v>
      </c>
      <c r="O724" s="267">
        <f>'2 уровень'!R1665</f>
        <v>0</v>
      </c>
      <c r="P724" s="267">
        <f>'2 уровень'!S1665</f>
        <v>0</v>
      </c>
      <c r="Q724" s="267">
        <f>'2 уровень'!T1665</f>
        <v>0</v>
      </c>
      <c r="R724" s="267">
        <f>'2 уровень'!U1665</f>
        <v>0</v>
      </c>
      <c r="S724" s="267">
        <f>'2 уровень'!V1665</f>
        <v>0</v>
      </c>
      <c r="T724" s="267">
        <f>'2 уровень'!W1665</f>
        <v>0</v>
      </c>
      <c r="U724" s="310">
        <f>'2 уровень'!X1665</f>
        <v>0</v>
      </c>
      <c r="V724" s="267"/>
      <c r="W724" s="267"/>
      <c r="X724" s="243" t="e">
        <f>'2 уровень'!#REF!</f>
        <v>#REF!</v>
      </c>
      <c r="Y724" s="243" t="e">
        <f>'2 уровень'!#REF!</f>
        <v>#REF!</v>
      </c>
      <c r="Z724" s="243" t="e">
        <f>'2 уровень'!#REF!</f>
        <v>#REF!</v>
      </c>
      <c r="AA724" s="35"/>
      <c r="AB724" s="35"/>
      <c r="AC724" s="35"/>
      <c r="AD724" s="225"/>
      <c r="AE724" s="27"/>
      <c r="AF724" s="27"/>
      <c r="AG724" s="27"/>
      <c r="AH724" s="27"/>
      <c r="AI724" s="27"/>
      <c r="AJ724" s="27"/>
      <c r="AK724" s="27"/>
      <c r="AL724" s="27"/>
      <c r="AM724" s="27"/>
      <c r="AN724" s="27"/>
      <c r="AO724" s="27"/>
      <c r="AP724" s="27"/>
      <c r="AQ724" s="27"/>
      <c r="AR724" s="27"/>
      <c r="AS724" s="27"/>
      <c r="AT724" s="27"/>
      <c r="AU724" s="27"/>
      <c r="AV724" s="27"/>
      <c r="AW724" s="27"/>
      <c r="AX724" s="27"/>
      <c r="AY724" s="27"/>
      <c r="AZ724" s="27"/>
      <c r="BA724" s="27"/>
      <c r="BB724" s="27"/>
      <c r="BC724" s="27"/>
      <c r="BD724" s="27"/>
      <c r="BE724" s="27"/>
      <c r="BF724" s="27"/>
      <c r="BG724" s="27"/>
      <c r="BH724" s="27"/>
      <c r="BI724" s="27"/>
      <c r="BJ724" s="27"/>
      <c r="BK724" s="27"/>
      <c r="BL724" s="27"/>
      <c r="BM724" s="27"/>
      <c r="BN724" s="27"/>
      <c r="BO724" s="27"/>
      <c r="BP724" s="27"/>
      <c r="BQ724" s="27"/>
      <c r="BR724" s="27"/>
      <c r="BS724" s="27"/>
      <c r="BT724" s="27"/>
      <c r="BU724" s="27"/>
      <c r="BV724" s="27"/>
      <c r="BW724" s="27"/>
      <c r="BX724" s="27"/>
      <c r="BY724" s="27"/>
      <c r="BZ724" s="27"/>
      <c r="CA724" s="27"/>
      <c r="CB724" s="27"/>
      <c r="CC724" s="27"/>
      <c r="CD724" s="27"/>
      <c r="CE724" s="27"/>
      <c r="CF724" s="27"/>
      <c r="CG724" s="27"/>
      <c r="CH724" s="27"/>
      <c r="CI724" s="27"/>
      <c r="CJ724" s="27"/>
      <c r="CK724" s="27"/>
      <c r="CL724" s="27"/>
      <c r="CM724" s="27"/>
      <c r="CN724" s="27"/>
      <c r="CO724" s="27"/>
      <c r="CP724" s="27"/>
      <c r="CQ724" s="27"/>
      <c r="CR724" s="27"/>
      <c r="CS724" s="27"/>
      <c r="CT724" s="27"/>
      <c r="CU724" s="27"/>
      <c r="CV724" s="27"/>
      <c r="CW724" s="27"/>
      <c r="CX724" s="27"/>
      <c r="CY724" s="27"/>
      <c r="CZ724" s="27"/>
      <c r="DA724" s="27"/>
      <c r="DB724" s="27"/>
      <c r="DC724" s="27"/>
      <c r="DD724" s="27"/>
      <c r="DE724" s="27"/>
      <c r="DF724" s="27"/>
      <c r="DG724" s="27"/>
      <c r="DH724" s="27"/>
      <c r="DI724" s="27"/>
      <c r="DJ724" s="27"/>
      <c r="DK724" s="27"/>
      <c r="DL724" s="27"/>
      <c r="DM724" s="27"/>
      <c r="DN724" s="27"/>
      <c r="DO724" s="27"/>
      <c r="DP724" s="27"/>
      <c r="DQ724" s="27"/>
      <c r="DR724" s="27"/>
      <c r="DS724" s="27"/>
      <c r="DT724" s="27"/>
      <c r="DU724" s="27"/>
      <c r="DV724" s="27"/>
      <c r="DW724" s="27"/>
      <c r="DX724" s="27"/>
      <c r="DY724" s="27"/>
      <c r="DZ724" s="27"/>
      <c r="EA724" s="27"/>
      <c r="EB724" s="27"/>
      <c r="EC724" s="27"/>
      <c r="ED724" s="27"/>
      <c r="EE724" s="27"/>
      <c r="EF724" s="27"/>
      <c r="EG724" s="27"/>
      <c r="EH724" s="27"/>
      <c r="EI724" s="27"/>
      <c r="EJ724" s="27"/>
      <c r="EK724" s="27"/>
      <c r="EL724" s="27"/>
      <c r="EM724" s="27"/>
      <c r="EN724" s="27"/>
      <c r="EO724" s="27"/>
      <c r="EP724" s="27"/>
      <c r="EQ724" s="27"/>
      <c r="ER724" s="27"/>
      <c r="ES724" s="27"/>
      <c r="ET724" s="27"/>
      <c r="EU724" s="27"/>
      <c r="EV724" s="27"/>
      <c r="EW724" s="27"/>
      <c r="EX724" s="27"/>
      <c r="EY724" s="27"/>
      <c r="EZ724" s="27"/>
      <c r="FA724" s="27"/>
      <c r="FB724" s="27"/>
      <c r="FC724" s="27"/>
      <c r="FD724" s="27"/>
      <c r="FE724" s="27"/>
      <c r="FF724" s="27"/>
      <c r="FG724" s="27"/>
      <c r="FH724" s="27"/>
      <c r="FI724" s="27"/>
      <c r="FJ724" s="27"/>
      <c r="FK724" s="27"/>
      <c r="FL724" s="27"/>
      <c r="FM724" s="27"/>
      <c r="FN724" s="27"/>
      <c r="FO724" s="27"/>
      <c r="FP724" s="27"/>
      <c r="FQ724" s="27"/>
      <c r="FR724" s="27"/>
      <c r="FS724" s="27"/>
      <c r="FT724" s="27"/>
      <c r="FU724" s="27"/>
      <c r="FV724" s="27"/>
      <c r="FW724" s="27"/>
      <c r="FX724" s="27"/>
      <c r="FY724" s="27"/>
      <c r="FZ724" s="27"/>
      <c r="GA724" s="27"/>
      <c r="GB724" s="27"/>
      <c r="GC724" s="27"/>
      <c r="GD724" s="27"/>
      <c r="GE724" s="27"/>
      <c r="GF724" s="27"/>
      <c r="GG724" s="27"/>
      <c r="GH724" s="27"/>
      <c r="GI724" s="27"/>
      <c r="GJ724" s="27"/>
      <c r="GK724" s="27"/>
      <c r="GL724" s="27"/>
      <c r="GM724" s="27"/>
      <c r="GN724" s="27"/>
    </row>
    <row r="725" spans="1:196" ht="29.25" x14ac:dyDescent="0.25">
      <c r="A725" s="17">
        <v>1</v>
      </c>
      <c r="B725" s="283" t="s">
        <v>403</v>
      </c>
      <c r="C725" s="243">
        <f>'2 уровень'!F1666</f>
        <v>0</v>
      </c>
      <c r="D725" s="243">
        <f>'2 уровень'!G1666</f>
        <v>0</v>
      </c>
      <c r="E725" s="243">
        <f>'2 уровень'!H1666</f>
        <v>0</v>
      </c>
      <c r="F725" s="244" t="e">
        <f>'2 уровень'!I1666</f>
        <v>#DIV/0!</v>
      </c>
      <c r="G725" s="311">
        <f>'2 уровень'!J1666</f>
        <v>0</v>
      </c>
      <c r="H725" s="311">
        <f>'2 уровень'!K1666</f>
        <v>0</v>
      </c>
      <c r="I725" s="281">
        <f>'2 уровень'!L1666</f>
        <v>0</v>
      </c>
      <c r="J725" s="281">
        <f>'2 уровень'!M1666</f>
        <v>0</v>
      </c>
      <c r="K725" s="281">
        <f>'2 уровень'!N1666</f>
        <v>0</v>
      </c>
      <c r="L725" s="281">
        <f>'2 уровень'!O1666</f>
        <v>0</v>
      </c>
      <c r="M725" s="281">
        <f>'2 уровень'!P1666</f>
        <v>0</v>
      </c>
      <c r="N725" s="281">
        <f>'2 уровень'!Q1666</f>
        <v>0</v>
      </c>
      <c r="O725" s="267">
        <f>'2 уровень'!R1666</f>
        <v>0</v>
      </c>
      <c r="P725" s="267">
        <f>'2 уровень'!S1666</f>
        <v>0</v>
      </c>
      <c r="Q725" s="267">
        <f>'2 уровень'!T1666</f>
        <v>0</v>
      </c>
      <c r="R725" s="267">
        <f>'2 уровень'!U1666</f>
        <v>0</v>
      </c>
      <c r="S725" s="267">
        <f>'2 уровень'!V1666</f>
        <v>0</v>
      </c>
      <c r="T725" s="267">
        <f>'2 уровень'!W1666</f>
        <v>0</v>
      </c>
      <c r="U725" s="310">
        <f>'2 уровень'!X1666</f>
        <v>0</v>
      </c>
      <c r="V725" s="267"/>
      <c r="W725" s="267"/>
      <c r="X725" s="243" t="e">
        <f>'2 уровень'!#REF!</f>
        <v>#REF!</v>
      </c>
      <c r="Y725" s="243" t="e">
        <f>'2 уровень'!#REF!</f>
        <v>#REF!</v>
      </c>
      <c r="Z725" s="243" t="e">
        <f>'2 уровень'!#REF!</f>
        <v>#REF!</v>
      </c>
      <c r="AA725" s="35"/>
      <c r="AB725" s="35"/>
      <c r="AC725" s="35"/>
      <c r="AD725" s="225"/>
      <c r="AE725" s="27"/>
      <c r="AF725" s="27"/>
      <c r="AG725" s="27"/>
      <c r="AH725" s="27"/>
      <c r="AI725" s="27"/>
      <c r="AJ725" s="27"/>
      <c r="AK725" s="27"/>
      <c r="AL725" s="27"/>
      <c r="AM725" s="27"/>
      <c r="AN725" s="27"/>
      <c r="AO725" s="27"/>
      <c r="AP725" s="27"/>
      <c r="AQ725" s="27"/>
      <c r="AR725" s="27"/>
      <c r="AS725" s="27"/>
      <c r="AT725" s="27"/>
      <c r="AU725" s="27"/>
      <c r="AV725" s="27"/>
      <c r="AW725" s="27"/>
      <c r="AX725" s="27"/>
      <c r="AY725" s="27"/>
      <c r="AZ725" s="27"/>
      <c r="BA725" s="27"/>
      <c r="BB725" s="27"/>
      <c r="BC725" s="27"/>
      <c r="BD725" s="27"/>
      <c r="BE725" s="27"/>
      <c r="BF725" s="27"/>
      <c r="BG725" s="27"/>
      <c r="BH725" s="27"/>
      <c r="BI725" s="27"/>
      <c r="BJ725" s="27"/>
      <c r="BK725" s="27"/>
      <c r="BL725" s="27"/>
      <c r="BM725" s="27"/>
      <c r="BN725" s="27"/>
      <c r="BO725" s="27"/>
      <c r="BP725" s="27"/>
      <c r="BQ725" s="27"/>
      <c r="BR725" s="27"/>
      <c r="BS725" s="27"/>
      <c r="BT725" s="27"/>
      <c r="BU725" s="27"/>
      <c r="BV725" s="27"/>
      <c r="BW725" s="27"/>
      <c r="BX725" s="27"/>
      <c r="BY725" s="27"/>
      <c r="BZ725" s="27"/>
      <c r="CA725" s="27"/>
      <c r="CB725" s="27"/>
      <c r="CC725" s="27"/>
      <c r="CD725" s="27"/>
      <c r="CE725" s="27"/>
      <c r="CF725" s="27"/>
      <c r="CG725" s="27"/>
      <c r="CH725" s="27"/>
      <c r="CI725" s="27"/>
      <c r="CJ725" s="27"/>
      <c r="CK725" s="27"/>
      <c r="CL725" s="27"/>
      <c r="CM725" s="27"/>
      <c r="CN725" s="27"/>
      <c r="CO725" s="27"/>
      <c r="CP725" s="27"/>
      <c r="CQ725" s="27"/>
      <c r="CR725" s="27"/>
      <c r="CS725" s="27"/>
      <c r="CT725" s="27"/>
      <c r="CU725" s="27"/>
      <c r="CV725" s="27"/>
      <c r="CW725" s="27"/>
      <c r="CX725" s="27"/>
      <c r="CY725" s="27"/>
      <c r="CZ725" s="27"/>
      <c r="DA725" s="27"/>
      <c r="DB725" s="27"/>
      <c r="DC725" s="27"/>
      <c r="DD725" s="27"/>
      <c r="DE725" s="27"/>
      <c r="DF725" s="27"/>
      <c r="DG725" s="27"/>
      <c r="DH725" s="27"/>
      <c r="DI725" s="27"/>
      <c r="DJ725" s="27"/>
      <c r="DK725" s="27"/>
      <c r="DL725" s="27"/>
      <c r="DM725" s="27"/>
      <c r="DN725" s="27"/>
      <c r="DO725" s="27"/>
      <c r="DP725" s="27"/>
      <c r="DQ725" s="27"/>
      <c r="DR725" s="27"/>
      <c r="DS725" s="27"/>
      <c r="DT725" s="27"/>
      <c r="DU725" s="27"/>
      <c r="DV725" s="27"/>
      <c r="DW725" s="27"/>
      <c r="DX725" s="27"/>
      <c r="DY725" s="27"/>
      <c r="DZ725" s="27"/>
      <c r="EA725" s="27"/>
      <c r="EB725" s="27"/>
      <c r="EC725" s="27"/>
      <c r="ED725" s="27"/>
      <c r="EE725" s="27"/>
      <c r="EF725" s="27"/>
      <c r="EG725" s="27"/>
      <c r="EH725" s="27"/>
      <c r="EI725" s="27"/>
      <c r="EJ725" s="27"/>
      <c r="EK725" s="27"/>
      <c r="EL725" s="27"/>
      <c r="EM725" s="27"/>
      <c r="EN725" s="27"/>
      <c r="EO725" s="27"/>
      <c r="EP725" s="27"/>
      <c r="EQ725" s="27"/>
      <c r="ER725" s="27"/>
      <c r="ES725" s="27"/>
      <c r="ET725" s="27"/>
      <c r="EU725" s="27"/>
      <c r="EV725" s="27"/>
      <c r="EW725" s="27"/>
      <c r="EX725" s="27"/>
      <c r="EY725" s="27"/>
      <c r="EZ725" s="27"/>
      <c r="FA725" s="27"/>
      <c r="FB725" s="27"/>
      <c r="FC725" s="27"/>
      <c r="FD725" s="27"/>
      <c r="FE725" s="27"/>
      <c r="FF725" s="27"/>
      <c r="FG725" s="27"/>
      <c r="FH725" s="27"/>
      <c r="FI725" s="27"/>
      <c r="FJ725" s="27"/>
      <c r="FK725" s="27"/>
      <c r="FL725" s="27"/>
      <c r="FM725" s="27"/>
      <c r="FN725" s="27"/>
      <c r="FO725" s="27"/>
      <c r="FP725" s="27"/>
      <c r="FQ725" s="27"/>
      <c r="FR725" s="27"/>
      <c r="FS725" s="27"/>
      <c r="FT725" s="27"/>
      <c r="FU725" s="27"/>
      <c r="FV725" s="27"/>
      <c r="FW725" s="27"/>
      <c r="FX725" s="27"/>
      <c r="FY725" s="27"/>
      <c r="FZ725" s="27"/>
      <c r="GA725" s="27"/>
      <c r="GB725" s="27"/>
      <c r="GC725" s="27"/>
      <c r="GD725" s="27"/>
      <c r="GE725" s="27"/>
      <c r="GF725" s="27"/>
      <c r="GG725" s="27"/>
      <c r="GH725" s="27"/>
      <c r="GI725" s="27"/>
      <c r="GJ725" s="27"/>
      <c r="GK725" s="27"/>
      <c r="GL725" s="27"/>
      <c r="GM725" s="27"/>
      <c r="GN725" s="27"/>
    </row>
    <row r="726" spans="1:196" x14ac:dyDescent="0.25">
      <c r="A726" s="17">
        <v>1</v>
      </c>
      <c r="B726" s="284" t="s">
        <v>141</v>
      </c>
      <c r="C726" s="243">
        <f>'2 уровень'!F1667</f>
        <v>355</v>
      </c>
      <c r="D726" s="243">
        <f>'2 уровень'!G1667</f>
        <v>30</v>
      </c>
      <c r="E726" s="243">
        <f>'2 уровень'!H1667</f>
        <v>18.5</v>
      </c>
      <c r="F726" s="244">
        <f>'2 уровень'!I1667</f>
        <v>61.666666666666671</v>
      </c>
      <c r="G726" s="311">
        <f>'2 уровень'!J1667</f>
        <v>0</v>
      </c>
      <c r="H726" s="311">
        <f>'2 уровень'!K1667</f>
        <v>0</v>
      </c>
      <c r="I726" s="281">
        <f>'2 уровень'!L1667</f>
        <v>0</v>
      </c>
      <c r="J726" s="281">
        <f>'2 уровень'!M1667</f>
        <v>0</v>
      </c>
      <c r="K726" s="281">
        <f>'2 уровень'!N1667</f>
        <v>0</v>
      </c>
      <c r="L726" s="281">
        <f>'2 уровень'!O1667</f>
        <v>0</v>
      </c>
      <c r="M726" s="281">
        <f>'2 уровень'!P1667</f>
        <v>0</v>
      </c>
      <c r="N726" s="281">
        <f>'2 уровень'!Q1667</f>
        <v>0</v>
      </c>
      <c r="O726" s="267">
        <f>'2 уровень'!R1667</f>
        <v>259.505</v>
      </c>
      <c r="P726" s="267">
        <f>'2 уровень'!S1667</f>
        <v>21.625416666666666</v>
      </c>
      <c r="Q726" s="267">
        <f>'2 уровень'!T1667</f>
        <v>0</v>
      </c>
      <c r="R726" s="267">
        <f>'2 уровень'!U1667</f>
        <v>0</v>
      </c>
      <c r="S726" s="267">
        <f>'2 уровень'!V1667</f>
        <v>0</v>
      </c>
      <c r="T726" s="267">
        <f>'2 уровень'!W1667</f>
        <v>0</v>
      </c>
      <c r="U726" s="310">
        <f>'2 уровень'!X1667</f>
        <v>11.514960000000002</v>
      </c>
      <c r="V726" s="267"/>
      <c r="W726" s="267"/>
      <c r="X726" s="243" t="e">
        <f>'2 уровень'!#REF!</f>
        <v>#REF!</v>
      </c>
      <c r="Y726" s="243" t="e">
        <f>'2 уровень'!#REF!</f>
        <v>#REF!</v>
      </c>
      <c r="Z726" s="243" t="e">
        <f>'2 уровень'!#REF!</f>
        <v>#REF!</v>
      </c>
      <c r="AA726" s="35"/>
      <c r="AB726" s="35"/>
      <c r="AC726" s="35"/>
      <c r="AD726" s="225"/>
      <c r="AE726" s="27"/>
      <c r="AF726" s="27"/>
      <c r="AG726" s="27"/>
      <c r="AH726" s="27"/>
      <c r="AI726" s="27"/>
      <c r="AJ726" s="27"/>
      <c r="AK726" s="27"/>
      <c r="AL726" s="27"/>
      <c r="AM726" s="27"/>
      <c r="AN726" s="27"/>
      <c r="AO726" s="27"/>
      <c r="AP726" s="27"/>
      <c r="AQ726" s="27"/>
      <c r="AR726" s="27"/>
      <c r="AS726" s="27"/>
      <c r="AT726" s="27"/>
      <c r="AU726" s="27"/>
      <c r="AV726" s="27"/>
      <c r="AW726" s="27"/>
      <c r="AX726" s="27"/>
      <c r="AY726" s="27"/>
      <c r="AZ726" s="27"/>
      <c r="BA726" s="27"/>
      <c r="BB726" s="27"/>
      <c r="BC726" s="27"/>
      <c r="BD726" s="27"/>
      <c r="BE726" s="27"/>
      <c r="BF726" s="27"/>
      <c r="BG726" s="27"/>
      <c r="BH726" s="27"/>
      <c r="BI726" s="27"/>
      <c r="BJ726" s="27"/>
      <c r="BK726" s="27"/>
      <c r="BL726" s="27"/>
      <c r="BM726" s="27"/>
      <c r="BN726" s="27"/>
      <c r="BO726" s="27"/>
      <c r="BP726" s="27"/>
      <c r="BQ726" s="27"/>
      <c r="BR726" s="27"/>
      <c r="BS726" s="27"/>
      <c r="BT726" s="27"/>
      <c r="BU726" s="27"/>
      <c r="BV726" s="27"/>
      <c r="BW726" s="27"/>
      <c r="BX726" s="27"/>
      <c r="BY726" s="27"/>
      <c r="BZ726" s="27"/>
      <c r="CA726" s="27"/>
      <c r="CB726" s="27"/>
      <c r="CC726" s="27"/>
      <c r="CD726" s="27"/>
      <c r="CE726" s="27"/>
      <c r="CF726" s="27"/>
      <c r="CG726" s="27"/>
      <c r="CH726" s="27"/>
      <c r="CI726" s="27"/>
      <c r="CJ726" s="27"/>
      <c r="CK726" s="27"/>
      <c r="CL726" s="27"/>
      <c r="CM726" s="27"/>
      <c r="CN726" s="27"/>
      <c r="CO726" s="27"/>
      <c r="CP726" s="27"/>
      <c r="CQ726" s="27"/>
      <c r="CR726" s="27"/>
      <c r="CS726" s="27"/>
      <c r="CT726" s="27"/>
      <c r="CU726" s="27"/>
      <c r="CV726" s="27"/>
      <c r="CW726" s="27"/>
      <c r="CX726" s="27"/>
      <c r="CY726" s="27"/>
      <c r="CZ726" s="27"/>
      <c r="DA726" s="27"/>
      <c r="DB726" s="27"/>
      <c r="DC726" s="27"/>
      <c r="DD726" s="27"/>
      <c r="DE726" s="27"/>
      <c r="DF726" s="27"/>
      <c r="DG726" s="27"/>
      <c r="DH726" s="27"/>
      <c r="DI726" s="27"/>
      <c r="DJ726" s="27"/>
      <c r="DK726" s="27"/>
      <c r="DL726" s="27"/>
      <c r="DM726" s="27"/>
      <c r="DN726" s="27"/>
      <c r="DO726" s="27"/>
      <c r="DP726" s="27"/>
      <c r="DQ726" s="27"/>
      <c r="DR726" s="27"/>
      <c r="DS726" s="27"/>
      <c r="DT726" s="27"/>
      <c r="DU726" s="27"/>
      <c r="DV726" s="27"/>
      <c r="DW726" s="27"/>
      <c r="DX726" s="27"/>
      <c r="DY726" s="27"/>
      <c r="DZ726" s="27"/>
      <c r="EA726" s="27"/>
      <c r="EB726" s="27"/>
      <c r="EC726" s="27"/>
      <c r="ED726" s="27"/>
      <c r="EE726" s="27"/>
      <c r="EF726" s="27"/>
      <c r="EG726" s="27"/>
      <c r="EH726" s="27"/>
      <c r="EI726" s="27"/>
      <c r="EJ726" s="27"/>
      <c r="EK726" s="27"/>
      <c r="EL726" s="27"/>
      <c r="EM726" s="27"/>
      <c r="EN726" s="27"/>
      <c r="EO726" s="27"/>
      <c r="EP726" s="27"/>
      <c r="EQ726" s="27"/>
      <c r="ER726" s="27"/>
      <c r="ES726" s="27"/>
      <c r="ET726" s="27"/>
      <c r="EU726" s="27"/>
      <c r="EV726" s="27"/>
      <c r="EW726" s="27"/>
      <c r="EX726" s="27"/>
      <c r="EY726" s="27"/>
      <c r="EZ726" s="27"/>
      <c r="FA726" s="27"/>
      <c r="FB726" s="27"/>
      <c r="FC726" s="27"/>
      <c r="FD726" s="27"/>
      <c r="FE726" s="27"/>
      <c r="FF726" s="27"/>
      <c r="FG726" s="27"/>
      <c r="FH726" s="27"/>
      <c r="FI726" s="27"/>
      <c r="FJ726" s="27"/>
      <c r="FK726" s="27"/>
      <c r="FL726" s="27"/>
      <c r="FM726" s="27"/>
      <c r="FN726" s="27"/>
      <c r="FO726" s="27"/>
      <c r="FP726" s="27"/>
      <c r="FQ726" s="27"/>
      <c r="FR726" s="27"/>
      <c r="FS726" s="27"/>
      <c r="FT726" s="27"/>
      <c r="FU726" s="27"/>
      <c r="FV726" s="27"/>
      <c r="FW726" s="27"/>
      <c r="FX726" s="27"/>
      <c r="FY726" s="27"/>
      <c r="FZ726" s="27"/>
      <c r="GA726" s="27"/>
      <c r="GB726" s="27"/>
      <c r="GC726" s="27"/>
      <c r="GD726" s="27"/>
      <c r="GE726" s="27"/>
      <c r="GF726" s="27"/>
      <c r="GG726" s="27"/>
      <c r="GH726" s="27"/>
      <c r="GI726" s="27"/>
      <c r="GJ726" s="27"/>
      <c r="GK726" s="27"/>
      <c r="GL726" s="27"/>
      <c r="GM726" s="27"/>
      <c r="GN726" s="27"/>
    </row>
    <row r="727" spans="1:196" x14ac:dyDescent="0.25">
      <c r="A727" s="17">
        <v>1</v>
      </c>
      <c r="B727" s="145"/>
      <c r="C727" s="243">
        <f>'2 уровень'!F1668</f>
        <v>0</v>
      </c>
      <c r="D727" s="243">
        <f>'2 уровень'!G1668</f>
        <v>0</v>
      </c>
      <c r="E727" s="243">
        <f>'2 уровень'!H1668</f>
        <v>0</v>
      </c>
      <c r="F727" s="244">
        <f>'2 уровень'!I1668</f>
        <v>0</v>
      </c>
      <c r="G727" s="311">
        <f>'2 уровень'!J1668</f>
        <v>0</v>
      </c>
      <c r="H727" s="311">
        <f>'2 уровень'!K1668</f>
        <v>0</v>
      </c>
      <c r="I727" s="281">
        <f>'2 уровень'!L1668</f>
        <v>0</v>
      </c>
      <c r="J727" s="281">
        <f>'2 уровень'!M1668</f>
        <v>0</v>
      </c>
      <c r="K727" s="281">
        <f>'2 уровень'!N1668</f>
        <v>0</v>
      </c>
      <c r="L727" s="281">
        <f>'2 уровень'!O1668</f>
        <v>0</v>
      </c>
      <c r="M727" s="281">
        <f>'2 уровень'!P1668</f>
        <v>0</v>
      </c>
      <c r="N727" s="281">
        <f>'2 уровень'!Q1668</f>
        <v>0</v>
      </c>
      <c r="O727" s="267">
        <f>'2 уровень'!R1668</f>
        <v>0</v>
      </c>
      <c r="P727" s="267">
        <f>'2 уровень'!S1668</f>
        <v>0</v>
      </c>
      <c r="Q727" s="267">
        <f>'2 уровень'!T1668</f>
        <v>0</v>
      </c>
      <c r="R727" s="267">
        <f>'2 уровень'!U1668</f>
        <v>0</v>
      </c>
      <c r="S727" s="267">
        <f>'2 уровень'!V1668</f>
        <v>0</v>
      </c>
      <c r="T727" s="267">
        <f>'2 уровень'!W1668</f>
        <v>0</v>
      </c>
      <c r="U727" s="310">
        <f>'2 уровень'!X1668</f>
        <v>0</v>
      </c>
      <c r="V727" s="267"/>
      <c r="W727" s="267"/>
      <c r="X727" s="243" t="e">
        <f>'2 уровень'!#REF!</f>
        <v>#REF!</v>
      </c>
      <c r="Y727" s="243" t="e">
        <f>'2 уровень'!#REF!</f>
        <v>#REF!</v>
      </c>
      <c r="Z727" s="243" t="e">
        <f>'2 уровень'!#REF!</f>
        <v>#REF!</v>
      </c>
      <c r="AA727" s="35"/>
      <c r="AB727" s="35"/>
      <c r="AC727" s="35"/>
      <c r="AD727" s="225"/>
      <c r="AE727" s="27"/>
      <c r="AF727" s="27"/>
      <c r="AG727" s="27"/>
      <c r="AH727" s="27"/>
      <c r="AI727" s="27"/>
      <c r="AJ727" s="27"/>
      <c r="AK727" s="27"/>
      <c r="AL727" s="27"/>
      <c r="AM727" s="27"/>
      <c r="AN727" s="27"/>
      <c r="AO727" s="27"/>
      <c r="AP727" s="27"/>
      <c r="AQ727" s="27"/>
      <c r="AR727" s="27"/>
      <c r="AS727" s="27"/>
      <c r="AT727" s="27"/>
      <c r="AU727" s="27"/>
      <c r="AV727" s="27"/>
      <c r="AW727" s="27"/>
      <c r="AX727" s="27"/>
      <c r="AY727" s="27"/>
      <c r="AZ727" s="27"/>
      <c r="BA727" s="27"/>
      <c r="BB727" s="27"/>
      <c r="BC727" s="27"/>
      <c r="BD727" s="27"/>
      <c r="BE727" s="27"/>
      <c r="BF727" s="27"/>
      <c r="BG727" s="27"/>
      <c r="BH727" s="27"/>
      <c r="BI727" s="27"/>
      <c r="BJ727" s="27"/>
      <c r="BK727" s="27"/>
      <c r="BL727" s="27"/>
      <c r="BM727" s="27"/>
      <c r="BN727" s="27"/>
      <c r="BO727" s="27"/>
      <c r="BP727" s="27"/>
      <c r="BQ727" s="27"/>
      <c r="BR727" s="27"/>
      <c r="BS727" s="27"/>
      <c r="BT727" s="27"/>
      <c r="BU727" s="27"/>
      <c r="BV727" s="27"/>
      <c r="BW727" s="27"/>
      <c r="BX727" s="27"/>
      <c r="BY727" s="27"/>
      <c r="BZ727" s="27"/>
      <c r="CA727" s="27"/>
      <c r="CB727" s="27"/>
      <c r="CC727" s="27"/>
      <c r="CD727" s="27"/>
      <c r="CE727" s="27"/>
      <c r="CF727" s="27"/>
      <c r="CG727" s="27"/>
      <c r="CH727" s="27"/>
      <c r="CI727" s="27"/>
      <c r="CJ727" s="27"/>
      <c r="CK727" s="27"/>
      <c r="CL727" s="27"/>
      <c r="CM727" s="27"/>
      <c r="CN727" s="27"/>
      <c r="CO727" s="27"/>
      <c r="CP727" s="27"/>
      <c r="CQ727" s="27"/>
      <c r="CR727" s="27"/>
      <c r="CS727" s="27"/>
      <c r="CT727" s="27"/>
      <c r="CU727" s="27"/>
      <c r="CV727" s="27"/>
      <c r="CW727" s="27"/>
      <c r="CX727" s="27"/>
      <c r="CY727" s="27"/>
      <c r="CZ727" s="27"/>
      <c r="DA727" s="27"/>
      <c r="DB727" s="27"/>
      <c r="DC727" s="27"/>
      <c r="DD727" s="27"/>
      <c r="DE727" s="27"/>
      <c r="DF727" s="27"/>
      <c r="DG727" s="27"/>
      <c r="DH727" s="27"/>
      <c r="DI727" s="27"/>
      <c r="DJ727" s="27"/>
      <c r="DK727" s="27"/>
      <c r="DL727" s="27"/>
      <c r="DM727" s="27"/>
      <c r="DN727" s="27"/>
      <c r="DO727" s="27"/>
      <c r="DP727" s="27"/>
      <c r="DQ727" s="27"/>
      <c r="DR727" s="27"/>
      <c r="DS727" s="27"/>
      <c r="DT727" s="27"/>
      <c r="DU727" s="27"/>
      <c r="DV727" s="27"/>
      <c r="DW727" s="27"/>
      <c r="DX727" s="27"/>
      <c r="DY727" s="27"/>
      <c r="DZ727" s="27"/>
      <c r="EA727" s="27"/>
      <c r="EB727" s="27"/>
      <c r="EC727" s="27"/>
      <c r="ED727" s="27"/>
      <c r="EE727" s="27"/>
      <c r="EF727" s="27"/>
      <c r="EG727" s="27"/>
      <c r="EH727" s="27"/>
      <c r="EI727" s="27"/>
      <c r="EJ727" s="27"/>
      <c r="EK727" s="27"/>
      <c r="EL727" s="27"/>
      <c r="EM727" s="27"/>
      <c r="EN727" s="27"/>
      <c r="EO727" s="27"/>
      <c r="EP727" s="27"/>
      <c r="EQ727" s="27"/>
      <c r="ER727" s="27"/>
      <c r="ES727" s="27"/>
      <c r="ET727" s="27"/>
      <c r="EU727" s="27"/>
      <c r="EV727" s="27"/>
      <c r="EW727" s="27"/>
      <c r="EX727" s="27"/>
      <c r="EY727" s="27"/>
      <c r="EZ727" s="27"/>
      <c r="FA727" s="27"/>
      <c r="FB727" s="27"/>
      <c r="FC727" s="27"/>
      <c r="FD727" s="27"/>
      <c r="FE727" s="27"/>
      <c r="FF727" s="27"/>
      <c r="FG727" s="27"/>
      <c r="FH727" s="27"/>
      <c r="FI727" s="27"/>
      <c r="FJ727" s="27"/>
      <c r="FK727" s="27"/>
      <c r="FL727" s="27"/>
      <c r="FM727" s="27"/>
      <c r="FN727" s="27"/>
      <c r="FO727" s="27"/>
      <c r="FP727" s="27"/>
      <c r="FQ727" s="27"/>
      <c r="FR727" s="27"/>
      <c r="FS727" s="27"/>
      <c r="FT727" s="27"/>
      <c r="FU727" s="27"/>
      <c r="FV727" s="27"/>
      <c r="FW727" s="27"/>
      <c r="FX727" s="27"/>
      <c r="FY727" s="27"/>
      <c r="FZ727" s="27"/>
      <c r="GA727" s="27"/>
      <c r="GB727" s="27"/>
      <c r="GC727" s="27"/>
      <c r="GD727" s="27"/>
      <c r="GE727" s="27"/>
      <c r="GF727" s="27"/>
      <c r="GG727" s="27"/>
      <c r="GH727" s="27"/>
      <c r="GI727" s="27"/>
      <c r="GJ727" s="27"/>
      <c r="GK727" s="27"/>
      <c r="GL727" s="27"/>
      <c r="GM727" s="27"/>
      <c r="GN727" s="27"/>
    </row>
    <row r="728" spans="1:196" x14ac:dyDescent="0.25">
      <c r="A728" s="17">
        <v>1</v>
      </c>
      <c r="B728" s="145" t="s">
        <v>29</v>
      </c>
      <c r="C728" s="243">
        <f>'2 уровень'!F1669</f>
        <v>0</v>
      </c>
      <c r="D728" s="243">
        <f>'2 уровень'!G1669</f>
        <v>0</v>
      </c>
      <c r="E728" s="243">
        <f>'2 уровень'!H1669</f>
        <v>0</v>
      </c>
      <c r="F728" s="244">
        <f>'2 уровень'!I1669</f>
        <v>0</v>
      </c>
      <c r="G728" s="311">
        <f>'2 уровень'!J1669</f>
        <v>0</v>
      </c>
      <c r="H728" s="311">
        <f>'2 уровень'!K1669</f>
        <v>0</v>
      </c>
      <c r="I728" s="281">
        <f>'2 уровень'!L1669</f>
        <v>0</v>
      </c>
      <c r="J728" s="281">
        <f>'2 уровень'!M1669</f>
        <v>0</v>
      </c>
      <c r="K728" s="281">
        <f>'2 уровень'!N1669</f>
        <v>0</v>
      </c>
      <c r="L728" s="281">
        <f>'2 уровень'!O1669</f>
        <v>0</v>
      </c>
      <c r="M728" s="281">
        <f>'2 уровень'!P1669</f>
        <v>0</v>
      </c>
      <c r="N728" s="281">
        <f>'2 уровень'!Q1669</f>
        <v>0</v>
      </c>
      <c r="O728" s="267">
        <f>'2 уровень'!R1669</f>
        <v>0</v>
      </c>
      <c r="P728" s="267">
        <f>'2 уровень'!S1669</f>
        <v>0</v>
      </c>
      <c r="Q728" s="267">
        <f>'2 уровень'!T1669</f>
        <v>0</v>
      </c>
      <c r="R728" s="267">
        <f>'2 уровень'!U1669</f>
        <v>0</v>
      </c>
      <c r="S728" s="267">
        <f>'2 уровень'!V1669</f>
        <v>0</v>
      </c>
      <c r="T728" s="267">
        <f>'2 уровень'!W1669</f>
        <v>0</v>
      </c>
      <c r="U728" s="310">
        <f>'2 уровень'!X1669</f>
        <v>0</v>
      </c>
      <c r="V728" s="267"/>
      <c r="W728" s="267"/>
      <c r="X728" s="243" t="e">
        <f>'2 уровень'!#REF!</f>
        <v>#REF!</v>
      </c>
      <c r="Y728" s="243" t="e">
        <f>'2 уровень'!#REF!</f>
        <v>#REF!</v>
      </c>
      <c r="Z728" s="243" t="e">
        <f>'2 уровень'!#REF!</f>
        <v>#REF!</v>
      </c>
      <c r="AA728" s="35"/>
      <c r="AB728" s="35"/>
      <c r="AC728" s="35"/>
      <c r="AD728" s="225"/>
      <c r="AE728" s="27"/>
      <c r="AF728" s="27"/>
      <c r="AG728" s="27"/>
      <c r="AH728" s="27"/>
      <c r="AI728" s="27"/>
      <c r="AJ728" s="27"/>
      <c r="AK728" s="27"/>
      <c r="AL728" s="27"/>
      <c r="AM728" s="27"/>
      <c r="AN728" s="27"/>
      <c r="AO728" s="27"/>
      <c r="AP728" s="27"/>
      <c r="AQ728" s="27"/>
      <c r="AR728" s="27"/>
      <c r="AS728" s="27"/>
      <c r="AT728" s="27"/>
      <c r="AU728" s="27"/>
      <c r="AV728" s="27"/>
      <c r="AW728" s="27"/>
      <c r="AX728" s="27"/>
      <c r="AY728" s="27"/>
      <c r="AZ728" s="27"/>
      <c r="BA728" s="27"/>
      <c r="BB728" s="27"/>
      <c r="BC728" s="27"/>
      <c r="BD728" s="27"/>
      <c r="BE728" s="27"/>
      <c r="BF728" s="27"/>
      <c r="BG728" s="27"/>
      <c r="BH728" s="27"/>
      <c r="BI728" s="27"/>
      <c r="BJ728" s="27"/>
      <c r="BK728" s="27"/>
      <c r="BL728" s="27"/>
      <c r="BM728" s="27"/>
      <c r="BN728" s="27"/>
      <c r="BO728" s="27"/>
      <c r="BP728" s="27"/>
      <c r="BQ728" s="27"/>
      <c r="BR728" s="27"/>
      <c r="BS728" s="27"/>
      <c r="BT728" s="27"/>
      <c r="BU728" s="27"/>
      <c r="BV728" s="27"/>
      <c r="BW728" s="27"/>
      <c r="BX728" s="27"/>
      <c r="BY728" s="27"/>
      <c r="BZ728" s="27"/>
      <c r="CA728" s="27"/>
      <c r="CB728" s="27"/>
      <c r="CC728" s="27"/>
      <c r="CD728" s="27"/>
      <c r="CE728" s="27"/>
      <c r="CF728" s="27"/>
      <c r="CG728" s="27"/>
      <c r="CH728" s="27"/>
      <c r="CI728" s="27"/>
      <c r="CJ728" s="27"/>
      <c r="CK728" s="27"/>
      <c r="CL728" s="27"/>
      <c r="CM728" s="27"/>
      <c r="CN728" s="27"/>
      <c r="CO728" s="27"/>
      <c r="CP728" s="27"/>
      <c r="CQ728" s="27"/>
      <c r="CR728" s="27"/>
      <c r="CS728" s="27"/>
      <c r="CT728" s="27"/>
      <c r="CU728" s="27"/>
      <c r="CV728" s="27"/>
      <c r="CW728" s="27"/>
      <c r="CX728" s="27"/>
      <c r="CY728" s="27"/>
      <c r="CZ728" s="27"/>
      <c r="DA728" s="27"/>
      <c r="DB728" s="27"/>
      <c r="DC728" s="27"/>
      <c r="DD728" s="27"/>
      <c r="DE728" s="27"/>
      <c r="DF728" s="27"/>
      <c r="DG728" s="27"/>
      <c r="DH728" s="27"/>
      <c r="DI728" s="27"/>
      <c r="DJ728" s="27"/>
      <c r="DK728" s="27"/>
      <c r="DL728" s="27"/>
      <c r="DM728" s="27"/>
      <c r="DN728" s="27"/>
      <c r="DO728" s="27"/>
      <c r="DP728" s="27"/>
      <c r="DQ728" s="27"/>
      <c r="DR728" s="27"/>
      <c r="DS728" s="27"/>
      <c r="DT728" s="27"/>
      <c r="DU728" s="27"/>
      <c r="DV728" s="27"/>
      <c r="DW728" s="27"/>
      <c r="DX728" s="27"/>
      <c r="DY728" s="27"/>
      <c r="DZ728" s="27"/>
      <c r="EA728" s="27"/>
      <c r="EB728" s="27"/>
      <c r="EC728" s="27"/>
      <c r="ED728" s="27"/>
      <c r="EE728" s="27"/>
      <c r="EF728" s="27"/>
      <c r="EG728" s="27"/>
      <c r="EH728" s="27"/>
      <c r="EI728" s="27"/>
      <c r="EJ728" s="27"/>
      <c r="EK728" s="27"/>
      <c r="EL728" s="27"/>
      <c r="EM728" s="27"/>
      <c r="EN728" s="27"/>
      <c r="EO728" s="27"/>
      <c r="EP728" s="27"/>
      <c r="EQ728" s="27"/>
      <c r="ER728" s="27"/>
      <c r="ES728" s="27"/>
      <c r="ET728" s="27"/>
      <c r="EU728" s="27"/>
      <c r="EV728" s="27"/>
      <c r="EW728" s="27"/>
      <c r="EX728" s="27"/>
      <c r="EY728" s="27"/>
      <c r="EZ728" s="27"/>
      <c r="FA728" s="27"/>
      <c r="FB728" s="27"/>
      <c r="FC728" s="27"/>
      <c r="FD728" s="27"/>
      <c r="FE728" s="27"/>
      <c r="FF728" s="27"/>
      <c r="FG728" s="27"/>
      <c r="FH728" s="27"/>
      <c r="FI728" s="27"/>
      <c r="FJ728" s="27"/>
      <c r="FK728" s="27"/>
      <c r="FL728" s="27"/>
      <c r="FM728" s="27"/>
      <c r="FN728" s="27"/>
      <c r="FO728" s="27"/>
      <c r="FP728" s="27"/>
      <c r="FQ728" s="27"/>
      <c r="FR728" s="27"/>
      <c r="FS728" s="27"/>
      <c r="FT728" s="27"/>
      <c r="FU728" s="27"/>
      <c r="FV728" s="27"/>
      <c r="FW728" s="27"/>
      <c r="FX728" s="27"/>
      <c r="FY728" s="27"/>
      <c r="FZ728" s="27"/>
      <c r="GA728" s="27"/>
      <c r="GB728" s="27"/>
      <c r="GC728" s="27"/>
      <c r="GD728" s="27"/>
      <c r="GE728" s="27"/>
      <c r="GF728" s="27"/>
      <c r="GG728" s="27"/>
      <c r="GH728" s="27"/>
      <c r="GI728" s="27"/>
      <c r="GJ728" s="27"/>
      <c r="GK728" s="27"/>
      <c r="GL728" s="27"/>
      <c r="GM728" s="27"/>
      <c r="GN728" s="27"/>
    </row>
    <row r="729" spans="1:196" x14ac:dyDescent="0.25">
      <c r="A729" s="17">
        <v>1</v>
      </c>
      <c r="B729" s="66" t="s">
        <v>69</v>
      </c>
      <c r="C729" s="243">
        <f>'2 уровень'!F1670</f>
        <v>0</v>
      </c>
      <c r="D729" s="243">
        <f>'2 уровень'!G1670</f>
        <v>0</v>
      </c>
      <c r="E729" s="243">
        <f>'2 уровень'!H1670</f>
        <v>0</v>
      </c>
      <c r="F729" s="244" t="e">
        <f>'2 уровень'!I1670</f>
        <v>#DIV/0!</v>
      </c>
      <c r="G729" s="311">
        <f>'2 уровень'!J1670</f>
        <v>0</v>
      </c>
      <c r="H729" s="311" t="e">
        <f>'2 уровень'!K1670</f>
        <v>#DIV/0!</v>
      </c>
      <c r="I729" s="281">
        <f>'2 уровень'!L1670</f>
        <v>0</v>
      </c>
      <c r="J729" s="281">
        <f>'2 уровень'!M1670</f>
        <v>0</v>
      </c>
      <c r="K729" s="281">
        <f>'2 уровень'!N1670</f>
        <v>0</v>
      </c>
      <c r="L729" s="281" t="e">
        <f>'2 уровень'!O1670</f>
        <v>#DIV/0!</v>
      </c>
      <c r="M729" s="281">
        <f>'2 уровень'!P1670</f>
        <v>0</v>
      </c>
      <c r="N729" s="281" t="e">
        <f>'2 уровень'!Q1670</f>
        <v>#DIV/0!</v>
      </c>
      <c r="O729" s="267">
        <f>'2 уровень'!R1670</f>
        <v>0</v>
      </c>
      <c r="P729" s="267">
        <f>'2 уровень'!S1670</f>
        <v>0</v>
      </c>
      <c r="Q729" s="267">
        <f>'2 уровень'!T1670</f>
        <v>0</v>
      </c>
      <c r="R729" s="267">
        <f>'2 уровень'!U1670</f>
        <v>0</v>
      </c>
      <c r="S729" s="267">
        <f>'2 уровень'!V1670</f>
        <v>0</v>
      </c>
      <c r="T729" s="267">
        <f>'2 уровень'!W1670</f>
        <v>0</v>
      </c>
      <c r="U729" s="310">
        <f>'2 уровень'!X1670</f>
        <v>0</v>
      </c>
      <c r="V729" s="267"/>
      <c r="W729" s="267"/>
      <c r="X729" s="243" t="e">
        <f>'2 уровень'!#REF!</f>
        <v>#REF!</v>
      </c>
      <c r="Y729" s="243" t="e">
        <f>'2 уровень'!#REF!</f>
        <v>#REF!</v>
      </c>
      <c r="Z729" s="243" t="e">
        <f>'2 уровень'!#REF!</f>
        <v>#REF!</v>
      </c>
      <c r="AA729" s="35"/>
      <c r="AB729" s="35"/>
      <c r="AC729" s="35"/>
      <c r="AD729" s="225"/>
      <c r="AE729" s="27"/>
      <c r="AF729" s="27"/>
      <c r="AG729" s="27"/>
      <c r="AH729" s="27"/>
      <c r="AI729" s="27"/>
      <c r="AJ729" s="27"/>
      <c r="AK729" s="27"/>
      <c r="AL729" s="27"/>
      <c r="AM729" s="27"/>
      <c r="AN729" s="27"/>
      <c r="AO729" s="27"/>
      <c r="AP729" s="27"/>
      <c r="AQ729" s="27"/>
      <c r="AR729" s="27"/>
      <c r="AS729" s="27"/>
      <c r="AT729" s="27"/>
      <c r="AU729" s="27"/>
      <c r="AV729" s="27"/>
      <c r="AW729" s="27"/>
      <c r="AX729" s="27"/>
      <c r="AY729" s="27"/>
      <c r="AZ729" s="27"/>
      <c r="BA729" s="27"/>
      <c r="BB729" s="27"/>
      <c r="BC729" s="27"/>
      <c r="BD729" s="27"/>
      <c r="BE729" s="27"/>
      <c r="BF729" s="27"/>
      <c r="BG729" s="27"/>
      <c r="BH729" s="27"/>
      <c r="BI729" s="27"/>
      <c r="BJ729" s="27"/>
      <c r="BK729" s="27"/>
      <c r="BL729" s="27"/>
      <c r="BM729" s="27"/>
      <c r="BN729" s="27"/>
      <c r="BO729" s="27"/>
      <c r="BP729" s="27"/>
      <c r="BQ729" s="27"/>
      <c r="BR729" s="27"/>
      <c r="BS729" s="27"/>
      <c r="BT729" s="27"/>
      <c r="BU729" s="27"/>
      <c r="BV729" s="27"/>
      <c r="BW729" s="27"/>
      <c r="BX729" s="27"/>
      <c r="BY729" s="27"/>
      <c r="BZ729" s="27"/>
      <c r="CA729" s="27"/>
      <c r="CB729" s="27"/>
      <c r="CC729" s="27"/>
      <c r="CD729" s="27"/>
      <c r="CE729" s="27"/>
      <c r="CF729" s="27"/>
      <c r="CG729" s="27"/>
      <c r="CH729" s="27"/>
      <c r="CI729" s="27"/>
      <c r="CJ729" s="27"/>
      <c r="CK729" s="27"/>
      <c r="CL729" s="27"/>
      <c r="CM729" s="27"/>
      <c r="CN729" s="27"/>
      <c r="CO729" s="27"/>
      <c r="CP729" s="27"/>
      <c r="CQ729" s="27"/>
      <c r="CR729" s="27"/>
      <c r="CS729" s="27"/>
      <c r="CT729" s="27"/>
      <c r="CU729" s="27"/>
      <c r="CV729" s="27"/>
      <c r="CW729" s="27"/>
      <c r="CX729" s="27"/>
      <c r="CY729" s="27"/>
      <c r="CZ729" s="27"/>
      <c r="DA729" s="27"/>
      <c r="DB729" s="27"/>
      <c r="DC729" s="27"/>
      <c r="DD729" s="27"/>
      <c r="DE729" s="27"/>
      <c r="DF729" s="27"/>
      <c r="DG729" s="27"/>
      <c r="DH729" s="27"/>
      <c r="DI729" s="27"/>
      <c r="DJ729" s="27"/>
      <c r="DK729" s="27"/>
      <c r="DL729" s="27"/>
      <c r="DM729" s="27"/>
      <c r="DN729" s="27"/>
      <c r="DO729" s="27"/>
      <c r="DP729" s="27"/>
      <c r="DQ729" s="27"/>
      <c r="DR729" s="27"/>
      <c r="DS729" s="27"/>
      <c r="DT729" s="27"/>
      <c r="DU729" s="27"/>
      <c r="DV729" s="27"/>
      <c r="DW729" s="27"/>
      <c r="DX729" s="27"/>
      <c r="DY729" s="27"/>
      <c r="DZ729" s="27"/>
      <c r="EA729" s="27"/>
      <c r="EB729" s="27"/>
      <c r="EC729" s="27"/>
      <c r="ED729" s="27"/>
      <c r="EE729" s="27"/>
      <c r="EF729" s="27"/>
      <c r="EG729" s="27"/>
      <c r="EH729" s="27"/>
      <c r="EI729" s="27"/>
      <c r="EJ729" s="27"/>
      <c r="EK729" s="27"/>
      <c r="EL729" s="27"/>
      <c r="EM729" s="27"/>
      <c r="EN729" s="27"/>
      <c r="EO729" s="27"/>
      <c r="EP729" s="27"/>
      <c r="EQ729" s="27"/>
      <c r="ER729" s="27"/>
      <c r="ES729" s="27"/>
      <c r="ET729" s="27"/>
      <c r="EU729" s="27"/>
      <c r="EV729" s="27"/>
      <c r="EW729" s="27"/>
      <c r="EX729" s="27"/>
      <c r="EY729" s="27"/>
      <c r="EZ729" s="27"/>
      <c r="FA729" s="27"/>
      <c r="FB729" s="27"/>
      <c r="FC729" s="27"/>
      <c r="FD729" s="27"/>
      <c r="FE729" s="27"/>
      <c r="FF729" s="27"/>
      <c r="FG729" s="27"/>
      <c r="FH729" s="27"/>
      <c r="FI729" s="27"/>
      <c r="FJ729" s="27"/>
      <c r="FK729" s="27"/>
      <c r="FL729" s="27"/>
      <c r="FM729" s="27"/>
      <c r="FN729" s="27"/>
      <c r="FO729" s="27"/>
      <c r="FP729" s="27"/>
      <c r="FQ729" s="27"/>
      <c r="FR729" s="27"/>
      <c r="FS729" s="27"/>
      <c r="FT729" s="27"/>
      <c r="FU729" s="27"/>
      <c r="FV729" s="27"/>
      <c r="FW729" s="27"/>
      <c r="FX729" s="27"/>
      <c r="FY729" s="27"/>
      <c r="FZ729" s="27"/>
      <c r="GA729" s="27"/>
      <c r="GB729" s="27"/>
      <c r="GC729" s="27"/>
      <c r="GD729" s="27"/>
      <c r="GE729" s="27"/>
      <c r="GF729" s="27"/>
      <c r="GG729" s="27"/>
      <c r="GH729" s="27"/>
      <c r="GI729" s="27"/>
      <c r="GJ729" s="27"/>
      <c r="GK729" s="27"/>
      <c r="GL729" s="27"/>
      <c r="GM729" s="27"/>
      <c r="GN729" s="27"/>
    </row>
    <row r="730" spans="1:196" x14ac:dyDescent="0.25">
      <c r="A730" s="17">
        <v>1</v>
      </c>
      <c r="B730" s="1" t="s">
        <v>16</v>
      </c>
      <c r="C730" s="243">
        <f>'2 уровень'!F1671</f>
        <v>3</v>
      </c>
      <c r="D730" s="243">
        <f>'2 уровень'!G1671</f>
        <v>0</v>
      </c>
      <c r="E730" s="243">
        <f>'2 уровень'!H1671</f>
        <v>0</v>
      </c>
      <c r="F730" s="244" t="e">
        <f>'2 уровень'!I1671</f>
        <v>#DIV/0!</v>
      </c>
      <c r="G730" s="311">
        <f>'2 уровень'!J1671</f>
        <v>0</v>
      </c>
      <c r="H730" s="311" t="e">
        <f>'2 уровень'!K1671</f>
        <v>#DIV/0!</v>
      </c>
      <c r="I730" s="281">
        <f>'2 уровень'!L1671</f>
        <v>0</v>
      </c>
      <c r="J730" s="281">
        <f>'2 уровень'!M1671</f>
        <v>0</v>
      </c>
      <c r="K730" s="281">
        <f>'2 уровень'!N1671</f>
        <v>0</v>
      </c>
      <c r="L730" s="281" t="e">
        <f>'2 уровень'!O1671</f>
        <v>#DIV/0!</v>
      </c>
      <c r="M730" s="281">
        <f>'2 уровень'!P1671</f>
        <v>0</v>
      </c>
      <c r="N730" s="281" t="e">
        <f>'2 уровень'!Q1671</f>
        <v>#DIV/0!</v>
      </c>
      <c r="O730" s="267">
        <f>'2 уровень'!R1671</f>
        <v>0</v>
      </c>
      <c r="P730" s="267">
        <f>'2 уровень'!S1671</f>
        <v>0</v>
      </c>
      <c r="Q730" s="267">
        <f>'2 уровень'!T1671</f>
        <v>0</v>
      </c>
      <c r="R730" s="267">
        <f>'2 уровень'!U1671</f>
        <v>0</v>
      </c>
      <c r="S730" s="267">
        <f>'2 уровень'!V1671</f>
        <v>0</v>
      </c>
      <c r="T730" s="267">
        <f>'2 уровень'!W1671</f>
        <v>0</v>
      </c>
      <c r="U730" s="310">
        <f>'2 уровень'!X1671</f>
        <v>0</v>
      </c>
      <c r="V730" s="267"/>
      <c r="W730" s="267"/>
      <c r="X730" s="243" t="e">
        <f>'2 уровень'!#REF!</f>
        <v>#REF!</v>
      </c>
      <c r="Y730" s="243" t="e">
        <f>'2 уровень'!#REF!</f>
        <v>#REF!</v>
      </c>
      <c r="Z730" s="243" t="e">
        <f>'2 уровень'!#REF!</f>
        <v>#REF!</v>
      </c>
      <c r="AA730" s="35"/>
      <c r="AB730" s="35"/>
      <c r="AC730" s="35"/>
      <c r="AD730" s="225"/>
      <c r="AE730" s="27"/>
      <c r="AF730" s="27"/>
      <c r="AG730" s="27"/>
      <c r="AH730" s="27"/>
      <c r="AI730" s="27"/>
      <c r="AJ730" s="27"/>
      <c r="AK730" s="27"/>
      <c r="AL730" s="27"/>
      <c r="AM730" s="27"/>
      <c r="AN730" s="27"/>
      <c r="AO730" s="27"/>
      <c r="AP730" s="27"/>
      <c r="AQ730" s="27"/>
      <c r="AR730" s="27"/>
      <c r="AS730" s="27"/>
      <c r="AT730" s="27"/>
      <c r="AU730" s="27"/>
      <c r="AV730" s="27"/>
      <c r="AW730" s="27"/>
      <c r="AX730" s="27"/>
      <c r="AY730" s="27"/>
      <c r="AZ730" s="27"/>
      <c r="BA730" s="27"/>
      <c r="BB730" s="27"/>
      <c r="BC730" s="27"/>
      <c r="BD730" s="27"/>
      <c r="BE730" s="27"/>
      <c r="BF730" s="27"/>
      <c r="BG730" s="27"/>
      <c r="BH730" s="27"/>
      <c r="BI730" s="27"/>
      <c r="BJ730" s="27"/>
      <c r="BK730" s="27"/>
      <c r="BL730" s="27"/>
      <c r="BM730" s="27"/>
      <c r="BN730" s="27"/>
      <c r="BO730" s="27"/>
      <c r="BP730" s="27"/>
      <c r="BQ730" s="27"/>
      <c r="BR730" s="27"/>
      <c r="BS730" s="27"/>
      <c r="BT730" s="27"/>
      <c r="BU730" s="27"/>
      <c r="BV730" s="27"/>
      <c r="BW730" s="27"/>
      <c r="BX730" s="27"/>
      <c r="BY730" s="27"/>
      <c r="BZ730" s="27"/>
      <c r="CA730" s="27"/>
      <c r="CB730" s="27"/>
      <c r="CC730" s="27"/>
      <c r="CD730" s="27"/>
      <c r="CE730" s="27"/>
      <c r="CF730" s="27"/>
      <c r="CG730" s="27"/>
      <c r="CH730" s="27"/>
      <c r="CI730" s="27"/>
      <c r="CJ730" s="27"/>
      <c r="CK730" s="27"/>
      <c r="CL730" s="27"/>
      <c r="CM730" s="27"/>
      <c r="CN730" s="27"/>
      <c r="CO730" s="27"/>
      <c r="CP730" s="27"/>
      <c r="CQ730" s="27"/>
      <c r="CR730" s="27"/>
      <c r="CS730" s="27"/>
      <c r="CT730" s="27"/>
      <c r="CU730" s="27"/>
      <c r="CV730" s="27"/>
      <c r="CW730" s="27"/>
      <c r="CX730" s="27"/>
      <c r="CY730" s="27"/>
      <c r="CZ730" s="27"/>
      <c r="DA730" s="27"/>
      <c r="DB730" s="27"/>
      <c r="DC730" s="27"/>
      <c r="DD730" s="27"/>
      <c r="DE730" s="27"/>
      <c r="DF730" s="27"/>
      <c r="DG730" s="27"/>
      <c r="DH730" s="27"/>
      <c r="DI730" s="27"/>
      <c r="DJ730" s="27"/>
      <c r="DK730" s="27"/>
      <c r="DL730" s="27"/>
      <c r="DM730" s="27"/>
      <c r="DN730" s="27"/>
      <c r="DO730" s="27"/>
      <c r="DP730" s="27"/>
      <c r="DQ730" s="27"/>
      <c r="DR730" s="27"/>
      <c r="DS730" s="27"/>
      <c r="DT730" s="27"/>
      <c r="DU730" s="27"/>
      <c r="DV730" s="27"/>
      <c r="DW730" s="27"/>
      <c r="DX730" s="27"/>
      <c r="DY730" s="27"/>
      <c r="DZ730" s="27"/>
      <c r="EA730" s="27"/>
      <c r="EB730" s="27"/>
      <c r="EC730" s="27"/>
      <c r="ED730" s="27"/>
      <c r="EE730" s="27"/>
      <c r="EF730" s="27"/>
      <c r="EG730" s="27"/>
      <c r="EH730" s="27"/>
      <c r="EI730" s="27"/>
      <c r="EJ730" s="27"/>
      <c r="EK730" s="27"/>
      <c r="EL730" s="27"/>
      <c r="EM730" s="27"/>
      <c r="EN730" s="27"/>
      <c r="EO730" s="27"/>
      <c r="EP730" s="27"/>
      <c r="EQ730" s="27"/>
      <c r="ER730" s="27"/>
      <c r="ES730" s="27"/>
      <c r="ET730" s="27"/>
      <c r="EU730" s="27"/>
      <c r="EV730" s="27"/>
      <c r="EW730" s="27"/>
      <c r="EX730" s="27"/>
      <c r="EY730" s="27"/>
      <c r="EZ730" s="27"/>
      <c r="FA730" s="27"/>
      <c r="FB730" s="27"/>
      <c r="FC730" s="27"/>
      <c r="FD730" s="27"/>
      <c r="FE730" s="27"/>
      <c r="FF730" s="27"/>
      <c r="FG730" s="27"/>
      <c r="FH730" s="27"/>
      <c r="FI730" s="27"/>
      <c r="FJ730" s="27"/>
      <c r="FK730" s="27"/>
      <c r="FL730" s="27"/>
      <c r="FM730" s="27"/>
      <c r="FN730" s="27"/>
      <c r="FO730" s="27"/>
      <c r="FP730" s="27"/>
      <c r="FQ730" s="27"/>
      <c r="FR730" s="27"/>
      <c r="FS730" s="27"/>
      <c r="FT730" s="27"/>
      <c r="FU730" s="27"/>
      <c r="FV730" s="27"/>
      <c r="FW730" s="27"/>
      <c r="FX730" s="27"/>
      <c r="FY730" s="27"/>
      <c r="FZ730" s="27"/>
      <c r="GA730" s="27"/>
      <c r="GB730" s="27"/>
      <c r="GC730" s="27"/>
      <c r="GD730" s="27"/>
      <c r="GE730" s="27"/>
      <c r="GF730" s="27"/>
      <c r="GG730" s="27"/>
      <c r="GH730" s="27"/>
      <c r="GI730" s="27"/>
      <c r="GJ730" s="27"/>
      <c r="GK730" s="27"/>
      <c r="GL730" s="27"/>
      <c r="GM730" s="27"/>
      <c r="GN730" s="27"/>
    </row>
    <row r="731" spans="1:196" ht="29.25" x14ac:dyDescent="0.25">
      <c r="A731" s="17">
        <v>1</v>
      </c>
      <c r="B731" s="38" t="s">
        <v>146</v>
      </c>
      <c r="C731" s="243">
        <f>'2 уровень'!F1672</f>
        <v>3</v>
      </c>
      <c r="D731" s="243">
        <f>'2 уровень'!G1672</f>
        <v>0</v>
      </c>
      <c r="E731" s="243">
        <f>'2 уровень'!H1672</f>
        <v>0</v>
      </c>
      <c r="F731" s="244" t="e">
        <f>'2 уровень'!I1672</f>
        <v>#DIV/0!</v>
      </c>
      <c r="G731" s="311">
        <f>'2 уровень'!J1672</f>
        <v>0</v>
      </c>
      <c r="H731" s="311" t="e">
        <f>'2 уровень'!K1672</f>
        <v>#DIV/0!</v>
      </c>
      <c r="I731" s="281">
        <f>'2 уровень'!L1672</f>
        <v>0</v>
      </c>
      <c r="J731" s="281">
        <f>'2 уровень'!M1672</f>
        <v>0</v>
      </c>
      <c r="K731" s="281">
        <f>'2 уровень'!N1672</f>
        <v>0</v>
      </c>
      <c r="L731" s="281" t="e">
        <f>'2 уровень'!O1672</f>
        <v>#DIV/0!</v>
      </c>
      <c r="M731" s="281">
        <f>'2 уровень'!P1672</f>
        <v>0</v>
      </c>
      <c r="N731" s="281" t="e">
        <f>'2 уровень'!Q1672</f>
        <v>#DIV/0!</v>
      </c>
      <c r="O731" s="267">
        <f>'2 уровень'!R1672</f>
        <v>80.022000000000006</v>
      </c>
      <c r="P731" s="267">
        <f>'2 уровень'!S1672</f>
        <v>6.6685000000000008</v>
      </c>
      <c r="Q731" s="267">
        <f>'2 уровень'!T1672</f>
        <v>0</v>
      </c>
      <c r="R731" s="267">
        <f>'2 уровень'!U1672</f>
        <v>0</v>
      </c>
      <c r="S731" s="267">
        <f>'2 уровень'!V1672</f>
        <v>-6.6685000000000008</v>
      </c>
      <c r="T731" s="267">
        <f>'2 уровень'!W1672</f>
        <v>0</v>
      </c>
      <c r="U731" s="310">
        <f>'2 уровень'!X1672</f>
        <v>0</v>
      </c>
      <c r="V731" s="267"/>
      <c r="W731" s="267"/>
      <c r="X731" s="243"/>
      <c r="Y731" s="243"/>
      <c r="Z731" s="243"/>
      <c r="AA731" s="35"/>
      <c r="AB731" s="35"/>
      <c r="AC731" s="35"/>
      <c r="AD731" s="225"/>
      <c r="AE731" s="27"/>
      <c r="AF731" s="27"/>
      <c r="AG731" s="27"/>
      <c r="AH731" s="27"/>
      <c r="AI731" s="27"/>
      <c r="AJ731" s="27"/>
      <c r="AK731" s="27"/>
      <c r="AL731" s="27"/>
      <c r="AM731" s="27"/>
      <c r="AN731" s="27"/>
      <c r="AO731" s="27"/>
      <c r="AP731" s="27"/>
      <c r="AQ731" s="27"/>
      <c r="AR731" s="27"/>
      <c r="AS731" s="27"/>
      <c r="AT731" s="27"/>
      <c r="AU731" s="27"/>
      <c r="AV731" s="27"/>
      <c r="AW731" s="27"/>
      <c r="AX731" s="27"/>
      <c r="AY731" s="27"/>
      <c r="AZ731" s="27"/>
      <c r="BA731" s="27"/>
      <c r="BB731" s="27"/>
      <c r="BC731" s="27"/>
      <c r="BD731" s="27"/>
      <c r="BE731" s="27"/>
      <c r="BF731" s="27"/>
      <c r="BG731" s="27"/>
      <c r="BH731" s="27"/>
      <c r="BI731" s="27"/>
      <c r="BJ731" s="27"/>
      <c r="BK731" s="27"/>
      <c r="BL731" s="27"/>
      <c r="BM731" s="27"/>
      <c r="BN731" s="27"/>
      <c r="BO731" s="27"/>
      <c r="BP731" s="27"/>
      <c r="BQ731" s="27"/>
      <c r="BR731" s="27"/>
      <c r="BS731" s="27"/>
      <c r="BT731" s="27"/>
      <c r="BU731" s="27"/>
      <c r="BV731" s="27"/>
      <c r="BW731" s="27"/>
      <c r="BX731" s="27"/>
      <c r="BY731" s="27"/>
      <c r="BZ731" s="27"/>
      <c r="CA731" s="27"/>
      <c r="CB731" s="27"/>
      <c r="CC731" s="27"/>
      <c r="CD731" s="27"/>
      <c r="CE731" s="27"/>
      <c r="CF731" s="27"/>
      <c r="CG731" s="27"/>
      <c r="CH731" s="27"/>
      <c r="CI731" s="27"/>
      <c r="CJ731" s="27"/>
      <c r="CK731" s="27"/>
      <c r="CL731" s="27"/>
      <c r="CM731" s="27"/>
      <c r="CN731" s="27"/>
      <c r="CO731" s="27"/>
      <c r="CP731" s="27"/>
      <c r="CQ731" s="27"/>
      <c r="CR731" s="27"/>
      <c r="CS731" s="27"/>
      <c r="CT731" s="27"/>
      <c r="CU731" s="27"/>
      <c r="CV731" s="27"/>
      <c r="CW731" s="27"/>
      <c r="CX731" s="27"/>
      <c r="CY731" s="27"/>
      <c r="CZ731" s="27"/>
      <c r="DA731" s="27"/>
      <c r="DB731" s="27"/>
      <c r="DC731" s="27"/>
      <c r="DD731" s="27"/>
      <c r="DE731" s="27"/>
      <c r="DF731" s="27"/>
      <c r="DG731" s="27"/>
      <c r="DH731" s="27"/>
      <c r="DI731" s="27"/>
      <c r="DJ731" s="27"/>
      <c r="DK731" s="27"/>
      <c r="DL731" s="27"/>
      <c r="DM731" s="27"/>
      <c r="DN731" s="27"/>
      <c r="DO731" s="27"/>
      <c r="DP731" s="27"/>
      <c r="DQ731" s="27"/>
      <c r="DR731" s="27"/>
      <c r="DS731" s="27"/>
      <c r="DT731" s="27"/>
      <c r="DU731" s="27"/>
      <c r="DV731" s="27"/>
      <c r="DW731" s="27"/>
      <c r="DX731" s="27"/>
      <c r="DY731" s="27"/>
      <c r="DZ731" s="27"/>
      <c r="EA731" s="27"/>
      <c r="EB731" s="27"/>
      <c r="EC731" s="27"/>
      <c r="ED731" s="27"/>
      <c r="EE731" s="27"/>
      <c r="EF731" s="27"/>
      <c r="EG731" s="27"/>
      <c r="EH731" s="27"/>
      <c r="EI731" s="27"/>
      <c r="EJ731" s="27"/>
      <c r="EK731" s="27"/>
      <c r="EL731" s="27"/>
      <c r="EM731" s="27"/>
      <c r="EN731" s="27"/>
      <c r="EO731" s="27"/>
      <c r="EP731" s="27"/>
      <c r="EQ731" s="27"/>
      <c r="ER731" s="27"/>
      <c r="ES731" s="27"/>
      <c r="ET731" s="27"/>
      <c r="EU731" s="27"/>
      <c r="EV731" s="27"/>
      <c r="EW731" s="27"/>
      <c r="EX731" s="27"/>
      <c r="EY731" s="27"/>
      <c r="EZ731" s="27"/>
      <c r="FA731" s="27"/>
      <c r="FB731" s="27"/>
      <c r="FC731" s="27"/>
      <c r="FD731" s="27"/>
      <c r="FE731" s="27"/>
      <c r="FF731" s="27"/>
      <c r="FG731" s="27"/>
      <c r="FH731" s="27"/>
      <c r="FI731" s="27"/>
      <c r="FJ731" s="27"/>
      <c r="FK731" s="27"/>
      <c r="FL731" s="27"/>
      <c r="FM731" s="27"/>
      <c r="FN731" s="27"/>
      <c r="FO731" s="27"/>
      <c r="FP731" s="27"/>
      <c r="FQ731" s="27"/>
      <c r="FR731" s="27"/>
      <c r="FS731" s="27"/>
      <c r="FT731" s="27"/>
      <c r="FU731" s="27"/>
      <c r="FV731" s="27"/>
      <c r="FW731" s="27"/>
      <c r="FX731" s="27"/>
      <c r="FY731" s="27"/>
      <c r="FZ731" s="27"/>
      <c r="GA731" s="27"/>
      <c r="GB731" s="27"/>
      <c r="GC731" s="27"/>
      <c r="GD731" s="27"/>
      <c r="GE731" s="27"/>
      <c r="GF731" s="27"/>
      <c r="GG731" s="27"/>
      <c r="GH731" s="27"/>
      <c r="GI731" s="27"/>
      <c r="GJ731" s="27"/>
      <c r="GK731" s="27"/>
      <c r="GL731" s="27"/>
      <c r="GM731" s="27"/>
      <c r="GN731" s="27"/>
    </row>
    <row r="732" spans="1:196" x14ac:dyDescent="0.25">
      <c r="A732" s="17">
        <v>1</v>
      </c>
      <c r="B732" s="349" t="s">
        <v>508</v>
      </c>
      <c r="C732" s="243">
        <f>'2 уровень'!F1673</f>
        <v>11</v>
      </c>
      <c r="D732" s="243">
        <f>'2 уровень'!G1673</f>
        <v>1</v>
      </c>
      <c r="E732" s="243">
        <f>'2 уровень'!H1673</f>
        <v>1</v>
      </c>
      <c r="F732" s="244">
        <f>'2 уровень'!I1673</f>
        <v>100</v>
      </c>
      <c r="G732" s="311">
        <f>'2 уровень'!J1673</f>
        <v>0</v>
      </c>
      <c r="H732" s="311">
        <f>'2 уровень'!K1673</f>
        <v>0</v>
      </c>
      <c r="I732" s="281">
        <f>'2 уровень'!L1673</f>
        <v>0</v>
      </c>
      <c r="J732" s="281">
        <f>'2 уровень'!M1673</f>
        <v>0</v>
      </c>
      <c r="K732" s="281">
        <f>'2 уровень'!N1673</f>
        <v>0</v>
      </c>
      <c r="L732" s="281">
        <f>'2 уровень'!O1673</f>
        <v>0</v>
      </c>
      <c r="M732" s="281">
        <f>'2 уровень'!P1673</f>
        <v>0</v>
      </c>
      <c r="N732" s="281">
        <f>'2 уровень'!Q1673</f>
        <v>0</v>
      </c>
      <c r="O732" s="267">
        <f>'2 уровень'!R1673</f>
        <v>0</v>
      </c>
      <c r="P732" s="267">
        <f>'2 уровень'!S1673</f>
        <v>0</v>
      </c>
      <c r="Q732" s="267">
        <f>'2 уровень'!T1673</f>
        <v>0</v>
      </c>
      <c r="R732" s="267">
        <f>'2 уровень'!U1673</f>
        <v>0</v>
      </c>
      <c r="S732" s="267">
        <f>'2 уровень'!V1673</f>
        <v>0</v>
      </c>
      <c r="T732" s="267">
        <f>'2 уровень'!W1673</f>
        <v>0</v>
      </c>
      <c r="U732" s="310">
        <f>'2 уровень'!X1673</f>
        <v>0</v>
      </c>
      <c r="V732" s="267"/>
      <c r="W732" s="267"/>
      <c r="X732" s="243" t="e">
        <f>'2 уровень'!#REF!</f>
        <v>#REF!</v>
      </c>
      <c r="Y732" s="243" t="e">
        <f>'2 уровень'!#REF!</f>
        <v>#REF!</v>
      </c>
      <c r="Z732" s="243" t="e">
        <f>'2 уровень'!#REF!</f>
        <v>#REF!</v>
      </c>
      <c r="AA732" s="35"/>
      <c r="AB732" s="35"/>
      <c r="AC732" s="35"/>
      <c r="AD732" s="225"/>
      <c r="AE732" s="27"/>
      <c r="AF732" s="27"/>
      <c r="AG732" s="27"/>
      <c r="AH732" s="27"/>
      <c r="AI732" s="27"/>
      <c r="AJ732" s="27"/>
      <c r="AK732" s="27"/>
      <c r="AL732" s="27"/>
      <c r="AM732" s="27"/>
      <c r="AN732" s="27"/>
      <c r="AO732" s="27"/>
      <c r="AP732" s="27"/>
      <c r="AQ732" s="27"/>
      <c r="AR732" s="27"/>
      <c r="AS732" s="27"/>
      <c r="AT732" s="27"/>
      <c r="AU732" s="27"/>
      <c r="AV732" s="27"/>
      <c r="AW732" s="27"/>
      <c r="AX732" s="27"/>
      <c r="AY732" s="27"/>
      <c r="AZ732" s="27"/>
      <c r="BA732" s="27"/>
      <c r="BB732" s="27"/>
      <c r="BC732" s="27"/>
      <c r="BD732" s="27"/>
      <c r="BE732" s="27"/>
      <c r="BF732" s="27"/>
      <c r="BG732" s="27"/>
      <c r="BH732" s="27"/>
      <c r="BI732" s="27"/>
      <c r="BJ732" s="27"/>
      <c r="BK732" s="27"/>
      <c r="BL732" s="27"/>
      <c r="BM732" s="27"/>
      <c r="BN732" s="27"/>
      <c r="BO732" s="27"/>
      <c r="BP732" s="27"/>
      <c r="BQ732" s="27"/>
      <c r="BR732" s="27"/>
      <c r="BS732" s="27"/>
      <c r="BT732" s="27"/>
      <c r="BU732" s="27"/>
      <c r="BV732" s="27"/>
      <c r="BW732" s="27"/>
      <c r="BX732" s="27"/>
      <c r="BY732" s="27"/>
      <c r="BZ732" s="27"/>
      <c r="CA732" s="27"/>
      <c r="CB732" s="27"/>
      <c r="CC732" s="27"/>
      <c r="CD732" s="27"/>
      <c r="CE732" s="27"/>
      <c r="CF732" s="27"/>
      <c r="CG732" s="27"/>
      <c r="CH732" s="27"/>
      <c r="CI732" s="27"/>
      <c r="CJ732" s="27"/>
      <c r="CK732" s="27"/>
      <c r="CL732" s="27"/>
      <c r="CM732" s="27"/>
      <c r="CN732" s="27"/>
      <c r="CO732" s="27"/>
      <c r="CP732" s="27"/>
      <c r="CQ732" s="27"/>
      <c r="CR732" s="27"/>
      <c r="CS732" s="27"/>
      <c r="CT732" s="27"/>
      <c r="CU732" s="27"/>
      <c r="CV732" s="27"/>
      <c r="CW732" s="27"/>
      <c r="CX732" s="27"/>
      <c r="CY732" s="27"/>
      <c r="CZ732" s="27"/>
      <c r="DA732" s="27"/>
      <c r="DB732" s="27"/>
      <c r="DC732" s="27"/>
      <c r="DD732" s="27"/>
      <c r="DE732" s="27"/>
      <c r="DF732" s="27"/>
      <c r="DG732" s="27"/>
      <c r="DH732" s="27"/>
      <c r="DI732" s="27"/>
      <c r="DJ732" s="27"/>
      <c r="DK732" s="27"/>
      <c r="DL732" s="27"/>
      <c r="DM732" s="27"/>
      <c r="DN732" s="27"/>
      <c r="DO732" s="27"/>
      <c r="DP732" s="27"/>
      <c r="DQ732" s="27"/>
      <c r="DR732" s="27"/>
      <c r="DS732" s="27"/>
      <c r="DT732" s="27"/>
      <c r="DU732" s="27"/>
      <c r="DV732" s="27"/>
      <c r="DW732" s="27"/>
      <c r="DX732" s="27"/>
      <c r="DY732" s="27"/>
      <c r="DZ732" s="27"/>
      <c r="EA732" s="27"/>
      <c r="EB732" s="27"/>
      <c r="EC732" s="27"/>
      <c r="ED732" s="27"/>
      <c r="EE732" s="27"/>
      <c r="EF732" s="27"/>
      <c r="EG732" s="27"/>
      <c r="EH732" s="27"/>
      <c r="EI732" s="27"/>
      <c r="EJ732" s="27"/>
      <c r="EK732" s="27"/>
      <c r="EL732" s="27"/>
      <c r="EM732" s="27"/>
      <c r="EN732" s="27"/>
      <c r="EO732" s="27"/>
      <c r="EP732" s="27"/>
      <c r="EQ732" s="27"/>
      <c r="ER732" s="27"/>
      <c r="ES732" s="27"/>
      <c r="ET732" s="27"/>
      <c r="EU732" s="27"/>
      <c r="EV732" s="27"/>
      <c r="EW732" s="27"/>
      <c r="EX732" s="27"/>
      <c r="EY732" s="27"/>
      <c r="EZ732" s="27"/>
      <c r="FA732" s="27"/>
      <c r="FB732" s="27"/>
      <c r="FC732" s="27"/>
      <c r="FD732" s="27"/>
      <c r="FE732" s="27"/>
      <c r="FF732" s="27"/>
      <c r="FG732" s="27"/>
      <c r="FH732" s="27"/>
      <c r="FI732" s="27"/>
      <c r="FJ732" s="27"/>
      <c r="FK732" s="27"/>
      <c r="FL732" s="27"/>
      <c r="FM732" s="27"/>
      <c r="FN732" s="27"/>
      <c r="FO732" s="27"/>
      <c r="FP732" s="27"/>
      <c r="FQ732" s="27"/>
      <c r="FR732" s="27"/>
      <c r="FS732" s="27"/>
      <c r="FT732" s="27"/>
      <c r="FU732" s="27"/>
      <c r="FV732" s="27"/>
      <c r="FW732" s="27"/>
      <c r="FX732" s="27"/>
      <c r="FY732" s="27"/>
      <c r="FZ732" s="27"/>
      <c r="GA732" s="27"/>
      <c r="GB732" s="27"/>
      <c r="GC732" s="27"/>
      <c r="GD732" s="27"/>
      <c r="GE732" s="27"/>
      <c r="GF732" s="27"/>
      <c r="GG732" s="27"/>
      <c r="GH732" s="27"/>
      <c r="GI732" s="27"/>
      <c r="GJ732" s="27"/>
      <c r="GK732" s="27"/>
      <c r="GL732" s="27"/>
      <c r="GM732" s="27"/>
      <c r="GN732" s="27"/>
    </row>
    <row r="733" spans="1:196" ht="22.5" customHeight="1" x14ac:dyDescent="0.25">
      <c r="A733" s="17">
        <v>1</v>
      </c>
      <c r="B733" s="375" t="s">
        <v>266</v>
      </c>
      <c r="C733" s="243">
        <f>'2 уровень'!F1674</f>
        <v>11</v>
      </c>
      <c r="D733" s="243">
        <f>'2 уровень'!G1674</f>
        <v>1</v>
      </c>
      <c r="E733" s="243">
        <f>'2 уровень'!H1674</f>
        <v>1</v>
      </c>
      <c r="F733" s="244">
        <f>'2 уровень'!I1674</f>
        <v>100</v>
      </c>
      <c r="G733" s="311">
        <f>'2 уровень'!J1674</f>
        <v>0</v>
      </c>
      <c r="H733" s="311">
        <f>'2 уровень'!K1674</f>
        <v>0</v>
      </c>
      <c r="I733" s="281">
        <f>'2 уровень'!L1674</f>
        <v>0</v>
      </c>
      <c r="J733" s="281">
        <f>'2 уровень'!M1674</f>
        <v>0</v>
      </c>
      <c r="K733" s="281">
        <f>'2 уровень'!N1674</f>
        <v>0</v>
      </c>
      <c r="L733" s="281">
        <f>'2 уровень'!O1674</f>
        <v>0</v>
      </c>
      <c r="M733" s="281">
        <f>'2 уровень'!P1674</f>
        <v>0</v>
      </c>
      <c r="N733" s="281">
        <f>'2 уровень'!Q1674</f>
        <v>0</v>
      </c>
      <c r="O733" s="267">
        <f>'2 уровень'!R1674</f>
        <v>0</v>
      </c>
      <c r="P733" s="267">
        <f>'2 уровень'!S1674</f>
        <v>0</v>
      </c>
      <c r="Q733" s="267">
        <f>'2 уровень'!T1674</f>
        <v>0</v>
      </c>
      <c r="R733" s="267">
        <f>'2 уровень'!U1674</f>
        <v>0</v>
      </c>
      <c r="S733" s="267">
        <f>'2 уровень'!V1674</f>
        <v>0</v>
      </c>
      <c r="T733" s="267">
        <f>'2 уровень'!W1674</f>
        <v>0</v>
      </c>
      <c r="U733" s="310">
        <f>'2 уровень'!X1674</f>
        <v>0</v>
      </c>
      <c r="V733" s="267"/>
      <c r="W733" s="267"/>
      <c r="X733" s="243" t="e">
        <f>'2 уровень'!#REF!</f>
        <v>#REF!</v>
      </c>
      <c r="Y733" s="243" t="e">
        <f>'2 уровень'!#REF!</f>
        <v>#REF!</v>
      </c>
      <c r="Z733" s="243" t="e">
        <f>'2 уровень'!#REF!</f>
        <v>#REF!</v>
      </c>
      <c r="AA733" s="35"/>
      <c r="AB733" s="35"/>
      <c r="AC733" s="35"/>
      <c r="AD733" s="225"/>
      <c r="AE733" s="27"/>
      <c r="AF733" s="27"/>
      <c r="AG733" s="27"/>
      <c r="AH733" s="27"/>
      <c r="AI733" s="27"/>
      <c r="AJ733" s="27"/>
      <c r="AK733" s="27"/>
      <c r="AL733" s="27"/>
      <c r="AM733" s="27"/>
      <c r="AN733" s="27"/>
      <c r="AO733" s="27"/>
      <c r="AP733" s="27"/>
      <c r="AQ733" s="27"/>
      <c r="AR733" s="27"/>
      <c r="AS733" s="27"/>
      <c r="AT733" s="27"/>
      <c r="AU733" s="27"/>
      <c r="AV733" s="27"/>
      <c r="AW733" s="27"/>
      <c r="AX733" s="27"/>
      <c r="AY733" s="27"/>
      <c r="AZ733" s="27"/>
      <c r="BA733" s="27"/>
      <c r="BB733" s="27"/>
      <c r="BC733" s="27"/>
      <c r="BD733" s="27"/>
      <c r="BE733" s="27"/>
      <c r="BF733" s="27"/>
      <c r="BG733" s="27"/>
      <c r="BH733" s="27"/>
      <c r="BI733" s="27"/>
      <c r="BJ733" s="27"/>
      <c r="BK733" s="27"/>
      <c r="BL733" s="27"/>
      <c r="BM733" s="27"/>
      <c r="BN733" s="27"/>
      <c r="BO733" s="27"/>
      <c r="BP733" s="27"/>
      <c r="BQ733" s="27"/>
      <c r="BR733" s="27"/>
      <c r="BS733" s="27"/>
      <c r="BT733" s="27"/>
      <c r="BU733" s="27"/>
      <c r="BV733" s="27"/>
      <c r="BW733" s="27"/>
      <c r="BX733" s="27"/>
      <c r="BY733" s="27"/>
      <c r="BZ733" s="27"/>
      <c r="CA733" s="27"/>
      <c r="CB733" s="27"/>
      <c r="CC733" s="27"/>
      <c r="CD733" s="27"/>
      <c r="CE733" s="27"/>
      <c r="CF733" s="27"/>
      <c r="CG733" s="27"/>
      <c r="CH733" s="27"/>
      <c r="CI733" s="27"/>
      <c r="CJ733" s="27"/>
      <c r="CK733" s="27"/>
      <c r="CL733" s="27"/>
      <c r="CM733" s="27"/>
      <c r="CN733" s="27"/>
      <c r="CO733" s="27"/>
      <c r="CP733" s="27"/>
      <c r="CQ733" s="27"/>
      <c r="CR733" s="27"/>
      <c r="CS733" s="27"/>
      <c r="CT733" s="27"/>
      <c r="CU733" s="27"/>
      <c r="CV733" s="27"/>
      <c r="CW733" s="27"/>
      <c r="CX733" s="27"/>
      <c r="CY733" s="27"/>
      <c r="CZ733" s="27"/>
      <c r="DA733" s="27"/>
      <c r="DB733" s="27"/>
      <c r="DC733" s="27"/>
      <c r="DD733" s="27"/>
      <c r="DE733" s="27"/>
      <c r="DF733" s="27"/>
      <c r="DG733" s="27"/>
      <c r="DH733" s="27"/>
      <c r="DI733" s="27"/>
      <c r="DJ733" s="27"/>
      <c r="DK733" s="27"/>
      <c r="DL733" s="27"/>
      <c r="DM733" s="27"/>
      <c r="DN733" s="27"/>
      <c r="DO733" s="27"/>
      <c r="DP733" s="27"/>
      <c r="DQ733" s="27"/>
      <c r="DR733" s="27"/>
      <c r="DS733" s="27"/>
      <c r="DT733" s="27"/>
      <c r="DU733" s="27"/>
      <c r="DV733" s="27"/>
      <c r="DW733" s="27"/>
      <c r="DX733" s="27"/>
      <c r="DY733" s="27"/>
      <c r="DZ733" s="27"/>
      <c r="EA733" s="27"/>
      <c r="EB733" s="27"/>
      <c r="EC733" s="27"/>
      <c r="ED733" s="27"/>
      <c r="EE733" s="27"/>
      <c r="EF733" s="27"/>
      <c r="EG733" s="27"/>
      <c r="EH733" s="27"/>
      <c r="EI733" s="27"/>
      <c r="EJ733" s="27"/>
      <c r="EK733" s="27"/>
      <c r="EL733" s="27"/>
      <c r="EM733" s="27"/>
      <c r="EN733" s="27"/>
      <c r="EO733" s="27"/>
      <c r="EP733" s="27"/>
      <c r="EQ733" s="27"/>
      <c r="ER733" s="27"/>
      <c r="ES733" s="27"/>
      <c r="ET733" s="27"/>
      <c r="EU733" s="27"/>
      <c r="EV733" s="27"/>
      <c r="EW733" s="27"/>
      <c r="EX733" s="27"/>
      <c r="EY733" s="27"/>
      <c r="EZ733" s="27"/>
      <c r="FA733" s="27"/>
      <c r="FB733" s="27"/>
      <c r="FC733" s="27"/>
      <c r="FD733" s="27"/>
      <c r="FE733" s="27"/>
      <c r="FF733" s="27"/>
      <c r="FG733" s="27"/>
      <c r="FH733" s="27"/>
      <c r="FI733" s="27"/>
      <c r="FJ733" s="27"/>
      <c r="FK733" s="27"/>
      <c r="FL733" s="27"/>
      <c r="FM733" s="27"/>
      <c r="FN733" s="27"/>
      <c r="FO733" s="27"/>
      <c r="FP733" s="27"/>
      <c r="FQ733" s="27"/>
      <c r="FR733" s="27"/>
      <c r="FS733" s="27"/>
      <c r="FT733" s="27"/>
      <c r="FU733" s="27"/>
      <c r="FV733" s="27"/>
      <c r="FW733" s="27"/>
      <c r="FX733" s="27"/>
      <c r="FY733" s="27"/>
      <c r="FZ733" s="27"/>
      <c r="GA733" s="27"/>
      <c r="GB733" s="27"/>
      <c r="GC733" s="27"/>
      <c r="GD733" s="27"/>
      <c r="GE733" s="27"/>
      <c r="GF733" s="27"/>
      <c r="GG733" s="27"/>
      <c r="GH733" s="27"/>
      <c r="GI733" s="27"/>
      <c r="GJ733" s="27"/>
      <c r="GK733" s="27"/>
      <c r="GL733" s="27"/>
      <c r="GM733" s="27"/>
      <c r="GN733" s="27"/>
    </row>
    <row r="734" spans="1:196" x14ac:dyDescent="0.25">
      <c r="A734" s="17">
        <v>1</v>
      </c>
      <c r="B734" s="38" t="s">
        <v>267</v>
      </c>
      <c r="C734" s="243">
        <f>'2 уровень'!F1675</f>
        <v>0</v>
      </c>
      <c r="D734" s="243">
        <f>'2 уровень'!G1675</f>
        <v>0</v>
      </c>
      <c r="E734" s="243">
        <f>'2 уровень'!H1675</f>
        <v>0</v>
      </c>
      <c r="F734" s="244" t="e">
        <f>'2 уровень'!I1675</f>
        <v>#DIV/0!</v>
      </c>
      <c r="G734" s="311">
        <f>'2 уровень'!J1675</f>
        <v>0</v>
      </c>
      <c r="H734" s="311">
        <f>'2 уровень'!K1675</f>
        <v>0</v>
      </c>
      <c r="I734" s="281">
        <f>'2 уровень'!L1675</f>
        <v>0</v>
      </c>
      <c r="J734" s="281">
        <f>'2 уровень'!M1675</f>
        <v>0</v>
      </c>
      <c r="K734" s="281">
        <f>'2 уровень'!N1675</f>
        <v>0</v>
      </c>
      <c r="L734" s="281">
        <f>'2 уровень'!O1675</f>
        <v>0</v>
      </c>
      <c r="M734" s="281">
        <f>'2 уровень'!P1675</f>
        <v>0</v>
      </c>
      <c r="N734" s="281">
        <f>'2 уровень'!Q1675</f>
        <v>0</v>
      </c>
      <c r="O734" s="267">
        <f>'2 уровень'!R1675</f>
        <v>0</v>
      </c>
      <c r="P734" s="267">
        <f>'2 уровень'!S1675</f>
        <v>0</v>
      </c>
      <c r="Q734" s="267">
        <f>'2 уровень'!T1675</f>
        <v>0</v>
      </c>
      <c r="R734" s="267">
        <f>'2 уровень'!U1675</f>
        <v>0</v>
      </c>
      <c r="S734" s="267">
        <f>'2 уровень'!V1675</f>
        <v>0</v>
      </c>
      <c r="T734" s="267">
        <f>'2 уровень'!W1675</f>
        <v>0</v>
      </c>
      <c r="U734" s="310">
        <f>'2 уровень'!X1675</f>
        <v>0</v>
      </c>
      <c r="V734" s="267"/>
      <c r="W734" s="267"/>
      <c r="X734" s="243" t="e">
        <f>'2 уровень'!#REF!</f>
        <v>#REF!</v>
      </c>
      <c r="Y734" s="243" t="e">
        <f>'2 уровень'!#REF!</f>
        <v>#REF!</v>
      </c>
      <c r="Z734" s="243" t="e">
        <f>'2 уровень'!#REF!</f>
        <v>#REF!</v>
      </c>
      <c r="AA734" s="35"/>
      <c r="AB734" s="35"/>
      <c r="AC734" s="35"/>
      <c r="AD734" s="225"/>
      <c r="AE734" s="27"/>
      <c r="AF734" s="27"/>
      <c r="AG734" s="27"/>
      <c r="AH734" s="27"/>
      <c r="AI734" s="27"/>
      <c r="AJ734" s="27"/>
      <c r="AK734" s="27"/>
      <c r="AL734" s="27"/>
      <c r="AM734" s="27"/>
      <c r="AN734" s="27"/>
      <c r="AO734" s="27"/>
      <c r="AP734" s="27"/>
      <c r="AQ734" s="27"/>
      <c r="AR734" s="27"/>
      <c r="AS734" s="27"/>
      <c r="AT734" s="27"/>
      <c r="AU734" s="27"/>
      <c r="AV734" s="27"/>
      <c r="AW734" s="27"/>
      <c r="AX734" s="27"/>
      <c r="AY734" s="27"/>
      <c r="AZ734" s="27"/>
      <c r="BA734" s="27"/>
      <c r="BB734" s="27"/>
      <c r="BC734" s="27"/>
      <c r="BD734" s="27"/>
      <c r="BE734" s="27"/>
      <c r="BF734" s="27"/>
      <c r="BG734" s="27"/>
      <c r="BH734" s="27"/>
      <c r="BI734" s="27"/>
      <c r="BJ734" s="27"/>
      <c r="BK734" s="27"/>
      <c r="BL734" s="27"/>
      <c r="BM734" s="27"/>
      <c r="BN734" s="27"/>
      <c r="BO734" s="27"/>
      <c r="BP734" s="27"/>
      <c r="BQ734" s="27"/>
      <c r="BR734" s="27"/>
      <c r="BS734" s="27"/>
      <c r="BT734" s="27"/>
      <c r="BU734" s="27"/>
      <c r="BV734" s="27"/>
      <c r="BW734" s="27"/>
      <c r="BX734" s="27"/>
      <c r="BY734" s="27"/>
      <c r="BZ734" s="27"/>
      <c r="CA734" s="27"/>
      <c r="CB734" s="27"/>
      <c r="CC734" s="27"/>
      <c r="CD734" s="27"/>
      <c r="CE734" s="27"/>
      <c r="CF734" s="27"/>
      <c r="CG734" s="27"/>
      <c r="CH734" s="27"/>
      <c r="CI734" s="27"/>
      <c r="CJ734" s="27"/>
      <c r="CK734" s="27"/>
      <c r="CL734" s="27"/>
      <c r="CM734" s="27"/>
      <c r="CN734" s="27"/>
      <c r="CO734" s="27"/>
      <c r="CP734" s="27"/>
      <c r="CQ734" s="27"/>
      <c r="CR734" s="27"/>
      <c r="CS734" s="27"/>
      <c r="CT734" s="27"/>
      <c r="CU734" s="27"/>
      <c r="CV734" s="27"/>
      <c r="CW734" s="27"/>
      <c r="CX734" s="27"/>
      <c r="CY734" s="27"/>
      <c r="CZ734" s="27"/>
      <c r="DA734" s="27"/>
      <c r="DB734" s="27"/>
      <c r="DC734" s="27"/>
      <c r="DD734" s="27"/>
      <c r="DE734" s="27"/>
      <c r="DF734" s="27"/>
      <c r="DG734" s="27"/>
      <c r="DH734" s="27"/>
      <c r="DI734" s="27"/>
      <c r="DJ734" s="27"/>
      <c r="DK734" s="27"/>
      <c r="DL734" s="27"/>
      <c r="DM734" s="27"/>
      <c r="DN734" s="27"/>
      <c r="DO734" s="27"/>
      <c r="DP734" s="27"/>
      <c r="DQ734" s="27"/>
      <c r="DR734" s="27"/>
      <c r="DS734" s="27"/>
      <c r="DT734" s="27"/>
      <c r="DU734" s="27"/>
      <c r="DV734" s="27"/>
      <c r="DW734" s="27"/>
      <c r="DX734" s="27"/>
      <c r="DY734" s="27"/>
      <c r="DZ734" s="27"/>
      <c r="EA734" s="27"/>
      <c r="EB734" s="27"/>
      <c r="EC734" s="27"/>
      <c r="ED734" s="27"/>
      <c r="EE734" s="27"/>
      <c r="EF734" s="27"/>
      <c r="EG734" s="27"/>
      <c r="EH734" s="27"/>
      <c r="EI734" s="27"/>
      <c r="EJ734" s="27"/>
      <c r="EK734" s="27"/>
      <c r="EL734" s="27"/>
      <c r="EM734" s="27"/>
      <c r="EN734" s="27"/>
      <c r="EO734" s="27"/>
      <c r="EP734" s="27"/>
      <c r="EQ734" s="27"/>
      <c r="ER734" s="27"/>
      <c r="ES734" s="27"/>
      <c r="ET734" s="27"/>
      <c r="EU734" s="27"/>
      <c r="EV734" s="27"/>
      <c r="EW734" s="27"/>
      <c r="EX734" s="27"/>
      <c r="EY734" s="27"/>
      <c r="EZ734" s="27"/>
      <c r="FA734" s="27"/>
      <c r="FB734" s="27"/>
      <c r="FC734" s="27"/>
      <c r="FD734" s="27"/>
      <c r="FE734" s="27"/>
      <c r="FF734" s="27"/>
      <c r="FG734" s="27"/>
      <c r="FH734" s="27"/>
      <c r="FI734" s="27"/>
      <c r="FJ734" s="27"/>
      <c r="FK734" s="27"/>
      <c r="FL734" s="27"/>
      <c r="FM734" s="27"/>
      <c r="FN734" s="27"/>
      <c r="FO734" s="27"/>
      <c r="FP734" s="27"/>
      <c r="FQ734" s="27"/>
      <c r="FR734" s="27"/>
      <c r="FS734" s="27"/>
      <c r="FT734" s="27"/>
      <c r="FU734" s="27"/>
      <c r="FV734" s="27"/>
      <c r="FW734" s="27"/>
      <c r="FX734" s="27"/>
      <c r="FY734" s="27"/>
      <c r="FZ734" s="27"/>
      <c r="GA734" s="27"/>
      <c r="GB734" s="27"/>
      <c r="GC734" s="27"/>
      <c r="GD734" s="27"/>
      <c r="GE734" s="27"/>
      <c r="GF734" s="27"/>
      <c r="GG734" s="27"/>
      <c r="GH734" s="27"/>
      <c r="GI734" s="27"/>
      <c r="GJ734" s="27"/>
      <c r="GK734" s="27"/>
      <c r="GL734" s="27"/>
      <c r="GM734" s="27"/>
      <c r="GN734" s="27"/>
    </row>
    <row r="735" spans="1:196" ht="30" x14ac:dyDescent="0.25">
      <c r="A735" s="17">
        <v>1</v>
      </c>
      <c r="B735" s="423" t="s">
        <v>268</v>
      </c>
      <c r="C735" s="243">
        <f>'2 уровень'!F1676</f>
        <v>0</v>
      </c>
      <c r="D735" s="243">
        <f>'2 уровень'!G1676</f>
        <v>0</v>
      </c>
      <c r="E735" s="243">
        <f>'2 уровень'!H1676</f>
        <v>0</v>
      </c>
      <c r="F735" s="244" t="e">
        <f>'2 уровень'!I1676</f>
        <v>#DIV/0!</v>
      </c>
      <c r="G735" s="311">
        <f>'2 уровень'!J1676</f>
        <v>0</v>
      </c>
      <c r="H735" s="311">
        <f>'2 уровень'!K1676</f>
        <v>0</v>
      </c>
      <c r="I735" s="281">
        <f>'2 уровень'!L1676</f>
        <v>0</v>
      </c>
      <c r="J735" s="281">
        <f>'2 уровень'!M1676</f>
        <v>0</v>
      </c>
      <c r="K735" s="281">
        <f>'2 уровень'!N1676</f>
        <v>0</v>
      </c>
      <c r="L735" s="281">
        <f>'2 уровень'!O1676</f>
        <v>0</v>
      </c>
      <c r="M735" s="281">
        <f>'2 уровень'!P1676</f>
        <v>0</v>
      </c>
      <c r="N735" s="281">
        <f>'2 уровень'!Q1676</f>
        <v>0</v>
      </c>
      <c r="O735" s="267">
        <f>'2 уровень'!R1676</f>
        <v>0</v>
      </c>
      <c r="P735" s="267">
        <f>'2 уровень'!S1676</f>
        <v>0</v>
      </c>
      <c r="Q735" s="267">
        <f>'2 уровень'!T1676</f>
        <v>0</v>
      </c>
      <c r="R735" s="267">
        <f>'2 уровень'!U1676</f>
        <v>0</v>
      </c>
      <c r="S735" s="267">
        <f>'2 уровень'!V1676</f>
        <v>0</v>
      </c>
      <c r="T735" s="267">
        <f>'2 уровень'!W1676</f>
        <v>0</v>
      </c>
      <c r="U735" s="310">
        <f>'2 уровень'!X1676</f>
        <v>0</v>
      </c>
      <c r="V735" s="267"/>
      <c r="W735" s="267"/>
      <c r="X735" s="243" t="e">
        <f>'2 уровень'!#REF!</f>
        <v>#REF!</v>
      </c>
      <c r="Y735" s="243" t="e">
        <f>'2 уровень'!#REF!</f>
        <v>#REF!</v>
      </c>
      <c r="Z735" s="243" t="e">
        <f>'2 уровень'!#REF!</f>
        <v>#REF!</v>
      </c>
      <c r="AA735" s="35"/>
      <c r="AB735" s="35"/>
      <c r="AC735" s="35"/>
      <c r="AD735" s="225"/>
      <c r="AE735" s="27"/>
      <c r="AF735" s="27"/>
      <c r="AG735" s="27"/>
      <c r="AH735" s="27"/>
      <c r="AI735" s="27"/>
      <c r="AJ735" s="27"/>
      <c r="AK735" s="27"/>
      <c r="AL735" s="27"/>
      <c r="AM735" s="27"/>
      <c r="AN735" s="27"/>
      <c r="AO735" s="27"/>
      <c r="AP735" s="27"/>
      <c r="AQ735" s="27"/>
      <c r="AR735" s="27"/>
      <c r="AS735" s="27"/>
      <c r="AT735" s="27"/>
      <c r="AU735" s="27"/>
      <c r="AV735" s="27"/>
      <c r="AW735" s="27"/>
      <c r="AX735" s="27"/>
      <c r="AY735" s="27"/>
      <c r="AZ735" s="27"/>
      <c r="BA735" s="27"/>
      <c r="BB735" s="27"/>
      <c r="BC735" s="27"/>
      <c r="BD735" s="27"/>
      <c r="BE735" s="27"/>
      <c r="BF735" s="27"/>
      <c r="BG735" s="27"/>
      <c r="BH735" s="27"/>
      <c r="BI735" s="27"/>
      <c r="BJ735" s="27"/>
      <c r="BK735" s="27"/>
      <c r="BL735" s="27"/>
      <c r="BM735" s="27"/>
      <c r="BN735" s="27"/>
      <c r="BO735" s="27"/>
      <c r="BP735" s="27"/>
      <c r="BQ735" s="27"/>
      <c r="BR735" s="27"/>
      <c r="BS735" s="27"/>
      <c r="BT735" s="27"/>
      <c r="BU735" s="27"/>
      <c r="BV735" s="27"/>
      <c r="BW735" s="27"/>
      <c r="BX735" s="27"/>
      <c r="BY735" s="27"/>
      <c r="BZ735" s="27"/>
      <c r="CA735" s="27"/>
      <c r="CB735" s="27"/>
      <c r="CC735" s="27"/>
      <c r="CD735" s="27"/>
      <c r="CE735" s="27"/>
      <c r="CF735" s="27"/>
      <c r="CG735" s="27"/>
      <c r="CH735" s="27"/>
      <c r="CI735" s="27"/>
      <c r="CJ735" s="27"/>
      <c r="CK735" s="27"/>
      <c r="CL735" s="27"/>
      <c r="CM735" s="27"/>
      <c r="CN735" s="27"/>
      <c r="CO735" s="27"/>
      <c r="CP735" s="27"/>
      <c r="CQ735" s="27"/>
      <c r="CR735" s="27"/>
      <c r="CS735" s="27"/>
      <c r="CT735" s="27"/>
      <c r="CU735" s="27"/>
      <c r="CV735" s="27"/>
      <c r="CW735" s="27"/>
      <c r="CX735" s="27"/>
      <c r="CY735" s="27"/>
      <c r="CZ735" s="27"/>
      <c r="DA735" s="27"/>
      <c r="DB735" s="27"/>
      <c r="DC735" s="27"/>
      <c r="DD735" s="27"/>
      <c r="DE735" s="27"/>
      <c r="DF735" s="27"/>
      <c r="DG735" s="27"/>
      <c r="DH735" s="27"/>
      <c r="DI735" s="27"/>
      <c r="DJ735" s="27"/>
      <c r="DK735" s="27"/>
      <c r="DL735" s="27"/>
      <c r="DM735" s="27"/>
      <c r="DN735" s="27"/>
      <c r="DO735" s="27"/>
      <c r="DP735" s="27"/>
      <c r="DQ735" s="27"/>
      <c r="DR735" s="27"/>
      <c r="DS735" s="27"/>
      <c r="DT735" s="27"/>
      <c r="DU735" s="27"/>
      <c r="DV735" s="27"/>
      <c r="DW735" s="27"/>
      <c r="DX735" s="27"/>
      <c r="DY735" s="27"/>
      <c r="DZ735" s="27"/>
      <c r="EA735" s="27"/>
      <c r="EB735" s="27"/>
      <c r="EC735" s="27"/>
      <c r="ED735" s="27"/>
      <c r="EE735" s="27"/>
      <c r="EF735" s="27"/>
      <c r="EG735" s="27"/>
      <c r="EH735" s="27"/>
      <c r="EI735" s="27"/>
      <c r="EJ735" s="27"/>
      <c r="EK735" s="27"/>
      <c r="EL735" s="27"/>
      <c r="EM735" s="27"/>
      <c r="EN735" s="27"/>
      <c r="EO735" s="27"/>
      <c r="EP735" s="27"/>
      <c r="EQ735" s="27"/>
      <c r="ER735" s="27"/>
      <c r="ES735" s="27"/>
      <c r="ET735" s="27"/>
      <c r="EU735" s="27"/>
      <c r="EV735" s="27"/>
      <c r="EW735" s="27"/>
      <c r="EX735" s="27"/>
      <c r="EY735" s="27"/>
      <c r="EZ735" s="27"/>
      <c r="FA735" s="27"/>
      <c r="FB735" s="27"/>
      <c r="FC735" s="27"/>
      <c r="FD735" s="27"/>
      <c r="FE735" s="27"/>
      <c r="FF735" s="27"/>
      <c r="FG735" s="27"/>
      <c r="FH735" s="27"/>
      <c r="FI735" s="27"/>
      <c r="FJ735" s="27"/>
      <c r="FK735" s="27"/>
      <c r="FL735" s="27"/>
      <c r="FM735" s="27"/>
      <c r="FN735" s="27"/>
      <c r="FO735" s="27"/>
      <c r="FP735" s="27"/>
      <c r="FQ735" s="27"/>
      <c r="FR735" s="27"/>
      <c r="FS735" s="27"/>
      <c r="FT735" s="27"/>
      <c r="FU735" s="27"/>
      <c r="FV735" s="27"/>
      <c r="FW735" s="27"/>
      <c r="FX735" s="27"/>
      <c r="FY735" s="27"/>
      <c r="FZ735" s="27"/>
      <c r="GA735" s="27"/>
      <c r="GB735" s="27"/>
      <c r="GC735" s="27"/>
      <c r="GD735" s="27"/>
      <c r="GE735" s="27"/>
      <c r="GF735" s="27"/>
      <c r="GG735" s="27"/>
      <c r="GH735" s="27"/>
      <c r="GI735" s="27"/>
      <c r="GJ735" s="27"/>
      <c r="GK735" s="27"/>
      <c r="GL735" s="27"/>
      <c r="GM735" s="27"/>
      <c r="GN735" s="27"/>
    </row>
    <row r="736" spans="1:196" ht="15.75" thickBot="1" x14ac:dyDescent="0.3">
      <c r="A736" s="17">
        <v>1</v>
      </c>
      <c r="B736" s="335" t="s">
        <v>279</v>
      </c>
      <c r="C736" s="243">
        <f>'2 уровень'!F1677</f>
        <v>11</v>
      </c>
      <c r="D736" s="243">
        <f>'2 уровень'!G1677</f>
        <v>1</v>
      </c>
      <c r="E736" s="243">
        <f>'2 уровень'!H1677</f>
        <v>1</v>
      </c>
      <c r="F736" s="244">
        <f>'2 уровень'!I1677</f>
        <v>100</v>
      </c>
      <c r="G736" s="311">
        <f>'2 уровень'!J1677</f>
        <v>0</v>
      </c>
      <c r="H736" s="311">
        <f>'2 уровень'!K1677</f>
        <v>0</v>
      </c>
      <c r="I736" s="281">
        <f>'2 уровень'!L1677</f>
        <v>0</v>
      </c>
      <c r="J736" s="281">
        <f>'2 уровень'!M1677</f>
        <v>0</v>
      </c>
      <c r="K736" s="281">
        <f>'2 уровень'!N1677</f>
        <v>0</v>
      </c>
      <c r="L736" s="281">
        <f>'2 уровень'!O1677</f>
        <v>0</v>
      </c>
      <c r="M736" s="281">
        <f>'2 уровень'!P1677</f>
        <v>0</v>
      </c>
      <c r="N736" s="281">
        <f>'2 уровень'!Q1677</f>
        <v>0</v>
      </c>
      <c r="O736" s="267">
        <f>'2 уровень'!R1677</f>
        <v>34.713999999999999</v>
      </c>
      <c r="P736" s="267">
        <f>'2 уровень'!S1677</f>
        <v>2.8928333333333334</v>
      </c>
      <c r="Q736" s="267">
        <f>'2 уровень'!T1677</f>
        <v>3.2149800000000002</v>
      </c>
      <c r="R736" s="267">
        <f>'2 уровень'!U1677</f>
        <v>0</v>
      </c>
      <c r="S736" s="267">
        <f>'2 уровень'!V1677</f>
        <v>0.3221466666666668</v>
      </c>
      <c r="T736" s="267">
        <f>'2 уровень'!W1677</f>
        <v>0</v>
      </c>
      <c r="U736" s="310">
        <f>'2 уровень'!X1677</f>
        <v>3.2149800000000002</v>
      </c>
      <c r="V736" s="267">
        <f>Q736/P736*100</f>
        <v>111.13602581091202</v>
      </c>
      <c r="W736" s="267">
        <f>U736/P736*100</f>
        <v>111.13602581091202</v>
      </c>
      <c r="X736" s="243" t="e">
        <f>'2 уровень'!#REF!</f>
        <v>#REF!</v>
      </c>
      <c r="Y736" s="243" t="e">
        <f>'2 уровень'!#REF!</f>
        <v>#REF!</v>
      </c>
      <c r="Z736" s="243" t="e">
        <f>'2 уровень'!#REF!</f>
        <v>#REF!</v>
      </c>
      <c r="AA736" s="35"/>
      <c r="AB736" s="35"/>
      <c r="AC736" s="35"/>
      <c r="AD736" s="225"/>
      <c r="AE736" s="27"/>
      <c r="AF736" s="27"/>
      <c r="AG736" s="27"/>
      <c r="AH736" s="27"/>
      <c r="AI736" s="27"/>
      <c r="AJ736" s="27"/>
      <c r="AK736" s="27"/>
      <c r="AL736" s="27"/>
      <c r="AM736" s="27"/>
      <c r="AN736" s="27"/>
      <c r="AO736" s="27"/>
      <c r="AP736" s="27"/>
      <c r="AQ736" s="27"/>
      <c r="AR736" s="27"/>
      <c r="AS736" s="27"/>
      <c r="AT736" s="27"/>
      <c r="AU736" s="27"/>
      <c r="AV736" s="27"/>
      <c r="AW736" s="27"/>
      <c r="AX736" s="27"/>
      <c r="AY736" s="27"/>
      <c r="AZ736" s="27"/>
      <c r="BA736" s="27"/>
      <c r="BB736" s="27"/>
      <c r="BC736" s="27"/>
      <c r="BD736" s="27"/>
      <c r="BE736" s="27"/>
      <c r="BF736" s="27"/>
      <c r="BG736" s="27"/>
      <c r="BH736" s="27"/>
      <c r="BI736" s="27"/>
      <c r="BJ736" s="27"/>
      <c r="BK736" s="27"/>
      <c r="BL736" s="27"/>
      <c r="BM736" s="27"/>
      <c r="BN736" s="27"/>
      <c r="BO736" s="27"/>
      <c r="BP736" s="27"/>
      <c r="BQ736" s="27"/>
      <c r="BR736" s="27"/>
      <c r="BS736" s="27"/>
      <c r="BT736" s="27"/>
      <c r="BU736" s="27"/>
      <c r="BV736" s="27"/>
      <c r="BW736" s="27"/>
      <c r="BX736" s="27"/>
      <c r="BY736" s="27"/>
      <c r="BZ736" s="27"/>
      <c r="CA736" s="27"/>
      <c r="CB736" s="27"/>
      <c r="CC736" s="27"/>
      <c r="CD736" s="27"/>
      <c r="CE736" s="27"/>
      <c r="CF736" s="27"/>
      <c r="CG736" s="27"/>
      <c r="CH736" s="27"/>
      <c r="CI736" s="27"/>
      <c r="CJ736" s="27"/>
      <c r="CK736" s="27"/>
      <c r="CL736" s="27"/>
      <c r="CM736" s="27"/>
      <c r="CN736" s="27"/>
      <c r="CO736" s="27"/>
      <c r="CP736" s="27"/>
      <c r="CQ736" s="27"/>
      <c r="CR736" s="27"/>
      <c r="CS736" s="27"/>
      <c r="CT736" s="27"/>
      <c r="CU736" s="27"/>
      <c r="CV736" s="27"/>
      <c r="CW736" s="27"/>
      <c r="CX736" s="27"/>
      <c r="CY736" s="27"/>
      <c r="CZ736" s="27"/>
      <c r="DA736" s="27"/>
      <c r="DB736" s="27"/>
      <c r="DC736" s="27"/>
      <c r="DD736" s="27"/>
      <c r="DE736" s="27"/>
      <c r="DF736" s="27"/>
      <c r="DG736" s="27"/>
      <c r="DH736" s="27"/>
      <c r="DI736" s="27"/>
      <c r="DJ736" s="27"/>
      <c r="DK736" s="27"/>
      <c r="DL736" s="27"/>
      <c r="DM736" s="27"/>
      <c r="DN736" s="27"/>
      <c r="DO736" s="27"/>
      <c r="DP736" s="27"/>
      <c r="DQ736" s="27"/>
      <c r="DR736" s="27"/>
      <c r="DS736" s="27"/>
      <c r="DT736" s="27"/>
      <c r="DU736" s="27"/>
      <c r="DV736" s="27"/>
      <c r="DW736" s="27"/>
      <c r="DX736" s="27"/>
      <c r="DY736" s="27"/>
      <c r="DZ736" s="27"/>
      <c r="EA736" s="27"/>
      <c r="EB736" s="27"/>
      <c r="EC736" s="27"/>
      <c r="ED736" s="27"/>
      <c r="EE736" s="27"/>
      <c r="EF736" s="27"/>
      <c r="EG736" s="27"/>
      <c r="EH736" s="27"/>
      <c r="EI736" s="27"/>
      <c r="EJ736" s="27"/>
      <c r="EK736" s="27"/>
      <c r="EL736" s="27"/>
      <c r="EM736" s="27"/>
      <c r="EN736" s="27"/>
      <c r="EO736" s="27"/>
      <c r="EP736" s="27"/>
      <c r="EQ736" s="27"/>
      <c r="ER736" s="27"/>
      <c r="ES736" s="27"/>
      <c r="ET736" s="27"/>
      <c r="EU736" s="27"/>
      <c r="EV736" s="27"/>
      <c r="EW736" s="27"/>
      <c r="EX736" s="27"/>
      <c r="EY736" s="27"/>
      <c r="EZ736" s="27"/>
      <c r="FA736" s="27"/>
      <c r="FB736" s="27"/>
      <c r="FC736" s="27"/>
      <c r="FD736" s="27"/>
      <c r="FE736" s="27"/>
      <c r="FF736" s="27"/>
      <c r="FG736" s="27"/>
      <c r="FH736" s="27"/>
      <c r="FI736" s="27"/>
      <c r="FJ736" s="27"/>
      <c r="FK736" s="27"/>
      <c r="FL736" s="27"/>
      <c r="FM736" s="27"/>
      <c r="FN736" s="27"/>
      <c r="FO736" s="27"/>
      <c r="FP736" s="27"/>
      <c r="FQ736" s="27"/>
      <c r="FR736" s="27"/>
      <c r="FS736" s="27"/>
      <c r="FT736" s="27"/>
      <c r="FU736" s="27"/>
      <c r="FV736" s="27"/>
      <c r="FW736" s="27"/>
      <c r="FX736" s="27"/>
      <c r="FY736" s="27"/>
      <c r="FZ736" s="27"/>
      <c r="GA736" s="27"/>
      <c r="GB736" s="27"/>
      <c r="GC736" s="27"/>
      <c r="GD736" s="27"/>
      <c r="GE736" s="27"/>
      <c r="GF736" s="27"/>
      <c r="GG736" s="27"/>
      <c r="GH736" s="27"/>
      <c r="GI736" s="27"/>
      <c r="GJ736" s="27"/>
      <c r="GK736" s="27"/>
      <c r="GL736" s="27"/>
      <c r="GM736" s="27"/>
      <c r="GN736" s="27"/>
    </row>
    <row r="737" spans="1:196" ht="15" customHeight="1" x14ac:dyDescent="0.25">
      <c r="A737" s="17">
        <v>1</v>
      </c>
      <c r="B737" s="337" t="s">
        <v>85</v>
      </c>
      <c r="C737" s="338"/>
      <c r="D737" s="338"/>
      <c r="E737" s="338"/>
      <c r="F737" s="339"/>
      <c r="G737" s="300"/>
      <c r="H737" s="300"/>
      <c r="I737" s="29"/>
      <c r="J737" s="29"/>
      <c r="K737" s="29"/>
      <c r="L737" s="29"/>
      <c r="M737" s="29"/>
      <c r="N737" s="29"/>
      <c r="O737" s="355">
        <f>O738-O739-O787-O790-O795</f>
        <v>0</v>
      </c>
      <c r="P737" s="355">
        <f t="shared" ref="P737:U737" si="11">P738-P739-P787-P790-P795</f>
        <v>1.7763568394002505E-15</v>
      </c>
      <c r="Q737" s="355">
        <f t="shared" si="11"/>
        <v>0</v>
      </c>
      <c r="R737" s="355">
        <f t="shared" si="11"/>
        <v>0</v>
      </c>
      <c r="S737" s="355">
        <f t="shared" si="11"/>
        <v>0</v>
      </c>
      <c r="T737" s="355">
        <f t="shared" si="11"/>
        <v>0</v>
      </c>
      <c r="U737" s="355">
        <f t="shared" si="11"/>
        <v>5.773159728050814E-15</v>
      </c>
      <c r="V737" s="355"/>
      <c r="W737" s="355"/>
      <c r="X737" s="338"/>
      <c r="Y737" s="338"/>
      <c r="Z737" s="338"/>
      <c r="AA737" s="263"/>
      <c r="AB737" s="263"/>
      <c r="AC737" s="263"/>
      <c r="AD737" s="225"/>
    </row>
    <row r="738" spans="1:196" s="27" customFormat="1" ht="15" customHeight="1" x14ac:dyDescent="0.25">
      <c r="A738" s="17">
        <v>1</v>
      </c>
      <c r="B738" s="264" t="s">
        <v>96</v>
      </c>
      <c r="C738" s="265">
        <f>'2 уровень'!F1781</f>
        <v>0</v>
      </c>
      <c r="D738" s="265">
        <f>'2 уровень'!G1781</f>
        <v>0</v>
      </c>
      <c r="E738" s="265">
        <f>'2 уровень'!H1781</f>
        <v>0</v>
      </c>
      <c r="F738" s="266">
        <f>'2 уровень'!I1781</f>
        <v>0</v>
      </c>
      <c r="G738" s="267">
        <f>'2 уровень'!J1781</f>
        <v>0</v>
      </c>
      <c r="H738" s="267">
        <f>'2 уровень'!K1781</f>
        <v>0</v>
      </c>
      <c r="I738" s="362">
        <f>'2 уровень'!L1781</f>
        <v>0</v>
      </c>
      <c r="J738" s="362">
        <f>'2 уровень'!M1781</f>
        <v>0</v>
      </c>
      <c r="K738" s="362">
        <f>'2 уровень'!N1781</f>
        <v>0</v>
      </c>
      <c r="L738" s="362">
        <f>'2 уровень'!O1781</f>
        <v>0</v>
      </c>
      <c r="M738" s="362">
        <f>'2 уровень'!P1781</f>
        <v>0</v>
      </c>
      <c r="N738" s="362">
        <f>'2 уровень'!Q1781</f>
        <v>0</v>
      </c>
      <c r="O738" s="267">
        <f>'2 уровень'!R1781</f>
        <v>638.24099999999999</v>
      </c>
      <c r="P738" s="267">
        <f>'2 уровень'!S1781</f>
        <v>53.186750000000004</v>
      </c>
      <c r="Q738" s="267">
        <f>'2 уровень'!T1781</f>
        <v>89.430630000000008</v>
      </c>
      <c r="R738" s="267">
        <f>'2 уровень'!U1781</f>
        <v>0</v>
      </c>
      <c r="S738" s="267">
        <f>'2 уровень'!V1781</f>
        <v>37.369796666666673</v>
      </c>
      <c r="T738" s="267">
        <f>'2 уровень'!W1781</f>
        <v>0</v>
      </c>
      <c r="U738" s="310">
        <f>'2 уровень'!X1781</f>
        <v>91.666590000000014</v>
      </c>
      <c r="V738" s="267">
        <f>Q738/P738*100</f>
        <v>168.14456608083782</v>
      </c>
      <c r="W738" s="267">
        <f>U738/P738*100</f>
        <v>172.34854545540009</v>
      </c>
      <c r="X738" s="265" t="e">
        <f>'2 уровень'!#REF!</f>
        <v>#REF!</v>
      </c>
      <c r="Y738" s="265" t="e">
        <f>'2 уровень'!#REF!</f>
        <v>#REF!</v>
      </c>
      <c r="Z738" s="265" t="e">
        <f>'2 уровень'!#REF!</f>
        <v>#REF!</v>
      </c>
      <c r="AA738" s="35"/>
      <c r="AB738" s="35"/>
      <c r="AC738" s="35"/>
      <c r="AD738" s="225"/>
    </row>
    <row r="739" spans="1:196" s="27" customFormat="1" ht="15" customHeight="1" x14ac:dyDescent="0.25">
      <c r="A739" s="17">
        <v>1</v>
      </c>
      <c r="B739" s="345" t="s">
        <v>80</v>
      </c>
      <c r="C739" s="235">
        <f>'2 уровень'!F1782</f>
        <v>15</v>
      </c>
      <c r="D739" s="235">
        <f>'2 уровень'!G1782</f>
        <v>1.25</v>
      </c>
      <c r="E739" s="235">
        <f>'2 уровень'!H1782</f>
        <v>3</v>
      </c>
      <c r="F739" s="236">
        <f>'2 уровень'!I1782</f>
        <v>240</v>
      </c>
      <c r="G739" s="267">
        <f>'2 уровень'!J1782</f>
        <v>0</v>
      </c>
      <c r="H739" s="267">
        <f>'2 уровень'!K1782</f>
        <v>5.666666666666667</v>
      </c>
      <c r="I739" s="230">
        <f>'2 уровень'!L1782</f>
        <v>0</v>
      </c>
      <c r="J739" s="230">
        <f>'2 уровень'!M1782</f>
        <v>0</v>
      </c>
      <c r="K739" s="230">
        <f>'2 уровень'!N1782</f>
        <v>17</v>
      </c>
      <c r="L739" s="230" t="e">
        <f>'2 уровень'!O1782</f>
        <v>#DIV/0!</v>
      </c>
      <c r="M739" s="230">
        <f>'2 уровень'!P1782</f>
        <v>0</v>
      </c>
      <c r="N739" s="230" t="e">
        <f>'2 уровень'!Q1782</f>
        <v>#DIV/0!</v>
      </c>
      <c r="O739" s="267">
        <f>'2 уровень'!R1782</f>
        <v>603.85599999999999</v>
      </c>
      <c r="P739" s="267">
        <f>'2 уровень'!S1782</f>
        <v>50.321333333333335</v>
      </c>
      <c r="Q739" s="267">
        <f>'2 уровень'!T1782</f>
        <v>89.430630000000008</v>
      </c>
      <c r="R739" s="267">
        <f>'2 уровень'!U1782</f>
        <v>0</v>
      </c>
      <c r="S739" s="267">
        <f>'2 уровень'!V1782</f>
        <v>39.109296666666673</v>
      </c>
      <c r="T739" s="267">
        <f>'2 уровень'!W1782</f>
        <v>0</v>
      </c>
      <c r="U739" s="310">
        <f>'2 уровень'!X1782</f>
        <v>89.430630000000008</v>
      </c>
      <c r="V739" s="267">
        <f>Q739/P739*100</f>
        <v>177.71911846532947</v>
      </c>
      <c r="W739" s="267">
        <f>U739/P739*100</f>
        <v>177.71911846532947</v>
      </c>
      <c r="X739" s="235" t="e">
        <f>'2 уровень'!#REF!</f>
        <v>#REF!</v>
      </c>
      <c r="Y739" s="235" t="e">
        <f>'2 уровень'!#REF!</f>
        <v>#REF!</v>
      </c>
      <c r="Z739" s="235" t="e">
        <f>'2 уровень'!#REF!</f>
        <v>#REF!</v>
      </c>
      <c r="AA739" s="35"/>
      <c r="AB739" s="35"/>
      <c r="AC739" s="35"/>
      <c r="AD739" s="225"/>
      <c r="AE739" s="17"/>
      <c r="AF739" s="17"/>
      <c r="AG739" s="17"/>
      <c r="AH739" s="17"/>
      <c r="AI739" s="17"/>
      <c r="AJ739" s="17"/>
      <c r="AK739" s="17"/>
      <c r="AL739" s="17"/>
      <c r="AM739" s="17"/>
      <c r="AN739" s="17"/>
      <c r="AO739" s="17"/>
      <c r="AP739" s="17"/>
      <c r="AQ739" s="17"/>
      <c r="AR739" s="17"/>
      <c r="AS739" s="17"/>
      <c r="AT739" s="17"/>
      <c r="AU739" s="17"/>
      <c r="AV739" s="17"/>
      <c r="AW739" s="17"/>
      <c r="AX739" s="17"/>
      <c r="AY739" s="17"/>
      <c r="AZ739" s="17"/>
      <c r="BA739" s="17"/>
      <c r="BB739" s="17"/>
      <c r="BC739" s="17"/>
      <c r="BD739" s="17"/>
      <c r="BE739" s="17"/>
      <c r="BF739" s="17"/>
      <c r="BG739" s="17"/>
      <c r="BH739" s="17"/>
      <c r="BI739" s="17"/>
      <c r="BJ739" s="17"/>
      <c r="BK739" s="17"/>
      <c r="BL739" s="17"/>
      <c r="BM739" s="17"/>
      <c r="BN739" s="17"/>
      <c r="BO739" s="17"/>
      <c r="BP739" s="17"/>
      <c r="BQ739" s="17"/>
      <c r="BR739" s="17"/>
      <c r="BS739" s="17"/>
      <c r="BT739" s="17"/>
      <c r="BU739" s="17"/>
      <c r="BV739" s="17"/>
      <c r="BW739" s="17"/>
      <c r="BX739" s="17"/>
      <c r="BY739" s="17"/>
      <c r="BZ739" s="17"/>
      <c r="CA739" s="17"/>
      <c r="CB739" s="17"/>
      <c r="CC739" s="17"/>
      <c r="CD739" s="17"/>
      <c r="CE739" s="17"/>
      <c r="CF739" s="17"/>
      <c r="CG739" s="17"/>
      <c r="CH739" s="17"/>
      <c r="CI739" s="17"/>
      <c r="CJ739" s="17"/>
      <c r="CK739" s="17"/>
      <c r="CL739" s="17"/>
      <c r="CM739" s="17"/>
      <c r="CN739" s="17"/>
      <c r="CO739" s="17"/>
      <c r="CP739" s="17"/>
      <c r="CQ739" s="17"/>
      <c r="CR739" s="17"/>
      <c r="CS739" s="17"/>
      <c r="CT739" s="17"/>
      <c r="CU739" s="17"/>
      <c r="CV739" s="17"/>
      <c r="CW739" s="17"/>
      <c r="CX739" s="17"/>
      <c r="CY739" s="17"/>
      <c r="CZ739" s="17"/>
      <c r="DA739" s="17"/>
      <c r="DB739" s="17"/>
      <c r="DC739" s="17"/>
      <c r="DD739" s="17"/>
      <c r="DE739" s="17"/>
      <c r="DF739" s="17"/>
      <c r="DG739" s="17"/>
      <c r="DH739" s="17"/>
      <c r="DI739" s="17"/>
      <c r="DJ739" s="17"/>
      <c r="DK739" s="17"/>
      <c r="DL739" s="17"/>
      <c r="DM739" s="17"/>
      <c r="DN739" s="17"/>
      <c r="DO739" s="17"/>
      <c r="DP739" s="17"/>
      <c r="DQ739" s="17"/>
      <c r="DR739" s="17"/>
      <c r="DS739" s="17"/>
      <c r="DT739" s="17"/>
      <c r="DU739" s="17"/>
      <c r="DV739" s="17"/>
      <c r="DW739" s="17"/>
      <c r="DX739" s="17"/>
      <c r="DY739" s="17"/>
      <c r="DZ739" s="17"/>
      <c r="EA739" s="17"/>
      <c r="EB739" s="17"/>
      <c r="EC739" s="17"/>
      <c r="ED739" s="17"/>
      <c r="EE739" s="17"/>
      <c r="EF739" s="17"/>
      <c r="EG739" s="17"/>
      <c r="EH739" s="17"/>
      <c r="EI739" s="17"/>
      <c r="EJ739" s="17"/>
      <c r="EK739" s="17"/>
      <c r="EL739" s="17"/>
      <c r="EM739" s="17"/>
      <c r="EN739" s="17"/>
      <c r="EO739" s="17"/>
      <c r="EP739" s="17"/>
      <c r="EQ739" s="17"/>
      <c r="ER739" s="17"/>
      <c r="ES739" s="17"/>
      <c r="ET739" s="17"/>
      <c r="EU739" s="17"/>
      <c r="EV739" s="17"/>
      <c r="EW739" s="17"/>
      <c r="EX739" s="17"/>
      <c r="EY739" s="17"/>
      <c r="EZ739" s="17"/>
      <c r="FA739" s="17"/>
      <c r="FB739" s="17"/>
      <c r="FC739" s="17"/>
      <c r="FD739" s="17"/>
      <c r="FE739" s="17"/>
      <c r="FF739" s="17"/>
      <c r="FG739" s="17"/>
      <c r="FH739" s="17"/>
      <c r="FI739" s="17"/>
      <c r="FJ739" s="17"/>
      <c r="FK739" s="17"/>
      <c r="FL739" s="17"/>
      <c r="FM739" s="17"/>
      <c r="FN739" s="17"/>
      <c r="FO739" s="17"/>
      <c r="FP739" s="17"/>
      <c r="FQ739" s="17"/>
      <c r="FR739" s="17"/>
      <c r="FS739" s="17"/>
      <c r="FT739" s="17"/>
      <c r="FU739" s="17"/>
      <c r="FV739" s="17"/>
      <c r="FW739" s="17"/>
      <c r="FX739" s="17"/>
      <c r="FY739" s="17"/>
      <c r="FZ739" s="17"/>
      <c r="GA739" s="17"/>
      <c r="GB739" s="17"/>
      <c r="GC739" s="17"/>
      <c r="GD739" s="17"/>
      <c r="GE739" s="17"/>
      <c r="GF739" s="17"/>
      <c r="GG739" s="17"/>
      <c r="GH739" s="17"/>
      <c r="GI739" s="17"/>
      <c r="GJ739" s="17"/>
      <c r="GK739" s="17"/>
      <c r="GL739" s="17"/>
      <c r="GM739" s="17"/>
      <c r="GN739" s="17"/>
    </row>
    <row r="740" spans="1:196" x14ac:dyDescent="0.25">
      <c r="A740" s="17">
        <v>1</v>
      </c>
      <c r="B740" s="102" t="s">
        <v>263</v>
      </c>
      <c r="C740" s="243">
        <f>'2 уровень'!F1783</f>
        <v>0</v>
      </c>
      <c r="D740" s="243">
        <f>'2 уровень'!G1783</f>
        <v>0</v>
      </c>
      <c r="E740" s="243">
        <f>'2 уровень'!H1783</f>
        <v>0</v>
      </c>
      <c r="F740" s="244">
        <f>'2 уровень'!I1783</f>
        <v>0</v>
      </c>
      <c r="G740" s="311">
        <f>'2 уровень'!J1783</f>
        <v>0</v>
      </c>
      <c r="H740" s="311">
        <f>'2 уровень'!K1783</f>
        <v>0</v>
      </c>
      <c r="I740" s="281">
        <f>'2 уровень'!L1783</f>
        <v>0</v>
      </c>
      <c r="J740" s="281">
        <f>'2 уровень'!M1783</f>
        <v>0</v>
      </c>
      <c r="K740" s="281">
        <f>'2 уровень'!N1783</f>
        <v>0</v>
      </c>
      <c r="L740" s="281">
        <f>'2 уровень'!O1783</f>
        <v>0</v>
      </c>
      <c r="M740" s="281">
        <f>'2 уровень'!P1783</f>
        <v>0</v>
      </c>
      <c r="N740" s="281">
        <f>'2 уровень'!Q1783</f>
        <v>0</v>
      </c>
      <c r="O740" s="267">
        <f>'2 уровень'!R1783</f>
        <v>0</v>
      </c>
      <c r="P740" s="267">
        <f>'2 уровень'!S1783</f>
        <v>0</v>
      </c>
      <c r="Q740" s="267">
        <f>'2 уровень'!T1783</f>
        <v>0</v>
      </c>
      <c r="R740" s="267">
        <f>'2 уровень'!U1783</f>
        <v>0</v>
      </c>
      <c r="S740" s="267">
        <f>'2 уровень'!V1783</f>
        <v>0</v>
      </c>
      <c r="T740" s="267">
        <f>'2 уровень'!W1783</f>
        <v>0</v>
      </c>
      <c r="U740" s="310">
        <f>'2 уровень'!X1783</f>
        <v>0</v>
      </c>
      <c r="V740" s="267"/>
      <c r="W740" s="267"/>
      <c r="X740" s="243" t="e">
        <f>'2 уровень'!#REF!</f>
        <v>#REF!</v>
      </c>
      <c r="Y740" s="243" t="e">
        <f>'2 уровень'!#REF!</f>
        <v>#REF!</v>
      </c>
      <c r="Z740" s="243" t="e">
        <f>'2 уровень'!#REF!</f>
        <v>#REF!</v>
      </c>
      <c r="AA740" s="35"/>
      <c r="AB740" s="35"/>
      <c r="AC740" s="35"/>
      <c r="AD740" s="225"/>
    </row>
    <row r="741" spans="1:196" x14ac:dyDescent="0.25">
      <c r="B741" s="100" t="s">
        <v>509</v>
      </c>
      <c r="C741" s="243">
        <f>'2 уровень'!F1784</f>
        <v>0</v>
      </c>
      <c r="D741" s="243">
        <f>'2 уровень'!G1784</f>
        <v>0</v>
      </c>
      <c r="E741" s="243">
        <f>'2 уровень'!H1784</f>
        <v>0</v>
      </c>
      <c r="F741" s="244">
        <f>'2 уровень'!I1784</f>
        <v>0</v>
      </c>
      <c r="G741" s="311">
        <f>'2 уровень'!J1784</f>
        <v>0</v>
      </c>
      <c r="H741" s="311">
        <f>'2 уровень'!K1784</f>
        <v>0</v>
      </c>
      <c r="I741" s="281">
        <f>'2 уровень'!L1784</f>
        <v>0</v>
      </c>
      <c r="J741" s="281">
        <f>'2 уровень'!M1784</f>
        <v>0</v>
      </c>
      <c r="K741" s="281">
        <f>'2 уровень'!N1784</f>
        <v>0</v>
      </c>
      <c r="L741" s="281">
        <f>'2 уровень'!O1784</f>
        <v>0</v>
      </c>
      <c r="M741" s="281">
        <f>'2 уровень'!P1784</f>
        <v>0</v>
      </c>
      <c r="N741" s="281">
        <f>'2 уровень'!Q1784</f>
        <v>0</v>
      </c>
      <c r="O741" s="267">
        <f>'2 уровень'!R1784</f>
        <v>0</v>
      </c>
      <c r="P741" s="267">
        <f>'2 уровень'!S1784</f>
        <v>0</v>
      </c>
      <c r="Q741" s="267">
        <f>'2 уровень'!T1784</f>
        <v>0</v>
      </c>
      <c r="R741" s="267">
        <f>'2 уровень'!U1784</f>
        <v>0</v>
      </c>
      <c r="S741" s="267">
        <f>'2 уровень'!V1784</f>
        <v>0</v>
      </c>
      <c r="T741" s="267">
        <f>'2 уровень'!W1784</f>
        <v>0</v>
      </c>
      <c r="U741" s="310">
        <f>'2 уровень'!X1784</f>
        <v>0</v>
      </c>
      <c r="V741" s="267"/>
      <c r="W741" s="267"/>
      <c r="X741" s="243"/>
      <c r="Y741" s="243"/>
      <c r="Z741" s="243"/>
      <c r="AA741" s="35"/>
      <c r="AB741" s="35"/>
      <c r="AC741" s="35"/>
      <c r="AD741" s="225"/>
    </row>
    <row r="742" spans="1:196" x14ac:dyDescent="0.25">
      <c r="B742" s="100" t="s">
        <v>484</v>
      </c>
      <c r="C742" s="243"/>
      <c r="D742" s="243"/>
      <c r="E742" s="243"/>
      <c r="F742" s="244"/>
      <c r="G742" s="311"/>
      <c r="H742" s="311"/>
      <c r="I742" s="281"/>
      <c r="J742" s="281"/>
      <c r="K742" s="281"/>
      <c r="L742" s="281"/>
      <c r="M742" s="281"/>
      <c r="N742" s="281"/>
      <c r="O742" s="267">
        <f>'2 уровень'!R1785</f>
        <v>0</v>
      </c>
      <c r="P742" s="267">
        <f>'2 уровень'!S1785</f>
        <v>0</v>
      </c>
      <c r="Q742" s="267">
        <f>'2 уровень'!T1785</f>
        <v>0</v>
      </c>
      <c r="R742" s="267">
        <f>'2 уровень'!U1785</f>
        <v>0</v>
      </c>
      <c r="S742" s="267">
        <f>'2 уровень'!V1785</f>
        <v>0</v>
      </c>
      <c r="T742" s="267">
        <f>'2 уровень'!W1785</f>
        <v>0</v>
      </c>
      <c r="U742" s="310">
        <f>'2 уровень'!X1785</f>
        <v>0</v>
      </c>
      <c r="V742" s="267"/>
      <c r="W742" s="267"/>
      <c r="X742" s="243"/>
      <c r="Y742" s="243"/>
      <c r="Z742" s="243"/>
      <c r="AA742" s="35"/>
      <c r="AB742" s="35"/>
      <c r="AC742" s="35"/>
      <c r="AD742" s="225"/>
    </row>
    <row r="743" spans="1:196" ht="29.25" x14ac:dyDescent="0.25">
      <c r="B743" s="101" t="s">
        <v>427</v>
      </c>
      <c r="C743" s="243">
        <f>'2 уровень'!F1786</f>
        <v>0</v>
      </c>
      <c r="D743" s="243">
        <f>'2 уровень'!G1786</f>
        <v>0</v>
      </c>
      <c r="E743" s="243">
        <f>'2 уровень'!H1786</f>
        <v>0</v>
      </c>
      <c r="F743" s="244" t="e">
        <f>'2 уровень'!I1786</f>
        <v>#DIV/0!</v>
      </c>
      <c r="G743" s="311">
        <f>'2 уровень'!J1786</f>
        <v>0</v>
      </c>
      <c r="H743" s="311">
        <f>'2 уровень'!K1786</f>
        <v>0</v>
      </c>
      <c r="I743" s="281">
        <f>'2 уровень'!L1786</f>
        <v>0</v>
      </c>
      <c r="J743" s="281">
        <f>'2 уровень'!M1786</f>
        <v>0</v>
      </c>
      <c r="K743" s="281">
        <f>'2 уровень'!N1786</f>
        <v>0</v>
      </c>
      <c r="L743" s="281">
        <f>'2 уровень'!O1786</f>
        <v>0</v>
      </c>
      <c r="M743" s="281">
        <f>'2 уровень'!P1786</f>
        <v>0</v>
      </c>
      <c r="N743" s="281">
        <f>'2 уровень'!Q1786</f>
        <v>0</v>
      </c>
      <c r="O743" s="267">
        <f>'2 уровень'!R1786</f>
        <v>0</v>
      </c>
      <c r="P743" s="267">
        <f>'2 уровень'!S1786</f>
        <v>0</v>
      </c>
      <c r="Q743" s="267">
        <f>'2 уровень'!T1786</f>
        <v>0</v>
      </c>
      <c r="R743" s="267">
        <f>'2 уровень'!U1786</f>
        <v>0</v>
      </c>
      <c r="S743" s="267">
        <f>'2 уровень'!V1786</f>
        <v>0</v>
      </c>
      <c r="T743" s="267">
        <f>'2 уровень'!W1786</f>
        <v>0</v>
      </c>
      <c r="U743" s="310">
        <f>'2 уровень'!X1786</f>
        <v>0</v>
      </c>
      <c r="V743" s="267"/>
      <c r="W743" s="267"/>
      <c r="X743" s="243"/>
      <c r="Y743" s="243"/>
      <c r="Z743" s="243"/>
      <c r="AA743" s="35"/>
      <c r="AB743" s="35"/>
      <c r="AC743" s="35"/>
      <c r="AD743" s="225"/>
    </row>
    <row r="744" spans="1:196" ht="30" x14ac:dyDescent="0.25">
      <c r="B744" s="62" t="s">
        <v>260</v>
      </c>
      <c r="C744" s="243">
        <f>'2 уровень'!F1787</f>
        <v>0</v>
      </c>
      <c r="D744" s="243">
        <f>'2 уровень'!G1787</f>
        <v>0</v>
      </c>
      <c r="E744" s="243">
        <f>'2 уровень'!H1787</f>
        <v>0</v>
      </c>
      <c r="F744" s="244">
        <f>'2 уровень'!I1787</f>
        <v>0</v>
      </c>
      <c r="G744" s="311">
        <f>'2 уровень'!J1787</f>
        <v>0</v>
      </c>
      <c r="H744" s="311">
        <f>'2 уровень'!K1787</f>
        <v>0</v>
      </c>
      <c r="I744" s="281">
        <f>'2 уровень'!L1787</f>
        <v>0</v>
      </c>
      <c r="J744" s="281">
        <f>'2 уровень'!M1787</f>
        <v>0</v>
      </c>
      <c r="K744" s="281">
        <f>'2 уровень'!N1787</f>
        <v>0</v>
      </c>
      <c r="L744" s="281">
        <f>'2 уровень'!O1787</f>
        <v>0</v>
      </c>
      <c r="M744" s="281">
        <f>'2 уровень'!P1787</f>
        <v>0</v>
      </c>
      <c r="N744" s="281">
        <f>'2 уровень'!Q1787</f>
        <v>0</v>
      </c>
      <c r="O744" s="267">
        <f>'2 уровень'!R1787</f>
        <v>0</v>
      </c>
      <c r="P744" s="267">
        <f>'2 уровень'!S1787</f>
        <v>0</v>
      </c>
      <c r="Q744" s="267">
        <f>'2 уровень'!T1787</f>
        <v>0</v>
      </c>
      <c r="R744" s="267">
        <f>'2 уровень'!U1787</f>
        <v>0</v>
      </c>
      <c r="S744" s="267">
        <f>'2 уровень'!V1787</f>
        <v>0</v>
      </c>
      <c r="T744" s="267">
        <f>'2 уровень'!W1787</f>
        <v>0</v>
      </c>
      <c r="U744" s="310">
        <f>'2 уровень'!X1787</f>
        <v>0</v>
      </c>
      <c r="V744" s="267"/>
      <c r="W744" s="267"/>
      <c r="X744" s="243"/>
      <c r="Y744" s="243"/>
      <c r="Z744" s="243"/>
      <c r="AA744" s="35"/>
      <c r="AB744" s="35"/>
      <c r="AC744" s="35"/>
      <c r="AD744" s="225"/>
    </row>
    <row r="745" spans="1:196" ht="30" x14ac:dyDescent="0.25">
      <c r="B745" s="62" t="s">
        <v>261</v>
      </c>
      <c r="C745" s="243">
        <f>'2 уровень'!F1788</f>
        <v>0</v>
      </c>
      <c r="D745" s="243">
        <f>'2 уровень'!G1788</f>
        <v>0</v>
      </c>
      <c r="E745" s="243">
        <f>'2 уровень'!H1788</f>
        <v>0</v>
      </c>
      <c r="F745" s="244" t="e">
        <f>'2 уровень'!I1788</f>
        <v>#DIV/0!</v>
      </c>
      <c r="G745" s="311">
        <f>'2 уровень'!J1788</f>
        <v>0</v>
      </c>
      <c r="H745" s="311">
        <f>'2 уровень'!K1788</f>
        <v>0</v>
      </c>
      <c r="I745" s="281">
        <f>'2 уровень'!L1788</f>
        <v>0</v>
      </c>
      <c r="J745" s="281">
        <f>'2 уровень'!M1788</f>
        <v>0</v>
      </c>
      <c r="K745" s="281">
        <f>'2 уровень'!N1788</f>
        <v>0</v>
      </c>
      <c r="L745" s="281">
        <f>'2 уровень'!O1788</f>
        <v>0</v>
      </c>
      <c r="M745" s="281">
        <f>'2 уровень'!P1788</f>
        <v>0</v>
      </c>
      <c r="N745" s="281">
        <f>'2 уровень'!Q1788</f>
        <v>0</v>
      </c>
      <c r="O745" s="267">
        <f>'2 уровень'!R1788</f>
        <v>0</v>
      </c>
      <c r="P745" s="267">
        <f>'2 уровень'!S1788</f>
        <v>0</v>
      </c>
      <c r="Q745" s="267">
        <f>'2 уровень'!T1788</f>
        <v>0</v>
      </c>
      <c r="R745" s="267">
        <f>'2 уровень'!U1788</f>
        <v>0</v>
      </c>
      <c r="S745" s="267">
        <f>'2 уровень'!V1788</f>
        <v>0</v>
      </c>
      <c r="T745" s="267">
        <f>'2 уровень'!W1788</f>
        <v>0</v>
      </c>
      <c r="U745" s="310">
        <f>'2 уровень'!X1788</f>
        <v>0</v>
      </c>
      <c r="V745" s="267"/>
      <c r="W745" s="267"/>
      <c r="X745" s="243"/>
      <c r="Y745" s="243"/>
      <c r="Z745" s="243"/>
      <c r="AA745" s="35"/>
      <c r="AB745" s="35"/>
      <c r="AC745" s="35"/>
      <c r="AD745" s="225"/>
    </row>
    <row r="746" spans="1:196" ht="30" x14ac:dyDescent="0.25">
      <c r="B746" s="102" t="s">
        <v>428</v>
      </c>
      <c r="C746" s="243">
        <f>'2 уровень'!F1789</f>
        <v>0</v>
      </c>
      <c r="D746" s="243">
        <f>'2 уровень'!G1789</f>
        <v>0</v>
      </c>
      <c r="E746" s="243">
        <f>'2 уровень'!H1789</f>
        <v>0</v>
      </c>
      <c r="F746" s="244" t="e">
        <f>'2 уровень'!I1789</f>
        <v>#DIV/0!</v>
      </c>
      <c r="G746" s="311">
        <f>'2 уровень'!J1789</f>
        <v>0</v>
      </c>
      <c r="H746" s="311">
        <f>'2 уровень'!K1789</f>
        <v>0</v>
      </c>
      <c r="I746" s="281">
        <f>'2 уровень'!L1789</f>
        <v>0</v>
      </c>
      <c r="J746" s="281">
        <f>'2 уровень'!M1789</f>
        <v>0</v>
      </c>
      <c r="K746" s="281">
        <f>'2 уровень'!N1789</f>
        <v>0</v>
      </c>
      <c r="L746" s="281">
        <f>'2 уровень'!O1789</f>
        <v>0</v>
      </c>
      <c r="M746" s="281">
        <f>'2 уровень'!P1789</f>
        <v>0</v>
      </c>
      <c r="N746" s="281">
        <f>'2 уровень'!Q1789</f>
        <v>0</v>
      </c>
      <c r="O746" s="267">
        <f>'2 уровень'!R1789</f>
        <v>0</v>
      </c>
      <c r="P746" s="267">
        <f>'2 уровень'!S1789</f>
        <v>0</v>
      </c>
      <c r="Q746" s="267">
        <f>'2 уровень'!T1789</f>
        <v>0</v>
      </c>
      <c r="R746" s="267">
        <f>'2 уровень'!U1789</f>
        <v>0</v>
      </c>
      <c r="S746" s="267">
        <f>'2 уровень'!V1789</f>
        <v>0</v>
      </c>
      <c r="T746" s="267">
        <f>'2 уровень'!W1789</f>
        <v>0</v>
      </c>
      <c r="U746" s="310">
        <f>'2 уровень'!X1789</f>
        <v>0</v>
      </c>
      <c r="V746" s="267"/>
      <c r="W746" s="267"/>
      <c r="X746" s="243"/>
      <c r="Y746" s="243"/>
      <c r="Z746" s="243"/>
      <c r="AA746" s="35"/>
      <c r="AB746" s="35"/>
      <c r="AC746" s="35"/>
      <c r="AD746" s="225"/>
    </row>
    <row r="747" spans="1:196" x14ac:dyDescent="0.25">
      <c r="B747" s="63" t="s">
        <v>429</v>
      </c>
      <c r="C747" s="243">
        <f>'2 уровень'!F1790</f>
        <v>0</v>
      </c>
      <c r="D747" s="243">
        <f>'2 уровень'!G1790</f>
        <v>0</v>
      </c>
      <c r="E747" s="243">
        <f>'2 уровень'!H1790</f>
        <v>0</v>
      </c>
      <c r="F747" s="244" t="e">
        <f>'2 уровень'!I1790</f>
        <v>#DIV/0!</v>
      </c>
      <c r="G747" s="311">
        <f>'2 уровень'!J1790</f>
        <v>0</v>
      </c>
      <c r="H747" s="311">
        <f>'2 уровень'!K1790</f>
        <v>0</v>
      </c>
      <c r="I747" s="281">
        <f>'2 уровень'!L1790</f>
        <v>0</v>
      </c>
      <c r="J747" s="281">
        <f>'2 уровень'!M1790</f>
        <v>0</v>
      </c>
      <c r="K747" s="281">
        <f>'2 уровень'!N1790</f>
        <v>0</v>
      </c>
      <c r="L747" s="281">
        <f>'2 уровень'!O1790</f>
        <v>0</v>
      </c>
      <c r="M747" s="281">
        <f>'2 уровень'!P1790</f>
        <v>0</v>
      </c>
      <c r="N747" s="281">
        <f>'2 уровень'!Q1790</f>
        <v>0</v>
      </c>
      <c r="O747" s="267">
        <f>'2 уровень'!R1790</f>
        <v>0</v>
      </c>
      <c r="P747" s="267">
        <f>'2 уровень'!S1790</f>
        <v>0</v>
      </c>
      <c r="Q747" s="267">
        <f>'2 уровень'!T1790</f>
        <v>0</v>
      </c>
      <c r="R747" s="267">
        <f>'2 уровень'!U1790</f>
        <v>0</v>
      </c>
      <c r="S747" s="267">
        <f>'2 уровень'!V1790</f>
        <v>0</v>
      </c>
      <c r="T747" s="267">
        <f>'2 уровень'!W1790</f>
        <v>0</v>
      </c>
      <c r="U747" s="310">
        <f>'2 уровень'!X1790</f>
        <v>0</v>
      </c>
      <c r="V747" s="267"/>
      <c r="W747" s="267"/>
      <c r="X747" s="243"/>
      <c r="Y747" s="243"/>
      <c r="Z747" s="243"/>
      <c r="AA747" s="35"/>
      <c r="AB747" s="35"/>
      <c r="AC747" s="35"/>
      <c r="AD747" s="225"/>
    </row>
    <row r="748" spans="1:196" ht="30" x14ac:dyDescent="0.25">
      <c r="B748" s="63" t="s">
        <v>430</v>
      </c>
      <c r="C748" s="243">
        <f>'2 уровень'!F1791</f>
        <v>0</v>
      </c>
      <c r="D748" s="243">
        <f>'2 уровень'!G1791</f>
        <v>0</v>
      </c>
      <c r="E748" s="243">
        <f>'2 уровень'!H1791</f>
        <v>0</v>
      </c>
      <c r="F748" s="244" t="e">
        <f>'2 уровень'!I1791</f>
        <v>#DIV/0!</v>
      </c>
      <c r="G748" s="311">
        <f>'2 уровень'!J1791</f>
        <v>0</v>
      </c>
      <c r="H748" s="311">
        <f>'2 уровень'!K1791</f>
        <v>0</v>
      </c>
      <c r="I748" s="281">
        <f>'2 уровень'!L1791</f>
        <v>0</v>
      </c>
      <c r="J748" s="281">
        <f>'2 уровень'!M1791</f>
        <v>0</v>
      </c>
      <c r="K748" s="281">
        <f>'2 уровень'!N1791</f>
        <v>0</v>
      </c>
      <c r="L748" s="281">
        <f>'2 уровень'!O1791</f>
        <v>0</v>
      </c>
      <c r="M748" s="281">
        <f>'2 уровень'!P1791</f>
        <v>0</v>
      </c>
      <c r="N748" s="281">
        <f>'2 уровень'!Q1791</f>
        <v>0</v>
      </c>
      <c r="O748" s="267">
        <f>'2 уровень'!R1791</f>
        <v>0</v>
      </c>
      <c r="P748" s="267">
        <f>'2 уровень'!S1791</f>
        <v>0</v>
      </c>
      <c r="Q748" s="267">
        <f>'2 уровень'!T1791</f>
        <v>0</v>
      </c>
      <c r="R748" s="267">
        <f>'2 уровень'!U1791</f>
        <v>0</v>
      </c>
      <c r="S748" s="267">
        <f>'2 уровень'!V1791</f>
        <v>0</v>
      </c>
      <c r="T748" s="267">
        <f>'2 уровень'!W1791</f>
        <v>0</v>
      </c>
      <c r="U748" s="310">
        <f>'2 уровень'!X1791</f>
        <v>0</v>
      </c>
      <c r="V748" s="267"/>
      <c r="W748" s="267"/>
      <c r="X748" s="243"/>
      <c r="Y748" s="243"/>
      <c r="Z748" s="243"/>
      <c r="AA748" s="35"/>
      <c r="AB748" s="35"/>
      <c r="AC748" s="35"/>
      <c r="AD748" s="225"/>
    </row>
    <row r="749" spans="1:196" ht="60" x14ac:dyDescent="0.25">
      <c r="B749" s="63" t="s">
        <v>431</v>
      </c>
      <c r="C749" s="243">
        <f>'2 уровень'!F1792</f>
        <v>0</v>
      </c>
      <c r="D749" s="243">
        <f>'2 уровень'!G1792</f>
        <v>0</v>
      </c>
      <c r="E749" s="243">
        <f>'2 уровень'!H1792</f>
        <v>0</v>
      </c>
      <c r="F749" s="244" t="e">
        <f>'2 уровень'!I1792</f>
        <v>#DIV/0!</v>
      </c>
      <c r="G749" s="311">
        <f>'2 уровень'!J1792</f>
        <v>0</v>
      </c>
      <c r="H749" s="311">
        <f>'2 уровень'!K1792</f>
        <v>0</v>
      </c>
      <c r="I749" s="281">
        <f>'2 уровень'!L1792</f>
        <v>0</v>
      </c>
      <c r="J749" s="281">
        <f>'2 уровень'!M1792</f>
        <v>0</v>
      </c>
      <c r="K749" s="281">
        <f>'2 уровень'!N1792</f>
        <v>0</v>
      </c>
      <c r="L749" s="281">
        <f>'2 уровень'!O1792</f>
        <v>0</v>
      </c>
      <c r="M749" s="281">
        <f>'2 уровень'!P1792</f>
        <v>0</v>
      </c>
      <c r="N749" s="281">
        <f>'2 уровень'!Q1792</f>
        <v>0</v>
      </c>
      <c r="O749" s="267">
        <f>'2 уровень'!R1792</f>
        <v>0</v>
      </c>
      <c r="P749" s="267">
        <f>'2 уровень'!S1792</f>
        <v>0</v>
      </c>
      <c r="Q749" s="267">
        <f>'2 уровень'!T1792</f>
        <v>0</v>
      </c>
      <c r="R749" s="267">
        <f>'2 уровень'!U1792</f>
        <v>0</v>
      </c>
      <c r="S749" s="267">
        <f>'2 уровень'!V1792</f>
        <v>0</v>
      </c>
      <c r="T749" s="267">
        <f>'2 уровень'!W1792</f>
        <v>0</v>
      </c>
      <c r="U749" s="310">
        <f>'2 уровень'!X1792</f>
        <v>0</v>
      </c>
      <c r="V749" s="267"/>
      <c r="W749" s="267"/>
      <c r="X749" s="243"/>
      <c r="Y749" s="243"/>
      <c r="Z749" s="243"/>
      <c r="AA749" s="35"/>
      <c r="AB749" s="35"/>
      <c r="AC749" s="35"/>
      <c r="AD749" s="225"/>
    </row>
    <row r="750" spans="1:196" ht="45" x14ac:dyDescent="0.25">
      <c r="B750" s="63" t="s">
        <v>447</v>
      </c>
      <c r="C750" s="243">
        <f>'2 уровень'!F1793</f>
        <v>0</v>
      </c>
      <c r="D750" s="243">
        <f>'2 уровень'!G1793</f>
        <v>0</v>
      </c>
      <c r="E750" s="243">
        <f>'2 уровень'!H1793</f>
        <v>0</v>
      </c>
      <c r="F750" s="244" t="e">
        <f>'2 уровень'!I1793</f>
        <v>#DIV/0!</v>
      </c>
      <c r="G750" s="311">
        <f>'2 уровень'!J1793</f>
        <v>0</v>
      </c>
      <c r="H750" s="311">
        <f>'2 уровень'!K1793</f>
        <v>0</v>
      </c>
      <c r="I750" s="281">
        <f>'2 уровень'!L1793</f>
        <v>0</v>
      </c>
      <c r="J750" s="281">
        <f>'2 уровень'!M1793</f>
        <v>0</v>
      </c>
      <c r="K750" s="281">
        <f>'2 уровень'!N1793</f>
        <v>0</v>
      </c>
      <c r="L750" s="281">
        <f>'2 уровень'!O1793</f>
        <v>0</v>
      </c>
      <c r="M750" s="281">
        <f>'2 уровень'!P1793</f>
        <v>0</v>
      </c>
      <c r="N750" s="281">
        <f>'2 уровень'!Q1793</f>
        <v>0</v>
      </c>
      <c r="O750" s="267">
        <f>'2 уровень'!R1793</f>
        <v>0</v>
      </c>
      <c r="P750" s="267">
        <f>'2 уровень'!S1793</f>
        <v>0</v>
      </c>
      <c r="Q750" s="267">
        <f>'2 уровень'!T1793</f>
        <v>0</v>
      </c>
      <c r="R750" s="267">
        <f>'2 уровень'!U1793</f>
        <v>0</v>
      </c>
      <c r="S750" s="267">
        <f>'2 уровень'!V1793</f>
        <v>0</v>
      </c>
      <c r="T750" s="267">
        <f>'2 уровень'!W1793</f>
        <v>0</v>
      </c>
      <c r="U750" s="310">
        <f>'2 уровень'!X1793</f>
        <v>0</v>
      </c>
      <c r="V750" s="267"/>
      <c r="W750" s="267"/>
      <c r="X750" s="243"/>
      <c r="Y750" s="243"/>
      <c r="Z750" s="243"/>
      <c r="AA750" s="35"/>
      <c r="AB750" s="35"/>
      <c r="AC750" s="35"/>
      <c r="AD750" s="225"/>
    </row>
    <row r="751" spans="1:196" ht="29.25" x14ac:dyDescent="0.25">
      <c r="B751" s="48" t="s">
        <v>136</v>
      </c>
      <c r="C751" s="243">
        <f>'2 уровень'!F1794</f>
        <v>0</v>
      </c>
      <c r="D751" s="243">
        <f>'2 уровень'!G1794</f>
        <v>0</v>
      </c>
      <c r="E751" s="243">
        <f>'2 уровень'!H1794</f>
        <v>0</v>
      </c>
      <c r="F751" s="244" t="e">
        <f>'2 уровень'!I1794</f>
        <v>#DIV/0!</v>
      </c>
      <c r="G751" s="311">
        <f>'2 уровень'!J1794</f>
        <v>0</v>
      </c>
      <c r="H751" s="311">
        <f>'2 уровень'!K1794</f>
        <v>0</v>
      </c>
      <c r="I751" s="281">
        <f>'2 уровень'!L1794</f>
        <v>0</v>
      </c>
      <c r="J751" s="281">
        <f>'2 уровень'!M1794</f>
        <v>0</v>
      </c>
      <c r="K751" s="281">
        <f>'2 уровень'!N1794</f>
        <v>0</v>
      </c>
      <c r="L751" s="281">
        <f>'2 уровень'!O1794</f>
        <v>0</v>
      </c>
      <c r="M751" s="281">
        <f>'2 уровень'!P1794</f>
        <v>0</v>
      </c>
      <c r="N751" s="281">
        <f>'2 уровень'!Q1794</f>
        <v>0</v>
      </c>
      <c r="O751" s="267">
        <f>'2 уровень'!R1794</f>
        <v>0</v>
      </c>
      <c r="P751" s="267">
        <f>'2 уровень'!S1794</f>
        <v>0</v>
      </c>
      <c r="Q751" s="267">
        <f>'2 уровень'!T1794</f>
        <v>0</v>
      </c>
      <c r="R751" s="267">
        <f>'2 уровень'!U1794</f>
        <v>0</v>
      </c>
      <c r="S751" s="267">
        <f>'2 уровень'!V1794</f>
        <v>0</v>
      </c>
      <c r="T751" s="267">
        <f>'2 уровень'!W1794</f>
        <v>0</v>
      </c>
      <c r="U751" s="310">
        <f>'2 уровень'!X1794</f>
        <v>0</v>
      </c>
      <c r="V751" s="267"/>
      <c r="W751" s="267"/>
      <c r="X751" s="243"/>
      <c r="Y751" s="243"/>
      <c r="Z751" s="243"/>
      <c r="AA751" s="35"/>
      <c r="AB751" s="35"/>
      <c r="AC751" s="35"/>
      <c r="AD751" s="225"/>
    </row>
    <row r="752" spans="1:196" x14ac:dyDescent="0.25">
      <c r="B752" s="6" t="s">
        <v>316</v>
      </c>
      <c r="C752" s="243">
        <f>'2 уровень'!F1795</f>
        <v>0</v>
      </c>
      <c r="D752" s="243">
        <f>'2 уровень'!G1795</f>
        <v>0</v>
      </c>
      <c r="E752" s="243">
        <f>'2 уровень'!H1795</f>
        <v>0</v>
      </c>
      <c r="F752" s="244" t="e">
        <f>'2 уровень'!I1795</f>
        <v>#DIV/0!</v>
      </c>
      <c r="G752" s="311">
        <f>'2 уровень'!J1795</f>
        <v>0</v>
      </c>
      <c r="H752" s="311">
        <f>'2 уровень'!K1795</f>
        <v>0</v>
      </c>
      <c r="I752" s="281">
        <f>'2 уровень'!L1795</f>
        <v>0</v>
      </c>
      <c r="J752" s="281">
        <f>'2 уровень'!M1795</f>
        <v>0</v>
      </c>
      <c r="K752" s="281">
        <f>'2 уровень'!N1795</f>
        <v>0</v>
      </c>
      <c r="L752" s="281">
        <f>'2 уровень'!O1795</f>
        <v>0</v>
      </c>
      <c r="M752" s="281">
        <f>'2 уровень'!P1795</f>
        <v>0</v>
      </c>
      <c r="N752" s="281">
        <f>'2 уровень'!Q1795</f>
        <v>0</v>
      </c>
      <c r="O752" s="267">
        <f>'2 уровень'!R1795</f>
        <v>0</v>
      </c>
      <c r="P752" s="267">
        <f>'2 уровень'!S1795</f>
        <v>0</v>
      </c>
      <c r="Q752" s="267">
        <f>'2 уровень'!T1795</f>
        <v>0</v>
      </c>
      <c r="R752" s="267">
        <f>'2 уровень'!U1795</f>
        <v>0</v>
      </c>
      <c r="S752" s="267">
        <f>'2 уровень'!V1795</f>
        <v>0</v>
      </c>
      <c r="T752" s="267">
        <f>'2 уровень'!W1795</f>
        <v>0</v>
      </c>
      <c r="U752" s="310">
        <f>'2 уровень'!X1795</f>
        <v>0</v>
      </c>
      <c r="V752" s="267"/>
      <c r="W752" s="267"/>
      <c r="X752" s="243"/>
      <c r="Y752" s="243"/>
      <c r="Z752" s="243"/>
      <c r="AA752" s="35"/>
      <c r="AB752" s="35"/>
      <c r="AC752" s="35"/>
      <c r="AD752" s="225"/>
    </row>
    <row r="753" spans="1:196" x14ac:dyDescent="0.25">
      <c r="B753" s="6" t="s">
        <v>433</v>
      </c>
      <c r="C753" s="243">
        <f>'2 уровень'!F1796</f>
        <v>0</v>
      </c>
      <c r="D753" s="243">
        <f>'2 уровень'!G1796</f>
        <v>0</v>
      </c>
      <c r="E753" s="243">
        <f>'2 уровень'!H1796</f>
        <v>0</v>
      </c>
      <c r="F753" s="244" t="e">
        <f>'2 уровень'!I1796</f>
        <v>#DIV/0!</v>
      </c>
      <c r="G753" s="311">
        <f>'2 уровень'!J1796</f>
        <v>0</v>
      </c>
      <c r="H753" s="311">
        <f>'2 уровень'!K1796</f>
        <v>0</v>
      </c>
      <c r="I753" s="281">
        <f>'2 уровень'!L1796</f>
        <v>0</v>
      </c>
      <c r="J753" s="281">
        <f>'2 уровень'!M1796</f>
        <v>0</v>
      </c>
      <c r="K753" s="281">
        <f>'2 уровень'!N1796</f>
        <v>0</v>
      </c>
      <c r="L753" s="281">
        <f>'2 уровень'!O1796</f>
        <v>0</v>
      </c>
      <c r="M753" s="281">
        <f>'2 уровень'!P1796</f>
        <v>0</v>
      </c>
      <c r="N753" s="281">
        <f>'2 уровень'!Q1796</f>
        <v>0</v>
      </c>
      <c r="O753" s="267">
        <f>'2 уровень'!R1796</f>
        <v>0</v>
      </c>
      <c r="P753" s="267">
        <f>'2 уровень'!S1796</f>
        <v>0</v>
      </c>
      <c r="Q753" s="267">
        <f>'2 уровень'!T1796</f>
        <v>0</v>
      </c>
      <c r="R753" s="267">
        <f>'2 уровень'!U1796</f>
        <v>0</v>
      </c>
      <c r="S753" s="267">
        <f>'2 уровень'!V1796</f>
        <v>0</v>
      </c>
      <c r="T753" s="267">
        <f>'2 уровень'!W1796</f>
        <v>0</v>
      </c>
      <c r="U753" s="310">
        <f>'2 уровень'!X1796</f>
        <v>0</v>
      </c>
      <c r="V753" s="267"/>
      <c r="W753" s="267"/>
      <c r="X753" s="243"/>
      <c r="Y753" s="243"/>
      <c r="Z753" s="243"/>
      <c r="AA753" s="35"/>
      <c r="AB753" s="35"/>
      <c r="AC753" s="35"/>
      <c r="AD753" s="225"/>
    </row>
    <row r="754" spans="1:196" x14ac:dyDescent="0.25">
      <c r="B754" s="112" t="s">
        <v>451</v>
      </c>
      <c r="C754" s="243">
        <f>'2 уровень'!F1797</f>
        <v>0</v>
      </c>
      <c r="D754" s="243">
        <f>'2 уровень'!G1797</f>
        <v>0</v>
      </c>
      <c r="E754" s="243">
        <f>'2 уровень'!H1797</f>
        <v>0</v>
      </c>
      <c r="F754" s="244" t="e">
        <f>'2 уровень'!I1797</f>
        <v>#DIV/0!</v>
      </c>
      <c r="G754" s="311">
        <f>'2 уровень'!J1797</f>
        <v>0</v>
      </c>
      <c r="H754" s="311">
        <f>'2 уровень'!K1797</f>
        <v>0</v>
      </c>
      <c r="I754" s="281">
        <f>'2 уровень'!L1797</f>
        <v>0</v>
      </c>
      <c r="J754" s="281">
        <f>'2 уровень'!M1797</f>
        <v>0</v>
      </c>
      <c r="K754" s="281">
        <f>'2 уровень'!N1797</f>
        <v>0</v>
      </c>
      <c r="L754" s="281">
        <f>'2 уровень'!O1797</f>
        <v>0</v>
      </c>
      <c r="M754" s="281">
        <f>'2 уровень'!P1797</f>
        <v>0</v>
      </c>
      <c r="N754" s="281">
        <f>'2 уровень'!Q1797</f>
        <v>0</v>
      </c>
      <c r="O754" s="267">
        <f>'2 уровень'!R1797</f>
        <v>0</v>
      </c>
      <c r="P754" s="267">
        <f>'2 уровень'!S1797</f>
        <v>0</v>
      </c>
      <c r="Q754" s="267">
        <f>'2 уровень'!T1797</f>
        <v>0</v>
      </c>
      <c r="R754" s="267">
        <f>'2 уровень'!U1797</f>
        <v>0</v>
      </c>
      <c r="S754" s="267">
        <f>'2 уровень'!V1797</f>
        <v>0</v>
      </c>
      <c r="T754" s="267">
        <f>'2 уровень'!W1797</f>
        <v>0</v>
      </c>
      <c r="U754" s="310">
        <f>'2 уровень'!X1797</f>
        <v>0</v>
      </c>
      <c r="V754" s="267"/>
      <c r="W754" s="267"/>
      <c r="X754" s="243"/>
      <c r="Y754" s="243"/>
      <c r="Z754" s="243"/>
      <c r="AA754" s="35"/>
      <c r="AB754" s="35"/>
      <c r="AC754" s="35"/>
      <c r="AD754" s="225"/>
    </row>
    <row r="755" spans="1:196" x14ac:dyDescent="0.25">
      <c r="B755" s="100" t="s">
        <v>262</v>
      </c>
      <c r="C755" s="243">
        <f>'2 уровень'!F1798</f>
        <v>0</v>
      </c>
      <c r="D755" s="243">
        <f>'2 уровень'!G1798</f>
        <v>0</v>
      </c>
      <c r="E755" s="243">
        <f>'2 уровень'!H1798</f>
        <v>0</v>
      </c>
      <c r="F755" s="244">
        <f>'2 уровень'!I1798</f>
        <v>0</v>
      </c>
      <c r="G755" s="311">
        <f>'2 уровень'!J1798</f>
        <v>0</v>
      </c>
      <c r="H755" s="311">
        <f>'2 уровень'!K1798</f>
        <v>0</v>
      </c>
      <c r="I755" s="281">
        <f>'2 уровень'!L1798</f>
        <v>0</v>
      </c>
      <c r="J755" s="281">
        <f>'2 уровень'!M1798</f>
        <v>0</v>
      </c>
      <c r="K755" s="281">
        <f>'2 уровень'!N1798</f>
        <v>0</v>
      </c>
      <c r="L755" s="281">
        <f>'2 уровень'!O1798</f>
        <v>0</v>
      </c>
      <c r="M755" s="281">
        <f>'2 уровень'!P1798</f>
        <v>0</v>
      </c>
      <c r="N755" s="281">
        <f>'2 уровень'!Q1798</f>
        <v>0</v>
      </c>
      <c r="O755" s="267">
        <f>'2 уровень'!R1798</f>
        <v>0</v>
      </c>
      <c r="P755" s="267">
        <f>'2 уровень'!S1798</f>
        <v>0</v>
      </c>
      <c r="Q755" s="267">
        <f>'2 уровень'!T1798</f>
        <v>0</v>
      </c>
      <c r="R755" s="267">
        <f>'2 уровень'!U1798</f>
        <v>0</v>
      </c>
      <c r="S755" s="267">
        <f>'2 уровень'!V1798</f>
        <v>0</v>
      </c>
      <c r="T755" s="267">
        <f>'2 уровень'!W1798</f>
        <v>0</v>
      </c>
      <c r="U755" s="310">
        <f>'2 уровень'!X1798</f>
        <v>0</v>
      </c>
      <c r="V755" s="267"/>
      <c r="W755" s="267"/>
      <c r="X755" s="243"/>
      <c r="Y755" s="243"/>
      <c r="Z755" s="243"/>
      <c r="AA755" s="35"/>
      <c r="AB755" s="35"/>
      <c r="AC755" s="35"/>
      <c r="AD755" s="225"/>
    </row>
    <row r="756" spans="1:196" ht="30" x14ac:dyDescent="0.25">
      <c r="B756" s="102" t="s">
        <v>424</v>
      </c>
      <c r="C756" s="243">
        <f>'2 уровень'!F1799</f>
        <v>0</v>
      </c>
      <c r="D756" s="243">
        <f>'2 уровень'!G1799</f>
        <v>0</v>
      </c>
      <c r="E756" s="243">
        <f>'2 уровень'!H1799</f>
        <v>0</v>
      </c>
      <c r="F756" s="244">
        <f>'2 уровень'!I1799</f>
        <v>0</v>
      </c>
      <c r="G756" s="311">
        <f>'2 уровень'!J1799</f>
        <v>0</v>
      </c>
      <c r="H756" s="311">
        <f>'2 уровень'!K1799</f>
        <v>0</v>
      </c>
      <c r="I756" s="281">
        <f>'2 уровень'!L1799</f>
        <v>0</v>
      </c>
      <c r="J756" s="281">
        <f>'2 уровень'!M1799</f>
        <v>0</v>
      </c>
      <c r="K756" s="281">
        <f>'2 уровень'!N1799</f>
        <v>0</v>
      </c>
      <c r="L756" s="281">
        <f>'2 уровень'!O1799</f>
        <v>0</v>
      </c>
      <c r="M756" s="281">
        <f>'2 уровень'!P1799</f>
        <v>0</v>
      </c>
      <c r="N756" s="281">
        <f>'2 уровень'!Q1799</f>
        <v>0</v>
      </c>
      <c r="O756" s="267">
        <f>'2 уровень'!R1799</f>
        <v>0</v>
      </c>
      <c r="P756" s="267">
        <f>'2 уровень'!S1799</f>
        <v>0</v>
      </c>
      <c r="Q756" s="267">
        <f>'2 уровень'!T1799</f>
        <v>0</v>
      </c>
      <c r="R756" s="267">
        <f>'2 уровень'!U1799</f>
        <v>0</v>
      </c>
      <c r="S756" s="267">
        <f>'2 уровень'!V1799</f>
        <v>0</v>
      </c>
      <c r="T756" s="267">
        <f>'2 уровень'!W1799</f>
        <v>0</v>
      </c>
      <c r="U756" s="310">
        <f>'2 уровень'!X1799</f>
        <v>0</v>
      </c>
      <c r="V756" s="267"/>
      <c r="W756" s="267"/>
      <c r="X756" s="243"/>
      <c r="Y756" s="243"/>
      <c r="Z756" s="243"/>
      <c r="AA756" s="35"/>
      <c r="AB756" s="35"/>
      <c r="AC756" s="35"/>
      <c r="AD756" s="225"/>
    </row>
    <row r="757" spans="1:196" ht="47.25" x14ac:dyDescent="0.25">
      <c r="B757" s="124" t="s">
        <v>435</v>
      </c>
      <c r="C757" s="243">
        <f>'2 уровень'!F1800</f>
        <v>0</v>
      </c>
      <c r="D757" s="243">
        <f>'2 уровень'!G1800</f>
        <v>0</v>
      </c>
      <c r="E757" s="243">
        <f>'2 уровень'!H1800</f>
        <v>1</v>
      </c>
      <c r="F757" s="244" t="e">
        <f>'2 уровень'!I1800</f>
        <v>#DIV/0!</v>
      </c>
      <c r="G757" s="311">
        <f>'2 уровень'!J1800</f>
        <v>0</v>
      </c>
      <c r="H757" s="311">
        <f>'2 уровень'!K1800</f>
        <v>0</v>
      </c>
      <c r="I757" s="281">
        <f>'2 уровень'!L1800</f>
        <v>0</v>
      </c>
      <c r="J757" s="281">
        <f>'2 уровень'!M1800</f>
        <v>0</v>
      </c>
      <c r="K757" s="281">
        <f>'2 уровень'!N1800</f>
        <v>0</v>
      </c>
      <c r="L757" s="281">
        <f>'2 уровень'!O1800</f>
        <v>0</v>
      </c>
      <c r="M757" s="281">
        <f>'2 уровень'!P1800</f>
        <v>0</v>
      </c>
      <c r="N757" s="281">
        <f>'2 уровень'!Q1800</f>
        <v>0</v>
      </c>
      <c r="O757" s="267">
        <f>'2 уровень'!R1800</f>
        <v>0</v>
      </c>
      <c r="P757" s="267">
        <f>'2 уровень'!S1800</f>
        <v>0</v>
      </c>
      <c r="Q757" s="267">
        <f>'2 уровень'!T1800</f>
        <v>0</v>
      </c>
      <c r="R757" s="267">
        <f>'2 уровень'!U1800</f>
        <v>0</v>
      </c>
      <c r="S757" s="267">
        <f>'2 уровень'!V1800</f>
        <v>0</v>
      </c>
      <c r="T757" s="267">
        <f>'2 уровень'!W1800</f>
        <v>0</v>
      </c>
      <c r="U757" s="310">
        <f>'2 уровень'!X1800</f>
        <v>0</v>
      </c>
      <c r="V757" s="267"/>
      <c r="W757" s="267"/>
      <c r="X757" s="243"/>
      <c r="Y757" s="243"/>
      <c r="Z757" s="243"/>
      <c r="AA757" s="35"/>
      <c r="AB757" s="35"/>
      <c r="AC757" s="35"/>
      <c r="AD757" s="225"/>
    </row>
    <row r="758" spans="1:196" ht="30" x14ac:dyDescent="0.25">
      <c r="B758" s="102" t="s">
        <v>436</v>
      </c>
      <c r="C758" s="243">
        <f>'2 уровень'!F1801</f>
        <v>0</v>
      </c>
      <c r="D758" s="243">
        <f>'2 уровень'!G1801</f>
        <v>0</v>
      </c>
      <c r="E758" s="243">
        <f>'2 уровень'!H1801</f>
        <v>0</v>
      </c>
      <c r="F758" s="244" t="e">
        <f>'2 уровень'!I1801</f>
        <v>#DIV/0!</v>
      </c>
      <c r="G758" s="311">
        <f>'2 уровень'!J1801</f>
        <v>0</v>
      </c>
      <c r="H758" s="311">
        <f>'2 уровень'!K1801</f>
        <v>0</v>
      </c>
      <c r="I758" s="281">
        <f>'2 уровень'!L1801</f>
        <v>0</v>
      </c>
      <c r="J758" s="281">
        <f>'2 уровень'!M1801</f>
        <v>0</v>
      </c>
      <c r="K758" s="281">
        <f>'2 уровень'!N1801</f>
        <v>0</v>
      </c>
      <c r="L758" s="281">
        <f>'2 уровень'!O1801</f>
        <v>0</v>
      </c>
      <c r="M758" s="281">
        <f>'2 уровень'!P1801</f>
        <v>0</v>
      </c>
      <c r="N758" s="281">
        <f>'2 уровень'!Q1801</f>
        <v>0</v>
      </c>
      <c r="O758" s="267">
        <f>'2 уровень'!R1801</f>
        <v>0</v>
      </c>
      <c r="P758" s="267">
        <f>'2 уровень'!S1801</f>
        <v>0</v>
      </c>
      <c r="Q758" s="267">
        <f>'2 уровень'!T1801</f>
        <v>0</v>
      </c>
      <c r="R758" s="267">
        <f>'2 уровень'!U1801</f>
        <v>0</v>
      </c>
      <c r="S758" s="267">
        <f>'2 уровень'!V1801</f>
        <v>0</v>
      </c>
      <c r="T758" s="267">
        <f>'2 уровень'!W1801</f>
        <v>0</v>
      </c>
      <c r="U758" s="310">
        <f>'2 уровень'!X1801</f>
        <v>0</v>
      </c>
      <c r="V758" s="267"/>
      <c r="W758" s="267"/>
      <c r="X758" s="243"/>
      <c r="Y758" s="243"/>
      <c r="Z758" s="243"/>
      <c r="AA758" s="35"/>
      <c r="AB758" s="35"/>
      <c r="AC758" s="35"/>
      <c r="AD758" s="225"/>
    </row>
    <row r="759" spans="1:196" ht="30" x14ac:dyDescent="0.25">
      <c r="B759" s="63" t="s">
        <v>437</v>
      </c>
      <c r="C759" s="243">
        <f>'2 уровень'!F1802</f>
        <v>0</v>
      </c>
      <c r="D759" s="243">
        <f>'2 уровень'!G1802</f>
        <v>0</v>
      </c>
      <c r="E759" s="243">
        <f>'2 уровень'!H1802</f>
        <v>0</v>
      </c>
      <c r="F759" s="244" t="e">
        <f>'2 уровень'!I1802</f>
        <v>#DIV/0!</v>
      </c>
      <c r="G759" s="311">
        <f>'2 уровень'!J1802</f>
        <v>0</v>
      </c>
      <c r="H759" s="311">
        <f>'2 уровень'!K1802</f>
        <v>0</v>
      </c>
      <c r="I759" s="281">
        <f>'2 уровень'!L1802</f>
        <v>0</v>
      </c>
      <c r="J759" s="281">
        <f>'2 уровень'!M1802</f>
        <v>0</v>
      </c>
      <c r="K759" s="281">
        <f>'2 уровень'!N1802</f>
        <v>0</v>
      </c>
      <c r="L759" s="281">
        <f>'2 уровень'!O1802</f>
        <v>0</v>
      </c>
      <c r="M759" s="281">
        <f>'2 уровень'!P1802</f>
        <v>0</v>
      </c>
      <c r="N759" s="281">
        <f>'2 уровень'!Q1802</f>
        <v>0</v>
      </c>
      <c r="O759" s="267">
        <f>'2 уровень'!R1802</f>
        <v>0</v>
      </c>
      <c r="P759" s="267">
        <f>'2 уровень'!S1802</f>
        <v>0</v>
      </c>
      <c r="Q759" s="267">
        <f>'2 уровень'!T1802</f>
        <v>0</v>
      </c>
      <c r="R759" s="267">
        <f>'2 уровень'!U1802</f>
        <v>0</v>
      </c>
      <c r="S759" s="267">
        <f>'2 уровень'!V1802</f>
        <v>0</v>
      </c>
      <c r="T759" s="267">
        <f>'2 уровень'!W1802</f>
        <v>0</v>
      </c>
      <c r="U759" s="310">
        <f>'2 уровень'!X1802</f>
        <v>0</v>
      </c>
      <c r="V759" s="267"/>
      <c r="W759" s="267"/>
      <c r="X759" s="243"/>
      <c r="Y759" s="243"/>
      <c r="Z759" s="243"/>
      <c r="AA759" s="35"/>
      <c r="AB759" s="35"/>
      <c r="AC759" s="35"/>
      <c r="AD759" s="225"/>
    </row>
    <row r="760" spans="1:196" ht="45" x14ac:dyDescent="0.25">
      <c r="B760" s="63" t="s">
        <v>438</v>
      </c>
      <c r="C760" s="243">
        <f>'2 уровень'!F1803</f>
        <v>0</v>
      </c>
      <c r="D760" s="243">
        <f>'2 уровень'!G1803</f>
        <v>0</v>
      </c>
      <c r="E760" s="243">
        <f>'2 уровень'!H1803</f>
        <v>0</v>
      </c>
      <c r="F760" s="244">
        <f>'2 уровень'!I1803</f>
        <v>0</v>
      </c>
      <c r="G760" s="311">
        <f>'2 уровень'!J1803</f>
        <v>0</v>
      </c>
      <c r="H760" s="311">
        <f>'2 уровень'!K1803</f>
        <v>0</v>
      </c>
      <c r="I760" s="281">
        <f>'2 уровень'!L1803</f>
        <v>0</v>
      </c>
      <c r="J760" s="281">
        <f>'2 уровень'!M1803</f>
        <v>0</v>
      </c>
      <c r="K760" s="281">
        <f>'2 уровень'!N1803</f>
        <v>0</v>
      </c>
      <c r="L760" s="281">
        <f>'2 уровень'!O1803</f>
        <v>0</v>
      </c>
      <c r="M760" s="281">
        <f>'2 уровень'!P1803</f>
        <v>0</v>
      </c>
      <c r="N760" s="281">
        <f>'2 уровень'!Q1803</f>
        <v>0</v>
      </c>
      <c r="O760" s="267">
        <f>'2 уровень'!R1803</f>
        <v>0</v>
      </c>
      <c r="P760" s="267">
        <f>'2 уровень'!S1803</f>
        <v>0</v>
      </c>
      <c r="Q760" s="267">
        <f>'2 уровень'!T1803</f>
        <v>0</v>
      </c>
      <c r="R760" s="267">
        <f>'2 уровень'!U1803</f>
        <v>0</v>
      </c>
      <c r="S760" s="267">
        <f>'2 уровень'!V1803</f>
        <v>0</v>
      </c>
      <c r="T760" s="267">
        <f>'2 уровень'!W1803</f>
        <v>0</v>
      </c>
      <c r="U760" s="310">
        <f>'2 уровень'!X1803</f>
        <v>0</v>
      </c>
      <c r="V760" s="267"/>
      <c r="W760" s="267"/>
      <c r="X760" s="243"/>
      <c r="Y760" s="243"/>
      <c r="Z760" s="243"/>
      <c r="AA760" s="35"/>
      <c r="AB760" s="35"/>
      <c r="AC760" s="35"/>
      <c r="AD760" s="225"/>
    </row>
    <row r="761" spans="1:196" ht="45" x14ac:dyDescent="0.25">
      <c r="B761" s="63" t="s">
        <v>439</v>
      </c>
      <c r="C761" s="243">
        <f>'2 уровень'!F1804</f>
        <v>0</v>
      </c>
      <c r="D761" s="243">
        <f>'2 уровень'!G1804</f>
        <v>0</v>
      </c>
      <c r="E761" s="243">
        <f>'2 уровень'!H1804</f>
        <v>0</v>
      </c>
      <c r="F761" s="244">
        <f>'2 уровень'!I1804</f>
        <v>0</v>
      </c>
      <c r="G761" s="311">
        <f>'2 уровень'!J1804</f>
        <v>0</v>
      </c>
      <c r="H761" s="311">
        <f>'2 уровень'!K1804</f>
        <v>0</v>
      </c>
      <c r="I761" s="281">
        <f>'2 уровень'!L1804</f>
        <v>0</v>
      </c>
      <c r="J761" s="281">
        <f>'2 уровень'!M1804</f>
        <v>0</v>
      </c>
      <c r="K761" s="281">
        <f>'2 уровень'!N1804</f>
        <v>0</v>
      </c>
      <c r="L761" s="281">
        <f>'2 уровень'!O1804</f>
        <v>0</v>
      </c>
      <c r="M761" s="281">
        <f>'2 уровень'!P1804</f>
        <v>0</v>
      </c>
      <c r="N761" s="281">
        <f>'2 уровень'!Q1804</f>
        <v>0</v>
      </c>
      <c r="O761" s="267">
        <f>'2 уровень'!R1804</f>
        <v>0</v>
      </c>
      <c r="P761" s="267">
        <f>'2 уровень'!S1804</f>
        <v>0</v>
      </c>
      <c r="Q761" s="267">
        <f>'2 уровень'!T1804</f>
        <v>0</v>
      </c>
      <c r="R761" s="267">
        <f>'2 уровень'!U1804</f>
        <v>0</v>
      </c>
      <c r="S761" s="267">
        <f>'2 уровень'!V1804</f>
        <v>0</v>
      </c>
      <c r="T761" s="267">
        <f>'2 уровень'!W1804</f>
        <v>0</v>
      </c>
      <c r="U761" s="310">
        <f>'2 уровень'!X1804</f>
        <v>0</v>
      </c>
      <c r="V761" s="267"/>
      <c r="W761" s="267"/>
      <c r="X761" s="243"/>
      <c r="Y761" s="243"/>
      <c r="Z761" s="243"/>
      <c r="AA761" s="35"/>
      <c r="AB761" s="35"/>
      <c r="AC761" s="35"/>
      <c r="AD761" s="225"/>
    </row>
    <row r="762" spans="1:196" ht="30" x14ac:dyDescent="0.25">
      <c r="B762" s="63" t="s">
        <v>440</v>
      </c>
      <c r="C762" s="243">
        <f>'2 уровень'!F1805</f>
        <v>0</v>
      </c>
      <c r="D762" s="243">
        <f>'2 уровень'!G1805</f>
        <v>0</v>
      </c>
      <c r="E762" s="243">
        <f>'2 уровень'!H1805</f>
        <v>0</v>
      </c>
      <c r="F762" s="244" t="e">
        <f>'2 уровень'!I1805</f>
        <v>#DIV/0!</v>
      </c>
      <c r="G762" s="311">
        <f>'2 уровень'!J1805</f>
        <v>0</v>
      </c>
      <c r="H762" s="311">
        <f>'2 уровень'!K1805</f>
        <v>0</v>
      </c>
      <c r="I762" s="281">
        <f>'2 уровень'!L1805</f>
        <v>0</v>
      </c>
      <c r="J762" s="281">
        <f>'2 уровень'!M1805</f>
        <v>0</v>
      </c>
      <c r="K762" s="281">
        <f>'2 уровень'!N1805</f>
        <v>0</v>
      </c>
      <c r="L762" s="281">
        <f>'2 уровень'!O1805</f>
        <v>0</v>
      </c>
      <c r="M762" s="281">
        <f>'2 уровень'!P1805</f>
        <v>0</v>
      </c>
      <c r="N762" s="281">
        <f>'2 уровень'!Q1805</f>
        <v>0</v>
      </c>
      <c r="O762" s="267">
        <f>'2 уровень'!R1805</f>
        <v>0</v>
      </c>
      <c r="P762" s="267">
        <f>'2 уровень'!S1805</f>
        <v>0</v>
      </c>
      <c r="Q762" s="267">
        <f>'2 уровень'!T1805</f>
        <v>0</v>
      </c>
      <c r="R762" s="267">
        <f>'2 уровень'!U1805</f>
        <v>0</v>
      </c>
      <c r="S762" s="267">
        <f>'2 уровень'!V1805</f>
        <v>0</v>
      </c>
      <c r="T762" s="267">
        <f>'2 уровень'!W1805</f>
        <v>0</v>
      </c>
      <c r="U762" s="310">
        <f>'2 уровень'!X1805</f>
        <v>0</v>
      </c>
      <c r="V762" s="267"/>
      <c r="W762" s="267"/>
      <c r="X762" s="243"/>
      <c r="Y762" s="243"/>
      <c r="Z762" s="243"/>
      <c r="AA762" s="35"/>
      <c r="AB762" s="35"/>
      <c r="AC762" s="35"/>
      <c r="AD762" s="225"/>
    </row>
    <row r="763" spans="1:196" ht="45" x14ac:dyDescent="0.25">
      <c r="A763" s="17">
        <v>1</v>
      </c>
      <c r="B763" s="102" t="s">
        <v>441</v>
      </c>
      <c r="C763" s="243">
        <f>'2 уровень'!F1806</f>
        <v>0</v>
      </c>
      <c r="D763" s="243">
        <f>'2 уровень'!G1806</f>
        <v>0</v>
      </c>
      <c r="E763" s="243">
        <f>'2 уровень'!H1806</f>
        <v>1</v>
      </c>
      <c r="F763" s="244" t="e">
        <f>'2 уровень'!I1806</f>
        <v>#DIV/0!</v>
      </c>
      <c r="G763" s="311">
        <f>'2 уровень'!J1806</f>
        <v>0</v>
      </c>
      <c r="H763" s="311">
        <f>'2 уровень'!K1806</f>
        <v>0</v>
      </c>
      <c r="I763" s="281">
        <f>'2 уровень'!L1806</f>
        <v>0</v>
      </c>
      <c r="J763" s="281">
        <f>'2 уровень'!M1806</f>
        <v>0</v>
      </c>
      <c r="K763" s="281">
        <f>'2 уровень'!N1806</f>
        <v>0</v>
      </c>
      <c r="L763" s="281">
        <f>'2 уровень'!O1806</f>
        <v>0</v>
      </c>
      <c r="M763" s="281">
        <f>'2 уровень'!P1806</f>
        <v>0</v>
      </c>
      <c r="N763" s="281">
        <f>'2 уровень'!Q1806</f>
        <v>0</v>
      </c>
      <c r="O763" s="267">
        <f>'2 уровень'!R1806</f>
        <v>0</v>
      </c>
      <c r="P763" s="267">
        <f>'2 уровень'!S1806</f>
        <v>0</v>
      </c>
      <c r="Q763" s="267">
        <f>'2 уровень'!T1806</f>
        <v>0</v>
      </c>
      <c r="R763" s="267">
        <f>'2 уровень'!U1806</f>
        <v>0</v>
      </c>
      <c r="S763" s="267">
        <f>'2 уровень'!V1806</f>
        <v>0</v>
      </c>
      <c r="T763" s="267">
        <f>'2 уровень'!W1806</f>
        <v>0</v>
      </c>
      <c r="U763" s="310">
        <f>'2 уровень'!X1806</f>
        <v>0</v>
      </c>
      <c r="V763" s="267"/>
      <c r="W763" s="267"/>
      <c r="X763" s="243" t="e">
        <f>'2 уровень'!#REF!</f>
        <v>#REF!</v>
      </c>
      <c r="Y763" s="243" t="e">
        <f>'2 уровень'!#REF!</f>
        <v>#REF!</v>
      </c>
      <c r="Z763" s="243" t="e">
        <f>'2 уровень'!#REF!</f>
        <v>#REF!</v>
      </c>
      <c r="AA763" s="35"/>
      <c r="AB763" s="35"/>
      <c r="AC763" s="35"/>
      <c r="AD763" s="225"/>
      <c r="AE763" s="27"/>
      <c r="AF763" s="27"/>
      <c r="AG763" s="27"/>
      <c r="AH763" s="27"/>
      <c r="AI763" s="27"/>
      <c r="AJ763" s="27"/>
      <c r="AK763" s="27"/>
      <c r="AL763" s="27"/>
      <c r="AM763" s="27"/>
      <c r="AN763" s="27"/>
      <c r="AO763" s="27"/>
      <c r="AP763" s="27"/>
      <c r="AQ763" s="27"/>
      <c r="AR763" s="27"/>
      <c r="AS763" s="27"/>
      <c r="AT763" s="27"/>
      <c r="AU763" s="27"/>
      <c r="AV763" s="27"/>
      <c r="AW763" s="27"/>
      <c r="AX763" s="27"/>
      <c r="AY763" s="27"/>
      <c r="AZ763" s="27"/>
      <c r="BA763" s="27"/>
      <c r="BB763" s="27"/>
      <c r="BC763" s="27"/>
      <c r="BD763" s="27"/>
      <c r="BE763" s="27"/>
      <c r="BF763" s="27"/>
      <c r="BG763" s="27"/>
      <c r="BH763" s="27"/>
      <c r="BI763" s="27"/>
      <c r="BJ763" s="27"/>
      <c r="BK763" s="27"/>
      <c r="BL763" s="27"/>
      <c r="BM763" s="27"/>
      <c r="BN763" s="27"/>
      <c r="BO763" s="27"/>
      <c r="BP763" s="27"/>
      <c r="BQ763" s="27"/>
      <c r="BR763" s="27"/>
      <c r="BS763" s="27"/>
      <c r="BT763" s="27"/>
      <c r="BU763" s="27"/>
      <c r="BV763" s="27"/>
      <c r="BW763" s="27"/>
      <c r="BX763" s="27"/>
      <c r="BY763" s="27"/>
      <c r="BZ763" s="27"/>
      <c r="CA763" s="27"/>
      <c r="CB763" s="27"/>
      <c r="CC763" s="27"/>
      <c r="CD763" s="27"/>
      <c r="CE763" s="27"/>
      <c r="CF763" s="27"/>
      <c r="CG763" s="27"/>
      <c r="CH763" s="27"/>
      <c r="CI763" s="27"/>
      <c r="CJ763" s="27"/>
      <c r="CK763" s="27"/>
      <c r="CL763" s="27"/>
      <c r="CM763" s="27"/>
      <c r="CN763" s="27"/>
      <c r="CO763" s="27"/>
      <c r="CP763" s="27"/>
      <c r="CQ763" s="27"/>
      <c r="CR763" s="27"/>
      <c r="CS763" s="27"/>
      <c r="CT763" s="27"/>
      <c r="CU763" s="27"/>
      <c r="CV763" s="27"/>
      <c r="CW763" s="27"/>
      <c r="CX763" s="27"/>
      <c r="CY763" s="27"/>
      <c r="CZ763" s="27"/>
      <c r="DA763" s="27"/>
      <c r="DB763" s="27"/>
      <c r="DC763" s="27"/>
      <c r="DD763" s="27"/>
      <c r="DE763" s="27"/>
      <c r="DF763" s="27"/>
      <c r="DG763" s="27"/>
      <c r="DH763" s="27"/>
      <c r="DI763" s="27"/>
      <c r="DJ763" s="27"/>
      <c r="DK763" s="27"/>
      <c r="DL763" s="27"/>
      <c r="DM763" s="27"/>
      <c r="DN763" s="27"/>
      <c r="DO763" s="27"/>
      <c r="DP763" s="27"/>
      <c r="DQ763" s="27"/>
      <c r="DR763" s="27"/>
      <c r="DS763" s="27"/>
      <c r="DT763" s="27"/>
      <c r="DU763" s="27"/>
      <c r="DV763" s="27"/>
      <c r="DW763" s="27"/>
      <c r="DX763" s="27"/>
      <c r="DY763" s="27"/>
      <c r="DZ763" s="27"/>
      <c r="EA763" s="27"/>
      <c r="EB763" s="27"/>
      <c r="EC763" s="27"/>
      <c r="ED763" s="27"/>
      <c r="EE763" s="27"/>
      <c r="EF763" s="27"/>
      <c r="EG763" s="27"/>
      <c r="EH763" s="27"/>
      <c r="EI763" s="27"/>
      <c r="EJ763" s="27"/>
      <c r="EK763" s="27"/>
      <c r="EL763" s="27"/>
      <c r="EM763" s="27"/>
      <c r="EN763" s="27"/>
      <c r="EO763" s="27"/>
      <c r="EP763" s="27"/>
      <c r="EQ763" s="27"/>
      <c r="ER763" s="27"/>
      <c r="ES763" s="27"/>
      <c r="ET763" s="27"/>
      <c r="EU763" s="27"/>
      <c r="EV763" s="27"/>
      <c r="EW763" s="27"/>
      <c r="EX763" s="27"/>
      <c r="EY763" s="27"/>
      <c r="EZ763" s="27"/>
      <c r="FA763" s="27"/>
      <c r="FB763" s="27"/>
      <c r="FC763" s="27"/>
      <c r="FD763" s="27"/>
      <c r="FE763" s="27"/>
      <c r="FF763" s="27"/>
      <c r="FG763" s="27"/>
      <c r="FH763" s="27"/>
      <c r="FI763" s="27"/>
      <c r="FJ763" s="27"/>
      <c r="FK763" s="27"/>
      <c r="FL763" s="27"/>
      <c r="FM763" s="27"/>
      <c r="FN763" s="27"/>
      <c r="FO763" s="27"/>
      <c r="FP763" s="27"/>
      <c r="FQ763" s="27"/>
      <c r="FR763" s="27"/>
      <c r="FS763" s="27"/>
      <c r="FT763" s="27"/>
      <c r="FU763" s="27"/>
      <c r="FV763" s="27"/>
      <c r="FW763" s="27"/>
      <c r="FX763" s="27"/>
      <c r="FY763" s="27"/>
      <c r="FZ763" s="27"/>
      <c r="GA763" s="27"/>
      <c r="GB763" s="27"/>
      <c r="GC763" s="27"/>
      <c r="GD763" s="27"/>
      <c r="GE763" s="27"/>
      <c r="GF763" s="27"/>
      <c r="GG763" s="27"/>
      <c r="GH763" s="27"/>
      <c r="GI763" s="27"/>
      <c r="GJ763" s="27"/>
      <c r="GK763" s="27"/>
      <c r="GL763" s="27"/>
      <c r="GM763" s="27"/>
      <c r="GN763" s="27"/>
    </row>
    <row r="764" spans="1:196" ht="30" x14ac:dyDescent="0.25">
      <c r="A764" s="17">
        <v>1</v>
      </c>
      <c r="B764" s="63" t="s">
        <v>442</v>
      </c>
      <c r="C764" s="243">
        <f>'2 уровень'!F1807</f>
        <v>0</v>
      </c>
      <c r="D764" s="243">
        <f>'2 уровень'!G1807</f>
        <v>0</v>
      </c>
      <c r="E764" s="243">
        <f>'2 уровень'!H1807</f>
        <v>0</v>
      </c>
      <c r="F764" s="244" t="e">
        <f>'2 уровень'!I1807</f>
        <v>#DIV/0!</v>
      </c>
      <c r="G764" s="311">
        <f>'2 уровень'!J1807</f>
        <v>0</v>
      </c>
      <c r="H764" s="311">
        <f>'2 уровень'!K1807</f>
        <v>0</v>
      </c>
      <c r="I764" s="281">
        <f>'2 уровень'!L1807</f>
        <v>0</v>
      </c>
      <c r="J764" s="281">
        <f>'2 уровень'!M1807</f>
        <v>0</v>
      </c>
      <c r="K764" s="281">
        <f>'2 уровень'!N1807</f>
        <v>0</v>
      </c>
      <c r="L764" s="281">
        <f>'2 уровень'!O1807</f>
        <v>0</v>
      </c>
      <c r="M764" s="281">
        <f>'2 уровень'!P1807</f>
        <v>0</v>
      </c>
      <c r="N764" s="281">
        <f>'2 уровень'!Q1807</f>
        <v>0</v>
      </c>
      <c r="O764" s="267">
        <f>'2 уровень'!R1807</f>
        <v>0</v>
      </c>
      <c r="P764" s="267">
        <f>'2 уровень'!S1807</f>
        <v>0</v>
      </c>
      <c r="Q764" s="267">
        <f>'2 уровень'!T1807</f>
        <v>0</v>
      </c>
      <c r="R764" s="267">
        <f>'2 уровень'!U1807</f>
        <v>0</v>
      </c>
      <c r="S764" s="267">
        <f>'2 уровень'!V1807</f>
        <v>0</v>
      </c>
      <c r="T764" s="267">
        <f>'2 уровень'!W1807</f>
        <v>0</v>
      </c>
      <c r="U764" s="310">
        <f>'2 уровень'!X1807</f>
        <v>0</v>
      </c>
      <c r="V764" s="267"/>
      <c r="W764" s="267"/>
      <c r="X764" s="243" t="e">
        <f>'2 уровень'!#REF!</f>
        <v>#REF!</v>
      </c>
      <c r="Y764" s="243" t="e">
        <f>'2 уровень'!#REF!</f>
        <v>#REF!</v>
      </c>
      <c r="Z764" s="243" t="e">
        <f>'2 уровень'!#REF!</f>
        <v>#REF!</v>
      </c>
      <c r="AA764" s="35"/>
      <c r="AB764" s="35"/>
      <c r="AC764" s="35"/>
      <c r="AD764" s="225"/>
      <c r="AE764" s="27"/>
      <c r="AF764" s="27"/>
      <c r="AG764" s="27"/>
      <c r="AH764" s="27"/>
      <c r="AI764" s="27"/>
      <c r="AJ764" s="27"/>
      <c r="AK764" s="27"/>
      <c r="AL764" s="27"/>
      <c r="AM764" s="27"/>
      <c r="AN764" s="27"/>
      <c r="AO764" s="27"/>
      <c r="AP764" s="27"/>
      <c r="AQ764" s="27"/>
      <c r="AR764" s="27"/>
      <c r="AS764" s="27"/>
      <c r="AT764" s="27"/>
      <c r="AU764" s="27"/>
      <c r="AV764" s="27"/>
      <c r="AW764" s="27"/>
      <c r="AX764" s="27"/>
      <c r="AY764" s="27"/>
      <c r="AZ764" s="27"/>
      <c r="BA764" s="27"/>
      <c r="BB764" s="27"/>
      <c r="BC764" s="27"/>
      <c r="BD764" s="27"/>
      <c r="BE764" s="27"/>
      <c r="BF764" s="27"/>
      <c r="BG764" s="27"/>
      <c r="BH764" s="27"/>
      <c r="BI764" s="27"/>
      <c r="BJ764" s="27"/>
      <c r="BK764" s="27"/>
      <c r="BL764" s="27"/>
      <c r="BM764" s="27"/>
      <c r="BN764" s="27"/>
      <c r="BO764" s="27"/>
      <c r="BP764" s="27"/>
      <c r="BQ764" s="27"/>
      <c r="BR764" s="27"/>
      <c r="BS764" s="27"/>
      <c r="BT764" s="27"/>
      <c r="BU764" s="27"/>
      <c r="BV764" s="27"/>
      <c r="BW764" s="27"/>
      <c r="BX764" s="27"/>
      <c r="BY764" s="27"/>
      <c r="BZ764" s="27"/>
      <c r="CA764" s="27"/>
      <c r="CB764" s="27"/>
      <c r="CC764" s="27"/>
      <c r="CD764" s="27"/>
      <c r="CE764" s="27"/>
      <c r="CF764" s="27"/>
      <c r="CG764" s="27"/>
      <c r="CH764" s="27"/>
      <c r="CI764" s="27"/>
      <c r="CJ764" s="27"/>
      <c r="CK764" s="27"/>
      <c r="CL764" s="27"/>
      <c r="CM764" s="27"/>
      <c r="CN764" s="27"/>
      <c r="CO764" s="27"/>
      <c r="CP764" s="27"/>
      <c r="CQ764" s="27"/>
      <c r="CR764" s="27"/>
      <c r="CS764" s="27"/>
      <c r="CT764" s="27"/>
      <c r="CU764" s="27"/>
      <c r="CV764" s="27"/>
      <c r="CW764" s="27"/>
      <c r="CX764" s="27"/>
      <c r="CY764" s="27"/>
      <c r="CZ764" s="27"/>
      <c r="DA764" s="27"/>
      <c r="DB764" s="27"/>
      <c r="DC764" s="27"/>
      <c r="DD764" s="27"/>
      <c r="DE764" s="27"/>
      <c r="DF764" s="27"/>
      <c r="DG764" s="27"/>
      <c r="DH764" s="27"/>
      <c r="DI764" s="27"/>
      <c r="DJ764" s="27"/>
      <c r="DK764" s="27"/>
      <c r="DL764" s="27"/>
      <c r="DM764" s="27"/>
      <c r="DN764" s="27"/>
      <c r="DO764" s="27"/>
      <c r="DP764" s="27"/>
      <c r="DQ764" s="27"/>
      <c r="DR764" s="27"/>
      <c r="DS764" s="27"/>
      <c r="DT764" s="27"/>
      <c r="DU764" s="27"/>
      <c r="DV764" s="27"/>
      <c r="DW764" s="27"/>
      <c r="DX764" s="27"/>
      <c r="DY764" s="27"/>
      <c r="DZ764" s="27"/>
      <c r="EA764" s="27"/>
      <c r="EB764" s="27"/>
      <c r="EC764" s="27"/>
      <c r="ED764" s="27"/>
      <c r="EE764" s="27"/>
      <c r="EF764" s="27"/>
      <c r="EG764" s="27"/>
      <c r="EH764" s="27"/>
      <c r="EI764" s="27"/>
      <c r="EJ764" s="27"/>
      <c r="EK764" s="27"/>
      <c r="EL764" s="27"/>
      <c r="EM764" s="27"/>
      <c r="EN764" s="27"/>
      <c r="EO764" s="27"/>
      <c r="EP764" s="27"/>
      <c r="EQ764" s="27"/>
      <c r="ER764" s="27"/>
      <c r="ES764" s="27"/>
      <c r="ET764" s="27"/>
      <c r="EU764" s="27"/>
      <c r="EV764" s="27"/>
      <c r="EW764" s="27"/>
      <c r="EX764" s="27"/>
      <c r="EY764" s="27"/>
      <c r="EZ764" s="27"/>
      <c r="FA764" s="27"/>
      <c r="FB764" s="27"/>
      <c r="FC764" s="27"/>
      <c r="FD764" s="27"/>
      <c r="FE764" s="27"/>
      <c r="FF764" s="27"/>
      <c r="FG764" s="27"/>
      <c r="FH764" s="27"/>
      <c r="FI764" s="27"/>
      <c r="FJ764" s="27"/>
      <c r="FK764" s="27"/>
      <c r="FL764" s="27"/>
      <c r="FM764" s="27"/>
      <c r="FN764" s="27"/>
      <c r="FO764" s="27"/>
      <c r="FP764" s="27"/>
      <c r="FQ764" s="27"/>
      <c r="FR764" s="27"/>
      <c r="FS764" s="27"/>
      <c r="FT764" s="27"/>
      <c r="FU764" s="27"/>
      <c r="FV764" s="27"/>
      <c r="FW764" s="27"/>
      <c r="FX764" s="27"/>
      <c r="FY764" s="27"/>
      <c r="FZ764" s="27"/>
      <c r="GA764" s="27"/>
      <c r="GB764" s="27"/>
      <c r="GC764" s="27"/>
      <c r="GD764" s="27"/>
      <c r="GE764" s="27"/>
      <c r="GF764" s="27"/>
      <c r="GG764" s="27"/>
      <c r="GH764" s="27"/>
      <c r="GI764" s="27"/>
      <c r="GJ764" s="27"/>
      <c r="GK764" s="27"/>
      <c r="GL764" s="27"/>
      <c r="GM764" s="27"/>
      <c r="GN764" s="27"/>
    </row>
    <row r="765" spans="1:196" ht="60" x14ac:dyDescent="0.25">
      <c r="A765" s="17">
        <v>1</v>
      </c>
      <c r="B765" s="63" t="s">
        <v>443</v>
      </c>
      <c r="C765" s="243">
        <f>'2 уровень'!F1808</f>
        <v>0</v>
      </c>
      <c r="D765" s="243">
        <f>'2 уровень'!G1808</f>
        <v>0</v>
      </c>
      <c r="E765" s="243">
        <f>'2 уровень'!H1808</f>
        <v>0</v>
      </c>
      <c r="F765" s="244" t="e">
        <f>'2 уровень'!I1808</f>
        <v>#DIV/0!</v>
      </c>
      <c r="G765" s="311">
        <f>'2 уровень'!J1808</f>
        <v>0</v>
      </c>
      <c r="H765" s="311">
        <f>'2 уровень'!K1808</f>
        <v>0</v>
      </c>
      <c r="I765" s="281">
        <f>'2 уровень'!L1808</f>
        <v>0</v>
      </c>
      <c r="J765" s="281">
        <f>'2 уровень'!M1808</f>
        <v>0</v>
      </c>
      <c r="K765" s="281">
        <f>'2 уровень'!N1808</f>
        <v>0</v>
      </c>
      <c r="L765" s="281">
        <f>'2 уровень'!O1808</f>
        <v>0</v>
      </c>
      <c r="M765" s="281">
        <f>'2 уровень'!P1808</f>
        <v>0</v>
      </c>
      <c r="N765" s="281">
        <f>'2 уровень'!Q1808</f>
        <v>0</v>
      </c>
      <c r="O765" s="267">
        <f>'2 уровень'!R1808</f>
        <v>0</v>
      </c>
      <c r="P765" s="267">
        <f>'2 уровень'!S1808</f>
        <v>0</v>
      </c>
      <c r="Q765" s="267">
        <f>'2 уровень'!T1808</f>
        <v>0</v>
      </c>
      <c r="R765" s="267">
        <f>'2 уровень'!U1808</f>
        <v>0</v>
      </c>
      <c r="S765" s="267">
        <f>'2 уровень'!V1808</f>
        <v>0</v>
      </c>
      <c r="T765" s="267">
        <f>'2 уровень'!W1808</f>
        <v>0</v>
      </c>
      <c r="U765" s="310">
        <f>'2 уровень'!X1808</f>
        <v>0</v>
      </c>
      <c r="V765" s="267"/>
      <c r="W765" s="267"/>
      <c r="X765" s="243" t="e">
        <f>'2 уровень'!#REF!</f>
        <v>#REF!</v>
      </c>
      <c r="Y765" s="243" t="e">
        <f>'2 уровень'!#REF!</f>
        <v>#REF!</v>
      </c>
      <c r="Z765" s="243" t="e">
        <f>'2 уровень'!#REF!</f>
        <v>#REF!</v>
      </c>
      <c r="AA765" s="35"/>
      <c r="AB765" s="35"/>
      <c r="AC765" s="35"/>
      <c r="AD765" s="225"/>
      <c r="AE765" s="27"/>
      <c r="AF765" s="27"/>
      <c r="AG765" s="27"/>
      <c r="AH765" s="27"/>
      <c r="AI765" s="27"/>
      <c r="AJ765" s="27"/>
      <c r="AK765" s="27"/>
      <c r="AL765" s="27"/>
      <c r="AM765" s="27"/>
      <c r="AN765" s="27"/>
      <c r="AO765" s="27"/>
      <c r="AP765" s="27"/>
      <c r="AQ765" s="27"/>
      <c r="AR765" s="27"/>
      <c r="AS765" s="27"/>
      <c r="AT765" s="27"/>
      <c r="AU765" s="27"/>
      <c r="AV765" s="27"/>
      <c r="AW765" s="27"/>
      <c r="AX765" s="27"/>
      <c r="AY765" s="27"/>
      <c r="AZ765" s="27"/>
      <c r="BA765" s="27"/>
      <c r="BB765" s="27"/>
      <c r="BC765" s="27"/>
      <c r="BD765" s="27"/>
      <c r="BE765" s="27"/>
      <c r="BF765" s="27"/>
      <c r="BG765" s="27"/>
      <c r="BH765" s="27"/>
      <c r="BI765" s="27"/>
      <c r="BJ765" s="27"/>
      <c r="BK765" s="27"/>
      <c r="BL765" s="27"/>
      <c r="BM765" s="27"/>
      <c r="BN765" s="27"/>
      <c r="BO765" s="27"/>
      <c r="BP765" s="27"/>
      <c r="BQ765" s="27"/>
      <c r="BR765" s="27"/>
      <c r="BS765" s="27"/>
      <c r="BT765" s="27"/>
      <c r="BU765" s="27"/>
      <c r="BV765" s="27"/>
      <c r="BW765" s="27"/>
      <c r="BX765" s="27"/>
      <c r="BY765" s="27"/>
      <c r="BZ765" s="27"/>
      <c r="CA765" s="27"/>
      <c r="CB765" s="27"/>
      <c r="CC765" s="27"/>
      <c r="CD765" s="27"/>
      <c r="CE765" s="27"/>
      <c r="CF765" s="27"/>
      <c r="CG765" s="27"/>
      <c r="CH765" s="27"/>
      <c r="CI765" s="27"/>
      <c r="CJ765" s="27"/>
      <c r="CK765" s="27"/>
      <c r="CL765" s="27"/>
      <c r="CM765" s="27"/>
      <c r="CN765" s="27"/>
      <c r="CO765" s="27"/>
      <c r="CP765" s="27"/>
      <c r="CQ765" s="27"/>
      <c r="CR765" s="27"/>
      <c r="CS765" s="27"/>
      <c r="CT765" s="27"/>
      <c r="CU765" s="27"/>
      <c r="CV765" s="27"/>
      <c r="CW765" s="27"/>
      <c r="CX765" s="27"/>
      <c r="CY765" s="27"/>
      <c r="CZ765" s="27"/>
      <c r="DA765" s="27"/>
      <c r="DB765" s="27"/>
      <c r="DC765" s="27"/>
      <c r="DD765" s="27"/>
      <c r="DE765" s="27"/>
      <c r="DF765" s="27"/>
      <c r="DG765" s="27"/>
      <c r="DH765" s="27"/>
      <c r="DI765" s="27"/>
      <c r="DJ765" s="27"/>
      <c r="DK765" s="27"/>
      <c r="DL765" s="27"/>
      <c r="DM765" s="27"/>
      <c r="DN765" s="27"/>
      <c r="DO765" s="27"/>
      <c r="DP765" s="27"/>
      <c r="DQ765" s="27"/>
      <c r="DR765" s="27"/>
      <c r="DS765" s="27"/>
      <c r="DT765" s="27"/>
      <c r="DU765" s="27"/>
      <c r="DV765" s="27"/>
      <c r="DW765" s="27"/>
      <c r="DX765" s="27"/>
      <c r="DY765" s="27"/>
      <c r="DZ765" s="27"/>
      <c r="EA765" s="27"/>
      <c r="EB765" s="27"/>
      <c r="EC765" s="27"/>
      <c r="ED765" s="27"/>
      <c r="EE765" s="27"/>
      <c r="EF765" s="27"/>
      <c r="EG765" s="27"/>
      <c r="EH765" s="27"/>
      <c r="EI765" s="27"/>
      <c r="EJ765" s="27"/>
      <c r="EK765" s="27"/>
      <c r="EL765" s="27"/>
      <c r="EM765" s="27"/>
      <c r="EN765" s="27"/>
      <c r="EO765" s="27"/>
      <c r="EP765" s="27"/>
      <c r="EQ765" s="27"/>
      <c r="ER765" s="27"/>
      <c r="ES765" s="27"/>
      <c r="ET765" s="27"/>
      <c r="EU765" s="27"/>
      <c r="EV765" s="27"/>
      <c r="EW765" s="27"/>
      <c r="EX765" s="27"/>
      <c r="EY765" s="27"/>
      <c r="EZ765" s="27"/>
      <c r="FA765" s="27"/>
      <c r="FB765" s="27"/>
      <c r="FC765" s="27"/>
      <c r="FD765" s="27"/>
      <c r="FE765" s="27"/>
      <c r="FF765" s="27"/>
      <c r="FG765" s="27"/>
      <c r="FH765" s="27"/>
      <c r="FI765" s="27"/>
      <c r="FJ765" s="27"/>
      <c r="FK765" s="27"/>
      <c r="FL765" s="27"/>
      <c r="FM765" s="27"/>
      <c r="FN765" s="27"/>
      <c r="FO765" s="27"/>
      <c r="FP765" s="27"/>
      <c r="FQ765" s="27"/>
      <c r="FR765" s="27"/>
      <c r="FS765" s="27"/>
      <c r="FT765" s="27"/>
      <c r="FU765" s="27"/>
      <c r="FV765" s="27"/>
      <c r="FW765" s="27"/>
      <c r="FX765" s="27"/>
      <c r="FY765" s="27"/>
      <c r="FZ765" s="27"/>
      <c r="GA765" s="27"/>
      <c r="GB765" s="27"/>
      <c r="GC765" s="27"/>
      <c r="GD765" s="27"/>
      <c r="GE765" s="27"/>
      <c r="GF765" s="27"/>
      <c r="GG765" s="27"/>
      <c r="GH765" s="27"/>
      <c r="GI765" s="27"/>
      <c r="GJ765" s="27"/>
      <c r="GK765" s="27"/>
      <c r="GL765" s="27"/>
      <c r="GM765" s="27"/>
      <c r="GN765" s="27"/>
    </row>
    <row r="766" spans="1:196" ht="45" x14ac:dyDescent="0.25">
      <c r="A766" s="17">
        <v>1</v>
      </c>
      <c r="B766" s="63" t="s">
        <v>444</v>
      </c>
      <c r="C766" s="243">
        <f>'2 уровень'!F1809</f>
        <v>0</v>
      </c>
      <c r="D766" s="243">
        <f>'2 уровень'!G1809</f>
        <v>0</v>
      </c>
      <c r="E766" s="243">
        <f>'2 уровень'!H1809</f>
        <v>1</v>
      </c>
      <c r="F766" s="244" t="e">
        <f>'2 уровень'!I1809</f>
        <v>#DIV/0!</v>
      </c>
      <c r="G766" s="311">
        <f>'2 уровень'!J1809</f>
        <v>0</v>
      </c>
      <c r="H766" s="311">
        <f>'2 уровень'!K1809</f>
        <v>0</v>
      </c>
      <c r="I766" s="281">
        <f>'2 уровень'!L1809</f>
        <v>0</v>
      </c>
      <c r="J766" s="281">
        <f>'2 уровень'!M1809</f>
        <v>0</v>
      </c>
      <c r="K766" s="281">
        <f>'2 уровень'!N1809</f>
        <v>0</v>
      </c>
      <c r="L766" s="281">
        <f>'2 уровень'!O1809</f>
        <v>0</v>
      </c>
      <c r="M766" s="281">
        <f>'2 уровень'!P1809</f>
        <v>0</v>
      </c>
      <c r="N766" s="281">
        <f>'2 уровень'!Q1809</f>
        <v>0</v>
      </c>
      <c r="O766" s="267">
        <f>'2 уровень'!R1809</f>
        <v>0</v>
      </c>
      <c r="P766" s="267">
        <f>'2 уровень'!S1809</f>
        <v>0</v>
      </c>
      <c r="Q766" s="267">
        <f>'2 уровень'!T1809</f>
        <v>0</v>
      </c>
      <c r="R766" s="267">
        <f>'2 уровень'!U1809</f>
        <v>0</v>
      </c>
      <c r="S766" s="267">
        <f>'2 уровень'!V1809</f>
        <v>0</v>
      </c>
      <c r="T766" s="267">
        <f>'2 уровень'!W1809</f>
        <v>0</v>
      </c>
      <c r="U766" s="310">
        <f>'2 уровень'!X1809</f>
        <v>0</v>
      </c>
      <c r="V766" s="267"/>
      <c r="W766" s="267"/>
      <c r="X766" s="243" t="e">
        <f>'2 уровень'!#REF!</f>
        <v>#REF!</v>
      </c>
      <c r="Y766" s="243" t="e">
        <f>'2 уровень'!#REF!</f>
        <v>#REF!</v>
      </c>
      <c r="Z766" s="243" t="e">
        <f>'2 уровень'!#REF!</f>
        <v>#REF!</v>
      </c>
      <c r="AA766" s="35"/>
      <c r="AB766" s="35"/>
      <c r="AC766" s="35"/>
      <c r="AD766" s="225"/>
      <c r="AE766" s="27"/>
      <c r="AF766" s="27"/>
      <c r="AG766" s="27"/>
      <c r="AH766" s="27"/>
      <c r="AI766" s="27"/>
      <c r="AJ766" s="27"/>
      <c r="AK766" s="27"/>
      <c r="AL766" s="27"/>
      <c r="AM766" s="27"/>
      <c r="AN766" s="27"/>
      <c r="AO766" s="27"/>
      <c r="AP766" s="27"/>
      <c r="AQ766" s="27"/>
      <c r="AR766" s="27"/>
      <c r="AS766" s="27"/>
      <c r="AT766" s="27"/>
      <c r="AU766" s="27"/>
      <c r="AV766" s="27"/>
      <c r="AW766" s="27"/>
      <c r="AX766" s="27"/>
      <c r="AY766" s="27"/>
      <c r="AZ766" s="27"/>
      <c r="BA766" s="27"/>
      <c r="BB766" s="27"/>
      <c r="BC766" s="27"/>
      <c r="BD766" s="27"/>
      <c r="BE766" s="27"/>
      <c r="BF766" s="27"/>
      <c r="BG766" s="27"/>
      <c r="BH766" s="27"/>
      <c r="BI766" s="27"/>
      <c r="BJ766" s="27"/>
      <c r="BK766" s="27"/>
      <c r="BL766" s="27"/>
      <c r="BM766" s="27"/>
      <c r="BN766" s="27"/>
      <c r="BO766" s="27"/>
      <c r="BP766" s="27"/>
      <c r="BQ766" s="27"/>
      <c r="BR766" s="27"/>
      <c r="BS766" s="27"/>
      <c r="BT766" s="27"/>
      <c r="BU766" s="27"/>
      <c r="BV766" s="27"/>
      <c r="BW766" s="27"/>
      <c r="BX766" s="27"/>
      <c r="BY766" s="27"/>
      <c r="BZ766" s="27"/>
      <c r="CA766" s="27"/>
      <c r="CB766" s="27"/>
      <c r="CC766" s="27"/>
      <c r="CD766" s="27"/>
      <c r="CE766" s="27"/>
      <c r="CF766" s="27"/>
      <c r="CG766" s="27"/>
      <c r="CH766" s="27"/>
      <c r="CI766" s="27"/>
      <c r="CJ766" s="27"/>
      <c r="CK766" s="27"/>
      <c r="CL766" s="27"/>
      <c r="CM766" s="27"/>
      <c r="CN766" s="27"/>
      <c r="CO766" s="27"/>
      <c r="CP766" s="27"/>
      <c r="CQ766" s="27"/>
      <c r="CR766" s="27"/>
      <c r="CS766" s="27"/>
      <c r="CT766" s="27"/>
      <c r="CU766" s="27"/>
      <c r="CV766" s="27"/>
      <c r="CW766" s="27"/>
      <c r="CX766" s="27"/>
      <c r="CY766" s="27"/>
      <c r="CZ766" s="27"/>
      <c r="DA766" s="27"/>
      <c r="DB766" s="27"/>
      <c r="DC766" s="27"/>
      <c r="DD766" s="27"/>
      <c r="DE766" s="27"/>
      <c r="DF766" s="27"/>
      <c r="DG766" s="27"/>
      <c r="DH766" s="27"/>
      <c r="DI766" s="27"/>
      <c r="DJ766" s="27"/>
      <c r="DK766" s="27"/>
      <c r="DL766" s="27"/>
      <c r="DM766" s="27"/>
      <c r="DN766" s="27"/>
      <c r="DO766" s="27"/>
      <c r="DP766" s="27"/>
      <c r="DQ766" s="27"/>
      <c r="DR766" s="27"/>
      <c r="DS766" s="27"/>
      <c r="DT766" s="27"/>
      <c r="DU766" s="27"/>
      <c r="DV766" s="27"/>
      <c r="DW766" s="27"/>
      <c r="DX766" s="27"/>
      <c r="DY766" s="27"/>
      <c r="DZ766" s="27"/>
      <c r="EA766" s="27"/>
      <c r="EB766" s="27"/>
      <c r="EC766" s="27"/>
      <c r="ED766" s="27"/>
      <c r="EE766" s="27"/>
      <c r="EF766" s="27"/>
      <c r="EG766" s="27"/>
      <c r="EH766" s="27"/>
      <c r="EI766" s="27"/>
      <c r="EJ766" s="27"/>
      <c r="EK766" s="27"/>
      <c r="EL766" s="27"/>
      <c r="EM766" s="27"/>
      <c r="EN766" s="27"/>
      <c r="EO766" s="27"/>
      <c r="EP766" s="27"/>
      <c r="EQ766" s="27"/>
      <c r="ER766" s="27"/>
      <c r="ES766" s="27"/>
      <c r="ET766" s="27"/>
      <c r="EU766" s="27"/>
      <c r="EV766" s="27"/>
      <c r="EW766" s="27"/>
      <c r="EX766" s="27"/>
      <c r="EY766" s="27"/>
      <c r="EZ766" s="27"/>
      <c r="FA766" s="27"/>
      <c r="FB766" s="27"/>
      <c r="FC766" s="27"/>
      <c r="FD766" s="27"/>
      <c r="FE766" s="27"/>
      <c r="FF766" s="27"/>
      <c r="FG766" s="27"/>
      <c r="FH766" s="27"/>
      <c r="FI766" s="27"/>
      <c r="FJ766" s="27"/>
      <c r="FK766" s="27"/>
      <c r="FL766" s="27"/>
      <c r="FM766" s="27"/>
      <c r="FN766" s="27"/>
      <c r="FO766" s="27"/>
      <c r="FP766" s="27"/>
      <c r="FQ766" s="27"/>
      <c r="FR766" s="27"/>
      <c r="FS766" s="27"/>
      <c r="FT766" s="27"/>
      <c r="FU766" s="27"/>
      <c r="FV766" s="27"/>
      <c r="FW766" s="27"/>
      <c r="FX766" s="27"/>
      <c r="FY766" s="27"/>
      <c r="FZ766" s="27"/>
      <c r="GA766" s="27"/>
      <c r="GB766" s="27"/>
      <c r="GC766" s="27"/>
      <c r="GD766" s="27"/>
      <c r="GE766" s="27"/>
      <c r="GF766" s="27"/>
      <c r="GG766" s="27"/>
      <c r="GH766" s="27"/>
      <c r="GI766" s="27"/>
      <c r="GJ766" s="27"/>
      <c r="GK766" s="27"/>
      <c r="GL766" s="27"/>
      <c r="GM766" s="27"/>
      <c r="GN766" s="27"/>
    </row>
    <row r="767" spans="1:196" ht="29.25" x14ac:dyDescent="0.25">
      <c r="A767" s="17">
        <v>1</v>
      </c>
      <c r="B767" s="101" t="s">
        <v>404</v>
      </c>
      <c r="C767" s="243">
        <f>'2 уровень'!F1810</f>
        <v>0</v>
      </c>
      <c r="D767" s="243">
        <f>'2 уровень'!G1810</f>
        <v>0</v>
      </c>
      <c r="E767" s="243">
        <f>'2 уровень'!H1810</f>
        <v>0</v>
      </c>
      <c r="F767" s="244" t="e">
        <f>'2 уровень'!I1810</f>
        <v>#DIV/0!</v>
      </c>
      <c r="G767" s="311">
        <f>'2 уровень'!J1810</f>
        <v>0</v>
      </c>
      <c r="H767" s="311">
        <f>'2 уровень'!K1810</f>
        <v>0</v>
      </c>
      <c r="I767" s="281">
        <f>'2 уровень'!L1810</f>
        <v>0</v>
      </c>
      <c r="J767" s="281">
        <f>'2 уровень'!M1810</f>
        <v>0</v>
      </c>
      <c r="K767" s="281">
        <f>'2 уровень'!N1810</f>
        <v>0</v>
      </c>
      <c r="L767" s="281">
        <f>'2 уровень'!O1810</f>
        <v>0</v>
      </c>
      <c r="M767" s="281">
        <f>'2 уровень'!P1810</f>
        <v>0</v>
      </c>
      <c r="N767" s="281">
        <f>'2 уровень'!Q1810</f>
        <v>0</v>
      </c>
      <c r="O767" s="267">
        <f>'2 уровень'!R1810</f>
        <v>0</v>
      </c>
      <c r="P767" s="267">
        <f>'2 уровень'!S1810</f>
        <v>0</v>
      </c>
      <c r="Q767" s="267">
        <f>'2 уровень'!T1810</f>
        <v>0</v>
      </c>
      <c r="R767" s="267">
        <f>'2 уровень'!U1810</f>
        <v>0</v>
      </c>
      <c r="S767" s="267">
        <f>'2 уровень'!V1810</f>
        <v>0</v>
      </c>
      <c r="T767" s="267">
        <f>'2 уровень'!W1810</f>
        <v>0</v>
      </c>
      <c r="U767" s="310">
        <f>'2 уровень'!X1810</f>
        <v>0</v>
      </c>
      <c r="V767" s="267"/>
      <c r="W767" s="267"/>
      <c r="X767" s="243" t="e">
        <f>'2 уровень'!#REF!</f>
        <v>#REF!</v>
      </c>
      <c r="Y767" s="243" t="e">
        <f>'2 уровень'!#REF!</f>
        <v>#REF!</v>
      </c>
      <c r="Z767" s="243" t="e">
        <f>'2 уровень'!#REF!</f>
        <v>#REF!</v>
      </c>
      <c r="AA767" s="35"/>
      <c r="AB767" s="35"/>
      <c r="AC767" s="35"/>
      <c r="AD767" s="225"/>
      <c r="AE767" s="27"/>
      <c r="AF767" s="27"/>
      <c r="AG767" s="27"/>
      <c r="AH767" s="27"/>
      <c r="AI767" s="27"/>
      <c r="AJ767" s="27"/>
      <c r="AK767" s="27"/>
      <c r="AL767" s="27"/>
      <c r="AM767" s="27"/>
      <c r="AN767" s="27"/>
      <c r="AO767" s="27"/>
      <c r="AP767" s="27"/>
      <c r="AQ767" s="27"/>
      <c r="AR767" s="27"/>
      <c r="AS767" s="27"/>
      <c r="AT767" s="27"/>
      <c r="AU767" s="27"/>
      <c r="AV767" s="27"/>
      <c r="AW767" s="27"/>
      <c r="AX767" s="27"/>
      <c r="AY767" s="27"/>
      <c r="AZ767" s="27"/>
      <c r="BA767" s="27"/>
      <c r="BB767" s="27"/>
      <c r="BC767" s="27"/>
      <c r="BD767" s="27"/>
      <c r="BE767" s="27"/>
      <c r="BF767" s="27"/>
      <c r="BG767" s="27"/>
      <c r="BH767" s="27"/>
      <c r="BI767" s="27"/>
      <c r="BJ767" s="27"/>
      <c r="BK767" s="27"/>
      <c r="BL767" s="27"/>
      <c r="BM767" s="27"/>
      <c r="BN767" s="27"/>
      <c r="BO767" s="27"/>
      <c r="BP767" s="27"/>
      <c r="BQ767" s="27"/>
      <c r="BR767" s="27"/>
      <c r="BS767" s="27"/>
      <c r="BT767" s="27"/>
      <c r="BU767" s="27"/>
      <c r="BV767" s="27"/>
      <c r="BW767" s="27"/>
      <c r="BX767" s="27"/>
      <c r="BY767" s="27"/>
      <c r="BZ767" s="27"/>
      <c r="CA767" s="27"/>
      <c r="CB767" s="27"/>
      <c r="CC767" s="27"/>
      <c r="CD767" s="27"/>
      <c r="CE767" s="27"/>
      <c r="CF767" s="27"/>
      <c r="CG767" s="27"/>
      <c r="CH767" s="27"/>
      <c r="CI767" s="27"/>
      <c r="CJ767" s="27"/>
      <c r="CK767" s="27"/>
      <c r="CL767" s="27"/>
      <c r="CM767" s="27"/>
      <c r="CN767" s="27"/>
      <c r="CO767" s="27"/>
      <c r="CP767" s="27"/>
      <c r="CQ767" s="27"/>
      <c r="CR767" s="27"/>
      <c r="CS767" s="27"/>
      <c r="CT767" s="27"/>
      <c r="CU767" s="27"/>
      <c r="CV767" s="27"/>
      <c r="CW767" s="27"/>
      <c r="CX767" s="27"/>
      <c r="CY767" s="27"/>
      <c r="CZ767" s="27"/>
      <c r="DA767" s="27"/>
      <c r="DB767" s="27"/>
      <c r="DC767" s="27"/>
      <c r="DD767" s="27"/>
      <c r="DE767" s="27"/>
      <c r="DF767" s="27"/>
      <c r="DG767" s="27"/>
      <c r="DH767" s="27"/>
      <c r="DI767" s="27"/>
      <c r="DJ767" s="27"/>
      <c r="DK767" s="27"/>
      <c r="DL767" s="27"/>
      <c r="DM767" s="27"/>
      <c r="DN767" s="27"/>
      <c r="DO767" s="27"/>
      <c r="DP767" s="27"/>
      <c r="DQ767" s="27"/>
      <c r="DR767" s="27"/>
      <c r="DS767" s="27"/>
      <c r="DT767" s="27"/>
      <c r="DU767" s="27"/>
      <c r="DV767" s="27"/>
      <c r="DW767" s="27"/>
      <c r="DX767" s="27"/>
      <c r="DY767" s="27"/>
      <c r="DZ767" s="27"/>
      <c r="EA767" s="27"/>
      <c r="EB767" s="27"/>
      <c r="EC767" s="27"/>
      <c r="ED767" s="27"/>
      <c r="EE767" s="27"/>
      <c r="EF767" s="27"/>
      <c r="EG767" s="27"/>
      <c r="EH767" s="27"/>
      <c r="EI767" s="27"/>
      <c r="EJ767" s="27"/>
      <c r="EK767" s="27"/>
      <c r="EL767" s="27"/>
      <c r="EM767" s="27"/>
      <c r="EN767" s="27"/>
      <c r="EO767" s="27"/>
      <c r="EP767" s="27"/>
      <c r="EQ767" s="27"/>
      <c r="ER767" s="27"/>
      <c r="ES767" s="27"/>
      <c r="ET767" s="27"/>
      <c r="EU767" s="27"/>
      <c r="EV767" s="27"/>
      <c r="EW767" s="27"/>
      <c r="EX767" s="27"/>
      <c r="EY767" s="27"/>
      <c r="EZ767" s="27"/>
      <c r="FA767" s="27"/>
      <c r="FB767" s="27"/>
      <c r="FC767" s="27"/>
      <c r="FD767" s="27"/>
      <c r="FE767" s="27"/>
      <c r="FF767" s="27"/>
      <c r="FG767" s="27"/>
      <c r="FH767" s="27"/>
      <c r="FI767" s="27"/>
      <c r="FJ767" s="27"/>
      <c r="FK767" s="27"/>
      <c r="FL767" s="27"/>
      <c r="FM767" s="27"/>
      <c r="FN767" s="27"/>
      <c r="FO767" s="27"/>
      <c r="FP767" s="27"/>
      <c r="FQ767" s="27"/>
      <c r="FR767" s="27"/>
      <c r="FS767" s="27"/>
      <c r="FT767" s="27"/>
      <c r="FU767" s="27"/>
      <c r="FV767" s="27"/>
      <c r="FW767" s="27"/>
      <c r="FX767" s="27"/>
      <c r="FY767" s="27"/>
      <c r="FZ767" s="27"/>
      <c r="GA767" s="27"/>
      <c r="GB767" s="27"/>
      <c r="GC767" s="27"/>
      <c r="GD767" s="27"/>
      <c r="GE767" s="27"/>
      <c r="GF767" s="27"/>
      <c r="GG767" s="27"/>
      <c r="GH767" s="27"/>
      <c r="GI767" s="27"/>
      <c r="GJ767" s="27"/>
      <c r="GK767" s="27"/>
      <c r="GL767" s="27"/>
      <c r="GM767" s="27"/>
      <c r="GN767" s="27"/>
    </row>
    <row r="768" spans="1:196" x14ac:dyDescent="0.25">
      <c r="A768" s="17">
        <v>1</v>
      </c>
      <c r="B768" s="63" t="s">
        <v>389</v>
      </c>
      <c r="C768" s="243">
        <f>'2 уровень'!F1811</f>
        <v>0</v>
      </c>
      <c r="D768" s="243">
        <f>'2 уровень'!G1811</f>
        <v>0</v>
      </c>
      <c r="E768" s="243">
        <f>'2 уровень'!H1811</f>
        <v>0</v>
      </c>
      <c r="F768" s="244">
        <f>'2 уровень'!I1811</f>
        <v>0</v>
      </c>
      <c r="G768" s="311">
        <f>'2 уровень'!J1811</f>
        <v>0</v>
      </c>
      <c r="H768" s="311">
        <f>'2 уровень'!K1811</f>
        <v>0</v>
      </c>
      <c r="I768" s="281">
        <f>'2 уровень'!L1811</f>
        <v>0</v>
      </c>
      <c r="J768" s="281">
        <f>'2 уровень'!M1811</f>
        <v>0</v>
      </c>
      <c r="K768" s="281">
        <f>'2 уровень'!N1811</f>
        <v>0</v>
      </c>
      <c r="L768" s="281">
        <f>'2 уровень'!O1811</f>
        <v>0</v>
      </c>
      <c r="M768" s="281">
        <f>'2 уровень'!P1811</f>
        <v>0</v>
      </c>
      <c r="N768" s="281">
        <f>'2 уровень'!Q1811</f>
        <v>0</v>
      </c>
      <c r="O768" s="267">
        <f>'2 уровень'!R1811</f>
        <v>0</v>
      </c>
      <c r="P768" s="267">
        <f>'2 уровень'!S1811</f>
        <v>0</v>
      </c>
      <c r="Q768" s="267">
        <f>'2 уровень'!T1811</f>
        <v>0</v>
      </c>
      <c r="R768" s="267">
        <f>'2 уровень'!U1811</f>
        <v>0</v>
      </c>
      <c r="S768" s="267">
        <f>'2 уровень'!V1811</f>
        <v>0</v>
      </c>
      <c r="T768" s="267">
        <f>'2 уровень'!W1811</f>
        <v>0</v>
      </c>
      <c r="U768" s="310">
        <f>'2 уровень'!X1811</f>
        <v>0</v>
      </c>
      <c r="V768" s="267"/>
      <c r="W768" s="267"/>
      <c r="X768" s="243" t="e">
        <f>'2 уровень'!#REF!</f>
        <v>#REF!</v>
      </c>
      <c r="Y768" s="243" t="e">
        <f>'2 уровень'!#REF!</f>
        <v>#REF!</v>
      </c>
      <c r="Z768" s="243" t="e">
        <f>'2 уровень'!#REF!</f>
        <v>#REF!</v>
      </c>
      <c r="AA768" s="35"/>
      <c r="AB768" s="35"/>
      <c r="AC768" s="35"/>
      <c r="AD768" s="225"/>
      <c r="AE768" s="27"/>
      <c r="AF768" s="27"/>
      <c r="AG768" s="27"/>
      <c r="AH768" s="27"/>
      <c r="AI768" s="27"/>
      <c r="AJ768" s="27"/>
      <c r="AK768" s="27"/>
      <c r="AL768" s="27"/>
      <c r="AM768" s="27"/>
      <c r="AN768" s="27"/>
      <c r="AO768" s="27"/>
      <c r="AP768" s="27"/>
      <c r="AQ768" s="27"/>
      <c r="AR768" s="27"/>
      <c r="AS768" s="27"/>
      <c r="AT768" s="27"/>
      <c r="AU768" s="27"/>
      <c r="AV768" s="27"/>
      <c r="AW768" s="27"/>
      <c r="AX768" s="27"/>
      <c r="AY768" s="27"/>
      <c r="AZ768" s="27"/>
      <c r="BA768" s="27"/>
      <c r="BB768" s="27"/>
      <c r="BC768" s="27"/>
      <c r="BD768" s="27"/>
      <c r="BE768" s="27"/>
      <c r="BF768" s="27"/>
      <c r="BG768" s="27"/>
      <c r="BH768" s="27"/>
      <c r="BI768" s="27"/>
      <c r="BJ768" s="27"/>
      <c r="BK768" s="27"/>
      <c r="BL768" s="27"/>
      <c r="BM768" s="27"/>
      <c r="BN768" s="27"/>
      <c r="BO768" s="27"/>
      <c r="BP768" s="27"/>
      <c r="BQ768" s="27"/>
      <c r="BR768" s="27"/>
      <c r="BS768" s="27"/>
      <c r="BT768" s="27"/>
      <c r="BU768" s="27"/>
      <c r="BV768" s="27"/>
      <c r="BW768" s="27"/>
      <c r="BX768" s="27"/>
      <c r="BY768" s="27"/>
      <c r="BZ768" s="27"/>
      <c r="CA768" s="27"/>
      <c r="CB768" s="27"/>
      <c r="CC768" s="27"/>
      <c r="CD768" s="27"/>
      <c r="CE768" s="27"/>
      <c r="CF768" s="27"/>
      <c r="CG768" s="27"/>
      <c r="CH768" s="27"/>
      <c r="CI768" s="27"/>
      <c r="CJ768" s="27"/>
      <c r="CK768" s="27"/>
      <c r="CL768" s="27"/>
      <c r="CM768" s="27"/>
      <c r="CN768" s="27"/>
      <c r="CO768" s="27"/>
      <c r="CP768" s="27"/>
      <c r="CQ768" s="27"/>
      <c r="CR768" s="27"/>
      <c r="CS768" s="27"/>
      <c r="CT768" s="27"/>
      <c r="CU768" s="27"/>
      <c r="CV768" s="27"/>
      <c r="CW768" s="27"/>
      <c r="CX768" s="27"/>
      <c r="CY768" s="27"/>
      <c r="CZ768" s="27"/>
      <c r="DA768" s="27"/>
      <c r="DB768" s="27"/>
      <c r="DC768" s="27"/>
      <c r="DD768" s="27"/>
      <c r="DE768" s="27"/>
      <c r="DF768" s="27"/>
      <c r="DG768" s="27"/>
      <c r="DH768" s="27"/>
      <c r="DI768" s="27"/>
      <c r="DJ768" s="27"/>
      <c r="DK768" s="27"/>
      <c r="DL768" s="27"/>
      <c r="DM768" s="27"/>
      <c r="DN768" s="27"/>
      <c r="DO768" s="27"/>
      <c r="DP768" s="27"/>
      <c r="DQ768" s="27"/>
      <c r="DR768" s="27"/>
      <c r="DS768" s="27"/>
      <c r="DT768" s="27"/>
      <c r="DU768" s="27"/>
      <c r="DV768" s="27"/>
      <c r="DW768" s="27"/>
      <c r="DX768" s="27"/>
      <c r="DY768" s="27"/>
      <c r="DZ768" s="27"/>
      <c r="EA768" s="27"/>
      <c r="EB768" s="27"/>
      <c r="EC768" s="27"/>
      <c r="ED768" s="27"/>
      <c r="EE768" s="27"/>
      <c r="EF768" s="27"/>
      <c r="EG768" s="27"/>
      <c r="EH768" s="27"/>
      <c r="EI768" s="27"/>
      <c r="EJ768" s="27"/>
      <c r="EK768" s="27"/>
      <c r="EL768" s="27"/>
      <c r="EM768" s="27"/>
      <c r="EN768" s="27"/>
      <c r="EO768" s="27"/>
      <c r="EP768" s="27"/>
      <c r="EQ768" s="27"/>
      <c r="ER768" s="27"/>
      <c r="ES768" s="27"/>
      <c r="ET768" s="27"/>
      <c r="EU768" s="27"/>
      <c r="EV768" s="27"/>
      <c r="EW768" s="27"/>
      <c r="EX768" s="27"/>
      <c r="EY768" s="27"/>
      <c r="EZ768" s="27"/>
      <c r="FA768" s="27"/>
      <c r="FB768" s="27"/>
      <c r="FC768" s="27"/>
      <c r="FD768" s="27"/>
      <c r="FE768" s="27"/>
      <c r="FF768" s="27"/>
      <c r="FG768" s="27"/>
      <c r="FH768" s="27"/>
      <c r="FI768" s="27"/>
      <c r="FJ768" s="27"/>
      <c r="FK768" s="27"/>
      <c r="FL768" s="27"/>
      <c r="FM768" s="27"/>
      <c r="FN768" s="27"/>
      <c r="FO768" s="27"/>
      <c r="FP768" s="27"/>
      <c r="FQ768" s="27"/>
      <c r="FR768" s="27"/>
      <c r="FS768" s="27"/>
      <c r="FT768" s="27"/>
      <c r="FU768" s="27"/>
      <c r="FV768" s="27"/>
      <c r="FW768" s="27"/>
      <c r="FX768" s="27"/>
      <c r="FY768" s="27"/>
      <c r="FZ768" s="27"/>
      <c r="GA768" s="27"/>
      <c r="GB768" s="27"/>
      <c r="GC768" s="27"/>
      <c r="GD768" s="27"/>
      <c r="GE768" s="27"/>
      <c r="GF768" s="27"/>
      <c r="GG768" s="27"/>
      <c r="GH768" s="27"/>
      <c r="GI768" s="27"/>
      <c r="GJ768" s="27"/>
      <c r="GK768" s="27"/>
      <c r="GL768" s="27"/>
      <c r="GM768" s="27"/>
      <c r="GN768" s="27"/>
    </row>
    <row r="769" spans="1:196" ht="30" x14ac:dyDescent="0.25">
      <c r="A769" s="17">
        <v>1</v>
      </c>
      <c r="B769" s="102" t="s">
        <v>390</v>
      </c>
      <c r="C769" s="243">
        <f>'2 уровень'!F1812</f>
        <v>0</v>
      </c>
      <c r="D769" s="243">
        <f>'2 уровень'!G1812</f>
        <v>0</v>
      </c>
      <c r="E769" s="243">
        <f>'2 уровень'!H1812</f>
        <v>0</v>
      </c>
      <c r="F769" s="244">
        <f>'2 уровень'!I1812</f>
        <v>0</v>
      </c>
      <c r="G769" s="311">
        <f>'2 уровень'!J1812</f>
        <v>0</v>
      </c>
      <c r="H769" s="311">
        <f>'2 уровень'!K1812</f>
        <v>0</v>
      </c>
      <c r="I769" s="281">
        <f>'2 уровень'!L1812</f>
        <v>0</v>
      </c>
      <c r="J769" s="281">
        <f>'2 уровень'!M1812</f>
        <v>0</v>
      </c>
      <c r="K769" s="281">
        <f>'2 уровень'!N1812</f>
        <v>0</v>
      </c>
      <c r="L769" s="281">
        <f>'2 уровень'!O1812</f>
        <v>0</v>
      </c>
      <c r="M769" s="281">
        <f>'2 уровень'!P1812</f>
        <v>0</v>
      </c>
      <c r="N769" s="281">
        <f>'2 уровень'!Q1812</f>
        <v>0</v>
      </c>
      <c r="O769" s="267">
        <f>'2 уровень'!R1812</f>
        <v>0</v>
      </c>
      <c r="P769" s="267">
        <f>'2 уровень'!S1812</f>
        <v>0</v>
      </c>
      <c r="Q769" s="267">
        <f>'2 уровень'!T1812</f>
        <v>0</v>
      </c>
      <c r="R769" s="267">
        <f>'2 уровень'!U1812</f>
        <v>0</v>
      </c>
      <c r="S769" s="267">
        <f>'2 уровень'!V1812</f>
        <v>0</v>
      </c>
      <c r="T769" s="267">
        <f>'2 уровень'!W1812</f>
        <v>0</v>
      </c>
      <c r="U769" s="310">
        <f>'2 уровень'!X1812</f>
        <v>0</v>
      </c>
      <c r="V769" s="267"/>
      <c r="W769" s="267"/>
      <c r="X769" s="243" t="e">
        <f>'2 уровень'!#REF!</f>
        <v>#REF!</v>
      </c>
      <c r="Y769" s="243" t="e">
        <f>'2 уровень'!#REF!</f>
        <v>#REF!</v>
      </c>
      <c r="Z769" s="243" t="e">
        <f>'2 уровень'!#REF!</f>
        <v>#REF!</v>
      </c>
      <c r="AA769" s="35"/>
      <c r="AB769" s="35"/>
      <c r="AC769" s="35"/>
      <c r="AD769" s="225"/>
      <c r="AE769" s="27"/>
      <c r="AF769" s="27"/>
      <c r="AG769" s="27"/>
      <c r="AH769" s="27"/>
      <c r="AI769" s="27"/>
      <c r="AJ769" s="27"/>
      <c r="AK769" s="27"/>
      <c r="AL769" s="27"/>
      <c r="AM769" s="27"/>
      <c r="AN769" s="27"/>
      <c r="AO769" s="27"/>
      <c r="AP769" s="27"/>
      <c r="AQ769" s="27"/>
      <c r="AR769" s="27"/>
      <c r="AS769" s="27"/>
      <c r="AT769" s="27"/>
      <c r="AU769" s="27"/>
      <c r="AV769" s="27"/>
      <c r="AW769" s="27"/>
      <c r="AX769" s="27"/>
      <c r="AY769" s="27"/>
      <c r="AZ769" s="27"/>
      <c r="BA769" s="27"/>
      <c r="BB769" s="27"/>
      <c r="BC769" s="27"/>
      <c r="BD769" s="27"/>
      <c r="BE769" s="27"/>
      <c r="BF769" s="27"/>
      <c r="BG769" s="27"/>
      <c r="BH769" s="27"/>
      <c r="BI769" s="27"/>
      <c r="BJ769" s="27"/>
      <c r="BK769" s="27"/>
      <c r="BL769" s="27"/>
      <c r="BM769" s="27"/>
      <c r="BN769" s="27"/>
      <c r="BO769" s="27"/>
      <c r="BP769" s="27"/>
      <c r="BQ769" s="27"/>
      <c r="BR769" s="27"/>
      <c r="BS769" s="27"/>
      <c r="BT769" s="27"/>
      <c r="BU769" s="27"/>
      <c r="BV769" s="27"/>
      <c r="BW769" s="27"/>
      <c r="BX769" s="27"/>
      <c r="BY769" s="27"/>
      <c r="BZ769" s="27"/>
      <c r="CA769" s="27"/>
      <c r="CB769" s="27"/>
      <c r="CC769" s="27"/>
      <c r="CD769" s="27"/>
      <c r="CE769" s="27"/>
      <c r="CF769" s="27"/>
      <c r="CG769" s="27"/>
      <c r="CH769" s="27"/>
      <c r="CI769" s="27"/>
      <c r="CJ769" s="27"/>
      <c r="CK769" s="27"/>
      <c r="CL769" s="27"/>
      <c r="CM769" s="27"/>
      <c r="CN769" s="27"/>
      <c r="CO769" s="27"/>
      <c r="CP769" s="27"/>
      <c r="CQ769" s="27"/>
      <c r="CR769" s="27"/>
      <c r="CS769" s="27"/>
      <c r="CT769" s="27"/>
      <c r="CU769" s="27"/>
      <c r="CV769" s="27"/>
      <c r="CW769" s="27"/>
      <c r="CX769" s="27"/>
      <c r="CY769" s="27"/>
      <c r="CZ769" s="27"/>
      <c r="DA769" s="27"/>
      <c r="DB769" s="27"/>
      <c r="DC769" s="27"/>
      <c r="DD769" s="27"/>
      <c r="DE769" s="27"/>
      <c r="DF769" s="27"/>
      <c r="DG769" s="27"/>
      <c r="DH769" s="27"/>
      <c r="DI769" s="27"/>
      <c r="DJ769" s="27"/>
      <c r="DK769" s="27"/>
      <c r="DL769" s="27"/>
      <c r="DM769" s="27"/>
      <c r="DN769" s="27"/>
      <c r="DO769" s="27"/>
      <c r="DP769" s="27"/>
      <c r="DQ769" s="27"/>
      <c r="DR769" s="27"/>
      <c r="DS769" s="27"/>
      <c r="DT769" s="27"/>
      <c r="DU769" s="27"/>
      <c r="DV769" s="27"/>
      <c r="DW769" s="27"/>
      <c r="DX769" s="27"/>
      <c r="DY769" s="27"/>
      <c r="DZ769" s="27"/>
      <c r="EA769" s="27"/>
      <c r="EB769" s="27"/>
      <c r="EC769" s="27"/>
      <c r="ED769" s="27"/>
      <c r="EE769" s="27"/>
      <c r="EF769" s="27"/>
      <c r="EG769" s="27"/>
      <c r="EH769" s="27"/>
      <c r="EI769" s="27"/>
      <c r="EJ769" s="27"/>
      <c r="EK769" s="27"/>
      <c r="EL769" s="27"/>
      <c r="EM769" s="27"/>
      <c r="EN769" s="27"/>
      <c r="EO769" s="27"/>
      <c r="EP769" s="27"/>
      <c r="EQ769" s="27"/>
      <c r="ER769" s="27"/>
      <c r="ES769" s="27"/>
      <c r="ET769" s="27"/>
      <c r="EU769" s="27"/>
      <c r="EV769" s="27"/>
      <c r="EW769" s="27"/>
      <c r="EX769" s="27"/>
      <c r="EY769" s="27"/>
      <c r="EZ769" s="27"/>
      <c r="FA769" s="27"/>
      <c r="FB769" s="27"/>
      <c r="FC769" s="27"/>
      <c r="FD769" s="27"/>
      <c r="FE769" s="27"/>
      <c r="FF769" s="27"/>
      <c r="FG769" s="27"/>
      <c r="FH769" s="27"/>
      <c r="FI769" s="27"/>
      <c r="FJ769" s="27"/>
      <c r="FK769" s="27"/>
      <c r="FL769" s="27"/>
      <c r="FM769" s="27"/>
      <c r="FN769" s="27"/>
      <c r="FO769" s="27"/>
      <c r="FP769" s="27"/>
      <c r="FQ769" s="27"/>
      <c r="FR769" s="27"/>
      <c r="FS769" s="27"/>
      <c r="FT769" s="27"/>
      <c r="FU769" s="27"/>
      <c r="FV769" s="27"/>
      <c r="FW769" s="27"/>
      <c r="FX769" s="27"/>
      <c r="FY769" s="27"/>
      <c r="FZ769" s="27"/>
      <c r="GA769" s="27"/>
      <c r="GB769" s="27"/>
      <c r="GC769" s="27"/>
      <c r="GD769" s="27"/>
      <c r="GE769" s="27"/>
      <c r="GF769" s="27"/>
      <c r="GG769" s="27"/>
      <c r="GH769" s="27"/>
      <c r="GI769" s="27"/>
      <c r="GJ769" s="27"/>
      <c r="GK769" s="27"/>
      <c r="GL769" s="27"/>
      <c r="GM769" s="27"/>
      <c r="GN769" s="27"/>
    </row>
    <row r="770" spans="1:196" ht="29.25" customHeight="1" x14ac:dyDescent="0.25">
      <c r="A770" s="17">
        <v>1</v>
      </c>
      <c r="B770" s="63" t="s">
        <v>391</v>
      </c>
      <c r="C770" s="243">
        <f>'2 уровень'!F1813</f>
        <v>0</v>
      </c>
      <c r="D770" s="243">
        <f>'2 уровень'!G1813</f>
        <v>0</v>
      </c>
      <c r="E770" s="243">
        <f>'2 уровень'!H1813</f>
        <v>0</v>
      </c>
      <c r="F770" s="244">
        <f>'2 уровень'!I1813</f>
        <v>0</v>
      </c>
      <c r="G770" s="311">
        <f>'2 уровень'!J1813</f>
        <v>0</v>
      </c>
      <c r="H770" s="311">
        <f>'2 уровень'!K1813</f>
        <v>0</v>
      </c>
      <c r="I770" s="281">
        <f>'2 уровень'!L1813</f>
        <v>0</v>
      </c>
      <c r="J770" s="281">
        <f>'2 уровень'!M1813</f>
        <v>0</v>
      </c>
      <c r="K770" s="281">
        <f>'2 уровень'!N1813</f>
        <v>0</v>
      </c>
      <c r="L770" s="281">
        <f>'2 уровень'!O1813</f>
        <v>0</v>
      </c>
      <c r="M770" s="281">
        <f>'2 уровень'!P1813</f>
        <v>0</v>
      </c>
      <c r="N770" s="281">
        <f>'2 уровень'!Q1813</f>
        <v>0</v>
      </c>
      <c r="O770" s="267">
        <f>'2 уровень'!R1813</f>
        <v>0</v>
      </c>
      <c r="P770" s="267">
        <f>'2 уровень'!S1813</f>
        <v>0</v>
      </c>
      <c r="Q770" s="267">
        <f>'2 уровень'!T1813</f>
        <v>0</v>
      </c>
      <c r="R770" s="267">
        <f>'2 уровень'!U1813</f>
        <v>0</v>
      </c>
      <c r="S770" s="267">
        <f>'2 уровень'!V1813</f>
        <v>0</v>
      </c>
      <c r="T770" s="267">
        <f>'2 уровень'!W1813</f>
        <v>0</v>
      </c>
      <c r="U770" s="310">
        <f>'2 уровень'!X1813</f>
        <v>0</v>
      </c>
      <c r="V770" s="267"/>
      <c r="W770" s="267"/>
      <c r="X770" s="243"/>
      <c r="Y770" s="243"/>
      <c r="Z770" s="243"/>
      <c r="AA770" s="35"/>
      <c r="AB770" s="35"/>
      <c r="AC770" s="35"/>
      <c r="AD770" s="225"/>
      <c r="AE770" s="27"/>
      <c r="AF770" s="27"/>
      <c r="AG770" s="27"/>
      <c r="AH770" s="27"/>
      <c r="AI770" s="27"/>
      <c r="AJ770" s="27"/>
      <c r="AK770" s="27"/>
      <c r="AL770" s="27"/>
      <c r="AM770" s="27"/>
      <c r="AN770" s="27"/>
      <c r="AO770" s="27"/>
      <c r="AP770" s="27"/>
      <c r="AQ770" s="27"/>
      <c r="AR770" s="27"/>
      <c r="AS770" s="27"/>
      <c r="AT770" s="27"/>
      <c r="AU770" s="27"/>
      <c r="AV770" s="27"/>
      <c r="AW770" s="27"/>
      <c r="AX770" s="27"/>
      <c r="AY770" s="27"/>
      <c r="AZ770" s="27"/>
      <c r="BA770" s="27"/>
      <c r="BB770" s="27"/>
      <c r="BC770" s="27"/>
      <c r="BD770" s="27"/>
      <c r="BE770" s="27"/>
      <c r="BF770" s="27"/>
      <c r="BG770" s="27"/>
      <c r="BH770" s="27"/>
      <c r="BI770" s="27"/>
      <c r="BJ770" s="27"/>
      <c r="BK770" s="27"/>
      <c r="BL770" s="27"/>
      <c r="BM770" s="27"/>
      <c r="BN770" s="27"/>
      <c r="BO770" s="27"/>
      <c r="BP770" s="27"/>
      <c r="BQ770" s="27"/>
      <c r="BR770" s="27"/>
      <c r="BS770" s="27"/>
      <c r="BT770" s="27"/>
      <c r="BU770" s="27"/>
      <c r="BV770" s="27"/>
      <c r="BW770" s="27"/>
      <c r="BX770" s="27"/>
      <c r="BY770" s="27"/>
      <c r="BZ770" s="27"/>
      <c r="CA770" s="27"/>
      <c r="CB770" s="27"/>
      <c r="CC770" s="27"/>
      <c r="CD770" s="27"/>
      <c r="CE770" s="27"/>
      <c r="CF770" s="27"/>
      <c r="CG770" s="27"/>
      <c r="CH770" s="27"/>
      <c r="CI770" s="27"/>
      <c r="CJ770" s="27"/>
      <c r="CK770" s="27"/>
      <c r="CL770" s="27"/>
      <c r="CM770" s="27"/>
      <c r="CN770" s="27"/>
      <c r="CO770" s="27"/>
      <c r="CP770" s="27"/>
      <c r="CQ770" s="27"/>
      <c r="CR770" s="27"/>
      <c r="CS770" s="27"/>
      <c r="CT770" s="27"/>
      <c r="CU770" s="27"/>
      <c r="CV770" s="27"/>
      <c r="CW770" s="27"/>
      <c r="CX770" s="27"/>
      <c r="CY770" s="27"/>
      <c r="CZ770" s="27"/>
      <c r="DA770" s="27"/>
      <c r="DB770" s="27"/>
      <c r="DC770" s="27"/>
      <c r="DD770" s="27"/>
      <c r="DE770" s="27"/>
      <c r="DF770" s="27"/>
      <c r="DG770" s="27"/>
      <c r="DH770" s="27"/>
      <c r="DI770" s="27"/>
      <c r="DJ770" s="27"/>
      <c r="DK770" s="27"/>
      <c r="DL770" s="27"/>
      <c r="DM770" s="27"/>
      <c r="DN770" s="27"/>
      <c r="DO770" s="27"/>
      <c r="DP770" s="27"/>
      <c r="DQ770" s="27"/>
      <c r="DR770" s="27"/>
      <c r="DS770" s="27"/>
      <c r="DT770" s="27"/>
      <c r="DU770" s="27"/>
      <c r="DV770" s="27"/>
      <c r="DW770" s="27"/>
      <c r="DX770" s="27"/>
      <c r="DY770" s="27"/>
      <c r="DZ770" s="27"/>
      <c r="EA770" s="27"/>
      <c r="EB770" s="27"/>
      <c r="EC770" s="27"/>
      <c r="ED770" s="27"/>
      <c r="EE770" s="27"/>
      <c r="EF770" s="27"/>
      <c r="EG770" s="27"/>
      <c r="EH770" s="27"/>
      <c r="EI770" s="27"/>
      <c r="EJ770" s="27"/>
      <c r="EK770" s="27"/>
      <c r="EL770" s="27"/>
      <c r="EM770" s="27"/>
      <c r="EN770" s="27"/>
      <c r="EO770" s="27"/>
      <c r="EP770" s="27"/>
      <c r="EQ770" s="27"/>
      <c r="ER770" s="27"/>
      <c r="ES770" s="27"/>
      <c r="ET770" s="27"/>
      <c r="EU770" s="27"/>
      <c r="EV770" s="27"/>
      <c r="EW770" s="27"/>
      <c r="EX770" s="27"/>
      <c r="EY770" s="27"/>
      <c r="EZ770" s="27"/>
      <c r="FA770" s="27"/>
      <c r="FB770" s="27"/>
      <c r="FC770" s="27"/>
      <c r="FD770" s="27"/>
      <c r="FE770" s="27"/>
      <c r="FF770" s="27"/>
      <c r="FG770" s="27"/>
      <c r="FH770" s="27"/>
      <c r="FI770" s="27"/>
      <c r="FJ770" s="27"/>
      <c r="FK770" s="27"/>
      <c r="FL770" s="27"/>
      <c r="FM770" s="27"/>
      <c r="FN770" s="27"/>
      <c r="FO770" s="27"/>
      <c r="FP770" s="27"/>
      <c r="FQ770" s="27"/>
      <c r="FR770" s="27"/>
      <c r="FS770" s="27"/>
      <c r="FT770" s="27"/>
      <c r="FU770" s="27"/>
      <c r="FV770" s="27"/>
      <c r="FW770" s="27"/>
      <c r="FX770" s="27"/>
      <c r="FY770" s="27"/>
      <c r="FZ770" s="27"/>
      <c r="GA770" s="27"/>
      <c r="GB770" s="27"/>
      <c r="GC770" s="27"/>
      <c r="GD770" s="27"/>
      <c r="GE770" s="27"/>
      <c r="GF770" s="27"/>
      <c r="GG770" s="27"/>
      <c r="GH770" s="27"/>
      <c r="GI770" s="27"/>
      <c r="GJ770" s="27"/>
      <c r="GK770" s="27"/>
      <c r="GL770" s="27"/>
      <c r="GM770" s="27"/>
      <c r="GN770" s="27"/>
    </row>
    <row r="771" spans="1:196" ht="30" x14ac:dyDescent="0.25">
      <c r="A771" s="17">
        <v>1</v>
      </c>
      <c r="B771" s="63" t="s">
        <v>415</v>
      </c>
      <c r="C771" s="243">
        <f>'2 уровень'!F1814</f>
        <v>0</v>
      </c>
      <c r="D771" s="243">
        <f>'2 уровень'!G1814</f>
        <v>0</v>
      </c>
      <c r="E771" s="243">
        <f>'2 уровень'!H1814</f>
        <v>0</v>
      </c>
      <c r="F771" s="244">
        <f>'2 уровень'!I1814</f>
        <v>0</v>
      </c>
      <c r="G771" s="311">
        <f>'2 уровень'!J1814</f>
        <v>0</v>
      </c>
      <c r="H771" s="311">
        <f>'2 уровень'!K1814</f>
        <v>0</v>
      </c>
      <c r="I771" s="281">
        <f>'2 уровень'!L1814</f>
        <v>0</v>
      </c>
      <c r="J771" s="281">
        <f>'2 уровень'!M1814</f>
        <v>0</v>
      </c>
      <c r="K771" s="281">
        <f>'2 уровень'!N1814</f>
        <v>0</v>
      </c>
      <c r="L771" s="281">
        <f>'2 уровень'!O1814</f>
        <v>0</v>
      </c>
      <c r="M771" s="281">
        <f>'2 уровень'!P1814</f>
        <v>0</v>
      </c>
      <c r="N771" s="281">
        <f>'2 уровень'!Q1814</f>
        <v>0</v>
      </c>
      <c r="O771" s="267">
        <f>'2 уровень'!R1814</f>
        <v>0</v>
      </c>
      <c r="P771" s="267">
        <f>'2 уровень'!S1814</f>
        <v>0</v>
      </c>
      <c r="Q771" s="267">
        <f>'2 уровень'!T1814</f>
        <v>0</v>
      </c>
      <c r="R771" s="267">
        <f>'2 уровень'!U1814</f>
        <v>0</v>
      </c>
      <c r="S771" s="267">
        <f>'2 уровень'!V1814</f>
        <v>0</v>
      </c>
      <c r="T771" s="267">
        <f>'2 уровень'!W1814</f>
        <v>0</v>
      </c>
      <c r="U771" s="310">
        <f>'2 уровень'!X1814</f>
        <v>0</v>
      </c>
      <c r="V771" s="267"/>
      <c r="W771" s="267"/>
      <c r="X771" s="243" t="e">
        <f>'2 уровень'!#REF!</f>
        <v>#REF!</v>
      </c>
      <c r="Y771" s="243" t="e">
        <f>'2 уровень'!#REF!</f>
        <v>#REF!</v>
      </c>
      <c r="Z771" s="243" t="e">
        <f>'2 уровень'!#REF!</f>
        <v>#REF!</v>
      </c>
      <c r="AA771" s="35"/>
      <c r="AB771" s="35"/>
      <c r="AC771" s="35"/>
      <c r="AD771" s="225"/>
      <c r="AE771" s="27"/>
      <c r="AF771" s="27"/>
      <c r="AG771" s="27"/>
      <c r="AH771" s="27"/>
      <c r="AI771" s="27"/>
      <c r="AJ771" s="27"/>
      <c r="AK771" s="27"/>
      <c r="AL771" s="27"/>
      <c r="AM771" s="27"/>
      <c r="AN771" s="27"/>
      <c r="AO771" s="27"/>
      <c r="AP771" s="27"/>
      <c r="AQ771" s="27"/>
      <c r="AR771" s="27"/>
      <c r="AS771" s="27"/>
      <c r="AT771" s="27"/>
      <c r="AU771" s="27"/>
      <c r="AV771" s="27"/>
      <c r="AW771" s="27"/>
      <c r="AX771" s="27"/>
      <c r="AY771" s="27"/>
      <c r="AZ771" s="27"/>
      <c r="BA771" s="27"/>
      <c r="BB771" s="27"/>
      <c r="BC771" s="27"/>
      <c r="BD771" s="27"/>
      <c r="BE771" s="27"/>
      <c r="BF771" s="27"/>
      <c r="BG771" s="27"/>
      <c r="BH771" s="27"/>
      <c r="BI771" s="27"/>
      <c r="BJ771" s="27"/>
      <c r="BK771" s="27"/>
      <c r="BL771" s="27"/>
      <c r="BM771" s="27"/>
      <c r="BN771" s="27"/>
      <c r="BO771" s="27"/>
      <c r="BP771" s="27"/>
      <c r="BQ771" s="27"/>
      <c r="BR771" s="27"/>
      <c r="BS771" s="27"/>
      <c r="BT771" s="27"/>
      <c r="BU771" s="27"/>
      <c r="BV771" s="27"/>
      <c r="BW771" s="27"/>
      <c r="BX771" s="27"/>
      <c r="BY771" s="27"/>
      <c r="BZ771" s="27"/>
      <c r="CA771" s="27"/>
      <c r="CB771" s="27"/>
      <c r="CC771" s="27"/>
      <c r="CD771" s="27"/>
      <c r="CE771" s="27"/>
      <c r="CF771" s="27"/>
      <c r="CG771" s="27"/>
      <c r="CH771" s="27"/>
      <c r="CI771" s="27"/>
      <c r="CJ771" s="27"/>
      <c r="CK771" s="27"/>
      <c r="CL771" s="27"/>
      <c r="CM771" s="27"/>
      <c r="CN771" s="27"/>
      <c r="CO771" s="27"/>
      <c r="CP771" s="27"/>
      <c r="CQ771" s="27"/>
      <c r="CR771" s="27"/>
      <c r="CS771" s="27"/>
      <c r="CT771" s="27"/>
      <c r="CU771" s="27"/>
      <c r="CV771" s="27"/>
      <c r="CW771" s="27"/>
      <c r="CX771" s="27"/>
      <c r="CY771" s="27"/>
      <c r="CZ771" s="27"/>
      <c r="DA771" s="27"/>
      <c r="DB771" s="27"/>
      <c r="DC771" s="27"/>
      <c r="DD771" s="27"/>
      <c r="DE771" s="27"/>
      <c r="DF771" s="27"/>
      <c r="DG771" s="27"/>
      <c r="DH771" s="27"/>
      <c r="DI771" s="27"/>
      <c r="DJ771" s="27"/>
      <c r="DK771" s="27"/>
      <c r="DL771" s="27"/>
      <c r="DM771" s="27"/>
      <c r="DN771" s="27"/>
      <c r="DO771" s="27"/>
      <c r="DP771" s="27"/>
      <c r="DQ771" s="27"/>
      <c r="DR771" s="27"/>
      <c r="DS771" s="27"/>
      <c r="DT771" s="27"/>
      <c r="DU771" s="27"/>
      <c r="DV771" s="27"/>
      <c r="DW771" s="27"/>
      <c r="DX771" s="27"/>
      <c r="DY771" s="27"/>
      <c r="DZ771" s="27"/>
      <c r="EA771" s="27"/>
      <c r="EB771" s="27"/>
      <c r="EC771" s="27"/>
      <c r="ED771" s="27"/>
      <c r="EE771" s="27"/>
      <c r="EF771" s="27"/>
      <c r="EG771" s="27"/>
      <c r="EH771" s="27"/>
      <c r="EI771" s="27"/>
      <c r="EJ771" s="27"/>
      <c r="EK771" s="27"/>
      <c r="EL771" s="27"/>
      <c r="EM771" s="27"/>
      <c r="EN771" s="27"/>
      <c r="EO771" s="27"/>
      <c r="EP771" s="27"/>
      <c r="EQ771" s="27"/>
      <c r="ER771" s="27"/>
      <c r="ES771" s="27"/>
      <c r="ET771" s="27"/>
      <c r="EU771" s="27"/>
      <c r="EV771" s="27"/>
      <c r="EW771" s="27"/>
      <c r="EX771" s="27"/>
      <c r="EY771" s="27"/>
      <c r="EZ771" s="27"/>
      <c r="FA771" s="27"/>
      <c r="FB771" s="27"/>
      <c r="FC771" s="27"/>
      <c r="FD771" s="27"/>
      <c r="FE771" s="27"/>
      <c r="FF771" s="27"/>
      <c r="FG771" s="27"/>
      <c r="FH771" s="27"/>
      <c r="FI771" s="27"/>
      <c r="FJ771" s="27"/>
      <c r="FK771" s="27"/>
      <c r="FL771" s="27"/>
      <c r="FM771" s="27"/>
      <c r="FN771" s="27"/>
      <c r="FO771" s="27"/>
      <c r="FP771" s="27"/>
      <c r="FQ771" s="27"/>
      <c r="FR771" s="27"/>
      <c r="FS771" s="27"/>
      <c r="FT771" s="27"/>
      <c r="FU771" s="27"/>
      <c r="FV771" s="27"/>
      <c r="FW771" s="27"/>
      <c r="FX771" s="27"/>
      <c r="FY771" s="27"/>
      <c r="FZ771" s="27"/>
      <c r="GA771" s="27"/>
      <c r="GB771" s="27"/>
      <c r="GC771" s="27"/>
      <c r="GD771" s="27"/>
      <c r="GE771" s="27"/>
      <c r="GF771" s="27"/>
      <c r="GG771" s="27"/>
      <c r="GH771" s="27"/>
      <c r="GI771" s="27"/>
      <c r="GJ771" s="27"/>
      <c r="GK771" s="27"/>
      <c r="GL771" s="27"/>
      <c r="GM771" s="27"/>
      <c r="GN771" s="27"/>
    </row>
    <row r="772" spans="1:196" ht="30" x14ac:dyDescent="0.25">
      <c r="A772" s="17">
        <v>1</v>
      </c>
      <c r="B772" s="63" t="s">
        <v>445</v>
      </c>
      <c r="C772" s="243">
        <f>'2 уровень'!F1815</f>
        <v>0</v>
      </c>
      <c r="D772" s="243">
        <f>'2 уровень'!G1815</f>
        <v>0</v>
      </c>
      <c r="E772" s="243">
        <f>'2 уровень'!H1815</f>
        <v>0</v>
      </c>
      <c r="F772" s="244" t="e">
        <f>'2 уровень'!I1815</f>
        <v>#DIV/0!</v>
      </c>
      <c r="G772" s="311">
        <f>'2 уровень'!J1815</f>
        <v>0</v>
      </c>
      <c r="H772" s="311">
        <f>'2 уровень'!K1815</f>
        <v>0</v>
      </c>
      <c r="I772" s="281">
        <f>'2 уровень'!L1815</f>
        <v>0</v>
      </c>
      <c r="J772" s="281">
        <f>'2 уровень'!M1815</f>
        <v>0</v>
      </c>
      <c r="K772" s="281">
        <f>'2 уровень'!N1815</f>
        <v>0</v>
      </c>
      <c r="L772" s="281">
        <f>'2 уровень'!O1815</f>
        <v>0</v>
      </c>
      <c r="M772" s="281">
        <f>'2 уровень'!P1815</f>
        <v>0</v>
      </c>
      <c r="N772" s="281">
        <f>'2 уровень'!Q1815</f>
        <v>0</v>
      </c>
      <c r="O772" s="267">
        <f>'2 уровень'!R1815</f>
        <v>0</v>
      </c>
      <c r="P772" s="267">
        <f>'2 уровень'!S1815</f>
        <v>0</v>
      </c>
      <c r="Q772" s="267">
        <f>'2 уровень'!T1815</f>
        <v>0</v>
      </c>
      <c r="R772" s="267">
        <f>'2 уровень'!U1815</f>
        <v>0</v>
      </c>
      <c r="S772" s="267">
        <f>'2 уровень'!V1815</f>
        <v>0</v>
      </c>
      <c r="T772" s="267">
        <f>'2 уровень'!W1815</f>
        <v>0</v>
      </c>
      <c r="U772" s="310">
        <f>'2 уровень'!X1815</f>
        <v>0</v>
      </c>
      <c r="V772" s="267"/>
      <c r="W772" s="267"/>
      <c r="X772" s="243" t="e">
        <f>'2 уровень'!#REF!</f>
        <v>#REF!</v>
      </c>
      <c r="Y772" s="243" t="e">
        <f>'2 уровень'!#REF!</f>
        <v>#REF!</v>
      </c>
      <c r="Z772" s="243" t="e">
        <f>'2 уровень'!#REF!</f>
        <v>#REF!</v>
      </c>
      <c r="AA772" s="35"/>
      <c r="AB772" s="35"/>
      <c r="AC772" s="35"/>
      <c r="AD772" s="225"/>
      <c r="AE772" s="27"/>
      <c r="AF772" s="27"/>
      <c r="AG772" s="27"/>
      <c r="AH772" s="27"/>
      <c r="AI772" s="27"/>
      <c r="AJ772" s="27"/>
      <c r="AK772" s="27"/>
      <c r="AL772" s="27"/>
      <c r="AM772" s="27"/>
      <c r="AN772" s="27"/>
      <c r="AO772" s="27"/>
      <c r="AP772" s="27"/>
      <c r="AQ772" s="27"/>
      <c r="AR772" s="27"/>
      <c r="AS772" s="27"/>
      <c r="AT772" s="27"/>
      <c r="AU772" s="27"/>
      <c r="AV772" s="27"/>
      <c r="AW772" s="27"/>
      <c r="AX772" s="27"/>
      <c r="AY772" s="27"/>
      <c r="AZ772" s="27"/>
      <c r="BA772" s="27"/>
      <c r="BB772" s="27"/>
      <c r="BC772" s="27"/>
      <c r="BD772" s="27"/>
      <c r="BE772" s="27"/>
      <c r="BF772" s="27"/>
      <c r="BG772" s="27"/>
      <c r="BH772" s="27"/>
      <c r="BI772" s="27"/>
      <c r="BJ772" s="27"/>
      <c r="BK772" s="27"/>
      <c r="BL772" s="27"/>
      <c r="BM772" s="27"/>
      <c r="BN772" s="27"/>
      <c r="BO772" s="27"/>
      <c r="BP772" s="27"/>
      <c r="BQ772" s="27"/>
      <c r="BR772" s="27"/>
      <c r="BS772" s="27"/>
      <c r="BT772" s="27"/>
      <c r="BU772" s="27"/>
      <c r="BV772" s="27"/>
      <c r="BW772" s="27"/>
      <c r="BX772" s="27"/>
      <c r="BY772" s="27"/>
      <c r="BZ772" s="27"/>
      <c r="CA772" s="27"/>
      <c r="CB772" s="27"/>
      <c r="CC772" s="27"/>
      <c r="CD772" s="27"/>
      <c r="CE772" s="27"/>
      <c r="CF772" s="27"/>
      <c r="CG772" s="27"/>
      <c r="CH772" s="27"/>
      <c r="CI772" s="27"/>
      <c r="CJ772" s="27"/>
      <c r="CK772" s="27"/>
      <c r="CL772" s="27"/>
      <c r="CM772" s="27"/>
      <c r="CN772" s="27"/>
      <c r="CO772" s="27"/>
      <c r="CP772" s="27"/>
      <c r="CQ772" s="27"/>
      <c r="CR772" s="27"/>
      <c r="CS772" s="27"/>
      <c r="CT772" s="27"/>
      <c r="CU772" s="27"/>
      <c r="CV772" s="27"/>
      <c r="CW772" s="27"/>
      <c r="CX772" s="27"/>
      <c r="CY772" s="27"/>
      <c r="CZ772" s="27"/>
      <c r="DA772" s="27"/>
      <c r="DB772" s="27"/>
      <c r="DC772" s="27"/>
      <c r="DD772" s="27"/>
      <c r="DE772" s="27"/>
      <c r="DF772" s="27"/>
      <c r="DG772" s="27"/>
      <c r="DH772" s="27"/>
      <c r="DI772" s="27"/>
      <c r="DJ772" s="27"/>
      <c r="DK772" s="27"/>
      <c r="DL772" s="27"/>
      <c r="DM772" s="27"/>
      <c r="DN772" s="27"/>
      <c r="DO772" s="27"/>
      <c r="DP772" s="27"/>
      <c r="DQ772" s="27"/>
      <c r="DR772" s="27"/>
      <c r="DS772" s="27"/>
      <c r="DT772" s="27"/>
      <c r="DU772" s="27"/>
      <c r="DV772" s="27"/>
      <c r="DW772" s="27"/>
      <c r="DX772" s="27"/>
      <c r="DY772" s="27"/>
      <c r="DZ772" s="27"/>
      <c r="EA772" s="27"/>
      <c r="EB772" s="27"/>
      <c r="EC772" s="27"/>
      <c r="ED772" s="27"/>
      <c r="EE772" s="27"/>
      <c r="EF772" s="27"/>
      <c r="EG772" s="27"/>
      <c r="EH772" s="27"/>
      <c r="EI772" s="27"/>
      <c r="EJ772" s="27"/>
      <c r="EK772" s="27"/>
      <c r="EL772" s="27"/>
      <c r="EM772" s="27"/>
      <c r="EN772" s="27"/>
      <c r="EO772" s="27"/>
      <c r="EP772" s="27"/>
      <c r="EQ772" s="27"/>
      <c r="ER772" s="27"/>
      <c r="ES772" s="27"/>
      <c r="ET772" s="27"/>
      <c r="EU772" s="27"/>
      <c r="EV772" s="27"/>
      <c r="EW772" s="27"/>
      <c r="EX772" s="27"/>
      <c r="EY772" s="27"/>
      <c r="EZ772" s="27"/>
      <c r="FA772" s="27"/>
      <c r="FB772" s="27"/>
      <c r="FC772" s="27"/>
      <c r="FD772" s="27"/>
      <c r="FE772" s="27"/>
      <c r="FF772" s="27"/>
      <c r="FG772" s="27"/>
      <c r="FH772" s="27"/>
      <c r="FI772" s="27"/>
      <c r="FJ772" s="27"/>
      <c r="FK772" s="27"/>
      <c r="FL772" s="27"/>
      <c r="FM772" s="27"/>
      <c r="FN772" s="27"/>
      <c r="FO772" s="27"/>
      <c r="FP772" s="27"/>
      <c r="FQ772" s="27"/>
      <c r="FR772" s="27"/>
      <c r="FS772" s="27"/>
      <c r="FT772" s="27"/>
      <c r="FU772" s="27"/>
      <c r="FV772" s="27"/>
      <c r="FW772" s="27"/>
      <c r="FX772" s="27"/>
      <c r="FY772" s="27"/>
      <c r="FZ772" s="27"/>
      <c r="GA772" s="27"/>
      <c r="GB772" s="27"/>
      <c r="GC772" s="27"/>
      <c r="GD772" s="27"/>
      <c r="GE772" s="27"/>
      <c r="GF772" s="27"/>
      <c r="GG772" s="27"/>
      <c r="GH772" s="27"/>
      <c r="GI772" s="27"/>
      <c r="GJ772" s="27"/>
      <c r="GK772" s="27"/>
      <c r="GL772" s="27"/>
      <c r="GM772" s="27"/>
      <c r="GN772" s="27"/>
    </row>
    <row r="773" spans="1:196" ht="60" x14ac:dyDescent="0.25">
      <c r="A773" s="17">
        <v>1</v>
      </c>
      <c r="B773" s="63" t="s">
        <v>393</v>
      </c>
      <c r="C773" s="243">
        <f>'2 уровень'!F1816</f>
        <v>0</v>
      </c>
      <c r="D773" s="243">
        <f>'2 уровень'!G1816</f>
        <v>0</v>
      </c>
      <c r="E773" s="243">
        <f>'2 уровень'!H1816</f>
        <v>0</v>
      </c>
      <c r="F773" s="244">
        <f>'2 уровень'!I1816</f>
        <v>0</v>
      </c>
      <c r="G773" s="311">
        <f>'2 уровень'!J1816</f>
        <v>0</v>
      </c>
      <c r="H773" s="311">
        <f>'2 уровень'!K1816</f>
        <v>0</v>
      </c>
      <c r="I773" s="281">
        <f>'2 уровень'!L1816</f>
        <v>0</v>
      </c>
      <c r="J773" s="281">
        <f>'2 уровень'!M1816</f>
        <v>0</v>
      </c>
      <c r="K773" s="281">
        <f>'2 уровень'!N1816</f>
        <v>0</v>
      </c>
      <c r="L773" s="281">
        <f>'2 уровень'!O1816</f>
        <v>0</v>
      </c>
      <c r="M773" s="281">
        <f>'2 уровень'!P1816</f>
        <v>0</v>
      </c>
      <c r="N773" s="281">
        <f>'2 уровень'!Q1816</f>
        <v>0</v>
      </c>
      <c r="O773" s="267">
        <f>'2 уровень'!R1816</f>
        <v>0</v>
      </c>
      <c r="P773" s="267">
        <f>'2 уровень'!S1816</f>
        <v>0</v>
      </c>
      <c r="Q773" s="267">
        <f>'2 уровень'!T1816</f>
        <v>0</v>
      </c>
      <c r="R773" s="267">
        <f>'2 уровень'!U1816</f>
        <v>0</v>
      </c>
      <c r="S773" s="267">
        <f>'2 уровень'!V1816</f>
        <v>0</v>
      </c>
      <c r="T773" s="267">
        <f>'2 уровень'!W1816</f>
        <v>0</v>
      </c>
      <c r="U773" s="310">
        <f>'2 уровень'!X1816</f>
        <v>0</v>
      </c>
      <c r="V773" s="267"/>
      <c r="W773" s="267"/>
      <c r="X773" s="243" t="e">
        <f>'2 уровень'!#REF!</f>
        <v>#REF!</v>
      </c>
      <c r="Y773" s="243" t="e">
        <f>'2 уровень'!#REF!</f>
        <v>#REF!</v>
      </c>
      <c r="Z773" s="243" t="e">
        <f>'2 уровень'!#REF!</f>
        <v>#REF!</v>
      </c>
      <c r="AA773" s="35"/>
      <c r="AB773" s="35"/>
      <c r="AC773" s="35"/>
      <c r="AD773" s="225"/>
      <c r="AE773" s="27"/>
      <c r="AF773" s="27"/>
      <c r="AG773" s="27"/>
      <c r="AH773" s="27"/>
      <c r="AI773" s="27"/>
      <c r="AJ773" s="27"/>
      <c r="AK773" s="27"/>
      <c r="AL773" s="27"/>
      <c r="AM773" s="27"/>
      <c r="AN773" s="27"/>
      <c r="AO773" s="27"/>
      <c r="AP773" s="27"/>
      <c r="AQ773" s="27"/>
      <c r="AR773" s="27"/>
      <c r="AS773" s="27"/>
      <c r="AT773" s="27"/>
      <c r="AU773" s="27"/>
      <c r="AV773" s="27"/>
      <c r="AW773" s="27"/>
      <c r="AX773" s="27"/>
      <c r="AY773" s="27"/>
      <c r="AZ773" s="27"/>
      <c r="BA773" s="27"/>
      <c r="BB773" s="27"/>
      <c r="BC773" s="27"/>
      <c r="BD773" s="27"/>
      <c r="BE773" s="27"/>
      <c r="BF773" s="27"/>
      <c r="BG773" s="27"/>
      <c r="BH773" s="27"/>
      <c r="BI773" s="27"/>
      <c r="BJ773" s="27"/>
      <c r="BK773" s="27"/>
      <c r="BL773" s="27"/>
      <c r="BM773" s="27"/>
      <c r="BN773" s="27"/>
      <c r="BO773" s="27"/>
      <c r="BP773" s="27"/>
      <c r="BQ773" s="27"/>
      <c r="BR773" s="27"/>
      <c r="BS773" s="27"/>
      <c r="BT773" s="27"/>
      <c r="BU773" s="27"/>
      <c r="BV773" s="27"/>
      <c r="BW773" s="27"/>
      <c r="BX773" s="27"/>
      <c r="BY773" s="27"/>
      <c r="BZ773" s="27"/>
      <c r="CA773" s="27"/>
      <c r="CB773" s="27"/>
      <c r="CC773" s="27"/>
      <c r="CD773" s="27"/>
      <c r="CE773" s="27"/>
      <c r="CF773" s="27"/>
      <c r="CG773" s="27"/>
      <c r="CH773" s="27"/>
      <c r="CI773" s="27"/>
      <c r="CJ773" s="27"/>
      <c r="CK773" s="27"/>
      <c r="CL773" s="27"/>
      <c r="CM773" s="27"/>
      <c r="CN773" s="27"/>
      <c r="CO773" s="27"/>
      <c r="CP773" s="27"/>
      <c r="CQ773" s="27"/>
      <c r="CR773" s="27"/>
      <c r="CS773" s="27"/>
      <c r="CT773" s="27"/>
      <c r="CU773" s="27"/>
      <c r="CV773" s="27"/>
      <c r="CW773" s="27"/>
      <c r="CX773" s="27"/>
      <c r="CY773" s="27"/>
      <c r="CZ773" s="27"/>
      <c r="DA773" s="27"/>
      <c r="DB773" s="27"/>
      <c r="DC773" s="27"/>
      <c r="DD773" s="27"/>
      <c r="DE773" s="27"/>
      <c r="DF773" s="27"/>
      <c r="DG773" s="27"/>
      <c r="DH773" s="27"/>
      <c r="DI773" s="27"/>
      <c r="DJ773" s="27"/>
      <c r="DK773" s="27"/>
      <c r="DL773" s="27"/>
      <c r="DM773" s="27"/>
      <c r="DN773" s="27"/>
      <c r="DO773" s="27"/>
      <c r="DP773" s="27"/>
      <c r="DQ773" s="27"/>
      <c r="DR773" s="27"/>
      <c r="DS773" s="27"/>
      <c r="DT773" s="27"/>
      <c r="DU773" s="27"/>
      <c r="DV773" s="27"/>
      <c r="DW773" s="27"/>
      <c r="DX773" s="27"/>
      <c r="DY773" s="27"/>
      <c r="DZ773" s="27"/>
      <c r="EA773" s="27"/>
      <c r="EB773" s="27"/>
      <c r="EC773" s="27"/>
      <c r="ED773" s="27"/>
      <c r="EE773" s="27"/>
      <c r="EF773" s="27"/>
      <c r="EG773" s="27"/>
      <c r="EH773" s="27"/>
      <c r="EI773" s="27"/>
      <c r="EJ773" s="27"/>
      <c r="EK773" s="27"/>
      <c r="EL773" s="27"/>
      <c r="EM773" s="27"/>
      <c r="EN773" s="27"/>
      <c r="EO773" s="27"/>
      <c r="EP773" s="27"/>
      <c r="EQ773" s="27"/>
      <c r="ER773" s="27"/>
      <c r="ES773" s="27"/>
      <c r="ET773" s="27"/>
      <c r="EU773" s="27"/>
      <c r="EV773" s="27"/>
      <c r="EW773" s="27"/>
      <c r="EX773" s="27"/>
      <c r="EY773" s="27"/>
      <c r="EZ773" s="27"/>
      <c r="FA773" s="27"/>
      <c r="FB773" s="27"/>
      <c r="FC773" s="27"/>
      <c r="FD773" s="27"/>
      <c r="FE773" s="27"/>
      <c r="FF773" s="27"/>
      <c r="FG773" s="27"/>
      <c r="FH773" s="27"/>
      <c r="FI773" s="27"/>
      <c r="FJ773" s="27"/>
      <c r="FK773" s="27"/>
      <c r="FL773" s="27"/>
      <c r="FM773" s="27"/>
      <c r="FN773" s="27"/>
      <c r="FO773" s="27"/>
      <c r="FP773" s="27"/>
      <c r="FQ773" s="27"/>
      <c r="FR773" s="27"/>
      <c r="FS773" s="27"/>
      <c r="FT773" s="27"/>
      <c r="FU773" s="27"/>
      <c r="FV773" s="27"/>
      <c r="FW773" s="27"/>
      <c r="FX773" s="27"/>
      <c r="FY773" s="27"/>
      <c r="FZ773" s="27"/>
      <c r="GA773" s="27"/>
      <c r="GB773" s="27"/>
      <c r="GC773" s="27"/>
      <c r="GD773" s="27"/>
      <c r="GE773" s="27"/>
      <c r="GF773" s="27"/>
      <c r="GG773" s="27"/>
      <c r="GH773" s="27"/>
      <c r="GI773" s="27"/>
      <c r="GJ773" s="27"/>
      <c r="GK773" s="27"/>
      <c r="GL773" s="27"/>
      <c r="GM773" s="27"/>
      <c r="GN773" s="27"/>
    </row>
    <row r="774" spans="1:196" ht="45" x14ac:dyDescent="0.25">
      <c r="A774" s="17">
        <v>1</v>
      </c>
      <c r="B774" s="62" t="s">
        <v>394</v>
      </c>
      <c r="C774" s="243">
        <f>'2 уровень'!F1817</f>
        <v>0</v>
      </c>
      <c r="D774" s="243">
        <f>'2 уровень'!G1817</f>
        <v>0</v>
      </c>
      <c r="E774" s="243">
        <f>'2 уровень'!H1817</f>
        <v>0</v>
      </c>
      <c r="F774" s="244" t="e">
        <f>'2 уровень'!I1817</f>
        <v>#DIV/0!</v>
      </c>
      <c r="G774" s="311">
        <f>'2 уровень'!J1817</f>
        <v>0</v>
      </c>
      <c r="H774" s="311">
        <f>'2 уровень'!K1817</f>
        <v>0</v>
      </c>
      <c r="I774" s="281">
        <f>'2 уровень'!L1817</f>
        <v>0</v>
      </c>
      <c r="J774" s="281">
        <f>'2 уровень'!M1817</f>
        <v>0</v>
      </c>
      <c r="K774" s="281">
        <f>'2 уровень'!N1817</f>
        <v>0</v>
      </c>
      <c r="L774" s="281">
        <f>'2 уровень'!O1817</f>
        <v>0</v>
      </c>
      <c r="M774" s="281">
        <f>'2 уровень'!P1817</f>
        <v>0</v>
      </c>
      <c r="N774" s="281">
        <f>'2 уровень'!Q1817</f>
        <v>0</v>
      </c>
      <c r="O774" s="267">
        <f>'2 уровень'!R1817</f>
        <v>0</v>
      </c>
      <c r="P774" s="267">
        <f>'2 уровень'!S1817</f>
        <v>0</v>
      </c>
      <c r="Q774" s="267">
        <f>'2 уровень'!T1817</f>
        <v>0</v>
      </c>
      <c r="R774" s="267">
        <f>'2 уровень'!U1817</f>
        <v>0</v>
      </c>
      <c r="S774" s="267">
        <f>'2 уровень'!V1817</f>
        <v>0</v>
      </c>
      <c r="T774" s="267">
        <f>'2 уровень'!W1817</f>
        <v>0</v>
      </c>
      <c r="U774" s="310">
        <f>'2 уровень'!X1817</f>
        <v>0</v>
      </c>
      <c r="V774" s="267" t="e">
        <f>Q774/P774*100</f>
        <v>#DIV/0!</v>
      </c>
      <c r="W774" s="267" t="e">
        <f>U774/P774*100</f>
        <v>#DIV/0!</v>
      </c>
      <c r="X774" s="243" t="e">
        <f>'2 уровень'!#REF!</f>
        <v>#REF!</v>
      </c>
      <c r="Y774" s="243" t="e">
        <f>'2 уровень'!#REF!</f>
        <v>#REF!</v>
      </c>
      <c r="Z774" s="243" t="e">
        <f>'2 уровень'!#REF!</f>
        <v>#REF!</v>
      </c>
      <c r="AA774" s="35"/>
      <c r="AB774" s="35"/>
      <c r="AC774" s="35"/>
      <c r="AD774" s="225"/>
      <c r="AE774" s="27"/>
      <c r="AF774" s="27"/>
      <c r="AG774" s="27"/>
      <c r="AH774" s="27"/>
      <c r="AI774" s="27"/>
      <c r="AJ774" s="27"/>
      <c r="AK774" s="27"/>
      <c r="AL774" s="27"/>
      <c r="AM774" s="27"/>
      <c r="AN774" s="27"/>
      <c r="AO774" s="27"/>
      <c r="AP774" s="27"/>
      <c r="AQ774" s="27"/>
      <c r="AR774" s="27"/>
      <c r="AS774" s="27"/>
      <c r="AT774" s="27"/>
      <c r="AU774" s="27"/>
      <c r="AV774" s="27"/>
      <c r="AW774" s="27"/>
      <c r="AX774" s="27"/>
      <c r="AY774" s="27"/>
      <c r="AZ774" s="27"/>
      <c r="BA774" s="27"/>
      <c r="BB774" s="27"/>
      <c r="BC774" s="27"/>
      <c r="BD774" s="27"/>
      <c r="BE774" s="27"/>
      <c r="BF774" s="27"/>
      <c r="BG774" s="27"/>
      <c r="BH774" s="27"/>
      <c r="BI774" s="27"/>
      <c r="BJ774" s="27"/>
      <c r="BK774" s="27"/>
      <c r="BL774" s="27"/>
      <c r="BM774" s="27"/>
      <c r="BN774" s="27"/>
      <c r="BO774" s="27"/>
      <c r="BP774" s="27"/>
      <c r="BQ774" s="27"/>
      <c r="BR774" s="27"/>
      <c r="BS774" s="27"/>
      <c r="BT774" s="27"/>
      <c r="BU774" s="27"/>
      <c r="BV774" s="27"/>
      <c r="BW774" s="27"/>
      <c r="BX774" s="27"/>
      <c r="BY774" s="27"/>
      <c r="BZ774" s="27"/>
      <c r="CA774" s="27"/>
      <c r="CB774" s="27"/>
      <c r="CC774" s="27"/>
      <c r="CD774" s="27"/>
      <c r="CE774" s="27"/>
      <c r="CF774" s="27"/>
      <c r="CG774" s="27"/>
      <c r="CH774" s="27"/>
      <c r="CI774" s="27"/>
      <c r="CJ774" s="27"/>
      <c r="CK774" s="27"/>
      <c r="CL774" s="27"/>
      <c r="CM774" s="27"/>
      <c r="CN774" s="27"/>
      <c r="CO774" s="27"/>
      <c r="CP774" s="27"/>
      <c r="CQ774" s="27"/>
      <c r="CR774" s="27"/>
      <c r="CS774" s="27"/>
      <c r="CT774" s="27"/>
      <c r="CU774" s="27"/>
      <c r="CV774" s="27"/>
      <c r="CW774" s="27"/>
      <c r="CX774" s="27"/>
      <c r="CY774" s="27"/>
      <c r="CZ774" s="27"/>
      <c r="DA774" s="27"/>
      <c r="DB774" s="27"/>
      <c r="DC774" s="27"/>
      <c r="DD774" s="27"/>
      <c r="DE774" s="27"/>
      <c r="DF774" s="27"/>
      <c r="DG774" s="27"/>
      <c r="DH774" s="27"/>
      <c r="DI774" s="27"/>
      <c r="DJ774" s="27"/>
      <c r="DK774" s="27"/>
      <c r="DL774" s="27"/>
      <c r="DM774" s="27"/>
      <c r="DN774" s="27"/>
      <c r="DO774" s="27"/>
      <c r="DP774" s="27"/>
      <c r="DQ774" s="27"/>
      <c r="DR774" s="27"/>
      <c r="DS774" s="27"/>
      <c r="DT774" s="27"/>
      <c r="DU774" s="27"/>
      <c r="DV774" s="27"/>
      <c r="DW774" s="27"/>
      <c r="DX774" s="27"/>
      <c r="DY774" s="27"/>
      <c r="DZ774" s="27"/>
      <c r="EA774" s="27"/>
      <c r="EB774" s="27"/>
      <c r="EC774" s="27"/>
      <c r="ED774" s="27"/>
      <c r="EE774" s="27"/>
      <c r="EF774" s="27"/>
      <c r="EG774" s="27"/>
      <c r="EH774" s="27"/>
      <c r="EI774" s="27"/>
      <c r="EJ774" s="27"/>
      <c r="EK774" s="27"/>
      <c r="EL774" s="27"/>
      <c r="EM774" s="27"/>
      <c r="EN774" s="27"/>
      <c r="EO774" s="27"/>
      <c r="EP774" s="27"/>
      <c r="EQ774" s="27"/>
      <c r="ER774" s="27"/>
      <c r="ES774" s="27"/>
      <c r="ET774" s="27"/>
      <c r="EU774" s="27"/>
      <c r="EV774" s="27"/>
      <c r="EW774" s="27"/>
      <c r="EX774" s="27"/>
      <c r="EY774" s="27"/>
      <c r="EZ774" s="27"/>
      <c r="FA774" s="27"/>
      <c r="FB774" s="27"/>
      <c r="FC774" s="27"/>
      <c r="FD774" s="27"/>
      <c r="FE774" s="27"/>
      <c r="FF774" s="27"/>
      <c r="FG774" s="27"/>
      <c r="FH774" s="27"/>
      <c r="FI774" s="27"/>
      <c r="FJ774" s="27"/>
      <c r="FK774" s="27"/>
      <c r="FL774" s="27"/>
      <c r="FM774" s="27"/>
      <c r="FN774" s="27"/>
      <c r="FO774" s="27"/>
      <c r="FP774" s="27"/>
      <c r="FQ774" s="27"/>
      <c r="FR774" s="27"/>
      <c r="FS774" s="27"/>
      <c r="FT774" s="27"/>
      <c r="FU774" s="27"/>
      <c r="FV774" s="27"/>
      <c r="FW774" s="27"/>
      <c r="FX774" s="27"/>
      <c r="FY774" s="27"/>
      <c r="FZ774" s="27"/>
      <c r="GA774" s="27"/>
      <c r="GB774" s="27"/>
      <c r="GC774" s="27"/>
      <c r="GD774" s="27"/>
      <c r="GE774" s="27"/>
      <c r="GF774" s="27"/>
      <c r="GG774" s="27"/>
      <c r="GH774" s="27"/>
      <c r="GI774" s="27"/>
      <c r="GJ774" s="27"/>
      <c r="GK774" s="27"/>
      <c r="GL774" s="27"/>
      <c r="GM774" s="27"/>
      <c r="GN774" s="27"/>
    </row>
    <row r="775" spans="1:196" ht="29.25" x14ac:dyDescent="0.25">
      <c r="A775" s="17">
        <v>1</v>
      </c>
      <c r="B775" s="101" t="s">
        <v>405</v>
      </c>
      <c r="C775" s="243">
        <f>'2 уровень'!F1818</f>
        <v>0</v>
      </c>
      <c r="D775" s="243">
        <f>'2 уровень'!G1818</f>
        <v>0</v>
      </c>
      <c r="E775" s="243">
        <f>'2 уровень'!H1818</f>
        <v>0</v>
      </c>
      <c r="F775" s="244">
        <f>'2 уровень'!I1818</f>
        <v>0</v>
      </c>
      <c r="G775" s="311">
        <f>'2 уровень'!J1818</f>
        <v>0</v>
      </c>
      <c r="H775" s="311">
        <f>'2 уровень'!K1818</f>
        <v>0</v>
      </c>
      <c r="I775" s="281">
        <f>'2 уровень'!L1818</f>
        <v>0</v>
      </c>
      <c r="J775" s="281">
        <f>'2 уровень'!M1818</f>
        <v>0</v>
      </c>
      <c r="K775" s="281">
        <f>'2 уровень'!N1818</f>
        <v>0</v>
      </c>
      <c r="L775" s="281">
        <f>'2 уровень'!O1818</f>
        <v>0</v>
      </c>
      <c r="M775" s="281">
        <f>'2 уровень'!P1818</f>
        <v>0</v>
      </c>
      <c r="N775" s="281">
        <f>'2 уровень'!Q1818</f>
        <v>0</v>
      </c>
      <c r="O775" s="267">
        <f>'2 уровень'!R1818</f>
        <v>0</v>
      </c>
      <c r="P775" s="267">
        <f>'2 уровень'!S1818</f>
        <v>0</v>
      </c>
      <c r="Q775" s="267">
        <f>'2 уровень'!T1818</f>
        <v>0</v>
      </c>
      <c r="R775" s="267">
        <f>'2 уровень'!U1818</f>
        <v>0</v>
      </c>
      <c r="S775" s="267">
        <f>'2 уровень'!V1818</f>
        <v>0</v>
      </c>
      <c r="T775" s="267">
        <f>'2 уровень'!W1818</f>
        <v>0</v>
      </c>
      <c r="U775" s="310">
        <f>'2 уровень'!X1818</f>
        <v>0</v>
      </c>
      <c r="V775" s="267"/>
      <c r="W775" s="267"/>
      <c r="X775" s="243" t="e">
        <f>'2 уровень'!#REF!</f>
        <v>#REF!</v>
      </c>
      <c r="Y775" s="243" t="e">
        <f>'2 уровень'!#REF!</f>
        <v>#REF!</v>
      </c>
      <c r="Z775" s="243" t="e">
        <f>'2 уровень'!#REF!</f>
        <v>#REF!</v>
      </c>
      <c r="AA775" s="35"/>
      <c r="AB775" s="35"/>
      <c r="AC775" s="35"/>
      <c r="AD775" s="225"/>
      <c r="AE775" s="27"/>
      <c r="AF775" s="27"/>
      <c r="AG775" s="27"/>
      <c r="AH775" s="27"/>
      <c r="AI775" s="27"/>
      <c r="AJ775" s="27"/>
      <c r="AK775" s="27"/>
      <c r="AL775" s="27"/>
      <c r="AM775" s="27"/>
      <c r="AN775" s="27"/>
      <c r="AO775" s="27"/>
      <c r="AP775" s="27"/>
      <c r="AQ775" s="27"/>
      <c r="AR775" s="27"/>
      <c r="AS775" s="27"/>
      <c r="AT775" s="27"/>
      <c r="AU775" s="27"/>
      <c r="AV775" s="27"/>
      <c r="AW775" s="27"/>
      <c r="AX775" s="27"/>
      <c r="AY775" s="27"/>
      <c r="AZ775" s="27"/>
      <c r="BA775" s="27"/>
      <c r="BB775" s="27"/>
      <c r="BC775" s="27"/>
      <c r="BD775" s="27"/>
      <c r="BE775" s="27"/>
      <c r="BF775" s="27"/>
      <c r="BG775" s="27"/>
      <c r="BH775" s="27"/>
      <c r="BI775" s="27"/>
      <c r="BJ775" s="27"/>
      <c r="BK775" s="27"/>
      <c r="BL775" s="27"/>
      <c r="BM775" s="27"/>
      <c r="BN775" s="27"/>
      <c r="BO775" s="27"/>
      <c r="BP775" s="27"/>
      <c r="BQ775" s="27"/>
      <c r="BR775" s="27"/>
      <c r="BS775" s="27"/>
      <c r="BT775" s="27"/>
      <c r="BU775" s="27"/>
      <c r="BV775" s="27"/>
      <c r="BW775" s="27"/>
      <c r="BX775" s="27"/>
      <c r="BY775" s="27"/>
      <c r="BZ775" s="27"/>
      <c r="CA775" s="27"/>
      <c r="CB775" s="27"/>
      <c r="CC775" s="27"/>
      <c r="CD775" s="27"/>
      <c r="CE775" s="27"/>
      <c r="CF775" s="27"/>
      <c r="CG775" s="27"/>
      <c r="CH775" s="27"/>
      <c r="CI775" s="27"/>
      <c r="CJ775" s="27"/>
      <c r="CK775" s="27"/>
      <c r="CL775" s="27"/>
      <c r="CM775" s="27"/>
      <c r="CN775" s="27"/>
      <c r="CO775" s="27"/>
      <c r="CP775" s="27"/>
      <c r="CQ775" s="27"/>
      <c r="CR775" s="27"/>
      <c r="CS775" s="27"/>
      <c r="CT775" s="27"/>
      <c r="CU775" s="27"/>
      <c r="CV775" s="27"/>
      <c r="CW775" s="27"/>
      <c r="CX775" s="27"/>
      <c r="CY775" s="27"/>
      <c r="CZ775" s="27"/>
      <c r="DA775" s="27"/>
      <c r="DB775" s="27"/>
      <c r="DC775" s="27"/>
      <c r="DD775" s="27"/>
      <c r="DE775" s="27"/>
      <c r="DF775" s="27"/>
      <c r="DG775" s="27"/>
      <c r="DH775" s="27"/>
      <c r="DI775" s="27"/>
      <c r="DJ775" s="27"/>
      <c r="DK775" s="27"/>
      <c r="DL775" s="27"/>
      <c r="DM775" s="27"/>
      <c r="DN775" s="27"/>
      <c r="DO775" s="27"/>
      <c r="DP775" s="27"/>
      <c r="DQ775" s="27"/>
      <c r="DR775" s="27"/>
      <c r="DS775" s="27"/>
      <c r="DT775" s="27"/>
      <c r="DU775" s="27"/>
      <c r="DV775" s="27"/>
      <c r="DW775" s="27"/>
      <c r="DX775" s="27"/>
      <c r="DY775" s="27"/>
      <c r="DZ775" s="27"/>
      <c r="EA775" s="27"/>
      <c r="EB775" s="27"/>
      <c r="EC775" s="27"/>
      <c r="ED775" s="27"/>
      <c r="EE775" s="27"/>
      <c r="EF775" s="27"/>
      <c r="EG775" s="27"/>
      <c r="EH775" s="27"/>
      <c r="EI775" s="27"/>
      <c r="EJ775" s="27"/>
      <c r="EK775" s="27"/>
      <c r="EL775" s="27"/>
      <c r="EM775" s="27"/>
      <c r="EN775" s="27"/>
      <c r="EO775" s="27"/>
      <c r="EP775" s="27"/>
      <c r="EQ775" s="27"/>
      <c r="ER775" s="27"/>
      <c r="ES775" s="27"/>
      <c r="ET775" s="27"/>
      <c r="EU775" s="27"/>
      <c r="EV775" s="27"/>
      <c r="EW775" s="27"/>
      <c r="EX775" s="27"/>
      <c r="EY775" s="27"/>
      <c r="EZ775" s="27"/>
      <c r="FA775" s="27"/>
      <c r="FB775" s="27"/>
      <c r="FC775" s="27"/>
      <c r="FD775" s="27"/>
      <c r="FE775" s="27"/>
      <c r="FF775" s="27"/>
      <c r="FG775" s="27"/>
      <c r="FH775" s="27"/>
      <c r="FI775" s="27"/>
      <c r="FJ775" s="27"/>
      <c r="FK775" s="27"/>
      <c r="FL775" s="27"/>
      <c r="FM775" s="27"/>
      <c r="FN775" s="27"/>
      <c r="FO775" s="27"/>
      <c r="FP775" s="27"/>
      <c r="FQ775" s="27"/>
      <c r="FR775" s="27"/>
      <c r="FS775" s="27"/>
      <c r="FT775" s="27"/>
      <c r="FU775" s="27"/>
      <c r="FV775" s="27"/>
      <c r="FW775" s="27"/>
      <c r="FX775" s="27"/>
      <c r="FY775" s="27"/>
      <c r="FZ775" s="27"/>
      <c r="GA775" s="27"/>
      <c r="GB775" s="27"/>
      <c r="GC775" s="27"/>
      <c r="GD775" s="27"/>
      <c r="GE775" s="27"/>
      <c r="GF775" s="27"/>
      <c r="GG775" s="27"/>
      <c r="GH775" s="27"/>
      <c r="GI775" s="27"/>
      <c r="GJ775" s="27"/>
      <c r="GK775" s="27"/>
      <c r="GL775" s="27"/>
      <c r="GM775" s="27"/>
      <c r="GN775" s="27"/>
    </row>
    <row r="776" spans="1:196" x14ac:dyDescent="0.25">
      <c r="A776" s="17">
        <v>1</v>
      </c>
      <c r="B776" s="101" t="s">
        <v>417</v>
      </c>
      <c r="C776" s="243">
        <f>'2 уровень'!F1819</f>
        <v>0</v>
      </c>
      <c r="D776" s="243">
        <f>'2 уровень'!G1819</f>
        <v>0</v>
      </c>
      <c r="E776" s="243">
        <f>'2 уровень'!H1819</f>
        <v>0</v>
      </c>
      <c r="F776" s="244">
        <f>'2 уровень'!I1819</f>
        <v>0</v>
      </c>
      <c r="G776" s="311">
        <f>'2 уровень'!J1819</f>
        <v>0</v>
      </c>
      <c r="H776" s="311">
        <f>'2 уровень'!K1819</f>
        <v>0</v>
      </c>
      <c r="I776" s="281">
        <f>'2 уровень'!L1819</f>
        <v>0</v>
      </c>
      <c r="J776" s="281">
        <f>'2 уровень'!M1819</f>
        <v>0</v>
      </c>
      <c r="K776" s="281">
        <f>'2 уровень'!N1819</f>
        <v>0</v>
      </c>
      <c r="L776" s="281">
        <f>'2 уровень'!O1819</f>
        <v>0</v>
      </c>
      <c r="M776" s="281">
        <f>'2 уровень'!P1819</f>
        <v>0</v>
      </c>
      <c r="N776" s="281">
        <f>'2 уровень'!Q1819</f>
        <v>0</v>
      </c>
      <c r="O776" s="267">
        <f>'2 уровень'!R1819</f>
        <v>0</v>
      </c>
      <c r="P776" s="267">
        <f>'2 уровень'!S1819</f>
        <v>0</v>
      </c>
      <c r="Q776" s="267">
        <f>'2 уровень'!T1819</f>
        <v>0</v>
      </c>
      <c r="R776" s="267">
        <f>'2 уровень'!U1819</f>
        <v>0</v>
      </c>
      <c r="S776" s="267">
        <f>'2 уровень'!V1819</f>
        <v>0</v>
      </c>
      <c r="T776" s="267">
        <f>'2 уровень'!W1819</f>
        <v>0</v>
      </c>
      <c r="U776" s="310">
        <f>'2 уровень'!X1819</f>
        <v>0</v>
      </c>
      <c r="V776" s="267"/>
      <c r="W776" s="267"/>
      <c r="X776" s="243" t="e">
        <f>'2 уровень'!#REF!</f>
        <v>#REF!</v>
      </c>
      <c r="Y776" s="243" t="e">
        <f>'2 уровень'!#REF!</f>
        <v>#REF!</v>
      </c>
      <c r="Z776" s="243" t="e">
        <f>'2 уровень'!#REF!</f>
        <v>#REF!</v>
      </c>
      <c r="AA776" s="35"/>
      <c r="AB776" s="35"/>
      <c r="AC776" s="35"/>
      <c r="AD776" s="225"/>
      <c r="AE776" s="27"/>
      <c r="AF776" s="27"/>
      <c r="AG776" s="27"/>
      <c r="AH776" s="27"/>
      <c r="AI776" s="27"/>
      <c r="AJ776" s="27"/>
      <c r="AK776" s="27"/>
      <c r="AL776" s="27"/>
      <c r="AM776" s="27"/>
      <c r="AN776" s="27"/>
      <c r="AO776" s="27"/>
      <c r="AP776" s="27"/>
      <c r="AQ776" s="27"/>
      <c r="AR776" s="27"/>
      <c r="AS776" s="27"/>
      <c r="AT776" s="27"/>
      <c r="AU776" s="27"/>
      <c r="AV776" s="27"/>
      <c r="AW776" s="27"/>
      <c r="AX776" s="27"/>
      <c r="AY776" s="27"/>
      <c r="AZ776" s="27"/>
      <c r="BA776" s="27"/>
      <c r="BB776" s="27"/>
      <c r="BC776" s="27"/>
      <c r="BD776" s="27"/>
      <c r="BE776" s="27"/>
      <c r="BF776" s="27"/>
      <c r="BG776" s="27"/>
      <c r="BH776" s="27"/>
      <c r="BI776" s="27"/>
      <c r="BJ776" s="27"/>
      <c r="BK776" s="27"/>
      <c r="BL776" s="27"/>
      <c r="BM776" s="27"/>
      <c r="BN776" s="27"/>
      <c r="BO776" s="27"/>
      <c r="BP776" s="27"/>
      <c r="BQ776" s="27"/>
      <c r="BR776" s="27"/>
      <c r="BS776" s="27"/>
      <c r="BT776" s="27"/>
      <c r="BU776" s="27"/>
      <c r="BV776" s="27"/>
      <c r="BW776" s="27"/>
      <c r="BX776" s="27"/>
      <c r="BY776" s="27"/>
      <c r="BZ776" s="27"/>
      <c r="CA776" s="27"/>
      <c r="CB776" s="27"/>
      <c r="CC776" s="27"/>
      <c r="CD776" s="27"/>
      <c r="CE776" s="27"/>
      <c r="CF776" s="27"/>
      <c r="CG776" s="27"/>
      <c r="CH776" s="27"/>
      <c r="CI776" s="27"/>
      <c r="CJ776" s="27"/>
      <c r="CK776" s="27"/>
      <c r="CL776" s="27"/>
      <c r="CM776" s="27"/>
      <c r="CN776" s="27"/>
      <c r="CO776" s="27"/>
      <c r="CP776" s="27"/>
      <c r="CQ776" s="27"/>
      <c r="CR776" s="27"/>
      <c r="CS776" s="27"/>
      <c r="CT776" s="27"/>
      <c r="CU776" s="27"/>
      <c r="CV776" s="27"/>
      <c r="CW776" s="27"/>
      <c r="CX776" s="27"/>
      <c r="CY776" s="27"/>
      <c r="CZ776" s="27"/>
      <c r="DA776" s="27"/>
      <c r="DB776" s="27"/>
      <c r="DC776" s="27"/>
      <c r="DD776" s="27"/>
      <c r="DE776" s="27"/>
      <c r="DF776" s="27"/>
      <c r="DG776" s="27"/>
      <c r="DH776" s="27"/>
      <c r="DI776" s="27"/>
      <c r="DJ776" s="27"/>
      <c r="DK776" s="27"/>
      <c r="DL776" s="27"/>
      <c r="DM776" s="27"/>
      <c r="DN776" s="27"/>
      <c r="DO776" s="27"/>
      <c r="DP776" s="27"/>
      <c r="DQ776" s="27"/>
      <c r="DR776" s="27"/>
      <c r="DS776" s="27"/>
      <c r="DT776" s="27"/>
      <c r="DU776" s="27"/>
      <c r="DV776" s="27"/>
      <c r="DW776" s="27"/>
      <c r="DX776" s="27"/>
      <c r="DY776" s="27"/>
      <c r="DZ776" s="27"/>
      <c r="EA776" s="27"/>
      <c r="EB776" s="27"/>
      <c r="EC776" s="27"/>
      <c r="ED776" s="27"/>
      <c r="EE776" s="27"/>
      <c r="EF776" s="27"/>
      <c r="EG776" s="27"/>
      <c r="EH776" s="27"/>
      <c r="EI776" s="27"/>
      <c r="EJ776" s="27"/>
      <c r="EK776" s="27"/>
      <c r="EL776" s="27"/>
      <c r="EM776" s="27"/>
      <c r="EN776" s="27"/>
      <c r="EO776" s="27"/>
      <c r="EP776" s="27"/>
      <c r="EQ776" s="27"/>
      <c r="ER776" s="27"/>
      <c r="ES776" s="27"/>
      <c r="ET776" s="27"/>
      <c r="EU776" s="27"/>
      <c r="EV776" s="27"/>
      <c r="EW776" s="27"/>
      <c r="EX776" s="27"/>
      <c r="EY776" s="27"/>
      <c r="EZ776" s="27"/>
      <c r="FA776" s="27"/>
      <c r="FB776" s="27"/>
      <c r="FC776" s="27"/>
      <c r="FD776" s="27"/>
      <c r="FE776" s="27"/>
      <c r="FF776" s="27"/>
      <c r="FG776" s="27"/>
      <c r="FH776" s="27"/>
      <c r="FI776" s="27"/>
      <c r="FJ776" s="27"/>
      <c r="FK776" s="27"/>
      <c r="FL776" s="27"/>
      <c r="FM776" s="27"/>
      <c r="FN776" s="27"/>
      <c r="FO776" s="27"/>
      <c r="FP776" s="27"/>
      <c r="FQ776" s="27"/>
      <c r="FR776" s="27"/>
      <c r="FS776" s="27"/>
      <c r="FT776" s="27"/>
      <c r="FU776" s="27"/>
      <c r="FV776" s="27"/>
      <c r="FW776" s="27"/>
      <c r="FX776" s="27"/>
      <c r="FY776" s="27"/>
      <c r="FZ776" s="27"/>
      <c r="GA776" s="27"/>
      <c r="GB776" s="27"/>
      <c r="GC776" s="27"/>
      <c r="GD776" s="27"/>
      <c r="GE776" s="27"/>
      <c r="GF776" s="27"/>
      <c r="GG776" s="27"/>
      <c r="GH776" s="27"/>
      <c r="GI776" s="27"/>
      <c r="GJ776" s="27"/>
      <c r="GK776" s="27"/>
      <c r="GL776" s="27"/>
      <c r="GM776" s="27"/>
      <c r="GN776" s="27"/>
    </row>
    <row r="777" spans="1:196" x14ac:dyDescent="0.25">
      <c r="A777" s="17">
        <v>1</v>
      </c>
      <c r="B777" s="63" t="s">
        <v>418</v>
      </c>
      <c r="C777" s="243">
        <f>'2 уровень'!F1820</f>
        <v>0</v>
      </c>
      <c r="D777" s="243">
        <f>'2 уровень'!G1820</f>
        <v>0</v>
      </c>
      <c r="E777" s="243">
        <f>'2 уровень'!H1820</f>
        <v>0</v>
      </c>
      <c r="F777" s="244">
        <f>'2 уровень'!I1820</f>
        <v>0</v>
      </c>
      <c r="G777" s="311">
        <f>'2 уровень'!J1820</f>
        <v>0</v>
      </c>
      <c r="H777" s="311">
        <f>'2 уровень'!K1820</f>
        <v>0</v>
      </c>
      <c r="I777" s="281">
        <f>'2 уровень'!L1820</f>
        <v>0</v>
      </c>
      <c r="J777" s="281">
        <f>'2 уровень'!M1820</f>
        <v>0</v>
      </c>
      <c r="K777" s="281">
        <f>'2 уровень'!N1820</f>
        <v>0</v>
      </c>
      <c r="L777" s="281">
        <f>'2 уровень'!O1820</f>
        <v>0</v>
      </c>
      <c r="M777" s="281">
        <f>'2 уровень'!P1820</f>
        <v>0</v>
      </c>
      <c r="N777" s="281">
        <f>'2 уровень'!Q1820</f>
        <v>0</v>
      </c>
      <c r="O777" s="267">
        <f>'2 уровень'!R1820</f>
        <v>0</v>
      </c>
      <c r="P777" s="267">
        <f>'2 уровень'!S1820</f>
        <v>0</v>
      </c>
      <c r="Q777" s="267">
        <f>'2 уровень'!T1820</f>
        <v>0</v>
      </c>
      <c r="R777" s="267">
        <f>'2 уровень'!U1820</f>
        <v>0</v>
      </c>
      <c r="S777" s="267">
        <f>'2 уровень'!V1820</f>
        <v>0</v>
      </c>
      <c r="T777" s="267">
        <f>'2 уровень'!W1820</f>
        <v>0</v>
      </c>
      <c r="U777" s="310">
        <f>'2 уровень'!X1820</f>
        <v>0</v>
      </c>
      <c r="V777" s="267"/>
      <c r="W777" s="267"/>
      <c r="X777" s="243" t="e">
        <f>'2 уровень'!#REF!</f>
        <v>#REF!</v>
      </c>
      <c r="Y777" s="243" t="e">
        <f>'2 уровень'!#REF!</f>
        <v>#REF!</v>
      </c>
      <c r="Z777" s="243" t="e">
        <f>'2 уровень'!#REF!</f>
        <v>#REF!</v>
      </c>
      <c r="AA777" s="35"/>
      <c r="AB777" s="35"/>
      <c r="AC777" s="35"/>
      <c r="AD777" s="225"/>
      <c r="AE777" s="27"/>
      <c r="AF777" s="27"/>
      <c r="AG777" s="27"/>
      <c r="AH777" s="27"/>
      <c r="AI777" s="27"/>
      <c r="AJ777" s="27"/>
      <c r="AK777" s="27"/>
      <c r="AL777" s="27"/>
      <c r="AM777" s="27"/>
      <c r="AN777" s="27"/>
      <c r="AO777" s="27"/>
      <c r="AP777" s="27"/>
      <c r="AQ777" s="27"/>
      <c r="AR777" s="27"/>
      <c r="AS777" s="27"/>
      <c r="AT777" s="27"/>
      <c r="AU777" s="27"/>
      <c r="AV777" s="27"/>
      <c r="AW777" s="27"/>
      <c r="AX777" s="27"/>
      <c r="AY777" s="27"/>
      <c r="AZ777" s="27"/>
      <c r="BA777" s="27"/>
      <c r="BB777" s="27"/>
      <c r="BC777" s="27"/>
      <c r="BD777" s="27"/>
      <c r="BE777" s="27"/>
      <c r="BF777" s="27"/>
      <c r="BG777" s="27"/>
      <c r="BH777" s="27"/>
      <c r="BI777" s="27"/>
      <c r="BJ777" s="27"/>
      <c r="BK777" s="27"/>
      <c r="BL777" s="27"/>
      <c r="BM777" s="27"/>
      <c r="BN777" s="27"/>
      <c r="BO777" s="27"/>
      <c r="BP777" s="27"/>
      <c r="BQ777" s="27"/>
      <c r="BR777" s="27"/>
      <c r="BS777" s="27"/>
      <c r="BT777" s="27"/>
      <c r="BU777" s="27"/>
      <c r="BV777" s="27"/>
      <c r="BW777" s="27"/>
      <c r="BX777" s="27"/>
      <c r="BY777" s="27"/>
      <c r="BZ777" s="27"/>
      <c r="CA777" s="27"/>
      <c r="CB777" s="27"/>
      <c r="CC777" s="27"/>
      <c r="CD777" s="27"/>
      <c r="CE777" s="27"/>
      <c r="CF777" s="27"/>
      <c r="CG777" s="27"/>
      <c r="CH777" s="27"/>
      <c r="CI777" s="27"/>
      <c r="CJ777" s="27"/>
      <c r="CK777" s="27"/>
      <c r="CL777" s="27"/>
      <c r="CM777" s="27"/>
      <c r="CN777" s="27"/>
      <c r="CO777" s="27"/>
      <c r="CP777" s="27"/>
      <c r="CQ777" s="27"/>
      <c r="CR777" s="27"/>
      <c r="CS777" s="27"/>
      <c r="CT777" s="27"/>
      <c r="CU777" s="27"/>
      <c r="CV777" s="27"/>
      <c r="CW777" s="27"/>
      <c r="CX777" s="27"/>
      <c r="CY777" s="27"/>
      <c r="CZ777" s="27"/>
      <c r="DA777" s="27"/>
      <c r="DB777" s="27"/>
      <c r="DC777" s="27"/>
      <c r="DD777" s="27"/>
      <c r="DE777" s="27"/>
      <c r="DF777" s="27"/>
      <c r="DG777" s="27"/>
      <c r="DH777" s="27"/>
      <c r="DI777" s="27"/>
      <c r="DJ777" s="27"/>
      <c r="DK777" s="27"/>
      <c r="DL777" s="27"/>
      <c r="DM777" s="27"/>
      <c r="DN777" s="27"/>
      <c r="DO777" s="27"/>
      <c r="DP777" s="27"/>
      <c r="DQ777" s="27"/>
      <c r="DR777" s="27"/>
      <c r="DS777" s="27"/>
      <c r="DT777" s="27"/>
      <c r="DU777" s="27"/>
      <c r="DV777" s="27"/>
      <c r="DW777" s="27"/>
      <c r="DX777" s="27"/>
      <c r="DY777" s="27"/>
      <c r="DZ777" s="27"/>
      <c r="EA777" s="27"/>
      <c r="EB777" s="27"/>
      <c r="EC777" s="27"/>
      <c r="ED777" s="27"/>
      <c r="EE777" s="27"/>
      <c r="EF777" s="27"/>
      <c r="EG777" s="27"/>
      <c r="EH777" s="27"/>
      <c r="EI777" s="27"/>
      <c r="EJ777" s="27"/>
      <c r="EK777" s="27"/>
      <c r="EL777" s="27"/>
      <c r="EM777" s="27"/>
      <c r="EN777" s="27"/>
      <c r="EO777" s="27"/>
      <c r="EP777" s="27"/>
      <c r="EQ777" s="27"/>
      <c r="ER777" s="27"/>
      <c r="ES777" s="27"/>
      <c r="ET777" s="27"/>
      <c r="EU777" s="27"/>
      <c r="EV777" s="27"/>
      <c r="EW777" s="27"/>
      <c r="EX777" s="27"/>
      <c r="EY777" s="27"/>
      <c r="EZ777" s="27"/>
      <c r="FA777" s="27"/>
      <c r="FB777" s="27"/>
      <c r="FC777" s="27"/>
      <c r="FD777" s="27"/>
      <c r="FE777" s="27"/>
      <c r="FF777" s="27"/>
      <c r="FG777" s="27"/>
      <c r="FH777" s="27"/>
      <c r="FI777" s="27"/>
      <c r="FJ777" s="27"/>
      <c r="FK777" s="27"/>
      <c r="FL777" s="27"/>
      <c r="FM777" s="27"/>
      <c r="FN777" s="27"/>
      <c r="FO777" s="27"/>
      <c r="FP777" s="27"/>
      <c r="FQ777" s="27"/>
      <c r="FR777" s="27"/>
      <c r="FS777" s="27"/>
      <c r="FT777" s="27"/>
      <c r="FU777" s="27"/>
      <c r="FV777" s="27"/>
      <c r="FW777" s="27"/>
      <c r="FX777" s="27"/>
      <c r="FY777" s="27"/>
      <c r="FZ777" s="27"/>
      <c r="GA777" s="27"/>
      <c r="GB777" s="27"/>
      <c r="GC777" s="27"/>
      <c r="GD777" s="27"/>
      <c r="GE777" s="27"/>
      <c r="GF777" s="27"/>
      <c r="GG777" s="27"/>
      <c r="GH777" s="27"/>
      <c r="GI777" s="27"/>
      <c r="GJ777" s="27"/>
      <c r="GK777" s="27"/>
      <c r="GL777" s="27"/>
      <c r="GM777" s="27"/>
      <c r="GN777" s="27"/>
    </row>
    <row r="778" spans="1:196" x14ac:dyDescent="0.25">
      <c r="A778" s="17">
        <v>1</v>
      </c>
      <c r="B778" s="112" t="s">
        <v>419</v>
      </c>
      <c r="C778" s="243">
        <f>'2 уровень'!F1821</f>
        <v>0</v>
      </c>
      <c r="D778" s="243">
        <f>'2 уровень'!G1821</f>
        <v>0</v>
      </c>
      <c r="E778" s="243">
        <f>'2 уровень'!H1821</f>
        <v>0</v>
      </c>
      <c r="F778" s="244">
        <f>'2 уровень'!I1821</f>
        <v>0</v>
      </c>
      <c r="G778" s="311">
        <f>'2 уровень'!J1821</f>
        <v>0</v>
      </c>
      <c r="H778" s="311">
        <f>'2 уровень'!K1821</f>
        <v>0</v>
      </c>
      <c r="I778" s="281">
        <f>'2 уровень'!L1821</f>
        <v>0</v>
      </c>
      <c r="J778" s="281">
        <f>'2 уровень'!M1821</f>
        <v>0</v>
      </c>
      <c r="K778" s="281">
        <f>'2 уровень'!N1821</f>
        <v>0</v>
      </c>
      <c r="L778" s="281">
        <f>'2 уровень'!O1821</f>
        <v>0</v>
      </c>
      <c r="M778" s="281">
        <f>'2 уровень'!P1821</f>
        <v>0</v>
      </c>
      <c r="N778" s="281">
        <f>'2 уровень'!Q1821</f>
        <v>0</v>
      </c>
      <c r="O778" s="267">
        <f>'2 уровень'!R1821</f>
        <v>0</v>
      </c>
      <c r="P778" s="267">
        <f>'2 уровень'!S1821</f>
        <v>0</v>
      </c>
      <c r="Q778" s="267">
        <f>'2 уровень'!T1821</f>
        <v>0</v>
      </c>
      <c r="R778" s="267">
        <f>'2 уровень'!U1821</f>
        <v>0</v>
      </c>
      <c r="S778" s="267">
        <f>'2 уровень'!V1821</f>
        <v>0</v>
      </c>
      <c r="T778" s="267">
        <f>'2 уровень'!W1821</f>
        <v>0</v>
      </c>
      <c r="U778" s="310">
        <f>'2 уровень'!X1821</f>
        <v>0</v>
      </c>
      <c r="V778" s="267"/>
      <c r="W778" s="267"/>
      <c r="X778" s="243" t="e">
        <f>'2 уровень'!#REF!</f>
        <v>#REF!</v>
      </c>
      <c r="Y778" s="243" t="e">
        <f>'2 уровень'!#REF!</f>
        <v>#REF!</v>
      </c>
      <c r="Z778" s="243" t="e">
        <f>'2 уровень'!#REF!</f>
        <v>#REF!</v>
      </c>
      <c r="AA778" s="35"/>
      <c r="AB778" s="35"/>
      <c r="AC778" s="35"/>
      <c r="AD778" s="225"/>
      <c r="AE778" s="27"/>
      <c r="AF778" s="27"/>
      <c r="AG778" s="27"/>
      <c r="AH778" s="27"/>
      <c r="AI778" s="27"/>
      <c r="AJ778" s="27"/>
      <c r="AK778" s="27"/>
      <c r="AL778" s="27"/>
      <c r="AM778" s="27"/>
      <c r="AN778" s="27"/>
      <c r="AO778" s="27"/>
      <c r="AP778" s="27"/>
      <c r="AQ778" s="27"/>
      <c r="AR778" s="27"/>
      <c r="AS778" s="27"/>
      <c r="AT778" s="27"/>
      <c r="AU778" s="27"/>
      <c r="AV778" s="27"/>
      <c r="AW778" s="27"/>
      <c r="AX778" s="27"/>
      <c r="AY778" s="27"/>
      <c r="AZ778" s="27"/>
      <c r="BA778" s="27"/>
      <c r="BB778" s="27"/>
      <c r="BC778" s="27"/>
      <c r="BD778" s="27"/>
      <c r="BE778" s="27"/>
      <c r="BF778" s="27"/>
      <c r="BG778" s="27"/>
      <c r="BH778" s="27"/>
      <c r="BI778" s="27"/>
      <c r="BJ778" s="27"/>
      <c r="BK778" s="27"/>
      <c r="BL778" s="27"/>
      <c r="BM778" s="27"/>
      <c r="BN778" s="27"/>
      <c r="BO778" s="27"/>
      <c r="BP778" s="27"/>
      <c r="BQ778" s="27"/>
      <c r="BR778" s="27"/>
      <c r="BS778" s="27"/>
      <c r="BT778" s="27"/>
      <c r="BU778" s="27"/>
      <c r="BV778" s="27"/>
      <c r="BW778" s="27"/>
      <c r="BX778" s="27"/>
      <c r="BY778" s="27"/>
      <c r="BZ778" s="27"/>
      <c r="CA778" s="27"/>
      <c r="CB778" s="27"/>
      <c r="CC778" s="27"/>
      <c r="CD778" s="27"/>
      <c r="CE778" s="27"/>
      <c r="CF778" s="27"/>
      <c r="CG778" s="27"/>
      <c r="CH778" s="27"/>
      <c r="CI778" s="27"/>
      <c r="CJ778" s="27"/>
      <c r="CK778" s="27"/>
      <c r="CL778" s="27"/>
      <c r="CM778" s="27"/>
      <c r="CN778" s="27"/>
      <c r="CO778" s="27"/>
      <c r="CP778" s="27"/>
      <c r="CQ778" s="27"/>
      <c r="CR778" s="27"/>
      <c r="CS778" s="27"/>
      <c r="CT778" s="27"/>
      <c r="CU778" s="27"/>
      <c r="CV778" s="27"/>
      <c r="CW778" s="27"/>
      <c r="CX778" s="27"/>
      <c r="CY778" s="27"/>
      <c r="CZ778" s="27"/>
      <c r="DA778" s="27"/>
      <c r="DB778" s="27"/>
      <c r="DC778" s="27"/>
      <c r="DD778" s="27"/>
      <c r="DE778" s="27"/>
      <c r="DF778" s="27"/>
      <c r="DG778" s="27"/>
      <c r="DH778" s="27"/>
      <c r="DI778" s="27"/>
      <c r="DJ778" s="27"/>
      <c r="DK778" s="27"/>
      <c r="DL778" s="27"/>
      <c r="DM778" s="27"/>
      <c r="DN778" s="27"/>
      <c r="DO778" s="27"/>
      <c r="DP778" s="27"/>
      <c r="DQ778" s="27"/>
      <c r="DR778" s="27"/>
      <c r="DS778" s="27"/>
      <c r="DT778" s="27"/>
      <c r="DU778" s="27"/>
      <c r="DV778" s="27"/>
      <c r="DW778" s="27"/>
      <c r="DX778" s="27"/>
      <c r="DY778" s="27"/>
      <c r="DZ778" s="27"/>
      <c r="EA778" s="27"/>
      <c r="EB778" s="27"/>
      <c r="EC778" s="27"/>
      <c r="ED778" s="27"/>
      <c r="EE778" s="27"/>
      <c r="EF778" s="27"/>
      <c r="EG778" s="27"/>
      <c r="EH778" s="27"/>
      <c r="EI778" s="27"/>
      <c r="EJ778" s="27"/>
      <c r="EK778" s="27"/>
      <c r="EL778" s="27"/>
      <c r="EM778" s="27"/>
      <c r="EN778" s="27"/>
      <c r="EO778" s="27"/>
      <c r="EP778" s="27"/>
      <c r="EQ778" s="27"/>
      <c r="ER778" s="27"/>
      <c r="ES778" s="27"/>
      <c r="ET778" s="27"/>
      <c r="EU778" s="27"/>
      <c r="EV778" s="27"/>
      <c r="EW778" s="27"/>
      <c r="EX778" s="27"/>
      <c r="EY778" s="27"/>
      <c r="EZ778" s="27"/>
      <c r="FA778" s="27"/>
      <c r="FB778" s="27"/>
      <c r="FC778" s="27"/>
      <c r="FD778" s="27"/>
      <c r="FE778" s="27"/>
      <c r="FF778" s="27"/>
      <c r="FG778" s="27"/>
      <c r="FH778" s="27"/>
      <c r="FI778" s="27"/>
      <c r="FJ778" s="27"/>
      <c r="FK778" s="27"/>
      <c r="FL778" s="27"/>
      <c r="FM778" s="27"/>
      <c r="FN778" s="27"/>
      <c r="FO778" s="27"/>
      <c r="FP778" s="27"/>
      <c r="FQ778" s="27"/>
      <c r="FR778" s="27"/>
      <c r="FS778" s="27"/>
      <c r="FT778" s="27"/>
      <c r="FU778" s="27"/>
      <c r="FV778" s="27"/>
      <c r="FW778" s="27"/>
      <c r="FX778" s="27"/>
      <c r="FY778" s="27"/>
      <c r="FZ778" s="27"/>
      <c r="GA778" s="27"/>
      <c r="GB778" s="27"/>
      <c r="GC778" s="27"/>
      <c r="GD778" s="27"/>
      <c r="GE778" s="27"/>
      <c r="GF778" s="27"/>
      <c r="GG778" s="27"/>
      <c r="GH778" s="27"/>
      <c r="GI778" s="27"/>
      <c r="GJ778" s="27"/>
      <c r="GK778" s="27"/>
      <c r="GL778" s="27"/>
      <c r="GM778" s="27"/>
      <c r="GN778" s="27"/>
    </row>
    <row r="779" spans="1:196" ht="29.25" x14ac:dyDescent="0.25">
      <c r="A779" s="17">
        <v>1</v>
      </c>
      <c r="B779" s="101" t="s">
        <v>395</v>
      </c>
      <c r="C779" s="243">
        <f>'2 уровень'!F1822</f>
        <v>0</v>
      </c>
      <c r="D779" s="243">
        <f>'2 уровень'!G1822</f>
        <v>0</v>
      </c>
      <c r="E779" s="243">
        <f>'2 уровень'!H1822</f>
        <v>1</v>
      </c>
      <c r="F779" s="244" t="e">
        <f>'2 уровень'!I1822</f>
        <v>#DIV/0!</v>
      </c>
      <c r="G779" s="311">
        <f>'2 уровень'!J1822</f>
        <v>0</v>
      </c>
      <c r="H779" s="311">
        <f>'2 уровень'!K1822</f>
        <v>0</v>
      </c>
      <c r="I779" s="281">
        <f>'2 уровень'!L1822</f>
        <v>0</v>
      </c>
      <c r="J779" s="281">
        <f>'2 уровень'!M1822</f>
        <v>0</v>
      </c>
      <c r="K779" s="281">
        <f>'2 уровень'!N1822</f>
        <v>0</v>
      </c>
      <c r="L779" s="281">
        <f>'2 уровень'!O1822</f>
        <v>0</v>
      </c>
      <c r="M779" s="281">
        <f>'2 уровень'!P1822</f>
        <v>0</v>
      </c>
      <c r="N779" s="281">
        <f>'2 уровень'!Q1822</f>
        <v>0</v>
      </c>
      <c r="O779" s="267">
        <f>'2 уровень'!R1822</f>
        <v>0</v>
      </c>
      <c r="P779" s="267">
        <f>'2 уровень'!S1822</f>
        <v>0</v>
      </c>
      <c r="Q779" s="267">
        <f>'2 уровень'!T1822</f>
        <v>0</v>
      </c>
      <c r="R779" s="267">
        <f>'2 уровень'!U1822</f>
        <v>0</v>
      </c>
      <c r="S779" s="267">
        <f>'2 уровень'!V1822</f>
        <v>0</v>
      </c>
      <c r="T779" s="267">
        <f>'2 уровень'!W1822</f>
        <v>0</v>
      </c>
      <c r="U779" s="310">
        <f>'2 уровень'!X1822</f>
        <v>0</v>
      </c>
      <c r="V779" s="267"/>
      <c r="W779" s="267"/>
      <c r="X779" s="243" t="e">
        <f>'2 уровень'!#REF!</f>
        <v>#REF!</v>
      </c>
      <c r="Y779" s="243" t="e">
        <f>'2 уровень'!#REF!</f>
        <v>#REF!</v>
      </c>
      <c r="Z779" s="243" t="e">
        <f>'2 уровень'!#REF!</f>
        <v>#REF!</v>
      </c>
      <c r="AA779" s="35"/>
      <c r="AB779" s="35"/>
      <c r="AC779" s="35"/>
      <c r="AD779" s="225"/>
      <c r="AE779" s="27"/>
      <c r="AF779" s="27"/>
      <c r="AG779" s="27"/>
      <c r="AH779" s="27"/>
      <c r="AI779" s="27"/>
      <c r="AJ779" s="27"/>
      <c r="AK779" s="27"/>
      <c r="AL779" s="27"/>
      <c r="AM779" s="27"/>
      <c r="AN779" s="27"/>
      <c r="AO779" s="27"/>
      <c r="AP779" s="27"/>
      <c r="AQ779" s="27"/>
      <c r="AR779" s="27"/>
      <c r="AS779" s="27"/>
      <c r="AT779" s="27"/>
      <c r="AU779" s="27"/>
      <c r="AV779" s="27"/>
      <c r="AW779" s="27"/>
      <c r="AX779" s="27"/>
      <c r="AY779" s="27"/>
      <c r="AZ779" s="27"/>
      <c r="BA779" s="27"/>
      <c r="BB779" s="27"/>
      <c r="BC779" s="27"/>
      <c r="BD779" s="27"/>
      <c r="BE779" s="27"/>
      <c r="BF779" s="27"/>
      <c r="BG779" s="27"/>
      <c r="BH779" s="27"/>
      <c r="BI779" s="27"/>
      <c r="BJ779" s="27"/>
      <c r="BK779" s="27"/>
      <c r="BL779" s="27"/>
      <c r="BM779" s="27"/>
      <c r="BN779" s="27"/>
      <c r="BO779" s="27"/>
      <c r="BP779" s="27"/>
      <c r="BQ779" s="27"/>
      <c r="BR779" s="27"/>
      <c r="BS779" s="27"/>
      <c r="BT779" s="27"/>
      <c r="BU779" s="27"/>
      <c r="BV779" s="27"/>
      <c r="BW779" s="27"/>
      <c r="BX779" s="27"/>
      <c r="BY779" s="27"/>
      <c r="BZ779" s="27"/>
      <c r="CA779" s="27"/>
      <c r="CB779" s="27"/>
      <c r="CC779" s="27"/>
      <c r="CD779" s="27"/>
      <c r="CE779" s="27"/>
      <c r="CF779" s="27"/>
      <c r="CG779" s="27"/>
      <c r="CH779" s="27"/>
      <c r="CI779" s="27"/>
      <c r="CJ779" s="27"/>
      <c r="CK779" s="27"/>
      <c r="CL779" s="27"/>
      <c r="CM779" s="27"/>
      <c r="CN779" s="27"/>
      <c r="CO779" s="27"/>
      <c r="CP779" s="27"/>
      <c r="CQ779" s="27"/>
      <c r="CR779" s="27"/>
      <c r="CS779" s="27"/>
      <c r="CT779" s="27"/>
      <c r="CU779" s="27"/>
      <c r="CV779" s="27"/>
      <c r="CW779" s="27"/>
      <c r="CX779" s="27"/>
      <c r="CY779" s="27"/>
      <c r="CZ779" s="27"/>
      <c r="DA779" s="27"/>
      <c r="DB779" s="27"/>
      <c r="DC779" s="27"/>
      <c r="DD779" s="27"/>
      <c r="DE779" s="27"/>
      <c r="DF779" s="27"/>
      <c r="DG779" s="27"/>
      <c r="DH779" s="27"/>
      <c r="DI779" s="27"/>
      <c r="DJ779" s="27"/>
      <c r="DK779" s="27"/>
      <c r="DL779" s="27"/>
      <c r="DM779" s="27"/>
      <c r="DN779" s="27"/>
      <c r="DO779" s="27"/>
      <c r="DP779" s="27"/>
      <c r="DQ779" s="27"/>
      <c r="DR779" s="27"/>
      <c r="DS779" s="27"/>
      <c r="DT779" s="27"/>
      <c r="DU779" s="27"/>
      <c r="DV779" s="27"/>
      <c r="DW779" s="27"/>
      <c r="DX779" s="27"/>
      <c r="DY779" s="27"/>
      <c r="DZ779" s="27"/>
      <c r="EA779" s="27"/>
      <c r="EB779" s="27"/>
      <c r="EC779" s="27"/>
      <c r="ED779" s="27"/>
      <c r="EE779" s="27"/>
      <c r="EF779" s="27"/>
      <c r="EG779" s="27"/>
      <c r="EH779" s="27"/>
      <c r="EI779" s="27"/>
      <c r="EJ779" s="27"/>
      <c r="EK779" s="27"/>
      <c r="EL779" s="27"/>
      <c r="EM779" s="27"/>
      <c r="EN779" s="27"/>
      <c r="EO779" s="27"/>
      <c r="EP779" s="27"/>
      <c r="EQ779" s="27"/>
      <c r="ER779" s="27"/>
      <c r="ES779" s="27"/>
      <c r="ET779" s="27"/>
      <c r="EU779" s="27"/>
      <c r="EV779" s="27"/>
      <c r="EW779" s="27"/>
      <c r="EX779" s="27"/>
      <c r="EY779" s="27"/>
      <c r="EZ779" s="27"/>
      <c r="FA779" s="27"/>
      <c r="FB779" s="27"/>
      <c r="FC779" s="27"/>
      <c r="FD779" s="27"/>
      <c r="FE779" s="27"/>
      <c r="FF779" s="27"/>
      <c r="FG779" s="27"/>
      <c r="FH779" s="27"/>
      <c r="FI779" s="27"/>
      <c r="FJ779" s="27"/>
      <c r="FK779" s="27"/>
      <c r="FL779" s="27"/>
      <c r="FM779" s="27"/>
      <c r="FN779" s="27"/>
      <c r="FO779" s="27"/>
      <c r="FP779" s="27"/>
      <c r="FQ779" s="27"/>
      <c r="FR779" s="27"/>
      <c r="FS779" s="27"/>
      <c r="FT779" s="27"/>
      <c r="FU779" s="27"/>
      <c r="FV779" s="27"/>
      <c r="FW779" s="27"/>
      <c r="FX779" s="27"/>
      <c r="FY779" s="27"/>
      <c r="FZ779" s="27"/>
      <c r="GA779" s="27"/>
      <c r="GB779" s="27"/>
      <c r="GC779" s="27"/>
      <c r="GD779" s="27"/>
      <c r="GE779" s="27"/>
      <c r="GF779" s="27"/>
      <c r="GG779" s="27"/>
      <c r="GH779" s="27"/>
      <c r="GI779" s="27"/>
      <c r="GJ779" s="27"/>
      <c r="GK779" s="27"/>
      <c r="GL779" s="27"/>
      <c r="GM779" s="27"/>
      <c r="GN779" s="27"/>
    </row>
    <row r="780" spans="1:196" ht="30" x14ac:dyDescent="0.25">
      <c r="A780" s="17">
        <v>1</v>
      </c>
      <c r="B780" s="6" t="s">
        <v>256</v>
      </c>
      <c r="C780" s="243">
        <f>'2 уровень'!F1823</f>
        <v>0</v>
      </c>
      <c r="D780" s="243">
        <f>'2 уровень'!G1823</f>
        <v>0</v>
      </c>
      <c r="E780" s="243">
        <f>'2 уровень'!H1823</f>
        <v>0</v>
      </c>
      <c r="F780" s="244">
        <f>'2 уровень'!I1823</f>
        <v>0</v>
      </c>
      <c r="G780" s="311">
        <f>'2 уровень'!J1823</f>
        <v>0</v>
      </c>
      <c r="H780" s="311">
        <f>'2 уровень'!K1823</f>
        <v>0</v>
      </c>
      <c r="I780" s="281">
        <f>'2 уровень'!L1823</f>
        <v>0</v>
      </c>
      <c r="J780" s="281">
        <f>'2 уровень'!M1823</f>
        <v>0</v>
      </c>
      <c r="K780" s="281">
        <f>'2 уровень'!N1823</f>
        <v>0</v>
      </c>
      <c r="L780" s="281">
        <f>'2 уровень'!O1823</f>
        <v>0</v>
      </c>
      <c r="M780" s="281">
        <f>'2 уровень'!P1823</f>
        <v>0</v>
      </c>
      <c r="N780" s="281">
        <f>'2 уровень'!Q1823</f>
        <v>0</v>
      </c>
      <c r="O780" s="267">
        <f>'2 уровень'!R1823</f>
        <v>0</v>
      </c>
      <c r="P780" s="267">
        <f>'2 уровень'!S1823</f>
        <v>0</v>
      </c>
      <c r="Q780" s="267">
        <f>'2 уровень'!T1823</f>
        <v>0</v>
      </c>
      <c r="R780" s="267">
        <f>'2 уровень'!U1823</f>
        <v>0</v>
      </c>
      <c r="S780" s="267">
        <f>'2 уровень'!V1823</f>
        <v>0</v>
      </c>
      <c r="T780" s="267">
        <f>'2 уровень'!W1823</f>
        <v>0</v>
      </c>
      <c r="U780" s="310">
        <f>'2 уровень'!X1823</f>
        <v>0</v>
      </c>
      <c r="V780" s="267"/>
      <c r="W780" s="267"/>
      <c r="X780" s="243" t="e">
        <f>'2 уровень'!#REF!</f>
        <v>#REF!</v>
      </c>
      <c r="Y780" s="243" t="e">
        <f>'2 уровень'!#REF!</f>
        <v>#REF!</v>
      </c>
      <c r="Z780" s="243" t="e">
        <f>'2 уровень'!#REF!</f>
        <v>#REF!</v>
      </c>
      <c r="AA780" s="35"/>
      <c r="AB780" s="35"/>
      <c r="AC780" s="35"/>
      <c r="AD780" s="225"/>
      <c r="AE780" s="27"/>
      <c r="AF780" s="27"/>
      <c r="AG780" s="27"/>
      <c r="AH780" s="27"/>
      <c r="AI780" s="27"/>
      <c r="AJ780" s="27"/>
      <c r="AK780" s="27"/>
      <c r="AL780" s="27"/>
      <c r="AM780" s="27"/>
      <c r="AN780" s="27"/>
      <c r="AO780" s="27"/>
      <c r="AP780" s="27"/>
      <c r="AQ780" s="27"/>
      <c r="AR780" s="27"/>
      <c r="AS780" s="27"/>
      <c r="AT780" s="27"/>
      <c r="AU780" s="27"/>
      <c r="AV780" s="27"/>
      <c r="AW780" s="27"/>
      <c r="AX780" s="27"/>
      <c r="AY780" s="27"/>
      <c r="AZ780" s="27"/>
      <c r="BA780" s="27"/>
      <c r="BB780" s="27"/>
      <c r="BC780" s="27"/>
      <c r="BD780" s="27"/>
      <c r="BE780" s="27"/>
      <c r="BF780" s="27"/>
      <c r="BG780" s="27"/>
      <c r="BH780" s="27"/>
      <c r="BI780" s="27"/>
      <c r="BJ780" s="27"/>
      <c r="BK780" s="27"/>
      <c r="BL780" s="27"/>
      <c r="BM780" s="27"/>
      <c r="BN780" s="27"/>
      <c r="BO780" s="27"/>
      <c r="BP780" s="27"/>
      <c r="BQ780" s="27"/>
      <c r="BR780" s="27"/>
      <c r="BS780" s="27"/>
      <c r="BT780" s="27"/>
      <c r="BU780" s="27"/>
      <c r="BV780" s="27"/>
      <c r="BW780" s="27"/>
      <c r="BX780" s="27"/>
      <c r="BY780" s="27"/>
      <c r="BZ780" s="27"/>
      <c r="CA780" s="27"/>
      <c r="CB780" s="27"/>
      <c r="CC780" s="27"/>
      <c r="CD780" s="27"/>
      <c r="CE780" s="27"/>
      <c r="CF780" s="27"/>
      <c r="CG780" s="27"/>
      <c r="CH780" s="27"/>
      <c r="CI780" s="27"/>
      <c r="CJ780" s="27"/>
      <c r="CK780" s="27"/>
      <c r="CL780" s="27"/>
      <c r="CM780" s="27"/>
      <c r="CN780" s="27"/>
      <c r="CO780" s="27"/>
      <c r="CP780" s="27"/>
      <c r="CQ780" s="27"/>
      <c r="CR780" s="27"/>
      <c r="CS780" s="27"/>
      <c r="CT780" s="27"/>
      <c r="CU780" s="27"/>
      <c r="CV780" s="27"/>
      <c r="CW780" s="27"/>
      <c r="CX780" s="27"/>
      <c r="CY780" s="27"/>
      <c r="CZ780" s="27"/>
      <c r="DA780" s="27"/>
      <c r="DB780" s="27"/>
      <c r="DC780" s="27"/>
      <c r="DD780" s="27"/>
      <c r="DE780" s="27"/>
      <c r="DF780" s="27"/>
      <c r="DG780" s="27"/>
      <c r="DH780" s="27"/>
      <c r="DI780" s="27"/>
      <c r="DJ780" s="27"/>
      <c r="DK780" s="27"/>
      <c r="DL780" s="27"/>
      <c r="DM780" s="27"/>
      <c r="DN780" s="27"/>
      <c r="DO780" s="27"/>
      <c r="DP780" s="27"/>
      <c r="DQ780" s="27"/>
      <c r="DR780" s="27"/>
      <c r="DS780" s="27"/>
      <c r="DT780" s="27"/>
      <c r="DU780" s="27"/>
      <c r="DV780" s="27"/>
      <c r="DW780" s="27"/>
      <c r="DX780" s="27"/>
      <c r="DY780" s="27"/>
      <c r="DZ780" s="27"/>
      <c r="EA780" s="27"/>
      <c r="EB780" s="27"/>
      <c r="EC780" s="27"/>
      <c r="ED780" s="27"/>
      <c r="EE780" s="27"/>
      <c r="EF780" s="27"/>
      <c r="EG780" s="27"/>
      <c r="EH780" s="27"/>
      <c r="EI780" s="27"/>
      <c r="EJ780" s="27"/>
      <c r="EK780" s="27"/>
      <c r="EL780" s="27"/>
      <c r="EM780" s="27"/>
      <c r="EN780" s="27"/>
      <c r="EO780" s="27"/>
      <c r="EP780" s="27"/>
      <c r="EQ780" s="27"/>
      <c r="ER780" s="27"/>
      <c r="ES780" s="27"/>
      <c r="ET780" s="27"/>
      <c r="EU780" s="27"/>
      <c r="EV780" s="27"/>
      <c r="EW780" s="27"/>
      <c r="EX780" s="27"/>
      <c r="EY780" s="27"/>
      <c r="EZ780" s="27"/>
      <c r="FA780" s="27"/>
      <c r="FB780" s="27"/>
      <c r="FC780" s="27"/>
      <c r="FD780" s="27"/>
      <c r="FE780" s="27"/>
      <c r="FF780" s="27"/>
      <c r="FG780" s="27"/>
      <c r="FH780" s="27"/>
      <c r="FI780" s="27"/>
      <c r="FJ780" s="27"/>
      <c r="FK780" s="27"/>
      <c r="FL780" s="27"/>
      <c r="FM780" s="27"/>
      <c r="FN780" s="27"/>
      <c r="FO780" s="27"/>
      <c r="FP780" s="27"/>
      <c r="FQ780" s="27"/>
      <c r="FR780" s="27"/>
      <c r="FS780" s="27"/>
      <c r="FT780" s="27"/>
      <c r="FU780" s="27"/>
      <c r="FV780" s="27"/>
      <c r="FW780" s="27"/>
      <c r="FX780" s="27"/>
      <c r="FY780" s="27"/>
      <c r="FZ780" s="27"/>
      <c r="GA780" s="27"/>
      <c r="GB780" s="27"/>
      <c r="GC780" s="27"/>
      <c r="GD780" s="27"/>
      <c r="GE780" s="27"/>
      <c r="GF780" s="27"/>
      <c r="GG780" s="27"/>
      <c r="GH780" s="27"/>
      <c r="GI780" s="27"/>
      <c r="GJ780" s="27"/>
      <c r="GK780" s="27"/>
      <c r="GL780" s="27"/>
      <c r="GM780" s="27"/>
      <c r="GN780" s="27"/>
    </row>
    <row r="781" spans="1:196" ht="72" x14ac:dyDescent="0.25">
      <c r="A781" s="17">
        <v>1</v>
      </c>
      <c r="B781" s="101" t="s">
        <v>426</v>
      </c>
      <c r="C781" s="243">
        <f>'2 уровень'!F1824</f>
        <v>0</v>
      </c>
      <c r="D781" s="243">
        <f>'2 уровень'!G1824</f>
        <v>0</v>
      </c>
      <c r="E781" s="243">
        <f>'2 уровень'!H1824</f>
        <v>0</v>
      </c>
      <c r="F781" s="244">
        <f>'2 уровень'!I1824</f>
        <v>0</v>
      </c>
      <c r="G781" s="311">
        <f>'2 уровень'!J1824</f>
        <v>0</v>
      </c>
      <c r="H781" s="311">
        <f>'2 уровень'!K1824</f>
        <v>0</v>
      </c>
      <c r="I781" s="281">
        <f>'2 уровень'!L1824</f>
        <v>0</v>
      </c>
      <c r="J781" s="281">
        <f>'2 уровень'!M1824</f>
        <v>0</v>
      </c>
      <c r="K781" s="281">
        <f>'2 уровень'!N1824</f>
        <v>0</v>
      </c>
      <c r="L781" s="281">
        <f>'2 уровень'!O1824</f>
        <v>0</v>
      </c>
      <c r="M781" s="281">
        <f>'2 уровень'!P1824</f>
        <v>0</v>
      </c>
      <c r="N781" s="281">
        <f>'2 уровень'!Q1824</f>
        <v>0</v>
      </c>
      <c r="O781" s="267">
        <f>'2 уровень'!R1824</f>
        <v>0</v>
      </c>
      <c r="P781" s="267">
        <f>'2 уровень'!S1824</f>
        <v>0</v>
      </c>
      <c r="Q781" s="267">
        <f>'2 уровень'!T1824</f>
        <v>0</v>
      </c>
      <c r="R781" s="267">
        <f>'2 уровень'!U1824</f>
        <v>0</v>
      </c>
      <c r="S781" s="267">
        <f>'2 уровень'!V1824</f>
        <v>0</v>
      </c>
      <c r="T781" s="267">
        <f>'2 уровень'!W1824</f>
        <v>0</v>
      </c>
      <c r="U781" s="310">
        <f>'2 уровень'!X1824</f>
        <v>0</v>
      </c>
      <c r="V781" s="267"/>
      <c r="W781" s="267"/>
      <c r="X781" s="243" t="e">
        <f>'2 уровень'!#REF!</f>
        <v>#REF!</v>
      </c>
      <c r="Y781" s="243" t="e">
        <f>'2 уровень'!#REF!</f>
        <v>#REF!</v>
      </c>
      <c r="Z781" s="243" t="e">
        <f>'2 уровень'!#REF!</f>
        <v>#REF!</v>
      </c>
      <c r="AA781" s="35"/>
      <c r="AB781" s="35"/>
      <c r="AC781" s="35"/>
      <c r="AD781" s="225"/>
      <c r="AE781" s="27"/>
      <c r="AF781" s="27"/>
      <c r="AG781" s="27"/>
      <c r="AH781" s="27"/>
      <c r="AI781" s="27"/>
      <c r="AJ781" s="27"/>
      <c r="AK781" s="27"/>
      <c r="AL781" s="27"/>
      <c r="AM781" s="27"/>
      <c r="AN781" s="27"/>
      <c r="AO781" s="27"/>
      <c r="AP781" s="27"/>
      <c r="AQ781" s="27"/>
      <c r="AR781" s="27"/>
      <c r="AS781" s="27"/>
      <c r="AT781" s="27"/>
      <c r="AU781" s="27"/>
      <c r="AV781" s="27"/>
      <c r="AW781" s="27"/>
      <c r="AX781" s="27"/>
      <c r="AY781" s="27"/>
      <c r="AZ781" s="27"/>
      <c r="BA781" s="27"/>
      <c r="BB781" s="27"/>
      <c r="BC781" s="27"/>
      <c r="BD781" s="27"/>
      <c r="BE781" s="27"/>
      <c r="BF781" s="27"/>
      <c r="BG781" s="27"/>
      <c r="BH781" s="27"/>
      <c r="BI781" s="27"/>
      <c r="BJ781" s="27"/>
      <c r="BK781" s="27"/>
      <c r="BL781" s="27"/>
      <c r="BM781" s="27"/>
      <c r="BN781" s="27"/>
      <c r="BO781" s="27"/>
      <c r="BP781" s="27"/>
      <c r="BQ781" s="27"/>
      <c r="BR781" s="27"/>
      <c r="BS781" s="27"/>
      <c r="BT781" s="27"/>
      <c r="BU781" s="27"/>
      <c r="BV781" s="27"/>
      <c r="BW781" s="27"/>
      <c r="BX781" s="27"/>
      <c r="BY781" s="27"/>
      <c r="BZ781" s="27"/>
      <c r="CA781" s="27"/>
      <c r="CB781" s="27"/>
      <c r="CC781" s="27"/>
      <c r="CD781" s="27"/>
      <c r="CE781" s="27"/>
      <c r="CF781" s="27"/>
      <c r="CG781" s="27"/>
      <c r="CH781" s="27"/>
      <c r="CI781" s="27"/>
      <c r="CJ781" s="27"/>
      <c r="CK781" s="27"/>
      <c r="CL781" s="27"/>
      <c r="CM781" s="27"/>
      <c r="CN781" s="27"/>
      <c r="CO781" s="27"/>
      <c r="CP781" s="27"/>
      <c r="CQ781" s="27"/>
      <c r="CR781" s="27"/>
      <c r="CS781" s="27"/>
      <c r="CT781" s="27"/>
      <c r="CU781" s="27"/>
      <c r="CV781" s="27"/>
      <c r="CW781" s="27"/>
      <c r="CX781" s="27"/>
      <c r="CY781" s="27"/>
      <c r="CZ781" s="27"/>
      <c r="DA781" s="27"/>
      <c r="DB781" s="27"/>
      <c r="DC781" s="27"/>
      <c r="DD781" s="27"/>
      <c r="DE781" s="27"/>
      <c r="DF781" s="27"/>
      <c r="DG781" s="27"/>
      <c r="DH781" s="27"/>
      <c r="DI781" s="27"/>
      <c r="DJ781" s="27"/>
      <c r="DK781" s="27"/>
      <c r="DL781" s="27"/>
      <c r="DM781" s="27"/>
      <c r="DN781" s="27"/>
      <c r="DO781" s="27"/>
      <c r="DP781" s="27"/>
      <c r="DQ781" s="27"/>
      <c r="DR781" s="27"/>
      <c r="DS781" s="27"/>
      <c r="DT781" s="27"/>
      <c r="DU781" s="27"/>
      <c r="DV781" s="27"/>
      <c r="DW781" s="27"/>
      <c r="DX781" s="27"/>
      <c r="DY781" s="27"/>
      <c r="DZ781" s="27"/>
      <c r="EA781" s="27"/>
      <c r="EB781" s="27"/>
      <c r="EC781" s="27"/>
      <c r="ED781" s="27"/>
      <c r="EE781" s="27"/>
      <c r="EF781" s="27"/>
      <c r="EG781" s="27"/>
      <c r="EH781" s="27"/>
      <c r="EI781" s="27"/>
      <c r="EJ781" s="27"/>
      <c r="EK781" s="27"/>
      <c r="EL781" s="27"/>
      <c r="EM781" s="27"/>
      <c r="EN781" s="27"/>
      <c r="EO781" s="27"/>
      <c r="EP781" s="27"/>
      <c r="EQ781" s="27"/>
      <c r="ER781" s="27"/>
      <c r="ES781" s="27"/>
      <c r="ET781" s="27"/>
      <c r="EU781" s="27"/>
      <c r="EV781" s="27"/>
      <c r="EW781" s="27"/>
      <c r="EX781" s="27"/>
      <c r="EY781" s="27"/>
      <c r="EZ781" s="27"/>
      <c r="FA781" s="27"/>
      <c r="FB781" s="27"/>
      <c r="FC781" s="27"/>
      <c r="FD781" s="27"/>
      <c r="FE781" s="27"/>
      <c r="FF781" s="27"/>
      <c r="FG781" s="27"/>
      <c r="FH781" s="27"/>
      <c r="FI781" s="27"/>
      <c r="FJ781" s="27"/>
      <c r="FK781" s="27"/>
      <c r="FL781" s="27"/>
      <c r="FM781" s="27"/>
      <c r="FN781" s="27"/>
      <c r="FO781" s="27"/>
      <c r="FP781" s="27"/>
      <c r="FQ781" s="27"/>
      <c r="FR781" s="27"/>
      <c r="FS781" s="27"/>
      <c r="FT781" s="27"/>
      <c r="FU781" s="27"/>
      <c r="FV781" s="27"/>
      <c r="FW781" s="27"/>
      <c r="FX781" s="27"/>
      <c r="FY781" s="27"/>
      <c r="FZ781" s="27"/>
      <c r="GA781" s="27"/>
      <c r="GB781" s="27"/>
      <c r="GC781" s="27"/>
      <c r="GD781" s="27"/>
      <c r="GE781" s="27"/>
      <c r="GF781" s="27"/>
      <c r="GG781" s="27"/>
      <c r="GH781" s="27"/>
      <c r="GI781" s="27"/>
      <c r="GJ781" s="27"/>
      <c r="GK781" s="27"/>
      <c r="GL781" s="27"/>
      <c r="GM781" s="27"/>
      <c r="GN781" s="27"/>
    </row>
    <row r="782" spans="1:196" x14ac:dyDescent="0.25">
      <c r="A782" s="17">
        <v>1</v>
      </c>
      <c r="B782" s="139" t="s">
        <v>299</v>
      </c>
      <c r="C782" s="243">
        <f>'2 уровень'!F1825</f>
        <v>0</v>
      </c>
      <c r="D782" s="243">
        <f>'2 уровень'!G1825</f>
        <v>0</v>
      </c>
      <c r="E782" s="243">
        <f>'2 уровень'!H1825</f>
        <v>0</v>
      </c>
      <c r="F782" s="244" t="e">
        <f>'2 уровень'!I1825</f>
        <v>#DIV/0!</v>
      </c>
      <c r="G782" s="311">
        <f>'2 уровень'!J1825</f>
        <v>0</v>
      </c>
      <c r="H782" s="311">
        <f>'2 уровень'!K1825</f>
        <v>0</v>
      </c>
      <c r="I782" s="281">
        <f>'2 уровень'!L1825</f>
        <v>0</v>
      </c>
      <c r="J782" s="281">
        <f>'2 уровень'!M1825</f>
        <v>0</v>
      </c>
      <c r="K782" s="281">
        <f>'2 уровень'!N1825</f>
        <v>0</v>
      </c>
      <c r="L782" s="281">
        <f>'2 уровень'!O1825</f>
        <v>0</v>
      </c>
      <c r="M782" s="281">
        <f>'2 уровень'!P1825</f>
        <v>0</v>
      </c>
      <c r="N782" s="281">
        <f>'2 уровень'!Q1825</f>
        <v>0</v>
      </c>
      <c r="O782" s="267">
        <f>'2 уровень'!R1825</f>
        <v>0</v>
      </c>
      <c r="P782" s="267">
        <f>'2 уровень'!S1825</f>
        <v>0</v>
      </c>
      <c r="Q782" s="267">
        <f>'2 уровень'!T1825</f>
        <v>0</v>
      </c>
      <c r="R782" s="267">
        <f>'2 уровень'!U1825</f>
        <v>0</v>
      </c>
      <c r="S782" s="267">
        <f>'2 уровень'!V1825</f>
        <v>0</v>
      </c>
      <c r="T782" s="267">
        <f>'2 уровень'!W1825</f>
        <v>0</v>
      </c>
      <c r="U782" s="310">
        <f>'2 уровень'!X1825</f>
        <v>0</v>
      </c>
      <c r="V782" s="267"/>
      <c r="W782" s="267"/>
      <c r="X782" s="243" t="e">
        <f>'2 уровень'!#REF!</f>
        <v>#REF!</v>
      </c>
      <c r="Y782" s="243" t="e">
        <f>'2 уровень'!#REF!</f>
        <v>#REF!</v>
      </c>
      <c r="Z782" s="243" t="e">
        <f>'2 уровень'!#REF!</f>
        <v>#REF!</v>
      </c>
      <c r="AA782" s="35"/>
      <c r="AB782" s="35"/>
      <c r="AC782" s="35"/>
      <c r="AD782" s="225"/>
      <c r="AE782" s="27"/>
      <c r="AF782" s="27"/>
      <c r="AG782" s="27"/>
      <c r="AH782" s="27"/>
      <c r="AI782" s="27"/>
      <c r="AJ782" s="27"/>
      <c r="AK782" s="27"/>
      <c r="AL782" s="27"/>
      <c r="AM782" s="27"/>
      <c r="AN782" s="27"/>
      <c r="AO782" s="27"/>
      <c r="AP782" s="27"/>
      <c r="AQ782" s="27"/>
      <c r="AR782" s="27"/>
      <c r="AS782" s="27"/>
      <c r="AT782" s="27"/>
      <c r="AU782" s="27"/>
      <c r="AV782" s="27"/>
      <c r="AW782" s="27"/>
      <c r="AX782" s="27"/>
      <c r="AY782" s="27"/>
      <c r="AZ782" s="27"/>
      <c r="BA782" s="27"/>
      <c r="BB782" s="27"/>
      <c r="BC782" s="27"/>
      <c r="BD782" s="27"/>
      <c r="BE782" s="27"/>
      <c r="BF782" s="27"/>
      <c r="BG782" s="27"/>
      <c r="BH782" s="27"/>
      <c r="BI782" s="27"/>
      <c r="BJ782" s="27"/>
      <c r="BK782" s="27"/>
      <c r="BL782" s="27"/>
      <c r="BM782" s="27"/>
      <c r="BN782" s="27"/>
      <c r="BO782" s="27"/>
      <c r="BP782" s="27"/>
      <c r="BQ782" s="27"/>
      <c r="BR782" s="27"/>
      <c r="BS782" s="27"/>
      <c r="BT782" s="27"/>
      <c r="BU782" s="27"/>
      <c r="BV782" s="27"/>
      <c r="BW782" s="27"/>
      <c r="BX782" s="27"/>
      <c r="BY782" s="27"/>
      <c r="BZ782" s="27"/>
      <c r="CA782" s="27"/>
      <c r="CB782" s="27"/>
      <c r="CC782" s="27"/>
      <c r="CD782" s="27"/>
      <c r="CE782" s="27"/>
      <c r="CF782" s="27"/>
      <c r="CG782" s="27"/>
      <c r="CH782" s="27"/>
      <c r="CI782" s="27"/>
      <c r="CJ782" s="27"/>
      <c r="CK782" s="27"/>
      <c r="CL782" s="27"/>
      <c r="CM782" s="27"/>
      <c r="CN782" s="27"/>
      <c r="CO782" s="27"/>
      <c r="CP782" s="27"/>
      <c r="CQ782" s="27"/>
      <c r="CR782" s="27"/>
      <c r="CS782" s="27"/>
      <c r="CT782" s="27"/>
      <c r="CU782" s="27"/>
      <c r="CV782" s="27"/>
      <c r="CW782" s="27"/>
      <c r="CX782" s="27"/>
      <c r="CY782" s="27"/>
      <c r="CZ782" s="27"/>
      <c r="DA782" s="27"/>
      <c r="DB782" s="27"/>
      <c r="DC782" s="27"/>
      <c r="DD782" s="27"/>
      <c r="DE782" s="27"/>
      <c r="DF782" s="27"/>
      <c r="DG782" s="27"/>
      <c r="DH782" s="27"/>
      <c r="DI782" s="27"/>
      <c r="DJ782" s="27"/>
      <c r="DK782" s="27"/>
      <c r="DL782" s="27"/>
      <c r="DM782" s="27"/>
      <c r="DN782" s="27"/>
      <c r="DO782" s="27"/>
      <c r="DP782" s="27"/>
      <c r="DQ782" s="27"/>
      <c r="DR782" s="27"/>
      <c r="DS782" s="27"/>
      <c r="DT782" s="27"/>
      <c r="DU782" s="27"/>
      <c r="DV782" s="27"/>
      <c r="DW782" s="27"/>
      <c r="DX782" s="27"/>
      <c r="DY782" s="27"/>
      <c r="DZ782" s="27"/>
      <c r="EA782" s="27"/>
      <c r="EB782" s="27"/>
      <c r="EC782" s="27"/>
      <c r="ED782" s="27"/>
      <c r="EE782" s="27"/>
      <c r="EF782" s="27"/>
      <c r="EG782" s="27"/>
      <c r="EH782" s="27"/>
      <c r="EI782" s="27"/>
      <c r="EJ782" s="27"/>
      <c r="EK782" s="27"/>
      <c r="EL782" s="27"/>
      <c r="EM782" s="27"/>
      <c r="EN782" s="27"/>
      <c r="EO782" s="27"/>
      <c r="EP782" s="27"/>
      <c r="EQ782" s="27"/>
      <c r="ER782" s="27"/>
      <c r="ES782" s="27"/>
      <c r="ET782" s="27"/>
      <c r="EU782" s="27"/>
      <c r="EV782" s="27"/>
      <c r="EW782" s="27"/>
      <c r="EX782" s="27"/>
      <c r="EY782" s="27"/>
      <c r="EZ782" s="27"/>
      <c r="FA782" s="27"/>
      <c r="FB782" s="27"/>
      <c r="FC782" s="27"/>
      <c r="FD782" s="27"/>
      <c r="FE782" s="27"/>
      <c r="FF782" s="27"/>
      <c r="FG782" s="27"/>
      <c r="FH782" s="27"/>
      <c r="FI782" s="27"/>
      <c r="FJ782" s="27"/>
      <c r="FK782" s="27"/>
      <c r="FL782" s="27"/>
      <c r="FM782" s="27"/>
      <c r="FN782" s="27"/>
      <c r="FO782" s="27"/>
      <c r="FP782" s="27"/>
      <c r="FQ782" s="27"/>
      <c r="FR782" s="27"/>
      <c r="FS782" s="27"/>
      <c r="FT782" s="27"/>
      <c r="FU782" s="27"/>
      <c r="FV782" s="27"/>
      <c r="FW782" s="27"/>
      <c r="FX782" s="27"/>
      <c r="FY782" s="27"/>
      <c r="FZ782" s="27"/>
      <c r="GA782" s="27"/>
      <c r="GB782" s="27"/>
      <c r="GC782" s="27"/>
      <c r="GD782" s="27"/>
      <c r="GE782" s="27"/>
      <c r="GF782" s="27"/>
      <c r="GG782" s="27"/>
      <c r="GH782" s="27"/>
      <c r="GI782" s="27"/>
      <c r="GJ782" s="27"/>
      <c r="GK782" s="27"/>
      <c r="GL782" s="27"/>
      <c r="GM782" s="27"/>
      <c r="GN782" s="27"/>
    </row>
    <row r="783" spans="1:196" x14ac:dyDescent="0.25">
      <c r="A783" s="17">
        <v>1</v>
      </c>
      <c r="B783" s="283" t="s">
        <v>401</v>
      </c>
      <c r="C783" s="243">
        <f>'2 уровень'!F1826</f>
        <v>0</v>
      </c>
      <c r="D783" s="243">
        <f>'2 уровень'!G1826</f>
        <v>0</v>
      </c>
      <c r="E783" s="243">
        <f>'2 уровень'!H1826</f>
        <v>0</v>
      </c>
      <c r="F783" s="244" t="e">
        <f>'2 уровень'!I1826</f>
        <v>#DIV/0!</v>
      </c>
      <c r="G783" s="311">
        <f>'2 уровень'!J1826</f>
        <v>0</v>
      </c>
      <c r="H783" s="311">
        <f>'2 уровень'!K1826</f>
        <v>0</v>
      </c>
      <c r="I783" s="281">
        <f>'2 уровень'!L1826</f>
        <v>0</v>
      </c>
      <c r="J783" s="281">
        <f>'2 уровень'!M1826</f>
        <v>0</v>
      </c>
      <c r="K783" s="281">
        <f>'2 уровень'!N1826</f>
        <v>0</v>
      </c>
      <c r="L783" s="281">
        <f>'2 уровень'!O1826</f>
        <v>0</v>
      </c>
      <c r="M783" s="281">
        <f>'2 уровень'!P1826</f>
        <v>0</v>
      </c>
      <c r="N783" s="281">
        <f>'2 уровень'!Q1826</f>
        <v>0</v>
      </c>
      <c r="O783" s="267">
        <f>'2 уровень'!R1826</f>
        <v>0</v>
      </c>
      <c r="P783" s="267">
        <f>'2 уровень'!S1826</f>
        <v>0</v>
      </c>
      <c r="Q783" s="267">
        <f>'2 уровень'!T1826</f>
        <v>0</v>
      </c>
      <c r="R783" s="267">
        <f>'2 уровень'!U1826</f>
        <v>0</v>
      </c>
      <c r="S783" s="267">
        <f>'2 уровень'!V1826</f>
        <v>0</v>
      </c>
      <c r="T783" s="267">
        <f>'2 уровень'!W1826</f>
        <v>0</v>
      </c>
      <c r="U783" s="310">
        <f>'2 уровень'!X1826</f>
        <v>0</v>
      </c>
      <c r="V783" s="267"/>
      <c r="W783" s="267"/>
      <c r="X783" s="243" t="e">
        <f>'2 уровень'!#REF!</f>
        <v>#REF!</v>
      </c>
      <c r="Y783" s="243" t="e">
        <f>'2 уровень'!#REF!</f>
        <v>#REF!</v>
      </c>
      <c r="Z783" s="243" t="e">
        <f>'2 уровень'!#REF!</f>
        <v>#REF!</v>
      </c>
      <c r="AA783" s="35"/>
      <c r="AB783" s="35"/>
      <c r="AC783" s="35"/>
      <c r="AD783" s="225"/>
      <c r="AE783" s="27"/>
      <c r="AF783" s="27"/>
      <c r="AG783" s="27"/>
      <c r="AH783" s="27"/>
      <c r="AI783" s="27"/>
      <c r="AJ783" s="27"/>
      <c r="AK783" s="27"/>
      <c r="AL783" s="27"/>
      <c r="AM783" s="27"/>
      <c r="AN783" s="27"/>
      <c r="AO783" s="27"/>
      <c r="AP783" s="27"/>
      <c r="AQ783" s="27"/>
      <c r="AR783" s="27"/>
      <c r="AS783" s="27"/>
      <c r="AT783" s="27"/>
      <c r="AU783" s="27"/>
      <c r="AV783" s="27"/>
      <c r="AW783" s="27"/>
      <c r="AX783" s="27"/>
      <c r="AY783" s="27"/>
      <c r="AZ783" s="27"/>
      <c r="BA783" s="27"/>
      <c r="BB783" s="27"/>
      <c r="BC783" s="27"/>
      <c r="BD783" s="27"/>
      <c r="BE783" s="27"/>
      <c r="BF783" s="27"/>
      <c r="BG783" s="27"/>
      <c r="BH783" s="27"/>
      <c r="BI783" s="27"/>
      <c r="BJ783" s="27"/>
      <c r="BK783" s="27"/>
      <c r="BL783" s="27"/>
      <c r="BM783" s="27"/>
      <c r="BN783" s="27"/>
      <c r="BO783" s="27"/>
      <c r="BP783" s="27"/>
      <c r="BQ783" s="27"/>
      <c r="BR783" s="27"/>
      <c r="BS783" s="27"/>
      <c r="BT783" s="27"/>
      <c r="BU783" s="27"/>
      <c r="BV783" s="27"/>
      <c r="BW783" s="27"/>
      <c r="BX783" s="27"/>
      <c r="BY783" s="27"/>
      <c r="BZ783" s="27"/>
      <c r="CA783" s="27"/>
      <c r="CB783" s="27"/>
      <c r="CC783" s="27"/>
      <c r="CD783" s="27"/>
      <c r="CE783" s="27"/>
      <c r="CF783" s="27"/>
      <c r="CG783" s="27"/>
      <c r="CH783" s="27"/>
      <c r="CI783" s="27"/>
      <c r="CJ783" s="27"/>
      <c r="CK783" s="27"/>
      <c r="CL783" s="27"/>
      <c r="CM783" s="27"/>
      <c r="CN783" s="27"/>
      <c r="CO783" s="27"/>
      <c r="CP783" s="27"/>
      <c r="CQ783" s="27"/>
      <c r="CR783" s="27"/>
      <c r="CS783" s="27"/>
      <c r="CT783" s="27"/>
      <c r="CU783" s="27"/>
      <c r="CV783" s="27"/>
      <c r="CW783" s="27"/>
      <c r="CX783" s="27"/>
      <c r="CY783" s="27"/>
      <c r="CZ783" s="27"/>
      <c r="DA783" s="27"/>
      <c r="DB783" s="27"/>
      <c r="DC783" s="27"/>
      <c r="DD783" s="27"/>
      <c r="DE783" s="27"/>
      <c r="DF783" s="27"/>
      <c r="DG783" s="27"/>
      <c r="DH783" s="27"/>
      <c r="DI783" s="27"/>
      <c r="DJ783" s="27"/>
      <c r="DK783" s="27"/>
      <c r="DL783" s="27"/>
      <c r="DM783" s="27"/>
      <c r="DN783" s="27"/>
      <c r="DO783" s="27"/>
      <c r="DP783" s="27"/>
      <c r="DQ783" s="27"/>
      <c r="DR783" s="27"/>
      <c r="DS783" s="27"/>
      <c r="DT783" s="27"/>
      <c r="DU783" s="27"/>
      <c r="DV783" s="27"/>
      <c r="DW783" s="27"/>
      <c r="DX783" s="27"/>
      <c r="DY783" s="27"/>
      <c r="DZ783" s="27"/>
      <c r="EA783" s="27"/>
      <c r="EB783" s="27"/>
      <c r="EC783" s="27"/>
      <c r="ED783" s="27"/>
      <c r="EE783" s="27"/>
      <c r="EF783" s="27"/>
      <c r="EG783" s="27"/>
      <c r="EH783" s="27"/>
      <c r="EI783" s="27"/>
      <c r="EJ783" s="27"/>
      <c r="EK783" s="27"/>
      <c r="EL783" s="27"/>
      <c r="EM783" s="27"/>
      <c r="EN783" s="27"/>
      <c r="EO783" s="27"/>
      <c r="EP783" s="27"/>
      <c r="EQ783" s="27"/>
      <c r="ER783" s="27"/>
      <c r="ES783" s="27"/>
      <c r="ET783" s="27"/>
      <c r="EU783" s="27"/>
      <c r="EV783" s="27"/>
      <c r="EW783" s="27"/>
      <c r="EX783" s="27"/>
      <c r="EY783" s="27"/>
      <c r="EZ783" s="27"/>
      <c r="FA783" s="27"/>
      <c r="FB783" s="27"/>
      <c r="FC783" s="27"/>
      <c r="FD783" s="27"/>
      <c r="FE783" s="27"/>
      <c r="FF783" s="27"/>
      <c r="FG783" s="27"/>
      <c r="FH783" s="27"/>
      <c r="FI783" s="27"/>
      <c r="FJ783" s="27"/>
      <c r="FK783" s="27"/>
      <c r="FL783" s="27"/>
      <c r="FM783" s="27"/>
      <c r="FN783" s="27"/>
      <c r="FO783" s="27"/>
      <c r="FP783" s="27"/>
      <c r="FQ783" s="27"/>
      <c r="FR783" s="27"/>
      <c r="FS783" s="27"/>
      <c r="FT783" s="27"/>
      <c r="FU783" s="27"/>
      <c r="FV783" s="27"/>
      <c r="FW783" s="27"/>
      <c r="FX783" s="27"/>
      <c r="FY783" s="27"/>
      <c r="FZ783" s="27"/>
      <c r="GA783" s="27"/>
      <c r="GB783" s="27"/>
      <c r="GC783" s="27"/>
      <c r="GD783" s="27"/>
      <c r="GE783" s="27"/>
      <c r="GF783" s="27"/>
      <c r="GG783" s="27"/>
      <c r="GH783" s="27"/>
      <c r="GI783" s="27"/>
      <c r="GJ783" s="27"/>
      <c r="GK783" s="27"/>
      <c r="GL783" s="27"/>
      <c r="GM783" s="27"/>
      <c r="GN783" s="27"/>
    </row>
    <row r="784" spans="1:196" ht="29.25" x14ac:dyDescent="0.25">
      <c r="A784" s="17">
        <v>1</v>
      </c>
      <c r="B784" s="283" t="s">
        <v>446</v>
      </c>
      <c r="C784" s="243">
        <f>'2 уровень'!F1827</f>
        <v>0</v>
      </c>
      <c r="D784" s="243">
        <f>'2 уровень'!G1827</f>
        <v>0</v>
      </c>
      <c r="E784" s="243">
        <f>'2 уровень'!H1827</f>
        <v>1</v>
      </c>
      <c r="F784" s="244" t="e">
        <f>'2 уровень'!I1827</f>
        <v>#DIV/0!</v>
      </c>
      <c r="G784" s="311">
        <f>'2 уровень'!J1827</f>
        <v>0</v>
      </c>
      <c r="H784" s="311">
        <f>'2 уровень'!K1827</f>
        <v>0</v>
      </c>
      <c r="I784" s="281">
        <f>'2 уровень'!L1827</f>
        <v>0</v>
      </c>
      <c r="J784" s="281">
        <f>'2 уровень'!M1827</f>
        <v>0</v>
      </c>
      <c r="K784" s="281">
        <f>'2 уровень'!N1827</f>
        <v>0</v>
      </c>
      <c r="L784" s="281">
        <f>'2 уровень'!O1827</f>
        <v>0</v>
      </c>
      <c r="M784" s="281">
        <f>'2 уровень'!P1827</f>
        <v>0</v>
      </c>
      <c r="N784" s="281">
        <f>'2 уровень'!Q1827</f>
        <v>0</v>
      </c>
      <c r="O784" s="267">
        <f>'2 уровень'!R1827</f>
        <v>0</v>
      </c>
      <c r="P784" s="267">
        <f>'2 уровень'!S1827</f>
        <v>0</v>
      </c>
      <c r="Q784" s="267">
        <f>'2 уровень'!T1827</f>
        <v>0</v>
      </c>
      <c r="R784" s="267">
        <f>'2 уровень'!U1827</f>
        <v>0</v>
      </c>
      <c r="S784" s="267">
        <f>'2 уровень'!V1827</f>
        <v>0</v>
      </c>
      <c r="T784" s="267">
        <f>'2 уровень'!W1827</f>
        <v>0</v>
      </c>
      <c r="U784" s="310">
        <f>'2 уровень'!X1827</f>
        <v>0</v>
      </c>
      <c r="V784" s="267"/>
      <c r="W784" s="267"/>
      <c r="X784" s="243" t="e">
        <f>'2 уровень'!#REF!</f>
        <v>#REF!</v>
      </c>
      <c r="Y784" s="243" t="e">
        <f>'2 уровень'!#REF!</f>
        <v>#REF!</v>
      </c>
      <c r="Z784" s="243" t="e">
        <f>'2 уровень'!#REF!</f>
        <v>#REF!</v>
      </c>
      <c r="AA784" s="35"/>
      <c r="AB784" s="35"/>
      <c r="AC784" s="35"/>
      <c r="AD784" s="225"/>
      <c r="AE784" s="27"/>
      <c r="AF784" s="27"/>
      <c r="AG784" s="27"/>
      <c r="AH784" s="27"/>
      <c r="AI784" s="27"/>
      <c r="AJ784" s="27"/>
      <c r="AK784" s="27"/>
      <c r="AL784" s="27"/>
      <c r="AM784" s="27"/>
      <c r="AN784" s="27"/>
      <c r="AO784" s="27"/>
      <c r="AP784" s="27"/>
      <c r="AQ784" s="27"/>
      <c r="AR784" s="27"/>
      <c r="AS784" s="27"/>
      <c r="AT784" s="27"/>
      <c r="AU784" s="27"/>
      <c r="AV784" s="27"/>
      <c r="AW784" s="27"/>
      <c r="AX784" s="27"/>
      <c r="AY784" s="27"/>
      <c r="AZ784" s="27"/>
      <c r="BA784" s="27"/>
      <c r="BB784" s="27"/>
      <c r="BC784" s="27"/>
      <c r="BD784" s="27"/>
      <c r="BE784" s="27"/>
      <c r="BF784" s="27"/>
      <c r="BG784" s="27"/>
      <c r="BH784" s="27"/>
      <c r="BI784" s="27"/>
      <c r="BJ784" s="27"/>
      <c r="BK784" s="27"/>
      <c r="BL784" s="27"/>
      <c r="BM784" s="27"/>
      <c r="BN784" s="27"/>
      <c r="BO784" s="27"/>
      <c r="BP784" s="27"/>
      <c r="BQ784" s="27"/>
      <c r="BR784" s="27"/>
      <c r="BS784" s="27"/>
      <c r="BT784" s="27"/>
      <c r="BU784" s="27"/>
      <c r="BV784" s="27"/>
      <c r="BW784" s="27"/>
      <c r="BX784" s="27"/>
      <c r="BY784" s="27"/>
      <c r="BZ784" s="27"/>
      <c r="CA784" s="27"/>
      <c r="CB784" s="27"/>
      <c r="CC784" s="27"/>
      <c r="CD784" s="27"/>
      <c r="CE784" s="27"/>
      <c r="CF784" s="27"/>
      <c r="CG784" s="27"/>
      <c r="CH784" s="27"/>
      <c r="CI784" s="27"/>
      <c r="CJ784" s="27"/>
      <c r="CK784" s="27"/>
      <c r="CL784" s="27"/>
      <c r="CM784" s="27"/>
      <c r="CN784" s="27"/>
      <c r="CO784" s="27"/>
      <c r="CP784" s="27"/>
      <c r="CQ784" s="27"/>
      <c r="CR784" s="27"/>
      <c r="CS784" s="27"/>
      <c r="CT784" s="27"/>
      <c r="CU784" s="27"/>
      <c r="CV784" s="27"/>
      <c r="CW784" s="27"/>
      <c r="CX784" s="27"/>
      <c r="CY784" s="27"/>
      <c r="CZ784" s="27"/>
      <c r="DA784" s="27"/>
      <c r="DB784" s="27"/>
      <c r="DC784" s="27"/>
      <c r="DD784" s="27"/>
      <c r="DE784" s="27"/>
      <c r="DF784" s="27"/>
      <c r="DG784" s="27"/>
      <c r="DH784" s="27"/>
      <c r="DI784" s="27"/>
      <c r="DJ784" s="27"/>
      <c r="DK784" s="27"/>
      <c r="DL784" s="27"/>
      <c r="DM784" s="27"/>
      <c r="DN784" s="27"/>
      <c r="DO784" s="27"/>
      <c r="DP784" s="27"/>
      <c r="DQ784" s="27"/>
      <c r="DR784" s="27"/>
      <c r="DS784" s="27"/>
      <c r="DT784" s="27"/>
      <c r="DU784" s="27"/>
      <c r="DV784" s="27"/>
      <c r="DW784" s="27"/>
      <c r="DX784" s="27"/>
      <c r="DY784" s="27"/>
      <c r="DZ784" s="27"/>
      <c r="EA784" s="27"/>
      <c r="EB784" s="27"/>
      <c r="EC784" s="27"/>
      <c r="ED784" s="27"/>
      <c r="EE784" s="27"/>
      <c r="EF784" s="27"/>
      <c r="EG784" s="27"/>
      <c r="EH784" s="27"/>
      <c r="EI784" s="27"/>
      <c r="EJ784" s="27"/>
      <c r="EK784" s="27"/>
      <c r="EL784" s="27"/>
      <c r="EM784" s="27"/>
      <c r="EN784" s="27"/>
      <c r="EO784" s="27"/>
      <c r="EP784" s="27"/>
      <c r="EQ784" s="27"/>
      <c r="ER784" s="27"/>
      <c r="ES784" s="27"/>
      <c r="ET784" s="27"/>
      <c r="EU784" s="27"/>
      <c r="EV784" s="27"/>
      <c r="EW784" s="27"/>
      <c r="EX784" s="27"/>
      <c r="EY784" s="27"/>
      <c r="EZ784" s="27"/>
      <c r="FA784" s="27"/>
      <c r="FB784" s="27"/>
      <c r="FC784" s="27"/>
      <c r="FD784" s="27"/>
      <c r="FE784" s="27"/>
      <c r="FF784" s="27"/>
      <c r="FG784" s="27"/>
      <c r="FH784" s="27"/>
      <c r="FI784" s="27"/>
      <c r="FJ784" s="27"/>
      <c r="FK784" s="27"/>
      <c r="FL784" s="27"/>
      <c r="FM784" s="27"/>
      <c r="FN784" s="27"/>
      <c r="FO784" s="27"/>
      <c r="FP784" s="27"/>
      <c r="FQ784" s="27"/>
      <c r="FR784" s="27"/>
      <c r="FS784" s="27"/>
      <c r="FT784" s="27"/>
      <c r="FU784" s="27"/>
      <c r="FV784" s="27"/>
      <c r="FW784" s="27"/>
      <c r="FX784" s="27"/>
      <c r="FY784" s="27"/>
      <c r="FZ784" s="27"/>
      <c r="GA784" s="27"/>
      <c r="GB784" s="27"/>
      <c r="GC784" s="27"/>
      <c r="GD784" s="27"/>
      <c r="GE784" s="27"/>
      <c r="GF784" s="27"/>
      <c r="GG784" s="27"/>
      <c r="GH784" s="27"/>
      <c r="GI784" s="27"/>
      <c r="GJ784" s="27"/>
      <c r="GK784" s="27"/>
      <c r="GL784" s="27"/>
      <c r="GM784" s="27"/>
      <c r="GN784" s="27"/>
    </row>
    <row r="785" spans="1:196" ht="29.25" x14ac:dyDescent="0.25">
      <c r="A785" s="17">
        <v>1</v>
      </c>
      <c r="B785" s="283" t="s">
        <v>402</v>
      </c>
      <c r="C785" s="243">
        <f>'2 уровень'!F1828</f>
        <v>0</v>
      </c>
      <c r="D785" s="243">
        <f>'2 уровень'!G1828</f>
        <v>0</v>
      </c>
      <c r="E785" s="243">
        <f>'2 уровень'!H1828</f>
        <v>0</v>
      </c>
      <c r="F785" s="244" t="e">
        <f>'2 уровень'!I1828</f>
        <v>#DIV/0!</v>
      </c>
      <c r="G785" s="311">
        <f>'2 уровень'!J1828</f>
        <v>0</v>
      </c>
      <c r="H785" s="311">
        <f>'2 уровень'!K1828</f>
        <v>0</v>
      </c>
      <c r="I785" s="281">
        <f>'2 уровень'!L1828</f>
        <v>0</v>
      </c>
      <c r="J785" s="281">
        <f>'2 уровень'!M1828</f>
        <v>0</v>
      </c>
      <c r="K785" s="281">
        <f>'2 уровень'!N1828</f>
        <v>0</v>
      </c>
      <c r="L785" s="281">
        <f>'2 уровень'!O1828</f>
        <v>0</v>
      </c>
      <c r="M785" s="281">
        <f>'2 уровень'!P1828</f>
        <v>0</v>
      </c>
      <c r="N785" s="281">
        <f>'2 уровень'!Q1828</f>
        <v>0</v>
      </c>
      <c r="O785" s="267">
        <f>'2 уровень'!R1828</f>
        <v>0</v>
      </c>
      <c r="P785" s="267">
        <f>'2 уровень'!S1828</f>
        <v>0</v>
      </c>
      <c r="Q785" s="267">
        <f>'2 уровень'!T1828</f>
        <v>0</v>
      </c>
      <c r="R785" s="267">
        <f>'2 уровень'!U1828</f>
        <v>0</v>
      </c>
      <c r="S785" s="267">
        <f>'2 уровень'!V1828</f>
        <v>0</v>
      </c>
      <c r="T785" s="267">
        <f>'2 уровень'!W1828</f>
        <v>0</v>
      </c>
      <c r="U785" s="310">
        <f>'2 уровень'!X1828</f>
        <v>0</v>
      </c>
      <c r="V785" s="267"/>
      <c r="W785" s="267"/>
      <c r="X785" s="243" t="e">
        <f>'2 уровень'!#REF!</f>
        <v>#REF!</v>
      </c>
      <c r="Y785" s="243" t="e">
        <f>'2 уровень'!#REF!</f>
        <v>#REF!</v>
      </c>
      <c r="Z785" s="243" t="e">
        <f>'2 уровень'!#REF!</f>
        <v>#REF!</v>
      </c>
      <c r="AA785" s="35"/>
      <c r="AB785" s="35"/>
      <c r="AC785" s="35"/>
      <c r="AD785" s="225"/>
      <c r="AE785" s="27"/>
      <c r="AF785" s="27"/>
      <c r="AG785" s="27"/>
      <c r="AH785" s="27"/>
      <c r="AI785" s="27"/>
      <c r="AJ785" s="27"/>
      <c r="AK785" s="27"/>
      <c r="AL785" s="27"/>
      <c r="AM785" s="27"/>
      <c r="AN785" s="27"/>
      <c r="AO785" s="27"/>
      <c r="AP785" s="27"/>
      <c r="AQ785" s="27"/>
      <c r="AR785" s="27"/>
      <c r="AS785" s="27"/>
      <c r="AT785" s="27"/>
      <c r="AU785" s="27"/>
      <c r="AV785" s="27"/>
      <c r="AW785" s="27"/>
      <c r="AX785" s="27"/>
      <c r="AY785" s="27"/>
      <c r="AZ785" s="27"/>
      <c r="BA785" s="27"/>
      <c r="BB785" s="27"/>
      <c r="BC785" s="27"/>
      <c r="BD785" s="27"/>
      <c r="BE785" s="27"/>
      <c r="BF785" s="27"/>
      <c r="BG785" s="27"/>
      <c r="BH785" s="27"/>
      <c r="BI785" s="27"/>
      <c r="BJ785" s="27"/>
      <c r="BK785" s="27"/>
      <c r="BL785" s="27"/>
      <c r="BM785" s="27"/>
      <c r="BN785" s="27"/>
      <c r="BO785" s="27"/>
      <c r="BP785" s="27"/>
      <c r="BQ785" s="27"/>
      <c r="BR785" s="27"/>
      <c r="BS785" s="27"/>
      <c r="BT785" s="27"/>
      <c r="BU785" s="27"/>
      <c r="BV785" s="27"/>
      <c r="BW785" s="27"/>
      <c r="BX785" s="27"/>
      <c r="BY785" s="27"/>
      <c r="BZ785" s="27"/>
      <c r="CA785" s="27"/>
      <c r="CB785" s="27"/>
      <c r="CC785" s="27"/>
      <c r="CD785" s="27"/>
      <c r="CE785" s="27"/>
      <c r="CF785" s="27"/>
      <c r="CG785" s="27"/>
      <c r="CH785" s="27"/>
      <c r="CI785" s="27"/>
      <c r="CJ785" s="27"/>
      <c r="CK785" s="27"/>
      <c r="CL785" s="27"/>
      <c r="CM785" s="27"/>
      <c r="CN785" s="27"/>
      <c r="CO785" s="27"/>
      <c r="CP785" s="27"/>
      <c r="CQ785" s="27"/>
      <c r="CR785" s="27"/>
      <c r="CS785" s="27"/>
      <c r="CT785" s="27"/>
      <c r="CU785" s="27"/>
      <c r="CV785" s="27"/>
      <c r="CW785" s="27"/>
      <c r="CX785" s="27"/>
      <c r="CY785" s="27"/>
      <c r="CZ785" s="27"/>
      <c r="DA785" s="27"/>
      <c r="DB785" s="27"/>
      <c r="DC785" s="27"/>
      <c r="DD785" s="27"/>
      <c r="DE785" s="27"/>
      <c r="DF785" s="27"/>
      <c r="DG785" s="27"/>
      <c r="DH785" s="27"/>
      <c r="DI785" s="27"/>
      <c r="DJ785" s="27"/>
      <c r="DK785" s="27"/>
      <c r="DL785" s="27"/>
      <c r="DM785" s="27"/>
      <c r="DN785" s="27"/>
      <c r="DO785" s="27"/>
      <c r="DP785" s="27"/>
      <c r="DQ785" s="27"/>
      <c r="DR785" s="27"/>
      <c r="DS785" s="27"/>
      <c r="DT785" s="27"/>
      <c r="DU785" s="27"/>
      <c r="DV785" s="27"/>
      <c r="DW785" s="27"/>
      <c r="DX785" s="27"/>
      <c r="DY785" s="27"/>
      <c r="DZ785" s="27"/>
      <c r="EA785" s="27"/>
      <c r="EB785" s="27"/>
      <c r="EC785" s="27"/>
      <c r="ED785" s="27"/>
      <c r="EE785" s="27"/>
      <c r="EF785" s="27"/>
      <c r="EG785" s="27"/>
      <c r="EH785" s="27"/>
      <c r="EI785" s="27"/>
      <c r="EJ785" s="27"/>
      <c r="EK785" s="27"/>
      <c r="EL785" s="27"/>
      <c r="EM785" s="27"/>
      <c r="EN785" s="27"/>
      <c r="EO785" s="27"/>
      <c r="EP785" s="27"/>
      <c r="EQ785" s="27"/>
      <c r="ER785" s="27"/>
      <c r="ES785" s="27"/>
      <c r="ET785" s="27"/>
      <c r="EU785" s="27"/>
      <c r="EV785" s="27"/>
      <c r="EW785" s="27"/>
      <c r="EX785" s="27"/>
      <c r="EY785" s="27"/>
      <c r="EZ785" s="27"/>
      <c r="FA785" s="27"/>
      <c r="FB785" s="27"/>
      <c r="FC785" s="27"/>
      <c r="FD785" s="27"/>
      <c r="FE785" s="27"/>
      <c r="FF785" s="27"/>
      <c r="FG785" s="27"/>
      <c r="FH785" s="27"/>
      <c r="FI785" s="27"/>
      <c r="FJ785" s="27"/>
      <c r="FK785" s="27"/>
      <c r="FL785" s="27"/>
      <c r="FM785" s="27"/>
      <c r="FN785" s="27"/>
      <c r="FO785" s="27"/>
      <c r="FP785" s="27"/>
      <c r="FQ785" s="27"/>
      <c r="FR785" s="27"/>
      <c r="FS785" s="27"/>
      <c r="FT785" s="27"/>
      <c r="FU785" s="27"/>
      <c r="FV785" s="27"/>
      <c r="FW785" s="27"/>
      <c r="FX785" s="27"/>
      <c r="FY785" s="27"/>
      <c r="FZ785" s="27"/>
      <c r="GA785" s="27"/>
      <c r="GB785" s="27"/>
      <c r="GC785" s="27"/>
      <c r="GD785" s="27"/>
      <c r="GE785" s="27"/>
      <c r="GF785" s="27"/>
      <c r="GG785" s="27"/>
      <c r="GH785" s="27"/>
      <c r="GI785" s="27"/>
      <c r="GJ785" s="27"/>
      <c r="GK785" s="27"/>
      <c r="GL785" s="27"/>
      <c r="GM785" s="27"/>
      <c r="GN785" s="27"/>
    </row>
    <row r="786" spans="1:196" ht="29.25" x14ac:dyDescent="0.25">
      <c r="A786" s="17">
        <v>1</v>
      </c>
      <c r="B786" s="283" t="s">
        <v>403</v>
      </c>
      <c r="C786" s="243">
        <f>'2 уровень'!F1829</f>
        <v>0</v>
      </c>
      <c r="D786" s="243">
        <f>'2 уровень'!G1829</f>
        <v>0</v>
      </c>
      <c r="E786" s="243">
        <f>'2 уровень'!H1829</f>
        <v>1</v>
      </c>
      <c r="F786" s="244" t="e">
        <f>'2 уровень'!I1829</f>
        <v>#DIV/0!</v>
      </c>
      <c r="G786" s="311">
        <f>'2 уровень'!J1829</f>
        <v>0</v>
      </c>
      <c r="H786" s="311">
        <f>'2 уровень'!K1829</f>
        <v>0</v>
      </c>
      <c r="I786" s="281">
        <f>'2 уровень'!L1829</f>
        <v>0</v>
      </c>
      <c r="J786" s="281">
        <f>'2 уровень'!M1829</f>
        <v>0</v>
      </c>
      <c r="K786" s="281">
        <f>'2 уровень'!N1829</f>
        <v>0</v>
      </c>
      <c r="L786" s="281">
        <f>'2 уровень'!O1829</f>
        <v>0</v>
      </c>
      <c r="M786" s="281">
        <f>'2 уровень'!P1829</f>
        <v>0</v>
      </c>
      <c r="N786" s="281">
        <f>'2 уровень'!Q1829</f>
        <v>0</v>
      </c>
      <c r="O786" s="267">
        <f>'2 уровень'!R1829</f>
        <v>0</v>
      </c>
      <c r="P786" s="267">
        <f>'2 уровень'!S1829</f>
        <v>0</v>
      </c>
      <c r="Q786" s="267">
        <f>'2 уровень'!T1829</f>
        <v>0</v>
      </c>
      <c r="R786" s="267">
        <f>'2 уровень'!U1829</f>
        <v>0</v>
      </c>
      <c r="S786" s="267">
        <f>'2 уровень'!V1829</f>
        <v>0</v>
      </c>
      <c r="T786" s="267">
        <f>'2 уровень'!W1829</f>
        <v>0</v>
      </c>
      <c r="U786" s="310">
        <f>'2 уровень'!X1829</f>
        <v>0</v>
      </c>
      <c r="V786" s="267"/>
      <c r="W786" s="267"/>
      <c r="X786" s="243" t="e">
        <f>'2 уровень'!#REF!</f>
        <v>#REF!</v>
      </c>
      <c r="Y786" s="243" t="e">
        <f>'2 уровень'!#REF!</f>
        <v>#REF!</v>
      </c>
      <c r="Z786" s="243" t="e">
        <f>'2 уровень'!#REF!</f>
        <v>#REF!</v>
      </c>
      <c r="AA786" s="35"/>
      <c r="AB786" s="35"/>
      <c r="AC786" s="35"/>
      <c r="AD786" s="225"/>
      <c r="AE786" s="27"/>
      <c r="AF786" s="27"/>
      <c r="AG786" s="27"/>
      <c r="AH786" s="27"/>
      <c r="AI786" s="27"/>
      <c r="AJ786" s="27"/>
      <c r="AK786" s="27"/>
      <c r="AL786" s="27"/>
      <c r="AM786" s="27"/>
      <c r="AN786" s="27"/>
      <c r="AO786" s="27"/>
      <c r="AP786" s="27"/>
      <c r="AQ786" s="27"/>
      <c r="AR786" s="27"/>
      <c r="AS786" s="27"/>
      <c r="AT786" s="27"/>
      <c r="AU786" s="27"/>
      <c r="AV786" s="27"/>
      <c r="AW786" s="27"/>
      <c r="AX786" s="27"/>
      <c r="AY786" s="27"/>
      <c r="AZ786" s="27"/>
      <c r="BA786" s="27"/>
      <c r="BB786" s="27"/>
      <c r="BC786" s="27"/>
      <c r="BD786" s="27"/>
      <c r="BE786" s="27"/>
      <c r="BF786" s="27"/>
      <c r="BG786" s="27"/>
      <c r="BH786" s="27"/>
      <c r="BI786" s="27"/>
      <c r="BJ786" s="27"/>
      <c r="BK786" s="27"/>
      <c r="BL786" s="27"/>
      <c r="BM786" s="27"/>
      <c r="BN786" s="27"/>
      <c r="BO786" s="27"/>
      <c r="BP786" s="27"/>
      <c r="BQ786" s="27"/>
      <c r="BR786" s="27"/>
      <c r="BS786" s="27"/>
      <c r="BT786" s="27"/>
      <c r="BU786" s="27"/>
      <c r="BV786" s="27"/>
      <c r="BW786" s="27"/>
      <c r="BX786" s="27"/>
      <c r="BY786" s="27"/>
      <c r="BZ786" s="27"/>
      <c r="CA786" s="27"/>
      <c r="CB786" s="27"/>
      <c r="CC786" s="27"/>
      <c r="CD786" s="27"/>
      <c r="CE786" s="27"/>
      <c r="CF786" s="27"/>
      <c r="CG786" s="27"/>
      <c r="CH786" s="27"/>
      <c r="CI786" s="27"/>
      <c r="CJ786" s="27"/>
      <c r="CK786" s="27"/>
      <c r="CL786" s="27"/>
      <c r="CM786" s="27"/>
      <c r="CN786" s="27"/>
      <c r="CO786" s="27"/>
      <c r="CP786" s="27"/>
      <c r="CQ786" s="27"/>
      <c r="CR786" s="27"/>
      <c r="CS786" s="27"/>
      <c r="CT786" s="27"/>
      <c r="CU786" s="27"/>
      <c r="CV786" s="27"/>
      <c r="CW786" s="27"/>
      <c r="CX786" s="27"/>
      <c r="CY786" s="27"/>
      <c r="CZ786" s="27"/>
      <c r="DA786" s="27"/>
      <c r="DB786" s="27"/>
      <c r="DC786" s="27"/>
      <c r="DD786" s="27"/>
      <c r="DE786" s="27"/>
      <c r="DF786" s="27"/>
      <c r="DG786" s="27"/>
      <c r="DH786" s="27"/>
      <c r="DI786" s="27"/>
      <c r="DJ786" s="27"/>
      <c r="DK786" s="27"/>
      <c r="DL786" s="27"/>
      <c r="DM786" s="27"/>
      <c r="DN786" s="27"/>
      <c r="DO786" s="27"/>
      <c r="DP786" s="27"/>
      <c r="DQ786" s="27"/>
      <c r="DR786" s="27"/>
      <c r="DS786" s="27"/>
      <c r="DT786" s="27"/>
      <c r="DU786" s="27"/>
      <c r="DV786" s="27"/>
      <c r="DW786" s="27"/>
      <c r="DX786" s="27"/>
      <c r="DY786" s="27"/>
      <c r="DZ786" s="27"/>
      <c r="EA786" s="27"/>
      <c r="EB786" s="27"/>
      <c r="EC786" s="27"/>
      <c r="ED786" s="27"/>
      <c r="EE786" s="27"/>
      <c r="EF786" s="27"/>
      <c r="EG786" s="27"/>
      <c r="EH786" s="27"/>
      <c r="EI786" s="27"/>
      <c r="EJ786" s="27"/>
      <c r="EK786" s="27"/>
      <c r="EL786" s="27"/>
      <c r="EM786" s="27"/>
      <c r="EN786" s="27"/>
      <c r="EO786" s="27"/>
      <c r="EP786" s="27"/>
      <c r="EQ786" s="27"/>
      <c r="ER786" s="27"/>
      <c r="ES786" s="27"/>
      <c r="ET786" s="27"/>
      <c r="EU786" s="27"/>
      <c r="EV786" s="27"/>
      <c r="EW786" s="27"/>
      <c r="EX786" s="27"/>
      <c r="EY786" s="27"/>
      <c r="EZ786" s="27"/>
      <c r="FA786" s="27"/>
      <c r="FB786" s="27"/>
      <c r="FC786" s="27"/>
      <c r="FD786" s="27"/>
      <c r="FE786" s="27"/>
      <c r="FF786" s="27"/>
      <c r="FG786" s="27"/>
      <c r="FH786" s="27"/>
      <c r="FI786" s="27"/>
      <c r="FJ786" s="27"/>
      <c r="FK786" s="27"/>
      <c r="FL786" s="27"/>
      <c r="FM786" s="27"/>
      <c r="FN786" s="27"/>
      <c r="FO786" s="27"/>
      <c r="FP786" s="27"/>
      <c r="FQ786" s="27"/>
      <c r="FR786" s="27"/>
      <c r="FS786" s="27"/>
      <c r="FT786" s="27"/>
      <c r="FU786" s="27"/>
      <c r="FV786" s="27"/>
      <c r="FW786" s="27"/>
      <c r="FX786" s="27"/>
      <c r="FY786" s="27"/>
      <c r="FZ786" s="27"/>
      <c r="GA786" s="27"/>
      <c r="GB786" s="27"/>
      <c r="GC786" s="27"/>
      <c r="GD786" s="27"/>
      <c r="GE786" s="27"/>
      <c r="GF786" s="27"/>
      <c r="GG786" s="27"/>
      <c r="GH786" s="27"/>
      <c r="GI786" s="27"/>
      <c r="GJ786" s="27"/>
      <c r="GK786" s="27"/>
      <c r="GL786" s="27"/>
      <c r="GM786" s="27"/>
      <c r="GN786" s="27"/>
    </row>
    <row r="787" spans="1:196" x14ac:dyDescent="0.25">
      <c r="A787" s="17">
        <v>1</v>
      </c>
      <c r="B787" s="284" t="s">
        <v>141</v>
      </c>
      <c r="C787" s="243">
        <f>'2 уровень'!F1830</f>
        <v>12</v>
      </c>
      <c r="D787" s="243">
        <f>'2 уровень'!G1830</f>
        <v>1</v>
      </c>
      <c r="E787" s="243">
        <f>'2 уровень'!H1830</f>
        <v>2</v>
      </c>
      <c r="F787" s="244">
        <f>'2 уровень'!I1830</f>
        <v>200</v>
      </c>
      <c r="G787" s="311">
        <f>'2 уровень'!J1830</f>
        <v>0</v>
      </c>
      <c r="H787" s="311">
        <f>'2 уровень'!K1830</f>
        <v>0</v>
      </c>
      <c r="I787" s="281">
        <f>'2 уровень'!L1830</f>
        <v>0</v>
      </c>
      <c r="J787" s="281">
        <f>'2 уровень'!M1830</f>
        <v>0</v>
      </c>
      <c r="K787" s="281">
        <f>'2 уровень'!N1830</f>
        <v>0</v>
      </c>
      <c r="L787" s="281">
        <f>'2 уровень'!O1830</f>
        <v>0</v>
      </c>
      <c r="M787" s="281">
        <f>'2 уровень'!P1830</f>
        <v>0</v>
      </c>
      <c r="N787" s="281">
        <f>'2 уровень'!Q1830</f>
        <v>0</v>
      </c>
      <c r="O787" s="267">
        <f>'2 уровень'!R1830</f>
        <v>13.510999999999999</v>
      </c>
      <c r="P787" s="267">
        <f>'2 уровень'!S1830</f>
        <v>1.1259166666666667</v>
      </c>
      <c r="Q787" s="267">
        <f>'2 уровень'!T1830</f>
        <v>0</v>
      </c>
      <c r="R787" s="267">
        <f>'2 уровень'!U1830</f>
        <v>0</v>
      </c>
      <c r="S787" s="267">
        <f>'2 уровень'!V1830</f>
        <v>0</v>
      </c>
      <c r="T787" s="267">
        <f>'2 уровень'!W1830</f>
        <v>0</v>
      </c>
      <c r="U787" s="310">
        <f>'2 уровень'!X1830</f>
        <v>2.2359599999999999</v>
      </c>
      <c r="V787" s="267"/>
      <c r="W787" s="267"/>
      <c r="X787" s="243" t="e">
        <f>'2 уровень'!#REF!</f>
        <v>#REF!</v>
      </c>
      <c r="Y787" s="243" t="e">
        <f>'2 уровень'!#REF!</f>
        <v>#REF!</v>
      </c>
      <c r="Z787" s="243" t="e">
        <f>'2 уровень'!#REF!</f>
        <v>#REF!</v>
      </c>
      <c r="AA787" s="35"/>
      <c r="AB787" s="35"/>
      <c r="AC787" s="35"/>
      <c r="AD787" s="225"/>
      <c r="AE787" s="27"/>
      <c r="AF787" s="27"/>
      <c r="AG787" s="27"/>
      <c r="AH787" s="27"/>
      <c r="AI787" s="27"/>
      <c r="AJ787" s="27"/>
      <c r="AK787" s="27"/>
      <c r="AL787" s="27"/>
      <c r="AM787" s="27"/>
      <c r="AN787" s="27"/>
      <c r="AO787" s="27"/>
      <c r="AP787" s="27"/>
      <c r="AQ787" s="27"/>
      <c r="AR787" s="27"/>
      <c r="AS787" s="27"/>
      <c r="AT787" s="27"/>
      <c r="AU787" s="27"/>
      <c r="AV787" s="27"/>
      <c r="AW787" s="27"/>
      <c r="AX787" s="27"/>
      <c r="AY787" s="27"/>
      <c r="AZ787" s="27"/>
      <c r="BA787" s="27"/>
      <c r="BB787" s="27"/>
      <c r="BC787" s="27"/>
      <c r="BD787" s="27"/>
      <c r="BE787" s="27"/>
      <c r="BF787" s="27"/>
      <c r="BG787" s="27"/>
      <c r="BH787" s="27"/>
      <c r="BI787" s="27"/>
      <c r="BJ787" s="27"/>
      <c r="BK787" s="27"/>
      <c r="BL787" s="27"/>
      <c r="BM787" s="27"/>
      <c r="BN787" s="27"/>
      <c r="BO787" s="27"/>
      <c r="BP787" s="27"/>
      <c r="BQ787" s="27"/>
      <c r="BR787" s="27"/>
      <c r="BS787" s="27"/>
      <c r="BT787" s="27"/>
      <c r="BU787" s="27"/>
      <c r="BV787" s="27"/>
      <c r="BW787" s="27"/>
      <c r="BX787" s="27"/>
      <c r="BY787" s="27"/>
      <c r="BZ787" s="27"/>
      <c r="CA787" s="27"/>
      <c r="CB787" s="27"/>
      <c r="CC787" s="27"/>
      <c r="CD787" s="27"/>
      <c r="CE787" s="27"/>
      <c r="CF787" s="27"/>
      <c r="CG787" s="27"/>
      <c r="CH787" s="27"/>
      <c r="CI787" s="27"/>
      <c r="CJ787" s="27"/>
      <c r="CK787" s="27"/>
      <c r="CL787" s="27"/>
      <c r="CM787" s="27"/>
      <c r="CN787" s="27"/>
      <c r="CO787" s="27"/>
      <c r="CP787" s="27"/>
      <c r="CQ787" s="27"/>
      <c r="CR787" s="27"/>
      <c r="CS787" s="27"/>
      <c r="CT787" s="27"/>
      <c r="CU787" s="27"/>
      <c r="CV787" s="27"/>
      <c r="CW787" s="27"/>
      <c r="CX787" s="27"/>
      <c r="CY787" s="27"/>
      <c r="CZ787" s="27"/>
      <c r="DA787" s="27"/>
      <c r="DB787" s="27"/>
      <c r="DC787" s="27"/>
      <c r="DD787" s="27"/>
      <c r="DE787" s="27"/>
      <c r="DF787" s="27"/>
      <c r="DG787" s="27"/>
      <c r="DH787" s="27"/>
      <c r="DI787" s="27"/>
      <c r="DJ787" s="27"/>
      <c r="DK787" s="27"/>
      <c r="DL787" s="27"/>
      <c r="DM787" s="27"/>
      <c r="DN787" s="27"/>
      <c r="DO787" s="27"/>
      <c r="DP787" s="27"/>
      <c r="DQ787" s="27"/>
      <c r="DR787" s="27"/>
      <c r="DS787" s="27"/>
      <c r="DT787" s="27"/>
      <c r="DU787" s="27"/>
      <c r="DV787" s="27"/>
      <c r="DW787" s="27"/>
      <c r="DX787" s="27"/>
      <c r="DY787" s="27"/>
      <c r="DZ787" s="27"/>
      <c r="EA787" s="27"/>
      <c r="EB787" s="27"/>
      <c r="EC787" s="27"/>
      <c r="ED787" s="27"/>
      <c r="EE787" s="27"/>
      <c r="EF787" s="27"/>
      <c r="EG787" s="27"/>
      <c r="EH787" s="27"/>
      <c r="EI787" s="27"/>
      <c r="EJ787" s="27"/>
      <c r="EK787" s="27"/>
      <c r="EL787" s="27"/>
      <c r="EM787" s="27"/>
      <c r="EN787" s="27"/>
      <c r="EO787" s="27"/>
      <c r="EP787" s="27"/>
      <c r="EQ787" s="27"/>
      <c r="ER787" s="27"/>
      <c r="ES787" s="27"/>
      <c r="ET787" s="27"/>
      <c r="EU787" s="27"/>
      <c r="EV787" s="27"/>
      <c r="EW787" s="27"/>
      <c r="EX787" s="27"/>
      <c r="EY787" s="27"/>
      <c r="EZ787" s="27"/>
      <c r="FA787" s="27"/>
      <c r="FB787" s="27"/>
      <c r="FC787" s="27"/>
      <c r="FD787" s="27"/>
      <c r="FE787" s="27"/>
      <c r="FF787" s="27"/>
      <c r="FG787" s="27"/>
      <c r="FH787" s="27"/>
      <c r="FI787" s="27"/>
      <c r="FJ787" s="27"/>
      <c r="FK787" s="27"/>
      <c r="FL787" s="27"/>
      <c r="FM787" s="27"/>
      <c r="FN787" s="27"/>
      <c r="FO787" s="27"/>
      <c r="FP787" s="27"/>
      <c r="FQ787" s="27"/>
      <c r="FR787" s="27"/>
      <c r="FS787" s="27"/>
      <c r="FT787" s="27"/>
      <c r="FU787" s="27"/>
      <c r="FV787" s="27"/>
      <c r="FW787" s="27"/>
      <c r="FX787" s="27"/>
      <c r="FY787" s="27"/>
      <c r="FZ787" s="27"/>
      <c r="GA787" s="27"/>
      <c r="GB787" s="27"/>
      <c r="GC787" s="27"/>
      <c r="GD787" s="27"/>
      <c r="GE787" s="27"/>
      <c r="GF787" s="27"/>
      <c r="GG787" s="27"/>
      <c r="GH787" s="27"/>
      <c r="GI787" s="27"/>
      <c r="GJ787" s="27"/>
      <c r="GK787" s="27"/>
      <c r="GL787" s="27"/>
      <c r="GM787" s="27"/>
      <c r="GN787" s="27"/>
    </row>
    <row r="788" spans="1:196" x14ac:dyDescent="0.25">
      <c r="A788" s="17">
        <v>1</v>
      </c>
      <c r="B788" s="345" t="s">
        <v>29</v>
      </c>
      <c r="C788" s="243">
        <f>'2 уровень'!F1831</f>
        <v>0</v>
      </c>
      <c r="D788" s="243">
        <f>'2 уровень'!G1831</f>
        <v>0</v>
      </c>
      <c r="E788" s="243">
        <f>'2 уровень'!H1831</f>
        <v>0</v>
      </c>
      <c r="F788" s="244">
        <f>'2 уровень'!I1831</f>
        <v>0</v>
      </c>
      <c r="G788" s="311">
        <f>'2 уровень'!J1831</f>
        <v>0</v>
      </c>
      <c r="H788" s="311">
        <f>'2 уровень'!K1831</f>
        <v>0</v>
      </c>
      <c r="I788" s="281">
        <f>'2 уровень'!L1831</f>
        <v>0</v>
      </c>
      <c r="J788" s="281">
        <f>'2 уровень'!M1831</f>
        <v>0</v>
      </c>
      <c r="K788" s="281">
        <f>'2 уровень'!N1831</f>
        <v>0</v>
      </c>
      <c r="L788" s="281">
        <f>'2 уровень'!O1831</f>
        <v>0</v>
      </c>
      <c r="M788" s="281">
        <f>'2 уровень'!P1831</f>
        <v>0</v>
      </c>
      <c r="N788" s="281">
        <f>'2 уровень'!Q1831</f>
        <v>0</v>
      </c>
      <c r="O788" s="267">
        <f>'2 уровень'!R1831</f>
        <v>0</v>
      </c>
      <c r="P788" s="267">
        <f>'2 уровень'!S1831</f>
        <v>0</v>
      </c>
      <c r="Q788" s="267">
        <f>'2 уровень'!T1831</f>
        <v>0</v>
      </c>
      <c r="R788" s="267">
        <f>'2 уровень'!U1831</f>
        <v>0</v>
      </c>
      <c r="S788" s="267">
        <f>'2 уровень'!V1831</f>
        <v>0</v>
      </c>
      <c r="T788" s="267">
        <f>'2 уровень'!W1831</f>
        <v>0</v>
      </c>
      <c r="U788" s="310">
        <f>'2 уровень'!X1831</f>
        <v>0</v>
      </c>
      <c r="V788" s="267"/>
      <c r="W788" s="267"/>
      <c r="X788" s="243" t="e">
        <f>'2 уровень'!#REF!</f>
        <v>#REF!</v>
      </c>
      <c r="Y788" s="243" t="e">
        <f>'2 уровень'!#REF!</f>
        <v>#REF!</v>
      </c>
      <c r="Z788" s="243" t="e">
        <f>'2 уровень'!#REF!</f>
        <v>#REF!</v>
      </c>
      <c r="AA788" s="35"/>
      <c r="AB788" s="35"/>
      <c r="AC788" s="35"/>
      <c r="AD788" s="225"/>
      <c r="AE788" s="27"/>
      <c r="AF788" s="27"/>
      <c r="AG788" s="27"/>
      <c r="AH788" s="27"/>
      <c r="AI788" s="27"/>
      <c r="AJ788" s="27"/>
      <c r="AK788" s="27"/>
      <c r="AL788" s="27"/>
      <c r="AM788" s="27"/>
      <c r="AN788" s="27"/>
      <c r="AO788" s="27"/>
      <c r="AP788" s="27"/>
      <c r="AQ788" s="27"/>
      <c r="AR788" s="27"/>
      <c r="AS788" s="27"/>
      <c r="AT788" s="27"/>
      <c r="AU788" s="27"/>
      <c r="AV788" s="27"/>
      <c r="AW788" s="27"/>
      <c r="AX788" s="27"/>
      <c r="AY788" s="27"/>
      <c r="AZ788" s="27"/>
      <c r="BA788" s="27"/>
      <c r="BB788" s="27"/>
      <c r="BC788" s="27"/>
      <c r="BD788" s="27"/>
      <c r="BE788" s="27"/>
      <c r="BF788" s="27"/>
      <c r="BG788" s="27"/>
      <c r="BH788" s="27"/>
      <c r="BI788" s="27"/>
      <c r="BJ788" s="27"/>
      <c r="BK788" s="27"/>
      <c r="BL788" s="27"/>
      <c r="BM788" s="27"/>
      <c r="BN788" s="27"/>
      <c r="BO788" s="27"/>
      <c r="BP788" s="27"/>
      <c r="BQ788" s="27"/>
      <c r="BR788" s="27"/>
      <c r="BS788" s="27"/>
      <c r="BT788" s="27"/>
      <c r="BU788" s="27"/>
      <c r="BV788" s="27"/>
      <c r="BW788" s="27"/>
      <c r="BX788" s="27"/>
      <c r="BY788" s="27"/>
      <c r="BZ788" s="27"/>
      <c r="CA788" s="27"/>
      <c r="CB788" s="27"/>
      <c r="CC788" s="27"/>
      <c r="CD788" s="27"/>
      <c r="CE788" s="27"/>
      <c r="CF788" s="27"/>
      <c r="CG788" s="27"/>
      <c r="CH788" s="27"/>
      <c r="CI788" s="27"/>
      <c r="CJ788" s="27"/>
      <c r="CK788" s="27"/>
      <c r="CL788" s="27"/>
      <c r="CM788" s="27"/>
      <c r="CN788" s="27"/>
      <c r="CO788" s="27"/>
      <c r="CP788" s="27"/>
      <c r="CQ788" s="27"/>
      <c r="CR788" s="27"/>
      <c r="CS788" s="27"/>
      <c r="CT788" s="27"/>
      <c r="CU788" s="27"/>
      <c r="CV788" s="27"/>
      <c r="CW788" s="27"/>
      <c r="CX788" s="27"/>
      <c r="CY788" s="27"/>
      <c r="CZ788" s="27"/>
      <c r="DA788" s="27"/>
      <c r="DB788" s="27"/>
      <c r="DC788" s="27"/>
      <c r="DD788" s="27"/>
      <c r="DE788" s="27"/>
      <c r="DF788" s="27"/>
      <c r="DG788" s="27"/>
      <c r="DH788" s="27"/>
      <c r="DI788" s="27"/>
      <c r="DJ788" s="27"/>
      <c r="DK788" s="27"/>
      <c r="DL788" s="27"/>
      <c r="DM788" s="27"/>
      <c r="DN788" s="27"/>
      <c r="DO788" s="27"/>
      <c r="DP788" s="27"/>
      <c r="DQ788" s="27"/>
      <c r="DR788" s="27"/>
      <c r="DS788" s="27"/>
      <c r="DT788" s="27"/>
      <c r="DU788" s="27"/>
      <c r="DV788" s="27"/>
      <c r="DW788" s="27"/>
      <c r="DX788" s="27"/>
      <c r="DY788" s="27"/>
      <c r="DZ788" s="27"/>
      <c r="EA788" s="27"/>
      <c r="EB788" s="27"/>
      <c r="EC788" s="27"/>
      <c r="ED788" s="27"/>
      <c r="EE788" s="27"/>
      <c r="EF788" s="27"/>
      <c r="EG788" s="27"/>
      <c r="EH788" s="27"/>
      <c r="EI788" s="27"/>
      <c r="EJ788" s="27"/>
      <c r="EK788" s="27"/>
      <c r="EL788" s="27"/>
      <c r="EM788" s="27"/>
      <c r="EN788" s="27"/>
      <c r="EO788" s="27"/>
      <c r="EP788" s="27"/>
      <c r="EQ788" s="27"/>
      <c r="ER788" s="27"/>
      <c r="ES788" s="27"/>
      <c r="ET788" s="27"/>
      <c r="EU788" s="27"/>
      <c r="EV788" s="27"/>
      <c r="EW788" s="27"/>
      <c r="EX788" s="27"/>
      <c r="EY788" s="27"/>
      <c r="EZ788" s="27"/>
      <c r="FA788" s="27"/>
      <c r="FB788" s="27"/>
      <c r="FC788" s="27"/>
      <c r="FD788" s="27"/>
      <c r="FE788" s="27"/>
      <c r="FF788" s="27"/>
      <c r="FG788" s="27"/>
      <c r="FH788" s="27"/>
      <c r="FI788" s="27"/>
      <c r="FJ788" s="27"/>
      <c r="FK788" s="27"/>
      <c r="FL788" s="27"/>
      <c r="FM788" s="27"/>
      <c r="FN788" s="27"/>
      <c r="FO788" s="27"/>
      <c r="FP788" s="27"/>
      <c r="FQ788" s="27"/>
      <c r="FR788" s="27"/>
      <c r="FS788" s="27"/>
      <c r="FT788" s="27"/>
      <c r="FU788" s="27"/>
      <c r="FV788" s="27"/>
      <c r="FW788" s="27"/>
      <c r="FX788" s="27"/>
      <c r="FY788" s="27"/>
      <c r="FZ788" s="27"/>
      <c r="GA788" s="27"/>
      <c r="GB788" s="27"/>
      <c r="GC788" s="27"/>
      <c r="GD788" s="27"/>
      <c r="GE788" s="27"/>
      <c r="GF788" s="27"/>
      <c r="GG788" s="27"/>
      <c r="GH788" s="27"/>
      <c r="GI788" s="27"/>
      <c r="GJ788" s="27"/>
      <c r="GK788" s="27"/>
      <c r="GL788" s="27"/>
      <c r="GM788" s="27"/>
      <c r="GN788" s="27"/>
    </row>
    <row r="789" spans="1:196" x14ac:dyDescent="0.25">
      <c r="A789" s="17">
        <v>1</v>
      </c>
      <c r="B789" s="373" t="s">
        <v>16</v>
      </c>
      <c r="C789" s="243">
        <f>'2 уровень'!F1832</f>
        <v>0</v>
      </c>
      <c r="D789" s="243">
        <f>'2 уровень'!G1832</f>
        <v>0</v>
      </c>
      <c r="E789" s="243">
        <f>'2 уровень'!H1832</f>
        <v>0</v>
      </c>
      <c r="F789" s="244" t="e">
        <f>'2 уровень'!I1832</f>
        <v>#DIV/0!</v>
      </c>
      <c r="G789" s="311" t="e">
        <f>'2 уровень'!J1832</f>
        <v>#DIV/0!</v>
      </c>
      <c r="H789" s="311" t="e">
        <f>'2 уровень'!K1832</f>
        <v>#DIV/0!</v>
      </c>
      <c r="I789" s="281">
        <f>'2 уровень'!L1832</f>
        <v>0</v>
      </c>
      <c r="J789" s="281">
        <f>'2 уровень'!M1832</f>
        <v>0</v>
      </c>
      <c r="K789" s="281">
        <f>'2 уровень'!N1832</f>
        <v>0</v>
      </c>
      <c r="L789" s="281" t="e">
        <f>'2 уровень'!O1832</f>
        <v>#DIV/0!</v>
      </c>
      <c r="M789" s="281">
        <f>'2 уровень'!P1832</f>
        <v>0</v>
      </c>
      <c r="N789" s="281" t="e">
        <f>'2 уровень'!Q1832</f>
        <v>#DIV/0!</v>
      </c>
      <c r="O789" s="267">
        <f>'2 уровень'!R1832</f>
        <v>0</v>
      </c>
      <c r="P789" s="267">
        <f>'2 уровень'!S1832</f>
        <v>0</v>
      </c>
      <c r="Q789" s="267">
        <f>'2 уровень'!T1832</f>
        <v>0</v>
      </c>
      <c r="R789" s="267">
        <f>'2 уровень'!U1832</f>
        <v>0</v>
      </c>
      <c r="S789" s="267">
        <f>'2 уровень'!V1832</f>
        <v>0</v>
      </c>
      <c r="T789" s="267">
        <f>'2 уровень'!W1832</f>
        <v>0</v>
      </c>
      <c r="U789" s="310">
        <f>'2 уровень'!X1832</f>
        <v>0</v>
      </c>
      <c r="V789" s="267"/>
      <c r="W789" s="267"/>
      <c r="X789" s="243" t="e">
        <f>'2 уровень'!#REF!</f>
        <v>#REF!</v>
      </c>
      <c r="Y789" s="243" t="e">
        <f>'2 уровень'!#REF!</f>
        <v>#REF!</v>
      </c>
      <c r="Z789" s="243" t="e">
        <f>'2 уровень'!#REF!</f>
        <v>#REF!</v>
      </c>
      <c r="AA789" s="35"/>
      <c r="AB789" s="35"/>
      <c r="AC789" s="35"/>
      <c r="AD789" s="225"/>
      <c r="AE789" s="27"/>
      <c r="AF789" s="27"/>
      <c r="AG789" s="27"/>
      <c r="AH789" s="27"/>
      <c r="AI789" s="27"/>
      <c r="AJ789" s="27"/>
      <c r="AK789" s="27"/>
      <c r="AL789" s="27"/>
      <c r="AM789" s="27"/>
      <c r="AN789" s="27"/>
      <c r="AO789" s="27"/>
      <c r="AP789" s="27"/>
      <c r="AQ789" s="27"/>
      <c r="AR789" s="27"/>
      <c r="AS789" s="27"/>
      <c r="AT789" s="27"/>
      <c r="AU789" s="27"/>
      <c r="AV789" s="27"/>
      <c r="AW789" s="27"/>
      <c r="AX789" s="27"/>
      <c r="AY789" s="27"/>
      <c r="AZ789" s="27"/>
      <c r="BA789" s="27"/>
      <c r="BB789" s="27"/>
      <c r="BC789" s="27"/>
      <c r="BD789" s="27"/>
      <c r="BE789" s="27"/>
      <c r="BF789" s="27"/>
      <c r="BG789" s="27"/>
      <c r="BH789" s="27"/>
      <c r="BI789" s="27"/>
      <c r="BJ789" s="27"/>
      <c r="BK789" s="27"/>
      <c r="BL789" s="27"/>
      <c r="BM789" s="27"/>
      <c r="BN789" s="27"/>
      <c r="BO789" s="27"/>
      <c r="BP789" s="27"/>
      <c r="BQ789" s="27"/>
      <c r="BR789" s="27"/>
      <c r="BS789" s="27"/>
      <c r="BT789" s="27"/>
      <c r="BU789" s="27"/>
      <c r="BV789" s="27"/>
      <c r="BW789" s="27"/>
      <c r="BX789" s="27"/>
      <c r="BY789" s="27"/>
      <c r="BZ789" s="27"/>
      <c r="CA789" s="27"/>
      <c r="CB789" s="27"/>
      <c r="CC789" s="27"/>
      <c r="CD789" s="27"/>
      <c r="CE789" s="27"/>
      <c r="CF789" s="27"/>
      <c r="CG789" s="27"/>
      <c r="CH789" s="27"/>
      <c r="CI789" s="27"/>
      <c r="CJ789" s="27"/>
      <c r="CK789" s="27"/>
      <c r="CL789" s="27"/>
      <c r="CM789" s="27"/>
      <c r="CN789" s="27"/>
      <c r="CO789" s="27"/>
      <c r="CP789" s="27"/>
      <c r="CQ789" s="27"/>
      <c r="CR789" s="27"/>
      <c r="CS789" s="27"/>
      <c r="CT789" s="27"/>
      <c r="CU789" s="27"/>
      <c r="CV789" s="27"/>
      <c r="CW789" s="27"/>
      <c r="CX789" s="27"/>
      <c r="CY789" s="27"/>
      <c r="CZ789" s="27"/>
      <c r="DA789" s="27"/>
      <c r="DB789" s="27"/>
      <c r="DC789" s="27"/>
      <c r="DD789" s="27"/>
      <c r="DE789" s="27"/>
      <c r="DF789" s="27"/>
      <c r="DG789" s="27"/>
      <c r="DH789" s="27"/>
      <c r="DI789" s="27"/>
      <c r="DJ789" s="27"/>
      <c r="DK789" s="27"/>
      <c r="DL789" s="27"/>
      <c r="DM789" s="27"/>
      <c r="DN789" s="27"/>
      <c r="DO789" s="27"/>
      <c r="DP789" s="27"/>
      <c r="DQ789" s="27"/>
      <c r="DR789" s="27"/>
      <c r="DS789" s="27"/>
      <c r="DT789" s="27"/>
      <c r="DU789" s="27"/>
      <c r="DV789" s="27"/>
      <c r="DW789" s="27"/>
      <c r="DX789" s="27"/>
      <c r="DY789" s="27"/>
      <c r="DZ789" s="27"/>
      <c r="EA789" s="27"/>
      <c r="EB789" s="27"/>
      <c r="EC789" s="27"/>
      <c r="ED789" s="27"/>
      <c r="EE789" s="27"/>
      <c r="EF789" s="27"/>
      <c r="EG789" s="27"/>
      <c r="EH789" s="27"/>
      <c r="EI789" s="27"/>
      <c r="EJ789" s="27"/>
      <c r="EK789" s="27"/>
      <c r="EL789" s="27"/>
      <c r="EM789" s="27"/>
      <c r="EN789" s="27"/>
      <c r="EO789" s="27"/>
      <c r="EP789" s="27"/>
      <c r="EQ789" s="27"/>
      <c r="ER789" s="27"/>
      <c r="ES789" s="27"/>
      <c r="ET789" s="27"/>
      <c r="EU789" s="27"/>
      <c r="EV789" s="27"/>
      <c r="EW789" s="27"/>
      <c r="EX789" s="27"/>
      <c r="EY789" s="27"/>
      <c r="EZ789" s="27"/>
      <c r="FA789" s="27"/>
      <c r="FB789" s="27"/>
      <c r="FC789" s="27"/>
      <c r="FD789" s="27"/>
      <c r="FE789" s="27"/>
      <c r="FF789" s="27"/>
      <c r="FG789" s="27"/>
      <c r="FH789" s="27"/>
      <c r="FI789" s="27"/>
      <c r="FJ789" s="27"/>
      <c r="FK789" s="27"/>
      <c r="FL789" s="27"/>
      <c r="FM789" s="27"/>
      <c r="FN789" s="27"/>
      <c r="FO789" s="27"/>
      <c r="FP789" s="27"/>
      <c r="FQ789" s="27"/>
      <c r="FR789" s="27"/>
      <c r="FS789" s="27"/>
      <c r="FT789" s="27"/>
      <c r="FU789" s="27"/>
      <c r="FV789" s="27"/>
      <c r="FW789" s="27"/>
      <c r="FX789" s="27"/>
      <c r="FY789" s="27"/>
      <c r="FZ789" s="27"/>
      <c r="GA789" s="27"/>
      <c r="GB789" s="27"/>
      <c r="GC789" s="27"/>
      <c r="GD789" s="27"/>
      <c r="GE789" s="27"/>
      <c r="GF789" s="27"/>
      <c r="GG789" s="27"/>
      <c r="GH789" s="27"/>
      <c r="GI789" s="27"/>
      <c r="GJ789" s="27"/>
      <c r="GK789" s="27"/>
      <c r="GL789" s="27"/>
      <c r="GM789" s="27"/>
      <c r="GN789" s="27"/>
    </row>
    <row r="790" spans="1:196" ht="29.25" x14ac:dyDescent="0.25">
      <c r="A790" s="17">
        <v>1</v>
      </c>
      <c r="B790" s="349" t="s">
        <v>146</v>
      </c>
      <c r="C790" s="243">
        <f>'2 уровень'!F1833</f>
        <v>0</v>
      </c>
      <c r="D790" s="243">
        <f>'2 уровень'!G1833</f>
        <v>0</v>
      </c>
      <c r="E790" s="243">
        <f>'2 уровень'!H1833</f>
        <v>0</v>
      </c>
      <c r="F790" s="244" t="e">
        <f>'2 уровень'!I1833</f>
        <v>#DIV/0!</v>
      </c>
      <c r="G790" s="311" t="e">
        <f>'2 уровень'!J1833</f>
        <v>#DIV/0!</v>
      </c>
      <c r="H790" s="311" t="e">
        <f>'2 уровень'!K1833</f>
        <v>#DIV/0!</v>
      </c>
      <c r="I790" s="281">
        <f>'2 уровень'!L1833</f>
        <v>0</v>
      </c>
      <c r="J790" s="281">
        <f>'2 уровень'!M1833</f>
        <v>0</v>
      </c>
      <c r="K790" s="281">
        <f>'2 уровень'!N1833</f>
        <v>0</v>
      </c>
      <c r="L790" s="281" t="e">
        <f>'2 уровень'!O1833</f>
        <v>#DIV/0!</v>
      </c>
      <c r="M790" s="281">
        <f>'2 уровень'!P1833</f>
        <v>0</v>
      </c>
      <c r="N790" s="281" t="e">
        <f>'2 уровень'!Q1833</f>
        <v>#DIV/0!</v>
      </c>
      <c r="O790" s="267">
        <f>'2 уровень'!R1833</f>
        <v>0</v>
      </c>
      <c r="P790" s="267">
        <f>'2 уровень'!S1833</f>
        <v>0</v>
      </c>
      <c r="Q790" s="267">
        <f>'2 уровень'!T1833</f>
        <v>0</v>
      </c>
      <c r="R790" s="267">
        <f>'2 уровень'!U1833</f>
        <v>0</v>
      </c>
      <c r="S790" s="267">
        <f>'2 уровень'!V1833</f>
        <v>0</v>
      </c>
      <c r="T790" s="267">
        <f>'2 уровень'!W1833</f>
        <v>0</v>
      </c>
      <c r="U790" s="310">
        <f>'2 уровень'!X1833</f>
        <v>0</v>
      </c>
      <c r="V790" s="267"/>
      <c r="W790" s="267"/>
      <c r="X790" s="243" t="e">
        <f>'2 уровень'!#REF!</f>
        <v>#REF!</v>
      </c>
      <c r="Y790" s="243" t="e">
        <f>'2 уровень'!#REF!</f>
        <v>#REF!</v>
      </c>
      <c r="Z790" s="243" t="e">
        <f>'2 уровень'!#REF!</f>
        <v>#REF!</v>
      </c>
      <c r="AA790" s="35"/>
      <c r="AB790" s="35"/>
      <c r="AC790" s="35"/>
      <c r="AD790" s="225"/>
      <c r="AE790" s="27"/>
      <c r="AF790" s="27"/>
      <c r="AG790" s="27"/>
      <c r="AH790" s="27"/>
      <c r="AI790" s="27"/>
      <c r="AJ790" s="27"/>
      <c r="AK790" s="27"/>
      <c r="AL790" s="27"/>
      <c r="AM790" s="27"/>
      <c r="AN790" s="27"/>
      <c r="AO790" s="27"/>
      <c r="AP790" s="27"/>
      <c r="AQ790" s="27"/>
      <c r="AR790" s="27"/>
      <c r="AS790" s="27"/>
      <c r="AT790" s="27"/>
      <c r="AU790" s="27"/>
      <c r="AV790" s="27"/>
      <c r="AW790" s="27"/>
      <c r="AX790" s="27"/>
      <c r="AY790" s="27"/>
      <c r="AZ790" s="27"/>
      <c r="BA790" s="27"/>
      <c r="BB790" s="27"/>
      <c r="BC790" s="27"/>
      <c r="BD790" s="27"/>
      <c r="BE790" s="27"/>
      <c r="BF790" s="27"/>
      <c r="BG790" s="27"/>
      <c r="BH790" s="27"/>
      <c r="BI790" s="27"/>
      <c r="BJ790" s="27"/>
      <c r="BK790" s="27"/>
      <c r="BL790" s="27"/>
      <c r="BM790" s="27"/>
      <c r="BN790" s="27"/>
      <c r="BO790" s="27"/>
      <c r="BP790" s="27"/>
      <c r="BQ790" s="27"/>
      <c r="BR790" s="27"/>
      <c r="BS790" s="27"/>
      <c r="BT790" s="27"/>
      <c r="BU790" s="27"/>
      <c r="BV790" s="27"/>
      <c r="BW790" s="27"/>
      <c r="BX790" s="27"/>
      <c r="BY790" s="27"/>
      <c r="BZ790" s="27"/>
      <c r="CA790" s="27"/>
      <c r="CB790" s="27"/>
      <c r="CC790" s="27"/>
      <c r="CD790" s="27"/>
      <c r="CE790" s="27"/>
      <c r="CF790" s="27"/>
      <c r="CG790" s="27"/>
      <c r="CH790" s="27"/>
      <c r="CI790" s="27"/>
      <c r="CJ790" s="27"/>
      <c r="CK790" s="27"/>
      <c r="CL790" s="27"/>
      <c r="CM790" s="27"/>
      <c r="CN790" s="27"/>
      <c r="CO790" s="27"/>
      <c r="CP790" s="27"/>
      <c r="CQ790" s="27"/>
      <c r="CR790" s="27"/>
      <c r="CS790" s="27"/>
      <c r="CT790" s="27"/>
      <c r="CU790" s="27"/>
      <c r="CV790" s="27"/>
      <c r="CW790" s="27"/>
      <c r="CX790" s="27"/>
      <c r="CY790" s="27"/>
      <c r="CZ790" s="27"/>
      <c r="DA790" s="27"/>
      <c r="DB790" s="27"/>
      <c r="DC790" s="27"/>
      <c r="DD790" s="27"/>
      <c r="DE790" s="27"/>
      <c r="DF790" s="27"/>
      <c r="DG790" s="27"/>
      <c r="DH790" s="27"/>
      <c r="DI790" s="27"/>
      <c r="DJ790" s="27"/>
      <c r="DK790" s="27"/>
      <c r="DL790" s="27"/>
      <c r="DM790" s="27"/>
      <c r="DN790" s="27"/>
      <c r="DO790" s="27"/>
      <c r="DP790" s="27"/>
      <c r="DQ790" s="27"/>
      <c r="DR790" s="27"/>
      <c r="DS790" s="27"/>
      <c r="DT790" s="27"/>
      <c r="DU790" s="27"/>
      <c r="DV790" s="27"/>
      <c r="DW790" s="27"/>
      <c r="DX790" s="27"/>
      <c r="DY790" s="27"/>
      <c r="DZ790" s="27"/>
      <c r="EA790" s="27"/>
      <c r="EB790" s="27"/>
      <c r="EC790" s="27"/>
      <c r="ED790" s="27"/>
      <c r="EE790" s="27"/>
      <c r="EF790" s="27"/>
      <c r="EG790" s="27"/>
      <c r="EH790" s="27"/>
      <c r="EI790" s="27"/>
      <c r="EJ790" s="27"/>
      <c r="EK790" s="27"/>
      <c r="EL790" s="27"/>
      <c r="EM790" s="27"/>
      <c r="EN790" s="27"/>
      <c r="EO790" s="27"/>
      <c r="EP790" s="27"/>
      <c r="EQ790" s="27"/>
      <c r="ER790" s="27"/>
      <c r="ES790" s="27"/>
      <c r="ET790" s="27"/>
      <c r="EU790" s="27"/>
      <c r="EV790" s="27"/>
      <c r="EW790" s="27"/>
      <c r="EX790" s="27"/>
      <c r="EY790" s="27"/>
      <c r="EZ790" s="27"/>
      <c r="FA790" s="27"/>
      <c r="FB790" s="27"/>
      <c r="FC790" s="27"/>
      <c r="FD790" s="27"/>
      <c r="FE790" s="27"/>
      <c r="FF790" s="27"/>
      <c r="FG790" s="27"/>
      <c r="FH790" s="27"/>
      <c r="FI790" s="27"/>
      <c r="FJ790" s="27"/>
      <c r="FK790" s="27"/>
      <c r="FL790" s="27"/>
      <c r="FM790" s="27"/>
      <c r="FN790" s="27"/>
      <c r="FO790" s="27"/>
      <c r="FP790" s="27"/>
      <c r="FQ790" s="27"/>
      <c r="FR790" s="27"/>
      <c r="FS790" s="27"/>
      <c r="FT790" s="27"/>
      <c r="FU790" s="27"/>
      <c r="FV790" s="27"/>
      <c r="FW790" s="27"/>
      <c r="FX790" s="27"/>
      <c r="FY790" s="27"/>
      <c r="FZ790" s="27"/>
      <c r="GA790" s="27"/>
      <c r="GB790" s="27"/>
      <c r="GC790" s="27"/>
      <c r="GD790" s="27"/>
      <c r="GE790" s="27"/>
      <c r="GF790" s="27"/>
      <c r="GG790" s="27"/>
      <c r="GH790" s="27"/>
      <c r="GI790" s="27"/>
      <c r="GJ790" s="27"/>
      <c r="GK790" s="27"/>
      <c r="GL790" s="27"/>
      <c r="GM790" s="27"/>
      <c r="GN790" s="27"/>
    </row>
    <row r="791" spans="1:196" x14ac:dyDescent="0.25">
      <c r="A791" s="17">
        <v>1</v>
      </c>
      <c r="B791" s="75" t="s">
        <v>508</v>
      </c>
      <c r="C791" s="243">
        <f>'2 уровень'!F1834</f>
        <v>6</v>
      </c>
      <c r="D791" s="243">
        <f>'2 уровень'!G1834</f>
        <v>1</v>
      </c>
      <c r="E791" s="243">
        <f>'2 уровень'!H1834</f>
        <v>0</v>
      </c>
      <c r="F791" s="244">
        <f>'2 уровень'!I1834</f>
        <v>0</v>
      </c>
      <c r="G791" s="311">
        <f>'2 уровень'!J1834</f>
        <v>0</v>
      </c>
      <c r="H791" s="311">
        <f>'2 уровень'!K1834</f>
        <v>0</v>
      </c>
      <c r="I791" s="281">
        <f>'2 уровень'!L1834</f>
        <v>0</v>
      </c>
      <c r="J791" s="281">
        <f>'2 уровень'!M1834</f>
        <v>0</v>
      </c>
      <c r="K791" s="281">
        <f>'2 уровень'!N1834</f>
        <v>0</v>
      </c>
      <c r="L791" s="281">
        <f>'2 уровень'!O1834</f>
        <v>0</v>
      </c>
      <c r="M791" s="281">
        <f>'2 уровень'!P1834</f>
        <v>0</v>
      </c>
      <c r="N791" s="281">
        <f>'2 уровень'!Q1834</f>
        <v>0</v>
      </c>
      <c r="O791" s="267">
        <f>'2 уровень'!R1834</f>
        <v>0</v>
      </c>
      <c r="P791" s="267">
        <f>'2 уровень'!S1834</f>
        <v>0</v>
      </c>
      <c r="Q791" s="267">
        <f>'2 уровень'!T1834</f>
        <v>0</v>
      </c>
      <c r="R791" s="267">
        <f>'2 уровень'!U1834</f>
        <v>0</v>
      </c>
      <c r="S791" s="267">
        <f>'2 уровень'!V1834</f>
        <v>0</v>
      </c>
      <c r="T791" s="267">
        <f>'2 уровень'!W1834</f>
        <v>0</v>
      </c>
      <c r="U791" s="310">
        <f>'2 уровень'!X1834</f>
        <v>0</v>
      </c>
      <c r="V791" s="267"/>
      <c r="W791" s="267"/>
      <c r="X791" s="243" t="e">
        <f>'2 уровень'!#REF!</f>
        <v>#REF!</v>
      </c>
      <c r="Y791" s="243" t="e">
        <f>'2 уровень'!#REF!</f>
        <v>#REF!</v>
      </c>
      <c r="Z791" s="243" t="e">
        <f>'2 уровень'!#REF!</f>
        <v>#REF!</v>
      </c>
      <c r="AA791" s="35"/>
      <c r="AB791" s="35"/>
      <c r="AC791" s="35"/>
      <c r="AD791" s="225"/>
      <c r="AE791" s="27"/>
      <c r="AF791" s="27"/>
      <c r="AG791" s="27"/>
      <c r="AH791" s="27"/>
      <c r="AI791" s="27"/>
      <c r="AJ791" s="27"/>
      <c r="AK791" s="27"/>
      <c r="AL791" s="27"/>
      <c r="AM791" s="27"/>
      <c r="AN791" s="27"/>
      <c r="AO791" s="27"/>
      <c r="AP791" s="27"/>
      <c r="AQ791" s="27"/>
      <c r="AR791" s="27"/>
      <c r="AS791" s="27"/>
      <c r="AT791" s="27"/>
      <c r="AU791" s="27"/>
      <c r="AV791" s="27"/>
      <c r="AW791" s="27"/>
      <c r="AX791" s="27"/>
      <c r="AY791" s="27"/>
      <c r="AZ791" s="27"/>
      <c r="BA791" s="27"/>
      <c r="BB791" s="27"/>
      <c r="BC791" s="27"/>
      <c r="BD791" s="27"/>
      <c r="BE791" s="27"/>
      <c r="BF791" s="27"/>
      <c r="BG791" s="27"/>
      <c r="BH791" s="27"/>
      <c r="BI791" s="27"/>
      <c r="BJ791" s="27"/>
      <c r="BK791" s="27"/>
      <c r="BL791" s="27"/>
      <c r="BM791" s="27"/>
      <c r="BN791" s="27"/>
      <c r="BO791" s="27"/>
      <c r="BP791" s="27"/>
      <c r="BQ791" s="27"/>
      <c r="BR791" s="27"/>
      <c r="BS791" s="27"/>
      <c r="BT791" s="27"/>
      <c r="BU791" s="27"/>
      <c r="BV791" s="27"/>
      <c r="BW791" s="27"/>
      <c r="BX791" s="27"/>
      <c r="BY791" s="27"/>
      <c r="BZ791" s="27"/>
      <c r="CA791" s="27"/>
      <c r="CB791" s="27"/>
      <c r="CC791" s="27"/>
      <c r="CD791" s="27"/>
      <c r="CE791" s="27"/>
      <c r="CF791" s="27"/>
      <c r="CG791" s="27"/>
      <c r="CH791" s="27"/>
      <c r="CI791" s="27"/>
      <c r="CJ791" s="27"/>
      <c r="CK791" s="27"/>
      <c r="CL791" s="27"/>
      <c r="CM791" s="27"/>
      <c r="CN791" s="27"/>
      <c r="CO791" s="27"/>
      <c r="CP791" s="27"/>
      <c r="CQ791" s="27"/>
      <c r="CR791" s="27"/>
      <c r="CS791" s="27"/>
      <c r="CT791" s="27"/>
      <c r="CU791" s="27"/>
      <c r="CV791" s="27"/>
      <c r="CW791" s="27"/>
      <c r="CX791" s="27"/>
      <c r="CY791" s="27"/>
      <c r="CZ791" s="27"/>
      <c r="DA791" s="27"/>
      <c r="DB791" s="27"/>
      <c r="DC791" s="27"/>
      <c r="DD791" s="27"/>
      <c r="DE791" s="27"/>
      <c r="DF791" s="27"/>
      <c r="DG791" s="27"/>
      <c r="DH791" s="27"/>
      <c r="DI791" s="27"/>
      <c r="DJ791" s="27"/>
      <c r="DK791" s="27"/>
      <c r="DL791" s="27"/>
      <c r="DM791" s="27"/>
      <c r="DN791" s="27"/>
      <c r="DO791" s="27"/>
      <c r="DP791" s="27"/>
      <c r="DQ791" s="27"/>
      <c r="DR791" s="27"/>
      <c r="DS791" s="27"/>
      <c r="DT791" s="27"/>
      <c r="DU791" s="27"/>
      <c r="DV791" s="27"/>
      <c r="DW791" s="27"/>
      <c r="DX791" s="27"/>
      <c r="DY791" s="27"/>
      <c r="DZ791" s="27"/>
      <c r="EA791" s="27"/>
      <c r="EB791" s="27"/>
      <c r="EC791" s="27"/>
      <c r="ED791" s="27"/>
      <c r="EE791" s="27"/>
      <c r="EF791" s="27"/>
      <c r="EG791" s="27"/>
      <c r="EH791" s="27"/>
      <c r="EI791" s="27"/>
      <c r="EJ791" s="27"/>
      <c r="EK791" s="27"/>
      <c r="EL791" s="27"/>
      <c r="EM791" s="27"/>
      <c r="EN791" s="27"/>
      <c r="EO791" s="27"/>
      <c r="EP791" s="27"/>
      <c r="EQ791" s="27"/>
      <c r="ER791" s="27"/>
      <c r="ES791" s="27"/>
      <c r="ET791" s="27"/>
      <c r="EU791" s="27"/>
      <c r="EV791" s="27"/>
      <c r="EW791" s="27"/>
      <c r="EX791" s="27"/>
      <c r="EY791" s="27"/>
      <c r="EZ791" s="27"/>
      <c r="FA791" s="27"/>
      <c r="FB791" s="27"/>
      <c r="FC791" s="27"/>
      <c r="FD791" s="27"/>
      <c r="FE791" s="27"/>
      <c r="FF791" s="27"/>
      <c r="FG791" s="27"/>
      <c r="FH791" s="27"/>
      <c r="FI791" s="27"/>
      <c r="FJ791" s="27"/>
      <c r="FK791" s="27"/>
      <c r="FL791" s="27"/>
      <c r="FM791" s="27"/>
      <c r="FN791" s="27"/>
      <c r="FO791" s="27"/>
      <c r="FP791" s="27"/>
      <c r="FQ791" s="27"/>
      <c r="FR791" s="27"/>
      <c r="FS791" s="27"/>
      <c r="FT791" s="27"/>
      <c r="FU791" s="27"/>
      <c r="FV791" s="27"/>
      <c r="FW791" s="27"/>
      <c r="FX791" s="27"/>
      <c r="FY791" s="27"/>
      <c r="FZ791" s="27"/>
      <c r="GA791" s="27"/>
      <c r="GB791" s="27"/>
      <c r="GC791" s="27"/>
      <c r="GD791" s="27"/>
      <c r="GE791" s="27"/>
      <c r="GF791" s="27"/>
      <c r="GG791" s="27"/>
      <c r="GH791" s="27"/>
      <c r="GI791" s="27"/>
      <c r="GJ791" s="27"/>
      <c r="GK791" s="27"/>
      <c r="GL791" s="27"/>
      <c r="GM791" s="27"/>
      <c r="GN791" s="27"/>
    </row>
    <row r="792" spans="1:196" x14ac:dyDescent="0.25">
      <c r="A792" s="17">
        <v>1</v>
      </c>
      <c r="B792" s="375" t="s">
        <v>266</v>
      </c>
      <c r="C792" s="243">
        <f>'2 уровень'!F1835</f>
        <v>6</v>
      </c>
      <c r="D792" s="243">
        <f>'2 уровень'!G1835</f>
        <v>1</v>
      </c>
      <c r="E792" s="243">
        <f>'2 уровень'!H1835</f>
        <v>0</v>
      </c>
      <c r="F792" s="244">
        <f>'2 уровень'!I1835</f>
        <v>0</v>
      </c>
      <c r="G792" s="311">
        <f>'2 уровень'!J1835</f>
        <v>0</v>
      </c>
      <c r="H792" s="311">
        <f>'2 уровень'!K1835</f>
        <v>0</v>
      </c>
      <c r="I792" s="281">
        <f>'2 уровень'!L1835</f>
        <v>0</v>
      </c>
      <c r="J792" s="281">
        <f>'2 уровень'!M1835</f>
        <v>0</v>
      </c>
      <c r="K792" s="281">
        <f>'2 уровень'!N1835</f>
        <v>0</v>
      </c>
      <c r="L792" s="281">
        <f>'2 уровень'!O1835</f>
        <v>0</v>
      </c>
      <c r="M792" s="281">
        <f>'2 уровень'!P1835</f>
        <v>0</v>
      </c>
      <c r="N792" s="281">
        <f>'2 уровень'!Q1835</f>
        <v>0</v>
      </c>
      <c r="O792" s="267">
        <f>'2 уровень'!R1835</f>
        <v>0</v>
      </c>
      <c r="P792" s="267">
        <f>'2 уровень'!S1835</f>
        <v>0</v>
      </c>
      <c r="Q792" s="267">
        <f>'2 уровень'!T1835</f>
        <v>0</v>
      </c>
      <c r="R792" s="267">
        <f>'2 уровень'!U1835</f>
        <v>0</v>
      </c>
      <c r="S792" s="267">
        <f>'2 уровень'!V1835</f>
        <v>0</v>
      </c>
      <c r="T792" s="267">
        <f>'2 уровень'!W1835</f>
        <v>0</v>
      </c>
      <c r="U792" s="310">
        <f>'2 уровень'!X1835</f>
        <v>0</v>
      </c>
      <c r="V792" s="267" t="e">
        <f>Q792/P792*100</f>
        <v>#DIV/0!</v>
      </c>
      <c r="W792" s="267" t="e">
        <f>U792/P792*100</f>
        <v>#DIV/0!</v>
      </c>
      <c r="X792" s="243" t="e">
        <f>'2 уровень'!#REF!</f>
        <v>#REF!</v>
      </c>
      <c r="Y792" s="243" t="e">
        <f>'2 уровень'!#REF!</f>
        <v>#REF!</v>
      </c>
      <c r="Z792" s="243" t="e">
        <f>'2 уровень'!#REF!</f>
        <v>#REF!</v>
      </c>
      <c r="AA792" s="35"/>
      <c r="AB792" s="35"/>
      <c r="AC792" s="35"/>
      <c r="AD792" s="225"/>
      <c r="AE792" s="27"/>
      <c r="AF792" s="27"/>
      <c r="AG792" s="27"/>
      <c r="AH792" s="27"/>
      <c r="AI792" s="27"/>
      <c r="AJ792" s="27"/>
      <c r="AK792" s="27"/>
      <c r="AL792" s="27"/>
      <c r="AM792" s="27"/>
      <c r="AN792" s="27"/>
      <c r="AO792" s="27"/>
      <c r="AP792" s="27"/>
      <c r="AQ792" s="27"/>
      <c r="AR792" s="27"/>
      <c r="AS792" s="27"/>
      <c r="AT792" s="27"/>
      <c r="AU792" s="27"/>
      <c r="AV792" s="27"/>
      <c r="AW792" s="27"/>
      <c r="AX792" s="27"/>
      <c r="AY792" s="27"/>
      <c r="AZ792" s="27"/>
      <c r="BA792" s="27"/>
      <c r="BB792" s="27"/>
      <c r="BC792" s="27"/>
      <c r="BD792" s="27"/>
      <c r="BE792" s="27"/>
      <c r="BF792" s="27"/>
      <c r="BG792" s="27"/>
      <c r="BH792" s="27"/>
      <c r="BI792" s="27"/>
      <c r="BJ792" s="27"/>
      <c r="BK792" s="27"/>
      <c r="BL792" s="27"/>
      <c r="BM792" s="27"/>
      <c r="BN792" s="27"/>
      <c r="BO792" s="27"/>
      <c r="BP792" s="27"/>
      <c r="BQ792" s="27"/>
      <c r="BR792" s="27"/>
      <c r="BS792" s="27"/>
      <c r="BT792" s="27"/>
      <c r="BU792" s="27"/>
      <c r="BV792" s="27"/>
      <c r="BW792" s="27"/>
      <c r="BX792" s="27"/>
      <c r="BY792" s="27"/>
      <c r="BZ792" s="27"/>
      <c r="CA792" s="27"/>
      <c r="CB792" s="27"/>
      <c r="CC792" s="27"/>
      <c r="CD792" s="27"/>
      <c r="CE792" s="27"/>
      <c r="CF792" s="27"/>
      <c r="CG792" s="27"/>
      <c r="CH792" s="27"/>
      <c r="CI792" s="27"/>
      <c r="CJ792" s="27"/>
      <c r="CK792" s="27"/>
      <c r="CL792" s="27"/>
      <c r="CM792" s="27"/>
      <c r="CN792" s="27"/>
      <c r="CO792" s="27"/>
      <c r="CP792" s="27"/>
      <c r="CQ792" s="27"/>
      <c r="CR792" s="27"/>
      <c r="CS792" s="27"/>
      <c r="CT792" s="27"/>
      <c r="CU792" s="27"/>
      <c r="CV792" s="27"/>
      <c r="CW792" s="27"/>
      <c r="CX792" s="27"/>
      <c r="CY792" s="27"/>
      <c r="CZ792" s="27"/>
      <c r="DA792" s="27"/>
      <c r="DB792" s="27"/>
      <c r="DC792" s="27"/>
      <c r="DD792" s="27"/>
      <c r="DE792" s="27"/>
      <c r="DF792" s="27"/>
      <c r="DG792" s="27"/>
      <c r="DH792" s="27"/>
      <c r="DI792" s="27"/>
      <c r="DJ792" s="27"/>
      <c r="DK792" s="27"/>
      <c r="DL792" s="27"/>
      <c r="DM792" s="27"/>
      <c r="DN792" s="27"/>
      <c r="DO792" s="27"/>
      <c r="DP792" s="27"/>
      <c r="DQ792" s="27"/>
      <c r="DR792" s="27"/>
      <c r="DS792" s="27"/>
      <c r="DT792" s="27"/>
      <c r="DU792" s="27"/>
      <c r="DV792" s="27"/>
      <c r="DW792" s="27"/>
      <c r="DX792" s="27"/>
      <c r="DY792" s="27"/>
      <c r="DZ792" s="27"/>
      <c r="EA792" s="27"/>
      <c r="EB792" s="27"/>
      <c r="EC792" s="27"/>
      <c r="ED792" s="27"/>
      <c r="EE792" s="27"/>
      <c r="EF792" s="27"/>
      <c r="EG792" s="27"/>
      <c r="EH792" s="27"/>
      <c r="EI792" s="27"/>
      <c r="EJ792" s="27"/>
      <c r="EK792" s="27"/>
      <c r="EL792" s="27"/>
      <c r="EM792" s="27"/>
      <c r="EN792" s="27"/>
      <c r="EO792" s="27"/>
      <c r="EP792" s="27"/>
      <c r="EQ792" s="27"/>
      <c r="ER792" s="27"/>
      <c r="ES792" s="27"/>
      <c r="ET792" s="27"/>
      <c r="EU792" s="27"/>
      <c r="EV792" s="27"/>
      <c r="EW792" s="27"/>
      <c r="EX792" s="27"/>
      <c r="EY792" s="27"/>
      <c r="EZ792" s="27"/>
      <c r="FA792" s="27"/>
      <c r="FB792" s="27"/>
      <c r="FC792" s="27"/>
      <c r="FD792" s="27"/>
      <c r="FE792" s="27"/>
      <c r="FF792" s="27"/>
      <c r="FG792" s="27"/>
      <c r="FH792" s="27"/>
      <c r="FI792" s="27"/>
      <c r="FJ792" s="27"/>
      <c r="FK792" s="27"/>
      <c r="FL792" s="27"/>
      <c r="FM792" s="27"/>
      <c r="FN792" s="27"/>
      <c r="FO792" s="27"/>
      <c r="FP792" s="27"/>
      <c r="FQ792" s="27"/>
      <c r="FR792" s="27"/>
      <c r="FS792" s="27"/>
      <c r="FT792" s="27"/>
      <c r="FU792" s="27"/>
      <c r="FV792" s="27"/>
      <c r="FW792" s="27"/>
      <c r="FX792" s="27"/>
      <c r="FY792" s="27"/>
      <c r="FZ792" s="27"/>
      <c r="GA792" s="27"/>
      <c r="GB792" s="27"/>
      <c r="GC792" s="27"/>
      <c r="GD792" s="27"/>
      <c r="GE792" s="27"/>
      <c r="GF792" s="27"/>
      <c r="GG792" s="27"/>
      <c r="GH792" s="27"/>
      <c r="GI792" s="27"/>
      <c r="GJ792" s="27"/>
      <c r="GK792" s="27"/>
      <c r="GL792" s="27"/>
      <c r="GM792" s="27"/>
      <c r="GN792" s="27"/>
    </row>
    <row r="793" spans="1:196" x14ac:dyDescent="0.25">
      <c r="A793" s="17">
        <v>1</v>
      </c>
      <c r="B793" s="38" t="s">
        <v>267</v>
      </c>
      <c r="C793" s="243">
        <f>'2 уровень'!F1836</f>
        <v>0</v>
      </c>
      <c r="D793" s="243">
        <f>'2 уровень'!G1836</f>
        <v>0</v>
      </c>
      <c r="E793" s="243">
        <f>'2 уровень'!H1836</f>
        <v>0</v>
      </c>
      <c r="F793" s="244" t="e">
        <f>'2 уровень'!I1836</f>
        <v>#DIV/0!</v>
      </c>
      <c r="G793" s="311">
        <f>'2 уровень'!J1836</f>
        <v>0</v>
      </c>
      <c r="H793" s="311">
        <f>'2 уровень'!K1836</f>
        <v>0</v>
      </c>
      <c r="I793" s="281">
        <f>'2 уровень'!L1836</f>
        <v>0</v>
      </c>
      <c r="J793" s="281">
        <f>'2 уровень'!M1836</f>
        <v>0</v>
      </c>
      <c r="K793" s="281">
        <f>'2 уровень'!N1836</f>
        <v>0</v>
      </c>
      <c r="L793" s="281">
        <f>'2 уровень'!O1836</f>
        <v>0</v>
      </c>
      <c r="M793" s="281">
        <f>'2 уровень'!P1836</f>
        <v>0</v>
      </c>
      <c r="N793" s="281">
        <f>'2 уровень'!Q1836</f>
        <v>0</v>
      </c>
      <c r="O793" s="267">
        <f>'2 уровень'!R1836</f>
        <v>0</v>
      </c>
      <c r="P793" s="267">
        <f>'2 уровень'!S1836</f>
        <v>0</v>
      </c>
      <c r="Q793" s="267">
        <f>'2 уровень'!T1836</f>
        <v>0</v>
      </c>
      <c r="R793" s="267">
        <f>'2 уровень'!U1836</f>
        <v>0</v>
      </c>
      <c r="S793" s="267">
        <f>'2 уровень'!V1836</f>
        <v>0</v>
      </c>
      <c r="T793" s="267">
        <f>'2 уровень'!W1836</f>
        <v>0</v>
      </c>
      <c r="U793" s="310">
        <f>'2 уровень'!X1836</f>
        <v>0</v>
      </c>
      <c r="V793" s="267"/>
      <c r="W793" s="267"/>
      <c r="X793" s="243" t="e">
        <f>'2 уровень'!#REF!</f>
        <v>#REF!</v>
      </c>
      <c r="Y793" s="243" t="e">
        <f>'2 уровень'!#REF!</f>
        <v>#REF!</v>
      </c>
      <c r="Z793" s="243" t="e">
        <f>'2 уровень'!#REF!</f>
        <v>#REF!</v>
      </c>
      <c r="AA793" s="35"/>
      <c r="AB793" s="35"/>
      <c r="AC793" s="35"/>
      <c r="AD793" s="225"/>
      <c r="AE793" s="27"/>
      <c r="AF793" s="27"/>
      <c r="AG793" s="27"/>
      <c r="AH793" s="27"/>
      <c r="AI793" s="27"/>
      <c r="AJ793" s="27"/>
      <c r="AK793" s="27"/>
      <c r="AL793" s="27"/>
      <c r="AM793" s="27"/>
      <c r="AN793" s="27"/>
      <c r="AO793" s="27"/>
      <c r="AP793" s="27"/>
      <c r="AQ793" s="27"/>
      <c r="AR793" s="27"/>
      <c r="AS793" s="27"/>
      <c r="AT793" s="27"/>
      <c r="AU793" s="27"/>
      <c r="AV793" s="27"/>
      <c r="AW793" s="27"/>
      <c r="AX793" s="27"/>
      <c r="AY793" s="27"/>
      <c r="AZ793" s="27"/>
      <c r="BA793" s="27"/>
      <c r="BB793" s="27"/>
      <c r="BC793" s="27"/>
      <c r="BD793" s="27"/>
      <c r="BE793" s="27"/>
      <c r="BF793" s="27"/>
      <c r="BG793" s="27"/>
      <c r="BH793" s="27"/>
      <c r="BI793" s="27"/>
      <c r="BJ793" s="27"/>
      <c r="BK793" s="27"/>
      <c r="BL793" s="27"/>
      <c r="BM793" s="27"/>
      <c r="BN793" s="27"/>
      <c r="BO793" s="27"/>
      <c r="BP793" s="27"/>
      <c r="BQ793" s="27"/>
      <c r="BR793" s="27"/>
      <c r="BS793" s="27"/>
      <c r="BT793" s="27"/>
      <c r="BU793" s="27"/>
      <c r="BV793" s="27"/>
      <c r="BW793" s="27"/>
      <c r="BX793" s="27"/>
      <c r="BY793" s="27"/>
      <c r="BZ793" s="27"/>
      <c r="CA793" s="27"/>
      <c r="CB793" s="27"/>
      <c r="CC793" s="27"/>
      <c r="CD793" s="27"/>
      <c r="CE793" s="27"/>
      <c r="CF793" s="27"/>
      <c r="CG793" s="27"/>
      <c r="CH793" s="27"/>
      <c r="CI793" s="27"/>
      <c r="CJ793" s="27"/>
      <c r="CK793" s="27"/>
      <c r="CL793" s="27"/>
      <c r="CM793" s="27"/>
      <c r="CN793" s="27"/>
      <c r="CO793" s="27"/>
      <c r="CP793" s="27"/>
      <c r="CQ793" s="27"/>
      <c r="CR793" s="27"/>
      <c r="CS793" s="27"/>
      <c r="CT793" s="27"/>
      <c r="CU793" s="27"/>
      <c r="CV793" s="27"/>
      <c r="CW793" s="27"/>
      <c r="CX793" s="27"/>
      <c r="CY793" s="27"/>
      <c r="CZ793" s="27"/>
      <c r="DA793" s="27"/>
      <c r="DB793" s="27"/>
      <c r="DC793" s="27"/>
      <c r="DD793" s="27"/>
      <c r="DE793" s="27"/>
      <c r="DF793" s="27"/>
      <c r="DG793" s="27"/>
      <c r="DH793" s="27"/>
      <c r="DI793" s="27"/>
      <c r="DJ793" s="27"/>
      <c r="DK793" s="27"/>
      <c r="DL793" s="27"/>
      <c r="DM793" s="27"/>
      <c r="DN793" s="27"/>
      <c r="DO793" s="27"/>
      <c r="DP793" s="27"/>
      <c r="DQ793" s="27"/>
      <c r="DR793" s="27"/>
      <c r="DS793" s="27"/>
      <c r="DT793" s="27"/>
      <c r="DU793" s="27"/>
      <c r="DV793" s="27"/>
      <c r="DW793" s="27"/>
      <c r="DX793" s="27"/>
      <c r="DY793" s="27"/>
      <c r="DZ793" s="27"/>
      <c r="EA793" s="27"/>
      <c r="EB793" s="27"/>
      <c r="EC793" s="27"/>
      <c r="ED793" s="27"/>
      <c r="EE793" s="27"/>
      <c r="EF793" s="27"/>
      <c r="EG793" s="27"/>
      <c r="EH793" s="27"/>
      <c r="EI793" s="27"/>
      <c r="EJ793" s="27"/>
      <c r="EK793" s="27"/>
      <c r="EL793" s="27"/>
      <c r="EM793" s="27"/>
      <c r="EN793" s="27"/>
      <c r="EO793" s="27"/>
      <c r="EP793" s="27"/>
      <c r="EQ793" s="27"/>
      <c r="ER793" s="27"/>
      <c r="ES793" s="27"/>
      <c r="ET793" s="27"/>
      <c r="EU793" s="27"/>
      <c r="EV793" s="27"/>
      <c r="EW793" s="27"/>
      <c r="EX793" s="27"/>
      <c r="EY793" s="27"/>
      <c r="EZ793" s="27"/>
      <c r="FA793" s="27"/>
      <c r="FB793" s="27"/>
      <c r="FC793" s="27"/>
      <c r="FD793" s="27"/>
      <c r="FE793" s="27"/>
      <c r="FF793" s="27"/>
      <c r="FG793" s="27"/>
      <c r="FH793" s="27"/>
      <c r="FI793" s="27"/>
      <c r="FJ793" s="27"/>
      <c r="FK793" s="27"/>
      <c r="FL793" s="27"/>
      <c r="FM793" s="27"/>
      <c r="FN793" s="27"/>
      <c r="FO793" s="27"/>
      <c r="FP793" s="27"/>
      <c r="FQ793" s="27"/>
      <c r="FR793" s="27"/>
      <c r="FS793" s="27"/>
      <c r="FT793" s="27"/>
      <c r="FU793" s="27"/>
      <c r="FV793" s="27"/>
      <c r="FW793" s="27"/>
      <c r="FX793" s="27"/>
      <c r="FY793" s="27"/>
      <c r="FZ793" s="27"/>
      <c r="GA793" s="27"/>
      <c r="GB793" s="27"/>
      <c r="GC793" s="27"/>
      <c r="GD793" s="27"/>
      <c r="GE793" s="27"/>
      <c r="GF793" s="27"/>
      <c r="GG793" s="27"/>
      <c r="GH793" s="27"/>
      <c r="GI793" s="27"/>
      <c r="GJ793" s="27"/>
      <c r="GK793" s="27"/>
      <c r="GL793" s="27"/>
      <c r="GM793" s="27"/>
      <c r="GN793" s="27"/>
    </row>
    <row r="794" spans="1:196" ht="30" x14ac:dyDescent="0.25">
      <c r="A794" s="17">
        <v>1</v>
      </c>
      <c r="B794" s="375" t="s">
        <v>268</v>
      </c>
      <c r="C794" s="243">
        <f>'2 уровень'!F1837</f>
        <v>0</v>
      </c>
      <c r="D794" s="243">
        <f>'2 уровень'!G1837</f>
        <v>0</v>
      </c>
      <c r="E794" s="243">
        <f>'2 уровень'!H1837</f>
        <v>0</v>
      </c>
      <c r="F794" s="244" t="e">
        <f>'2 уровень'!I1837</f>
        <v>#DIV/0!</v>
      </c>
      <c r="G794" s="311">
        <f>'2 уровень'!J1837</f>
        <v>0</v>
      </c>
      <c r="H794" s="311">
        <f>'2 уровень'!K1837</f>
        <v>0</v>
      </c>
      <c r="I794" s="281">
        <f>'2 уровень'!L1837</f>
        <v>0</v>
      </c>
      <c r="J794" s="281">
        <f>'2 уровень'!M1837</f>
        <v>0</v>
      </c>
      <c r="K794" s="281">
        <f>'2 уровень'!N1837</f>
        <v>0</v>
      </c>
      <c r="L794" s="281">
        <f>'2 уровень'!O1837</f>
        <v>0</v>
      </c>
      <c r="M794" s="281">
        <f>'2 уровень'!P1837</f>
        <v>0</v>
      </c>
      <c r="N794" s="281">
        <f>'2 уровень'!Q1837</f>
        <v>0</v>
      </c>
      <c r="O794" s="267">
        <f>'2 уровень'!R1837</f>
        <v>0</v>
      </c>
      <c r="P794" s="267">
        <f>'2 уровень'!S1837</f>
        <v>0</v>
      </c>
      <c r="Q794" s="267">
        <f>'2 уровень'!T1837</f>
        <v>0</v>
      </c>
      <c r="R794" s="267">
        <f>'2 уровень'!U1837</f>
        <v>0</v>
      </c>
      <c r="S794" s="267">
        <f>'2 уровень'!V1837</f>
        <v>0</v>
      </c>
      <c r="T794" s="267">
        <f>'2 уровень'!W1837</f>
        <v>0</v>
      </c>
      <c r="U794" s="310">
        <f>'2 уровень'!X1837</f>
        <v>0</v>
      </c>
      <c r="V794" s="267"/>
      <c r="W794" s="267"/>
      <c r="X794" s="243" t="e">
        <f>'2 уровень'!#REF!</f>
        <v>#REF!</v>
      </c>
      <c r="Y794" s="243" t="e">
        <f>'2 уровень'!#REF!</f>
        <v>#REF!</v>
      </c>
      <c r="Z794" s="243" t="e">
        <f>'2 уровень'!#REF!</f>
        <v>#REF!</v>
      </c>
      <c r="AA794" s="35"/>
      <c r="AB794" s="35"/>
      <c r="AC794" s="35"/>
      <c r="AD794" s="225"/>
      <c r="AE794" s="27"/>
      <c r="AF794" s="27"/>
      <c r="AG794" s="27"/>
      <c r="AH794" s="27"/>
      <c r="AI794" s="27"/>
      <c r="AJ794" s="27"/>
      <c r="AK794" s="27"/>
      <c r="AL794" s="27"/>
      <c r="AM794" s="27"/>
      <c r="AN794" s="27"/>
      <c r="AO794" s="27"/>
      <c r="AP794" s="27"/>
      <c r="AQ794" s="27"/>
      <c r="AR794" s="27"/>
      <c r="AS794" s="27"/>
      <c r="AT794" s="27"/>
      <c r="AU794" s="27"/>
      <c r="AV794" s="27"/>
      <c r="AW794" s="27"/>
      <c r="AX794" s="27"/>
      <c r="AY794" s="27"/>
      <c r="AZ794" s="27"/>
      <c r="BA794" s="27"/>
      <c r="BB794" s="27"/>
      <c r="BC794" s="27"/>
      <c r="BD794" s="27"/>
      <c r="BE794" s="27"/>
      <c r="BF794" s="27"/>
      <c r="BG794" s="27"/>
      <c r="BH794" s="27"/>
      <c r="BI794" s="27"/>
      <c r="BJ794" s="27"/>
      <c r="BK794" s="27"/>
      <c r="BL794" s="27"/>
      <c r="BM794" s="27"/>
      <c r="BN794" s="27"/>
      <c r="BO794" s="27"/>
      <c r="BP794" s="27"/>
      <c r="BQ794" s="27"/>
      <c r="BR794" s="27"/>
      <c r="BS794" s="27"/>
      <c r="BT794" s="27"/>
      <c r="BU794" s="27"/>
      <c r="BV794" s="27"/>
      <c r="BW794" s="27"/>
      <c r="BX794" s="27"/>
      <c r="BY794" s="27"/>
      <c r="BZ794" s="27"/>
      <c r="CA794" s="27"/>
      <c r="CB794" s="27"/>
      <c r="CC794" s="27"/>
      <c r="CD794" s="27"/>
      <c r="CE794" s="27"/>
      <c r="CF794" s="27"/>
      <c r="CG794" s="27"/>
      <c r="CH794" s="27"/>
      <c r="CI794" s="27"/>
      <c r="CJ794" s="27"/>
      <c r="CK794" s="27"/>
      <c r="CL794" s="27"/>
      <c r="CM794" s="27"/>
      <c r="CN794" s="27"/>
      <c r="CO794" s="27"/>
      <c r="CP794" s="27"/>
      <c r="CQ794" s="27"/>
      <c r="CR794" s="27"/>
      <c r="CS794" s="27"/>
      <c r="CT794" s="27"/>
      <c r="CU794" s="27"/>
      <c r="CV794" s="27"/>
      <c r="CW794" s="27"/>
      <c r="CX794" s="27"/>
      <c r="CY794" s="27"/>
      <c r="CZ794" s="27"/>
      <c r="DA794" s="27"/>
      <c r="DB794" s="27"/>
      <c r="DC794" s="27"/>
      <c r="DD794" s="27"/>
      <c r="DE794" s="27"/>
      <c r="DF794" s="27"/>
      <c r="DG794" s="27"/>
      <c r="DH794" s="27"/>
      <c r="DI794" s="27"/>
      <c r="DJ794" s="27"/>
      <c r="DK794" s="27"/>
      <c r="DL794" s="27"/>
      <c r="DM794" s="27"/>
      <c r="DN794" s="27"/>
      <c r="DO794" s="27"/>
      <c r="DP794" s="27"/>
      <c r="DQ794" s="27"/>
      <c r="DR794" s="27"/>
      <c r="DS794" s="27"/>
      <c r="DT794" s="27"/>
      <c r="DU794" s="27"/>
      <c r="DV794" s="27"/>
      <c r="DW794" s="27"/>
      <c r="DX794" s="27"/>
      <c r="DY794" s="27"/>
      <c r="DZ794" s="27"/>
      <c r="EA794" s="27"/>
      <c r="EB794" s="27"/>
      <c r="EC794" s="27"/>
      <c r="ED794" s="27"/>
      <c r="EE794" s="27"/>
      <c r="EF794" s="27"/>
      <c r="EG794" s="27"/>
      <c r="EH794" s="27"/>
      <c r="EI794" s="27"/>
      <c r="EJ794" s="27"/>
      <c r="EK794" s="27"/>
      <c r="EL794" s="27"/>
      <c r="EM794" s="27"/>
      <c r="EN794" s="27"/>
      <c r="EO794" s="27"/>
      <c r="EP794" s="27"/>
      <c r="EQ794" s="27"/>
      <c r="ER794" s="27"/>
      <c r="ES794" s="27"/>
      <c r="ET794" s="27"/>
      <c r="EU794" s="27"/>
      <c r="EV794" s="27"/>
      <c r="EW794" s="27"/>
      <c r="EX794" s="27"/>
      <c r="EY794" s="27"/>
      <c r="EZ794" s="27"/>
      <c r="FA794" s="27"/>
      <c r="FB794" s="27"/>
      <c r="FC794" s="27"/>
      <c r="FD794" s="27"/>
      <c r="FE794" s="27"/>
      <c r="FF794" s="27"/>
      <c r="FG794" s="27"/>
      <c r="FH794" s="27"/>
      <c r="FI794" s="27"/>
      <c r="FJ794" s="27"/>
      <c r="FK794" s="27"/>
      <c r="FL794" s="27"/>
      <c r="FM794" s="27"/>
      <c r="FN794" s="27"/>
      <c r="FO794" s="27"/>
      <c r="FP794" s="27"/>
      <c r="FQ794" s="27"/>
      <c r="FR794" s="27"/>
      <c r="FS794" s="27"/>
      <c r="FT794" s="27"/>
      <c r="FU794" s="27"/>
      <c r="FV794" s="27"/>
      <c r="FW794" s="27"/>
      <c r="FX794" s="27"/>
      <c r="FY794" s="27"/>
      <c r="FZ794" s="27"/>
      <c r="GA794" s="27"/>
      <c r="GB794" s="27"/>
      <c r="GC794" s="27"/>
      <c r="GD794" s="27"/>
      <c r="GE794" s="27"/>
      <c r="GF794" s="27"/>
      <c r="GG794" s="27"/>
      <c r="GH794" s="27"/>
      <c r="GI794" s="27"/>
      <c r="GJ794" s="27"/>
      <c r="GK794" s="27"/>
      <c r="GL794" s="27"/>
      <c r="GM794" s="27"/>
      <c r="GN794" s="27"/>
    </row>
    <row r="795" spans="1:196" ht="15.75" thickBot="1" x14ac:dyDescent="0.3">
      <c r="A795" s="17">
        <v>1</v>
      </c>
      <c r="B795" s="335" t="s">
        <v>279</v>
      </c>
      <c r="C795" s="243">
        <f>'2 уровень'!F1838</f>
        <v>6</v>
      </c>
      <c r="D795" s="243">
        <f>'2 уровень'!G1838</f>
        <v>1</v>
      </c>
      <c r="E795" s="243">
        <f>'2 уровень'!H1838</f>
        <v>0</v>
      </c>
      <c r="F795" s="244">
        <f>'2 уровень'!I1838</f>
        <v>0</v>
      </c>
      <c r="G795" s="311">
        <f>'2 уровень'!J1838</f>
        <v>0</v>
      </c>
      <c r="H795" s="311">
        <f>'2 уровень'!K1838</f>
        <v>0</v>
      </c>
      <c r="I795" s="281">
        <f>'2 уровень'!L1838</f>
        <v>0</v>
      </c>
      <c r="J795" s="281">
        <f>'2 уровень'!M1838</f>
        <v>0</v>
      </c>
      <c r="K795" s="281">
        <f>'2 уровень'!N1838</f>
        <v>0</v>
      </c>
      <c r="L795" s="281">
        <f>'2 уровень'!O1838</f>
        <v>0</v>
      </c>
      <c r="M795" s="281">
        <f>'2 уровень'!P1838</f>
        <v>0</v>
      </c>
      <c r="N795" s="281">
        <f>'2 уровень'!Q1838</f>
        <v>0</v>
      </c>
      <c r="O795" s="267">
        <f>'2 уровень'!R1838</f>
        <v>20.873999999999999</v>
      </c>
      <c r="P795" s="267">
        <f>'2 уровень'!S1838</f>
        <v>1.7394999999999998</v>
      </c>
      <c r="Q795" s="267">
        <f>'2 уровень'!T1838</f>
        <v>0</v>
      </c>
      <c r="R795" s="267">
        <f>'2 уровень'!U1838</f>
        <v>0</v>
      </c>
      <c r="S795" s="267">
        <f>'2 уровень'!V1838</f>
        <v>-1.7394999999999998</v>
      </c>
      <c r="T795" s="267">
        <f>'2 уровень'!W1838</f>
        <v>0</v>
      </c>
      <c r="U795" s="310">
        <f>'2 уровень'!X1838</f>
        <v>0</v>
      </c>
      <c r="V795" s="267"/>
      <c r="W795" s="267"/>
      <c r="X795" s="243" t="e">
        <f>'2 уровень'!#REF!</f>
        <v>#REF!</v>
      </c>
      <c r="Y795" s="243" t="e">
        <f>'2 уровень'!#REF!</f>
        <v>#REF!</v>
      </c>
      <c r="Z795" s="243" t="e">
        <f>'2 уровень'!#REF!</f>
        <v>#REF!</v>
      </c>
      <c r="AA795" s="35"/>
      <c r="AB795" s="35"/>
      <c r="AC795" s="35"/>
      <c r="AD795" s="225"/>
      <c r="AE795" s="27"/>
      <c r="AF795" s="27"/>
      <c r="AG795" s="27"/>
      <c r="AH795" s="27"/>
      <c r="AI795" s="27"/>
      <c r="AJ795" s="27"/>
      <c r="AK795" s="27"/>
      <c r="AL795" s="27"/>
      <c r="AM795" s="27"/>
      <c r="AN795" s="27"/>
      <c r="AO795" s="27"/>
      <c r="AP795" s="27"/>
      <c r="AQ795" s="27"/>
      <c r="AR795" s="27"/>
      <c r="AS795" s="27"/>
      <c r="AT795" s="27"/>
      <c r="AU795" s="27"/>
      <c r="AV795" s="27"/>
      <c r="AW795" s="27"/>
      <c r="AX795" s="27"/>
      <c r="AY795" s="27"/>
      <c r="AZ795" s="27"/>
      <c r="BA795" s="27"/>
      <c r="BB795" s="27"/>
      <c r="BC795" s="27"/>
      <c r="BD795" s="27"/>
      <c r="BE795" s="27"/>
      <c r="BF795" s="27"/>
      <c r="BG795" s="27"/>
      <c r="BH795" s="27"/>
      <c r="BI795" s="27"/>
      <c r="BJ795" s="27"/>
      <c r="BK795" s="27"/>
      <c r="BL795" s="27"/>
      <c r="BM795" s="27"/>
      <c r="BN795" s="27"/>
      <c r="BO795" s="27"/>
      <c r="BP795" s="27"/>
      <c r="BQ795" s="27"/>
      <c r="BR795" s="27"/>
      <c r="BS795" s="27"/>
      <c r="BT795" s="27"/>
      <c r="BU795" s="27"/>
      <c r="BV795" s="27"/>
      <c r="BW795" s="27"/>
      <c r="BX795" s="27"/>
      <c r="BY795" s="27"/>
      <c r="BZ795" s="27"/>
      <c r="CA795" s="27"/>
      <c r="CB795" s="27"/>
      <c r="CC795" s="27"/>
      <c r="CD795" s="27"/>
      <c r="CE795" s="27"/>
      <c r="CF795" s="27"/>
      <c r="CG795" s="27"/>
      <c r="CH795" s="27"/>
      <c r="CI795" s="27"/>
      <c r="CJ795" s="27"/>
      <c r="CK795" s="27"/>
      <c r="CL795" s="27"/>
      <c r="CM795" s="27"/>
      <c r="CN795" s="27"/>
      <c r="CO795" s="27"/>
      <c r="CP795" s="27"/>
      <c r="CQ795" s="27"/>
      <c r="CR795" s="27"/>
      <c r="CS795" s="27"/>
      <c r="CT795" s="27"/>
      <c r="CU795" s="27"/>
      <c r="CV795" s="27"/>
      <c r="CW795" s="27"/>
      <c r="CX795" s="27"/>
      <c r="CY795" s="27"/>
      <c r="CZ795" s="27"/>
      <c r="DA795" s="27"/>
      <c r="DB795" s="27"/>
      <c r="DC795" s="27"/>
      <c r="DD795" s="27"/>
      <c r="DE795" s="27"/>
      <c r="DF795" s="27"/>
      <c r="DG795" s="27"/>
      <c r="DH795" s="27"/>
      <c r="DI795" s="27"/>
      <c r="DJ795" s="27"/>
      <c r="DK795" s="27"/>
      <c r="DL795" s="27"/>
      <c r="DM795" s="27"/>
      <c r="DN795" s="27"/>
      <c r="DO795" s="27"/>
      <c r="DP795" s="27"/>
      <c r="DQ795" s="27"/>
      <c r="DR795" s="27"/>
      <c r="DS795" s="27"/>
      <c r="DT795" s="27"/>
      <c r="DU795" s="27"/>
      <c r="DV795" s="27"/>
      <c r="DW795" s="27"/>
      <c r="DX795" s="27"/>
      <c r="DY795" s="27"/>
      <c r="DZ795" s="27"/>
      <c r="EA795" s="27"/>
      <c r="EB795" s="27"/>
      <c r="EC795" s="27"/>
      <c r="ED795" s="27"/>
      <c r="EE795" s="27"/>
      <c r="EF795" s="27"/>
      <c r="EG795" s="27"/>
      <c r="EH795" s="27"/>
      <c r="EI795" s="27"/>
      <c r="EJ795" s="27"/>
      <c r="EK795" s="27"/>
      <c r="EL795" s="27"/>
      <c r="EM795" s="27"/>
      <c r="EN795" s="27"/>
      <c r="EO795" s="27"/>
      <c r="EP795" s="27"/>
      <c r="EQ795" s="27"/>
      <c r="ER795" s="27"/>
      <c r="ES795" s="27"/>
      <c r="ET795" s="27"/>
      <c r="EU795" s="27"/>
      <c r="EV795" s="27"/>
      <c r="EW795" s="27"/>
      <c r="EX795" s="27"/>
      <c r="EY795" s="27"/>
      <c r="EZ795" s="27"/>
      <c r="FA795" s="27"/>
      <c r="FB795" s="27"/>
      <c r="FC795" s="27"/>
      <c r="FD795" s="27"/>
      <c r="FE795" s="27"/>
      <c r="FF795" s="27"/>
      <c r="FG795" s="27"/>
      <c r="FH795" s="27"/>
      <c r="FI795" s="27"/>
      <c r="FJ795" s="27"/>
      <c r="FK795" s="27"/>
      <c r="FL795" s="27"/>
      <c r="FM795" s="27"/>
      <c r="FN795" s="27"/>
      <c r="FO795" s="27"/>
      <c r="FP795" s="27"/>
      <c r="FQ795" s="27"/>
      <c r="FR795" s="27"/>
      <c r="FS795" s="27"/>
      <c r="FT795" s="27"/>
      <c r="FU795" s="27"/>
      <c r="FV795" s="27"/>
      <c r="FW795" s="27"/>
      <c r="FX795" s="27"/>
      <c r="FY795" s="27"/>
      <c r="FZ795" s="27"/>
      <c r="GA795" s="27"/>
      <c r="GB795" s="27"/>
      <c r="GC795" s="27"/>
      <c r="GD795" s="27"/>
      <c r="GE795" s="27"/>
      <c r="GF795" s="27"/>
      <c r="GG795" s="27"/>
      <c r="GH795" s="27"/>
      <c r="GI795" s="27"/>
      <c r="GJ795" s="27"/>
      <c r="GK795" s="27"/>
      <c r="GL795" s="27"/>
      <c r="GM795" s="27"/>
      <c r="GN795" s="27"/>
    </row>
    <row r="796" spans="1:196" ht="15" customHeight="1" x14ac:dyDescent="0.25">
      <c r="A796" s="17">
        <v>1</v>
      </c>
      <c r="B796" s="337" t="s">
        <v>107</v>
      </c>
      <c r="C796" s="338"/>
      <c r="D796" s="338"/>
      <c r="E796" s="338"/>
      <c r="F796" s="339"/>
      <c r="G796" s="300"/>
      <c r="H796" s="300"/>
      <c r="I796" s="29"/>
      <c r="J796" s="29"/>
      <c r="K796" s="29"/>
      <c r="L796" s="29"/>
      <c r="M796" s="29"/>
      <c r="N796" s="29"/>
      <c r="O796" s="355">
        <f>O797-O798-O846-O849-O854</f>
        <v>-1.7763568394002505E-14</v>
      </c>
      <c r="P796" s="355">
        <f t="shared" ref="P796:U796" si="12">P797-P798-P846-P849-P854</f>
        <v>3.2751579226442118E-15</v>
      </c>
      <c r="Q796" s="355">
        <f t="shared" si="12"/>
        <v>7.9936057773011271E-15</v>
      </c>
      <c r="R796" s="355">
        <f t="shared" si="12"/>
        <v>0</v>
      </c>
      <c r="S796" s="355">
        <f t="shared" si="12"/>
        <v>0</v>
      </c>
      <c r="T796" s="355">
        <f t="shared" si="12"/>
        <v>0</v>
      </c>
      <c r="U796" s="355">
        <f t="shared" si="12"/>
        <v>7.9936057773011271E-15</v>
      </c>
      <c r="V796" s="355"/>
      <c r="W796" s="355"/>
      <c r="X796" s="338"/>
      <c r="Y796" s="338"/>
      <c r="Z796" s="338"/>
      <c r="AA796" s="263"/>
      <c r="AB796" s="263"/>
      <c r="AC796" s="263"/>
      <c r="AD796" s="225"/>
      <c r="AE796" s="27"/>
      <c r="AF796" s="27"/>
      <c r="AG796" s="27"/>
      <c r="AH796" s="27"/>
      <c r="AI796" s="27"/>
      <c r="AJ796" s="27"/>
      <c r="AK796" s="27"/>
      <c r="AL796" s="27"/>
      <c r="AM796" s="27"/>
      <c r="AN796" s="27"/>
      <c r="AO796" s="27"/>
      <c r="AP796" s="27"/>
      <c r="AQ796" s="27"/>
      <c r="AR796" s="27"/>
      <c r="AS796" s="27"/>
      <c r="AT796" s="27"/>
      <c r="AU796" s="27"/>
      <c r="AV796" s="27"/>
      <c r="AW796" s="27"/>
      <c r="AX796" s="27"/>
      <c r="AY796" s="27"/>
      <c r="AZ796" s="27"/>
      <c r="BA796" s="27"/>
      <c r="BB796" s="27"/>
      <c r="BC796" s="27"/>
      <c r="BD796" s="27"/>
      <c r="BE796" s="27"/>
      <c r="BF796" s="27"/>
      <c r="BG796" s="27"/>
      <c r="BH796" s="27"/>
      <c r="BI796" s="27"/>
      <c r="BJ796" s="27"/>
      <c r="BK796" s="27"/>
      <c r="BL796" s="27"/>
      <c r="BM796" s="27"/>
      <c r="BN796" s="27"/>
      <c r="BO796" s="27"/>
      <c r="BP796" s="27"/>
      <c r="BQ796" s="27"/>
      <c r="BR796" s="27"/>
      <c r="BS796" s="27"/>
      <c r="BT796" s="27"/>
      <c r="BU796" s="27"/>
      <c r="BV796" s="27"/>
      <c r="BW796" s="27"/>
      <c r="BX796" s="27"/>
      <c r="BY796" s="27"/>
      <c r="BZ796" s="27"/>
      <c r="CA796" s="27"/>
      <c r="CB796" s="27"/>
      <c r="CC796" s="27"/>
      <c r="CD796" s="27"/>
      <c r="CE796" s="27"/>
      <c r="CF796" s="27"/>
      <c r="CG796" s="27"/>
      <c r="CH796" s="27"/>
      <c r="CI796" s="27"/>
      <c r="CJ796" s="27"/>
      <c r="CK796" s="27"/>
      <c r="CL796" s="27"/>
      <c r="CM796" s="27"/>
      <c r="CN796" s="27"/>
      <c r="CO796" s="27"/>
      <c r="CP796" s="27"/>
      <c r="CQ796" s="27"/>
      <c r="CR796" s="27"/>
      <c r="CS796" s="27"/>
      <c r="CT796" s="27"/>
      <c r="CU796" s="27"/>
      <c r="CV796" s="27"/>
      <c r="CW796" s="27"/>
      <c r="CX796" s="27"/>
      <c r="CY796" s="27"/>
      <c r="CZ796" s="27"/>
      <c r="DA796" s="27"/>
      <c r="DB796" s="27"/>
      <c r="DC796" s="27"/>
      <c r="DD796" s="27"/>
      <c r="DE796" s="27"/>
      <c r="DF796" s="27"/>
      <c r="DG796" s="27"/>
      <c r="DH796" s="27"/>
      <c r="DI796" s="27"/>
      <c r="DJ796" s="27"/>
      <c r="DK796" s="27"/>
      <c r="DL796" s="27"/>
      <c r="DM796" s="27"/>
      <c r="DN796" s="27"/>
      <c r="DO796" s="27"/>
      <c r="DP796" s="27"/>
      <c r="DQ796" s="27"/>
      <c r="DR796" s="27"/>
      <c r="DS796" s="27"/>
      <c r="DT796" s="27"/>
      <c r="DU796" s="27"/>
      <c r="DV796" s="27"/>
      <c r="DW796" s="27"/>
      <c r="DX796" s="27"/>
      <c r="DY796" s="27"/>
      <c r="DZ796" s="27"/>
      <c r="EA796" s="27"/>
      <c r="EB796" s="27"/>
      <c r="EC796" s="27"/>
      <c r="ED796" s="27"/>
      <c r="EE796" s="27"/>
      <c r="EF796" s="27"/>
      <c r="EG796" s="27"/>
      <c r="EH796" s="27"/>
      <c r="EI796" s="27"/>
      <c r="EJ796" s="27"/>
      <c r="EK796" s="27"/>
      <c r="EL796" s="27"/>
      <c r="EM796" s="27"/>
      <c r="EN796" s="27"/>
      <c r="EO796" s="27"/>
      <c r="EP796" s="27"/>
      <c r="EQ796" s="27"/>
      <c r="ER796" s="27"/>
      <c r="ES796" s="27"/>
      <c r="ET796" s="27"/>
      <c r="EU796" s="27"/>
      <c r="EV796" s="27"/>
      <c r="EW796" s="27"/>
      <c r="EX796" s="27"/>
      <c r="EY796" s="27"/>
      <c r="EZ796" s="27"/>
      <c r="FA796" s="27"/>
      <c r="FB796" s="27"/>
      <c r="FC796" s="27"/>
      <c r="FD796" s="27"/>
      <c r="FE796" s="27"/>
      <c r="FF796" s="27"/>
      <c r="FG796" s="27"/>
      <c r="FH796" s="27"/>
      <c r="FI796" s="27"/>
      <c r="FJ796" s="27"/>
      <c r="FK796" s="27"/>
      <c r="FL796" s="27"/>
      <c r="FM796" s="27"/>
      <c r="FN796" s="27"/>
      <c r="FO796" s="27"/>
      <c r="FP796" s="27"/>
      <c r="FQ796" s="27"/>
      <c r="FR796" s="27"/>
      <c r="FS796" s="27"/>
      <c r="FT796" s="27"/>
      <c r="FU796" s="27"/>
      <c r="FV796" s="27"/>
      <c r="FW796" s="27"/>
      <c r="FX796" s="27"/>
      <c r="FY796" s="27"/>
      <c r="FZ796" s="27"/>
      <c r="GA796" s="27"/>
      <c r="GB796" s="27"/>
      <c r="GC796" s="27"/>
      <c r="GD796" s="27"/>
      <c r="GE796" s="27"/>
      <c r="GF796" s="27"/>
      <c r="GG796" s="27"/>
      <c r="GH796" s="27"/>
      <c r="GI796" s="27"/>
      <c r="GJ796" s="27"/>
      <c r="GK796" s="27"/>
      <c r="GL796" s="27"/>
      <c r="GM796" s="27"/>
      <c r="GN796" s="27"/>
    </row>
    <row r="797" spans="1:196" s="27" customFormat="1" ht="15" customHeight="1" x14ac:dyDescent="0.25">
      <c r="A797" s="17">
        <v>1</v>
      </c>
      <c r="B797" s="264" t="s">
        <v>96</v>
      </c>
      <c r="C797" s="265">
        <f>'2 уровень'!F1917</f>
        <v>0</v>
      </c>
      <c r="D797" s="265">
        <f>'2 уровень'!G1917</f>
        <v>0</v>
      </c>
      <c r="E797" s="265">
        <f>'2 уровень'!H1917</f>
        <v>0</v>
      </c>
      <c r="F797" s="266">
        <f>'2 уровень'!I1917</f>
        <v>0</v>
      </c>
      <c r="G797" s="267">
        <f>'2 уровень'!J1917</f>
        <v>0</v>
      </c>
      <c r="H797" s="267">
        <f>'2 уровень'!K1917</f>
        <v>0</v>
      </c>
      <c r="I797" s="268">
        <f>'2 уровень'!L1917</f>
        <v>0</v>
      </c>
      <c r="J797" s="268">
        <f>'2 уровень'!M1917</f>
        <v>0</v>
      </c>
      <c r="K797" s="268">
        <f>'2 уровень'!N1917</f>
        <v>0</v>
      </c>
      <c r="L797" s="268">
        <f>'2 уровень'!O1917</f>
        <v>0</v>
      </c>
      <c r="M797" s="268">
        <f>'2 уровень'!P1917</f>
        <v>0</v>
      </c>
      <c r="N797" s="268">
        <f>'2 уровень'!Q1917</f>
        <v>0</v>
      </c>
      <c r="O797" s="267">
        <f>'2 уровень'!R1917</f>
        <v>836.80399999999997</v>
      </c>
      <c r="P797" s="267">
        <f>'2 уровень'!S1917</f>
        <v>69.733666666666664</v>
      </c>
      <c r="Q797" s="267">
        <f>'2 уровень'!T1917</f>
        <v>132.01742000000002</v>
      </c>
      <c r="R797" s="267">
        <f>'2 уровень'!U1917</f>
        <v>0</v>
      </c>
      <c r="S797" s="267">
        <f>'2 уровень'!V1917</f>
        <v>64.526420000000016</v>
      </c>
      <c r="T797" s="267">
        <f>'2 уровень'!W1917</f>
        <v>0</v>
      </c>
      <c r="U797" s="310">
        <f>'2 уровень'!X1917</f>
        <v>132.01742000000002</v>
      </c>
      <c r="V797" s="267">
        <f>Q797/P797*100</f>
        <v>189.31661894541617</v>
      </c>
      <c r="W797" s="267">
        <f>U797/P797*100</f>
        <v>189.31661894541617</v>
      </c>
      <c r="X797" s="265" t="e">
        <f>'2 уровень'!#REF!</f>
        <v>#REF!</v>
      </c>
      <c r="Y797" s="265" t="e">
        <f>'2 уровень'!#REF!</f>
        <v>#REF!</v>
      </c>
      <c r="Z797" s="265" t="e">
        <f>'2 уровень'!#REF!</f>
        <v>#REF!</v>
      </c>
      <c r="AA797" s="35"/>
      <c r="AB797" s="35"/>
      <c r="AC797" s="35"/>
      <c r="AD797" s="225"/>
      <c r="AE797" s="17"/>
      <c r="AF797" s="17"/>
      <c r="AG797" s="17"/>
      <c r="AH797" s="17"/>
      <c r="AI797" s="17"/>
      <c r="AJ797" s="17"/>
      <c r="AK797" s="17"/>
      <c r="AL797" s="17"/>
      <c r="AM797" s="17"/>
      <c r="AN797" s="17"/>
      <c r="AO797" s="17"/>
      <c r="AP797" s="17"/>
      <c r="AQ797" s="17"/>
      <c r="AR797" s="17"/>
      <c r="AS797" s="17"/>
      <c r="AT797" s="17"/>
      <c r="AU797" s="17"/>
      <c r="AV797" s="17"/>
      <c r="AW797" s="17"/>
      <c r="AX797" s="17"/>
      <c r="AY797" s="17"/>
      <c r="AZ797" s="17"/>
      <c r="BA797" s="17"/>
      <c r="BB797" s="17"/>
      <c r="BC797" s="17"/>
      <c r="BD797" s="17"/>
      <c r="BE797" s="17"/>
      <c r="BF797" s="17"/>
      <c r="BG797" s="17"/>
      <c r="BH797" s="17"/>
      <c r="BI797" s="17"/>
      <c r="BJ797" s="17"/>
      <c r="BK797" s="17"/>
      <c r="BL797" s="17"/>
      <c r="BM797" s="17"/>
      <c r="BN797" s="17"/>
      <c r="BO797" s="17"/>
      <c r="BP797" s="17"/>
      <c r="BQ797" s="17"/>
      <c r="BR797" s="17"/>
      <c r="BS797" s="17"/>
      <c r="BT797" s="17"/>
      <c r="BU797" s="17"/>
      <c r="BV797" s="17"/>
      <c r="BW797" s="17"/>
      <c r="BX797" s="17"/>
      <c r="BY797" s="17"/>
      <c r="BZ797" s="17"/>
      <c r="CA797" s="17"/>
      <c r="CB797" s="17"/>
      <c r="CC797" s="17"/>
      <c r="CD797" s="17"/>
      <c r="CE797" s="17"/>
      <c r="CF797" s="17"/>
      <c r="CG797" s="17"/>
      <c r="CH797" s="17"/>
      <c r="CI797" s="17"/>
      <c r="CJ797" s="17"/>
      <c r="CK797" s="17"/>
      <c r="CL797" s="17"/>
      <c r="CM797" s="17"/>
      <c r="CN797" s="17"/>
      <c r="CO797" s="17"/>
      <c r="CP797" s="17"/>
      <c r="CQ797" s="17"/>
      <c r="CR797" s="17"/>
      <c r="CS797" s="17"/>
      <c r="CT797" s="17"/>
      <c r="CU797" s="17"/>
      <c r="CV797" s="17"/>
      <c r="CW797" s="17"/>
      <c r="CX797" s="17"/>
      <c r="CY797" s="17"/>
      <c r="CZ797" s="17"/>
      <c r="DA797" s="17"/>
      <c r="DB797" s="17"/>
      <c r="DC797" s="17"/>
      <c r="DD797" s="17"/>
      <c r="DE797" s="17"/>
      <c r="DF797" s="17"/>
      <c r="DG797" s="17"/>
      <c r="DH797" s="17"/>
      <c r="DI797" s="17"/>
      <c r="DJ797" s="17"/>
      <c r="DK797" s="17"/>
      <c r="DL797" s="17"/>
      <c r="DM797" s="17"/>
      <c r="DN797" s="17"/>
      <c r="DO797" s="17"/>
      <c r="DP797" s="17"/>
      <c r="DQ797" s="17"/>
      <c r="DR797" s="17"/>
      <c r="DS797" s="17"/>
      <c r="DT797" s="17"/>
      <c r="DU797" s="17"/>
      <c r="DV797" s="17"/>
      <c r="DW797" s="17"/>
      <c r="DX797" s="17"/>
      <c r="DY797" s="17"/>
      <c r="DZ797" s="17"/>
      <c r="EA797" s="17"/>
      <c r="EB797" s="17"/>
      <c r="EC797" s="17"/>
      <c r="ED797" s="17"/>
      <c r="EE797" s="17"/>
      <c r="EF797" s="17"/>
      <c r="EG797" s="17"/>
      <c r="EH797" s="17"/>
      <c r="EI797" s="17"/>
      <c r="EJ797" s="17"/>
      <c r="EK797" s="17"/>
      <c r="EL797" s="17"/>
      <c r="EM797" s="17"/>
      <c r="EN797" s="17"/>
      <c r="EO797" s="17"/>
      <c r="EP797" s="17"/>
      <c r="EQ797" s="17"/>
      <c r="ER797" s="17"/>
      <c r="ES797" s="17"/>
      <c r="ET797" s="17"/>
      <c r="EU797" s="17"/>
      <c r="EV797" s="17"/>
      <c r="EW797" s="17"/>
      <c r="EX797" s="17"/>
      <c r="EY797" s="17"/>
      <c r="EZ797" s="17"/>
      <c r="FA797" s="17"/>
      <c r="FB797" s="17"/>
      <c r="FC797" s="17"/>
      <c r="FD797" s="17"/>
      <c r="FE797" s="17"/>
      <c r="FF797" s="17"/>
      <c r="FG797" s="17"/>
      <c r="FH797" s="17"/>
      <c r="FI797" s="17"/>
      <c r="FJ797" s="17"/>
      <c r="FK797" s="17"/>
      <c r="FL797" s="17"/>
      <c r="FM797" s="17"/>
      <c r="FN797" s="17"/>
      <c r="FO797" s="17"/>
      <c r="FP797" s="17"/>
      <c r="FQ797" s="17"/>
      <c r="FR797" s="17"/>
      <c r="FS797" s="17"/>
      <c r="FT797" s="17"/>
      <c r="FU797" s="17"/>
      <c r="FV797" s="17"/>
      <c r="FW797" s="17"/>
      <c r="FX797" s="17"/>
      <c r="FY797" s="17"/>
      <c r="FZ797" s="17"/>
      <c r="GA797" s="17"/>
      <c r="GB797" s="17"/>
      <c r="GC797" s="17"/>
      <c r="GD797" s="17"/>
      <c r="GE797" s="17"/>
      <c r="GF797" s="17"/>
      <c r="GG797" s="17"/>
      <c r="GH797" s="17"/>
      <c r="GI797" s="17"/>
      <c r="GJ797" s="17"/>
      <c r="GK797" s="17"/>
      <c r="GL797" s="17"/>
      <c r="GM797" s="17"/>
      <c r="GN797" s="17"/>
    </row>
    <row r="798" spans="1:196" s="27" customFormat="1" ht="15" customHeight="1" x14ac:dyDescent="0.25">
      <c r="A798" s="17">
        <v>1</v>
      </c>
      <c r="B798" s="104" t="s">
        <v>80</v>
      </c>
      <c r="C798" s="235">
        <f>'2 уровень'!F1918</f>
        <v>23</v>
      </c>
      <c r="D798" s="235">
        <f>'2 уровень'!G1918</f>
        <v>1.9166666666666667</v>
      </c>
      <c r="E798" s="235">
        <f>'2 уровень'!H1918</f>
        <v>3</v>
      </c>
      <c r="F798" s="236">
        <f>'2 уровень'!I1918</f>
        <v>156.52173913043475</v>
      </c>
      <c r="G798" s="267">
        <f>'2 уровень'!J1918</f>
        <v>0</v>
      </c>
      <c r="H798" s="267">
        <f>'2 уровень'!K1918</f>
        <v>9</v>
      </c>
      <c r="I798" s="230">
        <f>'2 уровень'!L1918</f>
        <v>0</v>
      </c>
      <c r="J798" s="230">
        <f>'2 уровень'!M1918</f>
        <v>0</v>
      </c>
      <c r="K798" s="230">
        <f>'2 уровень'!N1918</f>
        <v>27</v>
      </c>
      <c r="L798" s="230" t="e">
        <f>'2 уровень'!O1918</f>
        <v>#DIV/0!</v>
      </c>
      <c r="M798" s="230">
        <f>'2 уровень'!P1918</f>
        <v>0</v>
      </c>
      <c r="N798" s="230" t="e">
        <f>'2 уровень'!Q1918</f>
        <v>#DIV/0!</v>
      </c>
      <c r="O798" s="267">
        <f>'2 уровень'!R1918</f>
        <v>804.93299999999999</v>
      </c>
      <c r="P798" s="267">
        <f>'2 уровень'!S1918</f>
        <v>67.077749999999995</v>
      </c>
      <c r="Q798" s="267">
        <f>'2 уровень'!T1918</f>
        <v>103.88649000000001</v>
      </c>
      <c r="R798" s="267">
        <f>'2 уровень'!U1918</f>
        <v>0</v>
      </c>
      <c r="S798" s="267">
        <f>'2 уровень'!V1918</f>
        <v>36.808740000000014</v>
      </c>
      <c r="T798" s="267">
        <f>'2 уровень'!W1918</f>
        <v>0</v>
      </c>
      <c r="U798" s="310">
        <f>'2 уровень'!X1918</f>
        <v>103.88649000000001</v>
      </c>
      <c r="V798" s="267">
        <f>Q798/P798*100</f>
        <v>154.8747386428436</v>
      </c>
      <c r="W798" s="267">
        <f>U798/P798*100</f>
        <v>154.8747386428436</v>
      </c>
      <c r="X798" s="235" t="e">
        <f>'2 уровень'!#REF!</f>
        <v>#REF!</v>
      </c>
      <c r="Y798" s="235" t="e">
        <f>'2 уровень'!#REF!</f>
        <v>#REF!</v>
      </c>
      <c r="Z798" s="235" t="e">
        <f>'2 уровень'!#REF!</f>
        <v>#REF!</v>
      </c>
      <c r="AA798" s="35"/>
      <c r="AB798" s="35"/>
      <c r="AC798" s="35"/>
      <c r="AD798" s="225"/>
    </row>
    <row r="799" spans="1:196" x14ac:dyDescent="0.25">
      <c r="A799" s="17">
        <v>1</v>
      </c>
      <c r="B799" s="102" t="s">
        <v>263</v>
      </c>
      <c r="C799" s="243">
        <f>'2 уровень'!F1919</f>
        <v>0</v>
      </c>
      <c r="D799" s="243">
        <f>'2 уровень'!G1919</f>
        <v>0</v>
      </c>
      <c r="E799" s="243">
        <f>'2 уровень'!H1919</f>
        <v>0</v>
      </c>
      <c r="F799" s="244">
        <f>'2 уровень'!I1919</f>
        <v>0</v>
      </c>
      <c r="G799" s="311">
        <f>'2 уровень'!J1919</f>
        <v>0</v>
      </c>
      <c r="H799" s="311">
        <f>'2 уровень'!K1919</f>
        <v>0</v>
      </c>
      <c r="I799" s="281">
        <f>'2 уровень'!L1919</f>
        <v>0</v>
      </c>
      <c r="J799" s="281">
        <f>'2 уровень'!M1919</f>
        <v>0</v>
      </c>
      <c r="K799" s="281">
        <f>'2 уровень'!N1919</f>
        <v>0</v>
      </c>
      <c r="L799" s="281">
        <f>'2 уровень'!O1919</f>
        <v>0</v>
      </c>
      <c r="M799" s="281">
        <f>'2 уровень'!P1919</f>
        <v>0</v>
      </c>
      <c r="N799" s="281">
        <f>'2 уровень'!Q1919</f>
        <v>0</v>
      </c>
      <c r="O799" s="267">
        <f>'2 уровень'!R1919</f>
        <v>0</v>
      </c>
      <c r="P799" s="267">
        <f>'2 уровень'!S1919</f>
        <v>0</v>
      </c>
      <c r="Q799" s="267">
        <f>'2 уровень'!T1919</f>
        <v>0</v>
      </c>
      <c r="R799" s="267">
        <f>'2 уровень'!U1919</f>
        <v>0</v>
      </c>
      <c r="S799" s="267">
        <f>'2 уровень'!V1919</f>
        <v>0</v>
      </c>
      <c r="T799" s="267">
        <f>'2 уровень'!W1919</f>
        <v>0</v>
      </c>
      <c r="U799" s="310">
        <f>'2 уровень'!X1919</f>
        <v>0</v>
      </c>
      <c r="V799" s="267"/>
      <c r="W799" s="267"/>
      <c r="X799" s="243" t="e">
        <f>'2 уровень'!#REF!</f>
        <v>#REF!</v>
      </c>
      <c r="Y799" s="243" t="e">
        <f>'2 уровень'!#REF!</f>
        <v>#REF!</v>
      </c>
      <c r="Z799" s="243" t="e">
        <f>'2 уровень'!#REF!</f>
        <v>#REF!</v>
      </c>
      <c r="AA799" s="35"/>
      <c r="AB799" s="35"/>
      <c r="AC799" s="35"/>
      <c r="AD799" s="225"/>
      <c r="AE799" s="27"/>
      <c r="AF799" s="27"/>
      <c r="AG799" s="27"/>
      <c r="AH799" s="27"/>
      <c r="AI799" s="27"/>
      <c r="AJ799" s="27"/>
      <c r="AK799" s="27"/>
      <c r="AL799" s="27"/>
      <c r="AM799" s="27"/>
      <c r="AN799" s="27"/>
      <c r="AO799" s="27"/>
      <c r="AP799" s="27"/>
      <c r="AQ799" s="27"/>
      <c r="AR799" s="27"/>
      <c r="AS799" s="27"/>
      <c r="AT799" s="27"/>
      <c r="AU799" s="27"/>
      <c r="AV799" s="27"/>
      <c r="AW799" s="27"/>
      <c r="AX799" s="27"/>
      <c r="AY799" s="27"/>
      <c r="AZ799" s="27"/>
      <c r="BA799" s="27"/>
      <c r="BB799" s="27"/>
      <c r="BC799" s="27"/>
      <c r="BD799" s="27"/>
      <c r="BE799" s="27"/>
      <c r="BF799" s="27"/>
      <c r="BG799" s="27"/>
      <c r="BH799" s="27"/>
      <c r="BI799" s="27"/>
      <c r="BJ799" s="27"/>
      <c r="BK799" s="27"/>
      <c r="BL799" s="27"/>
      <c r="BM799" s="27"/>
      <c r="BN799" s="27"/>
      <c r="BO799" s="27"/>
      <c r="BP799" s="27"/>
      <c r="BQ799" s="27"/>
      <c r="BR799" s="27"/>
      <c r="BS799" s="27"/>
      <c r="BT799" s="27"/>
      <c r="BU799" s="27"/>
      <c r="BV799" s="27"/>
      <c r="BW799" s="27"/>
      <c r="BX799" s="27"/>
      <c r="BY799" s="27"/>
      <c r="BZ799" s="27"/>
      <c r="CA799" s="27"/>
      <c r="CB799" s="27"/>
      <c r="CC799" s="27"/>
      <c r="CD799" s="27"/>
      <c r="CE799" s="27"/>
      <c r="CF799" s="27"/>
      <c r="CG799" s="27"/>
      <c r="CH799" s="27"/>
      <c r="CI799" s="27"/>
      <c r="CJ799" s="27"/>
      <c r="CK799" s="27"/>
      <c r="CL799" s="27"/>
      <c r="CM799" s="27"/>
      <c r="CN799" s="27"/>
      <c r="CO799" s="27"/>
      <c r="CP799" s="27"/>
      <c r="CQ799" s="27"/>
      <c r="CR799" s="27"/>
      <c r="CS799" s="27"/>
      <c r="CT799" s="27"/>
      <c r="CU799" s="27"/>
      <c r="CV799" s="27"/>
      <c r="CW799" s="27"/>
      <c r="CX799" s="27"/>
      <c r="CY799" s="27"/>
      <c r="CZ799" s="27"/>
      <c r="DA799" s="27"/>
      <c r="DB799" s="27"/>
      <c r="DC799" s="27"/>
      <c r="DD799" s="27"/>
      <c r="DE799" s="27"/>
      <c r="DF799" s="27"/>
      <c r="DG799" s="27"/>
      <c r="DH799" s="27"/>
      <c r="DI799" s="27"/>
      <c r="DJ799" s="27"/>
      <c r="DK799" s="27"/>
      <c r="DL799" s="27"/>
      <c r="DM799" s="27"/>
      <c r="DN799" s="27"/>
      <c r="DO799" s="27"/>
      <c r="DP799" s="27"/>
      <c r="DQ799" s="27"/>
      <c r="DR799" s="27"/>
      <c r="DS799" s="27"/>
      <c r="DT799" s="27"/>
      <c r="DU799" s="27"/>
      <c r="DV799" s="27"/>
      <c r="DW799" s="27"/>
      <c r="DX799" s="27"/>
      <c r="DY799" s="27"/>
      <c r="DZ799" s="27"/>
      <c r="EA799" s="27"/>
      <c r="EB799" s="27"/>
      <c r="EC799" s="27"/>
      <c r="ED799" s="27"/>
      <c r="EE799" s="27"/>
      <c r="EF799" s="27"/>
      <c r="EG799" s="27"/>
      <c r="EH799" s="27"/>
      <c r="EI799" s="27"/>
      <c r="EJ799" s="27"/>
      <c r="EK799" s="27"/>
      <c r="EL799" s="27"/>
      <c r="EM799" s="27"/>
      <c r="EN799" s="27"/>
      <c r="EO799" s="27"/>
      <c r="EP799" s="27"/>
      <c r="EQ799" s="27"/>
      <c r="ER799" s="27"/>
      <c r="ES799" s="27"/>
      <c r="ET799" s="27"/>
      <c r="EU799" s="27"/>
      <c r="EV799" s="27"/>
      <c r="EW799" s="27"/>
      <c r="EX799" s="27"/>
      <c r="EY799" s="27"/>
      <c r="EZ799" s="27"/>
      <c r="FA799" s="27"/>
      <c r="FB799" s="27"/>
      <c r="FC799" s="27"/>
      <c r="FD799" s="27"/>
      <c r="FE799" s="27"/>
      <c r="FF799" s="27"/>
      <c r="FG799" s="27"/>
      <c r="FH799" s="27"/>
      <c r="FI799" s="27"/>
      <c r="FJ799" s="27"/>
      <c r="FK799" s="27"/>
      <c r="FL799" s="27"/>
      <c r="FM799" s="27"/>
      <c r="FN799" s="27"/>
      <c r="FO799" s="27"/>
      <c r="FP799" s="27"/>
      <c r="FQ799" s="27"/>
      <c r="FR799" s="27"/>
      <c r="FS799" s="27"/>
      <c r="FT799" s="27"/>
      <c r="FU799" s="27"/>
      <c r="FV799" s="27"/>
      <c r="FW799" s="27"/>
      <c r="FX799" s="27"/>
      <c r="FY799" s="27"/>
      <c r="FZ799" s="27"/>
      <c r="GA799" s="27"/>
      <c r="GB799" s="27"/>
      <c r="GC799" s="27"/>
      <c r="GD799" s="27"/>
      <c r="GE799" s="27"/>
      <c r="GF799" s="27"/>
      <c r="GG799" s="27"/>
      <c r="GH799" s="27"/>
      <c r="GI799" s="27"/>
      <c r="GJ799" s="27"/>
      <c r="GK799" s="27"/>
      <c r="GL799" s="27"/>
      <c r="GM799" s="27"/>
      <c r="GN799" s="27"/>
    </row>
    <row r="800" spans="1:196" x14ac:dyDescent="0.25">
      <c r="B800" s="100" t="s">
        <v>509</v>
      </c>
      <c r="C800" s="243">
        <f>'2 уровень'!F1920</f>
        <v>0</v>
      </c>
      <c r="D800" s="243">
        <f>'2 уровень'!G1920</f>
        <v>0</v>
      </c>
      <c r="E800" s="243">
        <f>'2 уровень'!H1920</f>
        <v>0</v>
      </c>
      <c r="F800" s="244">
        <f>'2 уровень'!I1920</f>
        <v>0</v>
      </c>
      <c r="G800" s="311">
        <f>'2 уровень'!J1920</f>
        <v>0</v>
      </c>
      <c r="H800" s="311">
        <f>'2 уровень'!K1920</f>
        <v>0</v>
      </c>
      <c r="I800" s="281">
        <f>'2 уровень'!L1920</f>
        <v>0</v>
      </c>
      <c r="J800" s="281">
        <f>'2 уровень'!M1920</f>
        <v>0</v>
      </c>
      <c r="K800" s="281">
        <f>'2 уровень'!N1920</f>
        <v>0</v>
      </c>
      <c r="L800" s="281">
        <f>'2 уровень'!O1920</f>
        <v>0</v>
      </c>
      <c r="M800" s="281">
        <f>'2 уровень'!P1920</f>
        <v>0</v>
      </c>
      <c r="N800" s="281">
        <f>'2 уровень'!Q1920</f>
        <v>0</v>
      </c>
      <c r="O800" s="267">
        <f>'2 уровень'!R1920</f>
        <v>0</v>
      </c>
      <c r="P800" s="267">
        <f>'2 уровень'!S1920</f>
        <v>0</v>
      </c>
      <c r="Q800" s="267">
        <f>'2 уровень'!T1920</f>
        <v>0</v>
      </c>
      <c r="R800" s="267">
        <f>'2 уровень'!U1920</f>
        <v>0</v>
      </c>
      <c r="S800" s="267">
        <f>'2 уровень'!V1920</f>
        <v>0</v>
      </c>
      <c r="T800" s="267">
        <f>'2 уровень'!W1920</f>
        <v>0</v>
      </c>
      <c r="U800" s="310">
        <f>'2 уровень'!X1920</f>
        <v>0</v>
      </c>
      <c r="V800" s="267"/>
      <c r="W800" s="267"/>
      <c r="X800" s="243"/>
      <c r="Y800" s="243"/>
      <c r="Z800" s="243"/>
      <c r="AA800" s="35"/>
      <c r="AB800" s="35"/>
      <c r="AC800" s="35"/>
      <c r="AD800" s="225"/>
      <c r="AE800" s="27"/>
      <c r="AF800" s="27"/>
      <c r="AG800" s="27"/>
      <c r="AH800" s="27"/>
      <c r="AI800" s="27"/>
      <c r="AJ800" s="27"/>
      <c r="AK800" s="27"/>
      <c r="AL800" s="27"/>
      <c r="AM800" s="27"/>
      <c r="AN800" s="27"/>
      <c r="AO800" s="27"/>
      <c r="AP800" s="27"/>
      <c r="AQ800" s="27"/>
      <c r="AR800" s="27"/>
      <c r="AS800" s="27"/>
      <c r="AT800" s="27"/>
      <c r="AU800" s="27"/>
      <c r="AV800" s="27"/>
      <c r="AW800" s="27"/>
      <c r="AX800" s="27"/>
      <c r="AY800" s="27"/>
      <c r="AZ800" s="27"/>
      <c r="BA800" s="27"/>
      <c r="BB800" s="27"/>
      <c r="BC800" s="27"/>
      <c r="BD800" s="27"/>
      <c r="BE800" s="27"/>
      <c r="BF800" s="27"/>
      <c r="BG800" s="27"/>
      <c r="BH800" s="27"/>
      <c r="BI800" s="27"/>
      <c r="BJ800" s="27"/>
      <c r="BK800" s="27"/>
      <c r="BL800" s="27"/>
      <c r="BM800" s="27"/>
      <c r="BN800" s="27"/>
      <c r="BO800" s="27"/>
      <c r="BP800" s="27"/>
      <c r="BQ800" s="27"/>
      <c r="BR800" s="27"/>
      <c r="BS800" s="27"/>
      <c r="BT800" s="27"/>
      <c r="BU800" s="27"/>
      <c r="BV800" s="27"/>
      <c r="BW800" s="27"/>
      <c r="BX800" s="27"/>
      <c r="BY800" s="27"/>
      <c r="BZ800" s="27"/>
      <c r="CA800" s="27"/>
      <c r="CB800" s="27"/>
      <c r="CC800" s="27"/>
      <c r="CD800" s="27"/>
      <c r="CE800" s="27"/>
      <c r="CF800" s="27"/>
      <c r="CG800" s="27"/>
      <c r="CH800" s="27"/>
      <c r="CI800" s="27"/>
      <c r="CJ800" s="27"/>
      <c r="CK800" s="27"/>
      <c r="CL800" s="27"/>
      <c r="CM800" s="27"/>
      <c r="CN800" s="27"/>
      <c r="CO800" s="27"/>
      <c r="CP800" s="27"/>
      <c r="CQ800" s="27"/>
      <c r="CR800" s="27"/>
      <c r="CS800" s="27"/>
      <c r="CT800" s="27"/>
      <c r="CU800" s="27"/>
      <c r="CV800" s="27"/>
      <c r="CW800" s="27"/>
      <c r="CX800" s="27"/>
      <c r="CY800" s="27"/>
      <c r="CZ800" s="27"/>
      <c r="DA800" s="27"/>
      <c r="DB800" s="27"/>
      <c r="DC800" s="27"/>
      <c r="DD800" s="27"/>
      <c r="DE800" s="27"/>
      <c r="DF800" s="27"/>
      <c r="DG800" s="27"/>
      <c r="DH800" s="27"/>
      <c r="DI800" s="27"/>
      <c r="DJ800" s="27"/>
      <c r="DK800" s="27"/>
      <c r="DL800" s="27"/>
      <c r="DM800" s="27"/>
      <c r="DN800" s="27"/>
      <c r="DO800" s="27"/>
      <c r="DP800" s="27"/>
      <c r="DQ800" s="27"/>
      <c r="DR800" s="27"/>
      <c r="DS800" s="27"/>
      <c r="DT800" s="27"/>
      <c r="DU800" s="27"/>
      <c r="DV800" s="27"/>
      <c r="DW800" s="27"/>
      <c r="DX800" s="27"/>
      <c r="DY800" s="27"/>
      <c r="DZ800" s="27"/>
      <c r="EA800" s="27"/>
      <c r="EB800" s="27"/>
      <c r="EC800" s="27"/>
      <c r="ED800" s="27"/>
      <c r="EE800" s="27"/>
      <c r="EF800" s="27"/>
      <c r="EG800" s="27"/>
      <c r="EH800" s="27"/>
      <c r="EI800" s="27"/>
      <c r="EJ800" s="27"/>
      <c r="EK800" s="27"/>
      <c r="EL800" s="27"/>
      <c r="EM800" s="27"/>
      <c r="EN800" s="27"/>
      <c r="EO800" s="27"/>
      <c r="EP800" s="27"/>
      <c r="EQ800" s="27"/>
      <c r="ER800" s="27"/>
      <c r="ES800" s="27"/>
      <c r="ET800" s="27"/>
      <c r="EU800" s="27"/>
      <c r="EV800" s="27"/>
      <c r="EW800" s="27"/>
      <c r="EX800" s="27"/>
      <c r="EY800" s="27"/>
      <c r="EZ800" s="27"/>
      <c r="FA800" s="27"/>
      <c r="FB800" s="27"/>
      <c r="FC800" s="27"/>
      <c r="FD800" s="27"/>
      <c r="FE800" s="27"/>
      <c r="FF800" s="27"/>
      <c r="FG800" s="27"/>
      <c r="FH800" s="27"/>
      <c r="FI800" s="27"/>
      <c r="FJ800" s="27"/>
      <c r="FK800" s="27"/>
      <c r="FL800" s="27"/>
      <c r="FM800" s="27"/>
      <c r="FN800" s="27"/>
      <c r="FO800" s="27"/>
      <c r="FP800" s="27"/>
      <c r="FQ800" s="27"/>
      <c r="FR800" s="27"/>
      <c r="FS800" s="27"/>
      <c r="FT800" s="27"/>
      <c r="FU800" s="27"/>
      <c r="FV800" s="27"/>
      <c r="FW800" s="27"/>
      <c r="FX800" s="27"/>
      <c r="FY800" s="27"/>
      <c r="FZ800" s="27"/>
      <c r="GA800" s="27"/>
      <c r="GB800" s="27"/>
      <c r="GC800" s="27"/>
      <c r="GD800" s="27"/>
      <c r="GE800" s="27"/>
      <c r="GF800" s="27"/>
      <c r="GG800" s="27"/>
      <c r="GH800" s="27"/>
      <c r="GI800" s="27"/>
      <c r="GJ800" s="27"/>
      <c r="GK800" s="27"/>
      <c r="GL800" s="27"/>
      <c r="GM800" s="27"/>
      <c r="GN800" s="27"/>
    </row>
    <row r="801" spans="2:196" x14ac:dyDescent="0.25">
      <c r="B801" s="100" t="s">
        <v>484</v>
      </c>
      <c r="C801" s="243"/>
      <c r="D801" s="243"/>
      <c r="E801" s="243"/>
      <c r="F801" s="244"/>
      <c r="G801" s="311"/>
      <c r="H801" s="311"/>
      <c r="I801" s="281"/>
      <c r="J801" s="281"/>
      <c r="K801" s="281"/>
      <c r="L801" s="281"/>
      <c r="M801" s="281"/>
      <c r="N801" s="281"/>
      <c r="O801" s="267">
        <f>'2 уровень'!R1921</f>
        <v>0</v>
      </c>
      <c r="P801" s="267">
        <f>'2 уровень'!S1921</f>
        <v>0</v>
      </c>
      <c r="Q801" s="267">
        <f>'2 уровень'!T1921</f>
        <v>0</v>
      </c>
      <c r="R801" s="267">
        <f>'2 уровень'!U1921</f>
        <v>0</v>
      </c>
      <c r="S801" s="267">
        <f>'2 уровень'!V1921</f>
        <v>0</v>
      </c>
      <c r="T801" s="267">
        <f>'2 уровень'!W1921</f>
        <v>0</v>
      </c>
      <c r="U801" s="310">
        <f>'2 уровень'!X1921</f>
        <v>0</v>
      </c>
      <c r="V801" s="267"/>
      <c r="W801" s="267"/>
      <c r="X801" s="243"/>
      <c r="Y801" s="243"/>
      <c r="Z801" s="243"/>
      <c r="AA801" s="35"/>
      <c r="AB801" s="35"/>
      <c r="AC801" s="35"/>
      <c r="AD801" s="225"/>
      <c r="AE801" s="27"/>
      <c r="AF801" s="27"/>
      <c r="AG801" s="27"/>
      <c r="AH801" s="27"/>
      <c r="AI801" s="27"/>
      <c r="AJ801" s="27"/>
      <c r="AK801" s="27"/>
      <c r="AL801" s="27"/>
      <c r="AM801" s="27"/>
      <c r="AN801" s="27"/>
      <c r="AO801" s="27"/>
      <c r="AP801" s="27"/>
      <c r="AQ801" s="27"/>
      <c r="AR801" s="27"/>
      <c r="AS801" s="27"/>
      <c r="AT801" s="27"/>
      <c r="AU801" s="27"/>
      <c r="AV801" s="27"/>
      <c r="AW801" s="27"/>
      <c r="AX801" s="27"/>
      <c r="AY801" s="27"/>
      <c r="AZ801" s="27"/>
      <c r="BA801" s="27"/>
      <c r="BB801" s="27"/>
      <c r="BC801" s="27"/>
      <c r="BD801" s="27"/>
      <c r="BE801" s="27"/>
      <c r="BF801" s="27"/>
      <c r="BG801" s="27"/>
      <c r="BH801" s="27"/>
      <c r="BI801" s="27"/>
      <c r="BJ801" s="27"/>
      <c r="BK801" s="27"/>
      <c r="BL801" s="27"/>
      <c r="BM801" s="27"/>
      <c r="BN801" s="27"/>
      <c r="BO801" s="27"/>
      <c r="BP801" s="27"/>
      <c r="BQ801" s="27"/>
      <c r="BR801" s="27"/>
      <c r="BS801" s="27"/>
      <c r="BT801" s="27"/>
      <c r="BU801" s="27"/>
      <c r="BV801" s="27"/>
      <c r="BW801" s="27"/>
      <c r="BX801" s="27"/>
      <c r="BY801" s="27"/>
      <c r="BZ801" s="27"/>
      <c r="CA801" s="27"/>
      <c r="CB801" s="27"/>
      <c r="CC801" s="27"/>
      <c r="CD801" s="27"/>
      <c r="CE801" s="27"/>
      <c r="CF801" s="27"/>
      <c r="CG801" s="27"/>
      <c r="CH801" s="27"/>
      <c r="CI801" s="27"/>
      <c r="CJ801" s="27"/>
      <c r="CK801" s="27"/>
      <c r="CL801" s="27"/>
      <c r="CM801" s="27"/>
      <c r="CN801" s="27"/>
      <c r="CO801" s="27"/>
      <c r="CP801" s="27"/>
      <c r="CQ801" s="27"/>
      <c r="CR801" s="27"/>
      <c r="CS801" s="27"/>
      <c r="CT801" s="27"/>
      <c r="CU801" s="27"/>
      <c r="CV801" s="27"/>
      <c r="CW801" s="27"/>
      <c r="CX801" s="27"/>
      <c r="CY801" s="27"/>
      <c r="CZ801" s="27"/>
      <c r="DA801" s="27"/>
      <c r="DB801" s="27"/>
      <c r="DC801" s="27"/>
      <c r="DD801" s="27"/>
      <c r="DE801" s="27"/>
      <c r="DF801" s="27"/>
      <c r="DG801" s="27"/>
      <c r="DH801" s="27"/>
      <c r="DI801" s="27"/>
      <c r="DJ801" s="27"/>
      <c r="DK801" s="27"/>
      <c r="DL801" s="27"/>
      <c r="DM801" s="27"/>
      <c r="DN801" s="27"/>
      <c r="DO801" s="27"/>
      <c r="DP801" s="27"/>
      <c r="DQ801" s="27"/>
      <c r="DR801" s="27"/>
      <c r="DS801" s="27"/>
      <c r="DT801" s="27"/>
      <c r="DU801" s="27"/>
      <c r="DV801" s="27"/>
      <c r="DW801" s="27"/>
      <c r="DX801" s="27"/>
      <c r="DY801" s="27"/>
      <c r="DZ801" s="27"/>
      <c r="EA801" s="27"/>
      <c r="EB801" s="27"/>
      <c r="EC801" s="27"/>
      <c r="ED801" s="27"/>
      <c r="EE801" s="27"/>
      <c r="EF801" s="27"/>
      <c r="EG801" s="27"/>
      <c r="EH801" s="27"/>
      <c r="EI801" s="27"/>
      <c r="EJ801" s="27"/>
      <c r="EK801" s="27"/>
      <c r="EL801" s="27"/>
      <c r="EM801" s="27"/>
      <c r="EN801" s="27"/>
      <c r="EO801" s="27"/>
      <c r="EP801" s="27"/>
      <c r="EQ801" s="27"/>
      <c r="ER801" s="27"/>
      <c r="ES801" s="27"/>
      <c r="ET801" s="27"/>
      <c r="EU801" s="27"/>
      <c r="EV801" s="27"/>
      <c r="EW801" s="27"/>
      <c r="EX801" s="27"/>
      <c r="EY801" s="27"/>
      <c r="EZ801" s="27"/>
      <c r="FA801" s="27"/>
      <c r="FB801" s="27"/>
      <c r="FC801" s="27"/>
      <c r="FD801" s="27"/>
      <c r="FE801" s="27"/>
      <c r="FF801" s="27"/>
      <c r="FG801" s="27"/>
      <c r="FH801" s="27"/>
      <c r="FI801" s="27"/>
      <c r="FJ801" s="27"/>
      <c r="FK801" s="27"/>
      <c r="FL801" s="27"/>
      <c r="FM801" s="27"/>
      <c r="FN801" s="27"/>
      <c r="FO801" s="27"/>
      <c r="FP801" s="27"/>
      <c r="FQ801" s="27"/>
      <c r="FR801" s="27"/>
      <c r="FS801" s="27"/>
      <c r="FT801" s="27"/>
      <c r="FU801" s="27"/>
      <c r="FV801" s="27"/>
      <c r="FW801" s="27"/>
      <c r="FX801" s="27"/>
      <c r="FY801" s="27"/>
      <c r="FZ801" s="27"/>
      <c r="GA801" s="27"/>
      <c r="GB801" s="27"/>
      <c r="GC801" s="27"/>
      <c r="GD801" s="27"/>
      <c r="GE801" s="27"/>
      <c r="GF801" s="27"/>
      <c r="GG801" s="27"/>
      <c r="GH801" s="27"/>
      <c r="GI801" s="27"/>
      <c r="GJ801" s="27"/>
      <c r="GK801" s="27"/>
      <c r="GL801" s="27"/>
      <c r="GM801" s="27"/>
      <c r="GN801" s="27"/>
    </row>
    <row r="802" spans="2:196" ht="29.25" x14ac:dyDescent="0.25">
      <c r="B802" s="101" t="s">
        <v>427</v>
      </c>
      <c r="C802" s="243">
        <f>'2 уровень'!F1922</f>
        <v>0</v>
      </c>
      <c r="D802" s="243">
        <f>'2 уровень'!G1922</f>
        <v>0</v>
      </c>
      <c r="E802" s="243">
        <f>'2 уровень'!H1922</f>
        <v>0</v>
      </c>
      <c r="F802" s="244" t="e">
        <f>'2 уровень'!I1922</f>
        <v>#DIV/0!</v>
      </c>
      <c r="G802" s="311">
        <f>'2 уровень'!J1922</f>
        <v>0</v>
      </c>
      <c r="H802" s="311">
        <f>'2 уровень'!K1922</f>
        <v>0</v>
      </c>
      <c r="I802" s="281">
        <f>'2 уровень'!L1922</f>
        <v>0</v>
      </c>
      <c r="J802" s="281">
        <f>'2 уровень'!M1922</f>
        <v>0</v>
      </c>
      <c r="K802" s="281">
        <f>'2 уровень'!N1922</f>
        <v>0</v>
      </c>
      <c r="L802" s="281">
        <f>'2 уровень'!O1922</f>
        <v>0</v>
      </c>
      <c r="M802" s="281">
        <f>'2 уровень'!P1922</f>
        <v>0</v>
      </c>
      <c r="N802" s="281">
        <f>'2 уровень'!Q1922</f>
        <v>0</v>
      </c>
      <c r="O802" s="267">
        <f>'2 уровень'!R1922</f>
        <v>0</v>
      </c>
      <c r="P802" s="267">
        <f>'2 уровень'!S1922</f>
        <v>0</v>
      </c>
      <c r="Q802" s="267">
        <f>'2 уровень'!T1922</f>
        <v>0</v>
      </c>
      <c r="R802" s="267">
        <f>'2 уровень'!U1922</f>
        <v>0</v>
      </c>
      <c r="S802" s="267">
        <f>'2 уровень'!V1922</f>
        <v>0</v>
      </c>
      <c r="T802" s="267">
        <f>'2 уровень'!W1922</f>
        <v>0</v>
      </c>
      <c r="U802" s="310">
        <f>'2 уровень'!X1922</f>
        <v>0</v>
      </c>
      <c r="V802" s="267"/>
      <c r="W802" s="267"/>
      <c r="X802" s="243"/>
      <c r="Y802" s="243"/>
      <c r="Z802" s="243"/>
      <c r="AA802" s="35"/>
      <c r="AB802" s="35"/>
      <c r="AC802" s="35"/>
      <c r="AD802" s="225"/>
      <c r="AE802" s="27"/>
      <c r="AF802" s="27"/>
      <c r="AG802" s="27"/>
      <c r="AH802" s="27"/>
      <c r="AI802" s="27"/>
      <c r="AJ802" s="27"/>
      <c r="AK802" s="27"/>
      <c r="AL802" s="27"/>
      <c r="AM802" s="27"/>
      <c r="AN802" s="27"/>
      <c r="AO802" s="27"/>
      <c r="AP802" s="27"/>
      <c r="AQ802" s="27"/>
      <c r="AR802" s="27"/>
      <c r="AS802" s="27"/>
      <c r="AT802" s="27"/>
      <c r="AU802" s="27"/>
      <c r="AV802" s="27"/>
      <c r="AW802" s="27"/>
      <c r="AX802" s="27"/>
      <c r="AY802" s="27"/>
      <c r="AZ802" s="27"/>
      <c r="BA802" s="27"/>
      <c r="BB802" s="27"/>
      <c r="BC802" s="27"/>
      <c r="BD802" s="27"/>
      <c r="BE802" s="27"/>
      <c r="BF802" s="27"/>
      <c r="BG802" s="27"/>
      <c r="BH802" s="27"/>
      <c r="BI802" s="27"/>
      <c r="BJ802" s="27"/>
      <c r="BK802" s="27"/>
      <c r="BL802" s="27"/>
      <c r="BM802" s="27"/>
      <c r="BN802" s="27"/>
      <c r="BO802" s="27"/>
      <c r="BP802" s="27"/>
      <c r="BQ802" s="27"/>
      <c r="BR802" s="27"/>
      <c r="BS802" s="27"/>
      <c r="BT802" s="27"/>
      <c r="BU802" s="27"/>
      <c r="BV802" s="27"/>
      <c r="BW802" s="27"/>
      <c r="BX802" s="27"/>
      <c r="BY802" s="27"/>
      <c r="BZ802" s="27"/>
      <c r="CA802" s="27"/>
      <c r="CB802" s="27"/>
      <c r="CC802" s="27"/>
      <c r="CD802" s="27"/>
      <c r="CE802" s="27"/>
      <c r="CF802" s="27"/>
      <c r="CG802" s="27"/>
      <c r="CH802" s="27"/>
      <c r="CI802" s="27"/>
      <c r="CJ802" s="27"/>
      <c r="CK802" s="27"/>
      <c r="CL802" s="27"/>
      <c r="CM802" s="27"/>
      <c r="CN802" s="27"/>
      <c r="CO802" s="27"/>
      <c r="CP802" s="27"/>
      <c r="CQ802" s="27"/>
      <c r="CR802" s="27"/>
      <c r="CS802" s="27"/>
      <c r="CT802" s="27"/>
      <c r="CU802" s="27"/>
      <c r="CV802" s="27"/>
      <c r="CW802" s="27"/>
      <c r="CX802" s="27"/>
      <c r="CY802" s="27"/>
      <c r="CZ802" s="27"/>
      <c r="DA802" s="27"/>
      <c r="DB802" s="27"/>
      <c r="DC802" s="27"/>
      <c r="DD802" s="27"/>
      <c r="DE802" s="27"/>
      <c r="DF802" s="27"/>
      <c r="DG802" s="27"/>
      <c r="DH802" s="27"/>
      <c r="DI802" s="27"/>
      <c r="DJ802" s="27"/>
      <c r="DK802" s="27"/>
      <c r="DL802" s="27"/>
      <c r="DM802" s="27"/>
      <c r="DN802" s="27"/>
      <c r="DO802" s="27"/>
      <c r="DP802" s="27"/>
      <c r="DQ802" s="27"/>
      <c r="DR802" s="27"/>
      <c r="DS802" s="27"/>
      <c r="DT802" s="27"/>
      <c r="DU802" s="27"/>
      <c r="DV802" s="27"/>
      <c r="DW802" s="27"/>
      <c r="DX802" s="27"/>
      <c r="DY802" s="27"/>
      <c r="DZ802" s="27"/>
      <c r="EA802" s="27"/>
      <c r="EB802" s="27"/>
      <c r="EC802" s="27"/>
      <c r="ED802" s="27"/>
      <c r="EE802" s="27"/>
      <c r="EF802" s="27"/>
      <c r="EG802" s="27"/>
      <c r="EH802" s="27"/>
      <c r="EI802" s="27"/>
      <c r="EJ802" s="27"/>
      <c r="EK802" s="27"/>
      <c r="EL802" s="27"/>
      <c r="EM802" s="27"/>
      <c r="EN802" s="27"/>
      <c r="EO802" s="27"/>
      <c r="EP802" s="27"/>
      <c r="EQ802" s="27"/>
      <c r="ER802" s="27"/>
      <c r="ES802" s="27"/>
      <c r="ET802" s="27"/>
      <c r="EU802" s="27"/>
      <c r="EV802" s="27"/>
      <c r="EW802" s="27"/>
      <c r="EX802" s="27"/>
      <c r="EY802" s="27"/>
      <c r="EZ802" s="27"/>
      <c r="FA802" s="27"/>
      <c r="FB802" s="27"/>
      <c r="FC802" s="27"/>
      <c r="FD802" s="27"/>
      <c r="FE802" s="27"/>
      <c r="FF802" s="27"/>
      <c r="FG802" s="27"/>
      <c r="FH802" s="27"/>
      <c r="FI802" s="27"/>
      <c r="FJ802" s="27"/>
      <c r="FK802" s="27"/>
      <c r="FL802" s="27"/>
      <c r="FM802" s="27"/>
      <c r="FN802" s="27"/>
      <c r="FO802" s="27"/>
      <c r="FP802" s="27"/>
      <c r="FQ802" s="27"/>
      <c r="FR802" s="27"/>
      <c r="FS802" s="27"/>
      <c r="FT802" s="27"/>
      <c r="FU802" s="27"/>
      <c r="FV802" s="27"/>
      <c r="FW802" s="27"/>
      <c r="FX802" s="27"/>
      <c r="FY802" s="27"/>
      <c r="FZ802" s="27"/>
      <c r="GA802" s="27"/>
      <c r="GB802" s="27"/>
      <c r="GC802" s="27"/>
      <c r="GD802" s="27"/>
      <c r="GE802" s="27"/>
      <c r="GF802" s="27"/>
      <c r="GG802" s="27"/>
      <c r="GH802" s="27"/>
      <c r="GI802" s="27"/>
      <c r="GJ802" s="27"/>
      <c r="GK802" s="27"/>
      <c r="GL802" s="27"/>
      <c r="GM802" s="27"/>
      <c r="GN802" s="27"/>
    </row>
    <row r="803" spans="2:196" ht="30" x14ac:dyDescent="0.25">
      <c r="B803" s="62" t="s">
        <v>260</v>
      </c>
      <c r="C803" s="243">
        <f>'2 уровень'!F1923</f>
        <v>0</v>
      </c>
      <c r="D803" s="243">
        <f>'2 уровень'!G1923</f>
        <v>0</v>
      </c>
      <c r="E803" s="243">
        <f>'2 уровень'!H1923</f>
        <v>0</v>
      </c>
      <c r="F803" s="244">
        <f>'2 уровень'!I1923</f>
        <v>0</v>
      </c>
      <c r="G803" s="311">
        <f>'2 уровень'!J1923</f>
        <v>0</v>
      </c>
      <c r="H803" s="311">
        <f>'2 уровень'!K1923</f>
        <v>0</v>
      </c>
      <c r="I803" s="281">
        <f>'2 уровень'!L1923</f>
        <v>0</v>
      </c>
      <c r="J803" s="281">
        <f>'2 уровень'!M1923</f>
        <v>0</v>
      </c>
      <c r="K803" s="281">
        <f>'2 уровень'!N1923</f>
        <v>0</v>
      </c>
      <c r="L803" s="281">
        <f>'2 уровень'!O1923</f>
        <v>0</v>
      </c>
      <c r="M803" s="281">
        <f>'2 уровень'!P1923</f>
        <v>0</v>
      </c>
      <c r="N803" s="281">
        <f>'2 уровень'!Q1923</f>
        <v>0</v>
      </c>
      <c r="O803" s="267">
        <f>'2 уровень'!R1923</f>
        <v>0</v>
      </c>
      <c r="P803" s="267">
        <f>'2 уровень'!S1923</f>
        <v>0</v>
      </c>
      <c r="Q803" s="267">
        <f>'2 уровень'!T1923</f>
        <v>0</v>
      </c>
      <c r="R803" s="267">
        <f>'2 уровень'!U1923</f>
        <v>0</v>
      </c>
      <c r="S803" s="267">
        <f>'2 уровень'!V1923</f>
        <v>0</v>
      </c>
      <c r="T803" s="267">
        <f>'2 уровень'!W1923</f>
        <v>0</v>
      </c>
      <c r="U803" s="310">
        <f>'2 уровень'!X1923</f>
        <v>0</v>
      </c>
      <c r="V803" s="267"/>
      <c r="W803" s="267"/>
      <c r="X803" s="243"/>
      <c r="Y803" s="243"/>
      <c r="Z803" s="243"/>
      <c r="AA803" s="35"/>
      <c r="AB803" s="35"/>
      <c r="AC803" s="35"/>
      <c r="AD803" s="225"/>
      <c r="AE803" s="27"/>
      <c r="AF803" s="27"/>
      <c r="AG803" s="27"/>
      <c r="AH803" s="27"/>
      <c r="AI803" s="27"/>
      <c r="AJ803" s="27"/>
      <c r="AK803" s="27"/>
      <c r="AL803" s="27"/>
      <c r="AM803" s="27"/>
      <c r="AN803" s="27"/>
      <c r="AO803" s="27"/>
      <c r="AP803" s="27"/>
      <c r="AQ803" s="27"/>
      <c r="AR803" s="27"/>
      <c r="AS803" s="27"/>
      <c r="AT803" s="27"/>
      <c r="AU803" s="27"/>
      <c r="AV803" s="27"/>
      <c r="AW803" s="27"/>
      <c r="AX803" s="27"/>
      <c r="AY803" s="27"/>
      <c r="AZ803" s="27"/>
      <c r="BA803" s="27"/>
      <c r="BB803" s="27"/>
      <c r="BC803" s="27"/>
      <c r="BD803" s="27"/>
      <c r="BE803" s="27"/>
      <c r="BF803" s="27"/>
      <c r="BG803" s="27"/>
      <c r="BH803" s="27"/>
      <c r="BI803" s="27"/>
      <c r="BJ803" s="27"/>
      <c r="BK803" s="27"/>
      <c r="BL803" s="27"/>
      <c r="BM803" s="27"/>
      <c r="BN803" s="27"/>
      <c r="BO803" s="27"/>
      <c r="BP803" s="27"/>
      <c r="BQ803" s="27"/>
      <c r="BR803" s="27"/>
      <c r="BS803" s="27"/>
      <c r="BT803" s="27"/>
      <c r="BU803" s="27"/>
      <c r="BV803" s="27"/>
      <c r="BW803" s="27"/>
      <c r="BX803" s="27"/>
      <c r="BY803" s="27"/>
      <c r="BZ803" s="27"/>
      <c r="CA803" s="27"/>
      <c r="CB803" s="27"/>
      <c r="CC803" s="27"/>
      <c r="CD803" s="27"/>
      <c r="CE803" s="27"/>
      <c r="CF803" s="27"/>
      <c r="CG803" s="27"/>
      <c r="CH803" s="27"/>
      <c r="CI803" s="27"/>
      <c r="CJ803" s="27"/>
      <c r="CK803" s="27"/>
      <c r="CL803" s="27"/>
      <c r="CM803" s="27"/>
      <c r="CN803" s="27"/>
      <c r="CO803" s="27"/>
      <c r="CP803" s="27"/>
      <c r="CQ803" s="27"/>
      <c r="CR803" s="27"/>
      <c r="CS803" s="27"/>
      <c r="CT803" s="27"/>
      <c r="CU803" s="27"/>
      <c r="CV803" s="27"/>
      <c r="CW803" s="27"/>
      <c r="CX803" s="27"/>
      <c r="CY803" s="27"/>
      <c r="CZ803" s="27"/>
      <c r="DA803" s="27"/>
      <c r="DB803" s="27"/>
      <c r="DC803" s="27"/>
      <c r="DD803" s="27"/>
      <c r="DE803" s="27"/>
      <c r="DF803" s="27"/>
      <c r="DG803" s="27"/>
      <c r="DH803" s="27"/>
      <c r="DI803" s="27"/>
      <c r="DJ803" s="27"/>
      <c r="DK803" s="27"/>
      <c r="DL803" s="27"/>
      <c r="DM803" s="27"/>
      <c r="DN803" s="27"/>
      <c r="DO803" s="27"/>
      <c r="DP803" s="27"/>
      <c r="DQ803" s="27"/>
      <c r="DR803" s="27"/>
      <c r="DS803" s="27"/>
      <c r="DT803" s="27"/>
      <c r="DU803" s="27"/>
      <c r="DV803" s="27"/>
      <c r="DW803" s="27"/>
      <c r="DX803" s="27"/>
      <c r="DY803" s="27"/>
      <c r="DZ803" s="27"/>
      <c r="EA803" s="27"/>
      <c r="EB803" s="27"/>
      <c r="EC803" s="27"/>
      <c r="ED803" s="27"/>
      <c r="EE803" s="27"/>
      <c r="EF803" s="27"/>
      <c r="EG803" s="27"/>
      <c r="EH803" s="27"/>
      <c r="EI803" s="27"/>
      <c r="EJ803" s="27"/>
      <c r="EK803" s="27"/>
      <c r="EL803" s="27"/>
      <c r="EM803" s="27"/>
      <c r="EN803" s="27"/>
      <c r="EO803" s="27"/>
      <c r="EP803" s="27"/>
      <c r="EQ803" s="27"/>
      <c r="ER803" s="27"/>
      <c r="ES803" s="27"/>
      <c r="ET803" s="27"/>
      <c r="EU803" s="27"/>
      <c r="EV803" s="27"/>
      <c r="EW803" s="27"/>
      <c r="EX803" s="27"/>
      <c r="EY803" s="27"/>
      <c r="EZ803" s="27"/>
      <c r="FA803" s="27"/>
      <c r="FB803" s="27"/>
      <c r="FC803" s="27"/>
      <c r="FD803" s="27"/>
      <c r="FE803" s="27"/>
      <c r="FF803" s="27"/>
      <c r="FG803" s="27"/>
      <c r="FH803" s="27"/>
      <c r="FI803" s="27"/>
      <c r="FJ803" s="27"/>
      <c r="FK803" s="27"/>
      <c r="FL803" s="27"/>
      <c r="FM803" s="27"/>
      <c r="FN803" s="27"/>
      <c r="FO803" s="27"/>
      <c r="FP803" s="27"/>
      <c r="FQ803" s="27"/>
      <c r="FR803" s="27"/>
      <c r="FS803" s="27"/>
      <c r="FT803" s="27"/>
      <c r="FU803" s="27"/>
      <c r="FV803" s="27"/>
      <c r="FW803" s="27"/>
      <c r="FX803" s="27"/>
      <c r="FY803" s="27"/>
      <c r="FZ803" s="27"/>
      <c r="GA803" s="27"/>
      <c r="GB803" s="27"/>
      <c r="GC803" s="27"/>
      <c r="GD803" s="27"/>
      <c r="GE803" s="27"/>
      <c r="GF803" s="27"/>
      <c r="GG803" s="27"/>
      <c r="GH803" s="27"/>
      <c r="GI803" s="27"/>
      <c r="GJ803" s="27"/>
      <c r="GK803" s="27"/>
      <c r="GL803" s="27"/>
      <c r="GM803" s="27"/>
      <c r="GN803" s="27"/>
    </row>
    <row r="804" spans="2:196" ht="30" x14ac:dyDescent="0.25">
      <c r="B804" s="62" t="s">
        <v>261</v>
      </c>
      <c r="C804" s="243">
        <f>'2 уровень'!F1924</f>
        <v>0</v>
      </c>
      <c r="D804" s="243">
        <f>'2 уровень'!G1924</f>
        <v>0</v>
      </c>
      <c r="E804" s="243">
        <f>'2 уровень'!H1924</f>
        <v>0</v>
      </c>
      <c r="F804" s="244" t="e">
        <f>'2 уровень'!I1924</f>
        <v>#DIV/0!</v>
      </c>
      <c r="G804" s="311">
        <f>'2 уровень'!J1924</f>
        <v>0</v>
      </c>
      <c r="H804" s="311">
        <f>'2 уровень'!K1924</f>
        <v>0</v>
      </c>
      <c r="I804" s="281">
        <f>'2 уровень'!L1924</f>
        <v>0</v>
      </c>
      <c r="J804" s="281">
        <f>'2 уровень'!M1924</f>
        <v>0</v>
      </c>
      <c r="K804" s="281">
        <f>'2 уровень'!N1924</f>
        <v>0</v>
      </c>
      <c r="L804" s="281">
        <f>'2 уровень'!O1924</f>
        <v>0</v>
      </c>
      <c r="M804" s="281">
        <f>'2 уровень'!P1924</f>
        <v>0</v>
      </c>
      <c r="N804" s="281">
        <f>'2 уровень'!Q1924</f>
        <v>0</v>
      </c>
      <c r="O804" s="267">
        <f>'2 уровень'!R1924</f>
        <v>0</v>
      </c>
      <c r="P804" s="267">
        <f>'2 уровень'!S1924</f>
        <v>0</v>
      </c>
      <c r="Q804" s="267">
        <f>'2 уровень'!T1924</f>
        <v>0</v>
      </c>
      <c r="R804" s="267">
        <f>'2 уровень'!U1924</f>
        <v>0</v>
      </c>
      <c r="S804" s="267">
        <f>'2 уровень'!V1924</f>
        <v>0</v>
      </c>
      <c r="T804" s="267">
        <f>'2 уровень'!W1924</f>
        <v>0</v>
      </c>
      <c r="U804" s="310">
        <f>'2 уровень'!X1924</f>
        <v>0</v>
      </c>
      <c r="V804" s="267"/>
      <c r="W804" s="267"/>
      <c r="X804" s="243"/>
      <c r="Y804" s="243"/>
      <c r="Z804" s="243"/>
      <c r="AA804" s="35"/>
      <c r="AB804" s="35"/>
      <c r="AC804" s="35"/>
      <c r="AD804" s="225"/>
      <c r="AE804" s="27"/>
      <c r="AF804" s="27"/>
      <c r="AG804" s="27"/>
      <c r="AH804" s="27"/>
      <c r="AI804" s="27"/>
      <c r="AJ804" s="27"/>
      <c r="AK804" s="27"/>
      <c r="AL804" s="27"/>
      <c r="AM804" s="27"/>
      <c r="AN804" s="27"/>
      <c r="AO804" s="27"/>
      <c r="AP804" s="27"/>
      <c r="AQ804" s="27"/>
      <c r="AR804" s="27"/>
      <c r="AS804" s="27"/>
      <c r="AT804" s="27"/>
      <c r="AU804" s="27"/>
      <c r="AV804" s="27"/>
      <c r="AW804" s="27"/>
      <c r="AX804" s="27"/>
      <c r="AY804" s="27"/>
      <c r="AZ804" s="27"/>
      <c r="BA804" s="27"/>
      <c r="BB804" s="27"/>
      <c r="BC804" s="27"/>
      <c r="BD804" s="27"/>
      <c r="BE804" s="27"/>
      <c r="BF804" s="27"/>
      <c r="BG804" s="27"/>
      <c r="BH804" s="27"/>
      <c r="BI804" s="27"/>
      <c r="BJ804" s="27"/>
      <c r="BK804" s="27"/>
      <c r="BL804" s="27"/>
      <c r="BM804" s="27"/>
      <c r="BN804" s="27"/>
      <c r="BO804" s="27"/>
      <c r="BP804" s="27"/>
      <c r="BQ804" s="27"/>
      <c r="BR804" s="27"/>
      <c r="BS804" s="27"/>
      <c r="BT804" s="27"/>
      <c r="BU804" s="27"/>
      <c r="BV804" s="27"/>
      <c r="BW804" s="27"/>
      <c r="BX804" s="27"/>
      <c r="BY804" s="27"/>
      <c r="BZ804" s="27"/>
      <c r="CA804" s="27"/>
      <c r="CB804" s="27"/>
      <c r="CC804" s="27"/>
      <c r="CD804" s="27"/>
      <c r="CE804" s="27"/>
      <c r="CF804" s="27"/>
      <c r="CG804" s="27"/>
      <c r="CH804" s="27"/>
      <c r="CI804" s="27"/>
      <c r="CJ804" s="27"/>
      <c r="CK804" s="27"/>
      <c r="CL804" s="27"/>
      <c r="CM804" s="27"/>
      <c r="CN804" s="27"/>
      <c r="CO804" s="27"/>
      <c r="CP804" s="27"/>
      <c r="CQ804" s="27"/>
      <c r="CR804" s="27"/>
      <c r="CS804" s="27"/>
      <c r="CT804" s="27"/>
      <c r="CU804" s="27"/>
      <c r="CV804" s="27"/>
      <c r="CW804" s="27"/>
      <c r="CX804" s="27"/>
      <c r="CY804" s="27"/>
      <c r="CZ804" s="27"/>
      <c r="DA804" s="27"/>
      <c r="DB804" s="27"/>
      <c r="DC804" s="27"/>
      <c r="DD804" s="27"/>
      <c r="DE804" s="27"/>
      <c r="DF804" s="27"/>
      <c r="DG804" s="27"/>
      <c r="DH804" s="27"/>
      <c r="DI804" s="27"/>
      <c r="DJ804" s="27"/>
      <c r="DK804" s="27"/>
      <c r="DL804" s="27"/>
      <c r="DM804" s="27"/>
      <c r="DN804" s="27"/>
      <c r="DO804" s="27"/>
      <c r="DP804" s="27"/>
      <c r="DQ804" s="27"/>
      <c r="DR804" s="27"/>
      <c r="DS804" s="27"/>
      <c r="DT804" s="27"/>
      <c r="DU804" s="27"/>
      <c r="DV804" s="27"/>
      <c r="DW804" s="27"/>
      <c r="DX804" s="27"/>
      <c r="DY804" s="27"/>
      <c r="DZ804" s="27"/>
      <c r="EA804" s="27"/>
      <c r="EB804" s="27"/>
      <c r="EC804" s="27"/>
      <c r="ED804" s="27"/>
      <c r="EE804" s="27"/>
      <c r="EF804" s="27"/>
      <c r="EG804" s="27"/>
      <c r="EH804" s="27"/>
      <c r="EI804" s="27"/>
      <c r="EJ804" s="27"/>
      <c r="EK804" s="27"/>
      <c r="EL804" s="27"/>
      <c r="EM804" s="27"/>
      <c r="EN804" s="27"/>
      <c r="EO804" s="27"/>
      <c r="EP804" s="27"/>
      <c r="EQ804" s="27"/>
      <c r="ER804" s="27"/>
      <c r="ES804" s="27"/>
      <c r="ET804" s="27"/>
      <c r="EU804" s="27"/>
      <c r="EV804" s="27"/>
      <c r="EW804" s="27"/>
      <c r="EX804" s="27"/>
      <c r="EY804" s="27"/>
      <c r="EZ804" s="27"/>
      <c r="FA804" s="27"/>
      <c r="FB804" s="27"/>
      <c r="FC804" s="27"/>
      <c r="FD804" s="27"/>
      <c r="FE804" s="27"/>
      <c r="FF804" s="27"/>
      <c r="FG804" s="27"/>
      <c r="FH804" s="27"/>
      <c r="FI804" s="27"/>
      <c r="FJ804" s="27"/>
      <c r="FK804" s="27"/>
      <c r="FL804" s="27"/>
      <c r="FM804" s="27"/>
      <c r="FN804" s="27"/>
      <c r="FO804" s="27"/>
      <c r="FP804" s="27"/>
      <c r="FQ804" s="27"/>
      <c r="FR804" s="27"/>
      <c r="FS804" s="27"/>
      <c r="FT804" s="27"/>
      <c r="FU804" s="27"/>
      <c r="FV804" s="27"/>
      <c r="FW804" s="27"/>
      <c r="FX804" s="27"/>
      <c r="FY804" s="27"/>
      <c r="FZ804" s="27"/>
      <c r="GA804" s="27"/>
      <c r="GB804" s="27"/>
      <c r="GC804" s="27"/>
      <c r="GD804" s="27"/>
      <c r="GE804" s="27"/>
      <c r="GF804" s="27"/>
      <c r="GG804" s="27"/>
      <c r="GH804" s="27"/>
      <c r="GI804" s="27"/>
      <c r="GJ804" s="27"/>
      <c r="GK804" s="27"/>
      <c r="GL804" s="27"/>
      <c r="GM804" s="27"/>
      <c r="GN804" s="27"/>
    </row>
    <row r="805" spans="2:196" ht="30" x14ac:dyDescent="0.25">
      <c r="B805" s="102" t="s">
        <v>428</v>
      </c>
      <c r="C805" s="243">
        <f>'2 уровень'!F1925</f>
        <v>0</v>
      </c>
      <c r="D805" s="243">
        <f>'2 уровень'!G1925</f>
        <v>0</v>
      </c>
      <c r="E805" s="243">
        <f>'2 уровень'!H1925</f>
        <v>0</v>
      </c>
      <c r="F805" s="244" t="e">
        <f>'2 уровень'!I1925</f>
        <v>#DIV/0!</v>
      </c>
      <c r="G805" s="311">
        <f>'2 уровень'!J1925</f>
        <v>0</v>
      </c>
      <c r="H805" s="311">
        <f>'2 уровень'!K1925</f>
        <v>0</v>
      </c>
      <c r="I805" s="281">
        <f>'2 уровень'!L1925</f>
        <v>0</v>
      </c>
      <c r="J805" s="281">
        <f>'2 уровень'!M1925</f>
        <v>0</v>
      </c>
      <c r="K805" s="281">
        <f>'2 уровень'!N1925</f>
        <v>0</v>
      </c>
      <c r="L805" s="281">
        <f>'2 уровень'!O1925</f>
        <v>0</v>
      </c>
      <c r="M805" s="281">
        <f>'2 уровень'!P1925</f>
        <v>0</v>
      </c>
      <c r="N805" s="281">
        <f>'2 уровень'!Q1925</f>
        <v>0</v>
      </c>
      <c r="O805" s="267">
        <f>'2 уровень'!R1925</f>
        <v>0</v>
      </c>
      <c r="P805" s="267">
        <f>'2 уровень'!S1925</f>
        <v>0</v>
      </c>
      <c r="Q805" s="267">
        <f>'2 уровень'!T1925</f>
        <v>0</v>
      </c>
      <c r="R805" s="267">
        <f>'2 уровень'!U1925</f>
        <v>0</v>
      </c>
      <c r="S805" s="267">
        <f>'2 уровень'!V1925</f>
        <v>0</v>
      </c>
      <c r="T805" s="267">
        <f>'2 уровень'!W1925</f>
        <v>0</v>
      </c>
      <c r="U805" s="310">
        <f>'2 уровень'!X1925</f>
        <v>0</v>
      </c>
      <c r="V805" s="267"/>
      <c r="W805" s="267"/>
      <c r="X805" s="243"/>
      <c r="Y805" s="243"/>
      <c r="Z805" s="243"/>
      <c r="AA805" s="35"/>
      <c r="AB805" s="35"/>
      <c r="AC805" s="35"/>
      <c r="AD805" s="225"/>
      <c r="AE805" s="27"/>
      <c r="AF805" s="27"/>
      <c r="AG805" s="27"/>
      <c r="AH805" s="27"/>
      <c r="AI805" s="27"/>
      <c r="AJ805" s="27"/>
      <c r="AK805" s="27"/>
      <c r="AL805" s="27"/>
      <c r="AM805" s="27"/>
      <c r="AN805" s="27"/>
      <c r="AO805" s="27"/>
      <c r="AP805" s="27"/>
      <c r="AQ805" s="27"/>
      <c r="AR805" s="27"/>
      <c r="AS805" s="27"/>
      <c r="AT805" s="27"/>
      <c r="AU805" s="27"/>
      <c r="AV805" s="27"/>
      <c r="AW805" s="27"/>
      <c r="AX805" s="27"/>
      <c r="AY805" s="27"/>
      <c r="AZ805" s="27"/>
      <c r="BA805" s="27"/>
      <c r="BB805" s="27"/>
      <c r="BC805" s="27"/>
      <c r="BD805" s="27"/>
      <c r="BE805" s="27"/>
      <c r="BF805" s="27"/>
      <c r="BG805" s="27"/>
      <c r="BH805" s="27"/>
      <c r="BI805" s="27"/>
      <c r="BJ805" s="27"/>
      <c r="BK805" s="27"/>
      <c r="BL805" s="27"/>
      <c r="BM805" s="27"/>
      <c r="BN805" s="27"/>
      <c r="BO805" s="27"/>
      <c r="BP805" s="27"/>
      <c r="BQ805" s="27"/>
      <c r="BR805" s="27"/>
      <c r="BS805" s="27"/>
      <c r="BT805" s="27"/>
      <c r="BU805" s="27"/>
      <c r="BV805" s="27"/>
      <c r="BW805" s="27"/>
      <c r="BX805" s="27"/>
      <c r="BY805" s="27"/>
      <c r="BZ805" s="27"/>
      <c r="CA805" s="27"/>
      <c r="CB805" s="27"/>
      <c r="CC805" s="27"/>
      <c r="CD805" s="27"/>
      <c r="CE805" s="27"/>
      <c r="CF805" s="27"/>
      <c r="CG805" s="27"/>
      <c r="CH805" s="27"/>
      <c r="CI805" s="27"/>
      <c r="CJ805" s="27"/>
      <c r="CK805" s="27"/>
      <c r="CL805" s="27"/>
      <c r="CM805" s="27"/>
      <c r="CN805" s="27"/>
      <c r="CO805" s="27"/>
      <c r="CP805" s="27"/>
      <c r="CQ805" s="27"/>
      <c r="CR805" s="27"/>
      <c r="CS805" s="27"/>
      <c r="CT805" s="27"/>
      <c r="CU805" s="27"/>
      <c r="CV805" s="27"/>
      <c r="CW805" s="27"/>
      <c r="CX805" s="27"/>
      <c r="CY805" s="27"/>
      <c r="CZ805" s="27"/>
      <c r="DA805" s="27"/>
      <c r="DB805" s="27"/>
      <c r="DC805" s="27"/>
      <c r="DD805" s="27"/>
      <c r="DE805" s="27"/>
      <c r="DF805" s="27"/>
      <c r="DG805" s="27"/>
      <c r="DH805" s="27"/>
      <c r="DI805" s="27"/>
      <c r="DJ805" s="27"/>
      <c r="DK805" s="27"/>
      <c r="DL805" s="27"/>
      <c r="DM805" s="27"/>
      <c r="DN805" s="27"/>
      <c r="DO805" s="27"/>
      <c r="DP805" s="27"/>
      <c r="DQ805" s="27"/>
      <c r="DR805" s="27"/>
      <c r="DS805" s="27"/>
      <c r="DT805" s="27"/>
      <c r="DU805" s="27"/>
      <c r="DV805" s="27"/>
      <c r="DW805" s="27"/>
      <c r="DX805" s="27"/>
      <c r="DY805" s="27"/>
      <c r="DZ805" s="27"/>
      <c r="EA805" s="27"/>
      <c r="EB805" s="27"/>
      <c r="EC805" s="27"/>
      <c r="ED805" s="27"/>
      <c r="EE805" s="27"/>
      <c r="EF805" s="27"/>
      <c r="EG805" s="27"/>
      <c r="EH805" s="27"/>
      <c r="EI805" s="27"/>
      <c r="EJ805" s="27"/>
      <c r="EK805" s="27"/>
      <c r="EL805" s="27"/>
      <c r="EM805" s="27"/>
      <c r="EN805" s="27"/>
      <c r="EO805" s="27"/>
      <c r="EP805" s="27"/>
      <c r="EQ805" s="27"/>
      <c r="ER805" s="27"/>
      <c r="ES805" s="27"/>
      <c r="ET805" s="27"/>
      <c r="EU805" s="27"/>
      <c r="EV805" s="27"/>
      <c r="EW805" s="27"/>
      <c r="EX805" s="27"/>
      <c r="EY805" s="27"/>
      <c r="EZ805" s="27"/>
      <c r="FA805" s="27"/>
      <c r="FB805" s="27"/>
      <c r="FC805" s="27"/>
      <c r="FD805" s="27"/>
      <c r="FE805" s="27"/>
      <c r="FF805" s="27"/>
      <c r="FG805" s="27"/>
      <c r="FH805" s="27"/>
      <c r="FI805" s="27"/>
      <c r="FJ805" s="27"/>
      <c r="FK805" s="27"/>
      <c r="FL805" s="27"/>
      <c r="FM805" s="27"/>
      <c r="FN805" s="27"/>
      <c r="FO805" s="27"/>
      <c r="FP805" s="27"/>
      <c r="FQ805" s="27"/>
      <c r="FR805" s="27"/>
      <c r="FS805" s="27"/>
      <c r="FT805" s="27"/>
      <c r="FU805" s="27"/>
      <c r="FV805" s="27"/>
      <c r="FW805" s="27"/>
      <c r="FX805" s="27"/>
      <c r="FY805" s="27"/>
      <c r="FZ805" s="27"/>
      <c r="GA805" s="27"/>
      <c r="GB805" s="27"/>
      <c r="GC805" s="27"/>
      <c r="GD805" s="27"/>
      <c r="GE805" s="27"/>
      <c r="GF805" s="27"/>
      <c r="GG805" s="27"/>
      <c r="GH805" s="27"/>
      <c r="GI805" s="27"/>
      <c r="GJ805" s="27"/>
      <c r="GK805" s="27"/>
      <c r="GL805" s="27"/>
      <c r="GM805" s="27"/>
      <c r="GN805" s="27"/>
    </row>
    <row r="806" spans="2:196" x14ac:dyDescent="0.25">
      <c r="B806" s="63" t="s">
        <v>429</v>
      </c>
      <c r="C806" s="243">
        <f>'2 уровень'!F1926</f>
        <v>0</v>
      </c>
      <c r="D806" s="243">
        <f>'2 уровень'!G1926</f>
        <v>0</v>
      </c>
      <c r="E806" s="243">
        <f>'2 уровень'!H1926</f>
        <v>0</v>
      </c>
      <c r="F806" s="244" t="e">
        <f>'2 уровень'!I1926</f>
        <v>#DIV/0!</v>
      </c>
      <c r="G806" s="311">
        <f>'2 уровень'!J1926</f>
        <v>0</v>
      </c>
      <c r="H806" s="311">
        <f>'2 уровень'!K1926</f>
        <v>0</v>
      </c>
      <c r="I806" s="281">
        <f>'2 уровень'!L1926</f>
        <v>0</v>
      </c>
      <c r="J806" s="281">
        <f>'2 уровень'!M1926</f>
        <v>0</v>
      </c>
      <c r="K806" s="281">
        <f>'2 уровень'!N1926</f>
        <v>0</v>
      </c>
      <c r="L806" s="281">
        <f>'2 уровень'!O1926</f>
        <v>0</v>
      </c>
      <c r="M806" s="281">
        <f>'2 уровень'!P1926</f>
        <v>0</v>
      </c>
      <c r="N806" s="281">
        <f>'2 уровень'!Q1926</f>
        <v>0</v>
      </c>
      <c r="O806" s="267">
        <f>'2 уровень'!R1926</f>
        <v>0</v>
      </c>
      <c r="P806" s="267">
        <f>'2 уровень'!S1926</f>
        <v>0</v>
      </c>
      <c r="Q806" s="267">
        <f>'2 уровень'!T1926</f>
        <v>0</v>
      </c>
      <c r="R806" s="267">
        <f>'2 уровень'!U1926</f>
        <v>0</v>
      </c>
      <c r="S806" s="267">
        <f>'2 уровень'!V1926</f>
        <v>0</v>
      </c>
      <c r="T806" s="267">
        <f>'2 уровень'!W1926</f>
        <v>0</v>
      </c>
      <c r="U806" s="310">
        <f>'2 уровень'!X1926</f>
        <v>0</v>
      </c>
      <c r="V806" s="267"/>
      <c r="W806" s="267"/>
      <c r="X806" s="243"/>
      <c r="Y806" s="243"/>
      <c r="Z806" s="243"/>
      <c r="AA806" s="35"/>
      <c r="AB806" s="35"/>
      <c r="AC806" s="35"/>
      <c r="AD806" s="225"/>
      <c r="AE806" s="27"/>
      <c r="AF806" s="27"/>
      <c r="AG806" s="27"/>
      <c r="AH806" s="27"/>
      <c r="AI806" s="27"/>
      <c r="AJ806" s="27"/>
      <c r="AK806" s="27"/>
      <c r="AL806" s="27"/>
      <c r="AM806" s="27"/>
      <c r="AN806" s="27"/>
      <c r="AO806" s="27"/>
      <c r="AP806" s="27"/>
      <c r="AQ806" s="27"/>
      <c r="AR806" s="27"/>
      <c r="AS806" s="27"/>
      <c r="AT806" s="27"/>
      <c r="AU806" s="27"/>
      <c r="AV806" s="27"/>
      <c r="AW806" s="27"/>
      <c r="AX806" s="27"/>
      <c r="AY806" s="27"/>
      <c r="AZ806" s="27"/>
      <c r="BA806" s="27"/>
      <c r="BB806" s="27"/>
      <c r="BC806" s="27"/>
      <c r="BD806" s="27"/>
      <c r="BE806" s="27"/>
      <c r="BF806" s="27"/>
      <c r="BG806" s="27"/>
      <c r="BH806" s="27"/>
      <c r="BI806" s="27"/>
      <c r="BJ806" s="27"/>
      <c r="BK806" s="27"/>
      <c r="BL806" s="27"/>
      <c r="BM806" s="27"/>
      <c r="BN806" s="27"/>
      <c r="BO806" s="27"/>
      <c r="BP806" s="27"/>
      <c r="BQ806" s="27"/>
      <c r="BR806" s="27"/>
      <c r="BS806" s="27"/>
      <c r="BT806" s="27"/>
      <c r="BU806" s="27"/>
      <c r="BV806" s="27"/>
      <c r="BW806" s="27"/>
      <c r="BX806" s="27"/>
      <c r="BY806" s="27"/>
      <c r="BZ806" s="27"/>
      <c r="CA806" s="27"/>
      <c r="CB806" s="27"/>
      <c r="CC806" s="27"/>
      <c r="CD806" s="27"/>
      <c r="CE806" s="27"/>
      <c r="CF806" s="27"/>
      <c r="CG806" s="27"/>
      <c r="CH806" s="27"/>
      <c r="CI806" s="27"/>
      <c r="CJ806" s="27"/>
      <c r="CK806" s="27"/>
      <c r="CL806" s="27"/>
      <c r="CM806" s="27"/>
      <c r="CN806" s="27"/>
      <c r="CO806" s="27"/>
      <c r="CP806" s="27"/>
      <c r="CQ806" s="27"/>
      <c r="CR806" s="27"/>
      <c r="CS806" s="27"/>
      <c r="CT806" s="27"/>
      <c r="CU806" s="27"/>
      <c r="CV806" s="27"/>
      <c r="CW806" s="27"/>
      <c r="CX806" s="27"/>
      <c r="CY806" s="27"/>
      <c r="CZ806" s="27"/>
      <c r="DA806" s="27"/>
      <c r="DB806" s="27"/>
      <c r="DC806" s="27"/>
      <c r="DD806" s="27"/>
      <c r="DE806" s="27"/>
      <c r="DF806" s="27"/>
      <c r="DG806" s="27"/>
      <c r="DH806" s="27"/>
      <c r="DI806" s="27"/>
      <c r="DJ806" s="27"/>
      <c r="DK806" s="27"/>
      <c r="DL806" s="27"/>
      <c r="DM806" s="27"/>
      <c r="DN806" s="27"/>
      <c r="DO806" s="27"/>
      <c r="DP806" s="27"/>
      <c r="DQ806" s="27"/>
      <c r="DR806" s="27"/>
      <c r="DS806" s="27"/>
      <c r="DT806" s="27"/>
      <c r="DU806" s="27"/>
      <c r="DV806" s="27"/>
      <c r="DW806" s="27"/>
      <c r="DX806" s="27"/>
      <c r="DY806" s="27"/>
      <c r="DZ806" s="27"/>
      <c r="EA806" s="27"/>
      <c r="EB806" s="27"/>
      <c r="EC806" s="27"/>
      <c r="ED806" s="27"/>
      <c r="EE806" s="27"/>
      <c r="EF806" s="27"/>
      <c r="EG806" s="27"/>
      <c r="EH806" s="27"/>
      <c r="EI806" s="27"/>
      <c r="EJ806" s="27"/>
      <c r="EK806" s="27"/>
      <c r="EL806" s="27"/>
      <c r="EM806" s="27"/>
      <c r="EN806" s="27"/>
      <c r="EO806" s="27"/>
      <c r="EP806" s="27"/>
      <c r="EQ806" s="27"/>
      <c r="ER806" s="27"/>
      <c r="ES806" s="27"/>
      <c r="ET806" s="27"/>
      <c r="EU806" s="27"/>
      <c r="EV806" s="27"/>
      <c r="EW806" s="27"/>
      <c r="EX806" s="27"/>
      <c r="EY806" s="27"/>
      <c r="EZ806" s="27"/>
      <c r="FA806" s="27"/>
      <c r="FB806" s="27"/>
      <c r="FC806" s="27"/>
      <c r="FD806" s="27"/>
      <c r="FE806" s="27"/>
      <c r="FF806" s="27"/>
      <c r="FG806" s="27"/>
      <c r="FH806" s="27"/>
      <c r="FI806" s="27"/>
      <c r="FJ806" s="27"/>
      <c r="FK806" s="27"/>
      <c r="FL806" s="27"/>
      <c r="FM806" s="27"/>
      <c r="FN806" s="27"/>
      <c r="FO806" s="27"/>
      <c r="FP806" s="27"/>
      <c r="FQ806" s="27"/>
      <c r="FR806" s="27"/>
      <c r="FS806" s="27"/>
      <c r="FT806" s="27"/>
      <c r="FU806" s="27"/>
      <c r="FV806" s="27"/>
      <c r="FW806" s="27"/>
      <c r="FX806" s="27"/>
      <c r="FY806" s="27"/>
      <c r="FZ806" s="27"/>
      <c r="GA806" s="27"/>
      <c r="GB806" s="27"/>
      <c r="GC806" s="27"/>
      <c r="GD806" s="27"/>
      <c r="GE806" s="27"/>
      <c r="GF806" s="27"/>
      <c r="GG806" s="27"/>
      <c r="GH806" s="27"/>
      <c r="GI806" s="27"/>
      <c r="GJ806" s="27"/>
      <c r="GK806" s="27"/>
      <c r="GL806" s="27"/>
      <c r="GM806" s="27"/>
      <c r="GN806" s="27"/>
    </row>
    <row r="807" spans="2:196" ht="30" x14ac:dyDescent="0.25">
      <c r="B807" s="63" t="s">
        <v>430</v>
      </c>
      <c r="C807" s="243">
        <f>'2 уровень'!F1927</f>
        <v>0</v>
      </c>
      <c r="D807" s="243">
        <f>'2 уровень'!G1927</f>
        <v>0</v>
      </c>
      <c r="E807" s="243">
        <f>'2 уровень'!H1927</f>
        <v>0</v>
      </c>
      <c r="F807" s="244" t="e">
        <f>'2 уровень'!I1927</f>
        <v>#DIV/0!</v>
      </c>
      <c r="G807" s="311">
        <f>'2 уровень'!J1927</f>
        <v>0</v>
      </c>
      <c r="H807" s="311">
        <f>'2 уровень'!K1927</f>
        <v>0</v>
      </c>
      <c r="I807" s="281">
        <f>'2 уровень'!L1927</f>
        <v>0</v>
      </c>
      <c r="J807" s="281">
        <f>'2 уровень'!M1927</f>
        <v>0</v>
      </c>
      <c r="K807" s="281">
        <f>'2 уровень'!N1927</f>
        <v>0</v>
      </c>
      <c r="L807" s="281">
        <f>'2 уровень'!O1927</f>
        <v>0</v>
      </c>
      <c r="M807" s="281">
        <f>'2 уровень'!P1927</f>
        <v>0</v>
      </c>
      <c r="N807" s="281">
        <f>'2 уровень'!Q1927</f>
        <v>0</v>
      </c>
      <c r="O807" s="267">
        <f>'2 уровень'!R1927</f>
        <v>0</v>
      </c>
      <c r="P807" s="267">
        <f>'2 уровень'!S1927</f>
        <v>0</v>
      </c>
      <c r="Q807" s="267">
        <f>'2 уровень'!T1927</f>
        <v>0</v>
      </c>
      <c r="R807" s="267">
        <f>'2 уровень'!U1927</f>
        <v>0</v>
      </c>
      <c r="S807" s="267">
        <f>'2 уровень'!V1927</f>
        <v>0</v>
      </c>
      <c r="T807" s="267">
        <f>'2 уровень'!W1927</f>
        <v>0</v>
      </c>
      <c r="U807" s="310">
        <f>'2 уровень'!X1927</f>
        <v>0</v>
      </c>
      <c r="V807" s="267"/>
      <c r="W807" s="267"/>
      <c r="X807" s="243"/>
      <c r="Y807" s="243"/>
      <c r="Z807" s="243"/>
      <c r="AA807" s="35"/>
      <c r="AB807" s="35"/>
      <c r="AC807" s="35"/>
      <c r="AD807" s="225"/>
      <c r="AE807" s="27"/>
      <c r="AF807" s="27"/>
      <c r="AG807" s="27"/>
      <c r="AH807" s="27"/>
      <c r="AI807" s="27"/>
      <c r="AJ807" s="27"/>
      <c r="AK807" s="27"/>
      <c r="AL807" s="27"/>
      <c r="AM807" s="27"/>
      <c r="AN807" s="27"/>
      <c r="AO807" s="27"/>
      <c r="AP807" s="27"/>
      <c r="AQ807" s="27"/>
      <c r="AR807" s="27"/>
      <c r="AS807" s="27"/>
      <c r="AT807" s="27"/>
      <c r="AU807" s="27"/>
      <c r="AV807" s="27"/>
      <c r="AW807" s="27"/>
      <c r="AX807" s="27"/>
      <c r="AY807" s="27"/>
      <c r="AZ807" s="27"/>
      <c r="BA807" s="27"/>
      <c r="BB807" s="27"/>
      <c r="BC807" s="27"/>
      <c r="BD807" s="27"/>
      <c r="BE807" s="27"/>
      <c r="BF807" s="27"/>
      <c r="BG807" s="27"/>
      <c r="BH807" s="27"/>
      <c r="BI807" s="27"/>
      <c r="BJ807" s="27"/>
      <c r="BK807" s="27"/>
      <c r="BL807" s="27"/>
      <c r="BM807" s="27"/>
      <c r="BN807" s="27"/>
      <c r="BO807" s="27"/>
      <c r="BP807" s="27"/>
      <c r="BQ807" s="27"/>
      <c r="BR807" s="27"/>
      <c r="BS807" s="27"/>
      <c r="BT807" s="27"/>
      <c r="BU807" s="27"/>
      <c r="BV807" s="27"/>
      <c r="BW807" s="27"/>
      <c r="BX807" s="27"/>
      <c r="BY807" s="27"/>
      <c r="BZ807" s="27"/>
      <c r="CA807" s="27"/>
      <c r="CB807" s="27"/>
      <c r="CC807" s="27"/>
      <c r="CD807" s="27"/>
      <c r="CE807" s="27"/>
      <c r="CF807" s="27"/>
      <c r="CG807" s="27"/>
      <c r="CH807" s="27"/>
      <c r="CI807" s="27"/>
      <c r="CJ807" s="27"/>
      <c r="CK807" s="27"/>
      <c r="CL807" s="27"/>
      <c r="CM807" s="27"/>
      <c r="CN807" s="27"/>
      <c r="CO807" s="27"/>
      <c r="CP807" s="27"/>
      <c r="CQ807" s="27"/>
      <c r="CR807" s="27"/>
      <c r="CS807" s="27"/>
      <c r="CT807" s="27"/>
      <c r="CU807" s="27"/>
      <c r="CV807" s="27"/>
      <c r="CW807" s="27"/>
      <c r="CX807" s="27"/>
      <c r="CY807" s="27"/>
      <c r="CZ807" s="27"/>
      <c r="DA807" s="27"/>
      <c r="DB807" s="27"/>
      <c r="DC807" s="27"/>
      <c r="DD807" s="27"/>
      <c r="DE807" s="27"/>
      <c r="DF807" s="27"/>
      <c r="DG807" s="27"/>
      <c r="DH807" s="27"/>
      <c r="DI807" s="27"/>
      <c r="DJ807" s="27"/>
      <c r="DK807" s="27"/>
      <c r="DL807" s="27"/>
      <c r="DM807" s="27"/>
      <c r="DN807" s="27"/>
      <c r="DO807" s="27"/>
      <c r="DP807" s="27"/>
      <c r="DQ807" s="27"/>
      <c r="DR807" s="27"/>
      <c r="DS807" s="27"/>
      <c r="DT807" s="27"/>
      <c r="DU807" s="27"/>
      <c r="DV807" s="27"/>
      <c r="DW807" s="27"/>
      <c r="DX807" s="27"/>
      <c r="DY807" s="27"/>
      <c r="DZ807" s="27"/>
      <c r="EA807" s="27"/>
      <c r="EB807" s="27"/>
      <c r="EC807" s="27"/>
      <c r="ED807" s="27"/>
      <c r="EE807" s="27"/>
      <c r="EF807" s="27"/>
      <c r="EG807" s="27"/>
      <c r="EH807" s="27"/>
      <c r="EI807" s="27"/>
      <c r="EJ807" s="27"/>
      <c r="EK807" s="27"/>
      <c r="EL807" s="27"/>
      <c r="EM807" s="27"/>
      <c r="EN807" s="27"/>
      <c r="EO807" s="27"/>
      <c r="EP807" s="27"/>
      <c r="EQ807" s="27"/>
      <c r="ER807" s="27"/>
      <c r="ES807" s="27"/>
      <c r="ET807" s="27"/>
      <c r="EU807" s="27"/>
      <c r="EV807" s="27"/>
      <c r="EW807" s="27"/>
      <c r="EX807" s="27"/>
      <c r="EY807" s="27"/>
      <c r="EZ807" s="27"/>
      <c r="FA807" s="27"/>
      <c r="FB807" s="27"/>
      <c r="FC807" s="27"/>
      <c r="FD807" s="27"/>
      <c r="FE807" s="27"/>
      <c r="FF807" s="27"/>
      <c r="FG807" s="27"/>
      <c r="FH807" s="27"/>
      <c r="FI807" s="27"/>
      <c r="FJ807" s="27"/>
      <c r="FK807" s="27"/>
      <c r="FL807" s="27"/>
      <c r="FM807" s="27"/>
      <c r="FN807" s="27"/>
      <c r="FO807" s="27"/>
      <c r="FP807" s="27"/>
      <c r="FQ807" s="27"/>
      <c r="FR807" s="27"/>
      <c r="FS807" s="27"/>
      <c r="FT807" s="27"/>
      <c r="FU807" s="27"/>
      <c r="FV807" s="27"/>
      <c r="FW807" s="27"/>
      <c r="FX807" s="27"/>
      <c r="FY807" s="27"/>
      <c r="FZ807" s="27"/>
      <c r="GA807" s="27"/>
      <c r="GB807" s="27"/>
      <c r="GC807" s="27"/>
      <c r="GD807" s="27"/>
      <c r="GE807" s="27"/>
      <c r="GF807" s="27"/>
      <c r="GG807" s="27"/>
      <c r="GH807" s="27"/>
      <c r="GI807" s="27"/>
      <c r="GJ807" s="27"/>
      <c r="GK807" s="27"/>
      <c r="GL807" s="27"/>
      <c r="GM807" s="27"/>
      <c r="GN807" s="27"/>
    </row>
    <row r="808" spans="2:196" ht="60" x14ac:dyDescent="0.25">
      <c r="B808" s="63" t="s">
        <v>431</v>
      </c>
      <c r="C808" s="243">
        <f>'2 уровень'!F1928</f>
        <v>0</v>
      </c>
      <c r="D808" s="243">
        <f>'2 уровень'!G1928</f>
        <v>0</v>
      </c>
      <c r="E808" s="243">
        <f>'2 уровень'!H1928</f>
        <v>0</v>
      </c>
      <c r="F808" s="244" t="e">
        <f>'2 уровень'!I1928</f>
        <v>#DIV/0!</v>
      </c>
      <c r="G808" s="311">
        <f>'2 уровень'!J1928</f>
        <v>0</v>
      </c>
      <c r="H808" s="311">
        <f>'2 уровень'!K1928</f>
        <v>0</v>
      </c>
      <c r="I808" s="281">
        <f>'2 уровень'!L1928</f>
        <v>0</v>
      </c>
      <c r="J808" s="281">
        <f>'2 уровень'!M1928</f>
        <v>0</v>
      </c>
      <c r="K808" s="281">
        <f>'2 уровень'!N1928</f>
        <v>0</v>
      </c>
      <c r="L808" s="281">
        <f>'2 уровень'!O1928</f>
        <v>0</v>
      </c>
      <c r="M808" s="281">
        <f>'2 уровень'!P1928</f>
        <v>0</v>
      </c>
      <c r="N808" s="281">
        <f>'2 уровень'!Q1928</f>
        <v>0</v>
      </c>
      <c r="O808" s="267">
        <f>'2 уровень'!R1928</f>
        <v>0</v>
      </c>
      <c r="P808" s="267">
        <f>'2 уровень'!S1928</f>
        <v>0</v>
      </c>
      <c r="Q808" s="267">
        <f>'2 уровень'!T1928</f>
        <v>0</v>
      </c>
      <c r="R808" s="267">
        <f>'2 уровень'!U1928</f>
        <v>0</v>
      </c>
      <c r="S808" s="267">
        <f>'2 уровень'!V1928</f>
        <v>0</v>
      </c>
      <c r="T808" s="267">
        <f>'2 уровень'!W1928</f>
        <v>0</v>
      </c>
      <c r="U808" s="310">
        <f>'2 уровень'!X1928</f>
        <v>0</v>
      </c>
      <c r="V808" s="267"/>
      <c r="W808" s="267"/>
      <c r="X808" s="243"/>
      <c r="Y808" s="243"/>
      <c r="Z808" s="243"/>
      <c r="AA808" s="35"/>
      <c r="AB808" s="35"/>
      <c r="AC808" s="35"/>
      <c r="AD808" s="225"/>
      <c r="AE808" s="27"/>
      <c r="AF808" s="27"/>
      <c r="AG808" s="27"/>
      <c r="AH808" s="27"/>
      <c r="AI808" s="27"/>
      <c r="AJ808" s="27"/>
      <c r="AK808" s="27"/>
      <c r="AL808" s="27"/>
      <c r="AM808" s="27"/>
      <c r="AN808" s="27"/>
      <c r="AO808" s="27"/>
      <c r="AP808" s="27"/>
      <c r="AQ808" s="27"/>
      <c r="AR808" s="27"/>
      <c r="AS808" s="27"/>
      <c r="AT808" s="27"/>
      <c r="AU808" s="27"/>
      <c r="AV808" s="27"/>
      <c r="AW808" s="27"/>
      <c r="AX808" s="27"/>
      <c r="AY808" s="27"/>
      <c r="AZ808" s="27"/>
      <c r="BA808" s="27"/>
      <c r="BB808" s="27"/>
      <c r="BC808" s="27"/>
      <c r="BD808" s="27"/>
      <c r="BE808" s="27"/>
      <c r="BF808" s="27"/>
      <c r="BG808" s="27"/>
      <c r="BH808" s="27"/>
      <c r="BI808" s="27"/>
      <c r="BJ808" s="27"/>
      <c r="BK808" s="27"/>
      <c r="BL808" s="27"/>
      <c r="BM808" s="27"/>
      <c r="BN808" s="27"/>
      <c r="BO808" s="27"/>
      <c r="BP808" s="27"/>
      <c r="BQ808" s="27"/>
      <c r="BR808" s="27"/>
      <c r="BS808" s="27"/>
      <c r="BT808" s="27"/>
      <c r="BU808" s="27"/>
      <c r="BV808" s="27"/>
      <c r="BW808" s="27"/>
      <c r="BX808" s="27"/>
      <c r="BY808" s="27"/>
      <c r="BZ808" s="27"/>
      <c r="CA808" s="27"/>
      <c r="CB808" s="27"/>
      <c r="CC808" s="27"/>
      <c r="CD808" s="27"/>
      <c r="CE808" s="27"/>
      <c r="CF808" s="27"/>
      <c r="CG808" s="27"/>
      <c r="CH808" s="27"/>
      <c r="CI808" s="27"/>
      <c r="CJ808" s="27"/>
      <c r="CK808" s="27"/>
      <c r="CL808" s="27"/>
      <c r="CM808" s="27"/>
      <c r="CN808" s="27"/>
      <c r="CO808" s="27"/>
      <c r="CP808" s="27"/>
      <c r="CQ808" s="27"/>
      <c r="CR808" s="27"/>
      <c r="CS808" s="27"/>
      <c r="CT808" s="27"/>
      <c r="CU808" s="27"/>
      <c r="CV808" s="27"/>
      <c r="CW808" s="27"/>
      <c r="CX808" s="27"/>
      <c r="CY808" s="27"/>
      <c r="CZ808" s="27"/>
      <c r="DA808" s="27"/>
      <c r="DB808" s="27"/>
      <c r="DC808" s="27"/>
      <c r="DD808" s="27"/>
      <c r="DE808" s="27"/>
      <c r="DF808" s="27"/>
      <c r="DG808" s="27"/>
      <c r="DH808" s="27"/>
      <c r="DI808" s="27"/>
      <c r="DJ808" s="27"/>
      <c r="DK808" s="27"/>
      <c r="DL808" s="27"/>
      <c r="DM808" s="27"/>
      <c r="DN808" s="27"/>
      <c r="DO808" s="27"/>
      <c r="DP808" s="27"/>
      <c r="DQ808" s="27"/>
      <c r="DR808" s="27"/>
      <c r="DS808" s="27"/>
      <c r="DT808" s="27"/>
      <c r="DU808" s="27"/>
      <c r="DV808" s="27"/>
      <c r="DW808" s="27"/>
      <c r="DX808" s="27"/>
      <c r="DY808" s="27"/>
      <c r="DZ808" s="27"/>
      <c r="EA808" s="27"/>
      <c r="EB808" s="27"/>
      <c r="EC808" s="27"/>
      <c r="ED808" s="27"/>
      <c r="EE808" s="27"/>
      <c r="EF808" s="27"/>
      <c r="EG808" s="27"/>
      <c r="EH808" s="27"/>
      <c r="EI808" s="27"/>
      <c r="EJ808" s="27"/>
      <c r="EK808" s="27"/>
      <c r="EL808" s="27"/>
      <c r="EM808" s="27"/>
      <c r="EN808" s="27"/>
      <c r="EO808" s="27"/>
      <c r="EP808" s="27"/>
      <c r="EQ808" s="27"/>
      <c r="ER808" s="27"/>
      <c r="ES808" s="27"/>
      <c r="ET808" s="27"/>
      <c r="EU808" s="27"/>
      <c r="EV808" s="27"/>
      <c r="EW808" s="27"/>
      <c r="EX808" s="27"/>
      <c r="EY808" s="27"/>
      <c r="EZ808" s="27"/>
      <c r="FA808" s="27"/>
      <c r="FB808" s="27"/>
      <c r="FC808" s="27"/>
      <c r="FD808" s="27"/>
      <c r="FE808" s="27"/>
      <c r="FF808" s="27"/>
      <c r="FG808" s="27"/>
      <c r="FH808" s="27"/>
      <c r="FI808" s="27"/>
      <c r="FJ808" s="27"/>
      <c r="FK808" s="27"/>
      <c r="FL808" s="27"/>
      <c r="FM808" s="27"/>
      <c r="FN808" s="27"/>
      <c r="FO808" s="27"/>
      <c r="FP808" s="27"/>
      <c r="FQ808" s="27"/>
      <c r="FR808" s="27"/>
      <c r="FS808" s="27"/>
      <c r="FT808" s="27"/>
      <c r="FU808" s="27"/>
      <c r="FV808" s="27"/>
      <c r="FW808" s="27"/>
      <c r="FX808" s="27"/>
      <c r="FY808" s="27"/>
      <c r="FZ808" s="27"/>
      <c r="GA808" s="27"/>
      <c r="GB808" s="27"/>
      <c r="GC808" s="27"/>
      <c r="GD808" s="27"/>
      <c r="GE808" s="27"/>
      <c r="GF808" s="27"/>
      <c r="GG808" s="27"/>
      <c r="GH808" s="27"/>
      <c r="GI808" s="27"/>
      <c r="GJ808" s="27"/>
      <c r="GK808" s="27"/>
      <c r="GL808" s="27"/>
      <c r="GM808" s="27"/>
      <c r="GN808" s="27"/>
    </row>
    <row r="809" spans="2:196" ht="45" x14ac:dyDescent="0.25">
      <c r="B809" s="63" t="s">
        <v>447</v>
      </c>
      <c r="C809" s="243">
        <f>'2 уровень'!F1929</f>
        <v>0</v>
      </c>
      <c r="D809" s="243">
        <f>'2 уровень'!G1929</f>
        <v>0</v>
      </c>
      <c r="E809" s="243">
        <f>'2 уровень'!H1929</f>
        <v>0</v>
      </c>
      <c r="F809" s="244" t="e">
        <f>'2 уровень'!I1929</f>
        <v>#DIV/0!</v>
      </c>
      <c r="G809" s="311">
        <f>'2 уровень'!J1929</f>
        <v>0</v>
      </c>
      <c r="H809" s="311">
        <f>'2 уровень'!K1929</f>
        <v>0</v>
      </c>
      <c r="I809" s="281">
        <f>'2 уровень'!L1929</f>
        <v>0</v>
      </c>
      <c r="J809" s="281">
        <f>'2 уровень'!M1929</f>
        <v>0</v>
      </c>
      <c r="K809" s="281">
        <f>'2 уровень'!N1929</f>
        <v>0</v>
      </c>
      <c r="L809" s="281">
        <f>'2 уровень'!O1929</f>
        <v>0</v>
      </c>
      <c r="M809" s="281">
        <f>'2 уровень'!P1929</f>
        <v>0</v>
      </c>
      <c r="N809" s="281">
        <f>'2 уровень'!Q1929</f>
        <v>0</v>
      </c>
      <c r="O809" s="267">
        <f>'2 уровень'!R1929</f>
        <v>0</v>
      </c>
      <c r="P809" s="267">
        <f>'2 уровень'!S1929</f>
        <v>0</v>
      </c>
      <c r="Q809" s="267">
        <f>'2 уровень'!T1929</f>
        <v>0</v>
      </c>
      <c r="R809" s="267">
        <f>'2 уровень'!U1929</f>
        <v>0</v>
      </c>
      <c r="S809" s="267">
        <f>'2 уровень'!V1929</f>
        <v>0</v>
      </c>
      <c r="T809" s="267">
        <f>'2 уровень'!W1929</f>
        <v>0</v>
      </c>
      <c r="U809" s="310">
        <f>'2 уровень'!X1929</f>
        <v>0</v>
      </c>
      <c r="V809" s="267"/>
      <c r="W809" s="267"/>
      <c r="X809" s="243"/>
      <c r="Y809" s="243"/>
      <c r="Z809" s="243"/>
      <c r="AA809" s="35"/>
      <c r="AB809" s="35"/>
      <c r="AC809" s="35"/>
      <c r="AD809" s="225"/>
      <c r="AE809" s="27"/>
      <c r="AF809" s="27"/>
      <c r="AG809" s="27"/>
      <c r="AH809" s="27"/>
      <c r="AI809" s="27"/>
      <c r="AJ809" s="27"/>
      <c r="AK809" s="27"/>
      <c r="AL809" s="27"/>
      <c r="AM809" s="27"/>
      <c r="AN809" s="27"/>
      <c r="AO809" s="27"/>
      <c r="AP809" s="27"/>
      <c r="AQ809" s="27"/>
      <c r="AR809" s="27"/>
      <c r="AS809" s="27"/>
      <c r="AT809" s="27"/>
      <c r="AU809" s="27"/>
      <c r="AV809" s="27"/>
      <c r="AW809" s="27"/>
      <c r="AX809" s="27"/>
      <c r="AY809" s="27"/>
      <c r="AZ809" s="27"/>
      <c r="BA809" s="27"/>
      <c r="BB809" s="27"/>
      <c r="BC809" s="27"/>
      <c r="BD809" s="27"/>
      <c r="BE809" s="27"/>
      <c r="BF809" s="27"/>
      <c r="BG809" s="27"/>
      <c r="BH809" s="27"/>
      <c r="BI809" s="27"/>
      <c r="BJ809" s="27"/>
      <c r="BK809" s="27"/>
      <c r="BL809" s="27"/>
      <c r="BM809" s="27"/>
      <c r="BN809" s="27"/>
      <c r="BO809" s="27"/>
      <c r="BP809" s="27"/>
      <c r="BQ809" s="27"/>
      <c r="BR809" s="27"/>
      <c r="BS809" s="27"/>
      <c r="BT809" s="27"/>
      <c r="BU809" s="27"/>
      <c r="BV809" s="27"/>
      <c r="BW809" s="27"/>
      <c r="BX809" s="27"/>
      <c r="BY809" s="27"/>
      <c r="BZ809" s="27"/>
      <c r="CA809" s="27"/>
      <c r="CB809" s="27"/>
      <c r="CC809" s="27"/>
      <c r="CD809" s="27"/>
      <c r="CE809" s="27"/>
      <c r="CF809" s="27"/>
      <c r="CG809" s="27"/>
      <c r="CH809" s="27"/>
      <c r="CI809" s="27"/>
      <c r="CJ809" s="27"/>
      <c r="CK809" s="27"/>
      <c r="CL809" s="27"/>
      <c r="CM809" s="27"/>
      <c r="CN809" s="27"/>
      <c r="CO809" s="27"/>
      <c r="CP809" s="27"/>
      <c r="CQ809" s="27"/>
      <c r="CR809" s="27"/>
      <c r="CS809" s="27"/>
      <c r="CT809" s="27"/>
      <c r="CU809" s="27"/>
      <c r="CV809" s="27"/>
      <c r="CW809" s="27"/>
      <c r="CX809" s="27"/>
      <c r="CY809" s="27"/>
      <c r="CZ809" s="27"/>
      <c r="DA809" s="27"/>
      <c r="DB809" s="27"/>
      <c r="DC809" s="27"/>
      <c r="DD809" s="27"/>
      <c r="DE809" s="27"/>
      <c r="DF809" s="27"/>
      <c r="DG809" s="27"/>
      <c r="DH809" s="27"/>
      <c r="DI809" s="27"/>
      <c r="DJ809" s="27"/>
      <c r="DK809" s="27"/>
      <c r="DL809" s="27"/>
      <c r="DM809" s="27"/>
      <c r="DN809" s="27"/>
      <c r="DO809" s="27"/>
      <c r="DP809" s="27"/>
      <c r="DQ809" s="27"/>
      <c r="DR809" s="27"/>
      <c r="DS809" s="27"/>
      <c r="DT809" s="27"/>
      <c r="DU809" s="27"/>
      <c r="DV809" s="27"/>
      <c r="DW809" s="27"/>
      <c r="DX809" s="27"/>
      <c r="DY809" s="27"/>
      <c r="DZ809" s="27"/>
      <c r="EA809" s="27"/>
      <c r="EB809" s="27"/>
      <c r="EC809" s="27"/>
      <c r="ED809" s="27"/>
      <c r="EE809" s="27"/>
      <c r="EF809" s="27"/>
      <c r="EG809" s="27"/>
      <c r="EH809" s="27"/>
      <c r="EI809" s="27"/>
      <c r="EJ809" s="27"/>
      <c r="EK809" s="27"/>
      <c r="EL809" s="27"/>
      <c r="EM809" s="27"/>
      <c r="EN809" s="27"/>
      <c r="EO809" s="27"/>
      <c r="EP809" s="27"/>
      <c r="EQ809" s="27"/>
      <c r="ER809" s="27"/>
      <c r="ES809" s="27"/>
      <c r="ET809" s="27"/>
      <c r="EU809" s="27"/>
      <c r="EV809" s="27"/>
      <c r="EW809" s="27"/>
      <c r="EX809" s="27"/>
      <c r="EY809" s="27"/>
      <c r="EZ809" s="27"/>
      <c r="FA809" s="27"/>
      <c r="FB809" s="27"/>
      <c r="FC809" s="27"/>
      <c r="FD809" s="27"/>
      <c r="FE809" s="27"/>
      <c r="FF809" s="27"/>
      <c r="FG809" s="27"/>
      <c r="FH809" s="27"/>
      <c r="FI809" s="27"/>
      <c r="FJ809" s="27"/>
      <c r="FK809" s="27"/>
      <c r="FL809" s="27"/>
      <c r="FM809" s="27"/>
      <c r="FN809" s="27"/>
      <c r="FO809" s="27"/>
      <c r="FP809" s="27"/>
      <c r="FQ809" s="27"/>
      <c r="FR809" s="27"/>
      <c r="FS809" s="27"/>
      <c r="FT809" s="27"/>
      <c r="FU809" s="27"/>
      <c r="FV809" s="27"/>
      <c r="FW809" s="27"/>
      <c r="FX809" s="27"/>
      <c r="FY809" s="27"/>
      <c r="FZ809" s="27"/>
      <c r="GA809" s="27"/>
      <c r="GB809" s="27"/>
      <c r="GC809" s="27"/>
      <c r="GD809" s="27"/>
      <c r="GE809" s="27"/>
      <c r="GF809" s="27"/>
      <c r="GG809" s="27"/>
      <c r="GH809" s="27"/>
      <c r="GI809" s="27"/>
      <c r="GJ809" s="27"/>
      <c r="GK809" s="27"/>
      <c r="GL809" s="27"/>
      <c r="GM809" s="27"/>
      <c r="GN809" s="27"/>
    </row>
    <row r="810" spans="2:196" ht="29.25" x14ac:dyDescent="0.25">
      <c r="B810" s="48" t="s">
        <v>136</v>
      </c>
      <c r="C810" s="243">
        <f>'2 уровень'!F1930</f>
        <v>0</v>
      </c>
      <c r="D810" s="243">
        <f>'2 уровень'!G1930</f>
        <v>0</v>
      </c>
      <c r="E810" s="243">
        <f>'2 уровень'!H1930</f>
        <v>0</v>
      </c>
      <c r="F810" s="244" t="e">
        <f>'2 уровень'!I1930</f>
        <v>#DIV/0!</v>
      </c>
      <c r="G810" s="311">
        <f>'2 уровень'!J1930</f>
        <v>0</v>
      </c>
      <c r="H810" s="311">
        <f>'2 уровень'!K1930</f>
        <v>0</v>
      </c>
      <c r="I810" s="281">
        <f>'2 уровень'!L1930</f>
        <v>0</v>
      </c>
      <c r="J810" s="281">
        <f>'2 уровень'!M1930</f>
        <v>0</v>
      </c>
      <c r="K810" s="281">
        <f>'2 уровень'!N1930</f>
        <v>0</v>
      </c>
      <c r="L810" s="281">
        <f>'2 уровень'!O1930</f>
        <v>0</v>
      </c>
      <c r="M810" s="281">
        <f>'2 уровень'!P1930</f>
        <v>0</v>
      </c>
      <c r="N810" s="281">
        <f>'2 уровень'!Q1930</f>
        <v>0</v>
      </c>
      <c r="O810" s="267">
        <f>'2 уровень'!R1930</f>
        <v>0</v>
      </c>
      <c r="P810" s="267">
        <f>'2 уровень'!S1930</f>
        <v>0</v>
      </c>
      <c r="Q810" s="267">
        <f>'2 уровень'!T1930</f>
        <v>0</v>
      </c>
      <c r="R810" s="267">
        <f>'2 уровень'!U1930</f>
        <v>0</v>
      </c>
      <c r="S810" s="267">
        <f>'2 уровень'!V1930</f>
        <v>0</v>
      </c>
      <c r="T810" s="267">
        <f>'2 уровень'!W1930</f>
        <v>0</v>
      </c>
      <c r="U810" s="310">
        <f>'2 уровень'!X1930</f>
        <v>0</v>
      </c>
      <c r="V810" s="267"/>
      <c r="W810" s="267"/>
      <c r="X810" s="243"/>
      <c r="Y810" s="243"/>
      <c r="Z810" s="243"/>
      <c r="AA810" s="35"/>
      <c r="AB810" s="35"/>
      <c r="AC810" s="35"/>
      <c r="AD810" s="225"/>
      <c r="AE810" s="27"/>
      <c r="AF810" s="27"/>
      <c r="AG810" s="27"/>
      <c r="AH810" s="27"/>
      <c r="AI810" s="27"/>
      <c r="AJ810" s="27"/>
      <c r="AK810" s="27"/>
      <c r="AL810" s="27"/>
      <c r="AM810" s="27"/>
      <c r="AN810" s="27"/>
      <c r="AO810" s="27"/>
      <c r="AP810" s="27"/>
      <c r="AQ810" s="27"/>
      <c r="AR810" s="27"/>
      <c r="AS810" s="27"/>
      <c r="AT810" s="27"/>
      <c r="AU810" s="27"/>
      <c r="AV810" s="27"/>
      <c r="AW810" s="27"/>
      <c r="AX810" s="27"/>
      <c r="AY810" s="27"/>
      <c r="AZ810" s="27"/>
      <c r="BA810" s="27"/>
      <c r="BB810" s="27"/>
      <c r="BC810" s="27"/>
      <c r="BD810" s="27"/>
      <c r="BE810" s="27"/>
      <c r="BF810" s="27"/>
      <c r="BG810" s="27"/>
      <c r="BH810" s="27"/>
      <c r="BI810" s="27"/>
      <c r="BJ810" s="27"/>
      <c r="BK810" s="27"/>
      <c r="BL810" s="27"/>
      <c r="BM810" s="27"/>
      <c r="BN810" s="27"/>
      <c r="BO810" s="27"/>
      <c r="BP810" s="27"/>
      <c r="BQ810" s="27"/>
      <c r="BR810" s="27"/>
      <c r="BS810" s="27"/>
      <c r="BT810" s="27"/>
      <c r="BU810" s="27"/>
      <c r="BV810" s="27"/>
      <c r="BW810" s="27"/>
      <c r="BX810" s="27"/>
      <c r="BY810" s="27"/>
      <c r="BZ810" s="27"/>
      <c r="CA810" s="27"/>
      <c r="CB810" s="27"/>
      <c r="CC810" s="27"/>
      <c r="CD810" s="27"/>
      <c r="CE810" s="27"/>
      <c r="CF810" s="27"/>
      <c r="CG810" s="27"/>
      <c r="CH810" s="27"/>
      <c r="CI810" s="27"/>
      <c r="CJ810" s="27"/>
      <c r="CK810" s="27"/>
      <c r="CL810" s="27"/>
      <c r="CM810" s="27"/>
      <c r="CN810" s="27"/>
      <c r="CO810" s="27"/>
      <c r="CP810" s="27"/>
      <c r="CQ810" s="27"/>
      <c r="CR810" s="27"/>
      <c r="CS810" s="27"/>
      <c r="CT810" s="27"/>
      <c r="CU810" s="27"/>
      <c r="CV810" s="27"/>
      <c r="CW810" s="27"/>
      <c r="CX810" s="27"/>
      <c r="CY810" s="27"/>
      <c r="CZ810" s="27"/>
      <c r="DA810" s="27"/>
      <c r="DB810" s="27"/>
      <c r="DC810" s="27"/>
      <c r="DD810" s="27"/>
      <c r="DE810" s="27"/>
      <c r="DF810" s="27"/>
      <c r="DG810" s="27"/>
      <c r="DH810" s="27"/>
      <c r="DI810" s="27"/>
      <c r="DJ810" s="27"/>
      <c r="DK810" s="27"/>
      <c r="DL810" s="27"/>
      <c r="DM810" s="27"/>
      <c r="DN810" s="27"/>
      <c r="DO810" s="27"/>
      <c r="DP810" s="27"/>
      <c r="DQ810" s="27"/>
      <c r="DR810" s="27"/>
      <c r="DS810" s="27"/>
      <c r="DT810" s="27"/>
      <c r="DU810" s="27"/>
      <c r="DV810" s="27"/>
      <c r="DW810" s="27"/>
      <c r="DX810" s="27"/>
      <c r="DY810" s="27"/>
      <c r="DZ810" s="27"/>
      <c r="EA810" s="27"/>
      <c r="EB810" s="27"/>
      <c r="EC810" s="27"/>
      <c r="ED810" s="27"/>
      <c r="EE810" s="27"/>
      <c r="EF810" s="27"/>
      <c r="EG810" s="27"/>
      <c r="EH810" s="27"/>
      <c r="EI810" s="27"/>
      <c r="EJ810" s="27"/>
      <c r="EK810" s="27"/>
      <c r="EL810" s="27"/>
      <c r="EM810" s="27"/>
      <c r="EN810" s="27"/>
      <c r="EO810" s="27"/>
      <c r="EP810" s="27"/>
      <c r="EQ810" s="27"/>
      <c r="ER810" s="27"/>
      <c r="ES810" s="27"/>
      <c r="ET810" s="27"/>
      <c r="EU810" s="27"/>
      <c r="EV810" s="27"/>
      <c r="EW810" s="27"/>
      <c r="EX810" s="27"/>
      <c r="EY810" s="27"/>
      <c r="EZ810" s="27"/>
      <c r="FA810" s="27"/>
      <c r="FB810" s="27"/>
      <c r="FC810" s="27"/>
      <c r="FD810" s="27"/>
      <c r="FE810" s="27"/>
      <c r="FF810" s="27"/>
      <c r="FG810" s="27"/>
      <c r="FH810" s="27"/>
      <c r="FI810" s="27"/>
      <c r="FJ810" s="27"/>
      <c r="FK810" s="27"/>
      <c r="FL810" s="27"/>
      <c r="FM810" s="27"/>
      <c r="FN810" s="27"/>
      <c r="FO810" s="27"/>
      <c r="FP810" s="27"/>
      <c r="FQ810" s="27"/>
      <c r="FR810" s="27"/>
      <c r="FS810" s="27"/>
      <c r="FT810" s="27"/>
      <c r="FU810" s="27"/>
      <c r="FV810" s="27"/>
      <c r="FW810" s="27"/>
      <c r="FX810" s="27"/>
      <c r="FY810" s="27"/>
      <c r="FZ810" s="27"/>
      <c r="GA810" s="27"/>
      <c r="GB810" s="27"/>
      <c r="GC810" s="27"/>
      <c r="GD810" s="27"/>
      <c r="GE810" s="27"/>
      <c r="GF810" s="27"/>
      <c r="GG810" s="27"/>
      <c r="GH810" s="27"/>
      <c r="GI810" s="27"/>
      <c r="GJ810" s="27"/>
      <c r="GK810" s="27"/>
      <c r="GL810" s="27"/>
      <c r="GM810" s="27"/>
      <c r="GN810" s="27"/>
    </row>
    <row r="811" spans="2:196" x14ac:dyDescent="0.25">
      <c r="B811" s="6" t="s">
        <v>316</v>
      </c>
      <c r="C811" s="243">
        <f>'2 уровень'!F1931</f>
        <v>0</v>
      </c>
      <c r="D811" s="243">
        <f>'2 уровень'!G1931</f>
        <v>0</v>
      </c>
      <c r="E811" s="243">
        <f>'2 уровень'!H1931</f>
        <v>0</v>
      </c>
      <c r="F811" s="244" t="e">
        <f>'2 уровень'!I1931</f>
        <v>#DIV/0!</v>
      </c>
      <c r="G811" s="311">
        <f>'2 уровень'!J1931</f>
        <v>0</v>
      </c>
      <c r="H811" s="311">
        <f>'2 уровень'!K1931</f>
        <v>0</v>
      </c>
      <c r="I811" s="281">
        <f>'2 уровень'!L1931</f>
        <v>0</v>
      </c>
      <c r="J811" s="281">
        <f>'2 уровень'!M1931</f>
        <v>0</v>
      </c>
      <c r="K811" s="281">
        <f>'2 уровень'!N1931</f>
        <v>0</v>
      </c>
      <c r="L811" s="281">
        <f>'2 уровень'!O1931</f>
        <v>0</v>
      </c>
      <c r="M811" s="281">
        <f>'2 уровень'!P1931</f>
        <v>0</v>
      </c>
      <c r="N811" s="281">
        <f>'2 уровень'!Q1931</f>
        <v>0</v>
      </c>
      <c r="O811" s="267">
        <f>'2 уровень'!R1931</f>
        <v>0</v>
      </c>
      <c r="P811" s="267">
        <f>'2 уровень'!S1931</f>
        <v>0</v>
      </c>
      <c r="Q811" s="267">
        <f>'2 уровень'!T1931</f>
        <v>0</v>
      </c>
      <c r="R811" s="267">
        <f>'2 уровень'!U1931</f>
        <v>0</v>
      </c>
      <c r="S811" s="267">
        <f>'2 уровень'!V1931</f>
        <v>0</v>
      </c>
      <c r="T811" s="267">
        <f>'2 уровень'!W1931</f>
        <v>0</v>
      </c>
      <c r="U811" s="310">
        <f>'2 уровень'!X1931</f>
        <v>0</v>
      </c>
      <c r="V811" s="267"/>
      <c r="W811" s="267"/>
      <c r="X811" s="243"/>
      <c r="Y811" s="243"/>
      <c r="Z811" s="243"/>
      <c r="AA811" s="35"/>
      <c r="AB811" s="35"/>
      <c r="AC811" s="35"/>
      <c r="AD811" s="225"/>
      <c r="AE811" s="27"/>
      <c r="AF811" s="27"/>
      <c r="AG811" s="27"/>
      <c r="AH811" s="27"/>
      <c r="AI811" s="27"/>
      <c r="AJ811" s="27"/>
      <c r="AK811" s="27"/>
      <c r="AL811" s="27"/>
      <c r="AM811" s="27"/>
      <c r="AN811" s="27"/>
      <c r="AO811" s="27"/>
      <c r="AP811" s="27"/>
      <c r="AQ811" s="27"/>
      <c r="AR811" s="27"/>
      <c r="AS811" s="27"/>
      <c r="AT811" s="27"/>
      <c r="AU811" s="27"/>
      <c r="AV811" s="27"/>
      <c r="AW811" s="27"/>
      <c r="AX811" s="27"/>
      <c r="AY811" s="27"/>
      <c r="AZ811" s="27"/>
      <c r="BA811" s="27"/>
      <c r="BB811" s="27"/>
      <c r="BC811" s="27"/>
      <c r="BD811" s="27"/>
      <c r="BE811" s="27"/>
      <c r="BF811" s="27"/>
      <c r="BG811" s="27"/>
      <c r="BH811" s="27"/>
      <c r="BI811" s="27"/>
      <c r="BJ811" s="27"/>
      <c r="BK811" s="27"/>
      <c r="BL811" s="27"/>
      <c r="BM811" s="27"/>
      <c r="BN811" s="27"/>
      <c r="BO811" s="27"/>
      <c r="BP811" s="27"/>
      <c r="BQ811" s="27"/>
      <c r="BR811" s="27"/>
      <c r="BS811" s="27"/>
      <c r="BT811" s="27"/>
      <c r="BU811" s="27"/>
      <c r="BV811" s="27"/>
      <c r="BW811" s="27"/>
      <c r="BX811" s="27"/>
      <c r="BY811" s="27"/>
      <c r="BZ811" s="27"/>
      <c r="CA811" s="27"/>
      <c r="CB811" s="27"/>
      <c r="CC811" s="27"/>
      <c r="CD811" s="27"/>
      <c r="CE811" s="27"/>
      <c r="CF811" s="27"/>
      <c r="CG811" s="27"/>
      <c r="CH811" s="27"/>
      <c r="CI811" s="27"/>
      <c r="CJ811" s="27"/>
      <c r="CK811" s="27"/>
      <c r="CL811" s="27"/>
      <c r="CM811" s="27"/>
      <c r="CN811" s="27"/>
      <c r="CO811" s="27"/>
      <c r="CP811" s="27"/>
      <c r="CQ811" s="27"/>
      <c r="CR811" s="27"/>
      <c r="CS811" s="27"/>
      <c r="CT811" s="27"/>
      <c r="CU811" s="27"/>
      <c r="CV811" s="27"/>
      <c r="CW811" s="27"/>
      <c r="CX811" s="27"/>
      <c r="CY811" s="27"/>
      <c r="CZ811" s="27"/>
      <c r="DA811" s="27"/>
      <c r="DB811" s="27"/>
      <c r="DC811" s="27"/>
      <c r="DD811" s="27"/>
      <c r="DE811" s="27"/>
      <c r="DF811" s="27"/>
      <c r="DG811" s="27"/>
      <c r="DH811" s="27"/>
      <c r="DI811" s="27"/>
      <c r="DJ811" s="27"/>
      <c r="DK811" s="27"/>
      <c r="DL811" s="27"/>
      <c r="DM811" s="27"/>
      <c r="DN811" s="27"/>
      <c r="DO811" s="27"/>
      <c r="DP811" s="27"/>
      <c r="DQ811" s="27"/>
      <c r="DR811" s="27"/>
      <c r="DS811" s="27"/>
      <c r="DT811" s="27"/>
      <c r="DU811" s="27"/>
      <c r="DV811" s="27"/>
      <c r="DW811" s="27"/>
      <c r="DX811" s="27"/>
      <c r="DY811" s="27"/>
      <c r="DZ811" s="27"/>
      <c r="EA811" s="27"/>
      <c r="EB811" s="27"/>
      <c r="EC811" s="27"/>
      <c r="ED811" s="27"/>
      <c r="EE811" s="27"/>
      <c r="EF811" s="27"/>
      <c r="EG811" s="27"/>
      <c r="EH811" s="27"/>
      <c r="EI811" s="27"/>
      <c r="EJ811" s="27"/>
      <c r="EK811" s="27"/>
      <c r="EL811" s="27"/>
      <c r="EM811" s="27"/>
      <c r="EN811" s="27"/>
      <c r="EO811" s="27"/>
      <c r="EP811" s="27"/>
      <c r="EQ811" s="27"/>
      <c r="ER811" s="27"/>
      <c r="ES811" s="27"/>
      <c r="ET811" s="27"/>
      <c r="EU811" s="27"/>
      <c r="EV811" s="27"/>
      <c r="EW811" s="27"/>
      <c r="EX811" s="27"/>
      <c r="EY811" s="27"/>
      <c r="EZ811" s="27"/>
      <c r="FA811" s="27"/>
      <c r="FB811" s="27"/>
      <c r="FC811" s="27"/>
      <c r="FD811" s="27"/>
      <c r="FE811" s="27"/>
      <c r="FF811" s="27"/>
      <c r="FG811" s="27"/>
      <c r="FH811" s="27"/>
      <c r="FI811" s="27"/>
      <c r="FJ811" s="27"/>
      <c r="FK811" s="27"/>
      <c r="FL811" s="27"/>
      <c r="FM811" s="27"/>
      <c r="FN811" s="27"/>
      <c r="FO811" s="27"/>
      <c r="FP811" s="27"/>
      <c r="FQ811" s="27"/>
      <c r="FR811" s="27"/>
      <c r="FS811" s="27"/>
      <c r="FT811" s="27"/>
      <c r="FU811" s="27"/>
      <c r="FV811" s="27"/>
      <c r="FW811" s="27"/>
      <c r="FX811" s="27"/>
      <c r="FY811" s="27"/>
      <c r="FZ811" s="27"/>
      <c r="GA811" s="27"/>
      <c r="GB811" s="27"/>
      <c r="GC811" s="27"/>
      <c r="GD811" s="27"/>
      <c r="GE811" s="27"/>
      <c r="GF811" s="27"/>
      <c r="GG811" s="27"/>
      <c r="GH811" s="27"/>
      <c r="GI811" s="27"/>
      <c r="GJ811" s="27"/>
      <c r="GK811" s="27"/>
      <c r="GL811" s="27"/>
      <c r="GM811" s="27"/>
      <c r="GN811" s="27"/>
    </row>
    <row r="812" spans="2:196" x14ac:dyDescent="0.25">
      <c r="B812" s="6" t="s">
        <v>433</v>
      </c>
      <c r="C812" s="243">
        <f>'2 уровень'!F1932</f>
        <v>0</v>
      </c>
      <c r="D812" s="243">
        <f>'2 уровень'!G1932</f>
        <v>0</v>
      </c>
      <c r="E812" s="243">
        <f>'2 уровень'!H1932</f>
        <v>0</v>
      </c>
      <c r="F812" s="244" t="e">
        <f>'2 уровень'!I1932</f>
        <v>#DIV/0!</v>
      </c>
      <c r="G812" s="311">
        <f>'2 уровень'!J1932</f>
        <v>0</v>
      </c>
      <c r="H812" s="311">
        <f>'2 уровень'!K1932</f>
        <v>0</v>
      </c>
      <c r="I812" s="281">
        <f>'2 уровень'!L1932</f>
        <v>0</v>
      </c>
      <c r="J812" s="281">
        <f>'2 уровень'!M1932</f>
        <v>0</v>
      </c>
      <c r="K812" s="281">
        <f>'2 уровень'!N1932</f>
        <v>0</v>
      </c>
      <c r="L812" s="281">
        <f>'2 уровень'!O1932</f>
        <v>0</v>
      </c>
      <c r="M812" s="281">
        <f>'2 уровень'!P1932</f>
        <v>0</v>
      </c>
      <c r="N812" s="281">
        <f>'2 уровень'!Q1932</f>
        <v>0</v>
      </c>
      <c r="O812" s="267">
        <f>'2 уровень'!R1932</f>
        <v>0</v>
      </c>
      <c r="P812" s="267">
        <f>'2 уровень'!S1932</f>
        <v>0</v>
      </c>
      <c r="Q812" s="267">
        <f>'2 уровень'!T1932</f>
        <v>0</v>
      </c>
      <c r="R812" s="267">
        <f>'2 уровень'!U1932</f>
        <v>0</v>
      </c>
      <c r="S812" s="267">
        <f>'2 уровень'!V1932</f>
        <v>0</v>
      </c>
      <c r="T812" s="267">
        <f>'2 уровень'!W1932</f>
        <v>0</v>
      </c>
      <c r="U812" s="310">
        <f>'2 уровень'!X1932</f>
        <v>0</v>
      </c>
      <c r="V812" s="267"/>
      <c r="W812" s="267"/>
      <c r="X812" s="243"/>
      <c r="Y812" s="243"/>
      <c r="Z812" s="243"/>
      <c r="AA812" s="35"/>
      <c r="AB812" s="35"/>
      <c r="AC812" s="35"/>
      <c r="AD812" s="225"/>
      <c r="AE812" s="27"/>
      <c r="AF812" s="27"/>
      <c r="AG812" s="27"/>
      <c r="AH812" s="27"/>
      <c r="AI812" s="27"/>
      <c r="AJ812" s="27"/>
      <c r="AK812" s="27"/>
      <c r="AL812" s="27"/>
      <c r="AM812" s="27"/>
      <c r="AN812" s="27"/>
      <c r="AO812" s="27"/>
      <c r="AP812" s="27"/>
      <c r="AQ812" s="27"/>
      <c r="AR812" s="27"/>
      <c r="AS812" s="27"/>
      <c r="AT812" s="27"/>
      <c r="AU812" s="27"/>
      <c r="AV812" s="27"/>
      <c r="AW812" s="27"/>
      <c r="AX812" s="27"/>
      <c r="AY812" s="27"/>
      <c r="AZ812" s="27"/>
      <c r="BA812" s="27"/>
      <c r="BB812" s="27"/>
      <c r="BC812" s="27"/>
      <c r="BD812" s="27"/>
      <c r="BE812" s="27"/>
      <c r="BF812" s="27"/>
      <c r="BG812" s="27"/>
      <c r="BH812" s="27"/>
      <c r="BI812" s="27"/>
      <c r="BJ812" s="27"/>
      <c r="BK812" s="27"/>
      <c r="BL812" s="27"/>
      <c r="BM812" s="27"/>
      <c r="BN812" s="27"/>
      <c r="BO812" s="27"/>
      <c r="BP812" s="27"/>
      <c r="BQ812" s="27"/>
      <c r="BR812" s="27"/>
      <c r="BS812" s="27"/>
      <c r="BT812" s="27"/>
      <c r="BU812" s="27"/>
      <c r="BV812" s="27"/>
      <c r="BW812" s="27"/>
      <c r="BX812" s="27"/>
      <c r="BY812" s="27"/>
      <c r="BZ812" s="27"/>
      <c r="CA812" s="27"/>
      <c r="CB812" s="27"/>
      <c r="CC812" s="27"/>
      <c r="CD812" s="27"/>
      <c r="CE812" s="27"/>
      <c r="CF812" s="27"/>
      <c r="CG812" s="27"/>
      <c r="CH812" s="27"/>
      <c r="CI812" s="27"/>
      <c r="CJ812" s="27"/>
      <c r="CK812" s="27"/>
      <c r="CL812" s="27"/>
      <c r="CM812" s="27"/>
      <c r="CN812" s="27"/>
      <c r="CO812" s="27"/>
      <c r="CP812" s="27"/>
      <c r="CQ812" s="27"/>
      <c r="CR812" s="27"/>
      <c r="CS812" s="27"/>
      <c r="CT812" s="27"/>
      <c r="CU812" s="27"/>
      <c r="CV812" s="27"/>
      <c r="CW812" s="27"/>
      <c r="CX812" s="27"/>
      <c r="CY812" s="27"/>
      <c r="CZ812" s="27"/>
      <c r="DA812" s="27"/>
      <c r="DB812" s="27"/>
      <c r="DC812" s="27"/>
      <c r="DD812" s="27"/>
      <c r="DE812" s="27"/>
      <c r="DF812" s="27"/>
      <c r="DG812" s="27"/>
      <c r="DH812" s="27"/>
      <c r="DI812" s="27"/>
      <c r="DJ812" s="27"/>
      <c r="DK812" s="27"/>
      <c r="DL812" s="27"/>
      <c r="DM812" s="27"/>
      <c r="DN812" s="27"/>
      <c r="DO812" s="27"/>
      <c r="DP812" s="27"/>
      <c r="DQ812" s="27"/>
      <c r="DR812" s="27"/>
      <c r="DS812" s="27"/>
      <c r="DT812" s="27"/>
      <c r="DU812" s="27"/>
      <c r="DV812" s="27"/>
      <c r="DW812" s="27"/>
      <c r="DX812" s="27"/>
      <c r="DY812" s="27"/>
      <c r="DZ812" s="27"/>
      <c r="EA812" s="27"/>
      <c r="EB812" s="27"/>
      <c r="EC812" s="27"/>
      <c r="ED812" s="27"/>
      <c r="EE812" s="27"/>
      <c r="EF812" s="27"/>
      <c r="EG812" s="27"/>
      <c r="EH812" s="27"/>
      <c r="EI812" s="27"/>
      <c r="EJ812" s="27"/>
      <c r="EK812" s="27"/>
      <c r="EL812" s="27"/>
      <c r="EM812" s="27"/>
      <c r="EN812" s="27"/>
      <c r="EO812" s="27"/>
      <c r="EP812" s="27"/>
      <c r="EQ812" s="27"/>
      <c r="ER812" s="27"/>
      <c r="ES812" s="27"/>
      <c r="ET812" s="27"/>
      <c r="EU812" s="27"/>
      <c r="EV812" s="27"/>
      <c r="EW812" s="27"/>
      <c r="EX812" s="27"/>
      <c r="EY812" s="27"/>
      <c r="EZ812" s="27"/>
      <c r="FA812" s="27"/>
      <c r="FB812" s="27"/>
      <c r="FC812" s="27"/>
      <c r="FD812" s="27"/>
      <c r="FE812" s="27"/>
      <c r="FF812" s="27"/>
      <c r="FG812" s="27"/>
      <c r="FH812" s="27"/>
      <c r="FI812" s="27"/>
      <c r="FJ812" s="27"/>
      <c r="FK812" s="27"/>
      <c r="FL812" s="27"/>
      <c r="FM812" s="27"/>
      <c r="FN812" s="27"/>
      <c r="FO812" s="27"/>
      <c r="FP812" s="27"/>
      <c r="FQ812" s="27"/>
      <c r="FR812" s="27"/>
      <c r="FS812" s="27"/>
      <c r="FT812" s="27"/>
      <c r="FU812" s="27"/>
      <c r="FV812" s="27"/>
      <c r="FW812" s="27"/>
      <c r="FX812" s="27"/>
      <c r="FY812" s="27"/>
      <c r="FZ812" s="27"/>
      <c r="GA812" s="27"/>
      <c r="GB812" s="27"/>
      <c r="GC812" s="27"/>
      <c r="GD812" s="27"/>
      <c r="GE812" s="27"/>
      <c r="GF812" s="27"/>
      <c r="GG812" s="27"/>
      <c r="GH812" s="27"/>
      <c r="GI812" s="27"/>
      <c r="GJ812" s="27"/>
      <c r="GK812" s="27"/>
      <c r="GL812" s="27"/>
      <c r="GM812" s="27"/>
      <c r="GN812" s="27"/>
    </row>
    <row r="813" spans="2:196" x14ac:dyDescent="0.25">
      <c r="B813" s="112" t="s">
        <v>451</v>
      </c>
      <c r="C813" s="243">
        <f>'2 уровень'!F1933</f>
        <v>0</v>
      </c>
      <c r="D813" s="243">
        <f>'2 уровень'!G1933</f>
        <v>0</v>
      </c>
      <c r="E813" s="243">
        <f>'2 уровень'!H1933</f>
        <v>0</v>
      </c>
      <c r="F813" s="244" t="e">
        <f>'2 уровень'!I1933</f>
        <v>#DIV/0!</v>
      </c>
      <c r="G813" s="311">
        <f>'2 уровень'!J1933</f>
        <v>0</v>
      </c>
      <c r="H813" s="311">
        <f>'2 уровень'!K1933</f>
        <v>0</v>
      </c>
      <c r="I813" s="281">
        <f>'2 уровень'!L1933</f>
        <v>0</v>
      </c>
      <c r="J813" s="281">
        <f>'2 уровень'!M1933</f>
        <v>0</v>
      </c>
      <c r="K813" s="281">
        <f>'2 уровень'!N1933</f>
        <v>0</v>
      </c>
      <c r="L813" s="281">
        <f>'2 уровень'!O1933</f>
        <v>0</v>
      </c>
      <c r="M813" s="281">
        <f>'2 уровень'!P1933</f>
        <v>0</v>
      </c>
      <c r="N813" s="281">
        <f>'2 уровень'!Q1933</f>
        <v>0</v>
      </c>
      <c r="O813" s="267">
        <f>'2 уровень'!R1933</f>
        <v>0</v>
      </c>
      <c r="P813" s="267">
        <f>'2 уровень'!S1933</f>
        <v>0</v>
      </c>
      <c r="Q813" s="267">
        <f>'2 уровень'!T1933</f>
        <v>0</v>
      </c>
      <c r="R813" s="267">
        <f>'2 уровень'!U1933</f>
        <v>0</v>
      </c>
      <c r="S813" s="267">
        <f>'2 уровень'!V1933</f>
        <v>0</v>
      </c>
      <c r="T813" s="267">
        <f>'2 уровень'!W1933</f>
        <v>0</v>
      </c>
      <c r="U813" s="310">
        <f>'2 уровень'!X1933</f>
        <v>0</v>
      </c>
      <c r="V813" s="267"/>
      <c r="W813" s="267"/>
      <c r="X813" s="243"/>
      <c r="Y813" s="243"/>
      <c r="Z813" s="243"/>
      <c r="AA813" s="35"/>
      <c r="AB813" s="35"/>
      <c r="AC813" s="35"/>
      <c r="AD813" s="225"/>
      <c r="AE813" s="27"/>
      <c r="AF813" s="27"/>
      <c r="AG813" s="27"/>
      <c r="AH813" s="27"/>
      <c r="AI813" s="27"/>
      <c r="AJ813" s="27"/>
      <c r="AK813" s="27"/>
      <c r="AL813" s="27"/>
      <c r="AM813" s="27"/>
      <c r="AN813" s="27"/>
      <c r="AO813" s="27"/>
      <c r="AP813" s="27"/>
      <c r="AQ813" s="27"/>
      <c r="AR813" s="27"/>
      <c r="AS813" s="27"/>
      <c r="AT813" s="27"/>
      <c r="AU813" s="27"/>
      <c r="AV813" s="27"/>
      <c r="AW813" s="27"/>
      <c r="AX813" s="27"/>
      <c r="AY813" s="27"/>
      <c r="AZ813" s="27"/>
      <c r="BA813" s="27"/>
      <c r="BB813" s="27"/>
      <c r="BC813" s="27"/>
      <c r="BD813" s="27"/>
      <c r="BE813" s="27"/>
      <c r="BF813" s="27"/>
      <c r="BG813" s="27"/>
      <c r="BH813" s="27"/>
      <c r="BI813" s="27"/>
      <c r="BJ813" s="27"/>
      <c r="BK813" s="27"/>
      <c r="BL813" s="27"/>
      <c r="BM813" s="27"/>
      <c r="BN813" s="27"/>
      <c r="BO813" s="27"/>
      <c r="BP813" s="27"/>
      <c r="BQ813" s="27"/>
      <c r="BR813" s="27"/>
      <c r="BS813" s="27"/>
      <c r="BT813" s="27"/>
      <c r="BU813" s="27"/>
      <c r="BV813" s="27"/>
      <c r="BW813" s="27"/>
      <c r="BX813" s="27"/>
      <c r="BY813" s="27"/>
      <c r="BZ813" s="27"/>
      <c r="CA813" s="27"/>
      <c r="CB813" s="27"/>
      <c r="CC813" s="27"/>
      <c r="CD813" s="27"/>
      <c r="CE813" s="27"/>
      <c r="CF813" s="27"/>
      <c r="CG813" s="27"/>
      <c r="CH813" s="27"/>
      <c r="CI813" s="27"/>
      <c r="CJ813" s="27"/>
      <c r="CK813" s="27"/>
      <c r="CL813" s="27"/>
      <c r="CM813" s="27"/>
      <c r="CN813" s="27"/>
      <c r="CO813" s="27"/>
      <c r="CP813" s="27"/>
      <c r="CQ813" s="27"/>
      <c r="CR813" s="27"/>
      <c r="CS813" s="27"/>
      <c r="CT813" s="27"/>
      <c r="CU813" s="27"/>
      <c r="CV813" s="27"/>
      <c r="CW813" s="27"/>
      <c r="CX813" s="27"/>
      <c r="CY813" s="27"/>
      <c r="CZ813" s="27"/>
      <c r="DA813" s="27"/>
      <c r="DB813" s="27"/>
      <c r="DC813" s="27"/>
      <c r="DD813" s="27"/>
      <c r="DE813" s="27"/>
      <c r="DF813" s="27"/>
      <c r="DG813" s="27"/>
      <c r="DH813" s="27"/>
      <c r="DI813" s="27"/>
      <c r="DJ813" s="27"/>
      <c r="DK813" s="27"/>
      <c r="DL813" s="27"/>
      <c r="DM813" s="27"/>
      <c r="DN813" s="27"/>
      <c r="DO813" s="27"/>
      <c r="DP813" s="27"/>
      <c r="DQ813" s="27"/>
      <c r="DR813" s="27"/>
      <c r="DS813" s="27"/>
      <c r="DT813" s="27"/>
      <c r="DU813" s="27"/>
      <c r="DV813" s="27"/>
      <c r="DW813" s="27"/>
      <c r="DX813" s="27"/>
      <c r="DY813" s="27"/>
      <c r="DZ813" s="27"/>
      <c r="EA813" s="27"/>
      <c r="EB813" s="27"/>
      <c r="EC813" s="27"/>
      <c r="ED813" s="27"/>
      <c r="EE813" s="27"/>
      <c r="EF813" s="27"/>
      <c r="EG813" s="27"/>
      <c r="EH813" s="27"/>
      <c r="EI813" s="27"/>
      <c r="EJ813" s="27"/>
      <c r="EK813" s="27"/>
      <c r="EL813" s="27"/>
      <c r="EM813" s="27"/>
      <c r="EN813" s="27"/>
      <c r="EO813" s="27"/>
      <c r="EP813" s="27"/>
      <c r="EQ813" s="27"/>
      <c r="ER813" s="27"/>
      <c r="ES813" s="27"/>
      <c r="ET813" s="27"/>
      <c r="EU813" s="27"/>
      <c r="EV813" s="27"/>
      <c r="EW813" s="27"/>
      <c r="EX813" s="27"/>
      <c r="EY813" s="27"/>
      <c r="EZ813" s="27"/>
      <c r="FA813" s="27"/>
      <c r="FB813" s="27"/>
      <c r="FC813" s="27"/>
      <c r="FD813" s="27"/>
      <c r="FE813" s="27"/>
      <c r="FF813" s="27"/>
      <c r="FG813" s="27"/>
      <c r="FH813" s="27"/>
      <c r="FI813" s="27"/>
      <c r="FJ813" s="27"/>
      <c r="FK813" s="27"/>
      <c r="FL813" s="27"/>
      <c r="FM813" s="27"/>
      <c r="FN813" s="27"/>
      <c r="FO813" s="27"/>
      <c r="FP813" s="27"/>
      <c r="FQ813" s="27"/>
      <c r="FR813" s="27"/>
      <c r="FS813" s="27"/>
      <c r="FT813" s="27"/>
      <c r="FU813" s="27"/>
      <c r="FV813" s="27"/>
      <c r="FW813" s="27"/>
      <c r="FX813" s="27"/>
      <c r="FY813" s="27"/>
      <c r="FZ813" s="27"/>
      <c r="GA813" s="27"/>
      <c r="GB813" s="27"/>
      <c r="GC813" s="27"/>
      <c r="GD813" s="27"/>
      <c r="GE813" s="27"/>
      <c r="GF813" s="27"/>
      <c r="GG813" s="27"/>
      <c r="GH813" s="27"/>
      <c r="GI813" s="27"/>
      <c r="GJ813" s="27"/>
      <c r="GK813" s="27"/>
      <c r="GL813" s="27"/>
      <c r="GM813" s="27"/>
      <c r="GN813" s="27"/>
    </row>
    <row r="814" spans="2:196" x14ac:dyDescent="0.25">
      <c r="B814" s="100" t="s">
        <v>262</v>
      </c>
      <c r="C814" s="243">
        <f>'2 уровень'!F1934</f>
        <v>0</v>
      </c>
      <c r="D814" s="243">
        <f>'2 уровень'!G1934</f>
        <v>0</v>
      </c>
      <c r="E814" s="243">
        <f>'2 уровень'!H1934</f>
        <v>0</v>
      </c>
      <c r="F814" s="244">
        <f>'2 уровень'!I1934</f>
        <v>0</v>
      </c>
      <c r="G814" s="311">
        <f>'2 уровень'!J1934</f>
        <v>0</v>
      </c>
      <c r="H814" s="311">
        <f>'2 уровень'!K1934</f>
        <v>0</v>
      </c>
      <c r="I814" s="281">
        <f>'2 уровень'!L1934</f>
        <v>0</v>
      </c>
      <c r="J814" s="281">
        <f>'2 уровень'!M1934</f>
        <v>0</v>
      </c>
      <c r="K814" s="281">
        <f>'2 уровень'!N1934</f>
        <v>0</v>
      </c>
      <c r="L814" s="281">
        <f>'2 уровень'!O1934</f>
        <v>0</v>
      </c>
      <c r="M814" s="281">
        <f>'2 уровень'!P1934</f>
        <v>0</v>
      </c>
      <c r="N814" s="281">
        <f>'2 уровень'!Q1934</f>
        <v>0</v>
      </c>
      <c r="O814" s="267">
        <f>'2 уровень'!R1934</f>
        <v>0</v>
      </c>
      <c r="P814" s="267">
        <f>'2 уровень'!S1934</f>
        <v>0</v>
      </c>
      <c r="Q814" s="267">
        <f>'2 уровень'!T1934</f>
        <v>0</v>
      </c>
      <c r="R814" s="267">
        <f>'2 уровень'!U1934</f>
        <v>0</v>
      </c>
      <c r="S814" s="267">
        <f>'2 уровень'!V1934</f>
        <v>0</v>
      </c>
      <c r="T814" s="267">
        <f>'2 уровень'!W1934</f>
        <v>0</v>
      </c>
      <c r="U814" s="310">
        <f>'2 уровень'!X1934</f>
        <v>0</v>
      </c>
      <c r="V814" s="267"/>
      <c r="W814" s="267"/>
      <c r="X814" s="243"/>
      <c r="Y814" s="243"/>
      <c r="Z814" s="243"/>
      <c r="AA814" s="35"/>
      <c r="AB814" s="35"/>
      <c r="AC814" s="35"/>
      <c r="AD814" s="225"/>
      <c r="AE814" s="27"/>
      <c r="AF814" s="27"/>
      <c r="AG814" s="27"/>
      <c r="AH814" s="27"/>
      <c r="AI814" s="27"/>
      <c r="AJ814" s="27"/>
      <c r="AK814" s="27"/>
      <c r="AL814" s="27"/>
      <c r="AM814" s="27"/>
      <c r="AN814" s="27"/>
      <c r="AO814" s="27"/>
      <c r="AP814" s="27"/>
      <c r="AQ814" s="27"/>
      <c r="AR814" s="27"/>
      <c r="AS814" s="27"/>
      <c r="AT814" s="27"/>
      <c r="AU814" s="27"/>
      <c r="AV814" s="27"/>
      <c r="AW814" s="27"/>
      <c r="AX814" s="27"/>
      <c r="AY814" s="27"/>
      <c r="AZ814" s="27"/>
      <c r="BA814" s="27"/>
      <c r="BB814" s="27"/>
      <c r="BC814" s="27"/>
      <c r="BD814" s="27"/>
      <c r="BE814" s="27"/>
      <c r="BF814" s="27"/>
      <c r="BG814" s="27"/>
      <c r="BH814" s="27"/>
      <c r="BI814" s="27"/>
      <c r="BJ814" s="27"/>
      <c r="BK814" s="27"/>
      <c r="BL814" s="27"/>
      <c r="BM814" s="27"/>
      <c r="BN814" s="27"/>
      <c r="BO814" s="27"/>
      <c r="BP814" s="27"/>
      <c r="BQ814" s="27"/>
      <c r="BR814" s="27"/>
      <c r="BS814" s="27"/>
      <c r="BT814" s="27"/>
      <c r="BU814" s="27"/>
      <c r="BV814" s="27"/>
      <c r="BW814" s="27"/>
      <c r="BX814" s="27"/>
      <c r="BY814" s="27"/>
      <c r="BZ814" s="27"/>
      <c r="CA814" s="27"/>
      <c r="CB814" s="27"/>
      <c r="CC814" s="27"/>
      <c r="CD814" s="27"/>
      <c r="CE814" s="27"/>
      <c r="CF814" s="27"/>
      <c r="CG814" s="27"/>
      <c r="CH814" s="27"/>
      <c r="CI814" s="27"/>
      <c r="CJ814" s="27"/>
      <c r="CK814" s="27"/>
      <c r="CL814" s="27"/>
      <c r="CM814" s="27"/>
      <c r="CN814" s="27"/>
      <c r="CO814" s="27"/>
      <c r="CP814" s="27"/>
      <c r="CQ814" s="27"/>
      <c r="CR814" s="27"/>
      <c r="CS814" s="27"/>
      <c r="CT814" s="27"/>
      <c r="CU814" s="27"/>
      <c r="CV814" s="27"/>
      <c r="CW814" s="27"/>
      <c r="CX814" s="27"/>
      <c r="CY814" s="27"/>
      <c r="CZ814" s="27"/>
      <c r="DA814" s="27"/>
      <c r="DB814" s="27"/>
      <c r="DC814" s="27"/>
      <c r="DD814" s="27"/>
      <c r="DE814" s="27"/>
      <c r="DF814" s="27"/>
      <c r="DG814" s="27"/>
      <c r="DH814" s="27"/>
      <c r="DI814" s="27"/>
      <c r="DJ814" s="27"/>
      <c r="DK814" s="27"/>
      <c r="DL814" s="27"/>
      <c r="DM814" s="27"/>
      <c r="DN814" s="27"/>
      <c r="DO814" s="27"/>
      <c r="DP814" s="27"/>
      <c r="DQ814" s="27"/>
      <c r="DR814" s="27"/>
      <c r="DS814" s="27"/>
      <c r="DT814" s="27"/>
      <c r="DU814" s="27"/>
      <c r="DV814" s="27"/>
      <c r="DW814" s="27"/>
      <c r="DX814" s="27"/>
      <c r="DY814" s="27"/>
      <c r="DZ814" s="27"/>
      <c r="EA814" s="27"/>
      <c r="EB814" s="27"/>
      <c r="EC814" s="27"/>
      <c r="ED814" s="27"/>
      <c r="EE814" s="27"/>
      <c r="EF814" s="27"/>
      <c r="EG814" s="27"/>
      <c r="EH814" s="27"/>
      <c r="EI814" s="27"/>
      <c r="EJ814" s="27"/>
      <c r="EK814" s="27"/>
      <c r="EL814" s="27"/>
      <c r="EM814" s="27"/>
      <c r="EN814" s="27"/>
      <c r="EO814" s="27"/>
      <c r="EP814" s="27"/>
      <c r="EQ814" s="27"/>
      <c r="ER814" s="27"/>
      <c r="ES814" s="27"/>
      <c r="ET814" s="27"/>
      <c r="EU814" s="27"/>
      <c r="EV814" s="27"/>
      <c r="EW814" s="27"/>
      <c r="EX814" s="27"/>
      <c r="EY814" s="27"/>
      <c r="EZ814" s="27"/>
      <c r="FA814" s="27"/>
      <c r="FB814" s="27"/>
      <c r="FC814" s="27"/>
      <c r="FD814" s="27"/>
      <c r="FE814" s="27"/>
      <c r="FF814" s="27"/>
      <c r="FG814" s="27"/>
      <c r="FH814" s="27"/>
      <c r="FI814" s="27"/>
      <c r="FJ814" s="27"/>
      <c r="FK814" s="27"/>
      <c r="FL814" s="27"/>
      <c r="FM814" s="27"/>
      <c r="FN814" s="27"/>
      <c r="FO814" s="27"/>
      <c r="FP814" s="27"/>
      <c r="FQ814" s="27"/>
      <c r="FR814" s="27"/>
      <c r="FS814" s="27"/>
      <c r="FT814" s="27"/>
      <c r="FU814" s="27"/>
      <c r="FV814" s="27"/>
      <c r="FW814" s="27"/>
      <c r="FX814" s="27"/>
      <c r="FY814" s="27"/>
      <c r="FZ814" s="27"/>
      <c r="GA814" s="27"/>
      <c r="GB814" s="27"/>
      <c r="GC814" s="27"/>
      <c r="GD814" s="27"/>
      <c r="GE814" s="27"/>
      <c r="GF814" s="27"/>
      <c r="GG814" s="27"/>
      <c r="GH814" s="27"/>
      <c r="GI814" s="27"/>
      <c r="GJ814" s="27"/>
      <c r="GK814" s="27"/>
      <c r="GL814" s="27"/>
      <c r="GM814" s="27"/>
      <c r="GN814" s="27"/>
    </row>
    <row r="815" spans="2:196" ht="30" x14ac:dyDescent="0.25">
      <c r="B815" s="102" t="s">
        <v>424</v>
      </c>
      <c r="C815" s="243">
        <f>'2 уровень'!F1935</f>
        <v>0</v>
      </c>
      <c r="D815" s="243">
        <f>'2 уровень'!G1935</f>
        <v>0</v>
      </c>
      <c r="E815" s="243">
        <f>'2 уровень'!H1935</f>
        <v>0</v>
      </c>
      <c r="F815" s="244">
        <f>'2 уровень'!I1935</f>
        <v>0</v>
      </c>
      <c r="G815" s="311">
        <f>'2 уровень'!J1935</f>
        <v>0</v>
      </c>
      <c r="H815" s="311">
        <f>'2 уровень'!K1935</f>
        <v>0</v>
      </c>
      <c r="I815" s="281">
        <f>'2 уровень'!L1935</f>
        <v>0</v>
      </c>
      <c r="J815" s="281">
        <f>'2 уровень'!M1935</f>
        <v>0</v>
      </c>
      <c r="K815" s="281">
        <f>'2 уровень'!N1935</f>
        <v>0</v>
      </c>
      <c r="L815" s="281">
        <f>'2 уровень'!O1935</f>
        <v>0</v>
      </c>
      <c r="M815" s="281">
        <f>'2 уровень'!P1935</f>
        <v>0</v>
      </c>
      <c r="N815" s="281">
        <f>'2 уровень'!Q1935</f>
        <v>0</v>
      </c>
      <c r="O815" s="267">
        <f>'2 уровень'!R1935</f>
        <v>0</v>
      </c>
      <c r="P815" s="267">
        <f>'2 уровень'!S1935</f>
        <v>0</v>
      </c>
      <c r="Q815" s="267">
        <f>'2 уровень'!T1935</f>
        <v>0</v>
      </c>
      <c r="R815" s="267">
        <f>'2 уровень'!U1935</f>
        <v>0</v>
      </c>
      <c r="S815" s="267">
        <f>'2 уровень'!V1935</f>
        <v>0</v>
      </c>
      <c r="T815" s="267">
        <f>'2 уровень'!W1935</f>
        <v>0</v>
      </c>
      <c r="U815" s="310">
        <f>'2 уровень'!X1935</f>
        <v>0</v>
      </c>
      <c r="V815" s="267"/>
      <c r="W815" s="267"/>
      <c r="X815" s="243"/>
      <c r="Y815" s="243"/>
      <c r="Z815" s="243"/>
      <c r="AA815" s="35"/>
      <c r="AB815" s="35"/>
      <c r="AC815" s="35"/>
      <c r="AD815" s="225"/>
      <c r="AE815" s="27"/>
      <c r="AF815" s="27"/>
      <c r="AG815" s="27"/>
      <c r="AH815" s="27"/>
      <c r="AI815" s="27"/>
      <c r="AJ815" s="27"/>
      <c r="AK815" s="27"/>
      <c r="AL815" s="27"/>
      <c r="AM815" s="27"/>
      <c r="AN815" s="27"/>
      <c r="AO815" s="27"/>
      <c r="AP815" s="27"/>
      <c r="AQ815" s="27"/>
      <c r="AR815" s="27"/>
      <c r="AS815" s="27"/>
      <c r="AT815" s="27"/>
      <c r="AU815" s="27"/>
      <c r="AV815" s="27"/>
      <c r="AW815" s="27"/>
      <c r="AX815" s="27"/>
      <c r="AY815" s="27"/>
      <c r="AZ815" s="27"/>
      <c r="BA815" s="27"/>
      <c r="BB815" s="27"/>
      <c r="BC815" s="27"/>
      <c r="BD815" s="27"/>
      <c r="BE815" s="27"/>
      <c r="BF815" s="27"/>
      <c r="BG815" s="27"/>
      <c r="BH815" s="27"/>
      <c r="BI815" s="27"/>
      <c r="BJ815" s="27"/>
      <c r="BK815" s="27"/>
      <c r="BL815" s="27"/>
      <c r="BM815" s="27"/>
      <c r="BN815" s="27"/>
      <c r="BO815" s="27"/>
      <c r="BP815" s="27"/>
      <c r="BQ815" s="27"/>
      <c r="BR815" s="27"/>
      <c r="BS815" s="27"/>
      <c r="BT815" s="27"/>
      <c r="BU815" s="27"/>
      <c r="BV815" s="27"/>
      <c r="BW815" s="27"/>
      <c r="BX815" s="27"/>
      <c r="BY815" s="27"/>
      <c r="BZ815" s="27"/>
      <c r="CA815" s="27"/>
      <c r="CB815" s="27"/>
      <c r="CC815" s="27"/>
      <c r="CD815" s="27"/>
      <c r="CE815" s="27"/>
      <c r="CF815" s="27"/>
      <c r="CG815" s="27"/>
      <c r="CH815" s="27"/>
      <c r="CI815" s="27"/>
      <c r="CJ815" s="27"/>
      <c r="CK815" s="27"/>
      <c r="CL815" s="27"/>
      <c r="CM815" s="27"/>
      <c r="CN815" s="27"/>
      <c r="CO815" s="27"/>
      <c r="CP815" s="27"/>
      <c r="CQ815" s="27"/>
      <c r="CR815" s="27"/>
      <c r="CS815" s="27"/>
      <c r="CT815" s="27"/>
      <c r="CU815" s="27"/>
      <c r="CV815" s="27"/>
      <c r="CW815" s="27"/>
      <c r="CX815" s="27"/>
      <c r="CY815" s="27"/>
      <c r="CZ815" s="27"/>
      <c r="DA815" s="27"/>
      <c r="DB815" s="27"/>
      <c r="DC815" s="27"/>
      <c r="DD815" s="27"/>
      <c r="DE815" s="27"/>
      <c r="DF815" s="27"/>
      <c r="DG815" s="27"/>
      <c r="DH815" s="27"/>
      <c r="DI815" s="27"/>
      <c r="DJ815" s="27"/>
      <c r="DK815" s="27"/>
      <c r="DL815" s="27"/>
      <c r="DM815" s="27"/>
      <c r="DN815" s="27"/>
      <c r="DO815" s="27"/>
      <c r="DP815" s="27"/>
      <c r="DQ815" s="27"/>
      <c r="DR815" s="27"/>
      <c r="DS815" s="27"/>
      <c r="DT815" s="27"/>
      <c r="DU815" s="27"/>
      <c r="DV815" s="27"/>
      <c r="DW815" s="27"/>
      <c r="DX815" s="27"/>
      <c r="DY815" s="27"/>
      <c r="DZ815" s="27"/>
      <c r="EA815" s="27"/>
      <c r="EB815" s="27"/>
      <c r="EC815" s="27"/>
      <c r="ED815" s="27"/>
      <c r="EE815" s="27"/>
      <c r="EF815" s="27"/>
      <c r="EG815" s="27"/>
      <c r="EH815" s="27"/>
      <c r="EI815" s="27"/>
      <c r="EJ815" s="27"/>
      <c r="EK815" s="27"/>
      <c r="EL815" s="27"/>
      <c r="EM815" s="27"/>
      <c r="EN815" s="27"/>
      <c r="EO815" s="27"/>
      <c r="EP815" s="27"/>
      <c r="EQ815" s="27"/>
      <c r="ER815" s="27"/>
      <c r="ES815" s="27"/>
      <c r="ET815" s="27"/>
      <c r="EU815" s="27"/>
      <c r="EV815" s="27"/>
      <c r="EW815" s="27"/>
      <c r="EX815" s="27"/>
      <c r="EY815" s="27"/>
      <c r="EZ815" s="27"/>
      <c r="FA815" s="27"/>
      <c r="FB815" s="27"/>
      <c r="FC815" s="27"/>
      <c r="FD815" s="27"/>
      <c r="FE815" s="27"/>
      <c r="FF815" s="27"/>
      <c r="FG815" s="27"/>
      <c r="FH815" s="27"/>
      <c r="FI815" s="27"/>
      <c r="FJ815" s="27"/>
      <c r="FK815" s="27"/>
      <c r="FL815" s="27"/>
      <c r="FM815" s="27"/>
      <c r="FN815" s="27"/>
      <c r="FO815" s="27"/>
      <c r="FP815" s="27"/>
      <c r="FQ815" s="27"/>
      <c r="FR815" s="27"/>
      <c r="FS815" s="27"/>
      <c r="FT815" s="27"/>
      <c r="FU815" s="27"/>
      <c r="FV815" s="27"/>
      <c r="FW815" s="27"/>
      <c r="FX815" s="27"/>
      <c r="FY815" s="27"/>
      <c r="FZ815" s="27"/>
      <c r="GA815" s="27"/>
      <c r="GB815" s="27"/>
      <c r="GC815" s="27"/>
      <c r="GD815" s="27"/>
      <c r="GE815" s="27"/>
      <c r="GF815" s="27"/>
      <c r="GG815" s="27"/>
      <c r="GH815" s="27"/>
      <c r="GI815" s="27"/>
      <c r="GJ815" s="27"/>
      <c r="GK815" s="27"/>
      <c r="GL815" s="27"/>
      <c r="GM815" s="27"/>
      <c r="GN815" s="27"/>
    </row>
    <row r="816" spans="2:196" ht="47.25" x14ac:dyDescent="0.25">
      <c r="B816" s="124" t="s">
        <v>435</v>
      </c>
      <c r="C816" s="243">
        <f>'2 уровень'!F1936</f>
        <v>0</v>
      </c>
      <c r="D816" s="243">
        <f>'2 уровень'!G1936</f>
        <v>0</v>
      </c>
      <c r="E816" s="243">
        <f>'2 уровень'!H1936</f>
        <v>0</v>
      </c>
      <c r="F816" s="244" t="e">
        <f>'2 уровень'!I1936</f>
        <v>#DIV/0!</v>
      </c>
      <c r="G816" s="311">
        <f>'2 уровень'!J1936</f>
        <v>0</v>
      </c>
      <c r="H816" s="311">
        <f>'2 уровень'!K1936</f>
        <v>0</v>
      </c>
      <c r="I816" s="281">
        <f>'2 уровень'!L1936</f>
        <v>0</v>
      </c>
      <c r="J816" s="281">
        <f>'2 уровень'!M1936</f>
        <v>0</v>
      </c>
      <c r="K816" s="281">
        <f>'2 уровень'!N1936</f>
        <v>0</v>
      </c>
      <c r="L816" s="281">
        <f>'2 уровень'!O1936</f>
        <v>0</v>
      </c>
      <c r="M816" s="281">
        <f>'2 уровень'!P1936</f>
        <v>0</v>
      </c>
      <c r="N816" s="281">
        <f>'2 уровень'!Q1936</f>
        <v>0</v>
      </c>
      <c r="O816" s="267">
        <f>'2 уровень'!R1936</f>
        <v>0</v>
      </c>
      <c r="P816" s="267">
        <f>'2 уровень'!S1936</f>
        <v>0</v>
      </c>
      <c r="Q816" s="267">
        <f>'2 уровень'!T1936</f>
        <v>0</v>
      </c>
      <c r="R816" s="267">
        <f>'2 уровень'!U1936</f>
        <v>0</v>
      </c>
      <c r="S816" s="267">
        <f>'2 уровень'!V1936</f>
        <v>0</v>
      </c>
      <c r="T816" s="267">
        <f>'2 уровень'!W1936</f>
        <v>0</v>
      </c>
      <c r="U816" s="310">
        <f>'2 уровень'!X1936</f>
        <v>0</v>
      </c>
      <c r="V816" s="267"/>
      <c r="W816" s="267"/>
      <c r="X816" s="243"/>
      <c r="Y816" s="243"/>
      <c r="Z816" s="243"/>
      <c r="AA816" s="35"/>
      <c r="AB816" s="35"/>
      <c r="AC816" s="35"/>
      <c r="AD816" s="225"/>
      <c r="AE816" s="27"/>
      <c r="AF816" s="27"/>
      <c r="AG816" s="27"/>
      <c r="AH816" s="27"/>
      <c r="AI816" s="27"/>
      <c r="AJ816" s="27"/>
      <c r="AK816" s="27"/>
      <c r="AL816" s="27"/>
      <c r="AM816" s="27"/>
      <c r="AN816" s="27"/>
      <c r="AO816" s="27"/>
      <c r="AP816" s="27"/>
      <c r="AQ816" s="27"/>
      <c r="AR816" s="27"/>
      <c r="AS816" s="27"/>
      <c r="AT816" s="27"/>
      <c r="AU816" s="27"/>
      <c r="AV816" s="27"/>
      <c r="AW816" s="27"/>
      <c r="AX816" s="27"/>
      <c r="AY816" s="27"/>
      <c r="AZ816" s="27"/>
      <c r="BA816" s="27"/>
      <c r="BB816" s="27"/>
      <c r="BC816" s="27"/>
      <c r="BD816" s="27"/>
      <c r="BE816" s="27"/>
      <c r="BF816" s="27"/>
      <c r="BG816" s="27"/>
      <c r="BH816" s="27"/>
      <c r="BI816" s="27"/>
      <c r="BJ816" s="27"/>
      <c r="BK816" s="27"/>
      <c r="BL816" s="27"/>
      <c r="BM816" s="27"/>
      <c r="BN816" s="27"/>
      <c r="BO816" s="27"/>
      <c r="BP816" s="27"/>
      <c r="BQ816" s="27"/>
      <c r="BR816" s="27"/>
      <c r="BS816" s="27"/>
      <c r="BT816" s="27"/>
      <c r="BU816" s="27"/>
      <c r="BV816" s="27"/>
      <c r="BW816" s="27"/>
      <c r="BX816" s="27"/>
      <c r="BY816" s="27"/>
      <c r="BZ816" s="27"/>
      <c r="CA816" s="27"/>
      <c r="CB816" s="27"/>
      <c r="CC816" s="27"/>
      <c r="CD816" s="27"/>
      <c r="CE816" s="27"/>
      <c r="CF816" s="27"/>
      <c r="CG816" s="27"/>
      <c r="CH816" s="27"/>
      <c r="CI816" s="27"/>
      <c r="CJ816" s="27"/>
      <c r="CK816" s="27"/>
      <c r="CL816" s="27"/>
      <c r="CM816" s="27"/>
      <c r="CN816" s="27"/>
      <c r="CO816" s="27"/>
      <c r="CP816" s="27"/>
      <c r="CQ816" s="27"/>
      <c r="CR816" s="27"/>
      <c r="CS816" s="27"/>
      <c r="CT816" s="27"/>
      <c r="CU816" s="27"/>
      <c r="CV816" s="27"/>
      <c r="CW816" s="27"/>
      <c r="CX816" s="27"/>
      <c r="CY816" s="27"/>
      <c r="CZ816" s="27"/>
      <c r="DA816" s="27"/>
      <c r="DB816" s="27"/>
      <c r="DC816" s="27"/>
      <c r="DD816" s="27"/>
      <c r="DE816" s="27"/>
      <c r="DF816" s="27"/>
      <c r="DG816" s="27"/>
      <c r="DH816" s="27"/>
      <c r="DI816" s="27"/>
      <c r="DJ816" s="27"/>
      <c r="DK816" s="27"/>
      <c r="DL816" s="27"/>
      <c r="DM816" s="27"/>
      <c r="DN816" s="27"/>
      <c r="DO816" s="27"/>
      <c r="DP816" s="27"/>
      <c r="DQ816" s="27"/>
      <c r="DR816" s="27"/>
      <c r="DS816" s="27"/>
      <c r="DT816" s="27"/>
      <c r="DU816" s="27"/>
      <c r="DV816" s="27"/>
      <c r="DW816" s="27"/>
      <c r="DX816" s="27"/>
      <c r="DY816" s="27"/>
      <c r="DZ816" s="27"/>
      <c r="EA816" s="27"/>
      <c r="EB816" s="27"/>
      <c r="EC816" s="27"/>
      <c r="ED816" s="27"/>
      <c r="EE816" s="27"/>
      <c r="EF816" s="27"/>
      <c r="EG816" s="27"/>
      <c r="EH816" s="27"/>
      <c r="EI816" s="27"/>
      <c r="EJ816" s="27"/>
      <c r="EK816" s="27"/>
      <c r="EL816" s="27"/>
      <c r="EM816" s="27"/>
      <c r="EN816" s="27"/>
      <c r="EO816" s="27"/>
      <c r="EP816" s="27"/>
      <c r="EQ816" s="27"/>
      <c r="ER816" s="27"/>
      <c r="ES816" s="27"/>
      <c r="ET816" s="27"/>
      <c r="EU816" s="27"/>
      <c r="EV816" s="27"/>
      <c r="EW816" s="27"/>
      <c r="EX816" s="27"/>
      <c r="EY816" s="27"/>
      <c r="EZ816" s="27"/>
      <c r="FA816" s="27"/>
      <c r="FB816" s="27"/>
      <c r="FC816" s="27"/>
      <c r="FD816" s="27"/>
      <c r="FE816" s="27"/>
      <c r="FF816" s="27"/>
      <c r="FG816" s="27"/>
      <c r="FH816" s="27"/>
      <c r="FI816" s="27"/>
      <c r="FJ816" s="27"/>
      <c r="FK816" s="27"/>
      <c r="FL816" s="27"/>
      <c r="FM816" s="27"/>
      <c r="FN816" s="27"/>
      <c r="FO816" s="27"/>
      <c r="FP816" s="27"/>
      <c r="FQ816" s="27"/>
      <c r="FR816" s="27"/>
      <c r="FS816" s="27"/>
      <c r="FT816" s="27"/>
      <c r="FU816" s="27"/>
      <c r="FV816" s="27"/>
      <c r="FW816" s="27"/>
      <c r="FX816" s="27"/>
      <c r="FY816" s="27"/>
      <c r="FZ816" s="27"/>
      <c r="GA816" s="27"/>
      <c r="GB816" s="27"/>
      <c r="GC816" s="27"/>
      <c r="GD816" s="27"/>
      <c r="GE816" s="27"/>
      <c r="GF816" s="27"/>
      <c r="GG816" s="27"/>
      <c r="GH816" s="27"/>
      <c r="GI816" s="27"/>
      <c r="GJ816" s="27"/>
      <c r="GK816" s="27"/>
      <c r="GL816" s="27"/>
      <c r="GM816" s="27"/>
      <c r="GN816" s="27"/>
    </row>
    <row r="817" spans="1:196" ht="30" x14ac:dyDescent="0.25">
      <c r="B817" s="102" t="s">
        <v>436</v>
      </c>
      <c r="C817" s="243">
        <f>'2 уровень'!F1937</f>
        <v>0</v>
      </c>
      <c r="D817" s="243">
        <f>'2 уровень'!G1937</f>
        <v>0</v>
      </c>
      <c r="E817" s="243">
        <f>'2 уровень'!H1937</f>
        <v>0</v>
      </c>
      <c r="F817" s="244" t="e">
        <f>'2 уровень'!I1937</f>
        <v>#DIV/0!</v>
      </c>
      <c r="G817" s="311">
        <f>'2 уровень'!J1937</f>
        <v>0</v>
      </c>
      <c r="H817" s="311">
        <f>'2 уровень'!K1937</f>
        <v>0</v>
      </c>
      <c r="I817" s="281">
        <f>'2 уровень'!L1937</f>
        <v>0</v>
      </c>
      <c r="J817" s="281">
        <f>'2 уровень'!M1937</f>
        <v>0</v>
      </c>
      <c r="K817" s="281">
        <f>'2 уровень'!N1937</f>
        <v>0</v>
      </c>
      <c r="L817" s="281">
        <f>'2 уровень'!O1937</f>
        <v>0</v>
      </c>
      <c r="M817" s="281">
        <f>'2 уровень'!P1937</f>
        <v>0</v>
      </c>
      <c r="N817" s="281">
        <f>'2 уровень'!Q1937</f>
        <v>0</v>
      </c>
      <c r="O817" s="267">
        <f>'2 уровень'!R1937</f>
        <v>0</v>
      </c>
      <c r="P817" s="267">
        <f>'2 уровень'!S1937</f>
        <v>0</v>
      </c>
      <c r="Q817" s="267">
        <f>'2 уровень'!T1937</f>
        <v>0</v>
      </c>
      <c r="R817" s="267">
        <f>'2 уровень'!U1937</f>
        <v>0</v>
      </c>
      <c r="S817" s="267">
        <f>'2 уровень'!V1937</f>
        <v>0</v>
      </c>
      <c r="T817" s="267">
        <f>'2 уровень'!W1937</f>
        <v>0</v>
      </c>
      <c r="U817" s="310">
        <f>'2 уровень'!X1937</f>
        <v>0</v>
      </c>
      <c r="V817" s="267"/>
      <c r="W817" s="267"/>
      <c r="X817" s="243"/>
      <c r="Y817" s="243"/>
      <c r="Z817" s="243"/>
      <c r="AA817" s="35"/>
      <c r="AB817" s="35"/>
      <c r="AC817" s="35"/>
      <c r="AD817" s="225"/>
      <c r="AE817" s="27"/>
      <c r="AF817" s="27"/>
      <c r="AG817" s="27"/>
      <c r="AH817" s="27"/>
      <c r="AI817" s="27"/>
      <c r="AJ817" s="27"/>
      <c r="AK817" s="27"/>
      <c r="AL817" s="27"/>
      <c r="AM817" s="27"/>
      <c r="AN817" s="27"/>
      <c r="AO817" s="27"/>
      <c r="AP817" s="27"/>
      <c r="AQ817" s="27"/>
      <c r="AR817" s="27"/>
      <c r="AS817" s="27"/>
      <c r="AT817" s="27"/>
      <c r="AU817" s="27"/>
      <c r="AV817" s="27"/>
      <c r="AW817" s="27"/>
      <c r="AX817" s="27"/>
      <c r="AY817" s="27"/>
      <c r="AZ817" s="27"/>
      <c r="BA817" s="27"/>
      <c r="BB817" s="27"/>
      <c r="BC817" s="27"/>
      <c r="BD817" s="27"/>
      <c r="BE817" s="27"/>
      <c r="BF817" s="27"/>
      <c r="BG817" s="27"/>
      <c r="BH817" s="27"/>
      <c r="BI817" s="27"/>
      <c r="BJ817" s="27"/>
      <c r="BK817" s="27"/>
      <c r="BL817" s="27"/>
      <c r="BM817" s="27"/>
      <c r="BN817" s="27"/>
      <c r="BO817" s="27"/>
      <c r="BP817" s="27"/>
      <c r="BQ817" s="27"/>
      <c r="BR817" s="27"/>
      <c r="BS817" s="27"/>
      <c r="BT817" s="27"/>
      <c r="BU817" s="27"/>
      <c r="BV817" s="27"/>
      <c r="BW817" s="27"/>
      <c r="BX817" s="27"/>
      <c r="BY817" s="27"/>
      <c r="BZ817" s="27"/>
      <c r="CA817" s="27"/>
      <c r="CB817" s="27"/>
      <c r="CC817" s="27"/>
      <c r="CD817" s="27"/>
      <c r="CE817" s="27"/>
      <c r="CF817" s="27"/>
      <c r="CG817" s="27"/>
      <c r="CH817" s="27"/>
      <c r="CI817" s="27"/>
      <c r="CJ817" s="27"/>
      <c r="CK817" s="27"/>
      <c r="CL817" s="27"/>
      <c r="CM817" s="27"/>
      <c r="CN817" s="27"/>
      <c r="CO817" s="27"/>
      <c r="CP817" s="27"/>
      <c r="CQ817" s="27"/>
      <c r="CR817" s="27"/>
      <c r="CS817" s="27"/>
      <c r="CT817" s="27"/>
      <c r="CU817" s="27"/>
      <c r="CV817" s="27"/>
      <c r="CW817" s="27"/>
      <c r="CX817" s="27"/>
      <c r="CY817" s="27"/>
      <c r="CZ817" s="27"/>
      <c r="DA817" s="27"/>
      <c r="DB817" s="27"/>
      <c r="DC817" s="27"/>
      <c r="DD817" s="27"/>
      <c r="DE817" s="27"/>
      <c r="DF817" s="27"/>
      <c r="DG817" s="27"/>
      <c r="DH817" s="27"/>
      <c r="DI817" s="27"/>
      <c r="DJ817" s="27"/>
      <c r="DK817" s="27"/>
      <c r="DL817" s="27"/>
      <c r="DM817" s="27"/>
      <c r="DN817" s="27"/>
      <c r="DO817" s="27"/>
      <c r="DP817" s="27"/>
      <c r="DQ817" s="27"/>
      <c r="DR817" s="27"/>
      <c r="DS817" s="27"/>
      <c r="DT817" s="27"/>
      <c r="DU817" s="27"/>
      <c r="DV817" s="27"/>
      <c r="DW817" s="27"/>
      <c r="DX817" s="27"/>
      <c r="DY817" s="27"/>
      <c r="DZ817" s="27"/>
      <c r="EA817" s="27"/>
      <c r="EB817" s="27"/>
      <c r="EC817" s="27"/>
      <c r="ED817" s="27"/>
      <c r="EE817" s="27"/>
      <c r="EF817" s="27"/>
      <c r="EG817" s="27"/>
      <c r="EH817" s="27"/>
      <c r="EI817" s="27"/>
      <c r="EJ817" s="27"/>
      <c r="EK817" s="27"/>
      <c r="EL817" s="27"/>
      <c r="EM817" s="27"/>
      <c r="EN817" s="27"/>
      <c r="EO817" s="27"/>
      <c r="EP817" s="27"/>
      <c r="EQ817" s="27"/>
      <c r="ER817" s="27"/>
      <c r="ES817" s="27"/>
      <c r="ET817" s="27"/>
      <c r="EU817" s="27"/>
      <c r="EV817" s="27"/>
      <c r="EW817" s="27"/>
      <c r="EX817" s="27"/>
      <c r="EY817" s="27"/>
      <c r="EZ817" s="27"/>
      <c r="FA817" s="27"/>
      <c r="FB817" s="27"/>
      <c r="FC817" s="27"/>
      <c r="FD817" s="27"/>
      <c r="FE817" s="27"/>
      <c r="FF817" s="27"/>
      <c r="FG817" s="27"/>
      <c r="FH817" s="27"/>
      <c r="FI817" s="27"/>
      <c r="FJ817" s="27"/>
      <c r="FK817" s="27"/>
      <c r="FL817" s="27"/>
      <c r="FM817" s="27"/>
      <c r="FN817" s="27"/>
      <c r="FO817" s="27"/>
      <c r="FP817" s="27"/>
      <c r="FQ817" s="27"/>
      <c r="FR817" s="27"/>
      <c r="FS817" s="27"/>
      <c r="FT817" s="27"/>
      <c r="FU817" s="27"/>
      <c r="FV817" s="27"/>
      <c r="FW817" s="27"/>
      <c r="FX817" s="27"/>
      <c r="FY817" s="27"/>
      <c r="FZ817" s="27"/>
      <c r="GA817" s="27"/>
      <c r="GB817" s="27"/>
      <c r="GC817" s="27"/>
      <c r="GD817" s="27"/>
      <c r="GE817" s="27"/>
      <c r="GF817" s="27"/>
      <c r="GG817" s="27"/>
      <c r="GH817" s="27"/>
      <c r="GI817" s="27"/>
      <c r="GJ817" s="27"/>
      <c r="GK817" s="27"/>
      <c r="GL817" s="27"/>
      <c r="GM817" s="27"/>
      <c r="GN817" s="27"/>
    </row>
    <row r="818" spans="1:196" ht="30" x14ac:dyDescent="0.25">
      <c r="B818" s="63" t="s">
        <v>437</v>
      </c>
      <c r="C818" s="243">
        <f>'2 уровень'!F1938</f>
        <v>0</v>
      </c>
      <c r="D818" s="243">
        <f>'2 уровень'!G1938</f>
        <v>0</v>
      </c>
      <c r="E818" s="243">
        <f>'2 уровень'!H1938</f>
        <v>0</v>
      </c>
      <c r="F818" s="244" t="e">
        <f>'2 уровень'!I1938</f>
        <v>#DIV/0!</v>
      </c>
      <c r="G818" s="311">
        <f>'2 уровень'!J1938</f>
        <v>0</v>
      </c>
      <c r="H818" s="311">
        <f>'2 уровень'!K1938</f>
        <v>0</v>
      </c>
      <c r="I818" s="281">
        <f>'2 уровень'!L1938</f>
        <v>0</v>
      </c>
      <c r="J818" s="281">
        <f>'2 уровень'!M1938</f>
        <v>0</v>
      </c>
      <c r="K818" s="281">
        <f>'2 уровень'!N1938</f>
        <v>0</v>
      </c>
      <c r="L818" s="281">
        <f>'2 уровень'!O1938</f>
        <v>0</v>
      </c>
      <c r="M818" s="281">
        <f>'2 уровень'!P1938</f>
        <v>0</v>
      </c>
      <c r="N818" s="281">
        <f>'2 уровень'!Q1938</f>
        <v>0</v>
      </c>
      <c r="O818" s="267">
        <f>'2 уровень'!R1938</f>
        <v>0</v>
      </c>
      <c r="P818" s="267">
        <f>'2 уровень'!S1938</f>
        <v>0</v>
      </c>
      <c r="Q818" s="267">
        <f>'2 уровень'!T1938</f>
        <v>0</v>
      </c>
      <c r="R818" s="267">
        <f>'2 уровень'!U1938</f>
        <v>0</v>
      </c>
      <c r="S818" s="267">
        <f>'2 уровень'!V1938</f>
        <v>0</v>
      </c>
      <c r="T818" s="267">
        <f>'2 уровень'!W1938</f>
        <v>0</v>
      </c>
      <c r="U818" s="310">
        <f>'2 уровень'!X1938</f>
        <v>0</v>
      </c>
      <c r="V818" s="267"/>
      <c r="W818" s="267"/>
      <c r="X818" s="243"/>
      <c r="Y818" s="243"/>
      <c r="Z818" s="243"/>
      <c r="AA818" s="35"/>
      <c r="AB818" s="35"/>
      <c r="AC818" s="35"/>
      <c r="AD818" s="225"/>
      <c r="AE818" s="27"/>
      <c r="AF818" s="27"/>
      <c r="AG818" s="27"/>
      <c r="AH818" s="27"/>
      <c r="AI818" s="27"/>
      <c r="AJ818" s="27"/>
      <c r="AK818" s="27"/>
      <c r="AL818" s="27"/>
      <c r="AM818" s="27"/>
      <c r="AN818" s="27"/>
      <c r="AO818" s="27"/>
      <c r="AP818" s="27"/>
      <c r="AQ818" s="27"/>
      <c r="AR818" s="27"/>
      <c r="AS818" s="27"/>
      <c r="AT818" s="27"/>
      <c r="AU818" s="27"/>
      <c r="AV818" s="27"/>
      <c r="AW818" s="27"/>
      <c r="AX818" s="27"/>
      <c r="AY818" s="27"/>
      <c r="AZ818" s="27"/>
      <c r="BA818" s="27"/>
      <c r="BB818" s="27"/>
      <c r="BC818" s="27"/>
      <c r="BD818" s="27"/>
      <c r="BE818" s="27"/>
      <c r="BF818" s="27"/>
      <c r="BG818" s="27"/>
      <c r="BH818" s="27"/>
      <c r="BI818" s="27"/>
      <c r="BJ818" s="27"/>
      <c r="BK818" s="27"/>
      <c r="BL818" s="27"/>
      <c r="BM818" s="27"/>
      <c r="BN818" s="27"/>
      <c r="BO818" s="27"/>
      <c r="BP818" s="27"/>
      <c r="BQ818" s="27"/>
      <c r="BR818" s="27"/>
      <c r="BS818" s="27"/>
      <c r="BT818" s="27"/>
      <c r="BU818" s="27"/>
      <c r="BV818" s="27"/>
      <c r="BW818" s="27"/>
      <c r="BX818" s="27"/>
      <c r="BY818" s="27"/>
      <c r="BZ818" s="27"/>
      <c r="CA818" s="27"/>
      <c r="CB818" s="27"/>
      <c r="CC818" s="27"/>
      <c r="CD818" s="27"/>
      <c r="CE818" s="27"/>
      <c r="CF818" s="27"/>
      <c r="CG818" s="27"/>
      <c r="CH818" s="27"/>
      <c r="CI818" s="27"/>
      <c r="CJ818" s="27"/>
      <c r="CK818" s="27"/>
      <c r="CL818" s="27"/>
      <c r="CM818" s="27"/>
      <c r="CN818" s="27"/>
      <c r="CO818" s="27"/>
      <c r="CP818" s="27"/>
      <c r="CQ818" s="27"/>
      <c r="CR818" s="27"/>
      <c r="CS818" s="27"/>
      <c r="CT818" s="27"/>
      <c r="CU818" s="27"/>
      <c r="CV818" s="27"/>
      <c r="CW818" s="27"/>
      <c r="CX818" s="27"/>
      <c r="CY818" s="27"/>
      <c r="CZ818" s="27"/>
      <c r="DA818" s="27"/>
      <c r="DB818" s="27"/>
      <c r="DC818" s="27"/>
      <c r="DD818" s="27"/>
      <c r="DE818" s="27"/>
      <c r="DF818" s="27"/>
      <c r="DG818" s="27"/>
      <c r="DH818" s="27"/>
      <c r="DI818" s="27"/>
      <c r="DJ818" s="27"/>
      <c r="DK818" s="27"/>
      <c r="DL818" s="27"/>
      <c r="DM818" s="27"/>
      <c r="DN818" s="27"/>
      <c r="DO818" s="27"/>
      <c r="DP818" s="27"/>
      <c r="DQ818" s="27"/>
      <c r="DR818" s="27"/>
      <c r="DS818" s="27"/>
      <c r="DT818" s="27"/>
      <c r="DU818" s="27"/>
      <c r="DV818" s="27"/>
      <c r="DW818" s="27"/>
      <c r="DX818" s="27"/>
      <c r="DY818" s="27"/>
      <c r="DZ818" s="27"/>
      <c r="EA818" s="27"/>
      <c r="EB818" s="27"/>
      <c r="EC818" s="27"/>
      <c r="ED818" s="27"/>
      <c r="EE818" s="27"/>
      <c r="EF818" s="27"/>
      <c r="EG818" s="27"/>
      <c r="EH818" s="27"/>
      <c r="EI818" s="27"/>
      <c r="EJ818" s="27"/>
      <c r="EK818" s="27"/>
      <c r="EL818" s="27"/>
      <c r="EM818" s="27"/>
      <c r="EN818" s="27"/>
      <c r="EO818" s="27"/>
      <c r="EP818" s="27"/>
      <c r="EQ818" s="27"/>
      <c r="ER818" s="27"/>
      <c r="ES818" s="27"/>
      <c r="ET818" s="27"/>
      <c r="EU818" s="27"/>
      <c r="EV818" s="27"/>
      <c r="EW818" s="27"/>
      <c r="EX818" s="27"/>
      <c r="EY818" s="27"/>
      <c r="EZ818" s="27"/>
      <c r="FA818" s="27"/>
      <c r="FB818" s="27"/>
      <c r="FC818" s="27"/>
      <c r="FD818" s="27"/>
      <c r="FE818" s="27"/>
      <c r="FF818" s="27"/>
      <c r="FG818" s="27"/>
      <c r="FH818" s="27"/>
      <c r="FI818" s="27"/>
      <c r="FJ818" s="27"/>
      <c r="FK818" s="27"/>
      <c r="FL818" s="27"/>
      <c r="FM818" s="27"/>
      <c r="FN818" s="27"/>
      <c r="FO818" s="27"/>
      <c r="FP818" s="27"/>
      <c r="FQ818" s="27"/>
      <c r="FR818" s="27"/>
      <c r="FS818" s="27"/>
      <c r="FT818" s="27"/>
      <c r="FU818" s="27"/>
      <c r="FV818" s="27"/>
      <c r="FW818" s="27"/>
      <c r="FX818" s="27"/>
      <c r="FY818" s="27"/>
      <c r="FZ818" s="27"/>
      <c r="GA818" s="27"/>
      <c r="GB818" s="27"/>
      <c r="GC818" s="27"/>
      <c r="GD818" s="27"/>
      <c r="GE818" s="27"/>
      <c r="GF818" s="27"/>
      <c r="GG818" s="27"/>
      <c r="GH818" s="27"/>
      <c r="GI818" s="27"/>
      <c r="GJ818" s="27"/>
      <c r="GK818" s="27"/>
      <c r="GL818" s="27"/>
      <c r="GM818" s="27"/>
      <c r="GN818" s="27"/>
    </row>
    <row r="819" spans="1:196" ht="45" x14ac:dyDescent="0.25">
      <c r="B819" s="63" t="s">
        <v>438</v>
      </c>
      <c r="C819" s="243">
        <f>'2 уровень'!F1939</f>
        <v>0</v>
      </c>
      <c r="D819" s="243">
        <f>'2 уровень'!G1939</f>
        <v>0</v>
      </c>
      <c r="E819" s="243">
        <f>'2 уровень'!H1939</f>
        <v>0</v>
      </c>
      <c r="F819" s="244">
        <f>'2 уровень'!I1939</f>
        <v>0</v>
      </c>
      <c r="G819" s="311">
        <f>'2 уровень'!J1939</f>
        <v>0</v>
      </c>
      <c r="H819" s="311">
        <f>'2 уровень'!K1939</f>
        <v>0</v>
      </c>
      <c r="I819" s="281">
        <f>'2 уровень'!L1939</f>
        <v>0</v>
      </c>
      <c r="J819" s="281">
        <f>'2 уровень'!M1939</f>
        <v>0</v>
      </c>
      <c r="K819" s="281">
        <f>'2 уровень'!N1939</f>
        <v>0</v>
      </c>
      <c r="L819" s="281">
        <f>'2 уровень'!O1939</f>
        <v>0</v>
      </c>
      <c r="M819" s="281">
        <f>'2 уровень'!P1939</f>
        <v>0</v>
      </c>
      <c r="N819" s="281">
        <f>'2 уровень'!Q1939</f>
        <v>0</v>
      </c>
      <c r="O819" s="267">
        <f>'2 уровень'!R1939</f>
        <v>0</v>
      </c>
      <c r="P819" s="267">
        <f>'2 уровень'!S1939</f>
        <v>0</v>
      </c>
      <c r="Q819" s="267">
        <f>'2 уровень'!T1939</f>
        <v>0</v>
      </c>
      <c r="R819" s="267">
        <f>'2 уровень'!U1939</f>
        <v>0</v>
      </c>
      <c r="S819" s="267">
        <f>'2 уровень'!V1939</f>
        <v>0</v>
      </c>
      <c r="T819" s="267">
        <f>'2 уровень'!W1939</f>
        <v>0</v>
      </c>
      <c r="U819" s="310">
        <f>'2 уровень'!X1939</f>
        <v>0</v>
      </c>
      <c r="V819" s="267"/>
      <c r="W819" s="267"/>
      <c r="X819" s="243"/>
      <c r="Y819" s="243"/>
      <c r="Z819" s="243"/>
      <c r="AA819" s="35"/>
      <c r="AB819" s="35"/>
      <c r="AC819" s="35"/>
      <c r="AD819" s="225"/>
      <c r="AE819" s="27"/>
      <c r="AF819" s="27"/>
      <c r="AG819" s="27"/>
      <c r="AH819" s="27"/>
      <c r="AI819" s="27"/>
      <c r="AJ819" s="27"/>
      <c r="AK819" s="27"/>
      <c r="AL819" s="27"/>
      <c r="AM819" s="27"/>
      <c r="AN819" s="27"/>
      <c r="AO819" s="27"/>
      <c r="AP819" s="27"/>
      <c r="AQ819" s="27"/>
      <c r="AR819" s="27"/>
      <c r="AS819" s="27"/>
      <c r="AT819" s="27"/>
      <c r="AU819" s="27"/>
      <c r="AV819" s="27"/>
      <c r="AW819" s="27"/>
      <c r="AX819" s="27"/>
      <c r="AY819" s="27"/>
      <c r="AZ819" s="27"/>
      <c r="BA819" s="27"/>
      <c r="BB819" s="27"/>
      <c r="BC819" s="27"/>
      <c r="BD819" s="27"/>
      <c r="BE819" s="27"/>
      <c r="BF819" s="27"/>
      <c r="BG819" s="27"/>
      <c r="BH819" s="27"/>
      <c r="BI819" s="27"/>
      <c r="BJ819" s="27"/>
      <c r="BK819" s="27"/>
      <c r="BL819" s="27"/>
      <c r="BM819" s="27"/>
      <c r="BN819" s="27"/>
      <c r="BO819" s="27"/>
      <c r="BP819" s="27"/>
      <c r="BQ819" s="27"/>
      <c r="BR819" s="27"/>
      <c r="BS819" s="27"/>
      <c r="BT819" s="27"/>
      <c r="BU819" s="27"/>
      <c r="BV819" s="27"/>
      <c r="BW819" s="27"/>
      <c r="BX819" s="27"/>
      <c r="BY819" s="27"/>
      <c r="BZ819" s="27"/>
      <c r="CA819" s="27"/>
      <c r="CB819" s="27"/>
      <c r="CC819" s="27"/>
      <c r="CD819" s="27"/>
      <c r="CE819" s="27"/>
      <c r="CF819" s="27"/>
      <c r="CG819" s="27"/>
      <c r="CH819" s="27"/>
      <c r="CI819" s="27"/>
      <c r="CJ819" s="27"/>
      <c r="CK819" s="27"/>
      <c r="CL819" s="27"/>
      <c r="CM819" s="27"/>
      <c r="CN819" s="27"/>
      <c r="CO819" s="27"/>
      <c r="CP819" s="27"/>
      <c r="CQ819" s="27"/>
      <c r="CR819" s="27"/>
      <c r="CS819" s="27"/>
      <c r="CT819" s="27"/>
      <c r="CU819" s="27"/>
      <c r="CV819" s="27"/>
      <c r="CW819" s="27"/>
      <c r="CX819" s="27"/>
      <c r="CY819" s="27"/>
      <c r="CZ819" s="27"/>
      <c r="DA819" s="27"/>
      <c r="DB819" s="27"/>
      <c r="DC819" s="27"/>
      <c r="DD819" s="27"/>
      <c r="DE819" s="27"/>
      <c r="DF819" s="27"/>
      <c r="DG819" s="27"/>
      <c r="DH819" s="27"/>
      <c r="DI819" s="27"/>
      <c r="DJ819" s="27"/>
      <c r="DK819" s="27"/>
      <c r="DL819" s="27"/>
      <c r="DM819" s="27"/>
      <c r="DN819" s="27"/>
      <c r="DO819" s="27"/>
      <c r="DP819" s="27"/>
      <c r="DQ819" s="27"/>
      <c r="DR819" s="27"/>
      <c r="DS819" s="27"/>
      <c r="DT819" s="27"/>
      <c r="DU819" s="27"/>
      <c r="DV819" s="27"/>
      <c r="DW819" s="27"/>
      <c r="DX819" s="27"/>
      <c r="DY819" s="27"/>
      <c r="DZ819" s="27"/>
      <c r="EA819" s="27"/>
      <c r="EB819" s="27"/>
      <c r="EC819" s="27"/>
      <c r="ED819" s="27"/>
      <c r="EE819" s="27"/>
      <c r="EF819" s="27"/>
      <c r="EG819" s="27"/>
      <c r="EH819" s="27"/>
      <c r="EI819" s="27"/>
      <c r="EJ819" s="27"/>
      <c r="EK819" s="27"/>
      <c r="EL819" s="27"/>
      <c r="EM819" s="27"/>
      <c r="EN819" s="27"/>
      <c r="EO819" s="27"/>
      <c r="EP819" s="27"/>
      <c r="EQ819" s="27"/>
      <c r="ER819" s="27"/>
      <c r="ES819" s="27"/>
      <c r="ET819" s="27"/>
      <c r="EU819" s="27"/>
      <c r="EV819" s="27"/>
      <c r="EW819" s="27"/>
      <c r="EX819" s="27"/>
      <c r="EY819" s="27"/>
      <c r="EZ819" s="27"/>
      <c r="FA819" s="27"/>
      <c r="FB819" s="27"/>
      <c r="FC819" s="27"/>
      <c r="FD819" s="27"/>
      <c r="FE819" s="27"/>
      <c r="FF819" s="27"/>
      <c r="FG819" s="27"/>
      <c r="FH819" s="27"/>
      <c r="FI819" s="27"/>
      <c r="FJ819" s="27"/>
      <c r="FK819" s="27"/>
      <c r="FL819" s="27"/>
      <c r="FM819" s="27"/>
      <c r="FN819" s="27"/>
      <c r="FO819" s="27"/>
      <c r="FP819" s="27"/>
      <c r="FQ819" s="27"/>
      <c r="FR819" s="27"/>
      <c r="FS819" s="27"/>
      <c r="FT819" s="27"/>
      <c r="FU819" s="27"/>
      <c r="FV819" s="27"/>
      <c r="FW819" s="27"/>
      <c r="FX819" s="27"/>
      <c r="FY819" s="27"/>
      <c r="FZ819" s="27"/>
      <c r="GA819" s="27"/>
      <c r="GB819" s="27"/>
      <c r="GC819" s="27"/>
      <c r="GD819" s="27"/>
      <c r="GE819" s="27"/>
      <c r="GF819" s="27"/>
      <c r="GG819" s="27"/>
      <c r="GH819" s="27"/>
      <c r="GI819" s="27"/>
      <c r="GJ819" s="27"/>
      <c r="GK819" s="27"/>
      <c r="GL819" s="27"/>
      <c r="GM819" s="27"/>
      <c r="GN819" s="27"/>
    </row>
    <row r="820" spans="1:196" ht="45" x14ac:dyDescent="0.25">
      <c r="B820" s="63" t="s">
        <v>439</v>
      </c>
      <c r="C820" s="243">
        <f>'2 уровень'!F1940</f>
        <v>0</v>
      </c>
      <c r="D820" s="243">
        <f>'2 уровень'!G1940</f>
        <v>0</v>
      </c>
      <c r="E820" s="243">
        <f>'2 уровень'!H1940</f>
        <v>0</v>
      </c>
      <c r="F820" s="244" t="e">
        <f>'2 уровень'!I1940</f>
        <v>#DIV/0!</v>
      </c>
      <c r="G820" s="311">
        <f>'2 уровень'!J1940</f>
        <v>0</v>
      </c>
      <c r="H820" s="311">
        <f>'2 уровень'!K1940</f>
        <v>0</v>
      </c>
      <c r="I820" s="281">
        <f>'2 уровень'!L1940</f>
        <v>0</v>
      </c>
      <c r="J820" s="281">
        <f>'2 уровень'!M1940</f>
        <v>0</v>
      </c>
      <c r="K820" s="281">
        <f>'2 уровень'!N1940</f>
        <v>0</v>
      </c>
      <c r="L820" s="281">
        <f>'2 уровень'!O1940</f>
        <v>0</v>
      </c>
      <c r="M820" s="281">
        <f>'2 уровень'!P1940</f>
        <v>0</v>
      </c>
      <c r="N820" s="281">
        <f>'2 уровень'!Q1940</f>
        <v>0</v>
      </c>
      <c r="O820" s="267">
        <f>'2 уровень'!R1940</f>
        <v>0</v>
      </c>
      <c r="P820" s="267">
        <f>'2 уровень'!S1940</f>
        <v>0</v>
      </c>
      <c r="Q820" s="267">
        <f>'2 уровень'!T1940</f>
        <v>0</v>
      </c>
      <c r="R820" s="267">
        <f>'2 уровень'!U1940</f>
        <v>0</v>
      </c>
      <c r="S820" s="267">
        <f>'2 уровень'!V1940</f>
        <v>0</v>
      </c>
      <c r="T820" s="267">
        <f>'2 уровень'!W1940</f>
        <v>0</v>
      </c>
      <c r="U820" s="310">
        <f>'2 уровень'!X1940</f>
        <v>0</v>
      </c>
      <c r="V820" s="267"/>
      <c r="W820" s="267"/>
      <c r="X820" s="243"/>
      <c r="Y820" s="243"/>
      <c r="Z820" s="243"/>
      <c r="AA820" s="35"/>
      <c r="AB820" s="35"/>
      <c r="AC820" s="35"/>
      <c r="AD820" s="225"/>
      <c r="AE820" s="27"/>
      <c r="AF820" s="27"/>
      <c r="AG820" s="27"/>
      <c r="AH820" s="27"/>
      <c r="AI820" s="27"/>
      <c r="AJ820" s="27"/>
      <c r="AK820" s="27"/>
      <c r="AL820" s="27"/>
      <c r="AM820" s="27"/>
      <c r="AN820" s="27"/>
      <c r="AO820" s="27"/>
      <c r="AP820" s="27"/>
      <c r="AQ820" s="27"/>
      <c r="AR820" s="27"/>
      <c r="AS820" s="27"/>
      <c r="AT820" s="27"/>
      <c r="AU820" s="27"/>
      <c r="AV820" s="27"/>
      <c r="AW820" s="27"/>
      <c r="AX820" s="27"/>
      <c r="AY820" s="27"/>
      <c r="AZ820" s="27"/>
      <c r="BA820" s="27"/>
      <c r="BB820" s="27"/>
      <c r="BC820" s="27"/>
      <c r="BD820" s="27"/>
      <c r="BE820" s="27"/>
      <c r="BF820" s="27"/>
      <c r="BG820" s="27"/>
      <c r="BH820" s="27"/>
      <c r="BI820" s="27"/>
      <c r="BJ820" s="27"/>
      <c r="BK820" s="27"/>
      <c r="BL820" s="27"/>
      <c r="BM820" s="27"/>
      <c r="BN820" s="27"/>
      <c r="BO820" s="27"/>
      <c r="BP820" s="27"/>
      <c r="BQ820" s="27"/>
      <c r="BR820" s="27"/>
      <c r="BS820" s="27"/>
      <c r="BT820" s="27"/>
      <c r="BU820" s="27"/>
      <c r="BV820" s="27"/>
      <c r="BW820" s="27"/>
      <c r="BX820" s="27"/>
      <c r="BY820" s="27"/>
      <c r="BZ820" s="27"/>
      <c r="CA820" s="27"/>
      <c r="CB820" s="27"/>
      <c r="CC820" s="27"/>
      <c r="CD820" s="27"/>
      <c r="CE820" s="27"/>
      <c r="CF820" s="27"/>
      <c r="CG820" s="27"/>
      <c r="CH820" s="27"/>
      <c r="CI820" s="27"/>
      <c r="CJ820" s="27"/>
      <c r="CK820" s="27"/>
      <c r="CL820" s="27"/>
      <c r="CM820" s="27"/>
      <c r="CN820" s="27"/>
      <c r="CO820" s="27"/>
      <c r="CP820" s="27"/>
      <c r="CQ820" s="27"/>
      <c r="CR820" s="27"/>
      <c r="CS820" s="27"/>
      <c r="CT820" s="27"/>
      <c r="CU820" s="27"/>
      <c r="CV820" s="27"/>
      <c r="CW820" s="27"/>
      <c r="CX820" s="27"/>
      <c r="CY820" s="27"/>
      <c r="CZ820" s="27"/>
      <c r="DA820" s="27"/>
      <c r="DB820" s="27"/>
      <c r="DC820" s="27"/>
      <c r="DD820" s="27"/>
      <c r="DE820" s="27"/>
      <c r="DF820" s="27"/>
      <c r="DG820" s="27"/>
      <c r="DH820" s="27"/>
      <c r="DI820" s="27"/>
      <c r="DJ820" s="27"/>
      <c r="DK820" s="27"/>
      <c r="DL820" s="27"/>
      <c r="DM820" s="27"/>
      <c r="DN820" s="27"/>
      <c r="DO820" s="27"/>
      <c r="DP820" s="27"/>
      <c r="DQ820" s="27"/>
      <c r="DR820" s="27"/>
      <c r="DS820" s="27"/>
      <c r="DT820" s="27"/>
      <c r="DU820" s="27"/>
      <c r="DV820" s="27"/>
      <c r="DW820" s="27"/>
      <c r="DX820" s="27"/>
      <c r="DY820" s="27"/>
      <c r="DZ820" s="27"/>
      <c r="EA820" s="27"/>
      <c r="EB820" s="27"/>
      <c r="EC820" s="27"/>
      <c r="ED820" s="27"/>
      <c r="EE820" s="27"/>
      <c r="EF820" s="27"/>
      <c r="EG820" s="27"/>
      <c r="EH820" s="27"/>
      <c r="EI820" s="27"/>
      <c r="EJ820" s="27"/>
      <c r="EK820" s="27"/>
      <c r="EL820" s="27"/>
      <c r="EM820" s="27"/>
      <c r="EN820" s="27"/>
      <c r="EO820" s="27"/>
      <c r="EP820" s="27"/>
      <c r="EQ820" s="27"/>
      <c r="ER820" s="27"/>
      <c r="ES820" s="27"/>
      <c r="ET820" s="27"/>
      <c r="EU820" s="27"/>
      <c r="EV820" s="27"/>
      <c r="EW820" s="27"/>
      <c r="EX820" s="27"/>
      <c r="EY820" s="27"/>
      <c r="EZ820" s="27"/>
      <c r="FA820" s="27"/>
      <c r="FB820" s="27"/>
      <c r="FC820" s="27"/>
      <c r="FD820" s="27"/>
      <c r="FE820" s="27"/>
      <c r="FF820" s="27"/>
      <c r="FG820" s="27"/>
      <c r="FH820" s="27"/>
      <c r="FI820" s="27"/>
      <c r="FJ820" s="27"/>
      <c r="FK820" s="27"/>
      <c r="FL820" s="27"/>
      <c r="FM820" s="27"/>
      <c r="FN820" s="27"/>
      <c r="FO820" s="27"/>
      <c r="FP820" s="27"/>
      <c r="FQ820" s="27"/>
      <c r="FR820" s="27"/>
      <c r="FS820" s="27"/>
      <c r="FT820" s="27"/>
      <c r="FU820" s="27"/>
      <c r="FV820" s="27"/>
      <c r="FW820" s="27"/>
      <c r="FX820" s="27"/>
      <c r="FY820" s="27"/>
      <c r="FZ820" s="27"/>
      <c r="GA820" s="27"/>
      <c r="GB820" s="27"/>
      <c r="GC820" s="27"/>
      <c r="GD820" s="27"/>
      <c r="GE820" s="27"/>
      <c r="GF820" s="27"/>
      <c r="GG820" s="27"/>
      <c r="GH820" s="27"/>
      <c r="GI820" s="27"/>
      <c r="GJ820" s="27"/>
      <c r="GK820" s="27"/>
      <c r="GL820" s="27"/>
      <c r="GM820" s="27"/>
      <c r="GN820" s="27"/>
    </row>
    <row r="821" spans="1:196" ht="21.75" customHeight="1" x14ac:dyDescent="0.25">
      <c r="A821" s="17">
        <v>1</v>
      </c>
      <c r="B821" s="63" t="s">
        <v>440</v>
      </c>
      <c r="C821" s="243">
        <f>'2 уровень'!F1941</f>
        <v>0</v>
      </c>
      <c r="D821" s="243">
        <f>'2 уровень'!G1941</f>
        <v>0</v>
      </c>
      <c r="E821" s="243">
        <f>'2 уровень'!H1941</f>
        <v>0</v>
      </c>
      <c r="F821" s="244" t="e">
        <f>'2 уровень'!I1941</f>
        <v>#DIV/0!</v>
      </c>
      <c r="G821" s="311">
        <f>'2 уровень'!J1941</f>
        <v>0</v>
      </c>
      <c r="H821" s="311">
        <f>'2 уровень'!K1941</f>
        <v>0</v>
      </c>
      <c r="I821" s="281">
        <f>'2 уровень'!L1941</f>
        <v>0</v>
      </c>
      <c r="J821" s="281">
        <f>'2 уровень'!M1941</f>
        <v>0</v>
      </c>
      <c r="K821" s="281">
        <f>'2 уровень'!N1941</f>
        <v>0</v>
      </c>
      <c r="L821" s="281">
        <f>'2 уровень'!O1941</f>
        <v>0</v>
      </c>
      <c r="M821" s="281">
        <f>'2 уровень'!P1941</f>
        <v>0</v>
      </c>
      <c r="N821" s="281">
        <f>'2 уровень'!Q1941</f>
        <v>0</v>
      </c>
      <c r="O821" s="267">
        <f>'2 уровень'!R1941</f>
        <v>0</v>
      </c>
      <c r="P821" s="267">
        <f>'2 уровень'!S1941</f>
        <v>0</v>
      </c>
      <c r="Q821" s="267">
        <f>'2 уровень'!T1941</f>
        <v>0</v>
      </c>
      <c r="R821" s="267">
        <f>'2 уровень'!U1941</f>
        <v>0</v>
      </c>
      <c r="S821" s="267">
        <f>'2 уровень'!V1941</f>
        <v>0</v>
      </c>
      <c r="T821" s="267">
        <f>'2 уровень'!W1941</f>
        <v>0</v>
      </c>
      <c r="U821" s="310">
        <f>'2 уровень'!X1941</f>
        <v>0</v>
      </c>
      <c r="V821" s="267"/>
      <c r="W821" s="267"/>
      <c r="X821" s="243" t="e">
        <f>'2 уровень'!#REF!</f>
        <v>#REF!</v>
      </c>
      <c r="Y821" s="243" t="e">
        <f>'2 уровень'!#REF!</f>
        <v>#REF!</v>
      </c>
      <c r="Z821" s="243" t="e">
        <f>'2 уровень'!#REF!</f>
        <v>#REF!</v>
      </c>
      <c r="AA821" s="35"/>
      <c r="AB821" s="35"/>
      <c r="AC821" s="35"/>
      <c r="AD821" s="225"/>
    </row>
    <row r="822" spans="1:196" ht="32.25" customHeight="1" x14ac:dyDescent="0.25">
      <c r="A822" s="17">
        <v>1</v>
      </c>
      <c r="B822" s="102" t="s">
        <v>441</v>
      </c>
      <c r="C822" s="243">
        <f>'2 уровень'!F1942</f>
        <v>0</v>
      </c>
      <c r="D822" s="243">
        <f>'2 уровень'!G1942</f>
        <v>0</v>
      </c>
      <c r="E822" s="243">
        <f>'2 уровень'!H1942</f>
        <v>0</v>
      </c>
      <c r="F822" s="244" t="e">
        <f>'2 уровень'!I1942</f>
        <v>#DIV/0!</v>
      </c>
      <c r="G822" s="311">
        <f>'2 уровень'!J1942</f>
        <v>0</v>
      </c>
      <c r="H822" s="311">
        <f>'2 уровень'!K1942</f>
        <v>0</v>
      </c>
      <c r="I822" s="281">
        <f>'2 уровень'!L1942</f>
        <v>0</v>
      </c>
      <c r="J822" s="281">
        <f>'2 уровень'!M1942</f>
        <v>0</v>
      </c>
      <c r="K822" s="281">
        <f>'2 уровень'!N1942</f>
        <v>0</v>
      </c>
      <c r="L822" s="281">
        <f>'2 уровень'!O1942</f>
        <v>0</v>
      </c>
      <c r="M822" s="281">
        <f>'2 уровень'!P1942</f>
        <v>0</v>
      </c>
      <c r="N822" s="281">
        <f>'2 уровень'!Q1942</f>
        <v>0</v>
      </c>
      <c r="O822" s="267">
        <f>'2 уровень'!R1942</f>
        <v>0</v>
      </c>
      <c r="P822" s="267">
        <f>'2 уровень'!S1942</f>
        <v>0</v>
      </c>
      <c r="Q822" s="267">
        <f>'2 уровень'!T1942</f>
        <v>0</v>
      </c>
      <c r="R822" s="267">
        <f>'2 уровень'!U1942</f>
        <v>0</v>
      </c>
      <c r="S822" s="267">
        <f>'2 уровень'!V1942</f>
        <v>0</v>
      </c>
      <c r="T822" s="267">
        <f>'2 уровень'!W1942</f>
        <v>0</v>
      </c>
      <c r="U822" s="310">
        <f>'2 уровень'!X1942</f>
        <v>0</v>
      </c>
      <c r="V822" s="267"/>
      <c r="W822" s="267"/>
      <c r="X822" s="243" t="e">
        <f>'2 уровень'!#REF!</f>
        <v>#REF!</v>
      </c>
      <c r="Y822" s="243" t="e">
        <f>'2 уровень'!#REF!</f>
        <v>#REF!</v>
      </c>
      <c r="Z822" s="243" t="e">
        <f>'2 уровень'!#REF!</f>
        <v>#REF!</v>
      </c>
      <c r="AA822" s="35"/>
      <c r="AB822" s="35"/>
      <c r="AC822" s="35"/>
      <c r="AD822" s="225"/>
    </row>
    <row r="823" spans="1:196" ht="21.75" customHeight="1" x14ac:dyDescent="0.25">
      <c r="A823" s="17">
        <v>1</v>
      </c>
      <c r="B823" s="63" t="s">
        <v>442</v>
      </c>
      <c r="C823" s="243">
        <f>'2 уровень'!F1943</f>
        <v>0</v>
      </c>
      <c r="D823" s="243">
        <f>'2 уровень'!G1943</f>
        <v>0</v>
      </c>
      <c r="E823" s="243">
        <f>'2 уровень'!H1943</f>
        <v>0</v>
      </c>
      <c r="F823" s="244" t="e">
        <f>'2 уровень'!I1943</f>
        <v>#DIV/0!</v>
      </c>
      <c r="G823" s="311">
        <f>'2 уровень'!J1943</f>
        <v>0</v>
      </c>
      <c r="H823" s="311">
        <f>'2 уровень'!K1943</f>
        <v>0</v>
      </c>
      <c r="I823" s="281">
        <f>'2 уровень'!L1943</f>
        <v>0</v>
      </c>
      <c r="J823" s="281">
        <f>'2 уровень'!M1943</f>
        <v>0</v>
      </c>
      <c r="K823" s="281">
        <f>'2 уровень'!N1943</f>
        <v>0</v>
      </c>
      <c r="L823" s="281">
        <f>'2 уровень'!O1943</f>
        <v>0</v>
      </c>
      <c r="M823" s="281">
        <f>'2 уровень'!P1943</f>
        <v>0</v>
      </c>
      <c r="N823" s="281">
        <f>'2 уровень'!Q1943</f>
        <v>0</v>
      </c>
      <c r="O823" s="267">
        <f>'2 уровень'!R1943</f>
        <v>0</v>
      </c>
      <c r="P823" s="267">
        <f>'2 уровень'!S1943</f>
        <v>0</v>
      </c>
      <c r="Q823" s="267">
        <f>'2 уровень'!T1943</f>
        <v>0</v>
      </c>
      <c r="R823" s="267">
        <f>'2 уровень'!U1943</f>
        <v>0</v>
      </c>
      <c r="S823" s="267">
        <f>'2 уровень'!V1943</f>
        <v>0</v>
      </c>
      <c r="T823" s="267">
        <f>'2 уровень'!W1943</f>
        <v>0</v>
      </c>
      <c r="U823" s="310">
        <f>'2 уровень'!X1943</f>
        <v>0</v>
      </c>
      <c r="V823" s="267"/>
      <c r="W823" s="267"/>
      <c r="X823" s="243" t="e">
        <f>'2 уровень'!#REF!</f>
        <v>#REF!</v>
      </c>
      <c r="Y823" s="243" t="e">
        <f>'2 уровень'!#REF!</f>
        <v>#REF!</v>
      </c>
      <c r="Z823" s="243" t="e">
        <f>'2 уровень'!#REF!</f>
        <v>#REF!</v>
      </c>
      <c r="AA823" s="35"/>
      <c r="AB823" s="35"/>
      <c r="AC823" s="35"/>
      <c r="AD823" s="225"/>
    </row>
    <row r="824" spans="1:196" ht="33" customHeight="1" x14ac:dyDescent="0.25">
      <c r="A824" s="17">
        <v>1</v>
      </c>
      <c r="B824" s="63" t="s">
        <v>443</v>
      </c>
      <c r="C824" s="243">
        <f>'2 уровень'!F1944</f>
        <v>0</v>
      </c>
      <c r="D824" s="243">
        <f>'2 уровень'!G1944</f>
        <v>0</v>
      </c>
      <c r="E824" s="243">
        <f>'2 уровень'!H1944</f>
        <v>0</v>
      </c>
      <c r="F824" s="244" t="e">
        <f>'2 уровень'!I1944</f>
        <v>#DIV/0!</v>
      </c>
      <c r="G824" s="311">
        <f>'2 уровень'!J1944</f>
        <v>0</v>
      </c>
      <c r="H824" s="311">
        <f>'2 уровень'!K1944</f>
        <v>0</v>
      </c>
      <c r="I824" s="281">
        <f>'2 уровень'!L1944</f>
        <v>0</v>
      </c>
      <c r="J824" s="281">
        <f>'2 уровень'!M1944</f>
        <v>0</v>
      </c>
      <c r="K824" s="281">
        <f>'2 уровень'!N1944</f>
        <v>0</v>
      </c>
      <c r="L824" s="281">
        <f>'2 уровень'!O1944</f>
        <v>0</v>
      </c>
      <c r="M824" s="281">
        <f>'2 уровень'!P1944</f>
        <v>0</v>
      </c>
      <c r="N824" s="281">
        <f>'2 уровень'!Q1944</f>
        <v>0</v>
      </c>
      <c r="O824" s="267">
        <f>'2 уровень'!R1944</f>
        <v>0</v>
      </c>
      <c r="P824" s="267">
        <f>'2 уровень'!S1944</f>
        <v>0</v>
      </c>
      <c r="Q824" s="267">
        <f>'2 уровень'!T1944</f>
        <v>0</v>
      </c>
      <c r="R824" s="267">
        <f>'2 уровень'!U1944</f>
        <v>0</v>
      </c>
      <c r="S824" s="267">
        <f>'2 уровень'!V1944</f>
        <v>0</v>
      </c>
      <c r="T824" s="267">
        <f>'2 уровень'!W1944</f>
        <v>0</v>
      </c>
      <c r="U824" s="310">
        <f>'2 уровень'!X1944</f>
        <v>0</v>
      </c>
      <c r="V824" s="267"/>
      <c r="W824" s="267"/>
      <c r="X824" s="243" t="e">
        <f>'2 уровень'!#REF!</f>
        <v>#REF!</v>
      </c>
      <c r="Y824" s="243" t="e">
        <f>'2 уровень'!#REF!</f>
        <v>#REF!</v>
      </c>
      <c r="Z824" s="243" t="e">
        <f>'2 уровень'!#REF!</f>
        <v>#REF!</v>
      </c>
      <c r="AA824" s="35"/>
      <c r="AB824" s="35"/>
      <c r="AC824" s="35"/>
      <c r="AD824" s="225"/>
    </row>
    <row r="825" spans="1:196" ht="39" customHeight="1" x14ac:dyDescent="0.25">
      <c r="A825" s="17">
        <v>1</v>
      </c>
      <c r="B825" s="63" t="s">
        <v>444</v>
      </c>
      <c r="C825" s="243">
        <f>'2 уровень'!F1945</f>
        <v>0</v>
      </c>
      <c r="D825" s="243">
        <f>'2 уровень'!G1945</f>
        <v>0</v>
      </c>
      <c r="E825" s="243">
        <f>'2 уровень'!H1945</f>
        <v>0</v>
      </c>
      <c r="F825" s="244" t="e">
        <f>'2 уровень'!I1945</f>
        <v>#DIV/0!</v>
      </c>
      <c r="G825" s="311">
        <f>'2 уровень'!J1945</f>
        <v>0</v>
      </c>
      <c r="H825" s="311">
        <f>'2 уровень'!K1945</f>
        <v>0</v>
      </c>
      <c r="I825" s="281">
        <f>'2 уровень'!L1945</f>
        <v>0</v>
      </c>
      <c r="J825" s="281">
        <f>'2 уровень'!M1945</f>
        <v>0</v>
      </c>
      <c r="K825" s="281">
        <f>'2 уровень'!N1945</f>
        <v>0</v>
      </c>
      <c r="L825" s="281">
        <f>'2 уровень'!O1945</f>
        <v>0</v>
      </c>
      <c r="M825" s="281">
        <f>'2 уровень'!P1945</f>
        <v>0</v>
      </c>
      <c r="N825" s="281">
        <f>'2 уровень'!Q1945</f>
        <v>0</v>
      </c>
      <c r="O825" s="267">
        <f>'2 уровень'!R1945</f>
        <v>0</v>
      </c>
      <c r="P825" s="267">
        <f>'2 уровень'!S1945</f>
        <v>0</v>
      </c>
      <c r="Q825" s="267">
        <f>'2 уровень'!T1945</f>
        <v>0</v>
      </c>
      <c r="R825" s="267">
        <f>'2 уровень'!U1945</f>
        <v>0</v>
      </c>
      <c r="S825" s="267">
        <f>'2 уровень'!V1945</f>
        <v>0</v>
      </c>
      <c r="T825" s="267">
        <f>'2 уровень'!W1945</f>
        <v>0</v>
      </c>
      <c r="U825" s="310">
        <f>'2 уровень'!X1945</f>
        <v>0</v>
      </c>
      <c r="V825" s="267"/>
      <c r="W825" s="267"/>
      <c r="X825" s="243" t="e">
        <f>'2 уровень'!#REF!</f>
        <v>#REF!</v>
      </c>
      <c r="Y825" s="243" t="e">
        <f>'2 уровень'!#REF!</f>
        <v>#REF!</v>
      </c>
      <c r="Z825" s="243" t="e">
        <f>'2 уровень'!#REF!</f>
        <v>#REF!</v>
      </c>
      <c r="AA825" s="35"/>
      <c r="AB825" s="35"/>
      <c r="AC825" s="35"/>
      <c r="AD825" s="225"/>
    </row>
    <row r="826" spans="1:196" ht="36" customHeight="1" x14ac:dyDescent="0.25">
      <c r="A826" s="17">
        <v>1</v>
      </c>
      <c r="B826" s="101" t="s">
        <v>404</v>
      </c>
      <c r="C826" s="243">
        <f>'2 уровень'!F1946</f>
        <v>0</v>
      </c>
      <c r="D826" s="243">
        <f>'2 уровень'!G1946</f>
        <v>0</v>
      </c>
      <c r="E826" s="243">
        <f>'2 уровень'!H1946</f>
        <v>0</v>
      </c>
      <c r="F826" s="244" t="e">
        <f>'2 уровень'!I1946</f>
        <v>#DIV/0!</v>
      </c>
      <c r="G826" s="311">
        <f>'2 уровень'!J1946</f>
        <v>0</v>
      </c>
      <c r="H826" s="311">
        <f>'2 уровень'!K1946</f>
        <v>0</v>
      </c>
      <c r="I826" s="281">
        <f>'2 уровень'!L1946</f>
        <v>0</v>
      </c>
      <c r="J826" s="281">
        <f>'2 уровень'!M1946</f>
        <v>0</v>
      </c>
      <c r="K826" s="281">
        <f>'2 уровень'!N1946</f>
        <v>0</v>
      </c>
      <c r="L826" s="281">
        <f>'2 уровень'!O1946</f>
        <v>0</v>
      </c>
      <c r="M826" s="281">
        <f>'2 уровень'!P1946</f>
        <v>0</v>
      </c>
      <c r="N826" s="281">
        <f>'2 уровень'!Q1946</f>
        <v>0</v>
      </c>
      <c r="O826" s="267">
        <f>'2 уровень'!R1946</f>
        <v>0</v>
      </c>
      <c r="P826" s="267">
        <f>'2 уровень'!S1946</f>
        <v>0</v>
      </c>
      <c r="Q826" s="267">
        <f>'2 уровень'!T1946</f>
        <v>0</v>
      </c>
      <c r="R826" s="267">
        <f>'2 уровень'!U1946</f>
        <v>0</v>
      </c>
      <c r="S826" s="267">
        <f>'2 уровень'!V1946</f>
        <v>0</v>
      </c>
      <c r="T826" s="267">
        <f>'2 уровень'!W1946</f>
        <v>0</v>
      </c>
      <c r="U826" s="310">
        <f>'2 уровень'!X1946</f>
        <v>0</v>
      </c>
      <c r="V826" s="267"/>
      <c r="W826" s="267"/>
      <c r="X826" s="243" t="e">
        <f>'2 уровень'!#REF!</f>
        <v>#REF!</v>
      </c>
      <c r="Y826" s="243" t="e">
        <f>'2 уровень'!#REF!</f>
        <v>#REF!</v>
      </c>
      <c r="Z826" s="243" t="e">
        <f>'2 уровень'!#REF!</f>
        <v>#REF!</v>
      </c>
      <c r="AA826" s="35"/>
      <c r="AB826" s="35"/>
      <c r="AC826" s="35"/>
      <c r="AD826" s="225"/>
    </row>
    <row r="827" spans="1:196" ht="21.75" customHeight="1" x14ac:dyDescent="0.25">
      <c r="A827" s="17">
        <v>1</v>
      </c>
      <c r="B827" s="63" t="s">
        <v>389</v>
      </c>
      <c r="C827" s="243">
        <f>'2 уровень'!F1947</f>
        <v>0</v>
      </c>
      <c r="D827" s="243">
        <f>'2 уровень'!G1947</f>
        <v>0</v>
      </c>
      <c r="E827" s="243">
        <f>'2 уровень'!H1947</f>
        <v>0</v>
      </c>
      <c r="F827" s="244">
        <f>'2 уровень'!I1947</f>
        <v>0</v>
      </c>
      <c r="G827" s="311">
        <f>'2 уровень'!J1947</f>
        <v>0</v>
      </c>
      <c r="H827" s="311">
        <f>'2 уровень'!K1947</f>
        <v>0</v>
      </c>
      <c r="I827" s="281">
        <f>'2 уровень'!L1947</f>
        <v>0</v>
      </c>
      <c r="J827" s="281">
        <f>'2 уровень'!M1947</f>
        <v>0</v>
      </c>
      <c r="K827" s="281">
        <f>'2 уровень'!N1947</f>
        <v>0</v>
      </c>
      <c r="L827" s="281">
        <f>'2 уровень'!O1947</f>
        <v>0</v>
      </c>
      <c r="M827" s="281">
        <f>'2 уровень'!P1947</f>
        <v>0</v>
      </c>
      <c r="N827" s="281">
        <f>'2 уровень'!Q1947</f>
        <v>0</v>
      </c>
      <c r="O827" s="267">
        <f>'2 уровень'!R1947</f>
        <v>0</v>
      </c>
      <c r="P827" s="267">
        <f>'2 уровень'!S1947</f>
        <v>0</v>
      </c>
      <c r="Q827" s="267">
        <f>'2 уровень'!T1947</f>
        <v>0</v>
      </c>
      <c r="R827" s="267">
        <f>'2 уровень'!U1947</f>
        <v>0</v>
      </c>
      <c r="S827" s="267">
        <f>'2 уровень'!V1947</f>
        <v>0</v>
      </c>
      <c r="T827" s="267">
        <f>'2 уровень'!W1947</f>
        <v>0</v>
      </c>
      <c r="U827" s="310">
        <f>'2 уровень'!X1947</f>
        <v>0</v>
      </c>
      <c r="V827" s="267"/>
      <c r="W827" s="267"/>
      <c r="X827" s="243" t="e">
        <f>'2 уровень'!#REF!</f>
        <v>#REF!</v>
      </c>
      <c r="Y827" s="243" t="e">
        <f>'2 уровень'!#REF!</f>
        <v>#REF!</v>
      </c>
      <c r="Z827" s="243" t="e">
        <f>'2 уровень'!#REF!</f>
        <v>#REF!</v>
      </c>
      <c r="AA827" s="35"/>
      <c r="AB827" s="35"/>
      <c r="AC827" s="35"/>
      <c r="AD827" s="225"/>
    </row>
    <row r="828" spans="1:196" ht="44.25" customHeight="1" x14ac:dyDescent="0.25">
      <c r="A828" s="17">
        <v>1</v>
      </c>
      <c r="B828" s="102" t="s">
        <v>390</v>
      </c>
      <c r="C828" s="243">
        <f>'2 уровень'!F1948</f>
        <v>0</v>
      </c>
      <c r="D828" s="243">
        <f>'2 уровень'!G1948</f>
        <v>0</v>
      </c>
      <c r="E828" s="243">
        <f>'2 уровень'!H1948</f>
        <v>0</v>
      </c>
      <c r="F828" s="244">
        <f>'2 уровень'!I1948</f>
        <v>0</v>
      </c>
      <c r="G828" s="311">
        <f>'2 уровень'!J1948</f>
        <v>0</v>
      </c>
      <c r="H828" s="311">
        <f>'2 уровень'!K1948</f>
        <v>0</v>
      </c>
      <c r="I828" s="281">
        <f>'2 уровень'!L1948</f>
        <v>0</v>
      </c>
      <c r="J828" s="281">
        <f>'2 уровень'!M1948</f>
        <v>0</v>
      </c>
      <c r="K828" s="281">
        <f>'2 уровень'!N1948</f>
        <v>0</v>
      </c>
      <c r="L828" s="281">
        <f>'2 уровень'!O1948</f>
        <v>0</v>
      </c>
      <c r="M828" s="281">
        <f>'2 уровень'!P1948</f>
        <v>0</v>
      </c>
      <c r="N828" s="281">
        <f>'2 уровень'!Q1948</f>
        <v>0</v>
      </c>
      <c r="O828" s="267">
        <f>'2 уровень'!R1948</f>
        <v>0</v>
      </c>
      <c r="P828" s="267">
        <f>'2 уровень'!S1948</f>
        <v>0</v>
      </c>
      <c r="Q828" s="267">
        <f>'2 уровень'!T1948</f>
        <v>0</v>
      </c>
      <c r="R828" s="267">
        <f>'2 уровень'!U1948</f>
        <v>0</v>
      </c>
      <c r="S828" s="267">
        <f>'2 уровень'!V1948</f>
        <v>0</v>
      </c>
      <c r="T828" s="267">
        <f>'2 уровень'!W1948</f>
        <v>0</v>
      </c>
      <c r="U828" s="310">
        <f>'2 уровень'!X1948</f>
        <v>0</v>
      </c>
      <c r="V828" s="267"/>
      <c r="W828" s="267"/>
      <c r="X828" s="243"/>
      <c r="Y828" s="243"/>
      <c r="Z828" s="243"/>
      <c r="AA828" s="35"/>
      <c r="AB828" s="35"/>
      <c r="AC828" s="35"/>
      <c r="AD828" s="225"/>
    </row>
    <row r="829" spans="1:196" ht="21.75" customHeight="1" x14ac:dyDescent="0.25">
      <c r="A829" s="17">
        <v>1</v>
      </c>
      <c r="B829" s="63" t="s">
        <v>391</v>
      </c>
      <c r="C829" s="243">
        <f>'2 уровень'!F1949</f>
        <v>0</v>
      </c>
      <c r="D829" s="243">
        <f>'2 уровень'!G1949</f>
        <v>0</v>
      </c>
      <c r="E829" s="243">
        <f>'2 уровень'!H1949</f>
        <v>0</v>
      </c>
      <c r="F829" s="244">
        <f>'2 уровень'!I1949</f>
        <v>0</v>
      </c>
      <c r="G829" s="311">
        <f>'2 уровень'!J1949</f>
        <v>0</v>
      </c>
      <c r="H829" s="311">
        <f>'2 уровень'!K1949</f>
        <v>0</v>
      </c>
      <c r="I829" s="281">
        <f>'2 уровень'!L1949</f>
        <v>0</v>
      </c>
      <c r="J829" s="281">
        <f>'2 уровень'!M1949</f>
        <v>0</v>
      </c>
      <c r="K829" s="281">
        <f>'2 уровень'!N1949</f>
        <v>0</v>
      </c>
      <c r="L829" s="281">
        <f>'2 уровень'!O1949</f>
        <v>0</v>
      </c>
      <c r="M829" s="281">
        <f>'2 уровень'!P1949</f>
        <v>0</v>
      </c>
      <c r="N829" s="281">
        <f>'2 уровень'!Q1949</f>
        <v>0</v>
      </c>
      <c r="O829" s="267">
        <f>'2 уровень'!R1949</f>
        <v>0</v>
      </c>
      <c r="P829" s="267">
        <f>'2 уровень'!S1949</f>
        <v>0</v>
      </c>
      <c r="Q829" s="267">
        <f>'2 уровень'!T1949</f>
        <v>0</v>
      </c>
      <c r="R829" s="267">
        <f>'2 уровень'!U1949</f>
        <v>0</v>
      </c>
      <c r="S829" s="267">
        <f>'2 уровень'!V1949</f>
        <v>0</v>
      </c>
      <c r="T829" s="267">
        <f>'2 уровень'!W1949</f>
        <v>0</v>
      </c>
      <c r="U829" s="310">
        <f>'2 уровень'!X1949</f>
        <v>0</v>
      </c>
      <c r="V829" s="267"/>
      <c r="W829" s="267"/>
      <c r="X829" s="243" t="e">
        <f>'2 уровень'!#REF!</f>
        <v>#REF!</v>
      </c>
      <c r="Y829" s="243" t="e">
        <f>'2 уровень'!#REF!</f>
        <v>#REF!</v>
      </c>
      <c r="Z829" s="243" t="e">
        <f>'2 уровень'!#REF!</f>
        <v>#REF!</v>
      </c>
      <c r="AA829" s="35"/>
      <c r="AB829" s="35"/>
      <c r="AC829" s="35"/>
      <c r="AD829" s="225"/>
    </row>
    <row r="830" spans="1:196" ht="21.75" customHeight="1" x14ac:dyDescent="0.25">
      <c r="A830" s="17">
        <v>1</v>
      </c>
      <c r="B830" s="63" t="s">
        <v>415</v>
      </c>
      <c r="C830" s="243">
        <f>'2 уровень'!F1950</f>
        <v>0</v>
      </c>
      <c r="D830" s="243">
        <f>'2 уровень'!G1950</f>
        <v>0</v>
      </c>
      <c r="E830" s="243">
        <f>'2 уровень'!H1950</f>
        <v>0</v>
      </c>
      <c r="F830" s="244">
        <f>'2 уровень'!I1950</f>
        <v>0</v>
      </c>
      <c r="G830" s="311">
        <f>'2 уровень'!J1950</f>
        <v>0</v>
      </c>
      <c r="H830" s="311">
        <f>'2 уровень'!K1950</f>
        <v>0</v>
      </c>
      <c r="I830" s="281">
        <f>'2 уровень'!L1950</f>
        <v>0</v>
      </c>
      <c r="J830" s="281">
        <f>'2 уровень'!M1950</f>
        <v>0</v>
      </c>
      <c r="K830" s="281">
        <f>'2 уровень'!N1950</f>
        <v>0</v>
      </c>
      <c r="L830" s="281">
        <f>'2 уровень'!O1950</f>
        <v>0</v>
      </c>
      <c r="M830" s="281">
        <f>'2 уровень'!P1950</f>
        <v>0</v>
      </c>
      <c r="N830" s="281">
        <f>'2 уровень'!Q1950</f>
        <v>0</v>
      </c>
      <c r="O830" s="267">
        <f>'2 уровень'!R1950</f>
        <v>0</v>
      </c>
      <c r="P830" s="267">
        <f>'2 уровень'!S1950</f>
        <v>0</v>
      </c>
      <c r="Q830" s="267">
        <f>'2 уровень'!T1950</f>
        <v>0</v>
      </c>
      <c r="R830" s="267">
        <f>'2 уровень'!U1950</f>
        <v>0</v>
      </c>
      <c r="S830" s="267">
        <f>'2 уровень'!V1950</f>
        <v>0</v>
      </c>
      <c r="T830" s="267">
        <f>'2 уровень'!W1950</f>
        <v>0</v>
      </c>
      <c r="U830" s="310">
        <f>'2 уровень'!X1950</f>
        <v>0</v>
      </c>
      <c r="V830" s="267"/>
      <c r="W830" s="267"/>
      <c r="X830" s="243" t="e">
        <f>'2 уровень'!#REF!</f>
        <v>#REF!</v>
      </c>
      <c r="Y830" s="243" t="e">
        <f>'2 уровень'!#REF!</f>
        <v>#REF!</v>
      </c>
      <c r="Z830" s="243" t="e">
        <f>'2 уровень'!#REF!</f>
        <v>#REF!</v>
      </c>
      <c r="AA830" s="35"/>
      <c r="AB830" s="35"/>
      <c r="AC830" s="35"/>
      <c r="AD830" s="225"/>
    </row>
    <row r="831" spans="1:196" ht="21.75" customHeight="1" x14ac:dyDescent="0.25">
      <c r="A831" s="17">
        <v>1</v>
      </c>
      <c r="B831" s="63" t="s">
        <v>445</v>
      </c>
      <c r="C831" s="243">
        <f>'2 уровень'!F1951</f>
        <v>0</v>
      </c>
      <c r="D831" s="243">
        <f>'2 уровень'!G1951</f>
        <v>0</v>
      </c>
      <c r="E831" s="243">
        <f>'2 уровень'!H1951</f>
        <v>0</v>
      </c>
      <c r="F831" s="244" t="e">
        <f>'2 уровень'!I1951</f>
        <v>#DIV/0!</v>
      </c>
      <c r="G831" s="311">
        <f>'2 уровень'!J1951</f>
        <v>0</v>
      </c>
      <c r="H831" s="311">
        <f>'2 уровень'!K1951</f>
        <v>0</v>
      </c>
      <c r="I831" s="281">
        <f>'2 уровень'!L1951</f>
        <v>0</v>
      </c>
      <c r="J831" s="281">
        <f>'2 уровень'!M1951</f>
        <v>0</v>
      </c>
      <c r="K831" s="281">
        <f>'2 уровень'!N1951</f>
        <v>0</v>
      </c>
      <c r="L831" s="281">
        <f>'2 уровень'!O1951</f>
        <v>0</v>
      </c>
      <c r="M831" s="281">
        <f>'2 уровень'!P1951</f>
        <v>0</v>
      </c>
      <c r="N831" s="281">
        <f>'2 уровень'!Q1951</f>
        <v>0</v>
      </c>
      <c r="O831" s="267">
        <f>'2 уровень'!R1951</f>
        <v>0</v>
      </c>
      <c r="P831" s="267">
        <f>'2 уровень'!S1951</f>
        <v>0</v>
      </c>
      <c r="Q831" s="267">
        <f>'2 уровень'!T1951</f>
        <v>0</v>
      </c>
      <c r="R831" s="267">
        <f>'2 уровень'!U1951</f>
        <v>0</v>
      </c>
      <c r="S831" s="267">
        <f>'2 уровень'!V1951</f>
        <v>0</v>
      </c>
      <c r="T831" s="267">
        <f>'2 уровень'!W1951</f>
        <v>0</v>
      </c>
      <c r="U831" s="310">
        <f>'2 уровень'!X1951</f>
        <v>0</v>
      </c>
      <c r="V831" s="267"/>
      <c r="W831" s="267"/>
      <c r="X831" s="243" t="e">
        <f>'2 уровень'!#REF!</f>
        <v>#REF!</v>
      </c>
      <c r="Y831" s="243" t="e">
        <f>'2 уровень'!#REF!</f>
        <v>#REF!</v>
      </c>
      <c r="Z831" s="243" t="e">
        <f>'2 уровень'!#REF!</f>
        <v>#REF!</v>
      </c>
      <c r="AA831" s="35"/>
      <c r="AB831" s="35"/>
      <c r="AC831" s="35"/>
      <c r="AD831" s="225"/>
    </row>
    <row r="832" spans="1:196" ht="21.75" customHeight="1" x14ac:dyDescent="0.25">
      <c r="A832" s="17">
        <v>1</v>
      </c>
      <c r="B832" s="63" t="s">
        <v>393</v>
      </c>
      <c r="C832" s="243">
        <f>'2 уровень'!F1952</f>
        <v>0</v>
      </c>
      <c r="D832" s="243">
        <f>'2 уровень'!G1952</f>
        <v>0</v>
      </c>
      <c r="E832" s="243">
        <f>'2 уровень'!H1952</f>
        <v>0</v>
      </c>
      <c r="F832" s="244">
        <f>'2 уровень'!I1952</f>
        <v>0</v>
      </c>
      <c r="G832" s="311">
        <f>'2 уровень'!J1952</f>
        <v>0</v>
      </c>
      <c r="H832" s="311">
        <f>'2 уровень'!K1952</f>
        <v>0</v>
      </c>
      <c r="I832" s="281">
        <f>'2 уровень'!L1952</f>
        <v>0</v>
      </c>
      <c r="J832" s="281">
        <f>'2 уровень'!M1952</f>
        <v>0</v>
      </c>
      <c r="K832" s="281">
        <f>'2 уровень'!N1952</f>
        <v>0</v>
      </c>
      <c r="L832" s="281">
        <f>'2 уровень'!O1952</f>
        <v>0</v>
      </c>
      <c r="M832" s="281">
        <f>'2 уровень'!P1952</f>
        <v>0</v>
      </c>
      <c r="N832" s="281">
        <f>'2 уровень'!Q1952</f>
        <v>0</v>
      </c>
      <c r="O832" s="267">
        <f>'2 уровень'!R1952</f>
        <v>0</v>
      </c>
      <c r="P832" s="267">
        <f>'2 уровень'!S1952</f>
        <v>0</v>
      </c>
      <c r="Q832" s="267">
        <f>'2 уровень'!T1952</f>
        <v>0</v>
      </c>
      <c r="R832" s="267">
        <f>'2 уровень'!U1952</f>
        <v>0</v>
      </c>
      <c r="S832" s="267">
        <f>'2 уровень'!V1952</f>
        <v>0</v>
      </c>
      <c r="T832" s="267">
        <f>'2 уровень'!W1952</f>
        <v>0</v>
      </c>
      <c r="U832" s="310">
        <f>'2 уровень'!X1952</f>
        <v>0</v>
      </c>
      <c r="V832" s="267" t="e">
        <f>Q832/P832*100</f>
        <v>#DIV/0!</v>
      </c>
      <c r="W832" s="267" t="e">
        <f>U832/P832*100</f>
        <v>#DIV/0!</v>
      </c>
      <c r="X832" s="243" t="e">
        <f>'2 уровень'!#REF!</f>
        <v>#REF!</v>
      </c>
      <c r="Y832" s="243" t="e">
        <f>'2 уровень'!#REF!</f>
        <v>#REF!</v>
      </c>
      <c r="Z832" s="243" t="e">
        <f>'2 уровень'!#REF!</f>
        <v>#REF!</v>
      </c>
      <c r="AA832" s="35"/>
      <c r="AB832" s="35"/>
      <c r="AC832" s="35"/>
      <c r="AD832" s="225"/>
    </row>
    <row r="833" spans="1:30" ht="21.75" customHeight="1" x14ac:dyDescent="0.25">
      <c r="A833" s="17">
        <v>1</v>
      </c>
      <c r="B833" s="62" t="s">
        <v>394</v>
      </c>
      <c r="C833" s="243">
        <f>'2 уровень'!F1953</f>
        <v>0</v>
      </c>
      <c r="D833" s="243">
        <f>'2 уровень'!G1953</f>
        <v>0</v>
      </c>
      <c r="E833" s="243">
        <f>'2 уровень'!H1953</f>
        <v>0</v>
      </c>
      <c r="F833" s="244">
        <f>'2 уровень'!I1953</f>
        <v>0</v>
      </c>
      <c r="G833" s="311">
        <f>'2 уровень'!J1953</f>
        <v>0</v>
      </c>
      <c r="H833" s="311">
        <f>'2 уровень'!K1953</f>
        <v>0</v>
      </c>
      <c r="I833" s="281">
        <f>'2 уровень'!L1953</f>
        <v>0</v>
      </c>
      <c r="J833" s="281">
        <f>'2 уровень'!M1953</f>
        <v>0</v>
      </c>
      <c r="K833" s="281">
        <f>'2 уровень'!N1953</f>
        <v>0</v>
      </c>
      <c r="L833" s="281">
        <f>'2 уровень'!O1953</f>
        <v>0</v>
      </c>
      <c r="M833" s="281">
        <f>'2 уровень'!P1953</f>
        <v>0</v>
      </c>
      <c r="N833" s="281">
        <f>'2 уровень'!Q1953</f>
        <v>0</v>
      </c>
      <c r="O833" s="267">
        <f>'2 уровень'!R1953</f>
        <v>0</v>
      </c>
      <c r="P833" s="267">
        <f>'2 уровень'!S1953</f>
        <v>0</v>
      </c>
      <c r="Q833" s="267">
        <f>'2 уровень'!T1953</f>
        <v>0</v>
      </c>
      <c r="R833" s="267">
        <f>'2 уровень'!U1953</f>
        <v>0</v>
      </c>
      <c r="S833" s="267">
        <f>'2 уровень'!V1953</f>
        <v>0</v>
      </c>
      <c r="T833" s="267">
        <f>'2 уровень'!W1953</f>
        <v>0</v>
      </c>
      <c r="U833" s="310">
        <f>'2 уровень'!X1953</f>
        <v>0</v>
      </c>
      <c r="V833" s="267"/>
      <c r="W833" s="267"/>
      <c r="X833" s="243" t="e">
        <f>'2 уровень'!#REF!</f>
        <v>#REF!</v>
      </c>
      <c r="Y833" s="243" t="e">
        <f>'2 уровень'!#REF!</f>
        <v>#REF!</v>
      </c>
      <c r="Z833" s="243" t="e">
        <f>'2 уровень'!#REF!</f>
        <v>#REF!</v>
      </c>
      <c r="AA833" s="35"/>
      <c r="AB833" s="35"/>
      <c r="AC833" s="35"/>
      <c r="AD833" s="225"/>
    </row>
    <row r="834" spans="1:30" ht="21.75" customHeight="1" x14ac:dyDescent="0.25">
      <c r="A834" s="17">
        <v>1</v>
      </c>
      <c r="B834" s="101" t="s">
        <v>405</v>
      </c>
      <c r="C834" s="243">
        <f>'2 уровень'!F1954</f>
        <v>0</v>
      </c>
      <c r="D834" s="243">
        <f>'2 уровень'!G1954</f>
        <v>0</v>
      </c>
      <c r="E834" s="243">
        <f>'2 уровень'!H1954</f>
        <v>0</v>
      </c>
      <c r="F834" s="244">
        <f>'2 уровень'!I1954</f>
        <v>0</v>
      </c>
      <c r="G834" s="311">
        <f>'2 уровень'!J1954</f>
        <v>0</v>
      </c>
      <c r="H834" s="311">
        <f>'2 уровень'!K1954</f>
        <v>0</v>
      </c>
      <c r="I834" s="281">
        <f>'2 уровень'!L1954</f>
        <v>0</v>
      </c>
      <c r="J834" s="281">
        <f>'2 уровень'!M1954</f>
        <v>0</v>
      </c>
      <c r="K834" s="281">
        <f>'2 уровень'!N1954</f>
        <v>0</v>
      </c>
      <c r="L834" s="281">
        <f>'2 уровень'!O1954</f>
        <v>0</v>
      </c>
      <c r="M834" s="281">
        <f>'2 уровень'!P1954</f>
        <v>0</v>
      </c>
      <c r="N834" s="281">
        <f>'2 уровень'!Q1954</f>
        <v>0</v>
      </c>
      <c r="O834" s="267">
        <f>'2 уровень'!R1954</f>
        <v>0</v>
      </c>
      <c r="P834" s="267">
        <f>'2 уровень'!S1954</f>
        <v>0</v>
      </c>
      <c r="Q834" s="267">
        <f>'2 уровень'!T1954</f>
        <v>0</v>
      </c>
      <c r="R834" s="267">
        <f>'2 уровень'!U1954</f>
        <v>0</v>
      </c>
      <c r="S834" s="267">
        <f>'2 уровень'!V1954</f>
        <v>0</v>
      </c>
      <c r="T834" s="267">
        <f>'2 уровень'!W1954</f>
        <v>0</v>
      </c>
      <c r="U834" s="310">
        <f>'2 уровень'!X1954</f>
        <v>0</v>
      </c>
      <c r="V834" s="267"/>
      <c r="W834" s="267"/>
      <c r="X834" s="243" t="e">
        <f>'2 уровень'!#REF!</f>
        <v>#REF!</v>
      </c>
      <c r="Y834" s="243" t="e">
        <f>'2 уровень'!#REF!</f>
        <v>#REF!</v>
      </c>
      <c r="Z834" s="243" t="e">
        <f>'2 уровень'!#REF!</f>
        <v>#REF!</v>
      </c>
      <c r="AA834" s="35"/>
      <c r="AB834" s="35"/>
      <c r="AC834" s="35"/>
      <c r="AD834" s="225"/>
    </row>
    <row r="835" spans="1:30" ht="21.75" customHeight="1" x14ac:dyDescent="0.25">
      <c r="A835" s="17">
        <v>1</v>
      </c>
      <c r="B835" s="101" t="s">
        <v>417</v>
      </c>
      <c r="C835" s="243">
        <f>'2 уровень'!F1955</f>
        <v>0</v>
      </c>
      <c r="D835" s="243">
        <f>'2 уровень'!G1955</f>
        <v>0</v>
      </c>
      <c r="E835" s="243">
        <f>'2 уровень'!H1955</f>
        <v>0</v>
      </c>
      <c r="F835" s="244">
        <f>'2 уровень'!I1955</f>
        <v>0</v>
      </c>
      <c r="G835" s="311">
        <f>'2 уровень'!J1955</f>
        <v>0</v>
      </c>
      <c r="H835" s="311">
        <f>'2 уровень'!K1955</f>
        <v>0</v>
      </c>
      <c r="I835" s="281">
        <f>'2 уровень'!L1955</f>
        <v>0</v>
      </c>
      <c r="J835" s="281">
        <f>'2 уровень'!M1955</f>
        <v>0</v>
      </c>
      <c r="K835" s="281">
        <f>'2 уровень'!N1955</f>
        <v>0</v>
      </c>
      <c r="L835" s="281">
        <f>'2 уровень'!O1955</f>
        <v>0</v>
      </c>
      <c r="M835" s="281">
        <f>'2 уровень'!P1955</f>
        <v>0</v>
      </c>
      <c r="N835" s="281">
        <f>'2 уровень'!Q1955</f>
        <v>0</v>
      </c>
      <c r="O835" s="267">
        <f>'2 уровень'!R1955</f>
        <v>0</v>
      </c>
      <c r="P835" s="267">
        <f>'2 уровень'!S1955</f>
        <v>0</v>
      </c>
      <c r="Q835" s="267">
        <f>'2 уровень'!T1955</f>
        <v>0</v>
      </c>
      <c r="R835" s="267">
        <f>'2 уровень'!U1955</f>
        <v>0</v>
      </c>
      <c r="S835" s="267">
        <f>'2 уровень'!V1955</f>
        <v>0</v>
      </c>
      <c r="T835" s="267">
        <f>'2 уровень'!W1955</f>
        <v>0</v>
      </c>
      <c r="U835" s="310">
        <f>'2 уровень'!X1955</f>
        <v>0</v>
      </c>
      <c r="V835" s="267"/>
      <c r="W835" s="267"/>
      <c r="X835" s="243" t="e">
        <f>'2 уровень'!#REF!</f>
        <v>#REF!</v>
      </c>
      <c r="Y835" s="243" t="e">
        <f>'2 уровень'!#REF!</f>
        <v>#REF!</v>
      </c>
      <c r="Z835" s="243" t="e">
        <f>'2 уровень'!#REF!</f>
        <v>#REF!</v>
      </c>
      <c r="AA835" s="35"/>
      <c r="AB835" s="35"/>
      <c r="AC835" s="35"/>
      <c r="AD835" s="225"/>
    </row>
    <row r="836" spans="1:30" ht="31.5" customHeight="1" x14ac:dyDescent="0.25">
      <c r="A836" s="17">
        <v>1</v>
      </c>
      <c r="B836" s="63" t="s">
        <v>418</v>
      </c>
      <c r="C836" s="243">
        <f>'2 уровень'!F1956</f>
        <v>0</v>
      </c>
      <c r="D836" s="243">
        <f>'2 уровень'!G1956</f>
        <v>0</v>
      </c>
      <c r="E836" s="243">
        <f>'2 уровень'!H1956</f>
        <v>0</v>
      </c>
      <c r="F836" s="244">
        <f>'2 уровень'!I1956</f>
        <v>0</v>
      </c>
      <c r="G836" s="311">
        <f>'2 уровень'!J1956</f>
        <v>0</v>
      </c>
      <c r="H836" s="311">
        <f>'2 уровень'!K1956</f>
        <v>0</v>
      </c>
      <c r="I836" s="281">
        <f>'2 уровень'!L1956</f>
        <v>0</v>
      </c>
      <c r="J836" s="281">
        <f>'2 уровень'!M1956</f>
        <v>0</v>
      </c>
      <c r="K836" s="281">
        <f>'2 уровень'!N1956</f>
        <v>0</v>
      </c>
      <c r="L836" s="281">
        <f>'2 уровень'!O1956</f>
        <v>0</v>
      </c>
      <c r="M836" s="281">
        <f>'2 уровень'!P1956</f>
        <v>0</v>
      </c>
      <c r="N836" s="281">
        <f>'2 уровень'!Q1956</f>
        <v>0</v>
      </c>
      <c r="O836" s="267">
        <f>'2 уровень'!R1956</f>
        <v>0</v>
      </c>
      <c r="P836" s="267">
        <f>'2 уровень'!S1956</f>
        <v>0</v>
      </c>
      <c r="Q836" s="267">
        <f>'2 уровень'!T1956</f>
        <v>0</v>
      </c>
      <c r="R836" s="267">
        <f>'2 уровень'!U1956</f>
        <v>0</v>
      </c>
      <c r="S836" s="267">
        <f>'2 уровень'!V1956</f>
        <v>0</v>
      </c>
      <c r="T836" s="267">
        <f>'2 уровень'!W1956</f>
        <v>0</v>
      </c>
      <c r="U836" s="310">
        <f>'2 уровень'!X1956</f>
        <v>0</v>
      </c>
      <c r="V836" s="267"/>
      <c r="W836" s="267"/>
      <c r="X836" s="243" t="e">
        <f>'2 уровень'!#REF!</f>
        <v>#REF!</v>
      </c>
      <c r="Y836" s="243" t="e">
        <f>'2 уровень'!#REF!</f>
        <v>#REF!</v>
      </c>
      <c r="Z836" s="243" t="e">
        <f>'2 уровень'!#REF!</f>
        <v>#REF!</v>
      </c>
      <c r="AA836" s="35"/>
      <c r="AB836" s="35"/>
      <c r="AC836" s="35"/>
      <c r="AD836" s="225"/>
    </row>
    <row r="837" spans="1:30" ht="44.25" customHeight="1" x14ac:dyDescent="0.25">
      <c r="A837" s="17">
        <v>1</v>
      </c>
      <c r="B837" s="112" t="s">
        <v>419</v>
      </c>
      <c r="C837" s="243">
        <f>'2 уровень'!F1957</f>
        <v>0</v>
      </c>
      <c r="D837" s="243">
        <f>'2 уровень'!G1957</f>
        <v>0</v>
      </c>
      <c r="E837" s="243">
        <f>'2 уровень'!H1957</f>
        <v>0</v>
      </c>
      <c r="F837" s="244">
        <f>'2 уровень'!I1957</f>
        <v>0</v>
      </c>
      <c r="G837" s="311">
        <f>'2 уровень'!J1957</f>
        <v>0</v>
      </c>
      <c r="H837" s="311">
        <f>'2 уровень'!K1957</f>
        <v>0</v>
      </c>
      <c r="I837" s="281">
        <f>'2 уровень'!L1957</f>
        <v>0</v>
      </c>
      <c r="J837" s="281">
        <f>'2 уровень'!M1957</f>
        <v>0</v>
      </c>
      <c r="K837" s="281">
        <f>'2 уровень'!N1957</f>
        <v>0</v>
      </c>
      <c r="L837" s="281">
        <f>'2 уровень'!O1957</f>
        <v>0</v>
      </c>
      <c r="M837" s="281">
        <f>'2 уровень'!P1957</f>
        <v>0</v>
      </c>
      <c r="N837" s="281">
        <f>'2 уровень'!Q1957</f>
        <v>0</v>
      </c>
      <c r="O837" s="267">
        <f>'2 уровень'!R1957</f>
        <v>0</v>
      </c>
      <c r="P837" s="267">
        <f>'2 уровень'!S1957</f>
        <v>0</v>
      </c>
      <c r="Q837" s="267">
        <f>'2 уровень'!T1957</f>
        <v>0</v>
      </c>
      <c r="R837" s="267">
        <f>'2 уровень'!U1957</f>
        <v>0</v>
      </c>
      <c r="S837" s="267">
        <f>'2 уровень'!V1957</f>
        <v>0</v>
      </c>
      <c r="T837" s="267">
        <f>'2 уровень'!W1957</f>
        <v>0</v>
      </c>
      <c r="U837" s="310">
        <f>'2 уровень'!X1957</f>
        <v>0</v>
      </c>
      <c r="V837" s="267"/>
      <c r="W837" s="267"/>
      <c r="X837" s="243" t="e">
        <f>'2 уровень'!#REF!</f>
        <v>#REF!</v>
      </c>
      <c r="Y837" s="243" t="e">
        <f>'2 уровень'!#REF!</f>
        <v>#REF!</v>
      </c>
      <c r="Z837" s="243" t="e">
        <f>'2 уровень'!#REF!</f>
        <v>#REF!</v>
      </c>
      <c r="AA837" s="35"/>
      <c r="AB837" s="35"/>
      <c r="AC837" s="35"/>
      <c r="AD837" s="225"/>
    </row>
    <row r="838" spans="1:30" ht="49.5" customHeight="1" x14ac:dyDescent="0.25">
      <c r="A838" s="17">
        <v>1</v>
      </c>
      <c r="B838" s="101" t="s">
        <v>395</v>
      </c>
      <c r="C838" s="243">
        <f>'2 уровень'!F1958</f>
        <v>0</v>
      </c>
      <c r="D838" s="243">
        <f>'2 уровень'!G1958</f>
        <v>0</v>
      </c>
      <c r="E838" s="243">
        <f>'2 уровень'!H1958</f>
        <v>0</v>
      </c>
      <c r="F838" s="244" t="e">
        <f>'2 уровень'!I1958</f>
        <v>#DIV/0!</v>
      </c>
      <c r="G838" s="311">
        <f>'2 уровень'!J1958</f>
        <v>0</v>
      </c>
      <c r="H838" s="311">
        <f>'2 уровень'!K1958</f>
        <v>0</v>
      </c>
      <c r="I838" s="281">
        <f>'2 уровень'!L1958</f>
        <v>0</v>
      </c>
      <c r="J838" s="281">
        <f>'2 уровень'!M1958</f>
        <v>0</v>
      </c>
      <c r="K838" s="281">
        <f>'2 уровень'!N1958</f>
        <v>0</v>
      </c>
      <c r="L838" s="281">
        <f>'2 уровень'!O1958</f>
        <v>0</v>
      </c>
      <c r="M838" s="281">
        <f>'2 уровень'!P1958</f>
        <v>0</v>
      </c>
      <c r="N838" s="281">
        <f>'2 уровень'!Q1958</f>
        <v>0</v>
      </c>
      <c r="O838" s="267">
        <f>'2 уровень'!R1958</f>
        <v>0</v>
      </c>
      <c r="P838" s="267">
        <f>'2 уровень'!S1958</f>
        <v>0</v>
      </c>
      <c r="Q838" s="267">
        <f>'2 уровень'!T1958</f>
        <v>0</v>
      </c>
      <c r="R838" s="267">
        <f>'2 уровень'!U1958</f>
        <v>0</v>
      </c>
      <c r="S838" s="267">
        <f>'2 уровень'!V1958</f>
        <v>0</v>
      </c>
      <c r="T838" s="267">
        <f>'2 уровень'!W1958</f>
        <v>0</v>
      </c>
      <c r="U838" s="310">
        <f>'2 уровень'!X1958</f>
        <v>0</v>
      </c>
      <c r="V838" s="267"/>
      <c r="W838" s="267"/>
      <c r="X838" s="243" t="e">
        <f>'2 уровень'!#REF!</f>
        <v>#REF!</v>
      </c>
      <c r="Y838" s="243" t="e">
        <f>'2 уровень'!#REF!</f>
        <v>#REF!</v>
      </c>
      <c r="Z838" s="243" t="e">
        <f>'2 уровень'!#REF!</f>
        <v>#REF!</v>
      </c>
      <c r="AA838" s="35"/>
      <c r="AB838" s="35"/>
      <c r="AC838" s="35"/>
      <c r="AD838" s="225"/>
    </row>
    <row r="839" spans="1:30" ht="41.25" customHeight="1" x14ac:dyDescent="0.25">
      <c r="A839" s="17">
        <v>1</v>
      </c>
      <c r="B839" s="6" t="s">
        <v>256</v>
      </c>
      <c r="C839" s="243">
        <f>'2 уровень'!F1959</f>
        <v>0</v>
      </c>
      <c r="D839" s="243">
        <f>'2 уровень'!G1959</f>
        <v>0</v>
      </c>
      <c r="E839" s="243">
        <f>'2 уровень'!H1959</f>
        <v>0</v>
      </c>
      <c r="F839" s="244">
        <f>'2 уровень'!I1959</f>
        <v>0</v>
      </c>
      <c r="G839" s="311">
        <f>'2 уровень'!J1959</f>
        <v>0</v>
      </c>
      <c r="H839" s="311">
        <f>'2 уровень'!K1959</f>
        <v>0</v>
      </c>
      <c r="I839" s="281">
        <f>'2 уровень'!L1959</f>
        <v>0</v>
      </c>
      <c r="J839" s="281">
        <f>'2 уровень'!M1959</f>
        <v>0</v>
      </c>
      <c r="K839" s="281">
        <f>'2 уровень'!N1959</f>
        <v>0</v>
      </c>
      <c r="L839" s="281">
        <f>'2 уровень'!O1959</f>
        <v>0</v>
      </c>
      <c r="M839" s="281">
        <f>'2 уровень'!P1959</f>
        <v>0</v>
      </c>
      <c r="N839" s="281">
        <f>'2 уровень'!Q1959</f>
        <v>0</v>
      </c>
      <c r="O839" s="267">
        <f>'2 уровень'!R1959</f>
        <v>0</v>
      </c>
      <c r="P839" s="267">
        <f>'2 уровень'!S1959</f>
        <v>0</v>
      </c>
      <c r="Q839" s="267">
        <f>'2 уровень'!T1959</f>
        <v>0</v>
      </c>
      <c r="R839" s="267">
        <f>'2 уровень'!U1959</f>
        <v>0</v>
      </c>
      <c r="S839" s="267">
        <f>'2 уровень'!V1959</f>
        <v>0</v>
      </c>
      <c r="T839" s="267">
        <f>'2 уровень'!W1959</f>
        <v>0</v>
      </c>
      <c r="U839" s="310">
        <f>'2 уровень'!X1959</f>
        <v>0</v>
      </c>
      <c r="V839" s="267"/>
      <c r="W839" s="267"/>
      <c r="X839" s="243" t="e">
        <f>'2 уровень'!#REF!</f>
        <v>#REF!</v>
      </c>
      <c r="Y839" s="243" t="e">
        <f>'2 уровень'!#REF!</f>
        <v>#REF!</v>
      </c>
      <c r="Z839" s="243" t="e">
        <f>'2 уровень'!#REF!</f>
        <v>#REF!</v>
      </c>
      <c r="AA839" s="35"/>
      <c r="AB839" s="35"/>
      <c r="AC839" s="35"/>
      <c r="AD839" s="225"/>
    </row>
    <row r="840" spans="1:30" ht="43.5" customHeight="1" x14ac:dyDescent="0.25">
      <c r="A840" s="17">
        <v>1</v>
      </c>
      <c r="B840" s="101" t="s">
        <v>426</v>
      </c>
      <c r="C840" s="243">
        <f>'2 уровень'!F1960</f>
        <v>0</v>
      </c>
      <c r="D840" s="243">
        <f>'2 уровень'!G1960</f>
        <v>0</v>
      </c>
      <c r="E840" s="243">
        <f>'2 уровень'!H1960</f>
        <v>0</v>
      </c>
      <c r="F840" s="244" t="e">
        <f>'2 уровень'!I1960</f>
        <v>#DIV/0!</v>
      </c>
      <c r="G840" s="311">
        <f>'2 уровень'!J1960</f>
        <v>0</v>
      </c>
      <c r="H840" s="311">
        <f>'2 уровень'!K1960</f>
        <v>0</v>
      </c>
      <c r="I840" s="281">
        <f>'2 уровень'!L1960</f>
        <v>0</v>
      </c>
      <c r="J840" s="281">
        <f>'2 уровень'!M1960</f>
        <v>0</v>
      </c>
      <c r="K840" s="281">
        <f>'2 уровень'!N1960</f>
        <v>0</v>
      </c>
      <c r="L840" s="281">
        <f>'2 уровень'!O1960</f>
        <v>0</v>
      </c>
      <c r="M840" s="281">
        <f>'2 уровень'!P1960</f>
        <v>0</v>
      </c>
      <c r="N840" s="281">
        <f>'2 уровень'!Q1960</f>
        <v>0</v>
      </c>
      <c r="O840" s="267">
        <f>'2 уровень'!R1960</f>
        <v>0</v>
      </c>
      <c r="P840" s="267">
        <f>'2 уровень'!S1960</f>
        <v>0</v>
      </c>
      <c r="Q840" s="267">
        <f>'2 уровень'!T1960</f>
        <v>0</v>
      </c>
      <c r="R840" s="267">
        <f>'2 уровень'!U1960</f>
        <v>0</v>
      </c>
      <c r="S840" s="267">
        <f>'2 уровень'!V1960</f>
        <v>0</v>
      </c>
      <c r="T840" s="267">
        <f>'2 уровень'!W1960</f>
        <v>0</v>
      </c>
      <c r="U840" s="310">
        <f>'2 уровень'!X1960</f>
        <v>0</v>
      </c>
      <c r="V840" s="267"/>
      <c r="W840" s="267"/>
      <c r="X840" s="243" t="e">
        <f>'2 уровень'!#REF!</f>
        <v>#REF!</v>
      </c>
      <c r="Y840" s="243" t="e">
        <f>'2 уровень'!#REF!</f>
        <v>#REF!</v>
      </c>
      <c r="Z840" s="243" t="e">
        <f>'2 уровень'!#REF!</f>
        <v>#REF!</v>
      </c>
      <c r="AA840" s="35"/>
      <c r="AB840" s="35"/>
      <c r="AC840" s="35"/>
      <c r="AD840" s="225"/>
    </row>
    <row r="841" spans="1:30" x14ac:dyDescent="0.25">
      <c r="A841" s="17">
        <v>1</v>
      </c>
      <c r="B841" s="139" t="s">
        <v>299</v>
      </c>
      <c r="C841" s="243">
        <f>'2 уровень'!F1961</f>
        <v>0</v>
      </c>
      <c r="D841" s="243">
        <f>'2 уровень'!G1961</f>
        <v>0</v>
      </c>
      <c r="E841" s="243">
        <f>'2 уровень'!H1961</f>
        <v>0</v>
      </c>
      <c r="F841" s="244" t="e">
        <f>'2 уровень'!I1961</f>
        <v>#DIV/0!</v>
      </c>
      <c r="G841" s="311">
        <f>'2 уровень'!J1961</f>
        <v>0</v>
      </c>
      <c r="H841" s="311">
        <f>'2 уровень'!K1961</f>
        <v>0</v>
      </c>
      <c r="I841" s="281">
        <f>'2 уровень'!L1961</f>
        <v>0</v>
      </c>
      <c r="J841" s="281">
        <f>'2 уровень'!M1961</f>
        <v>0</v>
      </c>
      <c r="K841" s="281">
        <f>'2 уровень'!N1961</f>
        <v>0</v>
      </c>
      <c r="L841" s="281">
        <f>'2 уровень'!O1961</f>
        <v>0</v>
      </c>
      <c r="M841" s="281">
        <f>'2 уровень'!P1961</f>
        <v>0</v>
      </c>
      <c r="N841" s="281">
        <f>'2 уровень'!Q1961</f>
        <v>0</v>
      </c>
      <c r="O841" s="267">
        <f>'2 уровень'!R1961</f>
        <v>0</v>
      </c>
      <c r="P841" s="267">
        <f>'2 уровень'!S1961</f>
        <v>0</v>
      </c>
      <c r="Q841" s="267">
        <f>'2 уровень'!T1961</f>
        <v>0</v>
      </c>
      <c r="R841" s="267">
        <f>'2 уровень'!U1961</f>
        <v>0</v>
      </c>
      <c r="S841" s="267">
        <f>'2 уровень'!V1961</f>
        <v>0</v>
      </c>
      <c r="T841" s="267">
        <f>'2 уровень'!W1961</f>
        <v>0</v>
      </c>
      <c r="U841" s="310">
        <f>'2 уровень'!X1961</f>
        <v>0</v>
      </c>
      <c r="V841" s="267"/>
      <c r="W841" s="267"/>
      <c r="X841" s="243" t="e">
        <f>'2 уровень'!#REF!</f>
        <v>#REF!</v>
      </c>
      <c r="Y841" s="243" t="e">
        <f>'2 уровень'!#REF!</f>
        <v>#REF!</v>
      </c>
      <c r="Z841" s="243" t="e">
        <f>'2 уровень'!#REF!</f>
        <v>#REF!</v>
      </c>
      <c r="AA841" s="35"/>
      <c r="AB841" s="35"/>
      <c r="AC841" s="35"/>
      <c r="AD841" s="225"/>
    </row>
    <row r="842" spans="1:30" x14ac:dyDescent="0.25">
      <c r="A842" s="17">
        <v>1</v>
      </c>
      <c r="B842" s="283" t="s">
        <v>401</v>
      </c>
      <c r="C842" s="243">
        <f>'2 уровень'!F1962</f>
        <v>0</v>
      </c>
      <c r="D842" s="243">
        <f>'2 уровень'!G1962</f>
        <v>0</v>
      </c>
      <c r="E842" s="243">
        <f>'2 уровень'!H1962</f>
        <v>0</v>
      </c>
      <c r="F842" s="244" t="e">
        <f>'2 уровень'!I1962</f>
        <v>#DIV/0!</v>
      </c>
      <c r="G842" s="311">
        <f>'2 уровень'!J1962</f>
        <v>0</v>
      </c>
      <c r="H842" s="311">
        <f>'2 уровень'!K1962</f>
        <v>0</v>
      </c>
      <c r="I842" s="281">
        <f>'2 уровень'!L1962</f>
        <v>0</v>
      </c>
      <c r="J842" s="281">
        <f>'2 уровень'!M1962</f>
        <v>0</v>
      </c>
      <c r="K842" s="281">
        <f>'2 уровень'!N1962</f>
        <v>0</v>
      </c>
      <c r="L842" s="281">
        <f>'2 уровень'!O1962</f>
        <v>0</v>
      </c>
      <c r="M842" s="281">
        <f>'2 уровень'!P1962</f>
        <v>0</v>
      </c>
      <c r="N842" s="281">
        <f>'2 уровень'!Q1962</f>
        <v>0</v>
      </c>
      <c r="O842" s="267">
        <f>'2 уровень'!R1962</f>
        <v>0</v>
      </c>
      <c r="P842" s="267">
        <f>'2 уровень'!S1962</f>
        <v>0</v>
      </c>
      <c r="Q842" s="267">
        <f>'2 уровень'!T1962</f>
        <v>0</v>
      </c>
      <c r="R842" s="267">
        <f>'2 уровень'!U1962</f>
        <v>0</v>
      </c>
      <c r="S842" s="267">
        <f>'2 уровень'!V1962</f>
        <v>0</v>
      </c>
      <c r="T842" s="267">
        <f>'2 уровень'!W1962</f>
        <v>0</v>
      </c>
      <c r="U842" s="310">
        <f>'2 уровень'!X1962</f>
        <v>0</v>
      </c>
      <c r="V842" s="267"/>
      <c r="W842" s="267"/>
      <c r="X842" s="243" t="e">
        <f>'2 уровень'!#REF!</f>
        <v>#REF!</v>
      </c>
      <c r="Y842" s="243" t="e">
        <f>'2 уровень'!#REF!</f>
        <v>#REF!</v>
      </c>
      <c r="Z842" s="243" t="e">
        <f>'2 уровень'!#REF!</f>
        <v>#REF!</v>
      </c>
      <c r="AA842" s="35"/>
      <c r="AB842" s="35"/>
      <c r="AC842" s="35"/>
      <c r="AD842" s="225"/>
    </row>
    <row r="843" spans="1:30" ht="29.25" x14ac:dyDescent="0.25">
      <c r="A843" s="17">
        <v>1</v>
      </c>
      <c r="B843" s="283" t="s">
        <v>446</v>
      </c>
      <c r="C843" s="243">
        <f>'2 уровень'!F1963</f>
        <v>0</v>
      </c>
      <c r="D843" s="243">
        <f>'2 уровень'!G1963</f>
        <v>0</v>
      </c>
      <c r="E843" s="243">
        <f>'2 уровень'!H1963</f>
        <v>0</v>
      </c>
      <c r="F843" s="244" t="e">
        <f>'2 уровень'!I1963</f>
        <v>#DIV/0!</v>
      </c>
      <c r="G843" s="311">
        <f>'2 уровень'!J1963</f>
        <v>0</v>
      </c>
      <c r="H843" s="311">
        <f>'2 уровень'!K1963</f>
        <v>0</v>
      </c>
      <c r="I843" s="281">
        <f>'2 уровень'!L1963</f>
        <v>0</v>
      </c>
      <c r="J843" s="281">
        <f>'2 уровень'!M1963</f>
        <v>0</v>
      </c>
      <c r="K843" s="281">
        <f>'2 уровень'!N1963</f>
        <v>0</v>
      </c>
      <c r="L843" s="281">
        <f>'2 уровень'!O1963</f>
        <v>0</v>
      </c>
      <c r="M843" s="281">
        <f>'2 уровень'!P1963</f>
        <v>0</v>
      </c>
      <c r="N843" s="281">
        <f>'2 уровень'!Q1963</f>
        <v>0</v>
      </c>
      <c r="O843" s="267">
        <f>'2 уровень'!R1963</f>
        <v>0</v>
      </c>
      <c r="P843" s="267">
        <f>'2 уровень'!S1963</f>
        <v>0</v>
      </c>
      <c r="Q843" s="267">
        <f>'2 уровень'!T1963</f>
        <v>0</v>
      </c>
      <c r="R843" s="267">
        <f>'2 уровень'!U1963</f>
        <v>0</v>
      </c>
      <c r="S843" s="267">
        <f>'2 уровень'!V1963</f>
        <v>0</v>
      </c>
      <c r="T843" s="267">
        <f>'2 уровень'!W1963</f>
        <v>0</v>
      </c>
      <c r="U843" s="310">
        <f>'2 уровень'!X1963</f>
        <v>0</v>
      </c>
      <c r="V843" s="267"/>
      <c r="W843" s="267"/>
      <c r="X843" s="243" t="e">
        <f>'2 уровень'!#REF!</f>
        <v>#REF!</v>
      </c>
      <c r="Y843" s="243" t="e">
        <f>'2 уровень'!#REF!</f>
        <v>#REF!</v>
      </c>
      <c r="Z843" s="243" t="e">
        <f>'2 уровень'!#REF!</f>
        <v>#REF!</v>
      </c>
      <c r="AA843" s="35"/>
      <c r="AB843" s="35"/>
      <c r="AC843" s="35"/>
      <c r="AD843" s="225"/>
    </row>
    <row r="844" spans="1:30" ht="29.25" x14ac:dyDescent="0.25">
      <c r="A844" s="17">
        <v>1</v>
      </c>
      <c r="B844" s="283" t="s">
        <v>402</v>
      </c>
      <c r="C844" s="243">
        <f>'2 уровень'!F1964</f>
        <v>0</v>
      </c>
      <c r="D844" s="243">
        <f>'2 уровень'!G1964</f>
        <v>0</v>
      </c>
      <c r="E844" s="243">
        <f>'2 уровень'!H1964</f>
        <v>0</v>
      </c>
      <c r="F844" s="244" t="e">
        <f>'2 уровень'!I1964</f>
        <v>#DIV/0!</v>
      </c>
      <c r="G844" s="311">
        <f>'2 уровень'!J1964</f>
        <v>0</v>
      </c>
      <c r="H844" s="311">
        <f>'2 уровень'!K1964</f>
        <v>0</v>
      </c>
      <c r="I844" s="281">
        <f>'2 уровень'!L1964</f>
        <v>0</v>
      </c>
      <c r="J844" s="281">
        <f>'2 уровень'!M1964</f>
        <v>0</v>
      </c>
      <c r="K844" s="281">
        <f>'2 уровень'!N1964</f>
        <v>0</v>
      </c>
      <c r="L844" s="281">
        <f>'2 уровень'!O1964</f>
        <v>0</v>
      </c>
      <c r="M844" s="281">
        <f>'2 уровень'!P1964</f>
        <v>0</v>
      </c>
      <c r="N844" s="281">
        <f>'2 уровень'!Q1964</f>
        <v>0</v>
      </c>
      <c r="O844" s="267">
        <f>'2 уровень'!R1964</f>
        <v>0</v>
      </c>
      <c r="P844" s="267">
        <f>'2 уровень'!S1964</f>
        <v>0</v>
      </c>
      <c r="Q844" s="267">
        <f>'2 уровень'!T1964</f>
        <v>0</v>
      </c>
      <c r="R844" s="267">
        <f>'2 уровень'!U1964</f>
        <v>0</v>
      </c>
      <c r="S844" s="267">
        <f>'2 уровень'!V1964</f>
        <v>0</v>
      </c>
      <c r="T844" s="267">
        <f>'2 уровень'!W1964</f>
        <v>0</v>
      </c>
      <c r="U844" s="310">
        <f>'2 уровень'!X1964</f>
        <v>0</v>
      </c>
      <c r="V844" s="267"/>
      <c r="W844" s="267"/>
      <c r="X844" s="243" t="e">
        <f>'2 уровень'!#REF!</f>
        <v>#REF!</v>
      </c>
      <c r="Y844" s="243" t="e">
        <f>'2 уровень'!#REF!</f>
        <v>#REF!</v>
      </c>
      <c r="Z844" s="243" t="e">
        <f>'2 уровень'!#REF!</f>
        <v>#REF!</v>
      </c>
      <c r="AA844" s="35"/>
      <c r="AB844" s="35"/>
      <c r="AC844" s="35"/>
      <c r="AD844" s="225"/>
    </row>
    <row r="845" spans="1:30" ht="29.25" x14ac:dyDescent="0.25">
      <c r="A845" s="17">
        <v>1</v>
      </c>
      <c r="B845" s="283" t="s">
        <v>403</v>
      </c>
      <c r="C845" s="243">
        <f>'2 уровень'!F1965</f>
        <v>0</v>
      </c>
      <c r="D845" s="243">
        <f>'2 уровень'!G1965</f>
        <v>0</v>
      </c>
      <c r="E845" s="243">
        <f>'2 уровень'!H1965</f>
        <v>0</v>
      </c>
      <c r="F845" s="244" t="e">
        <f>'2 уровень'!I1965</f>
        <v>#DIV/0!</v>
      </c>
      <c r="G845" s="311">
        <f>'2 уровень'!J1965</f>
        <v>0</v>
      </c>
      <c r="H845" s="311">
        <f>'2 уровень'!K1965</f>
        <v>0</v>
      </c>
      <c r="I845" s="281">
        <f>'2 уровень'!L1965</f>
        <v>0</v>
      </c>
      <c r="J845" s="281">
        <f>'2 уровень'!M1965</f>
        <v>0</v>
      </c>
      <c r="K845" s="281">
        <f>'2 уровень'!N1965</f>
        <v>0</v>
      </c>
      <c r="L845" s="281">
        <f>'2 уровень'!O1965</f>
        <v>0</v>
      </c>
      <c r="M845" s="281">
        <f>'2 уровень'!P1965</f>
        <v>0</v>
      </c>
      <c r="N845" s="281">
        <f>'2 уровень'!Q1965</f>
        <v>0</v>
      </c>
      <c r="O845" s="267">
        <f>'2 уровень'!R1965</f>
        <v>0</v>
      </c>
      <c r="P845" s="267">
        <f>'2 уровень'!S1965</f>
        <v>0</v>
      </c>
      <c r="Q845" s="267">
        <f>'2 уровень'!T1965</f>
        <v>0</v>
      </c>
      <c r="R845" s="267">
        <f>'2 уровень'!U1965</f>
        <v>0</v>
      </c>
      <c r="S845" s="267">
        <f>'2 уровень'!V1965</f>
        <v>0</v>
      </c>
      <c r="T845" s="267">
        <f>'2 уровень'!W1965</f>
        <v>0</v>
      </c>
      <c r="U845" s="310">
        <f>'2 уровень'!X1965</f>
        <v>0</v>
      </c>
      <c r="V845" s="267"/>
      <c r="W845" s="267"/>
      <c r="X845" s="243" t="e">
        <f>'2 уровень'!#REF!</f>
        <v>#REF!</v>
      </c>
      <c r="Y845" s="243" t="e">
        <f>'2 уровень'!#REF!</f>
        <v>#REF!</v>
      </c>
      <c r="Z845" s="243" t="e">
        <f>'2 уровень'!#REF!</f>
        <v>#REF!</v>
      </c>
      <c r="AA845" s="35"/>
      <c r="AB845" s="35"/>
      <c r="AC845" s="35"/>
      <c r="AD845" s="225"/>
    </row>
    <row r="846" spans="1:30" x14ac:dyDescent="0.25">
      <c r="A846" s="17">
        <v>1</v>
      </c>
      <c r="B846" s="284" t="s">
        <v>141</v>
      </c>
      <c r="C846" s="243">
        <f>'2 уровень'!F1966</f>
        <v>36</v>
      </c>
      <c r="D846" s="243">
        <f>'2 уровень'!G1966</f>
        <v>3</v>
      </c>
      <c r="E846" s="243">
        <f>'2 уровень'!H1966</f>
        <v>0</v>
      </c>
      <c r="F846" s="244">
        <f>'2 уровень'!I1966</f>
        <v>0</v>
      </c>
      <c r="G846" s="311">
        <f>'2 уровень'!J1966</f>
        <v>0</v>
      </c>
      <c r="H846" s="311">
        <f>'2 уровень'!K1966</f>
        <v>0</v>
      </c>
      <c r="I846" s="281">
        <f>'2 уровень'!L1966</f>
        <v>0</v>
      </c>
      <c r="J846" s="281">
        <f>'2 уровень'!M1966</f>
        <v>0</v>
      </c>
      <c r="K846" s="281">
        <f>'2 уровень'!N1966</f>
        <v>0</v>
      </c>
      <c r="L846" s="281">
        <f>'2 уровень'!O1966</f>
        <v>0</v>
      </c>
      <c r="M846" s="281">
        <f>'2 уровень'!P1966</f>
        <v>0</v>
      </c>
      <c r="N846" s="281">
        <f>'2 уровень'!Q1966</f>
        <v>0</v>
      </c>
      <c r="O846" s="267">
        <f>'2 уровень'!R1966</f>
        <v>26.911999999999999</v>
      </c>
      <c r="P846" s="267">
        <f>'2 уровень'!S1966</f>
        <v>2.2426666666666666</v>
      </c>
      <c r="Q846" s="267">
        <f>'2 уровень'!T1966</f>
        <v>0</v>
      </c>
      <c r="R846" s="267">
        <f>'2 уровень'!U1966</f>
        <v>0</v>
      </c>
      <c r="S846" s="267">
        <f>'2 уровень'!V1966</f>
        <v>0</v>
      </c>
      <c r="T846" s="267">
        <f>'2 уровень'!W1966</f>
        <v>0</v>
      </c>
      <c r="U846" s="310">
        <f>'2 уровень'!X1966</f>
        <v>0</v>
      </c>
      <c r="V846" s="267"/>
      <c r="W846" s="267"/>
      <c r="X846" s="243" t="e">
        <f>'2 уровень'!#REF!</f>
        <v>#REF!</v>
      </c>
      <c r="Y846" s="243" t="e">
        <f>'2 уровень'!#REF!</f>
        <v>#REF!</v>
      </c>
      <c r="Z846" s="243" t="e">
        <f>'2 уровень'!#REF!</f>
        <v>#REF!</v>
      </c>
      <c r="AA846" s="35"/>
      <c r="AB846" s="35"/>
      <c r="AC846" s="35"/>
      <c r="AD846" s="225"/>
    </row>
    <row r="847" spans="1:30" x14ac:dyDescent="0.25">
      <c r="A847" s="17">
        <v>1</v>
      </c>
      <c r="B847" s="345" t="s">
        <v>69</v>
      </c>
      <c r="C847" s="243">
        <f>'2 уровень'!F1967</f>
        <v>0</v>
      </c>
      <c r="D847" s="243">
        <f>'2 уровень'!G1967</f>
        <v>0</v>
      </c>
      <c r="E847" s="243">
        <f>'2 уровень'!H1967</f>
        <v>0</v>
      </c>
      <c r="F847" s="244" t="e">
        <f>'2 уровень'!I1967</f>
        <v>#DIV/0!</v>
      </c>
      <c r="G847" s="311" t="e">
        <f>'2 уровень'!J1967</f>
        <v>#DIV/0!</v>
      </c>
      <c r="H847" s="311" t="e">
        <f>'2 уровень'!K1967</f>
        <v>#DIV/0!</v>
      </c>
      <c r="I847" s="281">
        <f>'2 уровень'!L1967</f>
        <v>0</v>
      </c>
      <c r="J847" s="281">
        <f>'2 уровень'!M1967</f>
        <v>0</v>
      </c>
      <c r="K847" s="281">
        <f>'2 уровень'!N1967</f>
        <v>0</v>
      </c>
      <c r="L847" s="281" t="e">
        <f>'2 уровень'!O1967</f>
        <v>#DIV/0!</v>
      </c>
      <c r="M847" s="281">
        <f>'2 уровень'!P1967</f>
        <v>0</v>
      </c>
      <c r="N847" s="281" t="e">
        <f>'2 уровень'!Q1967</f>
        <v>#DIV/0!</v>
      </c>
      <c r="O847" s="267">
        <f>'2 уровень'!R1967</f>
        <v>0</v>
      </c>
      <c r="P847" s="267">
        <f>'2 уровень'!S1967</f>
        <v>0</v>
      </c>
      <c r="Q847" s="267">
        <f>'2 уровень'!T1967</f>
        <v>0</v>
      </c>
      <c r="R847" s="267">
        <f>'2 уровень'!U1967</f>
        <v>0</v>
      </c>
      <c r="S847" s="267">
        <f>'2 уровень'!V1967</f>
        <v>0</v>
      </c>
      <c r="T847" s="267">
        <f>'2 уровень'!W1967</f>
        <v>0</v>
      </c>
      <c r="U847" s="310">
        <f>'2 уровень'!X1967</f>
        <v>0</v>
      </c>
      <c r="V847" s="267"/>
      <c r="W847" s="267"/>
      <c r="X847" s="243" t="e">
        <f>'2 уровень'!#REF!</f>
        <v>#REF!</v>
      </c>
      <c r="Y847" s="243" t="e">
        <f>'2 уровень'!#REF!</f>
        <v>#REF!</v>
      </c>
      <c r="Z847" s="243" t="e">
        <f>'2 уровень'!#REF!</f>
        <v>#REF!</v>
      </c>
      <c r="AA847" s="35"/>
      <c r="AB847" s="35"/>
      <c r="AC847" s="35"/>
      <c r="AD847" s="225"/>
    </row>
    <row r="848" spans="1:30" x14ac:dyDescent="0.25">
      <c r="A848" s="17">
        <v>1</v>
      </c>
      <c r="B848" s="15" t="s">
        <v>16</v>
      </c>
      <c r="C848" s="243">
        <f>'2 уровень'!F1968</f>
        <v>0</v>
      </c>
      <c r="D848" s="243">
        <f>'2 уровень'!G1968</f>
        <v>0</v>
      </c>
      <c r="E848" s="243">
        <f>'2 уровень'!H1968</f>
        <v>1</v>
      </c>
      <c r="F848" s="244" t="e">
        <f>'2 уровень'!I1968</f>
        <v>#DIV/0!</v>
      </c>
      <c r="G848" s="311" t="e">
        <f>'2 уровень'!J1968</f>
        <v>#DIV/0!</v>
      </c>
      <c r="H848" s="311">
        <f>'2 уровень'!K1968</f>
        <v>8</v>
      </c>
      <c r="I848" s="281">
        <f>'2 уровень'!L1968</f>
        <v>0</v>
      </c>
      <c r="J848" s="281">
        <f>'2 уровень'!M1968</f>
        <v>0</v>
      </c>
      <c r="K848" s="281">
        <f>'2 уровень'!N1968</f>
        <v>8</v>
      </c>
      <c r="L848" s="281" t="e">
        <f>'2 уровень'!O1968</f>
        <v>#DIV/0!</v>
      </c>
      <c r="M848" s="281">
        <f>'2 уровень'!P1968</f>
        <v>0</v>
      </c>
      <c r="N848" s="281" t="e">
        <f>'2 уровень'!Q1968</f>
        <v>#DIV/0!</v>
      </c>
      <c r="O848" s="267">
        <f>'2 уровень'!R1968</f>
        <v>0</v>
      </c>
      <c r="P848" s="267">
        <f>'2 уровень'!S1968</f>
        <v>0</v>
      </c>
      <c r="Q848" s="267">
        <f>'2 уровень'!T1968</f>
        <v>0</v>
      </c>
      <c r="R848" s="267">
        <f>'2 уровень'!U1968</f>
        <v>0</v>
      </c>
      <c r="S848" s="267">
        <f>'2 уровень'!V1968</f>
        <v>0</v>
      </c>
      <c r="T848" s="267">
        <f>'2 уровень'!W1968</f>
        <v>0</v>
      </c>
      <c r="U848" s="310">
        <f>'2 уровень'!X1968</f>
        <v>0</v>
      </c>
      <c r="V848" s="267"/>
      <c r="W848" s="267"/>
      <c r="X848" s="243" t="e">
        <f>'2 уровень'!#REF!</f>
        <v>#REF!</v>
      </c>
      <c r="Y848" s="243" t="e">
        <f>'2 уровень'!#REF!</f>
        <v>#REF!</v>
      </c>
      <c r="Z848" s="243" t="e">
        <f>'2 уровень'!#REF!</f>
        <v>#REF!</v>
      </c>
      <c r="AA848" s="35"/>
      <c r="AB848" s="35"/>
      <c r="AC848" s="35"/>
      <c r="AD848" s="225"/>
    </row>
    <row r="849" spans="1:196" ht="29.25" x14ac:dyDescent="0.25">
      <c r="A849" s="17">
        <v>1</v>
      </c>
      <c r="B849" s="38" t="s">
        <v>146</v>
      </c>
      <c r="C849" s="243">
        <f>'2 уровень'!F1969</f>
        <v>0</v>
      </c>
      <c r="D849" s="243">
        <f>'2 уровень'!G1969</f>
        <v>0</v>
      </c>
      <c r="E849" s="243">
        <f>'2 уровень'!H1969</f>
        <v>1</v>
      </c>
      <c r="F849" s="244" t="e">
        <f>'2 уровень'!I1969</f>
        <v>#DIV/0!</v>
      </c>
      <c r="G849" s="311" t="e">
        <f>'2 уровень'!J1969</f>
        <v>#DIV/0!</v>
      </c>
      <c r="H849" s="311">
        <f>'2 уровень'!K1969</f>
        <v>8</v>
      </c>
      <c r="I849" s="281">
        <f>'2 уровень'!L1969</f>
        <v>0</v>
      </c>
      <c r="J849" s="281">
        <f>'2 уровень'!M1969</f>
        <v>0</v>
      </c>
      <c r="K849" s="281">
        <f>'2 уровень'!N1969</f>
        <v>8</v>
      </c>
      <c r="L849" s="281" t="e">
        <f>'2 уровень'!O1969</f>
        <v>#DIV/0!</v>
      </c>
      <c r="M849" s="281">
        <f>'2 уровень'!P1969</f>
        <v>0</v>
      </c>
      <c r="N849" s="281" t="e">
        <f>'2 уровень'!Q1969</f>
        <v>#DIV/0!</v>
      </c>
      <c r="O849" s="267">
        <f>'2 уровень'!R1969</f>
        <v>0</v>
      </c>
      <c r="P849" s="267">
        <f>'2 уровень'!S1969</f>
        <v>0</v>
      </c>
      <c r="Q849" s="267">
        <f>'2 уровень'!T1969</f>
        <v>21.382369999999998</v>
      </c>
      <c r="R849" s="267">
        <f>'2 уровень'!U1969</f>
        <v>0</v>
      </c>
      <c r="S849" s="267">
        <f>'2 уровень'!V1969</f>
        <v>21.382369999999998</v>
      </c>
      <c r="T849" s="267">
        <f>'2 уровень'!W1969</f>
        <v>0</v>
      </c>
      <c r="U849" s="310">
        <f>'2 уровень'!X1969</f>
        <v>21.382369999999998</v>
      </c>
      <c r="V849" s="267" t="e">
        <f>Q849/P849*100</f>
        <v>#DIV/0!</v>
      </c>
      <c r="W849" s="267" t="e">
        <f>U849/P849*100</f>
        <v>#DIV/0!</v>
      </c>
      <c r="X849" s="243" t="e">
        <f>'2 уровень'!#REF!</f>
        <v>#REF!</v>
      </c>
      <c r="Y849" s="243" t="e">
        <f>'2 уровень'!#REF!</f>
        <v>#REF!</v>
      </c>
      <c r="Z849" s="243" t="e">
        <f>'2 уровень'!#REF!</f>
        <v>#REF!</v>
      </c>
      <c r="AA849" s="35"/>
      <c r="AB849" s="35"/>
      <c r="AC849" s="35"/>
      <c r="AD849" s="225"/>
    </row>
    <row r="850" spans="1:196" x14ac:dyDescent="0.25">
      <c r="A850" s="17">
        <v>1</v>
      </c>
      <c r="B850" s="349" t="s">
        <v>508</v>
      </c>
      <c r="C850" s="243">
        <f>'2 уровень'!F1970</f>
        <v>2</v>
      </c>
      <c r="D850" s="243">
        <f>'2 уровень'!G1970</f>
        <v>0</v>
      </c>
      <c r="E850" s="243">
        <f>'2 уровень'!H1970</f>
        <v>2</v>
      </c>
      <c r="F850" s="244" t="e">
        <f>'2 уровень'!I1970</f>
        <v>#DIV/0!</v>
      </c>
      <c r="G850" s="311">
        <f>'2 уровень'!J1970</f>
        <v>0</v>
      </c>
      <c r="H850" s="311">
        <f>'2 уровень'!K1970</f>
        <v>0</v>
      </c>
      <c r="I850" s="281">
        <f>'2 уровень'!L1970</f>
        <v>0</v>
      </c>
      <c r="J850" s="281">
        <f>'2 уровень'!M1970</f>
        <v>0</v>
      </c>
      <c r="K850" s="281">
        <f>'2 уровень'!N1970</f>
        <v>0</v>
      </c>
      <c r="L850" s="281">
        <f>'2 уровень'!O1970</f>
        <v>0</v>
      </c>
      <c r="M850" s="281">
        <f>'2 уровень'!P1970</f>
        <v>0</v>
      </c>
      <c r="N850" s="281">
        <f>'2 уровень'!Q1970</f>
        <v>0</v>
      </c>
      <c r="O850" s="267">
        <f>'2 уровень'!R1970</f>
        <v>0</v>
      </c>
      <c r="P850" s="267">
        <f>'2 уровень'!S1970</f>
        <v>0</v>
      </c>
      <c r="Q850" s="267">
        <f>'2 уровень'!T1970</f>
        <v>0</v>
      </c>
      <c r="R850" s="267">
        <f>'2 уровень'!U1970</f>
        <v>0</v>
      </c>
      <c r="S850" s="267">
        <f>'2 уровень'!V1970</f>
        <v>0</v>
      </c>
      <c r="T850" s="267">
        <f>'2 уровень'!W1970</f>
        <v>0</v>
      </c>
      <c r="U850" s="310">
        <f>'2 уровень'!X1970</f>
        <v>0</v>
      </c>
      <c r="V850" s="267"/>
      <c r="W850" s="267"/>
      <c r="X850" s="243" t="e">
        <f>'2 уровень'!#REF!</f>
        <v>#REF!</v>
      </c>
      <c r="Y850" s="243" t="e">
        <f>'2 уровень'!#REF!</f>
        <v>#REF!</v>
      </c>
      <c r="Z850" s="243" t="e">
        <f>'2 уровень'!#REF!</f>
        <v>#REF!</v>
      </c>
      <c r="AA850" s="35"/>
      <c r="AB850" s="35"/>
      <c r="AC850" s="35"/>
      <c r="AD850" s="225"/>
    </row>
    <row r="851" spans="1:196" ht="27.75" customHeight="1" x14ac:dyDescent="0.25">
      <c r="A851" s="17">
        <v>1</v>
      </c>
      <c r="B851" s="375" t="s">
        <v>266</v>
      </c>
      <c r="C851" s="243">
        <f>'2 уровень'!F1971</f>
        <v>2</v>
      </c>
      <c r="D851" s="243">
        <f>'2 уровень'!G1971</f>
        <v>0</v>
      </c>
      <c r="E851" s="243">
        <f>'2 уровень'!H1971</f>
        <v>2</v>
      </c>
      <c r="F851" s="244" t="e">
        <f>'2 уровень'!I1971</f>
        <v>#DIV/0!</v>
      </c>
      <c r="G851" s="311">
        <f>'2 уровень'!J1971</f>
        <v>0</v>
      </c>
      <c r="H851" s="311">
        <f>'2 уровень'!K1971</f>
        <v>0</v>
      </c>
      <c r="I851" s="281">
        <f>'2 уровень'!L1971</f>
        <v>0</v>
      </c>
      <c r="J851" s="281">
        <f>'2 уровень'!M1971</f>
        <v>0</v>
      </c>
      <c r="K851" s="281">
        <f>'2 уровень'!N1971</f>
        <v>0</v>
      </c>
      <c r="L851" s="281">
        <f>'2 уровень'!O1971</f>
        <v>0</v>
      </c>
      <c r="M851" s="281">
        <f>'2 уровень'!P1971</f>
        <v>0</v>
      </c>
      <c r="N851" s="281">
        <f>'2 уровень'!Q1971</f>
        <v>0</v>
      </c>
      <c r="O851" s="267">
        <f>'2 уровень'!R1971</f>
        <v>0</v>
      </c>
      <c r="P851" s="267">
        <f>'2 уровень'!S1971</f>
        <v>0</v>
      </c>
      <c r="Q851" s="267">
        <f>'2 уровень'!T1971</f>
        <v>0</v>
      </c>
      <c r="R851" s="267">
        <f>'2 уровень'!U1971</f>
        <v>0</v>
      </c>
      <c r="S851" s="267">
        <f>'2 уровень'!V1971</f>
        <v>0</v>
      </c>
      <c r="T851" s="267">
        <f>'2 уровень'!W1971</f>
        <v>0</v>
      </c>
      <c r="U851" s="310">
        <f>'2 уровень'!X1971</f>
        <v>0</v>
      </c>
      <c r="V851" s="267"/>
      <c r="W851" s="267"/>
      <c r="X851" s="243" t="e">
        <f>'2 уровень'!#REF!</f>
        <v>#REF!</v>
      </c>
      <c r="Y851" s="243" t="e">
        <f>'2 уровень'!#REF!</f>
        <v>#REF!</v>
      </c>
      <c r="Z851" s="243" t="e">
        <f>'2 уровень'!#REF!</f>
        <v>#REF!</v>
      </c>
      <c r="AA851" s="35"/>
      <c r="AB851" s="35"/>
      <c r="AC851" s="35"/>
      <c r="AD851" s="225"/>
    </row>
    <row r="852" spans="1:196" x14ac:dyDescent="0.25">
      <c r="A852" s="17">
        <v>1</v>
      </c>
      <c r="B852" s="38" t="s">
        <v>267</v>
      </c>
      <c r="C852" s="243">
        <f>'2 уровень'!F1972</f>
        <v>0</v>
      </c>
      <c r="D852" s="243">
        <f>'2 уровень'!G1972</f>
        <v>0</v>
      </c>
      <c r="E852" s="243">
        <f>'2 уровень'!H1972</f>
        <v>0</v>
      </c>
      <c r="F852" s="244" t="e">
        <f>'2 уровень'!I1972</f>
        <v>#DIV/0!</v>
      </c>
      <c r="G852" s="311">
        <f>'2 уровень'!J1972</f>
        <v>0</v>
      </c>
      <c r="H852" s="311">
        <f>'2 уровень'!K1972</f>
        <v>0</v>
      </c>
      <c r="I852" s="281">
        <f>'2 уровень'!L1972</f>
        <v>0</v>
      </c>
      <c r="J852" s="281">
        <f>'2 уровень'!M1972</f>
        <v>0</v>
      </c>
      <c r="K852" s="281">
        <f>'2 уровень'!N1972</f>
        <v>0</v>
      </c>
      <c r="L852" s="281">
        <f>'2 уровень'!O1972</f>
        <v>0</v>
      </c>
      <c r="M852" s="281">
        <f>'2 уровень'!P1972</f>
        <v>0</v>
      </c>
      <c r="N852" s="281">
        <f>'2 уровень'!Q1972</f>
        <v>0</v>
      </c>
      <c r="O852" s="267">
        <f>'2 уровень'!R1972</f>
        <v>0</v>
      </c>
      <c r="P852" s="267">
        <f>'2 уровень'!S1972</f>
        <v>0</v>
      </c>
      <c r="Q852" s="267">
        <f>'2 уровень'!T1972</f>
        <v>0</v>
      </c>
      <c r="R852" s="267">
        <f>'2 уровень'!U1972</f>
        <v>0</v>
      </c>
      <c r="S852" s="267">
        <f>'2 уровень'!V1972</f>
        <v>0</v>
      </c>
      <c r="T852" s="267">
        <f>'2 уровень'!W1972</f>
        <v>0</v>
      </c>
      <c r="U852" s="310">
        <f>'2 уровень'!X1972</f>
        <v>0</v>
      </c>
      <c r="V852" s="267"/>
      <c r="W852" s="267"/>
      <c r="X852" s="243" t="e">
        <f>'2 уровень'!#REF!</f>
        <v>#REF!</v>
      </c>
      <c r="Y852" s="243" t="e">
        <f>'2 уровень'!#REF!</f>
        <v>#REF!</v>
      </c>
      <c r="Z852" s="243" t="e">
        <f>'2 уровень'!#REF!</f>
        <v>#REF!</v>
      </c>
      <c r="AA852" s="35"/>
      <c r="AB852" s="35"/>
      <c r="AC852" s="35"/>
      <c r="AD852" s="225"/>
    </row>
    <row r="853" spans="1:196" ht="30" x14ac:dyDescent="0.25">
      <c r="A853" s="17">
        <v>1</v>
      </c>
      <c r="B853" s="375" t="s">
        <v>268</v>
      </c>
      <c r="C853" s="243">
        <f>'2 уровень'!F1973</f>
        <v>0</v>
      </c>
      <c r="D853" s="243">
        <f>'2 уровень'!G1973</f>
        <v>0</v>
      </c>
      <c r="E853" s="243">
        <f>'2 уровень'!H1973</f>
        <v>0</v>
      </c>
      <c r="F853" s="244" t="e">
        <f>'2 уровень'!I1973</f>
        <v>#DIV/0!</v>
      </c>
      <c r="G853" s="311">
        <f>'2 уровень'!J1973</f>
        <v>0</v>
      </c>
      <c r="H853" s="311">
        <f>'2 уровень'!K1973</f>
        <v>0</v>
      </c>
      <c r="I853" s="281">
        <f>'2 уровень'!L1973</f>
        <v>0</v>
      </c>
      <c r="J853" s="281">
        <f>'2 уровень'!M1973</f>
        <v>0</v>
      </c>
      <c r="K853" s="281">
        <f>'2 уровень'!N1973</f>
        <v>0</v>
      </c>
      <c r="L853" s="281">
        <f>'2 уровень'!O1973</f>
        <v>0</v>
      </c>
      <c r="M853" s="281">
        <f>'2 уровень'!P1973</f>
        <v>0</v>
      </c>
      <c r="N853" s="281">
        <f>'2 уровень'!Q1973</f>
        <v>0</v>
      </c>
      <c r="O853" s="267">
        <f>'2 уровень'!R1973</f>
        <v>0</v>
      </c>
      <c r="P853" s="267">
        <f>'2 уровень'!S1973</f>
        <v>0</v>
      </c>
      <c r="Q853" s="267">
        <f>'2 уровень'!T1973</f>
        <v>0</v>
      </c>
      <c r="R853" s="267">
        <f>'2 уровень'!U1973</f>
        <v>0</v>
      </c>
      <c r="S853" s="267">
        <f>'2 уровень'!V1973</f>
        <v>0</v>
      </c>
      <c r="T853" s="267">
        <f>'2 уровень'!W1973</f>
        <v>0</v>
      </c>
      <c r="U853" s="310">
        <f>'2 уровень'!X1973</f>
        <v>0</v>
      </c>
      <c r="V853" s="267"/>
      <c r="W853" s="267"/>
      <c r="X853" s="243" t="e">
        <f>'2 уровень'!#REF!</f>
        <v>#REF!</v>
      </c>
      <c r="Y853" s="243" t="e">
        <f>'2 уровень'!#REF!</f>
        <v>#REF!</v>
      </c>
      <c r="Z853" s="243" t="e">
        <f>'2 уровень'!#REF!</f>
        <v>#REF!</v>
      </c>
      <c r="AA853" s="35"/>
      <c r="AB853" s="35"/>
      <c r="AC853" s="35"/>
      <c r="AD853" s="225"/>
    </row>
    <row r="854" spans="1:196" ht="15.75" thickBot="1" x14ac:dyDescent="0.3">
      <c r="A854" s="17">
        <v>1</v>
      </c>
      <c r="B854" s="335" t="s">
        <v>279</v>
      </c>
      <c r="C854" s="243">
        <f>'2 уровень'!F1974</f>
        <v>2</v>
      </c>
      <c r="D854" s="243">
        <f>'2 уровень'!G1974</f>
        <v>0</v>
      </c>
      <c r="E854" s="243">
        <f>'2 уровень'!H1974</f>
        <v>2</v>
      </c>
      <c r="F854" s="244" t="e">
        <f>'2 уровень'!I1974</f>
        <v>#DIV/0!</v>
      </c>
      <c r="G854" s="311">
        <f>'2 уровень'!J1974</f>
        <v>0</v>
      </c>
      <c r="H854" s="311">
        <f>'2 уровень'!K1974</f>
        <v>0</v>
      </c>
      <c r="I854" s="281">
        <f>'2 уровень'!L1974</f>
        <v>0</v>
      </c>
      <c r="J854" s="281">
        <f>'2 уровень'!M1974</f>
        <v>0</v>
      </c>
      <c r="K854" s="281">
        <f>'2 уровень'!N1974</f>
        <v>0</v>
      </c>
      <c r="L854" s="281">
        <f>'2 уровень'!O1974</f>
        <v>0</v>
      </c>
      <c r="M854" s="281">
        <f>'2 уровень'!P1974</f>
        <v>0</v>
      </c>
      <c r="N854" s="281">
        <f>'2 уровень'!Q1974</f>
        <v>0</v>
      </c>
      <c r="O854" s="267">
        <f>'2 уровень'!R1974</f>
        <v>4.9589999999999996</v>
      </c>
      <c r="P854" s="267">
        <f>'2 уровень'!S1974</f>
        <v>0.41324999999999995</v>
      </c>
      <c r="Q854" s="267">
        <f>'2 уровень'!T1974</f>
        <v>6.7485600000000003</v>
      </c>
      <c r="R854" s="267">
        <f>'2 уровень'!U1974</f>
        <v>0</v>
      </c>
      <c r="S854" s="267">
        <f>'2 уровень'!V1974</f>
        <v>6.3353100000000007</v>
      </c>
      <c r="T854" s="267">
        <f>'2 уровень'!W1974</f>
        <v>0</v>
      </c>
      <c r="U854" s="310">
        <f>'2 уровень'!X1974</f>
        <v>6.7485600000000003</v>
      </c>
      <c r="V854" s="267">
        <f>Q854/P854*100</f>
        <v>1633.0453720508172</v>
      </c>
      <c r="W854" s="267">
        <f>U854/P854*100</f>
        <v>1633.0453720508172</v>
      </c>
      <c r="X854" s="243" t="e">
        <f>'2 уровень'!#REF!</f>
        <v>#REF!</v>
      </c>
      <c r="Y854" s="243" t="e">
        <f>'2 уровень'!#REF!</f>
        <v>#REF!</v>
      </c>
      <c r="Z854" s="243" t="e">
        <f>'2 уровень'!#REF!</f>
        <v>#REF!</v>
      </c>
      <c r="AA854" s="35"/>
      <c r="AB854" s="35"/>
      <c r="AC854" s="35"/>
      <c r="AD854" s="225"/>
    </row>
    <row r="855" spans="1:196" ht="15" customHeight="1" x14ac:dyDescent="0.25">
      <c r="A855" s="17">
        <v>1</v>
      </c>
      <c r="B855" s="337" t="s">
        <v>108</v>
      </c>
      <c r="C855" s="338"/>
      <c r="D855" s="338"/>
      <c r="E855" s="338"/>
      <c r="F855" s="339"/>
      <c r="G855" s="300"/>
      <c r="H855" s="300"/>
      <c r="I855" s="29"/>
      <c r="J855" s="29"/>
      <c r="K855" s="29"/>
      <c r="L855" s="29"/>
      <c r="M855" s="29"/>
      <c r="N855" s="29"/>
      <c r="O855" s="435">
        <f>O856-O857-O905-O908-O913</f>
        <v>0</v>
      </c>
      <c r="P855" s="435">
        <f t="shared" ref="P855:U855" si="13">P856-P857-P905-P908-P913</f>
        <v>0</v>
      </c>
      <c r="Q855" s="435">
        <f t="shared" si="13"/>
        <v>0</v>
      </c>
      <c r="R855" s="435">
        <f t="shared" si="13"/>
        <v>0</v>
      </c>
      <c r="S855" s="435">
        <f t="shared" si="13"/>
        <v>0</v>
      </c>
      <c r="T855" s="435">
        <f t="shared" si="13"/>
        <v>0</v>
      </c>
      <c r="U855" s="435">
        <f t="shared" si="13"/>
        <v>0</v>
      </c>
      <c r="V855" s="435"/>
      <c r="W855" s="435"/>
      <c r="X855" s="338"/>
      <c r="Y855" s="338"/>
      <c r="Z855" s="338"/>
      <c r="AA855" s="436"/>
      <c r="AB855" s="436"/>
      <c r="AC855" s="436"/>
      <c r="AD855" s="225"/>
    </row>
    <row r="856" spans="1:196" s="27" customFormat="1" ht="15" customHeight="1" x14ac:dyDescent="0.25">
      <c r="A856" s="17">
        <v>1</v>
      </c>
      <c r="B856" s="264" t="s">
        <v>96</v>
      </c>
      <c r="C856" s="265">
        <f>'Охотск '!C84</f>
        <v>0</v>
      </c>
      <c r="D856" s="265">
        <f>'Охотск '!D84</f>
        <v>0</v>
      </c>
      <c r="E856" s="265">
        <f>'Охотск '!E84</f>
        <v>0</v>
      </c>
      <c r="F856" s="266">
        <f>'Охотск '!F84</f>
        <v>0</v>
      </c>
      <c r="G856" s="267">
        <f>'Охотск '!G84</f>
        <v>0</v>
      </c>
      <c r="H856" s="267">
        <f>'Охотск '!H84</f>
        <v>0</v>
      </c>
      <c r="I856" s="268">
        <f>'Охотск '!I84</f>
        <v>0</v>
      </c>
      <c r="J856" s="268">
        <f>'Охотск '!J84</f>
        <v>0</v>
      </c>
      <c r="K856" s="268">
        <f>'Охотск '!K84</f>
        <v>0</v>
      </c>
      <c r="L856" s="268">
        <f>'Охотск '!L84</f>
        <v>0</v>
      </c>
      <c r="M856" s="268">
        <f>'Охотск '!M84</f>
        <v>0</v>
      </c>
      <c r="N856" s="268">
        <f>'Охотск '!N84</f>
        <v>0</v>
      </c>
      <c r="O856" s="384">
        <f>'Охотск '!O84</f>
        <v>3684.8620000000001</v>
      </c>
      <c r="P856" s="384">
        <f>'Охотск '!P84</f>
        <v>307.07183333333336</v>
      </c>
      <c r="Q856" s="384">
        <f>'Охотск '!Q84</f>
        <v>105.56205000000001</v>
      </c>
      <c r="R856" s="384">
        <f>'Охотск '!R84</f>
        <v>0</v>
      </c>
      <c r="S856" s="384">
        <f>'Охотск '!S84</f>
        <v>-169.84320000000002</v>
      </c>
      <c r="T856" s="384">
        <f>'Охотск '!T84</f>
        <v>0</v>
      </c>
      <c r="U856" s="445">
        <f>'Охотск '!U84</f>
        <v>110.16132000000002</v>
      </c>
      <c r="V856" s="384">
        <f>Q856/P856*100</f>
        <v>34.376988880451968</v>
      </c>
      <c r="W856" s="384">
        <f>U856/P856*100</f>
        <v>35.874771972464643</v>
      </c>
      <c r="X856" s="265">
        <f>'Охотск '!V84</f>
        <v>0</v>
      </c>
      <c r="Y856" s="265" t="e">
        <f>'Охотск '!W84</f>
        <v>#REF!</v>
      </c>
      <c r="Z856" s="265" t="e">
        <f>'Охотск '!X84</f>
        <v>#REF!</v>
      </c>
      <c r="AA856" s="446"/>
      <c r="AB856" s="446"/>
      <c r="AC856" s="446"/>
      <c r="AD856" s="225"/>
    </row>
    <row r="857" spans="1:196" s="27" customFormat="1" ht="15" customHeight="1" x14ac:dyDescent="0.25">
      <c r="A857" s="17">
        <v>1</v>
      </c>
      <c r="B857" s="345" t="s">
        <v>80</v>
      </c>
      <c r="C857" s="235">
        <f>'Охотск '!C85</f>
        <v>56</v>
      </c>
      <c r="D857" s="235">
        <f>'Охотск '!D85</f>
        <v>5</v>
      </c>
      <c r="E857" s="235">
        <f>'Охотск '!E85</f>
        <v>2</v>
      </c>
      <c r="F857" s="236">
        <f>'Охотск '!F85</f>
        <v>40</v>
      </c>
      <c r="G857" s="267">
        <f>'Охотск '!G85</f>
        <v>0</v>
      </c>
      <c r="H857" s="267">
        <f>'Охотск '!H85</f>
        <v>0</v>
      </c>
      <c r="I857" s="447">
        <f>'Охотск '!I85</f>
        <v>0</v>
      </c>
      <c r="J857" s="447">
        <f>'Охотск '!J85</f>
        <v>0</v>
      </c>
      <c r="K857" s="447">
        <f>'Охотск '!K85</f>
        <v>21</v>
      </c>
      <c r="L857" s="447" t="e">
        <f>'Охотск '!L85</f>
        <v>#DIV/0!</v>
      </c>
      <c r="M857" s="447">
        <f>'Охотск '!M85</f>
        <v>0</v>
      </c>
      <c r="N857" s="447" t="e">
        <f>'Охотск '!N85</f>
        <v>#DIV/0!</v>
      </c>
      <c r="O857" s="384">
        <f>'Охотск '!O85</f>
        <v>3127.2060000000001</v>
      </c>
      <c r="P857" s="384">
        <f>'Охотск '!P85</f>
        <v>260.60050000000001</v>
      </c>
      <c r="Q857" s="384">
        <f>'Охотск '!Q85</f>
        <v>79.996490000000009</v>
      </c>
      <c r="R857" s="384">
        <f>'Охотск '!R85</f>
        <v>0</v>
      </c>
      <c r="S857" s="384">
        <f>'Охотск '!S85</f>
        <v>-180.60401000000002</v>
      </c>
      <c r="T857" s="384">
        <f>'Охотск '!T85</f>
        <v>0</v>
      </c>
      <c r="U857" s="445">
        <f>'Охотск '!U85</f>
        <v>79.996490000000009</v>
      </c>
      <c r="V857" s="384">
        <f>Q857/P857*100</f>
        <v>30.69698254608107</v>
      </c>
      <c r="W857" s="384">
        <f>U857/P857*100</f>
        <v>30.69698254608107</v>
      </c>
      <c r="X857" s="235">
        <f>'Охотск '!V85</f>
        <v>0</v>
      </c>
      <c r="Y857" s="235">
        <f>'Охотск '!W85</f>
        <v>0</v>
      </c>
      <c r="Z857" s="235">
        <f>'Охотск '!X85</f>
        <v>0</v>
      </c>
      <c r="AA857" s="446"/>
      <c r="AB857" s="446"/>
      <c r="AC857" s="446"/>
      <c r="AD857" s="225"/>
    </row>
    <row r="858" spans="1:196" x14ac:dyDescent="0.25">
      <c r="A858" s="17">
        <v>1</v>
      </c>
      <c r="B858" s="366" t="s">
        <v>14</v>
      </c>
      <c r="C858" s="243">
        <f>'Охотск '!C86</f>
        <v>0</v>
      </c>
      <c r="D858" s="243">
        <f>'Охотск '!D86</f>
        <v>0</v>
      </c>
      <c r="E858" s="243">
        <f>'Охотск '!E86</f>
        <v>0</v>
      </c>
      <c r="F858" s="244">
        <f>'Охотск '!F86</f>
        <v>0</v>
      </c>
      <c r="G858" s="311">
        <f>'Охотск '!G86</f>
        <v>0</v>
      </c>
      <c r="H858" s="311">
        <f>'Охотск '!H86</f>
        <v>0</v>
      </c>
      <c r="I858" s="363">
        <f>'Охотск '!I86</f>
        <v>0</v>
      </c>
      <c r="J858" s="363">
        <f>'Охотск '!J86</f>
        <v>0</v>
      </c>
      <c r="K858" s="363">
        <f>'Охотск '!K86</f>
        <v>0</v>
      </c>
      <c r="L858" s="363">
        <f>'Охотск '!L86</f>
        <v>0</v>
      </c>
      <c r="M858" s="363">
        <f>'Охотск '!M86</f>
        <v>0</v>
      </c>
      <c r="N858" s="363">
        <f>'Охотск '!N86</f>
        <v>0</v>
      </c>
      <c r="O858" s="448">
        <f>'Охотск '!O86</f>
        <v>0</v>
      </c>
      <c r="P858" s="448">
        <f>'Охотск '!P86</f>
        <v>0</v>
      </c>
      <c r="Q858" s="448">
        <f>'Охотск '!Q86</f>
        <v>0</v>
      </c>
      <c r="R858" s="448">
        <f>'Охотск '!R86</f>
        <v>0</v>
      </c>
      <c r="S858" s="448">
        <f>'Охотск '!S86</f>
        <v>0</v>
      </c>
      <c r="T858" s="448">
        <f>'Охотск '!T86</f>
        <v>0</v>
      </c>
      <c r="U858" s="449">
        <f>'Охотск '!U86</f>
        <v>0</v>
      </c>
      <c r="V858" s="448"/>
      <c r="W858" s="448"/>
      <c r="X858" s="243">
        <f>'Охотск '!V86</f>
        <v>0</v>
      </c>
      <c r="Y858" s="243">
        <f>'Охотск '!W86</f>
        <v>0</v>
      </c>
      <c r="Z858" s="243">
        <f>'Охотск '!X86</f>
        <v>0</v>
      </c>
      <c r="AA858" s="450"/>
      <c r="AB858" s="450"/>
      <c r="AC858" s="450"/>
      <c r="AD858" s="225"/>
      <c r="AE858" s="27"/>
      <c r="AF858" s="27"/>
      <c r="AG858" s="27"/>
      <c r="AH858" s="27"/>
      <c r="AI858" s="27"/>
      <c r="AJ858" s="27"/>
      <c r="AK858" s="27"/>
      <c r="AL858" s="27"/>
      <c r="AM858" s="27"/>
      <c r="AN858" s="27"/>
      <c r="AO858" s="27"/>
      <c r="AP858" s="27"/>
      <c r="AQ858" s="27"/>
      <c r="AR858" s="27"/>
      <c r="AS858" s="27"/>
      <c r="AT858" s="27"/>
      <c r="AU858" s="27"/>
      <c r="AV858" s="27"/>
      <c r="AW858" s="27"/>
      <c r="AX858" s="27"/>
      <c r="AY858" s="27"/>
      <c r="AZ858" s="27"/>
      <c r="BA858" s="27"/>
      <c r="BB858" s="27"/>
      <c r="BC858" s="27"/>
      <c r="BD858" s="27"/>
      <c r="BE858" s="27"/>
      <c r="BF858" s="27"/>
      <c r="BG858" s="27"/>
      <c r="BH858" s="27"/>
      <c r="BI858" s="27"/>
      <c r="BJ858" s="27"/>
      <c r="BK858" s="27"/>
      <c r="BL858" s="27"/>
      <c r="BM858" s="27"/>
      <c r="BN858" s="27"/>
      <c r="BO858" s="27"/>
      <c r="BP858" s="27"/>
      <c r="BQ858" s="27"/>
      <c r="BR858" s="27"/>
      <c r="BS858" s="27"/>
      <c r="BT858" s="27"/>
      <c r="BU858" s="27"/>
      <c r="BV858" s="27"/>
      <c r="BW858" s="27"/>
      <c r="BX858" s="27"/>
      <c r="BY858" s="27"/>
      <c r="BZ858" s="27"/>
      <c r="CA858" s="27"/>
      <c r="CB858" s="27"/>
      <c r="CC858" s="27"/>
      <c r="CD858" s="27"/>
      <c r="CE858" s="27"/>
      <c r="CF858" s="27"/>
      <c r="CG858" s="27"/>
      <c r="CH858" s="27"/>
      <c r="CI858" s="27"/>
      <c r="CJ858" s="27"/>
      <c r="CK858" s="27"/>
      <c r="CL858" s="27"/>
      <c r="CM858" s="27"/>
      <c r="CN858" s="27"/>
      <c r="CO858" s="27"/>
      <c r="CP858" s="27"/>
      <c r="CQ858" s="27"/>
      <c r="CR858" s="27"/>
      <c r="CS858" s="27"/>
      <c r="CT858" s="27"/>
      <c r="CU858" s="27"/>
      <c r="CV858" s="27"/>
      <c r="CW858" s="27"/>
      <c r="CX858" s="27"/>
      <c r="CY858" s="27"/>
      <c r="CZ858" s="27"/>
      <c r="DA858" s="27"/>
      <c r="DB858" s="27"/>
      <c r="DC858" s="27"/>
      <c r="DD858" s="27"/>
      <c r="DE858" s="27"/>
      <c r="DF858" s="27"/>
      <c r="DG858" s="27"/>
      <c r="DH858" s="27"/>
      <c r="DI858" s="27"/>
      <c r="DJ858" s="27"/>
      <c r="DK858" s="27"/>
      <c r="DL858" s="27"/>
      <c r="DM858" s="27"/>
      <c r="DN858" s="27"/>
      <c r="DO858" s="27"/>
      <c r="DP858" s="27"/>
      <c r="DQ858" s="27"/>
      <c r="DR858" s="27"/>
      <c r="DS858" s="27"/>
      <c r="DT858" s="27"/>
      <c r="DU858" s="27"/>
      <c r="DV858" s="27"/>
      <c r="DW858" s="27"/>
      <c r="DX858" s="27"/>
      <c r="DY858" s="27"/>
      <c r="DZ858" s="27"/>
      <c r="EA858" s="27"/>
      <c r="EB858" s="27"/>
      <c r="EC858" s="27"/>
      <c r="ED858" s="27"/>
      <c r="EE858" s="27"/>
      <c r="EF858" s="27"/>
      <c r="EG858" s="27"/>
      <c r="EH858" s="27"/>
      <c r="EI858" s="27"/>
      <c r="EJ858" s="27"/>
      <c r="EK858" s="27"/>
      <c r="EL858" s="27"/>
      <c r="EM858" s="27"/>
      <c r="EN858" s="27"/>
      <c r="EO858" s="27"/>
      <c r="EP858" s="27"/>
      <c r="EQ858" s="27"/>
      <c r="ER858" s="27"/>
      <c r="ES858" s="27"/>
      <c r="ET858" s="27"/>
      <c r="EU858" s="27"/>
      <c r="EV858" s="27"/>
      <c r="EW858" s="27"/>
      <c r="EX858" s="27"/>
      <c r="EY858" s="27"/>
      <c r="EZ858" s="27"/>
      <c r="FA858" s="27"/>
      <c r="FB858" s="27"/>
      <c r="FC858" s="27"/>
      <c r="FD858" s="27"/>
      <c r="FE858" s="27"/>
      <c r="FF858" s="27"/>
      <c r="FG858" s="27"/>
      <c r="FH858" s="27"/>
      <c r="FI858" s="27"/>
      <c r="FJ858" s="27"/>
      <c r="FK858" s="27"/>
      <c r="FL858" s="27"/>
      <c r="FM858" s="27"/>
      <c r="FN858" s="27"/>
      <c r="FO858" s="27"/>
      <c r="FP858" s="27"/>
      <c r="FQ858" s="27"/>
      <c r="FR858" s="27"/>
      <c r="FS858" s="27"/>
      <c r="FT858" s="27"/>
      <c r="FU858" s="27"/>
      <c r="FV858" s="27"/>
      <c r="FW858" s="27"/>
      <c r="FX858" s="27"/>
      <c r="FY858" s="27"/>
      <c r="FZ858" s="27"/>
      <c r="GA858" s="27"/>
      <c r="GB858" s="27"/>
      <c r="GC858" s="27"/>
      <c r="GD858" s="27"/>
      <c r="GE858" s="27"/>
      <c r="GF858" s="27"/>
      <c r="GG858" s="27"/>
      <c r="GH858" s="27"/>
      <c r="GI858" s="27"/>
      <c r="GJ858" s="27"/>
      <c r="GK858" s="27"/>
      <c r="GL858" s="27"/>
      <c r="GM858" s="27"/>
      <c r="GN858" s="27"/>
    </row>
    <row r="859" spans="1:196" x14ac:dyDescent="0.25">
      <c r="A859" s="17">
        <v>1</v>
      </c>
      <c r="B859" s="100" t="s">
        <v>509</v>
      </c>
      <c r="C859" s="243">
        <f>'Охотск '!C87</f>
        <v>0</v>
      </c>
      <c r="D859" s="243">
        <f>'Охотск '!D87</f>
        <v>0</v>
      </c>
      <c r="E859" s="243">
        <f>'Охотск '!E87</f>
        <v>0</v>
      </c>
      <c r="F859" s="244">
        <f>'Охотск '!F87</f>
        <v>0</v>
      </c>
      <c r="G859" s="311">
        <f>'Охотск '!G87</f>
        <v>0</v>
      </c>
      <c r="H859" s="311">
        <f>'Охотск '!H87</f>
        <v>0</v>
      </c>
      <c r="I859" s="363"/>
      <c r="J859" s="363"/>
      <c r="K859" s="363"/>
      <c r="L859" s="363"/>
      <c r="M859" s="363"/>
      <c r="N859" s="363"/>
      <c r="O859" s="448">
        <f>'Охотск '!O87</f>
        <v>0</v>
      </c>
      <c r="P859" s="448">
        <f>'Охотск '!P87</f>
        <v>0</v>
      </c>
      <c r="Q859" s="448">
        <f>'Охотск '!Q87</f>
        <v>0</v>
      </c>
      <c r="R859" s="448">
        <f>'Охотск '!R87</f>
        <v>0</v>
      </c>
      <c r="S859" s="448">
        <f>'Охотск '!S87</f>
        <v>0</v>
      </c>
      <c r="T859" s="448">
        <f>'Охотск '!T87</f>
        <v>0</v>
      </c>
      <c r="U859" s="449">
        <f>'Охотск '!U87</f>
        <v>0</v>
      </c>
      <c r="V859" s="448"/>
      <c r="W859" s="448"/>
      <c r="X859" s="243">
        <f>'Охотск '!V87</f>
        <v>0</v>
      </c>
      <c r="Y859" s="243">
        <f>'Охотск '!W87</f>
        <v>0</v>
      </c>
      <c r="Z859" s="243">
        <f>'Охотск '!X87</f>
        <v>0</v>
      </c>
      <c r="AA859" s="450"/>
      <c r="AB859" s="450"/>
      <c r="AC859" s="450"/>
      <c r="AD859" s="225"/>
    </row>
    <row r="860" spans="1:196" x14ac:dyDescent="0.25">
      <c r="B860" s="451" t="s">
        <v>484</v>
      </c>
      <c r="C860" s="243"/>
      <c r="D860" s="243"/>
      <c r="E860" s="243"/>
      <c r="F860" s="244"/>
      <c r="G860" s="311"/>
      <c r="H860" s="311"/>
      <c r="I860" s="363"/>
      <c r="J860" s="363"/>
      <c r="K860" s="363"/>
      <c r="L860" s="363"/>
      <c r="M860" s="363"/>
      <c r="N860" s="363"/>
      <c r="O860" s="448">
        <f>'Охотск '!O88</f>
        <v>0</v>
      </c>
      <c r="P860" s="448">
        <f>'Охотск '!P88</f>
        <v>0</v>
      </c>
      <c r="Q860" s="448">
        <f>'Охотск '!Q88</f>
        <v>0</v>
      </c>
      <c r="R860" s="448">
        <f>'Охотск '!R88</f>
        <v>0</v>
      </c>
      <c r="S860" s="448">
        <f>'Охотск '!S88</f>
        <v>0</v>
      </c>
      <c r="T860" s="448">
        <f>'Охотск '!T88</f>
        <v>0</v>
      </c>
      <c r="U860" s="449">
        <f>'Охотск '!U88</f>
        <v>0</v>
      </c>
      <c r="V860" s="448"/>
      <c r="W860" s="448"/>
      <c r="X860" s="243"/>
      <c r="Y860" s="243"/>
      <c r="Z860" s="243"/>
      <c r="AA860" s="450"/>
      <c r="AB860" s="450"/>
      <c r="AC860" s="450"/>
      <c r="AD860" s="225"/>
    </row>
    <row r="861" spans="1:196" ht="29.25" x14ac:dyDescent="0.25">
      <c r="B861" s="193" t="s">
        <v>427</v>
      </c>
      <c r="C861" s="243">
        <f>'Охотск '!C89</f>
        <v>0</v>
      </c>
      <c r="D861" s="243">
        <f>'Охотск '!D89</f>
        <v>0</v>
      </c>
      <c r="E861" s="243">
        <f>'Охотск '!E89</f>
        <v>0</v>
      </c>
      <c r="F861" s="244" t="e">
        <f>'Охотск '!F89</f>
        <v>#DIV/0!</v>
      </c>
      <c r="G861" s="311">
        <f>'Охотск '!G89</f>
        <v>0</v>
      </c>
      <c r="H861" s="311">
        <f>'Охотск '!H89</f>
        <v>0</v>
      </c>
      <c r="I861" s="363"/>
      <c r="J861" s="363"/>
      <c r="K861" s="363"/>
      <c r="L861" s="363"/>
      <c r="M861" s="363"/>
      <c r="N861" s="363"/>
      <c r="O861" s="448">
        <f>'Охотск '!O89</f>
        <v>0</v>
      </c>
      <c r="P861" s="448">
        <f>'Охотск '!P89</f>
        <v>0</v>
      </c>
      <c r="Q861" s="448">
        <f>'Охотск '!Q89</f>
        <v>0</v>
      </c>
      <c r="R861" s="448">
        <f>'Охотск '!R89</f>
        <v>0</v>
      </c>
      <c r="S861" s="448">
        <f>'Охотск '!S89</f>
        <v>0</v>
      </c>
      <c r="T861" s="448">
        <f>'Охотск '!T89</f>
        <v>0</v>
      </c>
      <c r="U861" s="449">
        <f>'Охотск '!U89</f>
        <v>0</v>
      </c>
      <c r="V861" s="448"/>
      <c r="W861" s="448"/>
      <c r="X861" s="243"/>
      <c r="Y861" s="243"/>
      <c r="Z861" s="243"/>
      <c r="AA861" s="450"/>
      <c r="AB861" s="450"/>
      <c r="AC861" s="450"/>
      <c r="AD861" s="225"/>
    </row>
    <row r="862" spans="1:196" ht="30" x14ac:dyDescent="0.25">
      <c r="B862" s="452" t="s">
        <v>260</v>
      </c>
      <c r="C862" s="243">
        <f>'Охотск '!C90</f>
        <v>0</v>
      </c>
      <c r="D862" s="243">
        <f>'Охотск '!D90</f>
        <v>0</v>
      </c>
      <c r="E862" s="243">
        <f>'Охотск '!E90</f>
        <v>0</v>
      </c>
      <c r="F862" s="244">
        <f>'Охотск '!F90</f>
        <v>0</v>
      </c>
      <c r="G862" s="311">
        <f>'Охотск '!G90</f>
        <v>0</v>
      </c>
      <c r="H862" s="311">
        <f>'Охотск '!H90</f>
        <v>0</v>
      </c>
      <c r="I862" s="363">
        <f>'Охотск '!I90</f>
        <v>0</v>
      </c>
      <c r="J862" s="363">
        <f>'Охотск '!J90</f>
        <v>0</v>
      </c>
      <c r="K862" s="363">
        <f>'Охотск '!K90</f>
        <v>0</v>
      </c>
      <c r="L862" s="363">
        <f>'Охотск '!L90</f>
        <v>0</v>
      </c>
      <c r="M862" s="363">
        <f>'Охотск '!M90</f>
        <v>0</v>
      </c>
      <c r="N862" s="363">
        <f>'Охотск '!N90</f>
        <v>0</v>
      </c>
      <c r="O862" s="448">
        <f>'Охотск '!O90</f>
        <v>0</v>
      </c>
      <c r="P862" s="448">
        <f>'Охотск '!P90</f>
        <v>0</v>
      </c>
      <c r="Q862" s="448">
        <f>'Охотск '!Q90</f>
        <v>0</v>
      </c>
      <c r="R862" s="448">
        <f>'Охотск '!R90</f>
        <v>0</v>
      </c>
      <c r="S862" s="448">
        <f>'Охотск '!S90</f>
        <v>0</v>
      </c>
      <c r="T862" s="448">
        <f>'Охотск '!T90</f>
        <v>0</v>
      </c>
      <c r="U862" s="449">
        <f>'Охотск '!U90</f>
        <v>0</v>
      </c>
      <c r="V862" s="448"/>
      <c r="W862" s="448"/>
      <c r="X862" s="243"/>
      <c r="Y862" s="243"/>
      <c r="Z862" s="243"/>
      <c r="AA862" s="450"/>
      <c r="AB862" s="450"/>
      <c r="AC862" s="450"/>
      <c r="AD862" s="225"/>
    </row>
    <row r="863" spans="1:196" ht="30" x14ac:dyDescent="0.25">
      <c r="B863" s="452" t="s">
        <v>261</v>
      </c>
      <c r="C863" s="243">
        <f>'Охотск '!C91</f>
        <v>0</v>
      </c>
      <c r="D863" s="243">
        <f>'Охотск '!D91</f>
        <v>0</v>
      </c>
      <c r="E863" s="243">
        <f>'Охотск '!E91</f>
        <v>0</v>
      </c>
      <c r="F863" s="244" t="e">
        <f>'Охотск '!F91</f>
        <v>#DIV/0!</v>
      </c>
      <c r="G863" s="311">
        <f>'Охотск '!G91</f>
        <v>0</v>
      </c>
      <c r="H863" s="311">
        <f>'Охотск '!H91</f>
        <v>0</v>
      </c>
      <c r="I863" s="363">
        <f>'Охотск '!I91</f>
        <v>0</v>
      </c>
      <c r="J863" s="363">
        <f>'Охотск '!J91</f>
        <v>0</v>
      </c>
      <c r="K863" s="363">
        <f>'Охотск '!K91</f>
        <v>0</v>
      </c>
      <c r="L863" s="363">
        <f>'Охотск '!L91</f>
        <v>0</v>
      </c>
      <c r="M863" s="363">
        <f>'Охотск '!M91</f>
        <v>0</v>
      </c>
      <c r="N863" s="363">
        <f>'Охотск '!N91</f>
        <v>0</v>
      </c>
      <c r="O863" s="448">
        <f>'Охотск '!O91</f>
        <v>0</v>
      </c>
      <c r="P863" s="448">
        <f>'Охотск '!P91</f>
        <v>0</v>
      </c>
      <c r="Q863" s="448">
        <f>'Охотск '!Q91</f>
        <v>0</v>
      </c>
      <c r="R863" s="448">
        <f>'Охотск '!R91</f>
        <v>0</v>
      </c>
      <c r="S863" s="448">
        <f>'Охотск '!S91</f>
        <v>0</v>
      </c>
      <c r="T863" s="448">
        <f>'Охотск '!T91</f>
        <v>0</v>
      </c>
      <c r="U863" s="449">
        <f>'Охотск '!U91</f>
        <v>0</v>
      </c>
      <c r="V863" s="448"/>
      <c r="W863" s="448"/>
      <c r="X863" s="243"/>
      <c r="Y863" s="243"/>
      <c r="Z863" s="243"/>
      <c r="AA863" s="450"/>
      <c r="AB863" s="450"/>
      <c r="AC863" s="450"/>
      <c r="AD863" s="225"/>
    </row>
    <row r="864" spans="1:196" ht="30" x14ac:dyDescent="0.25">
      <c r="B864" s="453" t="s">
        <v>428</v>
      </c>
      <c r="C864" s="243">
        <f>'Охотск '!C92</f>
        <v>0</v>
      </c>
      <c r="D864" s="243">
        <f>'Охотск '!D92</f>
        <v>0</v>
      </c>
      <c r="E864" s="243">
        <f>'Охотск '!E92</f>
        <v>0</v>
      </c>
      <c r="F864" s="244" t="e">
        <f>'Охотск '!F92</f>
        <v>#DIV/0!</v>
      </c>
      <c r="G864" s="311">
        <f>'Охотск '!G92</f>
        <v>0</v>
      </c>
      <c r="H864" s="311">
        <f>'Охотск '!H92</f>
        <v>0</v>
      </c>
      <c r="I864" s="363">
        <f>'Охотск '!I92</f>
        <v>0</v>
      </c>
      <c r="J864" s="363">
        <f>'Охотск '!J92</f>
        <v>0</v>
      </c>
      <c r="K864" s="363">
        <f>'Охотск '!K92</f>
        <v>0</v>
      </c>
      <c r="L864" s="363">
        <f>'Охотск '!L92</f>
        <v>0</v>
      </c>
      <c r="M864" s="363">
        <f>'Охотск '!M92</f>
        <v>0</v>
      </c>
      <c r="N864" s="363">
        <f>'Охотск '!N92</f>
        <v>0</v>
      </c>
      <c r="O864" s="448">
        <f>'Охотск '!O92</f>
        <v>0</v>
      </c>
      <c r="P864" s="448">
        <f>'Охотск '!P92</f>
        <v>0</v>
      </c>
      <c r="Q864" s="448">
        <f>'Охотск '!Q92</f>
        <v>0</v>
      </c>
      <c r="R864" s="448">
        <f>'Охотск '!R92</f>
        <v>0</v>
      </c>
      <c r="S864" s="448">
        <f>'Охотск '!S92</f>
        <v>0</v>
      </c>
      <c r="T864" s="448">
        <f>'Охотск '!T92</f>
        <v>0</v>
      </c>
      <c r="U864" s="449">
        <f>'Охотск '!U92</f>
        <v>0</v>
      </c>
      <c r="V864" s="448"/>
      <c r="W864" s="448"/>
      <c r="X864" s="243"/>
      <c r="Y864" s="243"/>
      <c r="Z864" s="243"/>
      <c r="AA864" s="450"/>
      <c r="AB864" s="450"/>
      <c r="AC864" s="450"/>
      <c r="AD864" s="225"/>
    </row>
    <row r="865" spans="2:30" x14ac:dyDescent="0.25">
      <c r="B865" s="454" t="s">
        <v>429</v>
      </c>
      <c r="C865" s="243">
        <f>'Охотск '!C93</f>
        <v>0</v>
      </c>
      <c r="D865" s="243">
        <f>'Охотск '!D93</f>
        <v>0</v>
      </c>
      <c r="E865" s="243">
        <f>'Охотск '!E93</f>
        <v>0</v>
      </c>
      <c r="F865" s="244" t="e">
        <f>'Охотск '!F93</f>
        <v>#DIV/0!</v>
      </c>
      <c r="G865" s="311">
        <f>'Охотск '!G93</f>
        <v>0</v>
      </c>
      <c r="H865" s="311">
        <f>'Охотск '!H93</f>
        <v>0</v>
      </c>
      <c r="I865" s="363">
        <f>'Охотск '!I93</f>
        <v>0</v>
      </c>
      <c r="J865" s="363">
        <f>'Охотск '!J93</f>
        <v>0</v>
      </c>
      <c r="K865" s="363">
        <f>'Охотск '!K93</f>
        <v>0</v>
      </c>
      <c r="L865" s="363">
        <f>'Охотск '!L93</f>
        <v>0</v>
      </c>
      <c r="M865" s="363">
        <f>'Охотск '!M93</f>
        <v>0</v>
      </c>
      <c r="N865" s="363">
        <f>'Охотск '!N93</f>
        <v>0</v>
      </c>
      <c r="O865" s="448">
        <f>'Охотск '!O93</f>
        <v>0</v>
      </c>
      <c r="P865" s="448">
        <f>'Охотск '!P93</f>
        <v>0</v>
      </c>
      <c r="Q865" s="448">
        <f>'Охотск '!Q93</f>
        <v>0</v>
      </c>
      <c r="R865" s="448">
        <f>'Охотск '!R93</f>
        <v>0</v>
      </c>
      <c r="S865" s="448">
        <f>'Охотск '!S93</f>
        <v>0</v>
      </c>
      <c r="T865" s="448">
        <f>'Охотск '!T93</f>
        <v>0</v>
      </c>
      <c r="U865" s="449">
        <f>'Охотск '!U93</f>
        <v>0</v>
      </c>
      <c r="V865" s="448"/>
      <c r="W865" s="448"/>
      <c r="X865" s="243"/>
      <c r="Y865" s="243"/>
      <c r="Z865" s="243"/>
      <c r="AA865" s="450"/>
      <c r="AB865" s="450"/>
      <c r="AC865" s="450"/>
      <c r="AD865" s="225"/>
    </row>
    <row r="866" spans="2:30" ht="30" x14ac:dyDescent="0.25">
      <c r="B866" s="454" t="s">
        <v>430</v>
      </c>
      <c r="C866" s="243">
        <f>'Охотск '!C94</f>
        <v>0</v>
      </c>
      <c r="D866" s="243">
        <f>'Охотск '!D94</f>
        <v>0</v>
      </c>
      <c r="E866" s="243">
        <f>'Охотск '!E94</f>
        <v>0</v>
      </c>
      <c r="F866" s="244" t="e">
        <f>'Охотск '!F94</f>
        <v>#DIV/0!</v>
      </c>
      <c r="G866" s="311">
        <f>'Охотск '!G94</f>
        <v>0</v>
      </c>
      <c r="H866" s="311">
        <f>'Охотск '!H94</f>
        <v>0</v>
      </c>
      <c r="I866" s="363">
        <f>'Охотск '!I94</f>
        <v>0</v>
      </c>
      <c r="J866" s="363">
        <f>'Охотск '!J94</f>
        <v>0</v>
      </c>
      <c r="K866" s="363">
        <f>'Охотск '!K94</f>
        <v>0</v>
      </c>
      <c r="L866" s="363">
        <f>'Охотск '!L94</f>
        <v>0</v>
      </c>
      <c r="M866" s="363">
        <f>'Охотск '!M94</f>
        <v>0</v>
      </c>
      <c r="N866" s="363">
        <f>'Охотск '!N94</f>
        <v>0</v>
      </c>
      <c r="O866" s="448">
        <f>'Охотск '!O94</f>
        <v>0</v>
      </c>
      <c r="P866" s="448">
        <f>'Охотск '!P94</f>
        <v>0</v>
      </c>
      <c r="Q866" s="448">
        <f>'Охотск '!Q94</f>
        <v>0</v>
      </c>
      <c r="R866" s="448">
        <f>'Охотск '!R94</f>
        <v>0</v>
      </c>
      <c r="S866" s="448">
        <f>'Охотск '!S94</f>
        <v>0</v>
      </c>
      <c r="T866" s="448">
        <f>'Охотск '!T94</f>
        <v>0</v>
      </c>
      <c r="U866" s="449">
        <f>'Охотск '!U94</f>
        <v>0</v>
      </c>
      <c r="V866" s="448"/>
      <c r="W866" s="448"/>
      <c r="X866" s="243"/>
      <c r="Y866" s="243"/>
      <c r="Z866" s="243"/>
      <c r="AA866" s="450"/>
      <c r="AB866" s="450"/>
      <c r="AC866" s="450"/>
      <c r="AD866" s="225"/>
    </row>
    <row r="867" spans="2:30" ht="60" x14ac:dyDescent="0.25">
      <c r="B867" s="454" t="s">
        <v>431</v>
      </c>
      <c r="C867" s="243">
        <f>'Охотск '!C95</f>
        <v>0</v>
      </c>
      <c r="D867" s="243">
        <f>'Охотск '!D95</f>
        <v>0</v>
      </c>
      <c r="E867" s="243">
        <f>'Охотск '!E95</f>
        <v>0</v>
      </c>
      <c r="F867" s="244" t="e">
        <f>'Охотск '!F95</f>
        <v>#DIV/0!</v>
      </c>
      <c r="G867" s="311">
        <f>'Охотск '!G95</f>
        <v>0</v>
      </c>
      <c r="H867" s="311">
        <f>'Охотск '!H95</f>
        <v>0</v>
      </c>
      <c r="I867" s="363">
        <f>'Охотск '!I95</f>
        <v>0</v>
      </c>
      <c r="J867" s="363">
        <f>'Охотск '!J95</f>
        <v>0</v>
      </c>
      <c r="K867" s="363">
        <f>'Охотск '!K95</f>
        <v>0</v>
      </c>
      <c r="L867" s="363">
        <f>'Охотск '!L95</f>
        <v>0</v>
      </c>
      <c r="M867" s="363">
        <f>'Охотск '!M95</f>
        <v>0</v>
      </c>
      <c r="N867" s="363">
        <f>'Охотск '!N95</f>
        <v>0</v>
      </c>
      <c r="O867" s="448">
        <f>'Охотск '!O95</f>
        <v>0</v>
      </c>
      <c r="P867" s="448">
        <f>'Охотск '!P95</f>
        <v>0</v>
      </c>
      <c r="Q867" s="448">
        <f>'Охотск '!Q95</f>
        <v>0</v>
      </c>
      <c r="R867" s="448">
        <f>'Охотск '!R95</f>
        <v>0</v>
      </c>
      <c r="S867" s="448">
        <f>'Охотск '!S95</f>
        <v>0</v>
      </c>
      <c r="T867" s="448">
        <f>'Охотск '!T95</f>
        <v>0</v>
      </c>
      <c r="U867" s="449">
        <f>'Охотск '!U95</f>
        <v>0</v>
      </c>
      <c r="V867" s="448"/>
      <c r="W867" s="448"/>
      <c r="X867" s="243"/>
      <c r="Y867" s="243"/>
      <c r="Z867" s="243"/>
      <c r="AA867" s="450"/>
      <c r="AB867" s="450"/>
      <c r="AC867" s="450"/>
      <c r="AD867" s="225"/>
    </row>
    <row r="868" spans="2:30" ht="45" x14ac:dyDescent="0.25">
      <c r="B868" s="454" t="s">
        <v>432</v>
      </c>
      <c r="C868" s="243">
        <f>'Охотск '!C96</f>
        <v>0</v>
      </c>
      <c r="D868" s="243">
        <f>'Охотск '!D96</f>
        <v>0</v>
      </c>
      <c r="E868" s="243">
        <f>'Охотск '!E96</f>
        <v>0</v>
      </c>
      <c r="F868" s="244" t="e">
        <f>'Охотск '!F96</f>
        <v>#DIV/0!</v>
      </c>
      <c r="G868" s="311">
        <f>'Охотск '!G96</f>
        <v>0</v>
      </c>
      <c r="H868" s="311">
        <f>'Охотск '!H96</f>
        <v>0</v>
      </c>
      <c r="I868" s="363">
        <f>'Охотск '!I96</f>
        <v>0</v>
      </c>
      <c r="J868" s="363">
        <f>'Охотск '!J96</f>
        <v>0</v>
      </c>
      <c r="K868" s="363">
        <f>'Охотск '!K96</f>
        <v>0</v>
      </c>
      <c r="L868" s="363">
        <f>'Охотск '!L96</f>
        <v>0</v>
      </c>
      <c r="M868" s="363">
        <f>'Охотск '!M96</f>
        <v>0</v>
      </c>
      <c r="N868" s="363">
        <f>'Охотск '!N96</f>
        <v>0</v>
      </c>
      <c r="O868" s="448">
        <f>'Охотск '!O96</f>
        <v>0</v>
      </c>
      <c r="P868" s="448">
        <f>'Охотск '!P96</f>
        <v>0</v>
      </c>
      <c r="Q868" s="448">
        <f>'Охотск '!Q96</f>
        <v>0</v>
      </c>
      <c r="R868" s="448">
        <f>'Охотск '!R96</f>
        <v>0</v>
      </c>
      <c r="S868" s="448">
        <f>'Охотск '!S96</f>
        <v>0</v>
      </c>
      <c r="T868" s="448">
        <f>'Охотск '!T96</f>
        <v>0</v>
      </c>
      <c r="U868" s="449">
        <f>'Охотск '!U96</f>
        <v>0</v>
      </c>
      <c r="V868" s="448"/>
      <c r="W868" s="448"/>
      <c r="X868" s="243"/>
      <c r="Y868" s="243"/>
      <c r="Z868" s="243"/>
      <c r="AA868" s="450"/>
      <c r="AB868" s="450"/>
      <c r="AC868" s="450"/>
      <c r="AD868" s="225"/>
    </row>
    <row r="869" spans="2:30" ht="29.25" x14ac:dyDescent="0.25">
      <c r="B869" s="455" t="s">
        <v>136</v>
      </c>
      <c r="C869" s="243">
        <f>'Охотск '!C97</f>
        <v>0</v>
      </c>
      <c r="D869" s="243">
        <f>'Охотск '!D97</f>
        <v>0</v>
      </c>
      <c r="E869" s="243">
        <f>'Охотск '!E97</f>
        <v>0</v>
      </c>
      <c r="F869" s="244" t="e">
        <f>'Охотск '!F97</f>
        <v>#DIV/0!</v>
      </c>
      <c r="G869" s="311">
        <f>'Охотск '!G97</f>
        <v>0</v>
      </c>
      <c r="H869" s="311">
        <f>'Охотск '!H97</f>
        <v>0</v>
      </c>
      <c r="I869" s="363">
        <f>'Охотск '!I97</f>
        <v>0</v>
      </c>
      <c r="J869" s="363">
        <f>'Охотск '!J97</f>
        <v>0</v>
      </c>
      <c r="K869" s="363">
        <f>'Охотск '!K97</f>
        <v>0</v>
      </c>
      <c r="L869" s="363">
        <f>'Охотск '!L97</f>
        <v>0</v>
      </c>
      <c r="M869" s="363">
        <f>'Охотск '!M97</f>
        <v>0</v>
      </c>
      <c r="N869" s="363">
        <f>'Охотск '!N97</f>
        <v>0</v>
      </c>
      <c r="O869" s="448">
        <f>'Охотск '!O97</f>
        <v>0</v>
      </c>
      <c r="P869" s="448">
        <f>'Охотск '!P97</f>
        <v>0</v>
      </c>
      <c r="Q869" s="448">
        <f>'Охотск '!Q97</f>
        <v>0</v>
      </c>
      <c r="R869" s="448">
        <f>'Охотск '!R97</f>
        <v>0</v>
      </c>
      <c r="S869" s="448">
        <f>'Охотск '!S97</f>
        <v>0</v>
      </c>
      <c r="T869" s="448">
        <f>'Охотск '!T97</f>
        <v>0</v>
      </c>
      <c r="U869" s="449">
        <f>'Охотск '!U97</f>
        <v>0</v>
      </c>
      <c r="V869" s="448"/>
      <c r="W869" s="448"/>
      <c r="X869" s="243"/>
      <c r="Y869" s="243"/>
      <c r="Z869" s="243"/>
      <c r="AA869" s="450"/>
      <c r="AB869" s="450"/>
      <c r="AC869" s="450"/>
      <c r="AD869" s="225"/>
    </row>
    <row r="870" spans="2:30" x14ac:dyDescent="0.25">
      <c r="B870" s="456" t="s">
        <v>316</v>
      </c>
      <c r="C870" s="243">
        <f>'Охотск '!C98</f>
        <v>0</v>
      </c>
      <c r="D870" s="243">
        <f>'Охотск '!D98</f>
        <v>0</v>
      </c>
      <c r="E870" s="243">
        <f>'Охотск '!E98</f>
        <v>0</v>
      </c>
      <c r="F870" s="244" t="e">
        <f>'Охотск '!F98</f>
        <v>#DIV/0!</v>
      </c>
      <c r="G870" s="311">
        <f>'Охотск '!G98</f>
        <v>0</v>
      </c>
      <c r="H870" s="311">
        <f>'Охотск '!H98</f>
        <v>0</v>
      </c>
      <c r="I870" s="363">
        <f>'Охотск '!I98</f>
        <v>0</v>
      </c>
      <c r="J870" s="363">
        <f>'Охотск '!J98</f>
        <v>0</v>
      </c>
      <c r="K870" s="363">
        <f>'Охотск '!K98</f>
        <v>0</v>
      </c>
      <c r="L870" s="363">
        <f>'Охотск '!L98</f>
        <v>0</v>
      </c>
      <c r="M870" s="363">
        <f>'Охотск '!M98</f>
        <v>0</v>
      </c>
      <c r="N870" s="363">
        <f>'Охотск '!N98</f>
        <v>0</v>
      </c>
      <c r="O870" s="448">
        <f>'Охотск '!O98</f>
        <v>0</v>
      </c>
      <c r="P870" s="448">
        <f>'Охотск '!P98</f>
        <v>0</v>
      </c>
      <c r="Q870" s="448">
        <f>'Охотск '!Q98</f>
        <v>0</v>
      </c>
      <c r="R870" s="448">
        <f>'Охотск '!R98</f>
        <v>0</v>
      </c>
      <c r="S870" s="448">
        <f>'Охотск '!S98</f>
        <v>0</v>
      </c>
      <c r="T870" s="448">
        <f>'Охотск '!T98</f>
        <v>0</v>
      </c>
      <c r="U870" s="449">
        <f>'Охотск '!U98</f>
        <v>0</v>
      </c>
      <c r="V870" s="448"/>
      <c r="W870" s="448"/>
      <c r="X870" s="243"/>
      <c r="Y870" s="243"/>
      <c r="Z870" s="243"/>
      <c r="AA870" s="450"/>
      <c r="AB870" s="450"/>
      <c r="AC870" s="450"/>
      <c r="AD870" s="225"/>
    </row>
    <row r="871" spans="2:30" x14ac:dyDescent="0.25">
      <c r="B871" s="456" t="s">
        <v>433</v>
      </c>
      <c r="C871" s="243">
        <f>'Охотск '!C99</f>
        <v>0</v>
      </c>
      <c r="D871" s="243">
        <f>'Охотск '!D99</f>
        <v>0</v>
      </c>
      <c r="E871" s="243">
        <f>'Охотск '!E99</f>
        <v>0</v>
      </c>
      <c r="F871" s="244" t="e">
        <f>'Охотск '!F99</f>
        <v>#DIV/0!</v>
      </c>
      <c r="G871" s="311">
        <f>'Охотск '!G99</f>
        <v>0</v>
      </c>
      <c r="H871" s="311">
        <f>'Охотск '!H99</f>
        <v>0</v>
      </c>
      <c r="I871" s="363">
        <f>'Охотск '!I99</f>
        <v>0</v>
      </c>
      <c r="J871" s="363">
        <f>'Охотск '!J99</f>
        <v>0</v>
      </c>
      <c r="K871" s="363">
        <f>'Охотск '!K99</f>
        <v>0</v>
      </c>
      <c r="L871" s="363">
        <f>'Охотск '!L99</f>
        <v>0</v>
      </c>
      <c r="M871" s="363">
        <f>'Охотск '!M99</f>
        <v>0</v>
      </c>
      <c r="N871" s="363">
        <f>'Охотск '!N99</f>
        <v>0</v>
      </c>
      <c r="O871" s="448">
        <f>'Охотск '!O99</f>
        <v>0</v>
      </c>
      <c r="P871" s="448">
        <f>'Охотск '!P99</f>
        <v>0</v>
      </c>
      <c r="Q871" s="448">
        <f>'Охотск '!Q99</f>
        <v>0</v>
      </c>
      <c r="R871" s="448">
        <f>'Охотск '!R99</f>
        <v>0</v>
      </c>
      <c r="S871" s="448">
        <f>'Охотск '!S99</f>
        <v>0</v>
      </c>
      <c r="T871" s="448">
        <f>'Охотск '!T99</f>
        <v>0</v>
      </c>
      <c r="U871" s="449">
        <f>'Охотск '!U99</f>
        <v>0</v>
      </c>
      <c r="V871" s="448"/>
      <c r="W871" s="448"/>
      <c r="X871" s="243"/>
      <c r="Y871" s="243"/>
      <c r="Z871" s="243"/>
      <c r="AA871" s="450"/>
      <c r="AB871" s="450"/>
      <c r="AC871" s="450"/>
      <c r="AD871" s="225"/>
    </row>
    <row r="872" spans="2:30" x14ac:dyDescent="0.25">
      <c r="B872" s="457" t="s">
        <v>451</v>
      </c>
      <c r="C872" s="243">
        <f>'Охотск '!C100</f>
        <v>0</v>
      </c>
      <c r="D872" s="243">
        <f>'Охотск '!D100</f>
        <v>0</v>
      </c>
      <c r="E872" s="243">
        <f>'Охотск '!E100</f>
        <v>0</v>
      </c>
      <c r="F872" s="244" t="e">
        <f>'Охотск '!F100</f>
        <v>#DIV/0!</v>
      </c>
      <c r="G872" s="311">
        <f>'Охотск '!G100</f>
        <v>0</v>
      </c>
      <c r="H872" s="311">
        <f>'Охотск '!H100</f>
        <v>0</v>
      </c>
      <c r="I872" s="363">
        <f>'Охотск '!I100</f>
        <v>0</v>
      </c>
      <c r="J872" s="363">
        <f>'Охотск '!J100</f>
        <v>0</v>
      </c>
      <c r="K872" s="363">
        <f>'Охотск '!K100</f>
        <v>0</v>
      </c>
      <c r="L872" s="363">
        <f>'Охотск '!L100</f>
        <v>0</v>
      </c>
      <c r="M872" s="363">
        <f>'Охотск '!M100</f>
        <v>0</v>
      </c>
      <c r="N872" s="363">
        <f>'Охотск '!N100</f>
        <v>0</v>
      </c>
      <c r="O872" s="448">
        <f>'Охотск '!O100</f>
        <v>0</v>
      </c>
      <c r="P872" s="448">
        <f>'Охотск '!P100</f>
        <v>0</v>
      </c>
      <c r="Q872" s="448">
        <f>'Охотск '!Q100</f>
        <v>0</v>
      </c>
      <c r="R872" s="448">
        <f>'Охотск '!R100</f>
        <v>0</v>
      </c>
      <c r="S872" s="448">
        <f>'Охотск '!S100</f>
        <v>0</v>
      </c>
      <c r="T872" s="448">
        <f>'Охотск '!T100</f>
        <v>0</v>
      </c>
      <c r="U872" s="449">
        <f>'Охотск '!U100</f>
        <v>0</v>
      </c>
      <c r="V872" s="448"/>
      <c r="W872" s="448"/>
      <c r="X872" s="243"/>
      <c r="Y872" s="243"/>
      <c r="Z872" s="243"/>
      <c r="AA872" s="450"/>
      <c r="AB872" s="450"/>
      <c r="AC872" s="450"/>
      <c r="AD872" s="225"/>
    </row>
    <row r="873" spans="2:30" x14ac:dyDescent="0.25">
      <c r="B873" s="458" t="s">
        <v>262</v>
      </c>
      <c r="C873" s="243">
        <f>'Охотск '!C101</f>
        <v>0</v>
      </c>
      <c r="D873" s="243">
        <f>'Охотск '!D101</f>
        <v>0</v>
      </c>
      <c r="E873" s="243">
        <f>'Охотск '!E101</f>
        <v>0</v>
      </c>
      <c r="F873" s="244">
        <f>'Охотск '!F101</f>
        <v>0</v>
      </c>
      <c r="G873" s="311">
        <f>'Охотск '!G101</f>
        <v>0</v>
      </c>
      <c r="H873" s="311">
        <f>'Охотск '!H101</f>
        <v>0</v>
      </c>
      <c r="I873" s="363">
        <f>'Охотск '!I101</f>
        <v>0</v>
      </c>
      <c r="J873" s="363">
        <f>'Охотск '!J101</f>
        <v>0</v>
      </c>
      <c r="K873" s="363">
        <f>'Охотск '!K101</f>
        <v>0</v>
      </c>
      <c r="L873" s="363">
        <f>'Охотск '!L101</f>
        <v>0</v>
      </c>
      <c r="M873" s="363">
        <f>'Охотск '!M101</f>
        <v>0</v>
      </c>
      <c r="N873" s="363">
        <f>'Охотск '!N101</f>
        <v>0</v>
      </c>
      <c r="O873" s="448">
        <f>'Охотск '!O101</f>
        <v>0</v>
      </c>
      <c r="P873" s="448">
        <f>'Охотск '!P101</f>
        <v>0</v>
      </c>
      <c r="Q873" s="448">
        <f>'Охотск '!Q101</f>
        <v>0</v>
      </c>
      <c r="R873" s="448">
        <f>'Охотск '!R101</f>
        <v>0</v>
      </c>
      <c r="S873" s="448">
        <f>'Охотск '!S101</f>
        <v>0</v>
      </c>
      <c r="T873" s="448">
        <f>'Охотск '!T101</f>
        <v>0</v>
      </c>
      <c r="U873" s="449">
        <f>'Охотск '!U101</f>
        <v>0</v>
      </c>
      <c r="V873" s="448"/>
      <c r="W873" s="448"/>
      <c r="X873" s="243"/>
      <c r="Y873" s="243"/>
      <c r="Z873" s="243"/>
      <c r="AA873" s="450"/>
      <c r="AB873" s="450"/>
      <c r="AC873" s="450"/>
      <c r="AD873" s="225"/>
    </row>
    <row r="874" spans="2:30" ht="30" x14ac:dyDescent="0.25">
      <c r="B874" s="453" t="s">
        <v>424</v>
      </c>
      <c r="C874" s="243">
        <f>'Охотск '!C102</f>
        <v>0</v>
      </c>
      <c r="D874" s="243">
        <f>'Охотск '!D102</f>
        <v>0</v>
      </c>
      <c r="E874" s="243">
        <f>'Охотск '!E102</f>
        <v>0</v>
      </c>
      <c r="F874" s="244">
        <f>'Охотск '!F102</f>
        <v>0</v>
      </c>
      <c r="G874" s="311">
        <f>'Охотск '!G102</f>
        <v>0</v>
      </c>
      <c r="H874" s="311">
        <f>'Охотск '!H102</f>
        <v>0</v>
      </c>
      <c r="I874" s="363">
        <f>'Охотск '!I102</f>
        <v>0</v>
      </c>
      <c r="J874" s="363">
        <f>'Охотск '!J102</f>
        <v>0</v>
      </c>
      <c r="K874" s="363">
        <f>'Охотск '!K102</f>
        <v>0</v>
      </c>
      <c r="L874" s="363">
        <f>'Охотск '!L102</f>
        <v>0</v>
      </c>
      <c r="M874" s="363">
        <f>'Охотск '!M102</f>
        <v>0</v>
      </c>
      <c r="N874" s="363">
        <f>'Охотск '!N102</f>
        <v>0</v>
      </c>
      <c r="O874" s="448">
        <f>'Охотск '!O102</f>
        <v>0</v>
      </c>
      <c r="P874" s="448">
        <f>'Охотск '!P102</f>
        <v>0</v>
      </c>
      <c r="Q874" s="448">
        <f>'Охотск '!Q102</f>
        <v>0</v>
      </c>
      <c r="R874" s="448">
        <f>'Охотск '!R102</f>
        <v>0</v>
      </c>
      <c r="S874" s="448">
        <f>'Охотск '!S102</f>
        <v>0</v>
      </c>
      <c r="T874" s="448">
        <f>'Охотск '!T102</f>
        <v>0</v>
      </c>
      <c r="U874" s="449">
        <f>'Охотск '!U102</f>
        <v>0</v>
      </c>
      <c r="V874" s="448"/>
      <c r="W874" s="448"/>
      <c r="X874" s="243"/>
      <c r="Y874" s="243"/>
      <c r="Z874" s="243"/>
      <c r="AA874" s="450"/>
      <c r="AB874" s="450"/>
      <c r="AC874" s="450"/>
      <c r="AD874" s="225"/>
    </row>
    <row r="875" spans="2:30" ht="47.25" x14ac:dyDescent="0.25">
      <c r="B875" s="459" t="s">
        <v>435</v>
      </c>
      <c r="C875" s="243">
        <f>'Охотск '!C103</f>
        <v>0</v>
      </c>
      <c r="D875" s="243">
        <f>'Охотск '!D103</f>
        <v>0</v>
      </c>
      <c r="E875" s="243">
        <f>'Охотск '!E103</f>
        <v>0</v>
      </c>
      <c r="F875" s="244" t="e">
        <f>'Охотск '!F103</f>
        <v>#DIV/0!</v>
      </c>
      <c r="G875" s="311">
        <f>'Охотск '!G103</f>
        <v>0</v>
      </c>
      <c r="H875" s="311">
        <f>'Охотск '!H103</f>
        <v>0</v>
      </c>
      <c r="I875" s="363">
        <f>'Охотск '!I103</f>
        <v>0</v>
      </c>
      <c r="J875" s="363">
        <f>'Охотск '!J103</f>
        <v>0</v>
      </c>
      <c r="K875" s="363">
        <f>'Охотск '!K103</f>
        <v>0</v>
      </c>
      <c r="L875" s="363">
        <f>'Охотск '!L103</f>
        <v>0</v>
      </c>
      <c r="M875" s="363">
        <f>'Охотск '!M103</f>
        <v>0</v>
      </c>
      <c r="N875" s="363">
        <f>'Охотск '!N103</f>
        <v>0</v>
      </c>
      <c r="O875" s="448">
        <f>'Охотск '!O103</f>
        <v>0</v>
      </c>
      <c r="P875" s="448">
        <f>'Охотск '!P103</f>
        <v>0</v>
      </c>
      <c r="Q875" s="448">
        <f>'Охотск '!Q103</f>
        <v>0</v>
      </c>
      <c r="R875" s="448">
        <f>'Охотск '!R103</f>
        <v>0</v>
      </c>
      <c r="S875" s="448">
        <f>'Охотск '!S103</f>
        <v>0</v>
      </c>
      <c r="T875" s="448">
        <f>'Охотск '!T103</f>
        <v>0</v>
      </c>
      <c r="U875" s="449">
        <f>'Охотск '!U103</f>
        <v>0</v>
      </c>
      <c r="V875" s="448"/>
      <c r="W875" s="448"/>
      <c r="X875" s="243"/>
      <c r="Y875" s="243"/>
      <c r="Z875" s="243"/>
      <c r="AA875" s="450"/>
      <c r="AB875" s="450"/>
      <c r="AC875" s="450"/>
      <c r="AD875" s="225"/>
    </row>
    <row r="876" spans="2:30" ht="30" x14ac:dyDescent="0.25">
      <c r="B876" s="453" t="s">
        <v>436</v>
      </c>
      <c r="C876" s="243">
        <f>'Охотск '!C104</f>
        <v>0</v>
      </c>
      <c r="D876" s="243">
        <f>'Охотск '!D104</f>
        <v>0</v>
      </c>
      <c r="E876" s="243">
        <f>'Охотск '!E104</f>
        <v>0</v>
      </c>
      <c r="F876" s="244" t="e">
        <f>'Охотск '!F104</f>
        <v>#DIV/0!</v>
      </c>
      <c r="G876" s="311">
        <f>'Охотск '!G104</f>
        <v>0</v>
      </c>
      <c r="H876" s="311">
        <f>'Охотск '!H104</f>
        <v>0</v>
      </c>
      <c r="I876" s="363">
        <f>'Охотск '!I104</f>
        <v>0</v>
      </c>
      <c r="J876" s="363">
        <f>'Охотск '!J104</f>
        <v>0</v>
      </c>
      <c r="K876" s="363">
        <f>'Охотск '!K104</f>
        <v>0</v>
      </c>
      <c r="L876" s="363">
        <f>'Охотск '!L104</f>
        <v>0</v>
      </c>
      <c r="M876" s="363">
        <f>'Охотск '!M104</f>
        <v>0</v>
      </c>
      <c r="N876" s="363">
        <f>'Охотск '!N104</f>
        <v>0</v>
      </c>
      <c r="O876" s="448">
        <f>'Охотск '!O104</f>
        <v>0</v>
      </c>
      <c r="P876" s="448">
        <f>'Охотск '!P104</f>
        <v>0</v>
      </c>
      <c r="Q876" s="448">
        <f>'Охотск '!Q104</f>
        <v>0</v>
      </c>
      <c r="R876" s="448">
        <f>'Охотск '!R104</f>
        <v>0</v>
      </c>
      <c r="S876" s="448">
        <f>'Охотск '!S104</f>
        <v>0</v>
      </c>
      <c r="T876" s="448">
        <f>'Охотск '!T104</f>
        <v>0</v>
      </c>
      <c r="U876" s="449">
        <f>'Охотск '!U104</f>
        <v>0</v>
      </c>
      <c r="V876" s="448"/>
      <c r="W876" s="448"/>
      <c r="X876" s="243"/>
      <c r="Y876" s="243"/>
      <c r="Z876" s="243"/>
      <c r="AA876" s="450"/>
      <c r="AB876" s="450"/>
      <c r="AC876" s="450"/>
      <c r="AD876" s="225"/>
    </row>
    <row r="877" spans="2:30" ht="30" x14ac:dyDescent="0.25">
      <c r="B877" s="454" t="s">
        <v>437</v>
      </c>
      <c r="C877" s="243">
        <f>'Охотск '!C105</f>
        <v>0</v>
      </c>
      <c r="D877" s="243">
        <f>'Охотск '!D105</f>
        <v>0</v>
      </c>
      <c r="E877" s="243">
        <f>'Охотск '!E105</f>
        <v>0</v>
      </c>
      <c r="F877" s="244" t="e">
        <f>'Охотск '!F105</f>
        <v>#DIV/0!</v>
      </c>
      <c r="G877" s="311">
        <f>'Охотск '!G105</f>
        <v>0</v>
      </c>
      <c r="H877" s="311">
        <f>'Охотск '!H105</f>
        <v>0</v>
      </c>
      <c r="I877" s="363">
        <f>'Охотск '!I105</f>
        <v>0</v>
      </c>
      <c r="J877" s="363">
        <f>'Охотск '!J105</f>
        <v>0</v>
      </c>
      <c r="K877" s="363">
        <f>'Охотск '!K105</f>
        <v>0</v>
      </c>
      <c r="L877" s="363">
        <f>'Охотск '!L105</f>
        <v>0</v>
      </c>
      <c r="M877" s="363">
        <f>'Охотск '!M105</f>
        <v>0</v>
      </c>
      <c r="N877" s="363">
        <f>'Охотск '!N105</f>
        <v>0</v>
      </c>
      <c r="O877" s="448">
        <f>'Охотск '!O105</f>
        <v>0</v>
      </c>
      <c r="P877" s="448">
        <f>'Охотск '!P105</f>
        <v>0</v>
      </c>
      <c r="Q877" s="448">
        <f>'Охотск '!Q105</f>
        <v>0</v>
      </c>
      <c r="R877" s="448">
        <f>'Охотск '!R105</f>
        <v>0</v>
      </c>
      <c r="S877" s="448">
        <f>'Охотск '!S105</f>
        <v>0</v>
      </c>
      <c r="T877" s="448">
        <f>'Охотск '!T105</f>
        <v>0</v>
      </c>
      <c r="U877" s="449">
        <f>'Охотск '!U105</f>
        <v>0</v>
      </c>
      <c r="V877" s="448"/>
      <c r="W877" s="448"/>
      <c r="X877" s="243"/>
      <c r="Y877" s="243"/>
      <c r="Z877" s="243"/>
      <c r="AA877" s="450"/>
      <c r="AB877" s="450"/>
      <c r="AC877" s="450"/>
      <c r="AD877" s="225"/>
    </row>
    <row r="878" spans="2:30" ht="45" x14ac:dyDescent="0.25">
      <c r="B878" s="454" t="s">
        <v>438</v>
      </c>
      <c r="C878" s="243">
        <f>'Охотск '!C106</f>
        <v>0</v>
      </c>
      <c r="D878" s="243">
        <f>'Охотск '!D106</f>
        <v>0</v>
      </c>
      <c r="E878" s="243">
        <f>'Охотск '!E106</f>
        <v>0</v>
      </c>
      <c r="F878" s="244">
        <f>'Охотск '!F106</f>
        <v>0</v>
      </c>
      <c r="G878" s="311">
        <f>'Охотск '!G106</f>
        <v>0</v>
      </c>
      <c r="H878" s="311">
        <f>'Охотск '!H106</f>
        <v>0</v>
      </c>
      <c r="I878" s="363">
        <f>'Охотск '!I106</f>
        <v>0</v>
      </c>
      <c r="J878" s="363">
        <f>'Охотск '!J106</f>
        <v>0</v>
      </c>
      <c r="K878" s="363">
        <f>'Охотск '!K106</f>
        <v>0</v>
      </c>
      <c r="L878" s="363">
        <f>'Охотск '!L106</f>
        <v>0</v>
      </c>
      <c r="M878" s="363">
        <f>'Охотск '!M106</f>
        <v>0</v>
      </c>
      <c r="N878" s="363">
        <f>'Охотск '!N106</f>
        <v>0</v>
      </c>
      <c r="O878" s="448">
        <f>'Охотск '!O106</f>
        <v>0</v>
      </c>
      <c r="P878" s="448">
        <f>'Охотск '!P106</f>
        <v>0</v>
      </c>
      <c r="Q878" s="448">
        <f>'Охотск '!Q106</f>
        <v>0</v>
      </c>
      <c r="R878" s="448">
        <f>'Охотск '!R106</f>
        <v>0</v>
      </c>
      <c r="S878" s="448">
        <f>'Охотск '!S106</f>
        <v>0</v>
      </c>
      <c r="T878" s="448">
        <f>'Охотск '!T106</f>
        <v>0</v>
      </c>
      <c r="U878" s="449">
        <f>'Охотск '!U106</f>
        <v>0</v>
      </c>
      <c r="V878" s="448"/>
      <c r="W878" s="448"/>
      <c r="X878" s="243"/>
      <c r="Y878" s="243"/>
      <c r="Z878" s="243"/>
      <c r="AA878" s="450"/>
      <c r="AB878" s="450"/>
      <c r="AC878" s="450"/>
      <c r="AD878" s="225"/>
    </row>
    <row r="879" spans="2:30" ht="45" x14ac:dyDescent="0.25">
      <c r="B879" s="454" t="s">
        <v>439</v>
      </c>
      <c r="C879" s="243">
        <f>'Охотск '!C107</f>
        <v>0</v>
      </c>
      <c r="D879" s="243">
        <f>'Охотск '!D107</f>
        <v>0</v>
      </c>
      <c r="E879" s="243">
        <f>'Охотск '!E107</f>
        <v>0</v>
      </c>
      <c r="F879" s="244" t="e">
        <f>'Охотск '!F107</f>
        <v>#DIV/0!</v>
      </c>
      <c r="G879" s="311">
        <f>'Охотск '!G107</f>
        <v>0</v>
      </c>
      <c r="H879" s="311">
        <f>'Охотск '!H107</f>
        <v>0</v>
      </c>
      <c r="I879" s="363">
        <f>'Охотск '!I107</f>
        <v>0</v>
      </c>
      <c r="J879" s="363">
        <f>'Охотск '!J107</f>
        <v>0</v>
      </c>
      <c r="K879" s="363">
        <f>'Охотск '!K107</f>
        <v>0</v>
      </c>
      <c r="L879" s="363">
        <f>'Охотск '!L107</f>
        <v>0</v>
      </c>
      <c r="M879" s="363">
        <f>'Охотск '!M107</f>
        <v>0</v>
      </c>
      <c r="N879" s="363">
        <f>'Охотск '!N107</f>
        <v>0</v>
      </c>
      <c r="O879" s="448">
        <f>'Охотск '!O107</f>
        <v>0</v>
      </c>
      <c r="P879" s="448">
        <f>'Охотск '!P107</f>
        <v>0</v>
      </c>
      <c r="Q879" s="448">
        <f>'Охотск '!Q107</f>
        <v>0</v>
      </c>
      <c r="R879" s="448">
        <f>'Охотск '!R107</f>
        <v>0</v>
      </c>
      <c r="S879" s="448">
        <f>'Охотск '!S107</f>
        <v>0</v>
      </c>
      <c r="T879" s="448">
        <f>'Охотск '!T107</f>
        <v>0</v>
      </c>
      <c r="U879" s="449">
        <f>'Охотск '!U107</f>
        <v>0</v>
      </c>
      <c r="V879" s="448"/>
      <c r="W879" s="448"/>
      <c r="X879" s="243"/>
      <c r="Y879" s="243"/>
      <c r="Z879" s="243"/>
      <c r="AA879" s="450"/>
      <c r="AB879" s="450"/>
      <c r="AC879" s="450"/>
      <c r="AD879" s="225"/>
    </row>
    <row r="880" spans="2:30" ht="30" x14ac:dyDescent="0.25">
      <c r="B880" s="454" t="s">
        <v>440</v>
      </c>
      <c r="C880" s="243">
        <f>'Охотск '!C108</f>
        <v>0</v>
      </c>
      <c r="D880" s="243">
        <f>'Охотск '!D108</f>
        <v>0</v>
      </c>
      <c r="E880" s="243">
        <f>'Охотск '!E108</f>
        <v>0</v>
      </c>
      <c r="F880" s="244" t="e">
        <f>'Охотск '!F108</f>
        <v>#DIV/0!</v>
      </c>
      <c r="G880" s="311">
        <f>'Охотск '!G108</f>
        <v>0</v>
      </c>
      <c r="H880" s="311">
        <f>'Охотск '!H108</f>
        <v>0</v>
      </c>
      <c r="I880" s="363">
        <f>'Охотск '!I108</f>
        <v>0</v>
      </c>
      <c r="J880" s="363">
        <f>'Охотск '!J108</f>
        <v>0</v>
      </c>
      <c r="K880" s="363">
        <f>'Охотск '!K108</f>
        <v>0</v>
      </c>
      <c r="L880" s="363">
        <f>'Охотск '!L108</f>
        <v>0</v>
      </c>
      <c r="M880" s="363">
        <f>'Охотск '!M108</f>
        <v>0</v>
      </c>
      <c r="N880" s="363">
        <f>'Охотск '!N108</f>
        <v>0</v>
      </c>
      <c r="O880" s="448">
        <f>'Охотск '!O108</f>
        <v>0</v>
      </c>
      <c r="P880" s="448">
        <f>'Охотск '!P108</f>
        <v>0</v>
      </c>
      <c r="Q880" s="448">
        <f>'Охотск '!Q108</f>
        <v>0</v>
      </c>
      <c r="R880" s="448">
        <f>'Охотск '!R108</f>
        <v>0</v>
      </c>
      <c r="S880" s="448">
        <f>'Охотск '!S108</f>
        <v>0</v>
      </c>
      <c r="T880" s="448">
        <f>'Охотск '!T108</f>
        <v>0</v>
      </c>
      <c r="U880" s="449">
        <f>'Охотск '!U108</f>
        <v>0</v>
      </c>
      <c r="V880" s="448"/>
      <c r="W880" s="448"/>
      <c r="X880" s="243"/>
      <c r="Y880" s="243"/>
      <c r="Z880" s="243"/>
      <c r="AA880" s="450"/>
      <c r="AB880" s="450"/>
      <c r="AC880" s="450"/>
      <c r="AD880" s="225"/>
    </row>
    <row r="881" spans="1:30" ht="45" x14ac:dyDescent="0.25">
      <c r="B881" s="453" t="s">
        <v>441</v>
      </c>
      <c r="C881" s="243">
        <f>'Охотск '!C109</f>
        <v>0</v>
      </c>
      <c r="D881" s="243">
        <f>'Охотск '!D109</f>
        <v>0</v>
      </c>
      <c r="E881" s="243">
        <f>'Охотск '!E109</f>
        <v>0</v>
      </c>
      <c r="F881" s="244" t="e">
        <f>'Охотск '!F109</f>
        <v>#DIV/0!</v>
      </c>
      <c r="G881" s="311">
        <f>'Охотск '!G109</f>
        <v>0</v>
      </c>
      <c r="H881" s="311">
        <f>'Охотск '!H109</f>
        <v>0</v>
      </c>
      <c r="I881" s="363">
        <f>'Охотск '!I109</f>
        <v>0</v>
      </c>
      <c r="J881" s="363">
        <f>'Охотск '!J109</f>
        <v>0</v>
      </c>
      <c r="K881" s="363">
        <f>'Охотск '!K109</f>
        <v>0</v>
      </c>
      <c r="L881" s="363">
        <f>'Охотск '!L109</f>
        <v>0</v>
      </c>
      <c r="M881" s="363">
        <f>'Охотск '!M109</f>
        <v>0</v>
      </c>
      <c r="N881" s="363">
        <f>'Охотск '!N109</f>
        <v>0</v>
      </c>
      <c r="O881" s="448">
        <f>'Охотск '!O109</f>
        <v>0</v>
      </c>
      <c r="P881" s="448">
        <f>'Охотск '!P109</f>
        <v>0</v>
      </c>
      <c r="Q881" s="448">
        <f>'Охотск '!Q109</f>
        <v>0</v>
      </c>
      <c r="R881" s="448">
        <f>'Охотск '!R109</f>
        <v>0</v>
      </c>
      <c r="S881" s="448">
        <f>'Охотск '!S109</f>
        <v>0</v>
      </c>
      <c r="T881" s="448">
        <f>'Охотск '!T109</f>
        <v>0</v>
      </c>
      <c r="U881" s="449">
        <f>'Охотск '!U109</f>
        <v>0</v>
      </c>
      <c r="V881" s="448"/>
      <c r="W881" s="448"/>
      <c r="X881" s="243"/>
      <c r="Y881" s="243"/>
      <c r="Z881" s="243"/>
      <c r="AA881" s="450"/>
      <c r="AB881" s="450"/>
      <c r="AC881" s="450"/>
      <c r="AD881" s="225"/>
    </row>
    <row r="882" spans="1:30" ht="30" x14ac:dyDescent="0.25">
      <c r="A882" s="17">
        <v>1</v>
      </c>
      <c r="B882" s="454" t="s">
        <v>442</v>
      </c>
      <c r="C882" s="243">
        <f>'Охотск '!C110</f>
        <v>0</v>
      </c>
      <c r="D882" s="243">
        <f>'Охотск '!D110</f>
        <v>0</v>
      </c>
      <c r="E882" s="243">
        <f>'Охотск '!E110</f>
        <v>0</v>
      </c>
      <c r="F882" s="244" t="e">
        <f>'Охотск '!F110</f>
        <v>#DIV/0!</v>
      </c>
      <c r="G882" s="311">
        <f>'Охотск '!G110</f>
        <v>0</v>
      </c>
      <c r="H882" s="311">
        <f>'Охотск '!H110</f>
        <v>0</v>
      </c>
      <c r="I882" s="363">
        <f>'Охотск '!I110</f>
        <v>0</v>
      </c>
      <c r="J882" s="363">
        <f>'Охотск '!J110</f>
        <v>0</v>
      </c>
      <c r="K882" s="363">
        <f>'Охотск '!K110</f>
        <v>0</v>
      </c>
      <c r="L882" s="363">
        <f>'Охотск '!L110</f>
        <v>0</v>
      </c>
      <c r="M882" s="363">
        <f>'Охотск '!M110</f>
        <v>0</v>
      </c>
      <c r="N882" s="363">
        <f>'Охотск '!N110</f>
        <v>0</v>
      </c>
      <c r="O882" s="448">
        <f>'Охотск '!O110</f>
        <v>0</v>
      </c>
      <c r="P882" s="448">
        <f>'Охотск '!P110</f>
        <v>0</v>
      </c>
      <c r="Q882" s="448">
        <f>'Охотск '!Q110</f>
        <v>0</v>
      </c>
      <c r="R882" s="448">
        <f>'Охотск '!R110</f>
        <v>0</v>
      </c>
      <c r="S882" s="448">
        <f>'Охотск '!S110</f>
        <v>0</v>
      </c>
      <c r="T882" s="448">
        <f>'Охотск '!T110</f>
        <v>0</v>
      </c>
      <c r="U882" s="449">
        <f>'Охотск '!U110</f>
        <v>0</v>
      </c>
      <c r="V882" s="448"/>
      <c r="W882" s="448"/>
      <c r="X882" s="243">
        <f>'Охотск '!V119</f>
        <v>0</v>
      </c>
      <c r="Y882" s="243">
        <f>'Охотск '!W119</f>
        <v>0</v>
      </c>
      <c r="Z882" s="243">
        <f>'Охотск '!X119</f>
        <v>0</v>
      </c>
      <c r="AA882" s="450"/>
      <c r="AB882" s="450"/>
      <c r="AC882" s="450"/>
      <c r="AD882" s="225"/>
    </row>
    <row r="883" spans="1:30" ht="60" x14ac:dyDescent="0.25">
      <c r="A883" s="17">
        <v>1</v>
      </c>
      <c r="B883" s="454" t="s">
        <v>443</v>
      </c>
      <c r="C883" s="243">
        <f>'Охотск '!C111</f>
        <v>0</v>
      </c>
      <c r="D883" s="243">
        <f>'Охотск '!D111</f>
        <v>0</v>
      </c>
      <c r="E883" s="243">
        <f>'Охотск '!E111</f>
        <v>0</v>
      </c>
      <c r="F883" s="244" t="e">
        <f>'Охотск '!F111</f>
        <v>#DIV/0!</v>
      </c>
      <c r="G883" s="311">
        <f>'Охотск '!G111</f>
        <v>0</v>
      </c>
      <c r="H883" s="311">
        <f>'Охотск '!H111</f>
        <v>0</v>
      </c>
      <c r="I883" s="363">
        <f>'Охотск '!I111</f>
        <v>0</v>
      </c>
      <c r="J883" s="363">
        <f>'Охотск '!J111</f>
        <v>0</v>
      </c>
      <c r="K883" s="363">
        <f>'Охотск '!K111</f>
        <v>0</v>
      </c>
      <c r="L883" s="363">
        <f>'Охотск '!L111</f>
        <v>0</v>
      </c>
      <c r="M883" s="363">
        <f>'Охотск '!M111</f>
        <v>0</v>
      </c>
      <c r="N883" s="363">
        <f>'Охотск '!N111</f>
        <v>0</v>
      </c>
      <c r="O883" s="448">
        <f>'Охотск '!O111</f>
        <v>0</v>
      </c>
      <c r="P883" s="448">
        <f>'Охотск '!P111</f>
        <v>0</v>
      </c>
      <c r="Q883" s="448">
        <f>'Охотск '!Q111</f>
        <v>0</v>
      </c>
      <c r="R883" s="448">
        <f>'Охотск '!R111</f>
        <v>0</v>
      </c>
      <c r="S883" s="448">
        <f>'Охотск '!S111</f>
        <v>0</v>
      </c>
      <c r="T883" s="448">
        <f>'Охотск '!T111</f>
        <v>0</v>
      </c>
      <c r="U883" s="449">
        <f>'Охотск '!U111</f>
        <v>0</v>
      </c>
      <c r="V883" s="448"/>
      <c r="W883" s="448"/>
      <c r="X883" s="243">
        <f>'Охотск '!V120</f>
        <v>0</v>
      </c>
      <c r="Y883" s="243">
        <f>'Охотск '!W120</f>
        <v>0</v>
      </c>
      <c r="Z883" s="243">
        <f>'Охотск '!X120</f>
        <v>0</v>
      </c>
      <c r="AA883" s="450"/>
      <c r="AB883" s="450"/>
      <c r="AC883" s="450"/>
      <c r="AD883" s="225"/>
    </row>
    <row r="884" spans="1:30" ht="45" x14ac:dyDescent="0.25">
      <c r="A884" s="17">
        <v>1</v>
      </c>
      <c r="B884" s="454" t="s">
        <v>444</v>
      </c>
      <c r="C884" s="243">
        <f>'Охотск '!C112</f>
        <v>0</v>
      </c>
      <c r="D884" s="243">
        <f>'Охотск '!D112</f>
        <v>0</v>
      </c>
      <c r="E884" s="243">
        <f>'Охотск '!E112</f>
        <v>0</v>
      </c>
      <c r="F884" s="244" t="e">
        <f>'Охотск '!F112</f>
        <v>#DIV/0!</v>
      </c>
      <c r="G884" s="311">
        <f>'Охотск '!G112</f>
        <v>0</v>
      </c>
      <c r="H884" s="311">
        <f>'Охотск '!H112</f>
        <v>0</v>
      </c>
      <c r="I884" s="363">
        <f>'Охотск '!I112</f>
        <v>0</v>
      </c>
      <c r="J884" s="363">
        <f>'Охотск '!J112</f>
        <v>0</v>
      </c>
      <c r="K884" s="363">
        <f>'Охотск '!K112</f>
        <v>0</v>
      </c>
      <c r="L884" s="363">
        <f>'Охотск '!L112</f>
        <v>0</v>
      </c>
      <c r="M884" s="363">
        <f>'Охотск '!M112</f>
        <v>0</v>
      </c>
      <c r="N884" s="363">
        <f>'Охотск '!N112</f>
        <v>0</v>
      </c>
      <c r="O884" s="448">
        <f>'Охотск '!O112</f>
        <v>0</v>
      </c>
      <c r="P884" s="448">
        <f>'Охотск '!P112</f>
        <v>0</v>
      </c>
      <c r="Q884" s="448">
        <f>'Охотск '!Q112</f>
        <v>0</v>
      </c>
      <c r="R884" s="448">
        <f>'Охотск '!R112</f>
        <v>0</v>
      </c>
      <c r="S884" s="448">
        <f>'Охотск '!S112</f>
        <v>0</v>
      </c>
      <c r="T884" s="448">
        <f>'Охотск '!T112</f>
        <v>0</v>
      </c>
      <c r="U884" s="449">
        <f>'Охотск '!U112</f>
        <v>0</v>
      </c>
      <c r="V884" s="448"/>
      <c r="W884" s="448"/>
      <c r="X884" s="243">
        <f>'Охотск '!V121</f>
        <v>0</v>
      </c>
      <c r="Y884" s="243">
        <f>'Охотск '!W121</f>
        <v>0</v>
      </c>
      <c r="Z884" s="243">
        <f>'Охотск '!X121</f>
        <v>0</v>
      </c>
      <c r="AA884" s="450"/>
      <c r="AB884" s="450"/>
      <c r="AC884" s="450"/>
      <c r="AD884" s="225"/>
    </row>
    <row r="885" spans="1:30" ht="29.25" x14ac:dyDescent="0.25">
      <c r="A885" s="17">
        <v>1</v>
      </c>
      <c r="B885" s="193" t="s">
        <v>404</v>
      </c>
      <c r="C885" s="243">
        <f>'Охотск '!C113</f>
        <v>0</v>
      </c>
      <c r="D885" s="243">
        <f>'Охотск '!D113</f>
        <v>0</v>
      </c>
      <c r="E885" s="243">
        <f>'Охотск '!E113</f>
        <v>0</v>
      </c>
      <c r="F885" s="244" t="e">
        <f>'Охотск '!F113</f>
        <v>#DIV/0!</v>
      </c>
      <c r="G885" s="311">
        <f>'Охотск '!G113</f>
        <v>0</v>
      </c>
      <c r="H885" s="311">
        <f>'Охотск '!H113</f>
        <v>0</v>
      </c>
      <c r="I885" s="363">
        <f>'Охотск '!I113</f>
        <v>0</v>
      </c>
      <c r="J885" s="363">
        <f>'Охотск '!J113</f>
        <v>0</v>
      </c>
      <c r="K885" s="363">
        <f>'Охотск '!K113</f>
        <v>0</v>
      </c>
      <c r="L885" s="363">
        <f>'Охотск '!L113</f>
        <v>0</v>
      </c>
      <c r="M885" s="363">
        <f>'Охотск '!M113</f>
        <v>0</v>
      </c>
      <c r="N885" s="363">
        <f>'Охотск '!N113</f>
        <v>0</v>
      </c>
      <c r="O885" s="448">
        <f>'Охотск '!O113</f>
        <v>0</v>
      </c>
      <c r="P885" s="448">
        <f>'Охотск '!P113</f>
        <v>0</v>
      </c>
      <c r="Q885" s="448">
        <f>'Охотск '!Q113</f>
        <v>0</v>
      </c>
      <c r="R885" s="448">
        <f>'Охотск '!R113</f>
        <v>0</v>
      </c>
      <c r="S885" s="448">
        <f>'Охотск '!S113</f>
        <v>0</v>
      </c>
      <c r="T885" s="448">
        <f>'Охотск '!T113</f>
        <v>0</v>
      </c>
      <c r="U885" s="449">
        <f>'Охотск '!U113</f>
        <v>0</v>
      </c>
      <c r="V885" s="448"/>
      <c r="W885" s="448"/>
      <c r="X885" s="243">
        <f>'Охотск '!V122</f>
        <v>0</v>
      </c>
      <c r="Y885" s="243">
        <f>'Охотск '!W122</f>
        <v>0</v>
      </c>
      <c r="Z885" s="243">
        <f>'Охотск '!X122</f>
        <v>0</v>
      </c>
      <c r="AA885" s="450"/>
      <c r="AB885" s="450"/>
      <c r="AC885" s="450"/>
      <c r="AD885" s="225"/>
    </row>
    <row r="886" spans="1:30" x14ac:dyDescent="0.25">
      <c r="A886" s="17">
        <v>1</v>
      </c>
      <c r="B886" s="454" t="s">
        <v>389</v>
      </c>
      <c r="C886" s="243">
        <f>'Охотск '!C114</f>
        <v>0</v>
      </c>
      <c r="D886" s="243">
        <f>'Охотск '!D114</f>
        <v>0</v>
      </c>
      <c r="E886" s="243">
        <f>'Охотск '!E114</f>
        <v>0</v>
      </c>
      <c r="F886" s="244">
        <f>'Охотск '!F114</f>
        <v>0</v>
      </c>
      <c r="G886" s="311">
        <f>'Охотск '!G114</f>
        <v>0</v>
      </c>
      <c r="H886" s="311">
        <f>'Охотск '!H114</f>
        <v>0</v>
      </c>
      <c r="I886" s="363">
        <f>'Охотск '!I114</f>
        <v>0</v>
      </c>
      <c r="J886" s="363">
        <f>'Охотск '!J114</f>
        <v>0</v>
      </c>
      <c r="K886" s="363">
        <f>'Охотск '!K114</f>
        <v>0</v>
      </c>
      <c r="L886" s="363">
        <f>'Охотск '!L114</f>
        <v>0</v>
      </c>
      <c r="M886" s="363">
        <f>'Охотск '!M114</f>
        <v>0</v>
      </c>
      <c r="N886" s="363">
        <f>'Охотск '!N114</f>
        <v>0</v>
      </c>
      <c r="O886" s="448">
        <f>'Охотск '!O114</f>
        <v>0</v>
      </c>
      <c r="P886" s="448">
        <f>'Охотск '!P114</f>
        <v>0</v>
      </c>
      <c r="Q886" s="448">
        <f>'Охотск '!Q114</f>
        <v>0</v>
      </c>
      <c r="R886" s="448">
        <f>'Охотск '!R114</f>
        <v>0</v>
      </c>
      <c r="S886" s="448">
        <f>'Охотск '!S114</f>
        <v>0</v>
      </c>
      <c r="T886" s="448">
        <f>'Охотск '!T114</f>
        <v>0</v>
      </c>
      <c r="U886" s="449">
        <f>'Охотск '!U114</f>
        <v>0</v>
      </c>
      <c r="V886" s="448"/>
      <c r="W886" s="448"/>
      <c r="X886" s="243">
        <f>'Охотск '!V123</f>
        <v>0</v>
      </c>
      <c r="Y886" s="243">
        <f>'Охотск '!W123</f>
        <v>0</v>
      </c>
      <c r="Z886" s="243">
        <f>'Охотск '!X123</f>
        <v>0</v>
      </c>
      <c r="AA886" s="450"/>
      <c r="AB886" s="450"/>
      <c r="AC886" s="450"/>
      <c r="AD886" s="225"/>
    </row>
    <row r="887" spans="1:30" ht="30" x14ac:dyDescent="0.25">
      <c r="A887" s="17">
        <v>1</v>
      </c>
      <c r="B887" s="453" t="s">
        <v>390</v>
      </c>
      <c r="C887" s="243">
        <f>'Охотск '!C115</f>
        <v>0</v>
      </c>
      <c r="D887" s="243">
        <f>'Охотск '!D115</f>
        <v>0</v>
      </c>
      <c r="E887" s="243">
        <f>'Охотск '!E115</f>
        <v>0</v>
      </c>
      <c r="F887" s="244">
        <f>'Охотск '!F115</f>
        <v>0</v>
      </c>
      <c r="G887" s="311">
        <f>'Охотск '!G115</f>
        <v>0</v>
      </c>
      <c r="H887" s="311">
        <f>'Охотск '!H115</f>
        <v>0</v>
      </c>
      <c r="I887" s="363">
        <f>'Охотск '!I115</f>
        <v>0</v>
      </c>
      <c r="J887" s="363">
        <f>'Охотск '!J115</f>
        <v>0</v>
      </c>
      <c r="K887" s="363">
        <f>'Охотск '!K115</f>
        <v>0</v>
      </c>
      <c r="L887" s="363">
        <f>'Охотск '!L115</f>
        <v>0</v>
      </c>
      <c r="M887" s="363">
        <f>'Охотск '!M115</f>
        <v>0</v>
      </c>
      <c r="N887" s="363">
        <f>'Охотск '!N115</f>
        <v>0</v>
      </c>
      <c r="O887" s="448">
        <f>'Охотск '!O115</f>
        <v>0</v>
      </c>
      <c r="P887" s="448">
        <f>'Охотск '!P115</f>
        <v>0</v>
      </c>
      <c r="Q887" s="448">
        <f>'Охотск '!Q115</f>
        <v>0</v>
      </c>
      <c r="R887" s="448">
        <f>'Охотск '!R115</f>
        <v>0</v>
      </c>
      <c r="S887" s="448">
        <f>'Охотск '!S115</f>
        <v>0</v>
      </c>
      <c r="T887" s="448">
        <f>'Охотск '!T115</f>
        <v>0</v>
      </c>
      <c r="U887" s="449">
        <f>'Охотск '!U115</f>
        <v>0</v>
      </c>
      <c r="V887" s="448"/>
      <c r="W887" s="448"/>
      <c r="X887" s="243">
        <f>'Охотск '!V124</f>
        <v>0</v>
      </c>
      <c r="Y887" s="243">
        <f>'Охотск '!W124</f>
        <v>0</v>
      </c>
      <c r="Z887" s="243">
        <f>'Охотск '!X124</f>
        <v>0</v>
      </c>
      <c r="AA887" s="450"/>
      <c r="AB887" s="450"/>
      <c r="AC887" s="450"/>
      <c r="AD887" s="225"/>
    </row>
    <row r="888" spans="1:30" x14ac:dyDescent="0.25">
      <c r="A888" s="17">
        <v>1</v>
      </c>
      <c r="B888" s="454" t="s">
        <v>391</v>
      </c>
      <c r="C888" s="243">
        <f>'Охотск '!C116</f>
        <v>0</v>
      </c>
      <c r="D888" s="243">
        <f>'Охотск '!D116</f>
        <v>0</v>
      </c>
      <c r="E888" s="243">
        <f>'Охотск '!E116</f>
        <v>0</v>
      </c>
      <c r="F888" s="244">
        <f>'Охотск '!F116</f>
        <v>0</v>
      </c>
      <c r="G888" s="311">
        <f>'Охотск '!G116</f>
        <v>0</v>
      </c>
      <c r="H888" s="311">
        <f>'Охотск '!H116</f>
        <v>0</v>
      </c>
      <c r="I888" s="363">
        <f>'Охотск '!I116</f>
        <v>0</v>
      </c>
      <c r="J888" s="363">
        <f>'Охотск '!J116</f>
        <v>0</v>
      </c>
      <c r="K888" s="363">
        <f>'Охотск '!K116</f>
        <v>0</v>
      </c>
      <c r="L888" s="363">
        <f>'Охотск '!L116</f>
        <v>0</v>
      </c>
      <c r="M888" s="363">
        <f>'Охотск '!M116</f>
        <v>0</v>
      </c>
      <c r="N888" s="363">
        <f>'Охотск '!N116</f>
        <v>0</v>
      </c>
      <c r="O888" s="448">
        <f>'Охотск '!O116</f>
        <v>0</v>
      </c>
      <c r="P888" s="448">
        <f>'Охотск '!P116</f>
        <v>0</v>
      </c>
      <c r="Q888" s="448">
        <f>'Охотск '!Q116</f>
        <v>0</v>
      </c>
      <c r="R888" s="448">
        <f>'Охотск '!R116</f>
        <v>0</v>
      </c>
      <c r="S888" s="448">
        <f>'Охотск '!S116</f>
        <v>0</v>
      </c>
      <c r="T888" s="448">
        <f>'Охотск '!T116</f>
        <v>0</v>
      </c>
      <c r="U888" s="449">
        <f>'Охотск '!U116</f>
        <v>0</v>
      </c>
      <c r="V888" s="448"/>
      <c r="W888" s="448"/>
      <c r="X888" s="243"/>
      <c r="Y888" s="243"/>
      <c r="Z888" s="243"/>
      <c r="AA888" s="450"/>
      <c r="AB888" s="450"/>
      <c r="AC888" s="450"/>
      <c r="AD888" s="225"/>
    </row>
    <row r="889" spans="1:30" ht="30" x14ac:dyDescent="0.25">
      <c r="A889" s="17">
        <v>1</v>
      </c>
      <c r="B889" s="454" t="s">
        <v>415</v>
      </c>
      <c r="C889" s="243">
        <f>'Охотск '!C117</f>
        <v>0</v>
      </c>
      <c r="D889" s="243">
        <f>'Охотск '!D117</f>
        <v>0</v>
      </c>
      <c r="E889" s="243">
        <f>'Охотск '!E117</f>
        <v>0</v>
      </c>
      <c r="F889" s="244">
        <f>'Охотск '!F117</f>
        <v>0</v>
      </c>
      <c r="G889" s="311">
        <f>'Охотск '!G117</f>
        <v>0</v>
      </c>
      <c r="H889" s="311">
        <f>'Охотск '!H117</f>
        <v>0</v>
      </c>
      <c r="I889" s="363">
        <f>'Охотск '!I117</f>
        <v>0</v>
      </c>
      <c r="J889" s="363">
        <f>'Охотск '!J117</f>
        <v>0</v>
      </c>
      <c r="K889" s="363">
        <f>'Охотск '!K117</f>
        <v>0</v>
      </c>
      <c r="L889" s="363">
        <f>'Охотск '!L117</f>
        <v>0</v>
      </c>
      <c r="M889" s="363">
        <f>'Охотск '!M117</f>
        <v>0</v>
      </c>
      <c r="N889" s="363">
        <f>'Охотск '!N117</f>
        <v>0</v>
      </c>
      <c r="O889" s="448">
        <f>'Охотск '!O117</f>
        <v>0</v>
      </c>
      <c r="P889" s="448">
        <f>'Охотск '!P117</f>
        <v>0</v>
      </c>
      <c r="Q889" s="448">
        <f>'Охотск '!Q117</f>
        <v>0</v>
      </c>
      <c r="R889" s="448">
        <f>'Охотск '!R117</f>
        <v>0</v>
      </c>
      <c r="S889" s="448">
        <f>'Охотск '!S117</f>
        <v>0</v>
      </c>
      <c r="T889" s="448">
        <f>'Охотск '!T117</f>
        <v>0</v>
      </c>
      <c r="U889" s="449">
        <f>'Охотск '!U117</f>
        <v>0</v>
      </c>
      <c r="V889" s="448"/>
      <c r="W889" s="448"/>
      <c r="X889" s="243">
        <f>'Охотск '!V126</f>
        <v>0</v>
      </c>
      <c r="Y889" s="243">
        <f>'Охотск '!W126</f>
        <v>0</v>
      </c>
      <c r="Z889" s="243">
        <f>'Охотск '!X126</f>
        <v>0</v>
      </c>
      <c r="AA889" s="450"/>
      <c r="AB889" s="450"/>
      <c r="AC889" s="450"/>
      <c r="AD889" s="225"/>
    </row>
    <row r="890" spans="1:30" ht="30" x14ac:dyDescent="0.25">
      <c r="A890" s="17">
        <v>1</v>
      </c>
      <c r="B890" s="454" t="s">
        <v>445</v>
      </c>
      <c r="C890" s="243">
        <f>'Охотск '!C118</f>
        <v>0</v>
      </c>
      <c r="D890" s="243">
        <f>'Охотск '!D118</f>
        <v>0</v>
      </c>
      <c r="E890" s="243">
        <f>'Охотск '!E118</f>
        <v>0</v>
      </c>
      <c r="F890" s="244" t="e">
        <f>'Охотск '!F118</f>
        <v>#DIV/0!</v>
      </c>
      <c r="G890" s="311">
        <f>'Охотск '!G118</f>
        <v>0</v>
      </c>
      <c r="H890" s="311">
        <f>'Охотск '!H118</f>
        <v>0</v>
      </c>
      <c r="I890" s="363">
        <f>'Охотск '!I118</f>
        <v>0</v>
      </c>
      <c r="J890" s="363">
        <f>'Охотск '!J118</f>
        <v>0</v>
      </c>
      <c r="K890" s="363">
        <f>'Охотск '!K118</f>
        <v>0</v>
      </c>
      <c r="L890" s="363">
        <f>'Охотск '!L118</f>
        <v>0</v>
      </c>
      <c r="M890" s="363">
        <f>'Охотск '!M118</f>
        <v>0</v>
      </c>
      <c r="N890" s="363">
        <f>'Охотск '!N118</f>
        <v>0</v>
      </c>
      <c r="O890" s="448">
        <f>'Охотск '!O118</f>
        <v>0</v>
      </c>
      <c r="P890" s="448">
        <f>'Охотск '!P118</f>
        <v>0</v>
      </c>
      <c r="Q890" s="448">
        <f>'Охотск '!Q118</f>
        <v>0</v>
      </c>
      <c r="R890" s="448">
        <f>'Охотск '!R118</f>
        <v>0</v>
      </c>
      <c r="S890" s="448">
        <f>'Охотск '!S118</f>
        <v>0</v>
      </c>
      <c r="T890" s="448">
        <f>'Охотск '!T118</f>
        <v>0</v>
      </c>
      <c r="U890" s="449">
        <f>'Охотск '!U118</f>
        <v>0</v>
      </c>
      <c r="V890" s="448"/>
      <c r="W890" s="448"/>
      <c r="X890" s="243">
        <f>'Охотск '!V127</f>
        <v>0</v>
      </c>
      <c r="Y890" s="243">
        <f>'Охотск '!W127</f>
        <v>0</v>
      </c>
      <c r="Z890" s="243">
        <f>'Охотск '!X127</f>
        <v>0</v>
      </c>
      <c r="AA890" s="450"/>
      <c r="AB890" s="450"/>
      <c r="AC890" s="450"/>
      <c r="AD890" s="225"/>
    </row>
    <row r="891" spans="1:30" ht="60" x14ac:dyDescent="0.25">
      <c r="A891" s="17">
        <v>1</v>
      </c>
      <c r="B891" s="454" t="s">
        <v>393</v>
      </c>
      <c r="C891" s="243">
        <f>'Охотск '!C119</f>
        <v>0</v>
      </c>
      <c r="D891" s="243">
        <f>'Охотск '!D119</f>
        <v>0</v>
      </c>
      <c r="E891" s="243">
        <f>'Охотск '!E119</f>
        <v>0</v>
      </c>
      <c r="F891" s="244">
        <f>'Охотск '!F119</f>
        <v>0</v>
      </c>
      <c r="G891" s="311">
        <f>'Охотск '!G119</f>
        <v>0</v>
      </c>
      <c r="H891" s="311">
        <f>'Охотск '!H119</f>
        <v>0</v>
      </c>
      <c r="I891" s="363">
        <f>'Охотск '!I119</f>
        <v>0</v>
      </c>
      <c r="J891" s="363">
        <f>'Охотск '!J119</f>
        <v>0</v>
      </c>
      <c r="K891" s="363">
        <f>'Охотск '!K119</f>
        <v>0</v>
      </c>
      <c r="L891" s="363">
        <f>'Охотск '!L119</f>
        <v>0</v>
      </c>
      <c r="M891" s="363">
        <f>'Охотск '!M119</f>
        <v>0</v>
      </c>
      <c r="N891" s="363">
        <f>'Охотск '!N119</f>
        <v>0</v>
      </c>
      <c r="O891" s="448">
        <f>'Охотск '!O119</f>
        <v>0</v>
      </c>
      <c r="P891" s="448">
        <f>'Охотск '!P119</f>
        <v>0</v>
      </c>
      <c r="Q891" s="448">
        <f>'Охотск '!Q119</f>
        <v>0</v>
      </c>
      <c r="R891" s="448">
        <f>'Охотск '!R119</f>
        <v>0</v>
      </c>
      <c r="S891" s="448">
        <f>'Охотск '!S119</f>
        <v>0</v>
      </c>
      <c r="T891" s="448">
        <f>'Охотск '!T119</f>
        <v>0</v>
      </c>
      <c r="U891" s="449">
        <f>'Охотск '!U119</f>
        <v>0</v>
      </c>
      <c r="V891" s="448"/>
      <c r="W891" s="448"/>
      <c r="X891" s="243">
        <f>'Охотск '!V128</f>
        <v>0</v>
      </c>
      <c r="Y891" s="243">
        <f>'Охотск '!W128</f>
        <v>0</v>
      </c>
      <c r="Z891" s="243">
        <f>'Охотск '!X128</f>
        <v>0</v>
      </c>
      <c r="AA891" s="450"/>
      <c r="AB891" s="450"/>
      <c r="AC891" s="450"/>
      <c r="AD891" s="225"/>
    </row>
    <row r="892" spans="1:30" ht="45" x14ac:dyDescent="0.25">
      <c r="A892" s="17">
        <v>1</v>
      </c>
      <c r="B892" s="454" t="s">
        <v>394</v>
      </c>
      <c r="C892" s="243">
        <f>'Охотск '!C120</f>
        <v>0</v>
      </c>
      <c r="D892" s="243">
        <f>'Охотск '!D120</f>
        <v>0</v>
      </c>
      <c r="E892" s="243">
        <f>'Охотск '!E120</f>
        <v>0</v>
      </c>
      <c r="F892" s="244">
        <f>'Охотск '!F120</f>
        <v>0</v>
      </c>
      <c r="G892" s="311">
        <f>'Охотск '!G120</f>
        <v>0</v>
      </c>
      <c r="H892" s="311">
        <f>'Охотск '!H120</f>
        <v>0</v>
      </c>
      <c r="I892" s="363">
        <f>'Охотск '!I120</f>
        <v>0</v>
      </c>
      <c r="J892" s="363">
        <f>'Охотск '!J120</f>
        <v>0</v>
      </c>
      <c r="K892" s="363">
        <f>'Охотск '!K120</f>
        <v>0</v>
      </c>
      <c r="L892" s="363">
        <f>'Охотск '!L120</f>
        <v>0</v>
      </c>
      <c r="M892" s="363">
        <f>'Охотск '!M120</f>
        <v>0</v>
      </c>
      <c r="N892" s="363">
        <f>'Охотск '!N120</f>
        <v>0</v>
      </c>
      <c r="O892" s="448">
        <f>'Охотск '!O120</f>
        <v>0</v>
      </c>
      <c r="P892" s="448">
        <f>'Охотск '!P120</f>
        <v>0</v>
      </c>
      <c r="Q892" s="448">
        <f>'Охотск '!Q120</f>
        <v>0</v>
      </c>
      <c r="R892" s="448">
        <f>'Охотск '!R120</f>
        <v>0</v>
      </c>
      <c r="S892" s="448">
        <f>'Охотск '!S120</f>
        <v>0</v>
      </c>
      <c r="T892" s="448">
        <f>'Охотск '!T120</f>
        <v>0</v>
      </c>
      <c r="U892" s="449">
        <f>'Охотск '!U120</f>
        <v>0</v>
      </c>
      <c r="V892" s="448" t="e">
        <f>Q892/P892*100</f>
        <v>#DIV/0!</v>
      </c>
      <c r="W892" s="448" t="e">
        <f>U892/P892*100</f>
        <v>#DIV/0!</v>
      </c>
      <c r="X892" s="243">
        <f>'Охотск '!V129</f>
        <v>0</v>
      </c>
      <c r="Y892" s="243">
        <f>'Охотск '!W129</f>
        <v>0</v>
      </c>
      <c r="Z892" s="243">
        <f>'Охотск '!X129</f>
        <v>0</v>
      </c>
      <c r="AA892" s="450"/>
      <c r="AB892" s="450"/>
      <c r="AC892" s="450"/>
      <c r="AD892" s="225"/>
    </row>
    <row r="893" spans="1:30" x14ac:dyDescent="0.25">
      <c r="A893" s="17">
        <v>1</v>
      </c>
      <c r="B893" s="452" t="s">
        <v>405</v>
      </c>
      <c r="C893" s="243">
        <f>'Охотск '!C121</f>
        <v>0</v>
      </c>
      <c r="D893" s="243">
        <f>'Охотск '!D121</f>
        <v>0</v>
      </c>
      <c r="E893" s="243">
        <f>'Охотск '!E121</f>
        <v>0</v>
      </c>
      <c r="F893" s="244">
        <f>'Охотск '!F121</f>
        <v>0</v>
      </c>
      <c r="G893" s="311">
        <f>'Охотск '!G121</f>
        <v>0</v>
      </c>
      <c r="H893" s="311">
        <f>'Охотск '!H121</f>
        <v>0</v>
      </c>
      <c r="I893" s="363">
        <f>'Охотск '!I121</f>
        <v>0</v>
      </c>
      <c r="J893" s="363">
        <f>'Охотск '!J121</f>
        <v>0</v>
      </c>
      <c r="K893" s="363">
        <f>'Охотск '!K121</f>
        <v>0</v>
      </c>
      <c r="L893" s="363">
        <f>'Охотск '!L121</f>
        <v>0</v>
      </c>
      <c r="M893" s="363">
        <f>'Охотск '!M121</f>
        <v>0</v>
      </c>
      <c r="N893" s="363">
        <f>'Охотск '!N121</f>
        <v>0</v>
      </c>
      <c r="O893" s="448">
        <f>'Охотск '!O121</f>
        <v>0</v>
      </c>
      <c r="P893" s="448">
        <f>'Охотск '!P121</f>
        <v>0</v>
      </c>
      <c r="Q893" s="448">
        <f>'Охотск '!Q121</f>
        <v>0</v>
      </c>
      <c r="R893" s="448">
        <f>'Охотск '!R121</f>
        <v>0</v>
      </c>
      <c r="S893" s="448">
        <f>'Охотск '!S121</f>
        <v>0</v>
      </c>
      <c r="T893" s="448">
        <f>'Охотск '!T121</f>
        <v>0</v>
      </c>
      <c r="U893" s="449">
        <f>'Охотск '!U121</f>
        <v>0</v>
      </c>
      <c r="V893" s="448"/>
      <c r="W893" s="448"/>
      <c r="X893" s="243">
        <f>'Охотск '!V130</f>
        <v>0</v>
      </c>
      <c r="Y893" s="243">
        <f>'Охотск '!W130</f>
        <v>0</v>
      </c>
      <c r="Z893" s="243">
        <f>'Охотск '!X130</f>
        <v>0</v>
      </c>
      <c r="AA893" s="450"/>
      <c r="AB893" s="450"/>
      <c r="AC893" s="450"/>
      <c r="AD893" s="225"/>
    </row>
    <row r="894" spans="1:30" x14ac:dyDescent="0.25">
      <c r="A894" s="17">
        <v>1</v>
      </c>
      <c r="B894" s="193" t="s">
        <v>417</v>
      </c>
      <c r="C894" s="243">
        <f>'Охотск '!C122</f>
        <v>0</v>
      </c>
      <c r="D894" s="243">
        <f>'Охотск '!D122</f>
        <v>0</v>
      </c>
      <c r="E894" s="243">
        <f>'Охотск '!E122</f>
        <v>0</v>
      </c>
      <c r="F894" s="244">
        <f>'Охотск '!F122</f>
        <v>0</v>
      </c>
      <c r="G894" s="311">
        <f>'Охотск '!G122</f>
        <v>0</v>
      </c>
      <c r="H894" s="311">
        <f>'Охотск '!H122</f>
        <v>0</v>
      </c>
      <c r="I894" s="363">
        <f>'Охотск '!I122</f>
        <v>0</v>
      </c>
      <c r="J894" s="363">
        <f>'Охотск '!J122</f>
        <v>0</v>
      </c>
      <c r="K894" s="363">
        <f>'Охотск '!K122</f>
        <v>0</v>
      </c>
      <c r="L894" s="363">
        <f>'Охотск '!L122</f>
        <v>0</v>
      </c>
      <c r="M894" s="363">
        <f>'Охотск '!M122</f>
        <v>0</v>
      </c>
      <c r="N894" s="363">
        <f>'Охотск '!N122</f>
        <v>0</v>
      </c>
      <c r="O894" s="448">
        <f>'Охотск '!O122</f>
        <v>0</v>
      </c>
      <c r="P894" s="448">
        <f>'Охотск '!P122</f>
        <v>0</v>
      </c>
      <c r="Q894" s="448">
        <f>'Охотск '!Q122</f>
        <v>0</v>
      </c>
      <c r="R894" s="448">
        <f>'Охотск '!R122</f>
        <v>0</v>
      </c>
      <c r="S894" s="448">
        <f>'Охотск '!S122</f>
        <v>0</v>
      </c>
      <c r="T894" s="448">
        <f>'Охотск '!T122</f>
        <v>0</v>
      </c>
      <c r="U894" s="449">
        <f>'Охотск '!U122</f>
        <v>0</v>
      </c>
      <c r="V894" s="448"/>
      <c r="W894" s="448"/>
      <c r="X894" s="243" t="e">
        <f>'Охотск '!V131</f>
        <v>#REF!</v>
      </c>
      <c r="Y894" s="243" t="e">
        <f>'Охотск '!W131</f>
        <v>#REF!</v>
      </c>
      <c r="Z894" s="243" t="e">
        <f>'Охотск '!X131</f>
        <v>#REF!</v>
      </c>
      <c r="AA894" s="450"/>
      <c r="AB894" s="450"/>
      <c r="AC894" s="450"/>
      <c r="AD894" s="225"/>
    </row>
    <row r="895" spans="1:30" x14ac:dyDescent="0.25">
      <c r="A895" s="17">
        <v>1</v>
      </c>
      <c r="B895" s="193" t="s">
        <v>418</v>
      </c>
      <c r="C895" s="243">
        <f>'Охотск '!C123</f>
        <v>0</v>
      </c>
      <c r="D895" s="243">
        <f>'Охотск '!D123</f>
        <v>0</v>
      </c>
      <c r="E895" s="243">
        <f>'Охотск '!E123</f>
        <v>0</v>
      </c>
      <c r="F895" s="244">
        <f>'Охотск '!F123</f>
        <v>0</v>
      </c>
      <c r="G895" s="311">
        <f>'Охотск '!G123</f>
        <v>0</v>
      </c>
      <c r="H895" s="311">
        <f>'Охотск '!H123</f>
        <v>0</v>
      </c>
      <c r="I895" s="363">
        <f>'Охотск '!I123</f>
        <v>0</v>
      </c>
      <c r="J895" s="363">
        <f>'Охотск '!J123</f>
        <v>0</v>
      </c>
      <c r="K895" s="363">
        <f>'Охотск '!K123</f>
        <v>0</v>
      </c>
      <c r="L895" s="363">
        <f>'Охотск '!L123</f>
        <v>0</v>
      </c>
      <c r="M895" s="363">
        <f>'Охотск '!M123</f>
        <v>0</v>
      </c>
      <c r="N895" s="363">
        <f>'Охотск '!N123</f>
        <v>0</v>
      </c>
      <c r="O895" s="448">
        <f>'Охотск '!O123</f>
        <v>0</v>
      </c>
      <c r="P895" s="448">
        <f>'Охотск '!P123</f>
        <v>0</v>
      </c>
      <c r="Q895" s="448">
        <f>'Охотск '!Q123</f>
        <v>0</v>
      </c>
      <c r="R895" s="448">
        <f>'Охотск '!R123</f>
        <v>0</v>
      </c>
      <c r="S895" s="448">
        <f>'Охотск '!S123</f>
        <v>0</v>
      </c>
      <c r="T895" s="448">
        <f>'Охотск '!T123</f>
        <v>0</v>
      </c>
      <c r="U895" s="449">
        <f>'Охотск '!U123</f>
        <v>0</v>
      </c>
      <c r="V895" s="448"/>
      <c r="W895" s="448"/>
      <c r="X895" s="243" t="e">
        <f>'Охотск '!V132</f>
        <v>#REF!</v>
      </c>
      <c r="Y895" s="243" t="e">
        <f>'Охотск '!W132</f>
        <v>#REF!</v>
      </c>
      <c r="Z895" s="243" t="e">
        <f>'Охотск '!X132</f>
        <v>#REF!</v>
      </c>
      <c r="AA895" s="450"/>
      <c r="AB895" s="450"/>
      <c r="AC895" s="450"/>
      <c r="AD895" s="225"/>
    </row>
    <row r="896" spans="1:30" x14ac:dyDescent="0.25">
      <c r="A896" s="17">
        <v>1</v>
      </c>
      <c r="B896" s="454" t="s">
        <v>419</v>
      </c>
      <c r="C896" s="243">
        <f>'Охотск '!C124</f>
        <v>0</v>
      </c>
      <c r="D896" s="243">
        <f>'Охотск '!D124</f>
        <v>0</v>
      </c>
      <c r="E896" s="243">
        <f>'Охотск '!E124</f>
        <v>0</v>
      </c>
      <c r="F896" s="244">
        <f>'Охотск '!F124</f>
        <v>0</v>
      </c>
      <c r="G896" s="311">
        <f>'Охотск '!G124</f>
        <v>0</v>
      </c>
      <c r="H896" s="311">
        <f>'Охотск '!H124</f>
        <v>0</v>
      </c>
      <c r="I896" s="363">
        <f>'Охотск '!I124</f>
        <v>0</v>
      </c>
      <c r="J896" s="363">
        <f>'Охотск '!J124</f>
        <v>0</v>
      </c>
      <c r="K896" s="363">
        <f>'Охотск '!K124</f>
        <v>0</v>
      </c>
      <c r="L896" s="363">
        <f>'Охотск '!L124</f>
        <v>0</v>
      </c>
      <c r="M896" s="363">
        <f>'Охотск '!M124</f>
        <v>0</v>
      </c>
      <c r="N896" s="363">
        <f>'Охотск '!N124</f>
        <v>0</v>
      </c>
      <c r="O896" s="448">
        <f>'Охотск '!O124</f>
        <v>0</v>
      </c>
      <c r="P896" s="448">
        <f>'Охотск '!P124</f>
        <v>0</v>
      </c>
      <c r="Q896" s="448">
        <f>'Охотск '!Q124</f>
        <v>0</v>
      </c>
      <c r="R896" s="448">
        <f>'Охотск '!R124</f>
        <v>0</v>
      </c>
      <c r="S896" s="448">
        <f>'Охотск '!S124</f>
        <v>0</v>
      </c>
      <c r="T896" s="448">
        <f>'Охотск '!T124</f>
        <v>0</v>
      </c>
      <c r="U896" s="449">
        <f>'Охотск '!U124</f>
        <v>0</v>
      </c>
      <c r="V896" s="448"/>
      <c r="W896" s="448"/>
      <c r="X896" s="243" t="e">
        <f>'Охотск '!V133</f>
        <v>#REF!</v>
      </c>
      <c r="Y896" s="243" t="e">
        <f>'Охотск '!W133</f>
        <v>#REF!</v>
      </c>
      <c r="Z896" s="243" t="e">
        <f>'Охотск '!X133</f>
        <v>#REF!</v>
      </c>
      <c r="AA896" s="450"/>
      <c r="AB896" s="450"/>
      <c r="AC896" s="450"/>
      <c r="AD896" s="225"/>
    </row>
    <row r="897" spans="1:30" ht="30" x14ac:dyDescent="0.25">
      <c r="A897" s="17">
        <v>1</v>
      </c>
      <c r="B897" s="457" t="s">
        <v>395</v>
      </c>
      <c r="C897" s="243">
        <f>'Охотск '!C125</f>
        <v>0</v>
      </c>
      <c r="D897" s="243">
        <f>'Охотск '!D125</f>
        <v>0</v>
      </c>
      <c r="E897" s="243">
        <f>'Охотск '!E125</f>
        <v>3</v>
      </c>
      <c r="F897" s="244" t="e">
        <f>'Охотск '!F125</f>
        <v>#DIV/0!</v>
      </c>
      <c r="G897" s="311">
        <f>'Охотск '!G125</f>
        <v>0</v>
      </c>
      <c r="H897" s="311">
        <f>'Охотск '!H125</f>
        <v>0</v>
      </c>
      <c r="I897" s="363">
        <f>'Охотск '!I125</f>
        <v>0</v>
      </c>
      <c r="J897" s="363">
        <f>'Охотск '!J125</f>
        <v>0</v>
      </c>
      <c r="K897" s="363">
        <f>'Охотск '!K125</f>
        <v>0</v>
      </c>
      <c r="L897" s="363">
        <f>'Охотск '!L125</f>
        <v>0</v>
      </c>
      <c r="M897" s="363">
        <f>'Охотск '!M125</f>
        <v>0</v>
      </c>
      <c r="N897" s="363">
        <f>'Охотск '!N125</f>
        <v>0</v>
      </c>
      <c r="O897" s="448">
        <f>'Охотск '!O125</f>
        <v>0</v>
      </c>
      <c r="P897" s="448">
        <f>'Охотск '!P125</f>
        <v>0</v>
      </c>
      <c r="Q897" s="448">
        <f>'Охотск '!Q125</f>
        <v>0</v>
      </c>
      <c r="R897" s="448">
        <f>'Охотск '!R125</f>
        <v>0</v>
      </c>
      <c r="S897" s="448">
        <f>'Охотск '!S125</f>
        <v>0</v>
      </c>
      <c r="T897" s="448">
        <f>'Охотск '!T125</f>
        <v>0</v>
      </c>
      <c r="U897" s="449">
        <f>'Охотск '!U125</f>
        <v>0</v>
      </c>
      <c r="V897" s="448"/>
      <c r="W897" s="448"/>
      <c r="X897" s="243" t="e">
        <f>'Охотск '!#REF!</f>
        <v>#REF!</v>
      </c>
      <c r="Y897" s="243" t="e">
        <f>'Охотск '!#REF!</f>
        <v>#REF!</v>
      </c>
      <c r="Z897" s="243" t="e">
        <f>'Охотск '!#REF!</f>
        <v>#REF!</v>
      </c>
      <c r="AA897" s="450"/>
      <c r="AB897" s="450"/>
      <c r="AC897" s="450"/>
      <c r="AD897" s="225"/>
    </row>
    <row r="898" spans="1:30" ht="29.25" x14ac:dyDescent="0.25">
      <c r="A898" s="17">
        <v>1</v>
      </c>
      <c r="B898" s="193" t="s">
        <v>256</v>
      </c>
      <c r="C898" s="243">
        <f>'Охотск '!C126</f>
        <v>0</v>
      </c>
      <c r="D898" s="243">
        <f>'Охотск '!D126</f>
        <v>0</v>
      </c>
      <c r="E898" s="243">
        <f>'Охотск '!E126</f>
        <v>0</v>
      </c>
      <c r="F898" s="244">
        <f>'Охотск '!F126</f>
        <v>0</v>
      </c>
      <c r="G898" s="311">
        <f>'Охотск '!G126</f>
        <v>0</v>
      </c>
      <c r="H898" s="311">
        <f>'Охотск '!H126</f>
        <v>0</v>
      </c>
      <c r="I898" s="363">
        <f>'Охотск '!I126</f>
        <v>0</v>
      </c>
      <c r="J898" s="363">
        <f>'Охотск '!J126</f>
        <v>0</v>
      </c>
      <c r="K898" s="363">
        <f>'Охотск '!K126</f>
        <v>0</v>
      </c>
      <c r="L898" s="363">
        <f>'Охотск '!L126</f>
        <v>0</v>
      </c>
      <c r="M898" s="363">
        <f>'Охотск '!M126</f>
        <v>0</v>
      </c>
      <c r="N898" s="363">
        <f>'Охотск '!N126</f>
        <v>0</v>
      </c>
      <c r="O898" s="448">
        <f>'Охотск '!O126</f>
        <v>0</v>
      </c>
      <c r="P898" s="448">
        <f>'Охотск '!P126</f>
        <v>0</v>
      </c>
      <c r="Q898" s="448">
        <f>'Охотск '!Q126</f>
        <v>0</v>
      </c>
      <c r="R898" s="448">
        <f>'Охотск '!R126</f>
        <v>0</v>
      </c>
      <c r="S898" s="448">
        <f>'Охотск '!S126</f>
        <v>0</v>
      </c>
      <c r="T898" s="448">
        <f>'Охотск '!T126</f>
        <v>0</v>
      </c>
      <c r="U898" s="449">
        <f>'Охотск '!U126</f>
        <v>0</v>
      </c>
      <c r="V898" s="448"/>
      <c r="W898" s="448"/>
      <c r="X898" s="243" t="e">
        <f>'Охотск '!#REF!</f>
        <v>#REF!</v>
      </c>
      <c r="Y898" s="243" t="e">
        <f>'Охотск '!#REF!</f>
        <v>#REF!</v>
      </c>
      <c r="Z898" s="243" t="e">
        <f>'Охотск '!#REF!</f>
        <v>#REF!</v>
      </c>
      <c r="AA898" s="450"/>
      <c r="AB898" s="450"/>
      <c r="AC898" s="450"/>
      <c r="AD898" s="225"/>
    </row>
    <row r="899" spans="1:30" ht="60" x14ac:dyDescent="0.25">
      <c r="A899" s="17">
        <v>1</v>
      </c>
      <c r="B899" s="456" t="s">
        <v>426</v>
      </c>
      <c r="C899" s="243">
        <f>'Охотск '!C127</f>
        <v>0</v>
      </c>
      <c r="D899" s="243">
        <f>'Охотск '!D127</f>
        <v>0</v>
      </c>
      <c r="E899" s="243">
        <f>'Охотск '!E127</f>
        <v>0</v>
      </c>
      <c r="F899" s="244" t="e">
        <f>'Охотск '!F127</f>
        <v>#DIV/0!</v>
      </c>
      <c r="G899" s="311">
        <f>'Охотск '!G127</f>
        <v>0</v>
      </c>
      <c r="H899" s="311">
        <f>'Охотск '!H127</f>
        <v>0</v>
      </c>
      <c r="I899" s="363">
        <f>'Охотск '!I127</f>
        <v>0</v>
      </c>
      <c r="J899" s="363">
        <f>'Охотск '!J127</f>
        <v>0</v>
      </c>
      <c r="K899" s="363">
        <f>'Охотск '!K127</f>
        <v>0</v>
      </c>
      <c r="L899" s="363">
        <f>'Охотск '!L127</f>
        <v>0</v>
      </c>
      <c r="M899" s="363">
        <f>'Охотск '!M127</f>
        <v>0</v>
      </c>
      <c r="N899" s="363">
        <f>'Охотск '!N127</f>
        <v>0</v>
      </c>
      <c r="O899" s="448">
        <f>'Охотск '!O127</f>
        <v>0</v>
      </c>
      <c r="P899" s="448">
        <f>'Охотск '!P127</f>
        <v>0</v>
      </c>
      <c r="Q899" s="448">
        <f>'Охотск '!Q127</f>
        <v>0</v>
      </c>
      <c r="R899" s="448">
        <f>'Охотск '!R127</f>
        <v>0</v>
      </c>
      <c r="S899" s="448">
        <f>'Охотск '!S127</f>
        <v>0</v>
      </c>
      <c r="T899" s="448">
        <f>'Охотск '!T127</f>
        <v>0</v>
      </c>
      <c r="U899" s="449">
        <f>'Охотск '!U127</f>
        <v>0</v>
      </c>
      <c r="V899" s="448"/>
      <c r="W899" s="448"/>
      <c r="X899" s="243" t="e">
        <f>'Охотск '!#REF!</f>
        <v>#REF!</v>
      </c>
      <c r="Y899" s="243" t="e">
        <f>'Охотск '!#REF!</f>
        <v>#REF!</v>
      </c>
      <c r="Z899" s="243" t="e">
        <f>'Охотск '!#REF!</f>
        <v>#REF!</v>
      </c>
      <c r="AA899" s="450"/>
      <c r="AB899" s="450"/>
      <c r="AC899" s="450"/>
      <c r="AD899" s="225"/>
    </row>
    <row r="900" spans="1:30" x14ac:dyDescent="0.25">
      <c r="A900" s="17">
        <v>1</v>
      </c>
      <c r="B900" s="193" t="s">
        <v>299</v>
      </c>
      <c r="C900" s="243">
        <f>'Охотск '!C128</f>
        <v>0</v>
      </c>
      <c r="D900" s="243">
        <f>'Охотск '!D128</f>
        <v>0</v>
      </c>
      <c r="E900" s="243">
        <f>'Охотск '!E128</f>
        <v>0</v>
      </c>
      <c r="F900" s="244" t="e">
        <f>'Охотск '!F128</f>
        <v>#DIV/0!</v>
      </c>
      <c r="G900" s="311">
        <f>'Охотск '!G128</f>
        <v>0</v>
      </c>
      <c r="H900" s="311">
        <f>'Охотск '!H128</f>
        <v>0</v>
      </c>
      <c r="I900" s="363">
        <f>'Охотск '!I128</f>
        <v>0</v>
      </c>
      <c r="J900" s="363">
        <f>'Охотск '!J128</f>
        <v>0</v>
      </c>
      <c r="K900" s="363">
        <f>'Охотск '!K128</f>
        <v>0</v>
      </c>
      <c r="L900" s="363">
        <f>'Охотск '!L128</f>
        <v>0</v>
      </c>
      <c r="M900" s="363">
        <f>'Охотск '!M128</f>
        <v>0</v>
      </c>
      <c r="N900" s="363">
        <f>'Охотск '!N128</f>
        <v>0</v>
      </c>
      <c r="O900" s="448">
        <f>'Охотск '!O128</f>
        <v>0</v>
      </c>
      <c r="P900" s="448">
        <f>'Охотск '!P128</f>
        <v>0</v>
      </c>
      <c r="Q900" s="448">
        <f>'Охотск '!Q128</f>
        <v>0</v>
      </c>
      <c r="R900" s="448">
        <f>'Охотск '!R128</f>
        <v>0</v>
      </c>
      <c r="S900" s="448">
        <f>'Охотск '!S128</f>
        <v>0</v>
      </c>
      <c r="T900" s="448">
        <f>'Охотск '!T128</f>
        <v>0</v>
      </c>
      <c r="U900" s="449">
        <f>'Охотск '!U128</f>
        <v>0</v>
      </c>
      <c r="V900" s="448"/>
      <c r="W900" s="448"/>
      <c r="X900" s="243" t="e">
        <f>'Охотск '!#REF!</f>
        <v>#REF!</v>
      </c>
      <c r="Y900" s="243" t="e">
        <f>'Охотск '!#REF!</f>
        <v>#REF!</v>
      </c>
      <c r="Z900" s="243" t="e">
        <f>'Охотск '!#REF!</f>
        <v>#REF!</v>
      </c>
      <c r="AA900" s="450"/>
      <c r="AB900" s="450"/>
      <c r="AC900" s="450"/>
      <c r="AD900" s="225"/>
    </row>
    <row r="901" spans="1:30" x14ac:dyDescent="0.25">
      <c r="A901" s="17">
        <v>1</v>
      </c>
      <c r="B901" s="460" t="s">
        <v>401</v>
      </c>
      <c r="C901" s="243">
        <f>'Охотск '!C129</f>
        <v>0</v>
      </c>
      <c r="D901" s="243">
        <f>'Охотск '!D129</f>
        <v>0</v>
      </c>
      <c r="E901" s="243">
        <f>'Охотск '!E129</f>
        <v>0</v>
      </c>
      <c r="F901" s="244" t="e">
        <f>'Охотск '!F129</f>
        <v>#DIV/0!</v>
      </c>
      <c r="G901" s="311">
        <f>'Охотск '!G129</f>
        <v>0</v>
      </c>
      <c r="H901" s="311">
        <f>'Охотск '!H129</f>
        <v>0</v>
      </c>
      <c r="I901" s="363">
        <f>'Охотск '!I129</f>
        <v>0</v>
      </c>
      <c r="J901" s="363">
        <f>'Охотск '!J129</f>
        <v>0</v>
      </c>
      <c r="K901" s="363">
        <f>'Охотск '!K129</f>
        <v>0</v>
      </c>
      <c r="L901" s="363">
        <f>'Охотск '!L129</f>
        <v>0</v>
      </c>
      <c r="M901" s="363">
        <f>'Охотск '!M129</f>
        <v>0</v>
      </c>
      <c r="N901" s="363">
        <f>'Охотск '!N129</f>
        <v>0</v>
      </c>
      <c r="O901" s="448">
        <f>'Охотск '!O129</f>
        <v>0</v>
      </c>
      <c r="P901" s="448">
        <f>'Охотск '!P129</f>
        <v>0</v>
      </c>
      <c r="Q901" s="448">
        <f>'Охотск '!Q129</f>
        <v>0</v>
      </c>
      <c r="R901" s="448">
        <f>'Охотск '!R129</f>
        <v>0</v>
      </c>
      <c r="S901" s="448">
        <f>'Охотск '!S129</f>
        <v>0</v>
      </c>
      <c r="T901" s="448">
        <f>'Охотск '!T129</f>
        <v>0</v>
      </c>
      <c r="U901" s="449">
        <f>'Охотск '!U129</f>
        <v>0</v>
      </c>
      <c r="V901" s="448"/>
      <c r="W901" s="448"/>
      <c r="X901" s="243" t="e">
        <f>'Охотск '!#REF!</f>
        <v>#REF!</v>
      </c>
      <c r="Y901" s="243" t="e">
        <f>'Охотск '!#REF!</f>
        <v>#REF!</v>
      </c>
      <c r="Z901" s="243" t="e">
        <f>'Охотск '!#REF!</f>
        <v>#REF!</v>
      </c>
      <c r="AA901" s="450"/>
      <c r="AB901" s="450"/>
      <c r="AC901" s="450"/>
      <c r="AD901" s="225"/>
    </row>
    <row r="902" spans="1:30" ht="29.25" x14ac:dyDescent="0.25">
      <c r="A902" s="17">
        <v>1</v>
      </c>
      <c r="B902" s="460" t="s">
        <v>446</v>
      </c>
      <c r="C902" s="243">
        <f>'Охотск '!C130</f>
        <v>0</v>
      </c>
      <c r="D902" s="243">
        <f>'Охотск '!D130</f>
        <v>0</v>
      </c>
      <c r="E902" s="243">
        <f>'Охотск '!E130</f>
        <v>0</v>
      </c>
      <c r="F902" s="244" t="e">
        <f>'Охотск '!F130</f>
        <v>#DIV/0!</v>
      </c>
      <c r="G902" s="311">
        <f>'Охотск '!G130</f>
        <v>0</v>
      </c>
      <c r="H902" s="311">
        <f>'Охотск '!H130</f>
        <v>0</v>
      </c>
      <c r="I902" s="363">
        <f>'Охотск '!I130</f>
        <v>0</v>
      </c>
      <c r="J902" s="363">
        <f>'Охотск '!J130</f>
        <v>0</v>
      </c>
      <c r="K902" s="363">
        <f>'Охотск '!K130</f>
        <v>0</v>
      </c>
      <c r="L902" s="363">
        <f>'Охотск '!L130</f>
        <v>0</v>
      </c>
      <c r="M902" s="363">
        <f>'Охотск '!M130</f>
        <v>0</v>
      </c>
      <c r="N902" s="363">
        <f>'Охотск '!N130</f>
        <v>0</v>
      </c>
      <c r="O902" s="448">
        <f>'Охотск '!O130</f>
        <v>0</v>
      </c>
      <c r="P902" s="448">
        <f>'Охотск '!P130</f>
        <v>0</v>
      </c>
      <c r="Q902" s="448">
        <f>'Охотск '!Q130</f>
        <v>0</v>
      </c>
      <c r="R902" s="448">
        <f>'Охотск '!R130</f>
        <v>0</v>
      </c>
      <c r="S902" s="448">
        <f>'Охотск '!S130</f>
        <v>0</v>
      </c>
      <c r="T902" s="448">
        <f>'Охотск '!T130</f>
        <v>0</v>
      </c>
      <c r="U902" s="449">
        <f>'Охотск '!U130</f>
        <v>0</v>
      </c>
      <c r="V902" s="448"/>
      <c r="W902" s="448"/>
      <c r="X902" s="243" t="e">
        <f>'Охотск '!#REF!</f>
        <v>#REF!</v>
      </c>
      <c r="Y902" s="243" t="e">
        <f>'Охотск '!#REF!</f>
        <v>#REF!</v>
      </c>
      <c r="Z902" s="243" t="e">
        <f>'Охотск '!#REF!</f>
        <v>#REF!</v>
      </c>
      <c r="AA902" s="450"/>
      <c r="AB902" s="450"/>
      <c r="AC902" s="450"/>
      <c r="AD902" s="225"/>
    </row>
    <row r="903" spans="1:30" ht="29.25" x14ac:dyDescent="0.25">
      <c r="A903" s="17">
        <v>1</v>
      </c>
      <c r="B903" s="460" t="s">
        <v>402</v>
      </c>
      <c r="C903" s="243">
        <f>'Охотск '!C131</f>
        <v>0</v>
      </c>
      <c r="D903" s="243">
        <f>'Охотск '!D131</f>
        <v>0</v>
      </c>
      <c r="E903" s="243">
        <f>'Охотск '!E131</f>
        <v>0</v>
      </c>
      <c r="F903" s="244" t="e">
        <f>'Охотск '!F131</f>
        <v>#DIV/0!</v>
      </c>
      <c r="G903" s="311">
        <f>'Охотск '!G131</f>
        <v>0</v>
      </c>
      <c r="H903" s="311">
        <f>'Охотск '!H131</f>
        <v>0</v>
      </c>
      <c r="I903" s="363">
        <f>'Охотск '!I131</f>
        <v>0</v>
      </c>
      <c r="J903" s="363">
        <f>'Охотск '!J131</f>
        <v>0</v>
      </c>
      <c r="K903" s="363">
        <f>'Охотск '!K131</f>
        <v>0</v>
      </c>
      <c r="L903" s="363">
        <f>'Охотск '!L131</f>
        <v>0</v>
      </c>
      <c r="M903" s="363">
        <f>'Охотск '!M131</f>
        <v>0</v>
      </c>
      <c r="N903" s="363">
        <f>'Охотск '!N131</f>
        <v>0</v>
      </c>
      <c r="O903" s="448">
        <f>'Охотск '!O131</f>
        <v>0</v>
      </c>
      <c r="P903" s="448">
        <f>'Охотск '!P131</f>
        <v>0</v>
      </c>
      <c r="Q903" s="448">
        <f>'Охотск '!Q131</f>
        <v>0</v>
      </c>
      <c r="R903" s="448">
        <f>'Охотск '!R131</f>
        <v>0</v>
      </c>
      <c r="S903" s="448">
        <f>'Охотск '!S131</f>
        <v>0</v>
      </c>
      <c r="T903" s="448">
        <f>'Охотск '!T131</f>
        <v>0</v>
      </c>
      <c r="U903" s="449">
        <f>'Охотск '!U131</f>
        <v>0</v>
      </c>
      <c r="V903" s="448"/>
      <c r="W903" s="448"/>
      <c r="X903" s="243" t="e">
        <f>'Охотск '!#REF!</f>
        <v>#REF!</v>
      </c>
      <c r="Y903" s="243" t="e">
        <f>'Охотск '!#REF!</f>
        <v>#REF!</v>
      </c>
      <c r="Z903" s="243" t="e">
        <f>'Охотск '!#REF!</f>
        <v>#REF!</v>
      </c>
      <c r="AA903" s="450"/>
      <c r="AB903" s="450"/>
      <c r="AC903" s="450"/>
      <c r="AD903" s="225"/>
    </row>
    <row r="904" spans="1:30" ht="29.25" x14ac:dyDescent="0.25">
      <c r="A904" s="17">
        <v>1</v>
      </c>
      <c r="B904" s="460" t="s">
        <v>403</v>
      </c>
      <c r="C904" s="243">
        <f>'Охотск '!C132</f>
        <v>0</v>
      </c>
      <c r="D904" s="243">
        <f>'Охотск '!D132</f>
        <v>0</v>
      </c>
      <c r="E904" s="243">
        <f>'Охотск '!E132</f>
        <v>3</v>
      </c>
      <c r="F904" s="244" t="e">
        <f>'Охотск '!F132</f>
        <v>#DIV/0!</v>
      </c>
      <c r="G904" s="311">
        <f>'Охотск '!G132</f>
        <v>0</v>
      </c>
      <c r="H904" s="311">
        <f>'Охотск '!H132</f>
        <v>0</v>
      </c>
      <c r="I904" s="363">
        <f>'Охотск '!I132</f>
        <v>0</v>
      </c>
      <c r="J904" s="363">
        <f>'Охотск '!J132</f>
        <v>0</v>
      </c>
      <c r="K904" s="363">
        <f>'Охотск '!K132</f>
        <v>0</v>
      </c>
      <c r="L904" s="363">
        <f>'Охотск '!L132</f>
        <v>0</v>
      </c>
      <c r="M904" s="363">
        <f>'Охотск '!M132</f>
        <v>0</v>
      </c>
      <c r="N904" s="363">
        <f>'Охотск '!N132</f>
        <v>0</v>
      </c>
      <c r="O904" s="448">
        <f>'Охотск '!O132</f>
        <v>0</v>
      </c>
      <c r="P904" s="448">
        <f>'Охотск '!P132</f>
        <v>0</v>
      </c>
      <c r="Q904" s="448">
        <f>'Охотск '!Q132</f>
        <v>0</v>
      </c>
      <c r="R904" s="448">
        <f>'Охотск '!R132</f>
        <v>0</v>
      </c>
      <c r="S904" s="448">
        <f>'Охотск '!S132</f>
        <v>0</v>
      </c>
      <c r="T904" s="448">
        <f>'Охотск '!T132</f>
        <v>0</v>
      </c>
      <c r="U904" s="449">
        <f>'Охотск '!U132</f>
        <v>0</v>
      </c>
      <c r="V904" s="448"/>
      <c r="W904" s="448"/>
      <c r="X904" s="243" t="e">
        <f>'Охотск '!#REF!</f>
        <v>#REF!</v>
      </c>
      <c r="Y904" s="243" t="e">
        <f>'Охотск '!#REF!</f>
        <v>#REF!</v>
      </c>
      <c r="Z904" s="243" t="e">
        <f>'Охотск '!#REF!</f>
        <v>#REF!</v>
      </c>
      <c r="AA904" s="450"/>
      <c r="AB904" s="450"/>
      <c r="AC904" s="450"/>
      <c r="AD904" s="225"/>
    </row>
    <row r="905" spans="1:30" x14ac:dyDescent="0.25">
      <c r="A905" s="17">
        <v>1</v>
      </c>
      <c r="B905" s="461" t="s">
        <v>141</v>
      </c>
      <c r="C905" s="243">
        <f>'Охотск '!C133</f>
        <v>321</v>
      </c>
      <c r="D905" s="243">
        <f>'Охотск '!D133</f>
        <v>27</v>
      </c>
      <c r="E905" s="243">
        <f>'Охотск '!E133</f>
        <v>3</v>
      </c>
      <c r="F905" s="244">
        <f>'Охотск '!F133</f>
        <v>11.111111111111111</v>
      </c>
      <c r="G905" s="311">
        <f>'Охотск '!G133</f>
        <v>0</v>
      </c>
      <c r="H905" s="311">
        <f>'Охотск '!H133</f>
        <v>0</v>
      </c>
      <c r="I905" s="363">
        <f>'Охотск '!I133</f>
        <v>0</v>
      </c>
      <c r="J905" s="363">
        <f>'Охотск '!J133</f>
        <v>0</v>
      </c>
      <c r="K905" s="363">
        <f>'Охотск '!K133</f>
        <v>0</v>
      </c>
      <c r="L905" s="363">
        <f>'Охотск '!L133</f>
        <v>0</v>
      </c>
      <c r="M905" s="363">
        <f>'Охотск '!M133</f>
        <v>0</v>
      </c>
      <c r="N905" s="363">
        <f>'Охотск '!N133</f>
        <v>0</v>
      </c>
      <c r="O905" s="448">
        <f>'Охотск '!O133</f>
        <v>379.99900000000002</v>
      </c>
      <c r="P905" s="448">
        <f>'Охотск '!P133</f>
        <v>31.666583333333335</v>
      </c>
      <c r="Q905" s="448">
        <f>'Охотск '!Q133</f>
        <v>0</v>
      </c>
      <c r="R905" s="448">
        <f>'Охотск '!R133</f>
        <v>0</v>
      </c>
      <c r="S905" s="448">
        <f>'Охотск '!S133</f>
        <v>0</v>
      </c>
      <c r="T905" s="448">
        <f>'Охотск '!T133</f>
        <v>0</v>
      </c>
      <c r="U905" s="449">
        <f>'Охотск '!U133</f>
        <v>4.5992700000000006</v>
      </c>
      <c r="V905" s="448"/>
      <c r="W905" s="448"/>
      <c r="X905" s="243" t="e">
        <f>'Охотск '!#REF!</f>
        <v>#REF!</v>
      </c>
      <c r="Y905" s="243" t="e">
        <f>'Охотск '!#REF!</f>
        <v>#REF!</v>
      </c>
      <c r="Z905" s="243" t="e">
        <f>'Охотск '!#REF!</f>
        <v>#REF!</v>
      </c>
      <c r="AA905" s="450"/>
      <c r="AB905" s="450"/>
      <c r="AC905" s="450"/>
      <c r="AD905" s="225"/>
    </row>
    <row r="906" spans="1:30" x14ac:dyDescent="0.25">
      <c r="A906" s="17">
        <v>1</v>
      </c>
      <c r="B906" s="345" t="s">
        <v>69</v>
      </c>
      <c r="C906" s="243">
        <f>'Охотск '!C134</f>
        <v>2</v>
      </c>
      <c r="D906" s="243">
        <f>'Охотск '!D134</f>
        <v>0</v>
      </c>
      <c r="E906" s="243">
        <f>'Охотск '!E134</f>
        <v>0</v>
      </c>
      <c r="F906" s="244" t="e">
        <f>'Охотск '!F134</f>
        <v>#DIV/0!</v>
      </c>
      <c r="G906" s="311">
        <f>'Охотск '!G134</f>
        <v>0</v>
      </c>
      <c r="H906" s="311" t="e">
        <f>'Охотск '!H134</f>
        <v>#DIV/0!</v>
      </c>
      <c r="I906" s="363">
        <f>'Охотск '!I134</f>
        <v>0</v>
      </c>
      <c r="J906" s="363">
        <f>'Охотск '!J134</f>
        <v>0</v>
      </c>
      <c r="K906" s="363">
        <f>'Охотск '!K134</f>
        <v>0</v>
      </c>
      <c r="L906" s="363" t="e">
        <f>'Охотск '!L134</f>
        <v>#DIV/0!</v>
      </c>
      <c r="M906" s="363">
        <f>'Охотск '!M134</f>
        <v>0</v>
      </c>
      <c r="N906" s="363" t="e">
        <f>'Охотск '!N134</f>
        <v>#DIV/0!</v>
      </c>
      <c r="O906" s="448">
        <f>'Охотск '!O134</f>
        <v>56.276000000000003</v>
      </c>
      <c r="P906" s="448">
        <f>'Охотск '!P134</f>
        <v>4.6896666666666667</v>
      </c>
      <c r="Q906" s="448">
        <f>'Охотск '!Q134</f>
        <v>0</v>
      </c>
      <c r="R906" s="448">
        <f>'Охотск '!R134</f>
        <v>0</v>
      </c>
      <c r="S906" s="448">
        <f>'Охотск '!S134</f>
        <v>0</v>
      </c>
      <c r="T906" s="448">
        <f>'Охотск '!T134</f>
        <v>0</v>
      </c>
      <c r="U906" s="449">
        <f>'Охотск '!U134</f>
        <v>0</v>
      </c>
      <c r="V906" s="448"/>
      <c r="W906" s="448"/>
      <c r="X906" s="243" t="e">
        <f>'Охотск '!#REF!</f>
        <v>#REF!</v>
      </c>
      <c r="Y906" s="243" t="e">
        <f>'Охотск '!#REF!</f>
        <v>#REF!</v>
      </c>
      <c r="Z906" s="243" t="e">
        <f>'Охотск '!#REF!</f>
        <v>#REF!</v>
      </c>
      <c r="AA906" s="450"/>
      <c r="AB906" s="450"/>
      <c r="AC906" s="450"/>
      <c r="AD906" s="225"/>
    </row>
    <row r="907" spans="1:30" x14ac:dyDescent="0.25">
      <c r="A907" s="17">
        <v>1</v>
      </c>
      <c r="B907" s="15" t="s">
        <v>16</v>
      </c>
      <c r="C907" s="243">
        <f>'Охотск '!C135</f>
        <v>0</v>
      </c>
      <c r="D907" s="243">
        <f>'Охотск '!D135</f>
        <v>0</v>
      </c>
      <c r="E907" s="243">
        <f>'Охотск '!E135</f>
        <v>0</v>
      </c>
      <c r="F907" s="244" t="e">
        <f>'Охотск '!F135</f>
        <v>#DIV/0!</v>
      </c>
      <c r="G907" s="311" t="e">
        <f>'Охотск '!G135</f>
        <v>#DIV/0!</v>
      </c>
      <c r="H907" s="311" t="e">
        <f>'Охотск '!H135</f>
        <v>#DIV/0!</v>
      </c>
      <c r="I907" s="363">
        <f>'Охотск '!I135</f>
        <v>0</v>
      </c>
      <c r="J907" s="363">
        <f>'Охотск '!J135</f>
        <v>0</v>
      </c>
      <c r="K907" s="363">
        <f>'Охотск '!K135</f>
        <v>0</v>
      </c>
      <c r="L907" s="363" t="e">
        <f>'Охотск '!L135</f>
        <v>#DIV/0!</v>
      </c>
      <c r="M907" s="363">
        <f>'Охотск '!M135</f>
        <v>0</v>
      </c>
      <c r="N907" s="363" t="e">
        <f>'Охотск '!N135</f>
        <v>#DIV/0!</v>
      </c>
      <c r="O907" s="448">
        <f>'Охотск '!O135</f>
        <v>0</v>
      </c>
      <c r="P907" s="448">
        <f>'Охотск '!P135</f>
        <v>0</v>
      </c>
      <c r="Q907" s="448">
        <f>'Охотск '!Q135</f>
        <v>0</v>
      </c>
      <c r="R907" s="448">
        <f>'Охотск '!R135</f>
        <v>0</v>
      </c>
      <c r="S907" s="448">
        <f>'Охотск '!S135</f>
        <v>0</v>
      </c>
      <c r="T907" s="448">
        <f>'Охотск '!T135</f>
        <v>0</v>
      </c>
      <c r="U907" s="449">
        <f>'Охотск '!U135</f>
        <v>0</v>
      </c>
      <c r="V907" s="448"/>
      <c r="W907" s="448"/>
      <c r="X907" s="243" t="e">
        <f>'Охотск '!#REF!</f>
        <v>#REF!</v>
      </c>
      <c r="Y907" s="243" t="e">
        <f>'Охотск '!#REF!</f>
        <v>#REF!</v>
      </c>
      <c r="Z907" s="243" t="e">
        <f>'Охотск '!#REF!</f>
        <v>#REF!</v>
      </c>
      <c r="AA907" s="450"/>
      <c r="AB907" s="450"/>
      <c r="AC907" s="450"/>
      <c r="AD907" s="225"/>
    </row>
    <row r="908" spans="1:30" ht="29.25" x14ac:dyDescent="0.25">
      <c r="A908" s="17">
        <v>1</v>
      </c>
      <c r="B908" s="349" t="s">
        <v>146</v>
      </c>
      <c r="C908" s="243">
        <f>'Охотск '!C136</f>
        <v>2</v>
      </c>
      <c r="D908" s="243">
        <f>'Охотск '!D136</f>
        <v>0</v>
      </c>
      <c r="E908" s="243">
        <f>'Охотск '!E136</f>
        <v>0</v>
      </c>
      <c r="F908" s="244" t="e">
        <f>'Охотск '!F136</f>
        <v>#DIV/0!</v>
      </c>
      <c r="G908" s="311">
        <f>'Охотск '!G136</f>
        <v>0</v>
      </c>
      <c r="H908" s="311" t="e">
        <f>'Охотск '!H136</f>
        <v>#DIV/0!</v>
      </c>
      <c r="I908" s="363">
        <f>'Охотск '!I136</f>
        <v>0</v>
      </c>
      <c r="J908" s="363">
        <f>'Охотск '!J136</f>
        <v>0</v>
      </c>
      <c r="K908" s="363">
        <f>'Охотск '!K136</f>
        <v>0</v>
      </c>
      <c r="L908" s="363" t="e">
        <f>'Охотск '!L136</f>
        <v>#DIV/0!</v>
      </c>
      <c r="M908" s="363">
        <f>'Охотск '!M136</f>
        <v>0</v>
      </c>
      <c r="N908" s="363" t="e">
        <f>'Охотск '!N136</f>
        <v>#DIV/0!</v>
      </c>
      <c r="O908" s="448">
        <f>'Охотск '!O136</f>
        <v>56.276000000000003</v>
      </c>
      <c r="P908" s="448">
        <f>'Охотск '!P136</f>
        <v>4.6896666666666667</v>
      </c>
      <c r="Q908" s="448">
        <f>'Охотск '!Q136</f>
        <v>0</v>
      </c>
      <c r="R908" s="448">
        <f>'Охотск '!R136</f>
        <v>0</v>
      </c>
      <c r="S908" s="448">
        <f>'Охотск '!S136</f>
        <v>-4.6896666666666667</v>
      </c>
      <c r="T908" s="448">
        <f>'Охотск '!T136</f>
        <v>0</v>
      </c>
      <c r="U908" s="449">
        <f>'Охотск '!U136</f>
        <v>0</v>
      </c>
      <c r="V908" s="448">
        <f>Q908/P908*100</f>
        <v>0</v>
      </c>
      <c r="W908" s="448">
        <f>U908/P908*100</f>
        <v>0</v>
      </c>
      <c r="X908" s="243" t="e">
        <f>'Охотск '!#REF!</f>
        <v>#REF!</v>
      </c>
      <c r="Y908" s="243" t="e">
        <f>'Охотск '!#REF!</f>
        <v>#REF!</v>
      </c>
      <c r="Z908" s="243" t="e">
        <f>'Охотск '!#REF!</f>
        <v>#REF!</v>
      </c>
      <c r="AA908" s="450"/>
      <c r="AB908" s="450"/>
      <c r="AC908" s="450"/>
      <c r="AD908" s="225"/>
    </row>
    <row r="909" spans="1:30" x14ac:dyDescent="0.25">
      <c r="A909" s="17">
        <v>1</v>
      </c>
      <c r="B909" s="349" t="s">
        <v>508</v>
      </c>
      <c r="C909" s="243">
        <f>'Охотск '!C137</f>
        <v>46</v>
      </c>
      <c r="D909" s="243">
        <f>'Охотск '!D137</f>
        <v>4</v>
      </c>
      <c r="E909" s="243">
        <f>'Охотск '!E137</f>
        <v>5</v>
      </c>
      <c r="F909" s="244">
        <f>'Охотск '!F137</f>
        <v>125</v>
      </c>
      <c r="G909" s="311">
        <f>'Охотск '!G137</f>
        <v>0</v>
      </c>
      <c r="H909" s="311">
        <f>'Охотск '!H137</f>
        <v>0</v>
      </c>
      <c r="I909" s="363">
        <f>'Охотск '!I137</f>
        <v>0</v>
      </c>
      <c r="J909" s="363">
        <f>'Охотск '!J137</f>
        <v>0</v>
      </c>
      <c r="K909" s="363">
        <f>'Охотск '!K137</f>
        <v>0</v>
      </c>
      <c r="L909" s="363">
        <f>'Охотск '!L137</f>
        <v>0</v>
      </c>
      <c r="M909" s="363">
        <f>'Охотск '!M137</f>
        <v>0</v>
      </c>
      <c r="N909" s="363">
        <f>'Охотск '!N137</f>
        <v>0</v>
      </c>
      <c r="O909" s="448">
        <f>'Охотск '!O137</f>
        <v>0</v>
      </c>
      <c r="P909" s="448">
        <f>'Охотск '!P137</f>
        <v>0</v>
      </c>
      <c r="Q909" s="448">
        <f>'Охотск '!Q137</f>
        <v>0</v>
      </c>
      <c r="R909" s="448">
        <f>'Охотск '!R137</f>
        <v>0</v>
      </c>
      <c r="S909" s="448">
        <f>'Охотск '!S137</f>
        <v>0</v>
      </c>
      <c r="T909" s="448">
        <f>'Охотск '!T137</f>
        <v>0</v>
      </c>
      <c r="U909" s="449">
        <f>'Охотск '!U137</f>
        <v>0</v>
      </c>
      <c r="V909" s="448"/>
      <c r="W909" s="448"/>
      <c r="X909" s="243" t="e">
        <f>'Охотск '!#REF!</f>
        <v>#REF!</v>
      </c>
      <c r="Y909" s="243" t="e">
        <f>'Охотск '!#REF!</f>
        <v>#REF!</v>
      </c>
      <c r="Z909" s="243" t="e">
        <f>'Охотск '!#REF!</f>
        <v>#REF!</v>
      </c>
      <c r="AA909" s="450"/>
      <c r="AB909" s="450"/>
      <c r="AC909" s="450"/>
      <c r="AD909" s="225"/>
    </row>
    <row r="910" spans="1:30" x14ac:dyDescent="0.25">
      <c r="A910" s="17">
        <v>1</v>
      </c>
      <c r="B910" s="75" t="s">
        <v>266</v>
      </c>
      <c r="C910" s="243">
        <f>'Охотск '!C138</f>
        <v>46</v>
      </c>
      <c r="D910" s="243">
        <f>'Охотск '!D138</f>
        <v>4</v>
      </c>
      <c r="E910" s="243">
        <f>'Охотск '!E138</f>
        <v>5</v>
      </c>
      <c r="F910" s="244">
        <f>'Охотск '!F138</f>
        <v>125</v>
      </c>
      <c r="G910" s="311">
        <f>'Охотск '!G138</f>
        <v>0</v>
      </c>
      <c r="H910" s="311">
        <f>'Охотск '!H138</f>
        <v>0</v>
      </c>
      <c r="I910" s="363">
        <f>'Охотск '!I138</f>
        <v>0</v>
      </c>
      <c r="J910" s="363">
        <f>'Охотск '!J138</f>
        <v>0</v>
      </c>
      <c r="K910" s="363">
        <f>'Охотск '!K138</f>
        <v>0</v>
      </c>
      <c r="L910" s="363">
        <f>'Охотск '!L138</f>
        <v>0</v>
      </c>
      <c r="M910" s="363">
        <f>'Охотск '!M138</f>
        <v>0</v>
      </c>
      <c r="N910" s="363">
        <f>'Охотск '!N138</f>
        <v>0</v>
      </c>
      <c r="O910" s="448">
        <f>'Охотск '!O138</f>
        <v>0</v>
      </c>
      <c r="P910" s="448">
        <f>'Охотск '!P138</f>
        <v>0</v>
      </c>
      <c r="Q910" s="448">
        <f>'Охотск '!Q138</f>
        <v>0</v>
      </c>
      <c r="R910" s="448">
        <f>'Охотск '!R138</f>
        <v>0</v>
      </c>
      <c r="S910" s="448">
        <f>'Охотск '!S138</f>
        <v>0</v>
      </c>
      <c r="T910" s="448">
        <f>'Охотск '!T138</f>
        <v>0</v>
      </c>
      <c r="U910" s="449">
        <f>'Охотск '!U138</f>
        <v>0</v>
      </c>
      <c r="V910" s="448"/>
      <c r="W910" s="448"/>
      <c r="X910" s="243" t="e">
        <f>'Охотск '!#REF!</f>
        <v>#REF!</v>
      </c>
      <c r="Y910" s="243" t="e">
        <f>'Охотск '!#REF!</f>
        <v>#REF!</v>
      </c>
      <c r="Z910" s="243" t="e">
        <f>'Охотск '!#REF!</f>
        <v>#REF!</v>
      </c>
      <c r="AA910" s="450"/>
      <c r="AB910" s="450"/>
      <c r="AC910" s="450"/>
      <c r="AD910" s="225"/>
    </row>
    <row r="911" spans="1:30" x14ac:dyDescent="0.25">
      <c r="A911" s="17">
        <v>1</v>
      </c>
      <c r="B911" s="375" t="s">
        <v>267</v>
      </c>
      <c r="C911" s="243">
        <f>'Охотск '!C139</f>
        <v>0</v>
      </c>
      <c r="D911" s="243">
        <f>'Охотск '!D139</f>
        <v>0</v>
      </c>
      <c r="E911" s="243">
        <f>'Охотск '!E139</f>
        <v>0</v>
      </c>
      <c r="F911" s="244" t="e">
        <f>'Охотск '!F139</f>
        <v>#DIV/0!</v>
      </c>
      <c r="G911" s="311">
        <f>'Охотск '!G139</f>
        <v>0</v>
      </c>
      <c r="H911" s="311">
        <f>'Охотск '!H139</f>
        <v>0</v>
      </c>
      <c r="I911" s="363">
        <f>'Охотск '!I139</f>
        <v>0</v>
      </c>
      <c r="J911" s="363">
        <f>'Охотск '!J139</f>
        <v>0</v>
      </c>
      <c r="K911" s="363">
        <f>'Охотск '!K139</f>
        <v>0</v>
      </c>
      <c r="L911" s="363">
        <f>'Охотск '!L139</f>
        <v>0</v>
      </c>
      <c r="M911" s="363">
        <f>'Охотск '!M139</f>
        <v>0</v>
      </c>
      <c r="N911" s="363">
        <f>'Охотск '!N139</f>
        <v>0</v>
      </c>
      <c r="O911" s="448">
        <f>'Охотск '!O139</f>
        <v>0</v>
      </c>
      <c r="P911" s="448">
        <f>'Охотск '!P139</f>
        <v>0</v>
      </c>
      <c r="Q911" s="448">
        <f>'Охотск '!Q139</f>
        <v>0</v>
      </c>
      <c r="R911" s="448">
        <f>'Охотск '!R139</f>
        <v>0</v>
      </c>
      <c r="S911" s="448">
        <f>'Охотск '!S139</f>
        <v>0</v>
      </c>
      <c r="T911" s="448">
        <f>'Охотск '!T139</f>
        <v>0</v>
      </c>
      <c r="U911" s="449">
        <f>'Охотск '!U139</f>
        <v>0</v>
      </c>
      <c r="V911" s="448"/>
      <c r="W911" s="448"/>
      <c r="X911" s="243" t="e">
        <f>'Охотск '!#REF!</f>
        <v>#REF!</v>
      </c>
      <c r="Y911" s="243" t="e">
        <f>'Охотск '!#REF!</f>
        <v>#REF!</v>
      </c>
      <c r="Z911" s="243" t="e">
        <f>'Охотск '!#REF!</f>
        <v>#REF!</v>
      </c>
      <c r="AA911" s="450"/>
      <c r="AB911" s="450"/>
      <c r="AC911" s="450"/>
      <c r="AD911" s="225"/>
    </row>
    <row r="912" spans="1:30" ht="29.25" x14ac:dyDescent="0.25">
      <c r="A912" s="17">
        <v>1</v>
      </c>
      <c r="B912" s="38" t="s">
        <v>268</v>
      </c>
      <c r="C912" s="243">
        <f>'Охотск '!C140</f>
        <v>0</v>
      </c>
      <c r="D912" s="243">
        <f>'Охотск '!D140</f>
        <v>0</v>
      </c>
      <c r="E912" s="243">
        <f>'Охотск '!E140</f>
        <v>0</v>
      </c>
      <c r="F912" s="244" t="e">
        <f>'Охотск '!F140</f>
        <v>#DIV/0!</v>
      </c>
      <c r="G912" s="311">
        <f>'Охотск '!G140</f>
        <v>0</v>
      </c>
      <c r="H912" s="311">
        <f>'Охотск '!H140</f>
        <v>0</v>
      </c>
      <c r="I912" s="363">
        <f>'Охотск '!I140</f>
        <v>0</v>
      </c>
      <c r="J912" s="363">
        <f>'Охотск '!J140</f>
        <v>0</v>
      </c>
      <c r="K912" s="363">
        <f>'Охотск '!K140</f>
        <v>0</v>
      </c>
      <c r="L912" s="363">
        <f>'Охотск '!L140</f>
        <v>0</v>
      </c>
      <c r="M912" s="363">
        <f>'Охотск '!M140</f>
        <v>0</v>
      </c>
      <c r="N912" s="363">
        <f>'Охотск '!N140</f>
        <v>0</v>
      </c>
      <c r="O912" s="448">
        <f>'Охотск '!O140</f>
        <v>0</v>
      </c>
      <c r="P912" s="448">
        <f>'Охотск '!P140</f>
        <v>0</v>
      </c>
      <c r="Q912" s="448">
        <f>'Охотск '!Q140</f>
        <v>0</v>
      </c>
      <c r="R912" s="448">
        <f>'Охотск '!R140</f>
        <v>0</v>
      </c>
      <c r="S912" s="448">
        <f>'Охотск '!S140</f>
        <v>0</v>
      </c>
      <c r="T912" s="448">
        <f>'Охотск '!T140</f>
        <v>0</v>
      </c>
      <c r="U912" s="449">
        <f>'Охотск '!U140</f>
        <v>0</v>
      </c>
      <c r="V912" s="448"/>
      <c r="W912" s="448"/>
      <c r="X912" s="243" t="e">
        <f>'Охотск '!#REF!</f>
        <v>#REF!</v>
      </c>
      <c r="Y912" s="243" t="e">
        <f>'Охотск '!#REF!</f>
        <v>#REF!</v>
      </c>
      <c r="Z912" s="243" t="e">
        <f>'Охотск '!#REF!</f>
        <v>#REF!</v>
      </c>
      <c r="AA912" s="450"/>
      <c r="AB912" s="450"/>
      <c r="AC912" s="450"/>
      <c r="AD912" s="225"/>
    </row>
    <row r="913" spans="1:196" ht="15.75" thickBot="1" x14ac:dyDescent="0.3">
      <c r="A913" s="17">
        <v>1</v>
      </c>
      <c r="B913" s="462" t="s">
        <v>279</v>
      </c>
      <c r="C913" s="243">
        <f>'Охотск '!C141</f>
        <v>46</v>
      </c>
      <c r="D913" s="243">
        <f>'Охотск '!D141</f>
        <v>4</v>
      </c>
      <c r="E913" s="243">
        <f>'Охотск '!E141</f>
        <v>5</v>
      </c>
      <c r="F913" s="244">
        <f>'Охотск '!F141</f>
        <v>125</v>
      </c>
      <c r="G913" s="311">
        <f>'Охотск '!G141</f>
        <v>0</v>
      </c>
      <c r="H913" s="311">
        <f>'Охотск '!H141</f>
        <v>0</v>
      </c>
      <c r="I913" s="363">
        <f>'Охотск '!I141</f>
        <v>0</v>
      </c>
      <c r="J913" s="363">
        <f>'Охотск '!J141</f>
        <v>0</v>
      </c>
      <c r="K913" s="363">
        <f>'Охотск '!K141</f>
        <v>0</v>
      </c>
      <c r="L913" s="363">
        <f>'Охотск '!L141</f>
        <v>0</v>
      </c>
      <c r="M913" s="363">
        <f>'Охотск '!M141</f>
        <v>0</v>
      </c>
      <c r="N913" s="363">
        <f>'Охотск '!N141</f>
        <v>0</v>
      </c>
      <c r="O913" s="448">
        <f>'Охотск '!O141</f>
        <v>121.381</v>
      </c>
      <c r="P913" s="448">
        <f>'Охотск '!P141</f>
        <v>10.115083333333333</v>
      </c>
      <c r="Q913" s="448">
        <f>'Охотск '!Q141</f>
        <v>25.565560000000001</v>
      </c>
      <c r="R913" s="448">
        <f>'Охотск '!R141</f>
        <v>0</v>
      </c>
      <c r="S913" s="448">
        <f>'Охотск '!S141</f>
        <v>15.450476666666669</v>
      </c>
      <c r="T913" s="448">
        <f>'Охотск '!T141</f>
        <v>0</v>
      </c>
      <c r="U913" s="449">
        <f>'Охотск '!U141</f>
        <v>25.565560000000001</v>
      </c>
      <c r="V913" s="448">
        <f>Q913/P913*100</f>
        <v>252.74690437547892</v>
      </c>
      <c r="W913" s="448">
        <f>U913/P913*100</f>
        <v>252.74690437547892</v>
      </c>
      <c r="X913" s="243" t="e">
        <f>'Охотск '!#REF!</f>
        <v>#REF!</v>
      </c>
      <c r="Y913" s="243" t="e">
        <f>'Охотск '!#REF!</f>
        <v>#REF!</v>
      </c>
      <c r="Z913" s="243" t="e">
        <f>'Охотск '!#REF!</f>
        <v>#REF!</v>
      </c>
      <c r="AA913" s="450"/>
      <c r="AB913" s="450"/>
      <c r="AC913" s="450"/>
      <c r="AD913" s="225"/>
    </row>
    <row r="914" spans="1:196" ht="15" customHeight="1" x14ac:dyDescent="0.25">
      <c r="A914" s="17">
        <v>1</v>
      </c>
      <c r="B914" s="337" t="s">
        <v>109</v>
      </c>
      <c r="C914" s="338"/>
      <c r="D914" s="338"/>
      <c r="E914" s="338"/>
      <c r="F914" s="339"/>
      <c r="G914" s="300"/>
      <c r="H914" s="300"/>
      <c r="I914" s="29"/>
      <c r="J914" s="29"/>
      <c r="K914" s="29"/>
      <c r="L914" s="29"/>
      <c r="M914" s="29"/>
      <c r="N914" s="29"/>
      <c r="O914" s="355">
        <f>O915-O916-O963-O966-O971</f>
        <v>-1.4210854715202004E-14</v>
      </c>
      <c r="P914" s="355">
        <f t="shared" ref="P914:U914" si="14">P915-P916-P963-P966-P971</f>
        <v>8.8817841970012523E-16</v>
      </c>
      <c r="Q914" s="355">
        <f t="shared" si="14"/>
        <v>0</v>
      </c>
      <c r="R914" s="355">
        <f t="shared" si="14"/>
        <v>0</v>
      </c>
      <c r="S914" s="355">
        <f t="shared" si="14"/>
        <v>0</v>
      </c>
      <c r="T914" s="355">
        <f t="shared" si="14"/>
        <v>0</v>
      </c>
      <c r="U914" s="355">
        <f t="shared" si="14"/>
        <v>0</v>
      </c>
      <c r="V914" s="355"/>
      <c r="W914" s="355"/>
      <c r="X914" s="338"/>
      <c r="Y914" s="338"/>
      <c r="Z914" s="338"/>
      <c r="AA914" s="263"/>
      <c r="AB914" s="263"/>
      <c r="AC914" s="263"/>
      <c r="AD914" s="225"/>
    </row>
    <row r="915" spans="1:196" s="27" customFormat="1" ht="15" customHeight="1" x14ac:dyDescent="0.25">
      <c r="A915" s="17">
        <v>1</v>
      </c>
      <c r="B915" s="264" t="s">
        <v>96</v>
      </c>
      <c r="C915" s="265">
        <f>'2 уровень'!F2051</f>
        <v>0</v>
      </c>
      <c r="D915" s="265">
        <f>'2 уровень'!G2051</f>
        <v>0</v>
      </c>
      <c r="E915" s="265">
        <f>'2 уровень'!H2051</f>
        <v>0</v>
      </c>
      <c r="F915" s="266">
        <f>'2 уровень'!I2051</f>
        <v>0</v>
      </c>
      <c r="G915" s="267">
        <f>'2 уровень'!J2051</f>
        <v>0</v>
      </c>
      <c r="H915" s="267">
        <f>'2 уровень'!K2051</f>
        <v>0</v>
      </c>
      <c r="I915" s="268">
        <f>'2 уровень'!L2051</f>
        <v>0</v>
      </c>
      <c r="J915" s="268">
        <f>'2 уровень'!M2051</f>
        <v>0</v>
      </c>
      <c r="K915" s="268">
        <f>'2 уровень'!N2051</f>
        <v>0</v>
      </c>
      <c r="L915" s="268">
        <f>'2 уровень'!O2051</f>
        <v>0</v>
      </c>
      <c r="M915" s="268">
        <f>'2 уровень'!P2051</f>
        <v>0</v>
      </c>
      <c r="N915" s="268">
        <f>'2 уровень'!Q2051</f>
        <v>0</v>
      </c>
      <c r="O915" s="267">
        <f>'2 уровень'!R2051</f>
        <v>356.22899999999998</v>
      </c>
      <c r="P915" s="267">
        <f>'2 уровень'!S2051</f>
        <v>29.685750000000002</v>
      </c>
      <c r="Q915" s="267">
        <f>'2 уровень'!T2051</f>
        <v>59.763919999999999</v>
      </c>
      <c r="R915" s="267">
        <f>'2 уровень'!U2051</f>
        <v>0</v>
      </c>
      <c r="S915" s="267">
        <f>'2 уровень'!V2051</f>
        <v>36.737253333333328</v>
      </c>
      <c r="T915" s="267">
        <f>'2 уровень'!W2051</f>
        <v>0</v>
      </c>
      <c r="U915" s="310">
        <f>'2 уровень'!X2051</f>
        <v>65.559629999999999</v>
      </c>
      <c r="V915" s="267">
        <f>Q915/P915*100</f>
        <v>201.32191371280831</v>
      </c>
      <c r="W915" s="267">
        <f>U915/P915*100</f>
        <v>220.84545615320482</v>
      </c>
      <c r="X915" s="265" t="e">
        <f>'2 уровень'!#REF!</f>
        <v>#REF!</v>
      </c>
      <c r="Y915" s="265" t="e">
        <f>'2 уровень'!#REF!</f>
        <v>#REF!</v>
      </c>
      <c r="Z915" s="265" t="e">
        <f>'2 уровень'!#REF!</f>
        <v>#REF!</v>
      </c>
      <c r="AA915" s="35"/>
      <c r="AB915" s="35"/>
      <c r="AC915" s="35"/>
      <c r="AD915" s="225"/>
    </row>
    <row r="916" spans="1:196" s="27" customFormat="1" ht="29.25" customHeight="1" x14ac:dyDescent="0.25">
      <c r="A916" s="17">
        <v>1</v>
      </c>
      <c r="B916" s="432" t="s">
        <v>80</v>
      </c>
      <c r="C916" s="235">
        <f>'2 уровень'!F2052</f>
        <v>5</v>
      </c>
      <c r="D916" s="235">
        <f>'2 уровень'!G2052</f>
        <v>0.41666666666666669</v>
      </c>
      <c r="E916" s="235">
        <f>'2 уровень'!H2052</f>
        <v>1</v>
      </c>
      <c r="F916" s="236">
        <f>'2 уровень'!I2052</f>
        <v>240</v>
      </c>
      <c r="G916" s="267">
        <f>'2 уровень'!J2052</f>
        <v>0</v>
      </c>
      <c r="H916" s="267">
        <f>'2 уровень'!K2052</f>
        <v>13</v>
      </c>
      <c r="I916" s="230">
        <f>'2 уровень'!L2052</f>
        <v>0</v>
      </c>
      <c r="J916" s="230">
        <f>'2 уровень'!M2052</f>
        <v>0</v>
      </c>
      <c r="K916" s="230">
        <f>'2 уровень'!N2052</f>
        <v>13</v>
      </c>
      <c r="L916" s="230" t="e">
        <f>'2 уровень'!O2052</f>
        <v>#DIV/0!</v>
      </c>
      <c r="M916" s="230">
        <f>'2 уровень'!P2052</f>
        <v>0</v>
      </c>
      <c r="N916" s="230" t="e">
        <f>'2 уровень'!Q2052</f>
        <v>#DIV/0!</v>
      </c>
      <c r="O916" s="267">
        <f>'2 уровень'!R2052</f>
        <v>276.32</v>
      </c>
      <c r="P916" s="267">
        <f>'2 уровень'!S2052</f>
        <v>23.026666666666667</v>
      </c>
      <c r="Q916" s="267">
        <f>'2 уровень'!T2052</f>
        <v>59.763919999999999</v>
      </c>
      <c r="R916" s="267">
        <f>'2 уровень'!U2052</f>
        <v>0</v>
      </c>
      <c r="S916" s="267">
        <f>'2 уровень'!V2052</f>
        <v>36.737253333333328</v>
      </c>
      <c r="T916" s="267">
        <f>'2 уровень'!W2052</f>
        <v>0</v>
      </c>
      <c r="U916" s="310">
        <f>'2 уровень'!X2052</f>
        <v>59.763919999999999</v>
      </c>
      <c r="V916" s="267">
        <f>Q916/P916*100</f>
        <v>259.54221192819921</v>
      </c>
      <c r="W916" s="267">
        <f>U916/P916*100</f>
        <v>259.54221192819921</v>
      </c>
      <c r="X916" s="235" t="e">
        <f>'2 уровень'!#REF!</f>
        <v>#REF!</v>
      </c>
      <c r="Y916" s="235" t="e">
        <f>'2 уровень'!#REF!</f>
        <v>#REF!</v>
      </c>
      <c r="Z916" s="235" t="e">
        <f>'2 уровень'!#REF!</f>
        <v>#REF!</v>
      </c>
      <c r="AA916" s="35"/>
      <c r="AB916" s="35"/>
      <c r="AC916" s="35"/>
      <c r="AD916" s="225"/>
      <c r="AE916" s="17"/>
      <c r="AF916" s="17"/>
      <c r="AG916" s="17"/>
      <c r="AH916" s="17"/>
      <c r="AI916" s="17"/>
      <c r="AJ916" s="17"/>
      <c r="AK916" s="17"/>
      <c r="AL916" s="17"/>
      <c r="AM916" s="17"/>
      <c r="AN916" s="17"/>
      <c r="AO916" s="17"/>
      <c r="AP916" s="17"/>
      <c r="AQ916" s="17"/>
      <c r="AR916" s="17"/>
      <c r="AS916" s="17"/>
      <c r="AT916" s="17"/>
      <c r="AU916" s="17"/>
      <c r="AV916" s="17"/>
      <c r="AW916" s="17"/>
      <c r="AX916" s="17"/>
      <c r="AY916" s="17"/>
      <c r="AZ916" s="17"/>
      <c r="BA916" s="17"/>
      <c r="BB916" s="17"/>
      <c r="BC916" s="17"/>
      <c r="BD916" s="17"/>
      <c r="BE916" s="17"/>
      <c r="BF916" s="17"/>
      <c r="BG916" s="17"/>
      <c r="BH916" s="17"/>
      <c r="BI916" s="17"/>
      <c r="BJ916" s="17"/>
      <c r="BK916" s="17"/>
      <c r="BL916" s="17"/>
      <c r="BM916" s="17"/>
      <c r="BN916" s="17"/>
      <c r="BO916" s="17"/>
      <c r="BP916" s="17"/>
      <c r="BQ916" s="17"/>
      <c r="BR916" s="17"/>
      <c r="BS916" s="17"/>
      <c r="BT916" s="17"/>
      <c r="BU916" s="17"/>
      <c r="BV916" s="17"/>
      <c r="BW916" s="17"/>
      <c r="BX916" s="17"/>
      <c r="BY916" s="17"/>
      <c r="BZ916" s="17"/>
      <c r="CA916" s="17"/>
      <c r="CB916" s="17"/>
      <c r="CC916" s="17"/>
      <c r="CD916" s="17"/>
      <c r="CE916" s="17"/>
      <c r="CF916" s="17"/>
      <c r="CG916" s="17"/>
      <c r="CH916" s="17"/>
      <c r="CI916" s="17"/>
      <c r="CJ916" s="17"/>
      <c r="CK916" s="17"/>
      <c r="CL916" s="17"/>
      <c r="CM916" s="17"/>
      <c r="CN916" s="17"/>
      <c r="CO916" s="17"/>
      <c r="CP916" s="17"/>
      <c r="CQ916" s="17"/>
      <c r="CR916" s="17"/>
      <c r="CS916" s="17"/>
      <c r="CT916" s="17"/>
      <c r="CU916" s="17"/>
      <c r="CV916" s="17"/>
      <c r="CW916" s="17"/>
      <c r="CX916" s="17"/>
      <c r="CY916" s="17"/>
      <c r="CZ916" s="17"/>
      <c r="DA916" s="17"/>
      <c r="DB916" s="17"/>
      <c r="DC916" s="17"/>
      <c r="DD916" s="17"/>
      <c r="DE916" s="17"/>
      <c r="DF916" s="17"/>
      <c r="DG916" s="17"/>
      <c r="DH916" s="17"/>
      <c r="DI916" s="17"/>
      <c r="DJ916" s="17"/>
      <c r="DK916" s="17"/>
      <c r="DL916" s="17"/>
      <c r="DM916" s="17"/>
      <c r="DN916" s="17"/>
      <c r="DO916" s="17"/>
      <c r="DP916" s="17"/>
      <c r="DQ916" s="17"/>
      <c r="DR916" s="17"/>
      <c r="DS916" s="17"/>
      <c r="DT916" s="17"/>
      <c r="DU916" s="17"/>
      <c r="DV916" s="17"/>
      <c r="DW916" s="17"/>
      <c r="DX916" s="17"/>
      <c r="DY916" s="17"/>
      <c r="DZ916" s="17"/>
      <c r="EA916" s="17"/>
      <c r="EB916" s="17"/>
      <c r="EC916" s="17"/>
      <c r="ED916" s="17"/>
      <c r="EE916" s="17"/>
      <c r="EF916" s="17"/>
      <c r="EG916" s="17"/>
      <c r="EH916" s="17"/>
      <c r="EI916" s="17"/>
      <c r="EJ916" s="17"/>
      <c r="EK916" s="17"/>
      <c r="EL916" s="17"/>
      <c r="EM916" s="17"/>
      <c r="EN916" s="17"/>
      <c r="EO916" s="17"/>
      <c r="EP916" s="17"/>
      <c r="EQ916" s="17"/>
      <c r="ER916" s="17"/>
      <c r="ES916" s="17"/>
      <c r="ET916" s="17"/>
      <c r="EU916" s="17"/>
      <c r="EV916" s="17"/>
      <c r="EW916" s="17"/>
      <c r="EX916" s="17"/>
      <c r="EY916" s="17"/>
      <c r="EZ916" s="17"/>
      <c r="FA916" s="17"/>
      <c r="FB916" s="17"/>
      <c r="FC916" s="17"/>
      <c r="FD916" s="17"/>
      <c r="FE916" s="17"/>
      <c r="FF916" s="17"/>
      <c r="FG916" s="17"/>
      <c r="FH916" s="17"/>
      <c r="FI916" s="17"/>
      <c r="FJ916" s="17"/>
      <c r="FK916" s="17"/>
      <c r="FL916" s="17"/>
      <c r="FM916" s="17"/>
      <c r="FN916" s="17"/>
      <c r="FO916" s="17"/>
      <c r="FP916" s="17"/>
      <c r="FQ916" s="17"/>
      <c r="FR916" s="17"/>
      <c r="FS916" s="17"/>
      <c r="FT916" s="17"/>
      <c r="FU916" s="17"/>
      <c r="FV916" s="17"/>
      <c r="FW916" s="17"/>
      <c r="FX916" s="17"/>
      <c r="FY916" s="17"/>
      <c r="FZ916" s="17"/>
      <c r="GA916" s="17"/>
      <c r="GB916" s="17"/>
      <c r="GC916" s="17"/>
      <c r="GD916" s="17"/>
      <c r="GE916" s="17"/>
      <c r="GF916" s="17"/>
      <c r="GG916" s="17"/>
      <c r="GH916" s="17"/>
      <c r="GI916" s="17"/>
      <c r="GJ916" s="17"/>
      <c r="GK916" s="17"/>
      <c r="GL916" s="17"/>
      <c r="GM916" s="17"/>
      <c r="GN916" s="17"/>
    </row>
    <row r="917" spans="1:196" s="27" customFormat="1" ht="15" customHeight="1" x14ac:dyDescent="0.25">
      <c r="A917" s="17">
        <v>1</v>
      </c>
      <c r="B917" s="100" t="s">
        <v>509</v>
      </c>
      <c r="C917" s="235">
        <f>'2 уровень'!F2053</f>
        <v>0</v>
      </c>
      <c r="D917" s="235">
        <f>'2 уровень'!G2053</f>
        <v>0</v>
      </c>
      <c r="E917" s="235">
        <f>'2 уровень'!H2053</f>
        <v>0</v>
      </c>
      <c r="F917" s="236">
        <f>'2 уровень'!I2053</f>
        <v>0</v>
      </c>
      <c r="G917" s="267">
        <f>'2 уровень'!J2053</f>
        <v>0</v>
      </c>
      <c r="H917" s="267">
        <f>'2 уровень'!K2053</f>
        <v>0</v>
      </c>
      <c r="I917" s="230">
        <f>'2 уровень'!L2053</f>
        <v>0</v>
      </c>
      <c r="J917" s="230">
        <f>'2 уровень'!M2053</f>
        <v>0</v>
      </c>
      <c r="K917" s="230">
        <f>'2 уровень'!N2053</f>
        <v>0</v>
      </c>
      <c r="L917" s="230">
        <f>'2 уровень'!O2053</f>
        <v>0</v>
      </c>
      <c r="M917" s="230">
        <f>'2 уровень'!P2053</f>
        <v>0</v>
      </c>
      <c r="N917" s="230">
        <f>'2 уровень'!Q2053</f>
        <v>0</v>
      </c>
      <c r="O917" s="267">
        <f>'2 уровень'!R2053</f>
        <v>0</v>
      </c>
      <c r="P917" s="267">
        <f>'2 уровень'!S2053</f>
        <v>0</v>
      </c>
      <c r="Q917" s="267">
        <f>'2 уровень'!T2053</f>
        <v>0</v>
      </c>
      <c r="R917" s="267">
        <f>'2 уровень'!U2053</f>
        <v>0</v>
      </c>
      <c r="S917" s="267">
        <f>'2 уровень'!V2053</f>
        <v>0</v>
      </c>
      <c r="T917" s="267">
        <f>'2 уровень'!W2053</f>
        <v>0</v>
      </c>
      <c r="U917" s="310">
        <f>'2 уровень'!X2053</f>
        <v>0</v>
      </c>
      <c r="V917" s="267"/>
      <c r="W917" s="267"/>
      <c r="X917" s="235" t="e">
        <f>'2 уровень'!#REF!</f>
        <v>#REF!</v>
      </c>
      <c r="Y917" s="235" t="e">
        <f>'2 уровень'!#REF!</f>
        <v>#REF!</v>
      </c>
      <c r="Z917" s="235" t="e">
        <f>'2 уровень'!#REF!</f>
        <v>#REF!</v>
      </c>
      <c r="AA917" s="35"/>
      <c r="AB917" s="35"/>
      <c r="AC917" s="35"/>
      <c r="AD917" s="225"/>
      <c r="AE917" s="17"/>
      <c r="AF917" s="17"/>
      <c r="AG917" s="17"/>
      <c r="AH917" s="17"/>
      <c r="AI917" s="17"/>
      <c r="AJ917" s="17"/>
      <c r="AK917" s="17"/>
      <c r="AL917" s="17"/>
      <c r="AM917" s="17"/>
      <c r="AN917" s="17"/>
      <c r="AO917" s="17"/>
      <c r="AP917" s="17"/>
      <c r="AQ917" s="17"/>
      <c r="AR917" s="17"/>
      <c r="AS917" s="17"/>
      <c r="AT917" s="17"/>
      <c r="AU917" s="17"/>
      <c r="AV917" s="17"/>
      <c r="AW917" s="17"/>
      <c r="AX917" s="17"/>
      <c r="AY917" s="17"/>
      <c r="AZ917" s="17"/>
      <c r="BA917" s="17"/>
      <c r="BB917" s="17"/>
      <c r="BC917" s="17"/>
      <c r="BD917" s="17"/>
      <c r="BE917" s="17"/>
      <c r="BF917" s="17"/>
      <c r="BG917" s="17"/>
      <c r="BH917" s="17"/>
      <c r="BI917" s="17"/>
      <c r="BJ917" s="17"/>
      <c r="BK917" s="17"/>
      <c r="BL917" s="17"/>
      <c r="BM917" s="17"/>
      <c r="BN917" s="17"/>
      <c r="BO917" s="17"/>
      <c r="BP917" s="17"/>
      <c r="BQ917" s="17"/>
      <c r="BR917" s="17"/>
      <c r="BS917" s="17"/>
      <c r="BT917" s="17"/>
      <c r="BU917" s="17"/>
      <c r="BV917" s="17"/>
      <c r="BW917" s="17"/>
      <c r="BX917" s="17"/>
      <c r="BY917" s="17"/>
      <c r="BZ917" s="17"/>
      <c r="CA917" s="17"/>
      <c r="CB917" s="17"/>
      <c r="CC917" s="17"/>
      <c r="CD917" s="17"/>
      <c r="CE917" s="17"/>
      <c r="CF917" s="17"/>
      <c r="CG917" s="17"/>
      <c r="CH917" s="17"/>
      <c r="CI917" s="17"/>
      <c r="CJ917" s="17"/>
      <c r="CK917" s="17"/>
      <c r="CL917" s="17"/>
      <c r="CM917" s="17"/>
      <c r="CN917" s="17"/>
      <c r="CO917" s="17"/>
      <c r="CP917" s="17"/>
      <c r="CQ917" s="17"/>
      <c r="CR917" s="17"/>
      <c r="CS917" s="17"/>
      <c r="CT917" s="17"/>
      <c r="CU917" s="17"/>
      <c r="CV917" s="17"/>
      <c r="CW917" s="17"/>
      <c r="CX917" s="17"/>
      <c r="CY917" s="17"/>
      <c r="CZ917" s="17"/>
      <c r="DA917" s="17"/>
      <c r="DB917" s="17"/>
      <c r="DC917" s="17"/>
      <c r="DD917" s="17"/>
      <c r="DE917" s="17"/>
      <c r="DF917" s="17"/>
      <c r="DG917" s="17"/>
      <c r="DH917" s="17"/>
      <c r="DI917" s="17"/>
      <c r="DJ917" s="17"/>
      <c r="DK917" s="17"/>
      <c r="DL917" s="17"/>
      <c r="DM917" s="17"/>
      <c r="DN917" s="17"/>
      <c r="DO917" s="17"/>
      <c r="DP917" s="17"/>
      <c r="DQ917" s="17"/>
      <c r="DR917" s="17"/>
      <c r="DS917" s="17"/>
      <c r="DT917" s="17"/>
      <c r="DU917" s="17"/>
      <c r="DV917" s="17"/>
      <c r="DW917" s="17"/>
      <c r="DX917" s="17"/>
      <c r="DY917" s="17"/>
      <c r="DZ917" s="17"/>
      <c r="EA917" s="17"/>
      <c r="EB917" s="17"/>
      <c r="EC917" s="17"/>
      <c r="ED917" s="17"/>
      <c r="EE917" s="17"/>
      <c r="EF917" s="17"/>
      <c r="EG917" s="17"/>
      <c r="EH917" s="17"/>
      <c r="EI917" s="17"/>
      <c r="EJ917" s="17"/>
      <c r="EK917" s="17"/>
      <c r="EL917" s="17"/>
      <c r="EM917" s="17"/>
      <c r="EN917" s="17"/>
      <c r="EO917" s="17"/>
      <c r="EP917" s="17"/>
      <c r="EQ917" s="17"/>
      <c r="ER917" s="17"/>
      <c r="ES917" s="17"/>
      <c r="ET917" s="17"/>
      <c r="EU917" s="17"/>
      <c r="EV917" s="17"/>
      <c r="EW917" s="17"/>
      <c r="EX917" s="17"/>
      <c r="EY917" s="17"/>
      <c r="EZ917" s="17"/>
      <c r="FA917" s="17"/>
      <c r="FB917" s="17"/>
      <c r="FC917" s="17"/>
      <c r="FD917" s="17"/>
      <c r="FE917" s="17"/>
      <c r="FF917" s="17"/>
      <c r="FG917" s="17"/>
      <c r="FH917" s="17"/>
      <c r="FI917" s="17"/>
      <c r="FJ917" s="17"/>
      <c r="FK917" s="17"/>
      <c r="FL917" s="17"/>
      <c r="FM917" s="17"/>
      <c r="FN917" s="17"/>
      <c r="FO917" s="17"/>
      <c r="FP917" s="17"/>
      <c r="FQ917" s="17"/>
      <c r="FR917" s="17"/>
      <c r="FS917" s="17"/>
      <c r="FT917" s="17"/>
      <c r="FU917" s="17"/>
      <c r="FV917" s="17"/>
      <c r="FW917" s="17"/>
      <c r="FX917" s="17"/>
      <c r="FY917" s="17"/>
      <c r="FZ917" s="17"/>
      <c r="GA917" s="17"/>
      <c r="GB917" s="17"/>
      <c r="GC917" s="17"/>
      <c r="GD917" s="17"/>
      <c r="GE917" s="17"/>
      <c r="GF917" s="17"/>
      <c r="GG917" s="17"/>
      <c r="GH917" s="17"/>
      <c r="GI917" s="17"/>
      <c r="GJ917" s="17"/>
      <c r="GK917" s="17"/>
      <c r="GL917" s="17"/>
      <c r="GM917" s="17"/>
      <c r="GN917" s="17"/>
    </row>
    <row r="918" spans="1:196" s="27" customFormat="1" ht="15" customHeight="1" x14ac:dyDescent="0.25">
      <c r="A918" s="17"/>
      <c r="B918" s="123" t="s">
        <v>484</v>
      </c>
      <c r="C918" s="235"/>
      <c r="D918" s="235"/>
      <c r="E918" s="235"/>
      <c r="F918" s="236"/>
      <c r="G918" s="267"/>
      <c r="H918" s="267"/>
      <c r="I918" s="230"/>
      <c r="J918" s="230"/>
      <c r="K918" s="230"/>
      <c r="L918" s="230"/>
      <c r="M918" s="230"/>
      <c r="N918" s="230"/>
      <c r="O918" s="267">
        <f>'2 уровень'!R2054</f>
        <v>0</v>
      </c>
      <c r="P918" s="267">
        <f>'2 уровень'!S2054</f>
        <v>0</v>
      </c>
      <c r="Q918" s="267">
        <f>'2 уровень'!T2054</f>
        <v>0</v>
      </c>
      <c r="R918" s="267">
        <f>'2 уровень'!U2054</f>
        <v>0</v>
      </c>
      <c r="S918" s="267">
        <f>'2 уровень'!V2054</f>
        <v>0</v>
      </c>
      <c r="T918" s="267">
        <f>'2 уровень'!W2054</f>
        <v>0</v>
      </c>
      <c r="U918" s="310">
        <f>'2 уровень'!X2054</f>
        <v>0</v>
      </c>
      <c r="V918" s="267"/>
      <c r="W918" s="267"/>
      <c r="X918" s="235"/>
      <c r="Y918" s="235"/>
      <c r="Z918" s="235"/>
      <c r="AA918" s="35"/>
      <c r="AB918" s="35"/>
      <c r="AC918" s="35"/>
      <c r="AD918" s="225"/>
      <c r="AE918" s="17"/>
      <c r="AF918" s="17"/>
      <c r="AG918" s="17"/>
      <c r="AH918" s="17"/>
      <c r="AI918" s="17"/>
      <c r="AJ918" s="17"/>
      <c r="AK918" s="17"/>
      <c r="AL918" s="17"/>
      <c r="AM918" s="17"/>
      <c r="AN918" s="17"/>
      <c r="AO918" s="17"/>
      <c r="AP918" s="17"/>
      <c r="AQ918" s="17"/>
      <c r="AR918" s="17"/>
      <c r="AS918" s="17"/>
      <c r="AT918" s="17"/>
      <c r="AU918" s="17"/>
      <c r="AV918" s="17"/>
      <c r="AW918" s="17"/>
      <c r="AX918" s="17"/>
      <c r="AY918" s="17"/>
      <c r="AZ918" s="17"/>
      <c r="BA918" s="17"/>
      <c r="BB918" s="17"/>
      <c r="BC918" s="17"/>
      <c r="BD918" s="17"/>
      <c r="BE918" s="17"/>
      <c r="BF918" s="17"/>
      <c r="BG918" s="17"/>
      <c r="BH918" s="17"/>
      <c r="BI918" s="17"/>
      <c r="BJ918" s="17"/>
      <c r="BK918" s="17"/>
      <c r="BL918" s="17"/>
      <c r="BM918" s="17"/>
      <c r="BN918" s="17"/>
      <c r="BO918" s="17"/>
      <c r="BP918" s="17"/>
      <c r="BQ918" s="17"/>
      <c r="BR918" s="17"/>
      <c r="BS918" s="17"/>
      <c r="BT918" s="17"/>
      <c r="BU918" s="17"/>
      <c r="BV918" s="17"/>
      <c r="BW918" s="17"/>
      <c r="BX918" s="17"/>
      <c r="BY918" s="17"/>
      <c r="BZ918" s="17"/>
      <c r="CA918" s="17"/>
      <c r="CB918" s="17"/>
      <c r="CC918" s="17"/>
      <c r="CD918" s="17"/>
      <c r="CE918" s="17"/>
      <c r="CF918" s="17"/>
      <c r="CG918" s="17"/>
      <c r="CH918" s="17"/>
      <c r="CI918" s="17"/>
      <c r="CJ918" s="17"/>
      <c r="CK918" s="17"/>
      <c r="CL918" s="17"/>
      <c r="CM918" s="17"/>
      <c r="CN918" s="17"/>
      <c r="CO918" s="17"/>
      <c r="CP918" s="17"/>
      <c r="CQ918" s="17"/>
      <c r="CR918" s="17"/>
      <c r="CS918" s="17"/>
      <c r="CT918" s="17"/>
      <c r="CU918" s="17"/>
      <c r="CV918" s="17"/>
      <c r="CW918" s="17"/>
      <c r="CX918" s="17"/>
      <c r="CY918" s="17"/>
      <c r="CZ918" s="17"/>
      <c r="DA918" s="17"/>
      <c r="DB918" s="17"/>
      <c r="DC918" s="17"/>
      <c r="DD918" s="17"/>
      <c r="DE918" s="17"/>
      <c r="DF918" s="17"/>
      <c r="DG918" s="17"/>
      <c r="DH918" s="17"/>
      <c r="DI918" s="17"/>
      <c r="DJ918" s="17"/>
      <c r="DK918" s="17"/>
      <c r="DL918" s="17"/>
      <c r="DM918" s="17"/>
      <c r="DN918" s="17"/>
      <c r="DO918" s="17"/>
      <c r="DP918" s="17"/>
      <c r="DQ918" s="17"/>
      <c r="DR918" s="17"/>
      <c r="DS918" s="17"/>
      <c r="DT918" s="17"/>
      <c r="DU918" s="17"/>
      <c r="DV918" s="17"/>
      <c r="DW918" s="17"/>
      <c r="DX918" s="17"/>
      <c r="DY918" s="17"/>
      <c r="DZ918" s="17"/>
      <c r="EA918" s="17"/>
      <c r="EB918" s="17"/>
      <c r="EC918" s="17"/>
      <c r="ED918" s="17"/>
      <c r="EE918" s="17"/>
      <c r="EF918" s="17"/>
      <c r="EG918" s="17"/>
      <c r="EH918" s="17"/>
      <c r="EI918" s="17"/>
      <c r="EJ918" s="17"/>
      <c r="EK918" s="17"/>
      <c r="EL918" s="17"/>
      <c r="EM918" s="17"/>
      <c r="EN918" s="17"/>
      <c r="EO918" s="17"/>
      <c r="EP918" s="17"/>
      <c r="EQ918" s="17"/>
      <c r="ER918" s="17"/>
      <c r="ES918" s="17"/>
      <c r="ET918" s="17"/>
      <c r="EU918" s="17"/>
      <c r="EV918" s="17"/>
      <c r="EW918" s="17"/>
      <c r="EX918" s="17"/>
      <c r="EY918" s="17"/>
      <c r="EZ918" s="17"/>
      <c r="FA918" s="17"/>
      <c r="FB918" s="17"/>
      <c r="FC918" s="17"/>
      <c r="FD918" s="17"/>
      <c r="FE918" s="17"/>
      <c r="FF918" s="17"/>
      <c r="FG918" s="17"/>
      <c r="FH918" s="17"/>
      <c r="FI918" s="17"/>
      <c r="FJ918" s="17"/>
      <c r="FK918" s="17"/>
      <c r="FL918" s="17"/>
      <c r="FM918" s="17"/>
      <c r="FN918" s="17"/>
      <c r="FO918" s="17"/>
      <c r="FP918" s="17"/>
      <c r="FQ918" s="17"/>
      <c r="FR918" s="17"/>
      <c r="FS918" s="17"/>
      <c r="FT918" s="17"/>
      <c r="FU918" s="17"/>
      <c r="FV918" s="17"/>
      <c r="FW918" s="17"/>
      <c r="FX918" s="17"/>
      <c r="FY918" s="17"/>
      <c r="FZ918" s="17"/>
      <c r="GA918" s="17"/>
      <c r="GB918" s="17"/>
      <c r="GC918" s="17"/>
      <c r="GD918" s="17"/>
      <c r="GE918" s="17"/>
      <c r="GF918" s="17"/>
      <c r="GG918" s="17"/>
      <c r="GH918" s="17"/>
      <c r="GI918" s="17"/>
      <c r="GJ918" s="17"/>
      <c r="GK918" s="17"/>
      <c r="GL918" s="17"/>
      <c r="GM918" s="17"/>
      <c r="GN918" s="17"/>
    </row>
    <row r="919" spans="1:196" s="465" customFormat="1" ht="29.25" x14ac:dyDescent="0.25">
      <c r="A919" s="17">
        <v>1</v>
      </c>
      <c r="B919" s="276" t="s">
        <v>427</v>
      </c>
      <c r="C919" s="463">
        <f>'2 уровень'!F2055</f>
        <v>0</v>
      </c>
      <c r="D919" s="463">
        <f>'2 уровень'!G2055</f>
        <v>0</v>
      </c>
      <c r="E919" s="463">
        <f>'2 уровень'!H2055</f>
        <v>0.39250000000000002</v>
      </c>
      <c r="F919" s="464" t="e">
        <f>'2 уровень'!I2055</f>
        <v>#DIV/0!</v>
      </c>
      <c r="G919" s="311">
        <f>'2 уровень'!J2055</f>
        <v>0</v>
      </c>
      <c r="H919" s="311">
        <f>'2 уровень'!K2055</f>
        <v>0</v>
      </c>
      <c r="I919" s="363">
        <f>'2 уровень'!L2055</f>
        <v>0</v>
      </c>
      <c r="J919" s="363">
        <f>'2 уровень'!M2055</f>
        <v>0</v>
      </c>
      <c r="K919" s="363">
        <f>'2 уровень'!N2055</f>
        <v>0</v>
      </c>
      <c r="L919" s="363">
        <f>'2 уровень'!O2055</f>
        <v>0</v>
      </c>
      <c r="M919" s="363">
        <f>'2 уровень'!P2055</f>
        <v>0</v>
      </c>
      <c r="N919" s="363">
        <f>'2 уровень'!Q2055</f>
        <v>0</v>
      </c>
      <c r="O919" s="267">
        <f>'2 уровень'!R2055</f>
        <v>0</v>
      </c>
      <c r="P919" s="267">
        <f>'2 уровень'!S2055</f>
        <v>0</v>
      </c>
      <c r="Q919" s="267">
        <f>'2 уровень'!T2055</f>
        <v>0</v>
      </c>
      <c r="R919" s="267">
        <f>'2 уровень'!U2055</f>
        <v>0</v>
      </c>
      <c r="S919" s="267">
        <f>'2 уровень'!V2055</f>
        <v>0</v>
      </c>
      <c r="T919" s="267">
        <f>'2 уровень'!W2055</f>
        <v>0</v>
      </c>
      <c r="U919" s="310">
        <f>'2 уровень'!X2055</f>
        <v>0</v>
      </c>
      <c r="V919" s="267"/>
      <c r="W919" s="267"/>
      <c r="X919" s="463" t="e">
        <f>'2 уровень'!#REF!</f>
        <v>#REF!</v>
      </c>
      <c r="Y919" s="463" t="e">
        <f>'2 уровень'!#REF!</f>
        <v>#REF!</v>
      </c>
      <c r="Z919" s="463" t="e">
        <f>'2 уровень'!#REF!</f>
        <v>#REF!</v>
      </c>
      <c r="AA919" s="35"/>
      <c r="AB919" s="35"/>
      <c r="AC919" s="35"/>
      <c r="AD919" s="225"/>
    </row>
    <row r="920" spans="1:196" s="465" customFormat="1" ht="30" x14ac:dyDescent="0.25">
      <c r="A920" s="17"/>
      <c r="B920" s="152" t="s">
        <v>260</v>
      </c>
      <c r="C920" s="463">
        <f>'2 уровень'!F2056</f>
        <v>0</v>
      </c>
      <c r="D920" s="463">
        <f>'2 уровень'!G2056</f>
        <v>0</v>
      </c>
      <c r="E920" s="463">
        <f>'2 уровень'!H2056</f>
        <v>0</v>
      </c>
      <c r="F920" s="464">
        <f>'2 уровень'!I2056</f>
        <v>0</v>
      </c>
      <c r="G920" s="311">
        <f>'2 уровень'!J2056</f>
        <v>0</v>
      </c>
      <c r="H920" s="311">
        <f>'2 уровень'!K2056</f>
        <v>0</v>
      </c>
      <c r="I920" s="363">
        <f>'2 уровень'!L2056</f>
        <v>0</v>
      </c>
      <c r="J920" s="363">
        <f>'2 уровень'!M2056</f>
        <v>0</v>
      </c>
      <c r="K920" s="363">
        <f>'2 уровень'!N2056</f>
        <v>0</v>
      </c>
      <c r="L920" s="363">
        <f>'2 уровень'!O2056</f>
        <v>0</v>
      </c>
      <c r="M920" s="363">
        <f>'2 уровень'!P2056</f>
        <v>0</v>
      </c>
      <c r="N920" s="363">
        <f>'2 уровень'!Q2056</f>
        <v>0</v>
      </c>
      <c r="O920" s="267">
        <f>'2 уровень'!R2056</f>
        <v>0</v>
      </c>
      <c r="P920" s="267">
        <f>'2 уровень'!S2056</f>
        <v>0</v>
      </c>
      <c r="Q920" s="267">
        <f>'2 уровень'!T2056</f>
        <v>0</v>
      </c>
      <c r="R920" s="267">
        <f>'2 уровень'!U2056</f>
        <v>0</v>
      </c>
      <c r="S920" s="267">
        <f>'2 уровень'!V2056</f>
        <v>0</v>
      </c>
      <c r="T920" s="267">
        <f>'2 уровень'!W2056</f>
        <v>0</v>
      </c>
      <c r="U920" s="310">
        <f>'2 уровень'!X2056</f>
        <v>0</v>
      </c>
      <c r="V920" s="267"/>
      <c r="W920" s="267"/>
      <c r="X920" s="463"/>
      <c r="Y920" s="463"/>
      <c r="Z920" s="463"/>
      <c r="AA920" s="35"/>
      <c r="AB920" s="35"/>
      <c r="AC920" s="35"/>
      <c r="AD920" s="225"/>
    </row>
    <row r="921" spans="1:196" s="465" customFormat="1" ht="30" x14ac:dyDescent="0.25">
      <c r="A921" s="17"/>
      <c r="B921" s="152" t="s">
        <v>261</v>
      </c>
      <c r="C921" s="463">
        <f>'2 уровень'!F2057</f>
        <v>0</v>
      </c>
      <c r="D921" s="463">
        <f>'2 уровень'!G2057</f>
        <v>0</v>
      </c>
      <c r="E921" s="463">
        <f>'2 уровень'!H2057</f>
        <v>0</v>
      </c>
      <c r="F921" s="464" t="e">
        <f>'2 уровень'!I2057</f>
        <v>#DIV/0!</v>
      </c>
      <c r="G921" s="311">
        <f>'2 уровень'!J2057</f>
        <v>0</v>
      </c>
      <c r="H921" s="311">
        <f>'2 уровень'!K2057</f>
        <v>0</v>
      </c>
      <c r="I921" s="363">
        <f>'2 уровень'!L2057</f>
        <v>0</v>
      </c>
      <c r="J921" s="363">
        <f>'2 уровень'!M2057</f>
        <v>0</v>
      </c>
      <c r="K921" s="363">
        <f>'2 уровень'!N2057</f>
        <v>0</v>
      </c>
      <c r="L921" s="363">
        <f>'2 уровень'!O2057</f>
        <v>0</v>
      </c>
      <c r="M921" s="363">
        <f>'2 уровень'!P2057</f>
        <v>0</v>
      </c>
      <c r="N921" s="363">
        <f>'2 уровень'!Q2057</f>
        <v>0</v>
      </c>
      <c r="O921" s="267">
        <f>'2 уровень'!R2057</f>
        <v>0</v>
      </c>
      <c r="P921" s="267">
        <f>'2 уровень'!S2057</f>
        <v>0</v>
      </c>
      <c r="Q921" s="267">
        <f>'2 уровень'!T2057</f>
        <v>0</v>
      </c>
      <c r="R921" s="267">
        <f>'2 уровень'!U2057</f>
        <v>0</v>
      </c>
      <c r="S921" s="267">
        <f>'2 уровень'!V2057</f>
        <v>0</v>
      </c>
      <c r="T921" s="267">
        <f>'2 уровень'!W2057</f>
        <v>0</v>
      </c>
      <c r="U921" s="310">
        <f>'2 уровень'!X2057</f>
        <v>0</v>
      </c>
      <c r="V921" s="267"/>
      <c r="W921" s="267"/>
      <c r="X921" s="463"/>
      <c r="Y921" s="463"/>
      <c r="Z921" s="463"/>
      <c r="AA921" s="35"/>
      <c r="AB921" s="35"/>
      <c r="AC921" s="35"/>
      <c r="AD921" s="225"/>
    </row>
    <row r="922" spans="1:196" s="465" customFormat="1" ht="30" x14ac:dyDescent="0.25">
      <c r="A922" s="17"/>
      <c r="B922" s="277" t="s">
        <v>428</v>
      </c>
      <c r="C922" s="463">
        <f>'2 уровень'!F2058</f>
        <v>0</v>
      </c>
      <c r="D922" s="463">
        <f>'2 уровень'!G2058</f>
        <v>0</v>
      </c>
      <c r="E922" s="463">
        <f>'2 уровень'!H2058</f>
        <v>0.39250000000000002</v>
      </c>
      <c r="F922" s="464" t="e">
        <f>'2 уровень'!I2058</f>
        <v>#DIV/0!</v>
      </c>
      <c r="G922" s="311">
        <f>'2 уровень'!J2058</f>
        <v>0</v>
      </c>
      <c r="H922" s="311">
        <f>'2 уровень'!K2058</f>
        <v>0</v>
      </c>
      <c r="I922" s="363">
        <f>'2 уровень'!L2058</f>
        <v>0</v>
      </c>
      <c r="J922" s="363">
        <f>'2 уровень'!M2058</f>
        <v>0</v>
      </c>
      <c r="K922" s="363">
        <f>'2 уровень'!N2058</f>
        <v>0</v>
      </c>
      <c r="L922" s="363">
        <f>'2 уровень'!O2058</f>
        <v>0</v>
      </c>
      <c r="M922" s="363">
        <f>'2 уровень'!P2058</f>
        <v>0</v>
      </c>
      <c r="N922" s="363">
        <f>'2 уровень'!Q2058</f>
        <v>0</v>
      </c>
      <c r="O922" s="267">
        <f>'2 уровень'!R2058</f>
        <v>0</v>
      </c>
      <c r="P922" s="267">
        <f>'2 уровень'!S2058</f>
        <v>0</v>
      </c>
      <c r="Q922" s="267">
        <f>'2 уровень'!T2058</f>
        <v>0</v>
      </c>
      <c r="R922" s="267">
        <f>'2 уровень'!U2058</f>
        <v>0</v>
      </c>
      <c r="S922" s="267">
        <f>'2 уровень'!V2058</f>
        <v>0</v>
      </c>
      <c r="T922" s="267">
        <f>'2 уровень'!W2058</f>
        <v>0</v>
      </c>
      <c r="U922" s="310">
        <f>'2 уровень'!X2058</f>
        <v>0</v>
      </c>
      <c r="V922" s="267"/>
      <c r="W922" s="267"/>
      <c r="X922" s="463"/>
      <c r="Y922" s="463"/>
      <c r="Z922" s="463"/>
      <c r="AA922" s="35"/>
      <c r="AB922" s="35"/>
      <c r="AC922" s="35"/>
      <c r="AD922" s="225"/>
    </row>
    <row r="923" spans="1:196" s="465" customFormat="1" x14ac:dyDescent="0.25">
      <c r="A923" s="17"/>
      <c r="B923" s="63" t="s">
        <v>429</v>
      </c>
      <c r="C923" s="463">
        <f>'2 уровень'!F2059</f>
        <v>0</v>
      </c>
      <c r="D923" s="463">
        <f>'2 уровень'!G2059</f>
        <v>0</v>
      </c>
      <c r="E923" s="463">
        <f>'2 уровень'!H2059</f>
        <v>0</v>
      </c>
      <c r="F923" s="464" t="e">
        <f>'2 уровень'!I2059</f>
        <v>#DIV/0!</v>
      </c>
      <c r="G923" s="311">
        <f>'2 уровень'!J2059</f>
        <v>0</v>
      </c>
      <c r="H923" s="311">
        <f>'2 уровень'!K2059</f>
        <v>0</v>
      </c>
      <c r="I923" s="363">
        <f>'2 уровень'!L2059</f>
        <v>0</v>
      </c>
      <c r="J923" s="363">
        <f>'2 уровень'!M2059</f>
        <v>0</v>
      </c>
      <c r="K923" s="363">
        <f>'2 уровень'!N2059</f>
        <v>0</v>
      </c>
      <c r="L923" s="363">
        <f>'2 уровень'!O2059</f>
        <v>0</v>
      </c>
      <c r="M923" s="363">
        <f>'2 уровень'!P2059</f>
        <v>0</v>
      </c>
      <c r="N923" s="363">
        <f>'2 уровень'!Q2059</f>
        <v>0</v>
      </c>
      <c r="O923" s="267">
        <f>'2 уровень'!R2059</f>
        <v>0</v>
      </c>
      <c r="P923" s="267">
        <f>'2 уровень'!S2059</f>
        <v>0</v>
      </c>
      <c r="Q923" s="267">
        <f>'2 уровень'!T2059</f>
        <v>0</v>
      </c>
      <c r="R923" s="267">
        <f>'2 уровень'!U2059</f>
        <v>0</v>
      </c>
      <c r="S923" s="267">
        <f>'2 уровень'!V2059</f>
        <v>0</v>
      </c>
      <c r="T923" s="267">
        <f>'2 уровень'!W2059</f>
        <v>0</v>
      </c>
      <c r="U923" s="310">
        <f>'2 уровень'!X2059</f>
        <v>0</v>
      </c>
      <c r="V923" s="267"/>
      <c r="W923" s="267"/>
      <c r="X923" s="463"/>
      <c r="Y923" s="463"/>
      <c r="Z923" s="463"/>
      <c r="AA923" s="35"/>
      <c r="AB923" s="35"/>
      <c r="AC923" s="35"/>
      <c r="AD923" s="225"/>
    </row>
    <row r="924" spans="1:196" s="465" customFormat="1" ht="30" x14ac:dyDescent="0.25">
      <c r="A924" s="17"/>
      <c r="B924" s="153" t="s">
        <v>430</v>
      </c>
      <c r="C924" s="463">
        <f>'2 уровень'!F2060</f>
        <v>0</v>
      </c>
      <c r="D924" s="463">
        <f>'2 уровень'!G2060</f>
        <v>0</v>
      </c>
      <c r="E924" s="463">
        <f>'2 уровень'!H2060</f>
        <v>1.57</v>
      </c>
      <c r="F924" s="464" t="e">
        <f>'2 уровень'!I2060</f>
        <v>#DIV/0!</v>
      </c>
      <c r="G924" s="311">
        <f>'2 уровень'!J2060</f>
        <v>0</v>
      </c>
      <c r="H924" s="311">
        <f>'2 уровень'!K2060</f>
        <v>0</v>
      </c>
      <c r="I924" s="363">
        <f>'2 уровень'!L2060</f>
        <v>0</v>
      </c>
      <c r="J924" s="363">
        <f>'2 уровень'!M2060</f>
        <v>0</v>
      </c>
      <c r="K924" s="363">
        <f>'2 уровень'!N2060</f>
        <v>0</v>
      </c>
      <c r="L924" s="363">
        <f>'2 уровень'!O2060</f>
        <v>0</v>
      </c>
      <c r="M924" s="363">
        <f>'2 уровень'!P2060</f>
        <v>0</v>
      </c>
      <c r="N924" s="363">
        <f>'2 уровень'!Q2060</f>
        <v>0</v>
      </c>
      <c r="O924" s="267">
        <f>'2 уровень'!R2060</f>
        <v>0</v>
      </c>
      <c r="P924" s="267">
        <f>'2 уровень'!S2060</f>
        <v>0</v>
      </c>
      <c r="Q924" s="267">
        <f>'2 уровень'!T2060</f>
        <v>0</v>
      </c>
      <c r="R924" s="267">
        <f>'2 уровень'!U2060</f>
        <v>0</v>
      </c>
      <c r="S924" s="267">
        <f>'2 уровень'!V2060</f>
        <v>0</v>
      </c>
      <c r="T924" s="267">
        <f>'2 уровень'!W2060</f>
        <v>0</v>
      </c>
      <c r="U924" s="310">
        <f>'2 уровень'!X2060</f>
        <v>0</v>
      </c>
      <c r="V924" s="267"/>
      <c r="W924" s="267"/>
      <c r="X924" s="463"/>
      <c r="Y924" s="463"/>
      <c r="Z924" s="463"/>
      <c r="AA924" s="35"/>
      <c r="AB924" s="35"/>
      <c r="AC924" s="35"/>
      <c r="AD924" s="225"/>
    </row>
    <row r="925" spans="1:196" s="465" customFormat="1" ht="60" x14ac:dyDescent="0.25">
      <c r="A925" s="17"/>
      <c r="B925" s="153" t="s">
        <v>431</v>
      </c>
      <c r="C925" s="463">
        <f>'2 уровень'!F2061</f>
        <v>0</v>
      </c>
      <c r="D925" s="463">
        <f>'2 уровень'!G2061</f>
        <v>0</v>
      </c>
      <c r="E925" s="463">
        <f>'2 уровень'!H2061</f>
        <v>0</v>
      </c>
      <c r="F925" s="464" t="e">
        <f>'2 уровень'!I2061</f>
        <v>#DIV/0!</v>
      </c>
      <c r="G925" s="311">
        <f>'2 уровень'!J2061</f>
        <v>0</v>
      </c>
      <c r="H925" s="311">
        <f>'2 уровень'!K2061</f>
        <v>0</v>
      </c>
      <c r="I925" s="363">
        <f>'2 уровень'!L2061</f>
        <v>0</v>
      </c>
      <c r="J925" s="363">
        <f>'2 уровень'!M2061</f>
        <v>0</v>
      </c>
      <c r="K925" s="363">
        <f>'2 уровень'!N2061</f>
        <v>0</v>
      </c>
      <c r="L925" s="363">
        <f>'2 уровень'!O2061</f>
        <v>0</v>
      </c>
      <c r="M925" s="363">
        <f>'2 уровень'!P2061</f>
        <v>0</v>
      </c>
      <c r="N925" s="363">
        <f>'2 уровень'!Q2061</f>
        <v>0</v>
      </c>
      <c r="O925" s="267">
        <f>'2 уровень'!R2061</f>
        <v>0</v>
      </c>
      <c r="P925" s="267">
        <f>'2 уровень'!S2061</f>
        <v>0</v>
      </c>
      <c r="Q925" s="267">
        <f>'2 уровень'!T2061</f>
        <v>0</v>
      </c>
      <c r="R925" s="267">
        <f>'2 уровень'!U2061</f>
        <v>0</v>
      </c>
      <c r="S925" s="267">
        <f>'2 уровень'!V2061</f>
        <v>0</v>
      </c>
      <c r="T925" s="267">
        <f>'2 уровень'!W2061</f>
        <v>0</v>
      </c>
      <c r="U925" s="310">
        <f>'2 уровень'!X2061</f>
        <v>0</v>
      </c>
      <c r="V925" s="267"/>
      <c r="W925" s="267"/>
      <c r="X925" s="463"/>
      <c r="Y925" s="463"/>
      <c r="Z925" s="463"/>
      <c r="AA925" s="35"/>
      <c r="AB925" s="35"/>
      <c r="AC925" s="35"/>
      <c r="AD925" s="225"/>
    </row>
    <row r="926" spans="1:196" s="465" customFormat="1" ht="45" x14ac:dyDescent="0.25">
      <c r="A926" s="17"/>
      <c r="B926" s="153" t="s">
        <v>432</v>
      </c>
      <c r="C926" s="463">
        <f>'2 уровень'!F2062</f>
        <v>0</v>
      </c>
      <c r="D926" s="463">
        <f>'2 уровень'!G2062</f>
        <v>0</v>
      </c>
      <c r="E926" s="463">
        <f>'2 уровень'!H2062</f>
        <v>0</v>
      </c>
      <c r="F926" s="464" t="e">
        <f>'2 уровень'!I2062</f>
        <v>#DIV/0!</v>
      </c>
      <c r="G926" s="311">
        <f>'2 уровень'!J2062</f>
        <v>0</v>
      </c>
      <c r="H926" s="311">
        <f>'2 уровень'!K2062</f>
        <v>0</v>
      </c>
      <c r="I926" s="363">
        <f>'2 уровень'!L2062</f>
        <v>0</v>
      </c>
      <c r="J926" s="363">
        <f>'2 уровень'!M2062</f>
        <v>0</v>
      </c>
      <c r="K926" s="363">
        <f>'2 уровень'!N2062</f>
        <v>0</v>
      </c>
      <c r="L926" s="363">
        <f>'2 уровень'!O2062</f>
        <v>0</v>
      </c>
      <c r="M926" s="363">
        <f>'2 уровень'!P2062</f>
        <v>0</v>
      </c>
      <c r="N926" s="363">
        <f>'2 уровень'!Q2062</f>
        <v>0</v>
      </c>
      <c r="O926" s="267">
        <f>'2 уровень'!R2062</f>
        <v>0</v>
      </c>
      <c r="P926" s="267">
        <f>'2 уровень'!S2062</f>
        <v>0</v>
      </c>
      <c r="Q926" s="267">
        <f>'2 уровень'!T2062</f>
        <v>0</v>
      </c>
      <c r="R926" s="267">
        <f>'2 уровень'!U2062</f>
        <v>0</v>
      </c>
      <c r="S926" s="267">
        <f>'2 уровень'!V2062</f>
        <v>0</v>
      </c>
      <c r="T926" s="267">
        <f>'2 уровень'!W2062</f>
        <v>0</v>
      </c>
      <c r="U926" s="310">
        <f>'2 уровень'!X2062</f>
        <v>0</v>
      </c>
      <c r="V926" s="267"/>
      <c r="W926" s="267"/>
      <c r="X926" s="463"/>
      <c r="Y926" s="463"/>
      <c r="Z926" s="463"/>
      <c r="AA926" s="35"/>
      <c r="AB926" s="35"/>
      <c r="AC926" s="35"/>
      <c r="AD926" s="225"/>
    </row>
    <row r="927" spans="1:196" s="465" customFormat="1" ht="29.25" x14ac:dyDescent="0.25">
      <c r="A927" s="17"/>
      <c r="B927" s="278" t="s">
        <v>136</v>
      </c>
      <c r="C927" s="463">
        <f>'2 уровень'!F2063</f>
        <v>0</v>
      </c>
      <c r="D927" s="463">
        <f>'2 уровень'!G2063</f>
        <v>0</v>
      </c>
      <c r="E927" s="463">
        <f>'2 уровень'!H2063</f>
        <v>2.4361702127659575</v>
      </c>
      <c r="F927" s="464" t="e">
        <f>'2 уровень'!I2063</f>
        <v>#DIV/0!</v>
      </c>
      <c r="G927" s="311">
        <f>'2 уровень'!J2063</f>
        <v>0</v>
      </c>
      <c r="H927" s="311">
        <f>'2 уровень'!K2063</f>
        <v>0</v>
      </c>
      <c r="I927" s="363">
        <f>'2 уровень'!L2063</f>
        <v>0</v>
      </c>
      <c r="J927" s="363">
        <f>'2 уровень'!M2063</f>
        <v>0</v>
      </c>
      <c r="K927" s="363">
        <f>'2 уровень'!N2063</f>
        <v>0</v>
      </c>
      <c r="L927" s="363">
        <f>'2 уровень'!O2063</f>
        <v>0</v>
      </c>
      <c r="M927" s="363">
        <f>'2 уровень'!P2063</f>
        <v>0</v>
      </c>
      <c r="N927" s="363">
        <f>'2 уровень'!Q2063</f>
        <v>0</v>
      </c>
      <c r="O927" s="267">
        <f>'2 уровень'!R2063</f>
        <v>0</v>
      </c>
      <c r="P927" s="267">
        <f>'2 уровень'!S2063</f>
        <v>0</v>
      </c>
      <c r="Q927" s="267">
        <f>'2 уровень'!T2063</f>
        <v>0</v>
      </c>
      <c r="R927" s="267">
        <f>'2 уровень'!U2063</f>
        <v>0</v>
      </c>
      <c r="S927" s="267">
        <f>'2 уровень'!V2063</f>
        <v>0</v>
      </c>
      <c r="T927" s="267">
        <f>'2 уровень'!W2063</f>
        <v>0</v>
      </c>
      <c r="U927" s="310">
        <f>'2 уровень'!X2063</f>
        <v>0</v>
      </c>
      <c r="V927" s="267"/>
      <c r="W927" s="267"/>
      <c r="X927" s="463"/>
      <c r="Y927" s="463"/>
      <c r="Z927" s="463"/>
      <c r="AA927" s="35"/>
      <c r="AB927" s="35"/>
      <c r="AC927" s="35"/>
      <c r="AD927" s="225"/>
    </row>
    <row r="928" spans="1:196" s="465" customFormat="1" x14ac:dyDescent="0.25">
      <c r="A928" s="17"/>
      <c r="B928" s="142" t="s">
        <v>316</v>
      </c>
      <c r="C928" s="463">
        <f>'2 уровень'!F2064</f>
        <v>0</v>
      </c>
      <c r="D928" s="463">
        <f>'2 уровень'!G2064</f>
        <v>0</v>
      </c>
      <c r="E928" s="463">
        <f>'2 уровень'!H2064</f>
        <v>1</v>
      </c>
      <c r="F928" s="464" t="e">
        <f>'2 уровень'!I2064</f>
        <v>#DIV/0!</v>
      </c>
      <c r="G928" s="311">
        <f>'2 уровень'!J2064</f>
        <v>0</v>
      </c>
      <c r="H928" s="311">
        <f>'2 уровень'!K2064</f>
        <v>0</v>
      </c>
      <c r="I928" s="363">
        <f>'2 уровень'!L2064</f>
        <v>0</v>
      </c>
      <c r="J928" s="363">
        <f>'2 уровень'!M2064</f>
        <v>0</v>
      </c>
      <c r="K928" s="363">
        <f>'2 уровень'!N2064</f>
        <v>0</v>
      </c>
      <c r="L928" s="363">
        <f>'2 уровень'!O2064</f>
        <v>0</v>
      </c>
      <c r="M928" s="363">
        <f>'2 уровень'!P2064</f>
        <v>0</v>
      </c>
      <c r="N928" s="363">
        <f>'2 уровень'!Q2064</f>
        <v>0</v>
      </c>
      <c r="O928" s="267">
        <f>'2 уровень'!R2064</f>
        <v>0</v>
      </c>
      <c r="P928" s="267">
        <f>'2 уровень'!S2064</f>
        <v>0</v>
      </c>
      <c r="Q928" s="267">
        <f>'2 уровень'!T2064</f>
        <v>0</v>
      </c>
      <c r="R928" s="267">
        <f>'2 уровень'!U2064</f>
        <v>0</v>
      </c>
      <c r="S928" s="267">
        <f>'2 уровень'!V2064</f>
        <v>0</v>
      </c>
      <c r="T928" s="267">
        <f>'2 уровень'!W2064</f>
        <v>0</v>
      </c>
      <c r="U928" s="310">
        <f>'2 уровень'!X2064</f>
        <v>0</v>
      </c>
      <c r="V928" s="267"/>
      <c r="W928" s="267"/>
      <c r="X928" s="463"/>
      <c r="Y928" s="463"/>
      <c r="Z928" s="463"/>
      <c r="AA928" s="35"/>
      <c r="AB928" s="35"/>
      <c r="AC928" s="35"/>
      <c r="AD928" s="225"/>
    </row>
    <row r="929" spans="1:196" s="465" customFormat="1" x14ac:dyDescent="0.25">
      <c r="A929" s="17"/>
      <c r="B929" s="142" t="s">
        <v>433</v>
      </c>
      <c r="C929" s="463">
        <f>'2 уровень'!F2065</f>
        <v>0</v>
      </c>
      <c r="D929" s="463">
        <f>'2 уровень'!G2065</f>
        <v>0</v>
      </c>
      <c r="E929" s="463">
        <f>'2 уровень'!H2065</f>
        <v>1.4361702127659575</v>
      </c>
      <c r="F929" s="464" t="e">
        <f>'2 уровень'!I2065</f>
        <v>#DIV/0!</v>
      </c>
      <c r="G929" s="311">
        <f>'2 уровень'!J2065</f>
        <v>0</v>
      </c>
      <c r="H929" s="311">
        <f>'2 уровень'!K2065</f>
        <v>0</v>
      </c>
      <c r="I929" s="363">
        <f>'2 уровень'!L2065</f>
        <v>0</v>
      </c>
      <c r="J929" s="363">
        <f>'2 уровень'!M2065</f>
        <v>0</v>
      </c>
      <c r="K929" s="363">
        <f>'2 уровень'!N2065</f>
        <v>0</v>
      </c>
      <c r="L929" s="363">
        <f>'2 уровень'!O2065</f>
        <v>0</v>
      </c>
      <c r="M929" s="363">
        <f>'2 уровень'!P2065</f>
        <v>0</v>
      </c>
      <c r="N929" s="363">
        <f>'2 уровень'!Q2065</f>
        <v>0</v>
      </c>
      <c r="O929" s="267">
        <f>'2 уровень'!R2065</f>
        <v>0</v>
      </c>
      <c r="P929" s="267">
        <f>'2 уровень'!S2065</f>
        <v>0</v>
      </c>
      <c r="Q929" s="267">
        <f>'2 уровень'!T2065</f>
        <v>0</v>
      </c>
      <c r="R929" s="267">
        <f>'2 уровень'!U2065</f>
        <v>0</v>
      </c>
      <c r="S929" s="267">
        <f>'2 уровень'!V2065</f>
        <v>0</v>
      </c>
      <c r="T929" s="267">
        <f>'2 уровень'!W2065</f>
        <v>0</v>
      </c>
      <c r="U929" s="310">
        <f>'2 уровень'!X2065</f>
        <v>0</v>
      </c>
      <c r="V929" s="267"/>
      <c r="W929" s="267"/>
      <c r="X929" s="463"/>
      <c r="Y929" s="463"/>
      <c r="Z929" s="463"/>
      <c r="AA929" s="35"/>
      <c r="AB929" s="35"/>
      <c r="AC929" s="35"/>
      <c r="AD929" s="225"/>
    </row>
    <row r="930" spans="1:196" s="465" customFormat="1" x14ac:dyDescent="0.25">
      <c r="A930" s="17"/>
      <c r="B930" s="279" t="s">
        <v>451</v>
      </c>
      <c r="C930" s="463">
        <f>'2 уровень'!F2066</f>
        <v>0</v>
      </c>
      <c r="D930" s="463">
        <f>'2 уровень'!G2066</f>
        <v>0</v>
      </c>
      <c r="E930" s="463">
        <f>'2 уровень'!H2066</f>
        <v>13.5</v>
      </c>
      <c r="F930" s="464" t="e">
        <f>'2 уровень'!I2066</f>
        <v>#DIV/0!</v>
      </c>
      <c r="G930" s="311">
        <f>'2 уровень'!J2066</f>
        <v>0</v>
      </c>
      <c r="H930" s="311">
        <f>'2 уровень'!K2066</f>
        <v>0</v>
      </c>
      <c r="I930" s="363">
        <f>'2 уровень'!L2066</f>
        <v>0</v>
      </c>
      <c r="J930" s="363">
        <f>'2 уровень'!M2066</f>
        <v>0</v>
      </c>
      <c r="K930" s="363">
        <f>'2 уровень'!N2066</f>
        <v>0</v>
      </c>
      <c r="L930" s="363">
        <f>'2 уровень'!O2066</f>
        <v>0</v>
      </c>
      <c r="M930" s="363">
        <f>'2 уровень'!P2066</f>
        <v>0</v>
      </c>
      <c r="N930" s="363">
        <f>'2 уровень'!Q2066</f>
        <v>0</v>
      </c>
      <c r="O930" s="267">
        <f>'2 уровень'!R2066</f>
        <v>0</v>
      </c>
      <c r="P930" s="267">
        <f>'2 уровень'!S2066</f>
        <v>0</v>
      </c>
      <c r="Q930" s="267">
        <f>'2 уровень'!T2066</f>
        <v>0</v>
      </c>
      <c r="R930" s="267">
        <f>'2 уровень'!U2066</f>
        <v>0</v>
      </c>
      <c r="S930" s="267">
        <f>'2 уровень'!V2066</f>
        <v>0</v>
      </c>
      <c r="T930" s="267">
        <f>'2 уровень'!W2066</f>
        <v>0</v>
      </c>
      <c r="U930" s="310">
        <f>'2 уровень'!X2066</f>
        <v>0</v>
      </c>
      <c r="V930" s="267"/>
      <c r="W930" s="267"/>
      <c r="X930" s="463"/>
      <c r="Y930" s="463"/>
      <c r="Z930" s="463"/>
      <c r="AA930" s="35"/>
      <c r="AB930" s="35"/>
      <c r="AC930" s="35"/>
      <c r="AD930" s="225"/>
    </row>
    <row r="931" spans="1:196" s="465" customFormat="1" x14ac:dyDescent="0.25">
      <c r="A931" s="17"/>
      <c r="B931" s="123" t="s">
        <v>262</v>
      </c>
      <c r="C931" s="463">
        <f>'2 уровень'!F2067</f>
        <v>0</v>
      </c>
      <c r="D931" s="463">
        <f>'2 уровень'!G2067</f>
        <v>0</v>
      </c>
      <c r="E931" s="463">
        <f>'2 уровень'!H2067</f>
        <v>0</v>
      </c>
      <c r="F931" s="464">
        <f>'2 уровень'!I2067</f>
        <v>0</v>
      </c>
      <c r="G931" s="311">
        <f>'2 уровень'!J2067</f>
        <v>0</v>
      </c>
      <c r="H931" s="311">
        <f>'2 уровень'!K2067</f>
        <v>0</v>
      </c>
      <c r="I931" s="363">
        <f>'2 уровень'!L2067</f>
        <v>0</v>
      </c>
      <c r="J931" s="363">
        <f>'2 уровень'!M2067</f>
        <v>0</v>
      </c>
      <c r="K931" s="363">
        <f>'2 уровень'!N2067</f>
        <v>0</v>
      </c>
      <c r="L931" s="363">
        <f>'2 уровень'!O2067</f>
        <v>0</v>
      </c>
      <c r="M931" s="363">
        <f>'2 уровень'!P2067</f>
        <v>0</v>
      </c>
      <c r="N931" s="363">
        <f>'2 уровень'!Q2067</f>
        <v>0</v>
      </c>
      <c r="O931" s="267">
        <f>'2 уровень'!R2067</f>
        <v>0</v>
      </c>
      <c r="P931" s="267">
        <f>'2 уровень'!S2067</f>
        <v>0</v>
      </c>
      <c r="Q931" s="267">
        <f>'2 уровень'!T2067</f>
        <v>0</v>
      </c>
      <c r="R931" s="267">
        <f>'2 уровень'!U2067</f>
        <v>0</v>
      </c>
      <c r="S931" s="267">
        <f>'2 уровень'!V2067</f>
        <v>0</v>
      </c>
      <c r="T931" s="267">
        <f>'2 уровень'!W2067</f>
        <v>0</v>
      </c>
      <c r="U931" s="310">
        <f>'2 уровень'!X2067</f>
        <v>0</v>
      </c>
      <c r="V931" s="267"/>
      <c r="W931" s="267"/>
      <c r="X931" s="463"/>
      <c r="Y931" s="463"/>
      <c r="Z931" s="463"/>
      <c r="AA931" s="35"/>
      <c r="AB931" s="35"/>
      <c r="AC931" s="35"/>
      <c r="AD931" s="225"/>
    </row>
    <row r="932" spans="1:196" s="465" customFormat="1" ht="30" x14ac:dyDescent="0.25">
      <c r="A932" s="17"/>
      <c r="B932" s="277" t="s">
        <v>424</v>
      </c>
      <c r="C932" s="463">
        <f>'2 уровень'!F2068</f>
        <v>0</v>
      </c>
      <c r="D932" s="463">
        <f>'2 уровень'!G2068</f>
        <v>0</v>
      </c>
      <c r="E932" s="463">
        <f>'2 уровень'!H2068</f>
        <v>0</v>
      </c>
      <c r="F932" s="464">
        <f>'2 уровень'!I2068</f>
        <v>0</v>
      </c>
      <c r="G932" s="311">
        <f>'2 уровень'!J2068</f>
        <v>0</v>
      </c>
      <c r="H932" s="311">
        <f>'2 уровень'!K2068</f>
        <v>0</v>
      </c>
      <c r="I932" s="363">
        <f>'2 уровень'!L2068</f>
        <v>0</v>
      </c>
      <c r="J932" s="363">
        <f>'2 уровень'!M2068</f>
        <v>0</v>
      </c>
      <c r="K932" s="363">
        <f>'2 уровень'!N2068</f>
        <v>0</v>
      </c>
      <c r="L932" s="363">
        <f>'2 уровень'!O2068</f>
        <v>0</v>
      </c>
      <c r="M932" s="363">
        <f>'2 уровень'!P2068</f>
        <v>0</v>
      </c>
      <c r="N932" s="363">
        <f>'2 уровень'!Q2068</f>
        <v>0</v>
      </c>
      <c r="O932" s="267">
        <f>'2 уровень'!R2068</f>
        <v>0</v>
      </c>
      <c r="P932" s="267">
        <f>'2 уровень'!S2068</f>
        <v>0</v>
      </c>
      <c r="Q932" s="267">
        <f>'2 уровень'!T2068</f>
        <v>0</v>
      </c>
      <c r="R932" s="267">
        <f>'2 уровень'!U2068</f>
        <v>0</v>
      </c>
      <c r="S932" s="267">
        <f>'2 уровень'!V2068</f>
        <v>0</v>
      </c>
      <c r="T932" s="267">
        <f>'2 уровень'!W2068</f>
        <v>0</v>
      </c>
      <c r="U932" s="310">
        <f>'2 уровень'!X2068</f>
        <v>0</v>
      </c>
      <c r="V932" s="267"/>
      <c r="W932" s="267"/>
      <c r="X932" s="463"/>
      <c r="Y932" s="463"/>
      <c r="Z932" s="463"/>
      <c r="AA932" s="35"/>
      <c r="AB932" s="35"/>
      <c r="AC932" s="35"/>
      <c r="AD932" s="225"/>
    </row>
    <row r="933" spans="1:196" s="465" customFormat="1" ht="47.25" x14ac:dyDescent="0.25">
      <c r="A933" s="17"/>
      <c r="B933" s="280" t="s">
        <v>435</v>
      </c>
      <c r="C933" s="463">
        <f>'2 уровень'!F2069</f>
        <v>0</v>
      </c>
      <c r="D933" s="463">
        <f>'2 уровень'!G2069</f>
        <v>0</v>
      </c>
      <c r="E933" s="463">
        <f>'2 уровень'!H2069</f>
        <v>0</v>
      </c>
      <c r="F933" s="464" t="e">
        <f>'2 уровень'!I2069</f>
        <v>#DIV/0!</v>
      </c>
      <c r="G933" s="311">
        <f>'2 уровень'!J2069</f>
        <v>0</v>
      </c>
      <c r="H933" s="311">
        <f>'2 уровень'!K2069</f>
        <v>0</v>
      </c>
      <c r="I933" s="363">
        <f>'2 уровень'!L2069</f>
        <v>0</v>
      </c>
      <c r="J933" s="363">
        <f>'2 уровень'!M2069</f>
        <v>0</v>
      </c>
      <c r="K933" s="363">
        <f>'2 уровень'!N2069</f>
        <v>0</v>
      </c>
      <c r="L933" s="363">
        <f>'2 уровень'!O2069</f>
        <v>0</v>
      </c>
      <c r="M933" s="363">
        <f>'2 уровень'!P2069</f>
        <v>0</v>
      </c>
      <c r="N933" s="363">
        <f>'2 уровень'!Q2069</f>
        <v>0</v>
      </c>
      <c r="O933" s="267">
        <f>'2 уровень'!R2069</f>
        <v>0</v>
      </c>
      <c r="P933" s="267">
        <f>'2 уровень'!S2069</f>
        <v>0</v>
      </c>
      <c r="Q933" s="267">
        <f>'2 уровень'!T2069</f>
        <v>0</v>
      </c>
      <c r="R933" s="267">
        <f>'2 уровень'!U2069</f>
        <v>0</v>
      </c>
      <c r="S933" s="267">
        <f>'2 уровень'!V2069</f>
        <v>0</v>
      </c>
      <c r="T933" s="267">
        <f>'2 уровень'!W2069</f>
        <v>0</v>
      </c>
      <c r="U933" s="310">
        <f>'2 уровень'!X2069</f>
        <v>0</v>
      </c>
      <c r="V933" s="267"/>
      <c r="W933" s="267"/>
      <c r="X933" s="463"/>
      <c r="Y933" s="463"/>
      <c r="Z933" s="463"/>
      <c r="AA933" s="35"/>
      <c r="AB933" s="35"/>
      <c r="AC933" s="35"/>
      <c r="AD933" s="225"/>
    </row>
    <row r="934" spans="1:196" s="465" customFormat="1" ht="30" x14ac:dyDescent="0.25">
      <c r="A934" s="17"/>
      <c r="B934" s="277" t="s">
        <v>436</v>
      </c>
      <c r="C934" s="463">
        <f>'2 уровень'!F2070</f>
        <v>0</v>
      </c>
      <c r="D934" s="463">
        <f>'2 уровень'!G2070</f>
        <v>0</v>
      </c>
      <c r="E934" s="463">
        <f>'2 уровень'!H2070</f>
        <v>0</v>
      </c>
      <c r="F934" s="464" t="e">
        <f>'2 уровень'!I2070</f>
        <v>#DIV/0!</v>
      </c>
      <c r="G934" s="311">
        <f>'2 уровень'!J2070</f>
        <v>0</v>
      </c>
      <c r="H934" s="311">
        <f>'2 уровень'!K2070</f>
        <v>0</v>
      </c>
      <c r="I934" s="363">
        <f>'2 уровень'!L2070</f>
        <v>0</v>
      </c>
      <c r="J934" s="363">
        <f>'2 уровень'!M2070</f>
        <v>0</v>
      </c>
      <c r="K934" s="363">
        <f>'2 уровень'!N2070</f>
        <v>0</v>
      </c>
      <c r="L934" s="363">
        <f>'2 уровень'!O2070</f>
        <v>0</v>
      </c>
      <c r="M934" s="363">
        <f>'2 уровень'!P2070</f>
        <v>0</v>
      </c>
      <c r="N934" s="363">
        <f>'2 уровень'!Q2070</f>
        <v>0</v>
      </c>
      <c r="O934" s="267">
        <f>'2 уровень'!R2070</f>
        <v>0</v>
      </c>
      <c r="P934" s="267">
        <f>'2 уровень'!S2070</f>
        <v>0</v>
      </c>
      <c r="Q934" s="267">
        <f>'2 уровень'!T2070</f>
        <v>0</v>
      </c>
      <c r="R934" s="267">
        <f>'2 уровень'!U2070</f>
        <v>0</v>
      </c>
      <c r="S934" s="267">
        <f>'2 уровень'!V2070</f>
        <v>0</v>
      </c>
      <c r="T934" s="267">
        <f>'2 уровень'!W2070</f>
        <v>0</v>
      </c>
      <c r="U934" s="310">
        <f>'2 уровень'!X2070</f>
        <v>0</v>
      </c>
      <c r="V934" s="267"/>
      <c r="W934" s="267"/>
      <c r="X934" s="463"/>
      <c r="Y934" s="463"/>
      <c r="Z934" s="463"/>
      <c r="AA934" s="35"/>
      <c r="AB934" s="35"/>
      <c r="AC934" s="35"/>
      <c r="AD934" s="225"/>
    </row>
    <row r="935" spans="1:196" s="465" customFormat="1" ht="30" x14ac:dyDescent="0.25">
      <c r="A935" s="17">
        <v>1</v>
      </c>
      <c r="B935" s="153" t="s">
        <v>437</v>
      </c>
      <c r="C935" s="463">
        <f>'2 уровень'!F2071</f>
        <v>0</v>
      </c>
      <c r="D935" s="463">
        <f>'2 уровень'!G2071</f>
        <v>0</v>
      </c>
      <c r="E935" s="463">
        <f>'2 уровень'!H2071</f>
        <v>0</v>
      </c>
      <c r="F935" s="464" t="e">
        <f>'2 уровень'!I2071</f>
        <v>#DIV/0!</v>
      </c>
      <c r="G935" s="311">
        <f>'2 уровень'!J2071</f>
        <v>0</v>
      </c>
      <c r="H935" s="311">
        <f>'2 уровень'!K2071</f>
        <v>0</v>
      </c>
      <c r="I935" s="363">
        <f>'2 уровень'!L2071</f>
        <v>0</v>
      </c>
      <c r="J935" s="363">
        <f>'2 уровень'!M2071</f>
        <v>0</v>
      </c>
      <c r="K935" s="363">
        <f>'2 уровень'!N2071</f>
        <v>0</v>
      </c>
      <c r="L935" s="363">
        <f>'2 уровень'!O2071</f>
        <v>0</v>
      </c>
      <c r="M935" s="363">
        <f>'2 уровень'!P2071</f>
        <v>0</v>
      </c>
      <c r="N935" s="363">
        <f>'2 уровень'!Q2071</f>
        <v>0</v>
      </c>
      <c r="O935" s="267">
        <f>'2 уровень'!R2071</f>
        <v>0</v>
      </c>
      <c r="P935" s="267">
        <f>'2 уровень'!S2071</f>
        <v>0</v>
      </c>
      <c r="Q935" s="267">
        <f>'2 уровень'!T2071</f>
        <v>0</v>
      </c>
      <c r="R935" s="267">
        <f>'2 уровень'!U2071</f>
        <v>0</v>
      </c>
      <c r="S935" s="267">
        <f>'2 уровень'!V2071</f>
        <v>0</v>
      </c>
      <c r="T935" s="267">
        <f>'2 уровень'!W2071</f>
        <v>0</v>
      </c>
      <c r="U935" s="310">
        <f>'2 уровень'!X2071</f>
        <v>0</v>
      </c>
      <c r="V935" s="267"/>
      <c r="W935" s="267"/>
      <c r="X935" s="463" t="e">
        <f>'2 уровень'!#REF!</f>
        <v>#REF!</v>
      </c>
      <c r="Y935" s="463" t="e">
        <f>'2 уровень'!#REF!</f>
        <v>#REF!</v>
      </c>
      <c r="Z935" s="463" t="e">
        <f>'2 уровень'!#REF!</f>
        <v>#REF!</v>
      </c>
      <c r="AA935" s="35"/>
      <c r="AB935" s="35"/>
      <c r="AC935" s="35"/>
      <c r="AD935" s="225"/>
    </row>
    <row r="936" spans="1:196" ht="45" x14ac:dyDescent="0.25">
      <c r="A936" s="17">
        <v>1</v>
      </c>
      <c r="B936" s="153" t="s">
        <v>438</v>
      </c>
      <c r="C936" s="463">
        <f>'2 уровень'!F2072</f>
        <v>0</v>
      </c>
      <c r="D936" s="463">
        <f>'2 уровень'!G2072</f>
        <v>0</v>
      </c>
      <c r="E936" s="463">
        <f>'2 уровень'!H2072</f>
        <v>0</v>
      </c>
      <c r="F936" s="464">
        <f>'2 уровень'!I2072</f>
        <v>0</v>
      </c>
      <c r="G936" s="311">
        <f>'2 уровень'!J2072</f>
        <v>0</v>
      </c>
      <c r="H936" s="311">
        <f>'2 уровень'!K2072</f>
        <v>0</v>
      </c>
      <c r="I936" s="363">
        <f>'2 уровень'!L2072</f>
        <v>0</v>
      </c>
      <c r="J936" s="363">
        <f>'2 уровень'!M2072</f>
        <v>0</v>
      </c>
      <c r="K936" s="363">
        <f>'2 уровень'!N2072</f>
        <v>0</v>
      </c>
      <c r="L936" s="363">
        <f>'2 уровень'!O2072</f>
        <v>0</v>
      </c>
      <c r="M936" s="363">
        <f>'2 уровень'!P2072</f>
        <v>0</v>
      </c>
      <c r="N936" s="363">
        <f>'2 уровень'!Q2072</f>
        <v>0</v>
      </c>
      <c r="O936" s="267">
        <f>'2 уровень'!R2072</f>
        <v>0</v>
      </c>
      <c r="P936" s="267">
        <f>'2 уровень'!S2072</f>
        <v>0</v>
      </c>
      <c r="Q936" s="267">
        <f>'2 уровень'!T2072</f>
        <v>0</v>
      </c>
      <c r="R936" s="267">
        <f>'2 уровень'!U2072</f>
        <v>0</v>
      </c>
      <c r="S936" s="267">
        <f>'2 уровень'!V2072</f>
        <v>0</v>
      </c>
      <c r="T936" s="267">
        <f>'2 уровень'!W2072</f>
        <v>0</v>
      </c>
      <c r="U936" s="310">
        <f>'2 уровень'!X2072</f>
        <v>0</v>
      </c>
      <c r="V936" s="267"/>
      <c r="W936" s="267"/>
      <c r="X936" s="463" t="e">
        <f>'2 уровень'!#REF!</f>
        <v>#REF!</v>
      </c>
      <c r="Y936" s="463" t="e">
        <f>'2 уровень'!#REF!</f>
        <v>#REF!</v>
      </c>
      <c r="Z936" s="463" t="e">
        <f>'2 уровень'!#REF!</f>
        <v>#REF!</v>
      </c>
      <c r="AA936" s="35"/>
      <c r="AB936" s="35"/>
      <c r="AC936" s="35"/>
      <c r="AD936" s="225"/>
      <c r="AE936" s="27"/>
      <c r="AF936" s="27"/>
      <c r="AG936" s="27"/>
      <c r="AH936" s="27"/>
      <c r="AI936" s="27"/>
      <c r="AJ936" s="27"/>
      <c r="AK936" s="27"/>
      <c r="AL936" s="27"/>
      <c r="AM936" s="27"/>
      <c r="AN936" s="27"/>
      <c r="AO936" s="27"/>
      <c r="AP936" s="27"/>
      <c r="AQ936" s="27"/>
      <c r="AR936" s="27"/>
      <c r="AS936" s="27"/>
      <c r="AT936" s="27"/>
      <c r="AU936" s="27"/>
      <c r="AV936" s="27"/>
      <c r="AW936" s="27"/>
      <c r="AX936" s="27"/>
      <c r="AY936" s="27"/>
      <c r="AZ936" s="27"/>
      <c r="BA936" s="27"/>
      <c r="BB936" s="27"/>
      <c r="BC936" s="27"/>
      <c r="BD936" s="27"/>
      <c r="BE936" s="27"/>
      <c r="BF936" s="27"/>
      <c r="BG936" s="27"/>
      <c r="BH936" s="27"/>
      <c r="BI936" s="27"/>
      <c r="BJ936" s="27"/>
      <c r="BK936" s="27"/>
      <c r="BL936" s="27"/>
      <c r="BM936" s="27"/>
      <c r="BN936" s="27"/>
      <c r="BO936" s="27"/>
      <c r="BP936" s="27"/>
      <c r="BQ936" s="27"/>
      <c r="BR936" s="27"/>
      <c r="BS936" s="27"/>
      <c r="BT936" s="27"/>
      <c r="BU936" s="27"/>
      <c r="BV936" s="27"/>
      <c r="BW936" s="27"/>
      <c r="BX936" s="27"/>
      <c r="BY936" s="27"/>
      <c r="BZ936" s="27"/>
      <c r="CA936" s="27"/>
      <c r="CB936" s="27"/>
      <c r="CC936" s="27"/>
      <c r="CD936" s="27"/>
      <c r="CE936" s="27"/>
      <c r="CF936" s="27"/>
      <c r="CG936" s="27"/>
      <c r="CH936" s="27"/>
      <c r="CI936" s="27"/>
      <c r="CJ936" s="27"/>
      <c r="CK936" s="27"/>
      <c r="CL936" s="27"/>
      <c r="CM936" s="27"/>
      <c r="CN936" s="27"/>
      <c r="CO936" s="27"/>
      <c r="CP936" s="27"/>
      <c r="CQ936" s="27"/>
      <c r="CR936" s="27"/>
      <c r="CS936" s="27"/>
      <c r="CT936" s="27"/>
      <c r="CU936" s="27"/>
      <c r="CV936" s="27"/>
      <c r="CW936" s="27"/>
      <c r="CX936" s="27"/>
      <c r="CY936" s="27"/>
      <c r="CZ936" s="27"/>
      <c r="DA936" s="27"/>
      <c r="DB936" s="27"/>
      <c r="DC936" s="27"/>
      <c r="DD936" s="27"/>
      <c r="DE936" s="27"/>
      <c r="DF936" s="27"/>
      <c r="DG936" s="27"/>
      <c r="DH936" s="27"/>
      <c r="DI936" s="27"/>
      <c r="DJ936" s="27"/>
      <c r="DK936" s="27"/>
      <c r="DL936" s="27"/>
      <c r="DM936" s="27"/>
      <c r="DN936" s="27"/>
      <c r="DO936" s="27"/>
      <c r="DP936" s="27"/>
      <c r="DQ936" s="27"/>
      <c r="DR936" s="27"/>
      <c r="DS936" s="27"/>
      <c r="DT936" s="27"/>
      <c r="DU936" s="27"/>
      <c r="DV936" s="27"/>
      <c r="DW936" s="27"/>
      <c r="DX936" s="27"/>
      <c r="DY936" s="27"/>
      <c r="DZ936" s="27"/>
      <c r="EA936" s="27"/>
      <c r="EB936" s="27"/>
      <c r="EC936" s="27"/>
      <c r="ED936" s="27"/>
      <c r="EE936" s="27"/>
      <c r="EF936" s="27"/>
      <c r="EG936" s="27"/>
      <c r="EH936" s="27"/>
      <c r="EI936" s="27"/>
      <c r="EJ936" s="27"/>
      <c r="EK936" s="27"/>
      <c r="EL936" s="27"/>
      <c r="EM936" s="27"/>
      <c r="EN936" s="27"/>
      <c r="EO936" s="27"/>
      <c r="EP936" s="27"/>
      <c r="EQ936" s="27"/>
      <c r="ER936" s="27"/>
      <c r="ES936" s="27"/>
      <c r="ET936" s="27"/>
      <c r="EU936" s="27"/>
      <c r="EV936" s="27"/>
      <c r="EW936" s="27"/>
      <c r="EX936" s="27"/>
      <c r="EY936" s="27"/>
      <c r="EZ936" s="27"/>
      <c r="FA936" s="27"/>
      <c r="FB936" s="27"/>
      <c r="FC936" s="27"/>
      <c r="FD936" s="27"/>
      <c r="FE936" s="27"/>
      <c r="FF936" s="27"/>
      <c r="FG936" s="27"/>
      <c r="FH936" s="27"/>
      <c r="FI936" s="27"/>
      <c r="FJ936" s="27"/>
      <c r="FK936" s="27"/>
      <c r="FL936" s="27"/>
      <c r="FM936" s="27"/>
      <c r="FN936" s="27"/>
      <c r="FO936" s="27"/>
      <c r="FP936" s="27"/>
      <c r="FQ936" s="27"/>
      <c r="FR936" s="27"/>
      <c r="FS936" s="27"/>
      <c r="FT936" s="27"/>
      <c r="FU936" s="27"/>
      <c r="FV936" s="27"/>
      <c r="FW936" s="27"/>
      <c r="FX936" s="27"/>
      <c r="FY936" s="27"/>
      <c r="FZ936" s="27"/>
      <c r="GA936" s="27"/>
      <c r="GB936" s="27"/>
      <c r="GC936" s="27"/>
      <c r="GD936" s="27"/>
      <c r="GE936" s="27"/>
      <c r="GF936" s="27"/>
      <c r="GG936" s="27"/>
      <c r="GH936" s="27"/>
      <c r="GI936" s="27"/>
      <c r="GJ936" s="27"/>
      <c r="GK936" s="27"/>
      <c r="GL936" s="27"/>
      <c r="GM936" s="27"/>
      <c r="GN936" s="27"/>
    </row>
    <row r="937" spans="1:196" ht="30" customHeight="1" x14ac:dyDescent="0.25">
      <c r="A937" s="17">
        <v>1</v>
      </c>
      <c r="B937" s="153" t="s">
        <v>439</v>
      </c>
      <c r="C937" s="463">
        <f>'2 уровень'!F2073</f>
        <v>0</v>
      </c>
      <c r="D937" s="463">
        <f>'2 уровень'!G2073</f>
        <v>0</v>
      </c>
      <c r="E937" s="463">
        <f>'2 уровень'!H2073</f>
        <v>0</v>
      </c>
      <c r="F937" s="464" t="e">
        <f>'2 уровень'!I2073</f>
        <v>#DIV/0!</v>
      </c>
      <c r="G937" s="311">
        <f>'2 уровень'!J2073</f>
        <v>0</v>
      </c>
      <c r="H937" s="311">
        <f>'2 уровень'!K2073</f>
        <v>0</v>
      </c>
      <c r="I937" s="363">
        <f>'2 уровень'!L2073</f>
        <v>0</v>
      </c>
      <c r="J937" s="363">
        <f>'2 уровень'!M2073</f>
        <v>0</v>
      </c>
      <c r="K937" s="363">
        <f>'2 уровень'!N2073</f>
        <v>0</v>
      </c>
      <c r="L937" s="363">
        <f>'2 уровень'!O2073</f>
        <v>0</v>
      </c>
      <c r="M937" s="363">
        <f>'2 уровень'!P2073</f>
        <v>0</v>
      </c>
      <c r="N937" s="363">
        <f>'2 уровень'!Q2073</f>
        <v>0</v>
      </c>
      <c r="O937" s="267">
        <f>'2 уровень'!R2073</f>
        <v>0</v>
      </c>
      <c r="P937" s="267">
        <f>'2 уровень'!S2073</f>
        <v>0</v>
      </c>
      <c r="Q937" s="267">
        <f>'2 уровень'!T2073</f>
        <v>0</v>
      </c>
      <c r="R937" s="267">
        <f>'2 уровень'!U2073</f>
        <v>0</v>
      </c>
      <c r="S937" s="267">
        <f>'2 уровень'!V2073</f>
        <v>0</v>
      </c>
      <c r="T937" s="267">
        <f>'2 уровень'!W2073</f>
        <v>0</v>
      </c>
      <c r="U937" s="310">
        <f>'2 уровень'!X2073</f>
        <v>0</v>
      </c>
      <c r="V937" s="267"/>
      <c r="W937" s="267"/>
      <c r="X937" s="463" t="e">
        <f>'2 уровень'!#REF!</f>
        <v>#REF!</v>
      </c>
      <c r="Y937" s="463" t="e">
        <f>'2 уровень'!#REF!</f>
        <v>#REF!</v>
      </c>
      <c r="Z937" s="463" t="e">
        <f>'2 уровень'!#REF!</f>
        <v>#REF!</v>
      </c>
      <c r="AA937" s="35"/>
      <c r="AB937" s="35"/>
      <c r="AC937" s="35"/>
      <c r="AD937" s="225"/>
      <c r="AE937" s="27"/>
      <c r="AF937" s="27"/>
      <c r="AG937" s="27"/>
      <c r="AH937" s="27"/>
      <c r="AI937" s="27"/>
      <c r="AJ937" s="27"/>
      <c r="AK937" s="27"/>
      <c r="AL937" s="27"/>
      <c r="AM937" s="27"/>
      <c r="AN937" s="27"/>
      <c r="AO937" s="27"/>
      <c r="AP937" s="27"/>
      <c r="AQ937" s="27"/>
      <c r="AR937" s="27"/>
      <c r="AS937" s="27"/>
      <c r="AT937" s="27"/>
      <c r="AU937" s="27"/>
      <c r="AV937" s="27"/>
      <c r="AW937" s="27"/>
      <c r="AX937" s="27"/>
      <c r="AY937" s="27"/>
      <c r="AZ937" s="27"/>
      <c r="BA937" s="27"/>
      <c r="BB937" s="27"/>
      <c r="BC937" s="27"/>
      <c r="BD937" s="27"/>
      <c r="BE937" s="27"/>
      <c r="BF937" s="27"/>
      <c r="BG937" s="27"/>
      <c r="BH937" s="27"/>
      <c r="BI937" s="27"/>
      <c r="BJ937" s="27"/>
      <c r="BK937" s="27"/>
      <c r="BL937" s="27"/>
      <c r="BM937" s="27"/>
      <c r="BN937" s="27"/>
      <c r="BO937" s="27"/>
      <c r="BP937" s="27"/>
      <c r="BQ937" s="27"/>
      <c r="BR937" s="27"/>
      <c r="BS937" s="27"/>
      <c r="BT937" s="27"/>
      <c r="BU937" s="27"/>
      <c r="BV937" s="27"/>
      <c r="BW937" s="27"/>
      <c r="BX937" s="27"/>
      <c r="BY937" s="27"/>
      <c r="BZ937" s="27"/>
      <c r="CA937" s="27"/>
      <c r="CB937" s="27"/>
      <c r="CC937" s="27"/>
      <c r="CD937" s="27"/>
      <c r="CE937" s="27"/>
      <c r="CF937" s="27"/>
      <c r="CG937" s="27"/>
      <c r="CH937" s="27"/>
      <c r="CI937" s="27"/>
      <c r="CJ937" s="27"/>
      <c r="CK937" s="27"/>
      <c r="CL937" s="27"/>
      <c r="CM937" s="27"/>
      <c r="CN937" s="27"/>
      <c r="CO937" s="27"/>
      <c r="CP937" s="27"/>
      <c r="CQ937" s="27"/>
      <c r="CR937" s="27"/>
      <c r="CS937" s="27"/>
      <c r="CT937" s="27"/>
      <c r="CU937" s="27"/>
      <c r="CV937" s="27"/>
      <c r="CW937" s="27"/>
      <c r="CX937" s="27"/>
      <c r="CY937" s="27"/>
      <c r="CZ937" s="27"/>
      <c r="DA937" s="27"/>
      <c r="DB937" s="27"/>
      <c r="DC937" s="27"/>
      <c r="DD937" s="27"/>
      <c r="DE937" s="27"/>
      <c r="DF937" s="27"/>
      <c r="DG937" s="27"/>
      <c r="DH937" s="27"/>
      <c r="DI937" s="27"/>
      <c r="DJ937" s="27"/>
      <c r="DK937" s="27"/>
      <c r="DL937" s="27"/>
      <c r="DM937" s="27"/>
      <c r="DN937" s="27"/>
      <c r="DO937" s="27"/>
      <c r="DP937" s="27"/>
      <c r="DQ937" s="27"/>
      <c r="DR937" s="27"/>
      <c r="DS937" s="27"/>
      <c r="DT937" s="27"/>
      <c r="DU937" s="27"/>
      <c r="DV937" s="27"/>
      <c r="DW937" s="27"/>
      <c r="DX937" s="27"/>
      <c r="DY937" s="27"/>
      <c r="DZ937" s="27"/>
      <c r="EA937" s="27"/>
      <c r="EB937" s="27"/>
      <c r="EC937" s="27"/>
      <c r="ED937" s="27"/>
      <c r="EE937" s="27"/>
      <c r="EF937" s="27"/>
      <c r="EG937" s="27"/>
      <c r="EH937" s="27"/>
      <c r="EI937" s="27"/>
      <c r="EJ937" s="27"/>
      <c r="EK937" s="27"/>
      <c r="EL937" s="27"/>
      <c r="EM937" s="27"/>
      <c r="EN937" s="27"/>
      <c r="EO937" s="27"/>
      <c r="EP937" s="27"/>
      <c r="EQ937" s="27"/>
      <c r="ER937" s="27"/>
      <c r="ES937" s="27"/>
      <c r="ET937" s="27"/>
      <c r="EU937" s="27"/>
      <c r="EV937" s="27"/>
      <c r="EW937" s="27"/>
      <c r="EX937" s="27"/>
      <c r="EY937" s="27"/>
      <c r="EZ937" s="27"/>
      <c r="FA937" s="27"/>
      <c r="FB937" s="27"/>
      <c r="FC937" s="27"/>
      <c r="FD937" s="27"/>
      <c r="FE937" s="27"/>
      <c r="FF937" s="27"/>
      <c r="FG937" s="27"/>
      <c r="FH937" s="27"/>
      <c r="FI937" s="27"/>
      <c r="FJ937" s="27"/>
      <c r="FK937" s="27"/>
      <c r="FL937" s="27"/>
      <c r="FM937" s="27"/>
      <c r="FN937" s="27"/>
      <c r="FO937" s="27"/>
      <c r="FP937" s="27"/>
      <c r="FQ937" s="27"/>
      <c r="FR937" s="27"/>
      <c r="FS937" s="27"/>
      <c r="FT937" s="27"/>
      <c r="FU937" s="27"/>
      <c r="FV937" s="27"/>
      <c r="FW937" s="27"/>
      <c r="FX937" s="27"/>
      <c r="FY937" s="27"/>
      <c r="FZ937" s="27"/>
      <c r="GA937" s="27"/>
      <c r="GB937" s="27"/>
      <c r="GC937" s="27"/>
      <c r="GD937" s="27"/>
      <c r="GE937" s="27"/>
      <c r="GF937" s="27"/>
      <c r="GG937" s="27"/>
      <c r="GH937" s="27"/>
      <c r="GI937" s="27"/>
      <c r="GJ937" s="27"/>
      <c r="GK937" s="27"/>
      <c r="GL937" s="27"/>
      <c r="GM937" s="27"/>
      <c r="GN937" s="27"/>
    </row>
    <row r="938" spans="1:196" ht="35.25" customHeight="1" x14ac:dyDescent="0.25">
      <c r="A938" s="17">
        <v>1</v>
      </c>
      <c r="B938" s="153" t="s">
        <v>440</v>
      </c>
      <c r="C938" s="463">
        <f>'2 уровень'!F2074</f>
        <v>0</v>
      </c>
      <c r="D938" s="463">
        <f>'2 уровень'!G2074</f>
        <v>0</v>
      </c>
      <c r="E938" s="463">
        <f>'2 уровень'!H2074</f>
        <v>0</v>
      </c>
      <c r="F938" s="464" t="e">
        <f>'2 уровень'!I2074</f>
        <v>#DIV/0!</v>
      </c>
      <c r="G938" s="311">
        <f>'2 уровень'!J2074</f>
        <v>0</v>
      </c>
      <c r="H938" s="311">
        <f>'2 уровень'!K2074</f>
        <v>0</v>
      </c>
      <c r="I938" s="363">
        <f>'2 уровень'!L2074</f>
        <v>0</v>
      </c>
      <c r="J938" s="363">
        <f>'2 уровень'!M2074</f>
        <v>0</v>
      </c>
      <c r="K938" s="363">
        <f>'2 уровень'!N2074</f>
        <v>0</v>
      </c>
      <c r="L938" s="363">
        <f>'2 уровень'!O2074</f>
        <v>0</v>
      </c>
      <c r="M938" s="363">
        <f>'2 уровень'!P2074</f>
        <v>0</v>
      </c>
      <c r="N938" s="363">
        <f>'2 уровень'!Q2074</f>
        <v>0</v>
      </c>
      <c r="O938" s="267">
        <f>'2 уровень'!R2074</f>
        <v>0</v>
      </c>
      <c r="P938" s="267">
        <f>'2 уровень'!S2074</f>
        <v>0</v>
      </c>
      <c r="Q938" s="267">
        <f>'2 уровень'!T2074</f>
        <v>0</v>
      </c>
      <c r="R938" s="267">
        <f>'2 уровень'!U2074</f>
        <v>0</v>
      </c>
      <c r="S938" s="267">
        <f>'2 уровень'!V2074</f>
        <v>0</v>
      </c>
      <c r="T938" s="267">
        <f>'2 уровень'!W2074</f>
        <v>0</v>
      </c>
      <c r="U938" s="310">
        <f>'2 уровень'!X2074</f>
        <v>0</v>
      </c>
      <c r="V938" s="267"/>
      <c r="W938" s="267"/>
      <c r="X938" s="463" t="e">
        <f>'2 уровень'!#REF!</f>
        <v>#REF!</v>
      </c>
      <c r="Y938" s="463" t="e">
        <f>'2 уровень'!#REF!</f>
        <v>#REF!</v>
      </c>
      <c r="Z938" s="463" t="e">
        <f>'2 уровень'!#REF!</f>
        <v>#REF!</v>
      </c>
      <c r="AA938" s="35"/>
      <c r="AB938" s="35"/>
      <c r="AC938" s="35"/>
      <c r="AD938" s="225"/>
      <c r="AE938" s="27"/>
      <c r="AF938" s="27"/>
      <c r="AG938" s="27"/>
      <c r="AH938" s="27"/>
      <c r="AI938" s="27"/>
      <c r="AJ938" s="27"/>
      <c r="AK938" s="27"/>
      <c r="AL938" s="27"/>
      <c r="AM938" s="27"/>
      <c r="AN938" s="27"/>
      <c r="AO938" s="27"/>
      <c r="AP938" s="27"/>
      <c r="AQ938" s="27"/>
      <c r="AR938" s="27"/>
      <c r="AS938" s="27"/>
      <c r="AT938" s="27"/>
      <c r="AU938" s="27"/>
      <c r="AV938" s="27"/>
      <c r="AW938" s="27"/>
      <c r="AX938" s="27"/>
      <c r="AY938" s="27"/>
      <c r="AZ938" s="27"/>
      <c r="BA938" s="27"/>
      <c r="BB938" s="27"/>
      <c r="BC938" s="27"/>
      <c r="BD938" s="27"/>
      <c r="BE938" s="27"/>
      <c r="BF938" s="27"/>
      <c r="BG938" s="27"/>
      <c r="BH938" s="27"/>
      <c r="BI938" s="27"/>
      <c r="BJ938" s="27"/>
      <c r="BK938" s="27"/>
      <c r="BL938" s="27"/>
      <c r="BM938" s="27"/>
      <c r="BN938" s="27"/>
      <c r="BO938" s="27"/>
      <c r="BP938" s="27"/>
      <c r="BQ938" s="27"/>
      <c r="BR938" s="27"/>
      <c r="BS938" s="27"/>
      <c r="BT938" s="27"/>
      <c r="BU938" s="27"/>
      <c r="BV938" s="27"/>
      <c r="BW938" s="27"/>
      <c r="BX938" s="27"/>
      <c r="BY938" s="27"/>
      <c r="BZ938" s="27"/>
      <c r="CA938" s="27"/>
      <c r="CB938" s="27"/>
      <c r="CC938" s="27"/>
      <c r="CD938" s="27"/>
      <c r="CE938" s="27"/>
      <c r="CF938" s="27"/>
      <c r="CG938" s="27"/>
      <c r="CH938" s="27"/>
      <c r="CI938" s="27"/>
      <c r="CJ938" s="27"/>
      <c r="CK938" s="27"/>
      <c r="CL938" s="27"/>
      <c r="CM938" s="27"/>
      <c r="CN938" s="27"/>
      <c r="CO938" s="27"/>
      <c r="CP938" s="27"/>
      <c r="CQ938" s="27"/>
      <c r="CR938" s="27"/>
      <c r="CS938" s="27"/>
      <c r="CT938" s="27"/>
      <c r="CU938" s="27"/>
      <c r="CV938" s="27"/>
      <c r="CW938" s="27"/>
      <c r="CX938" s="27"/>
      <c r="CY938" s="27"/>
      <c r="CZ938" s="27"/>
      <c r="DA938" s="27"/>
      <c r="DB938" s="27"/>
      <c r="DC938" s="27"/>
      <c r="DD938" s="27"/>
      <c r="DE938" s="27"/>
      <c r="DF938" s="27"/>
      <c r="DG938" s="27"/>
      <c r="DH938" s="27"/>
      <c r="DI938" s="27"/>
      <c r="DJ938" s="27"/>
      <c r="DK938" s="27"/>
      <c r="DL938" s="27"/>
      <c r="DM938" s="27"/>
      <c r="DN938" s="27"/>
      <c r="DO938" s="27"/>
      <c r="DP938" s="27"/>
      <c r="DQ938" s="27"/>
      <c r="DR938" s="27"/>
      <c r="DS938" s="27"/>
      <c r="DT938" s="27"/>
      <c r="DU938" s="27"/>
      <c r="DV938" s="27"/>
      <c r="DW938" s="27"/>
      <c r="DX938" s="27"/>
      <c r="DY938" s="27"/>
      <c r="DZ938" s="27"/>
      <c r="EA938" s="27"/>
      <c r="EB938" s="27"/>
      <c r="EC938" s="27"/>
      <c r="ED938" s="27"/>
      <c r="EE938" s="27"/>
      <c r="EF938" s="27"/>
      <c r="EG938" s="27"/>
      <c r="EH938" s="27"/>
      <c r="EI938" s="27"/>
      <c r="EJ938" s="27"/>
      <c r="EK938" s="27"/>
      <c r="EL938" s="27"/>
      <c r="EM938" s="27"/>
      <c r="EN938" s="27"/>
      <c r="EO938" s="27"/>
      <c r="EP938" s="27"/>
      <c r="EQ938" s="27"/>
      <c r="ER938" s="27"/>
      <c r="ES938" s="27"/>
      <c r="ET938" s="27"/>
      <c r="EU938" s="27"/>
      <c r="EV938" s="27"/>
      <c r="EW938" s="27"/>
      <c r="EX938" s="27"/>
      <c r="EY938" s="27"/>
      <c r="EZ938" s="27"/>
      <c r="FA938" s="27"/>
      <c r="FB938" s="27"/>
      <c r="FC938" s="27"/>
      <c r="FD938" s="27"/>
      <c r="FE938" s="27"/>
      <c r="FF938" s="27"/>
      <c r="FG938" s="27"/>
      <c r="FH938" s="27"/>
      <c r="FI938" s="27"/>
      <c r="FJ938" s="27"/>
      <c r="FK938" s="27"/>
      <c r="FL938" s="27"/>
      <c r="FM938" s="27"/>
      <c r="FN938" s="27"/>
      <c r="FO938" s="27"/>
      <c r="FP938" s="27"/>
      <c r="FQ938" s="27"/>
      <c r="FR938" s="27"/>
      <c r="FS938" s="27"/>
      <c r="FT938" s="27"/>
      <c r="FU938" s="27"/>
      <c r="FV938" s="27"/>
      <c r="FW938" s="27"/>
      <c r="FX938" s="27"/>
      <c r="FY938" s="27"/>
      <c r="FZ938" s="27"/>
      <c r="GA938" s="27"/>
      <c r="GB938" s="27"/>
      <c r="GC938" s="27"/>
      <c r="GD938" s="27"/>
      <c r="GE938" s="27"/>
      <c r="GF938" s="27"/>
      <c r="GG938" s="27"/>
      <c r="GH938" s="27"/>
      <c r="GI938" s="27"/>
      <c r="GJ938" s="27"/>
      <c r="GK938" s="27"/>
      <c r="GL938" s="27"/>
      <c r="GM938" s="27"/>
      <c r="GN938" s="27"/>
    </row>
    <row r="939" spans="1:196" ht="42.75" customHeight="1" x14ac:dyDescent="0.25">
      <c r="A939" s="17">
        <v>1</v>
      </c>
      <c r="B939" s="277" t="s">
        <v>441</v>
      </c>
      <c r="C939" s="463">
        <f>'2 уровень'!F2075</f>
        <v>0</v>
      </c>
      <c r="D939" s="463">
        <f>'2 уровень'!G2075</f>
        <v>0</v>
      </c>
      <c r="E939" s="463">
        <f>'2 уровень'!H2075</f>
        <v>0</v>
      </c>
      <c r="F939" s="464" t="e">
        <f>'2 уровень'!I2075</f>
        <v>#DIV/0!</v>
      </c>
      <c r="G939" s="311">
        <f>'2 уровень'!J2075</f>
        <v>0</v>
      </c>
      <c r="H939" s="311">
        <f>'2 уровень'!K2075</f>
        <v>0</v>
      </c>
      <c r="I939" s="363">
        <f>'2 уровень'!L2075</f>
        <v>0</v>
      </c>
      <c r="J939" s="363">
        <f>'2 уровень'!M2075</f>
        <v>0</v>
      </c>
      <c r="K939" s="363">
        <f>'2 уровень'!N2075</f>
        <v>0</v>
      </c>
      <c r="L939" s="363">
        <f>'2 уровень'!O2075</f>
        <v>0</v>
      </c>
      <c r="M939" s="363">
        <f>'2 уровень'!P2075</f>
        <v>0</v>
      </c>
      <c r="N939" s="363">
        <f>'2 уровень'!Q2075</f>
        <v>0</v>
      </c>
      <c r="O939" s="267">
        <f>'2 уровень'!R2075</f>
        <v>0</v>
      </c>
      <c r="P939" s="267">
        <f>'2 уровень'!S2075</f>
        <v>0</v>
      </c>
      <c r="Q939" s="267">
        <f>'2 уровень'!T2075</f>
        <v>0</v>
      </c>
      <c r="R939" s="267">
        <f>'2 уровень'!U2075</f>
        <v>0</v>
      </c>
      <c r="S939" s="267">
        <f>'2 уровень'!V2075</f>
        <v>0</v>
      </c>
      <c r="T939" s="267">
        <f>'2 уровень'!W2075</f>
        <v>0</v>
      </c>
      <c r="U939" s="310">
        <f>'2 уровень'!X2075</f>
        <v>0</v>
      </c>
      <c r="V939" s="267"/>
      <c r="W939" s="267"/>
      <c r="X939" s="463" t="e">
        <f>'2 уровень'!#REF!</f>
        <v>#REF!</v>
      </c>
      <c r="Y939" s="463" t="e">
        <f>'2 уровень'!#REF!</f>
        <v>#REF!</v>
      </c>
      <c r="Z939" s="463" t="e">
        <f>'2 уровень'!#REF!</f>
        <v>#REF!</v>
      </c>
      <c r="AA939" s="35"/>
      <c r="AB939" s="35"/>
      <c r="AC939" s="35"/>
      <c r="AD939" s="225"/>
      <c r="AE939" s="27"/>
      <c r="AF939" s="27"/>
      <c r="AG939" s="27"/>
      <c r="AH939" s="27"/>
      <c r="AI939" s="27"/>
      <c r="AJ939" s="27"/>
      <c r="AK939" s="27"/>
      <c r="AL939" s="27"/>
      <c r="AM939" s="27"/>
      <c r="AN939" s="27"/>
      <c r="AO939" s="27"/>
      <c r="AP939" s="27"/>
      <c r="AQ939" s="27"/>
      <c r="AR939" s="27"/>
      <c r="AS939" s="27"/>
      <c r="AT939" s="27"/>
      <c r="AU939" s="27"/>
      <c r="AV939" s="27"/>
      <c r="AW939" s="27"/>
      <c r="AX939" s="27"/>
      <c r="AY939" s="27"/>
      <c r="AZ939" s="27"/>
      <c r="BA939" s="27"/>
      <c r="BB939" s="27"/>
      <c r="BC939" s="27"/>
      <c r="BD939" s="27"/>
      <c r="BE939" s="27"/>
      <c r="BF939" s="27"/>
      <c r="BG939" s="27"/>
      <c r="BH939" s="27"/>
      <c r="BI939" s="27"/>
      <c r="BJ939" s="27"/>
      <c r="BK939" s="27"/>
      <c r="BL939" s="27"/>
      <c r="BM939" s="27"/>
      <c r="BN939" s="27"/>
      <c r="BO939" s="27"/>
      <c r="BP939" s="27"/>
      <c r="BQ939" s="27"/>
      <c r="BR939" s="27"/>
      <c r="BS939" s="27"/>
      <c r="BT939" s="27"/>
      <c r="BU939" s="27"/>
      <c r="BV939" s="27"/>
      <c r="BW939" s="27"/>
      <c r="BX939" s="27"/>
      <c r="BY939" s="27"/>
      <c r="BZ939" s="27"/>
      <c r="CA939" s="27"/>
      <c r="CB939" s="27"/>
      <c r="CC939" s="27"/>
      <c r="CD939" s="27"/>
      <c r="CE939" s="27"/>
      <c r="CF939" s="27"/>
      <c r="CG939" s="27"/>
      <c r="CH939" s="27"/>
      <c r="CI939" s="27"/>
      <c r="CJ939" s="27"/>
      <c r="CK939" s="27"/>
      <c r="CL939" s="27"/>
      <c r="CM939" s="27"/>
      <c r="CN939" s="27"/>
      <c r="CO939" s="27"/>
      <c r="CP939" s="27"/>
      <c r="CQ939" s="27"/>
      <c r="CR939" s="27"/>
      <c r="CS939" s="27"/>
      <c r="CT939" s="27"/>
      <c r="CU939" s="27"/>
      <c r="CV939" s="27"/>
      <c r="CW939" s="27"/>
      <c r="CX939" s="27"/>
      <c r="CY939" s="27"/>
      <c r="CZ939" s="27"/>
      <c r="DA939" s="27"/>
      <c r="DB939" s="27"/>
      <c r="DC939" s="27"/>
      <c r="DD939" s="27"/>
      <c r="DE939" s="27"/>
      <c r="DF939" s="27"/>
      <c r="DG939" s="27"/>
      <c r="DH939" s="27"/>
      <c r="DI939" s="27"/>
      <c r="DJ939" s="27"/>
      <c r="DK939" s="27"/>
      <c r="DL939" s="27"/>
      <c r="DM939" s="27"/>
      <c r="DN939" s="27"/>
      <c r="DO939" s="27"/>
      <c r="DP939" s="27"/>
      <c r="DQ939" s="27"/>
      <c r="DR939" s="27"/>
      <c r="DS939" s="27"/>
      <c r="DT939" s="27"/>
      <c r="DU939" s="27"/>
      <c r="DV939" s="27"/>
      <c r="DW939" s="27"/>
      <c r="DX939" s="27"/>
      <c r="DY939" s="27"/>
      <c r="DZ939" s="27"/>
      <c r="EA939" s="27"/>
      <c r="EB939" s="27"/>
      <c r="EC939" s="27"/>
      <c r="ED939" s="27"/>
      <c r="EE939" s="27"/>
      <c r="EF939" s="27"/>
      <c r="EG939" s="27"/>
      <c r="EH939" s="27"/>
      <c r="EI939" s="27"/>
      <c r="EJ939" s="27"/>
      <c r="EK939" s="27"/>
      <c r="EL939" s="27"/>
      <c r="EM939" s="27"/>
      <c r="EN939" s="27"/>
      <c r="EO939" s="27"/>
      <c r="EP939" s="27"/>
      <c r="EQ939" s="27"/>
      <c r="ER939" s="27"/>
      <c r="ES939" s="27"/>
      <c r="ET939" s="27"/>
      <c r="EU939" s="27"/>
      <c r="EV939" s="27"/>
      <c r="EW939" s="27"/>
      <c r="EX939" s="27"/>
      <c r="EY939" s="27"/>
      <c r="EZ939" s="27"/>
      <c r="FA939" s="27"/>
      <c r="FB939" s="27"/>
      <c r="FC939" s="27"/>
      <c r="FD939" s="27"/>
      <c r="FE939" s="27"/>
      <c r="FF939" s="27"/>
      <c r="FG939" s="27"/>
      <c r="FH939" s="27"/>
      <c r="FI939" s="27"/>
      <c r="FJ939" s="27"/>
      <c r="FK939" s="27"/>
      <c r="FL939" s="27"/>
      <c r="FM939" s="27"/>
      <c r="FN939" s="27"/>
      <c r="FO939" s="27"/>
      <c r="FP939" s="27"/>
      <c r="FQ939" s="27"/>
      <c r="FR939" s="27"/>
      <c r="FS939" s="27"/>
      <c r="FT939" s="27"/>
      <c r="FU939" s="27"/>
      <c r="FV939" s="27"/>
      <c r="FW939" s="27"/>
      <c r="FX939" s="27"/>
      <c r="FY939" s="27"/>
      <c r="FZ939" s="27"/>
      <c r="GA939" s="27"/>
      <c r="GB939" s="27"/>
      <c r="GC939" s="27"/>
      <c r="GD939" s="27"/>
      <c r="GE939" s="27"/>
      <c r="GF939" s="27"/>
      <c r="GG939" s="27"/>
      <c r="GH939" s="27"/>
      <c r="GI939" s="27"/>
      <c r="GJ939" s="27"/>
      <c r="GK939" s="27"/>
      <c r="GL939" s="27"/>
      <c r="GM939" s="27"/>
      <c r="GN939" s="27"/>
    </row>
    <row r="940" spans="1:196" ht="42.75" customHeight="1" x14ac:dyDescent="0.25">
      <c r="A940" s="17">
        <v>1</v>
      </c>
      <c r="B940" s="153" t="s">
        <v>442</v>
      </c>
      <c r="C940" s="463">
        <f>'2 уровень'!F2076</f>
        <v>0</v>
      </c>
      <c r="D940" s="463">
        <f>'2 уровень'!G2076</f>
        <v>0</v>
      </c>
      <c r="E940" s="463">
        <f>'2 уровень'!H2076</f>
        <v>0</v>
      </c>
      <c r="F940" s="464" t="e">
        <f>'2 уровень'!I2076</f>
        <v>#DIV/0!</v>
      </c>
      <c r="G940" s="311">
        <f>'2 уровень'!J2076</f>
        <v>0</v>
      </c>
      <c r="H940" s="311">
        <f>'2 уровень'!K2076</f>
        <v>0</v>
      </c>
      <c r="I940" s="363">
        <f>'2 уровень'!L2076</f>
        <v>0</v>
      </c>
      <c r="J940" s="363">
        <f>'2 уровень'!M2076</f>
        <v>0</v>
      </c>
      <c r="K940" s="363">
        <f>'2 уровень'!N2076</f>
        <v>0</v>
      </c>
      <c r="L940" s="363">
        <f>'2 уровень'!O2076</f>
        <v>0</v>
      </c>
      <c r="M940" s="363">
        <f>'2 уровень'!P2076</f>
        <v>0</v>
      </c>
      <c r="N940" s="363">
        <f>'2 уровень'!Q2076</f>
        <v>0</v>
      </c>
      <c r="O940" s="267">
        <f>'2 уровень'!R2076</f>
        <v>0</v>
      </c>
      <c r="P940" s="267">
        <f>'2 уровень'!S2076</f>
        <v>0</v>
      </c>
      <c r="Q940" s="267">
        <f>'2 уровень'!T2076</f>
        <v>0</v>
      </c>
      <c r="R940" s="267">
        <f>'2 уровень'!U2076</f>
        <v>0</v>
      </c>
      <c r="S940" s="267">
        <f>'2 уровень'!V2076</f>
        <v>0</v>
      </c>
      <c r="T940" s="267">
        <f>'2 уровень'!W2076</f>
        <v>0</v>
      </c>
      <c r="U940" s="310">
        <f>'2 уровень'!X2076</f>
        <v>0</v>
      </c>
      <c r="V940" s="267"/>
      <c r="W940" s="267"/>
      <c r="X940" s="463"/>
      <c r="Y940" s="463"/>
      <c r="Z940" s="463"/>
      <c r="AA940" s="35"/>
      <c r="AB940" s="35"/>
      <c r="AC940" s="35"/>
      <c r="AD940" s="225"/>
      <c r="AE940" s="27"/>
      <c r="AF940" s="27"/>
      <c r="AG940" s="27"/>
      <c r="AH940" s="27"/>
      <c r="AI940" s="27"/>
      <c r="AJ940" s="27"/>
      <c r="AK940" s="27"/>
      <c r="AL940" s="27"/>
      <c r="AM940" s="27"/>
      <c r="AN940" s="27"/>
      <c r="AO940" s="27"/>
      <c r="AP940" s="27"/>
      <c r="AQ940" s="27"/>
      <c r="AR940" s="27"/>
      <c r="AS940" s="27"/>
      <c r="AT940" s="27"/>
      <c r="AU940" s="27"/>
      <c r="AV940" s="27"/>
      <c r="AW940" s="27"/>
      <c r="AX940" s="27"/>
      <c r="AY940" s="27"/>
      <c r="AZ940" s="27"/>
      <c r="BA940" s="27"/>
      <c r="BB940" s="27"/>
      <c r="BC940" s="27"/>
      <c r="BD940" s="27"/>
      <c r="BE940" s="27"/>
      <c r="BF940" s="27"/>
      <c r="BG940" s="27"/>
      <c r="BH940" s="27"/>
      <c r="BI940" s="27"/>
      <c r="BJ940" s="27"/>
      <c r="BK940" s="27"/>
      <c r="BL940" s="27"/>
      <c r="BM940" s="27"/>
      <c r="BN940" s="27"/>
      <c r="BO940" s="27"/>
      <c r="BP940" s="27"/>
      <c r="BQ940" s="27"/>
      <c r="BR940" s="27"/>
      <c r="BS940" s="27"/>
      <c r="BT940" s="27"/>
      <c r="BU940" s="27"/>
      <c r="BV940" s="27"/>
      <c r="BW940" s="27"/>
      <c r="BX940" s="27"/>
      <c r="BY940" s="27"/>
      <c r="BZ940" s="27"/>
      <c r="CA940" s="27"/>
      <c r="CB940" s="27"/>
      <c r="CC940" s="27"/>
      <c r="CD940" s="27"/>
      <c r="CE940" s="27"/>
      <c r="CF940" s="27"/>
      <c r="CG940" s="27"/>
      <c r="CH940" s="27"/>
      <c r="CI940" s="27"/>
      <c r="CJ940" s="27"/>
      <c r="CK940" s="27"/>
      <c r="CL940" s="27"/>
      <c r="CM940" s="27"/>
      <c r="CN940" s="27"/>
      <c r="CO940" s="27"/>
      <c r="CP940" s="27"/>
      <c r="CQ940" s="27"/>
      <c r="CR940" s="27"/>
      <c r="CS940" s="27"/>
      <c r="CT940" s="27"/>
      <c r="CU940" s="27"/>
      <c r="CV940" s="27"/>
      <c r="CW940" s="27"/>
      <c r="CX940" s="27"/>
      <c r="CY940" s="27"/>
      <c r="CZ940" s="27"/>
      <c r="DA940" s="27"/>
      <c r="DB940" s="27"/>
      <c r="DC940" s="27"/>
      <c r="DD940" s="27"/>
      <c r="DE940" s="27"/>
      <c r="DF940" s="27"/>
      <c r="DG940" s="27"/>
      <c r="DH940" s="27"/>
      <c r="DI940" s="27"/>
      <c r="DJ940" s="27"/>
      <c r="DK940" s="27"/>
      <c r="DL940" s="27"/>
      <c r="DM940" s="27"/>
      <c r="DN940" s="27"/>
      <c r="DO940" s="27"/>
      <c r="DP940" s="27"/>
      <c r="DQ940" s="27"/>
      <c r="DR940" s="27"/>
      <c r="DS940" s="27"/>
      <c r="DT940" s="27"/>
      <c r="DU940" s="27"/>
      <c r="DV940" s="27"/>
      <c r="DW940" s="27"/>
      <c r="DX940" s="27"/>
      <c r="DY940" s="27"/>
      <c r="DZ940" s="27"/>
      <c r="EA940" s="27"/>
      <c r="EB940" s="27"/>
      <c r="EC940" s="27"/>
      <c r="ED940" s="27"/>
      <c r="EE940" s="27"/>
      <c r="EF940" s="27"/>
      <c r="EG940" s="27"/>
      <c r="EH940" s="27"/>
      <c r="EI940" s="27"/>
      <c r="EJ940" s="27"/>
      <c r="EK940" s="27"/>
      <c r="EL940" s="27"/>
      <c r="EM940" s="27"/>
      <c r="EN940" s="27"/>
      <c r="EO940" s="27"/>
      <c r="EP940" s="27"/>
      <c r="EQ940" s="27"/>
      <c r="ER940" s="27"/>
      <c r="ES940" s="27"/>
      <c r="ET940" s="27"/>
      <c r="EU940" s="27"/>
      <c r="EV940" s="27"/>
      <c r="EW940" s="27"/>
      <c r="EX940" s="27"/>
      <c r="EY940" s="27"/>
      <c r="EZ940" s="27"/>
      <c r="FA940" s="27"/>
      <c r="FB940" s="27"/>
      <c r="FC940" s="27"/>
      <c r="FD940" s="27"/>
      <c r="FE940" s="27"/>
      <c r="FF940" s="27"/>
      <c r="FG940" s="27"/>
      <c r="FH940" s="27"/>
      <c r="FI940" s="27"/>
      <c r="FJ940" s="27"/>
      <c r="FK940" s="27"/>
      <c r="FL940" s="27"/>
      <c r="FM940" s="27"/>
      <c r="FN940" s="27"/>
      <c r="FO940" s="27"/>
      <c r="FP940" s="27"/>
      <c r="FQ940" s="27"/>
      <c r="FR940" s="27"/>
      <c r="FS940" s="27"/>
      <c r="FT940" s="27"/>
      <c r="FU940" s="27"/>
      <c r="FV940" s="27"/>
      <c r="FW940" s="27"/>
      <c r="FX940" s="27"/>
      <c r="FY940" s="27"/>
      <c r="FZ940" s="27"/>
      <c r="GA940" s="27"/>
      <c r="GB940" s="27"/>
      <c r="GC940" s="27"/>
      <c r="GD940" s="27"/>
      <c r="GE940" s="27"/>
      <c r="GF940" s="27"/>
      <c r="GG940" s="27"/>
      <c r="GH940" s="27"/>
      <c r="GI940" s="27"/>
      <c r="GJ940" s="27"/>
      <c r="GK940" s="27"/>
      <c r="GL940" s="27"/>
      <c r="GM940" s="27"/>
      <c r="GN940" s="27"/>
    </row>
    <row r="941" spans="1:196" ht="24.75" customHeight="1" x14ac:dyDescent="0.25">
      <c r="A941" s="17">
        <v>1</v>
      </c>
      <c r="B941" s="153" t="s">
        <v>443</v>
      </c>
      <c r="C941" s="463">
        <f>'2 уровень'!F2077</f>
        <v>0</v>
      </c>
      <c r="D941" s="463">
        <f>'2 уровень'!G2077</f>
        <v>0</v>
      </c>
      <c r="E941" s="463">
        <f>'2 уровень'!H2077</f>
        <v>0</v>
      </c>
      <c r="F941" s="464" t="e">
        <f>'2 уровень'!I2077</f>
        <v>#DIV/0!</v>
      </c>
      <c r="G941" s="311">
        <f>'2 уровень'!J2077</f>
        <v>0</v>
      </c>
      <c r="H941" s="311">
        <f>'2 уровень'!K2077</f>
        <v>0</v>
      </c>
      <c r="I941" s="363">
        <f>'2 уровень'!L2077</f>
        <v>0</v>
      </c>
      <c r="J941" s="363">
        <f>'2 уровень'!M2077</f>
        <v>0</v>
      </c>
      <c r="K941" s="363">
        <f>'2 уровень'!N2077</f>
        <v>0</v>
      </c>
      <c r="L941" s="363">
        <f>'2 уровень'!O2077</f>
        <v>0</v>
      </c>
      <c r="M941" s="363">
        <f>'2 уровень'!P2077</f>
        <v>0</v>
      </c>
      <c r="N941" s="363">
        <f>'2 уровень'!Q2077</f>
        <v>0</v>
      </c>
      <c r="O941" s="267">
        <f>'2 уровень'!R2077</f>
        <v>0</v>
      </c>
      <c r="P941" s="267">
        <f>'2 уровень'!S2077</f>
        <v>0</v>
      </c>
      <c r="Q941" s="267">
        <f>'2 уровень'!T2077</f>
        <v>0</v>
      </c>
      <c r="R941" s="267">
        <f>'2 уровень'!U2077</f>
        <v>0</v>
      </c>
      <c r="S941" s="267">
        <f>'2 уровень'!V2077</f>
        <v>0</v>
      </c>
      <c r="T941" s="267">
        <f>'2 уровень'!W2077</f>
        <v>0</v>
      </c>
      <c r="U941" s="310">
        <f>'2 уровень'!X2077</f>
        <v>0</v>
      </c>
      <c r="V941" s="267"/>
      <c r="W941" s="267"/>
      <c r="X941" s="463" t="e">
        <f>'2 уровень'!#REF!</f>
        <v>#REF!</v>
      </c>
      <c r="Y941" s="463" t="e">
        <f>'2 уровень'!#REF!</f>
        <v>#REF!</v>
      </c>
      <c r="Z941" s="463" t="e">
        <f>'2 уровень'!#REF!</f>
        <v>#REF!</v>
      </c>
      <c r="AA941" s="35"/>
      <c r="AB941" s="35"/>
      <c r="AC941" s="35"/>
      <c r="AD941" s="225"/>
      <c r="AE941" s="27"/>
      <c r="AF941" s="27"/>
      <c r="AG941" s="27"/>
      <c r="AH941" s="27"/>
      <c r="AI941" s="27"/>
      <c r="AJ941" s="27"/>
      <c r="AK941" s="27"/>
      <c r="AL941" s="27"/>
      <c r="AM941" s="27"/>
      <c r="AN941" s="27"/>
      <c r="AO941" s="27"/>
      <c r="AP941" s="27"/>
      <c r="AQ941" s="27"/>
      <c r="AR941" s="27"/>
      <c r="AS941" s="27"/>
      <c r="AT941" s="27"/>
      <c r="AU941" s="27"/>
      <c r="AV941" s="27"/>
      <c r="AW941" s="27"/>
      <c r="AX941" s="27"/>
      <c r="AY941" s="27"/>
      <c r="AZ941" s="27"/>
      <c r="BA941" s="27"/>
      <c r="BB941" s="27"/>
      <c r="BC941" s="27"/>
      <c r="BD941" s="27"/>
      <c r="BE941" s="27"/>
      <c r="BF941" s="27"/>
      <c r="BG941" s="27"/>
      <c r="BH941" s="27"/>
      <c r="BI941" s="27"/>
      <c r="BJ941" s="27"/>
      <c r="BK941" s="27"/>
      <c r="BL941" s="27"/>
      <c r="BM941" s="27"/>
      <c r="BN941" s="27"/>
      <c r="BO941" s="27"/>
      <c r="BP941" s="27"/>
      <c r="BQ941" s="27"/>
      <c r="BR941" s="27"/>
      <c r="BS941" s="27"/>
      <c r="BT941" s="27"/>
      <c r="BU941" s="27"/>
      <c r="BV941" s="27"/>
      <c r="BW941" s="27"/>
      <c r="BX941" s="27"/>
      <c r="BY941" s="27"/>
      <c r="BZ941" s="27"/>
      <c r="CA941" s="27"/>
      <c r="CB941" s="27"/>
      <c r="CC941" s="27"/>
      <c r="CD941" s="27"/>
      <c r="CE941" s="27"/>
      <c r="CF941" s="27"/>
      <c r="CG941" s="27"/>
      <c r="CH941" s="27"/>
      <c r="CI941" s="27"/>
      <c r="CJ941" s="27"/>
      <c r="CK941" s="27"/>
      <c r="CL941" s="27"/>
      <c r="CM941" s="27"/>
      <c r="CN941" s="27"/>
      <c r="CO941" s="27"/>
      <c r="CP941" s="27"/>
      <c r="CQ941" s="27"/>
      <c r="CR941" s="27"/>
      <c r="CS941" s="27"/>
      <c r="CT941" s="27"/>
      <c r="CU941" s="27"/>
      <c r="CV941" s="27"/>
      <c r="CW941" s="27"/>
      <c r="CX941" s="27"/>
      <c r="CY941" s="27"/>
      <c r="CZ941" s="27"/>
      <c r="DA941" s="27"/>
      <c r="DB941" s="27"/>
      <c r="DC941" s="27"/>
      <c r="DD941" s="27"/>
      <c r="DE941" s="27"/>
      <c r="DF941" s="27"/>
      <c r="DG941" s="27"/>
      <c r="DH941" s="27"/>
      <c r="DI941" s="27"/>
      <c r="DJ941" s="27"/>
      <c r="DK941" s="27"/>
      <c r="DL941" s="27"/>
      <c r="DM941" s="27"/>
      <c r="DN941" s="27"/>
      <c r="DO941" s="27"/>
      <c r="DP941" s="27"/>
      <c r="DQ941" s="27"/>
      <c r="DR941" s="27"/>
      <c r="DS941" s="27"/>
      <c r="DT941" s="27"/>
      <c r="DU941" s="27"/>
      <c r="DV941" s="27"/>
      <c r="DW941" s="27"/>
      <c r="DX941" s="27"/>
      <c r="DY941" s="27"/>
      <c r="DZ941" s="27"/>
      <c r="EA941" s="27"/>
      <c r="EB941" s="27"/>
      <c r="EC941" s="27"/>
      <c r="ED941" s="27"/>
      <c r="EE941" s="27"/>
      <c r="EF941" s="27"/>
      <c r="EG941" s="27"/>
      <c r="EH941" s="27"/>
      <c r="EI941" s="27"/>
      <c r="EJ941" s="27"/>
      <c r="EK941" s="27"/>
      <c r="EL941" s="27"/>
      <c r="EM941" s="27"/>
      <c r="EN941" s="27"/>
      <c r="EO941" s="27"/>
      <c r="EP941" s="27"/>
      <c r="EQ941" s="27"/>
      <c r="ER941" s="27"/>
      <c r="ES941" s="27"/>
      <c r="ET941" s="27"/>
      <c r="EU941" s="27"/>
      <c r="EV941" s="27"/>
      <c r="EW941" s="27"/>
      <c r="EX941" s="27"/>
      <c r="EY941" s="27"/>
      <c r="EZ941" s="27"/>
      <c r="FA941" s="27"/>
      <c r="FB941" s="27"/>
      <c r="FC941" s="27"/>
      <c r="FD941" s="27"/>
      <c r="FE941" s="27"/>
      <c r="FF941" s="27"/>
      <c r="FG941" s="27"/>
      <c r="FH941" s="27"/>
      <c r="FI941" s="27"/>
      <c r="FJ941" s="27"/>
      <c r="FK941" s="27"/>
      <c r="FL941" s="27"/>
      <c r="FM941" s="27"/>
      <c r="FN941" s="27"/>
      <c r="FO941" s="27"/>
      <c r="FP941" s="27"/>
      <c r="FQ941" s="27"/>
      <c r="FR941" s="27"/>
      <c r="FS941" s="27"/>
      <c r="FT941" s="27"/>
      <c r="FU941" s="27"/>
      <c r="FV941" s="27"/>
      <c r="FW941" s="27"/>
      <c r="FX941" s="27"/>
      <c r="FY941" s="27"/>
      <c r="FZ941" s="27"/>
      <c r="GA941" s="27"/>
      <c r="GB941" s="27"/>
      <c r="GC941" s="27"/>
      <c r="GD941" s="27"/>
      <c r="GE941" s="27"/>
      <c r="GF941" s="27"/>
      <c r="GG941" s="27"/>
      <c r="GH941" s="27"/>
      <c r="GI941" s="27"/>
      <c r="GJ941" s="27"/>
      <c r="GK941" s="27"/>
      <c r="GL941" s="27"/>
      <c r="GM941" s="27"/>
      <c r="GN941" s="27"/>
    </row>
    <row r="942" spans="1:196" ht="24.75" customHeight="1" x14ac:dyDescent="0.25">
      <c r="A942" s="17">
        <v>1</v>
      </c>
      <c r="B942" s="153" t="s">
        <v>444</v>
      </c>
      <c r="C942" s="463">
        <f>'2 уровень'!F2078</f>
        <v>0</v>
      </c>
      <c r="D942" s="463">
        <f>'2 уровень'!G2078</f>
        <v>0</v>
      </c>
      <c r="E942" s="463">
        <f>'2 уровень'!H2078</f>
        <v>0</v>
      </c>
      <c r="F942" s="464" t="e">
        <f>'2 уровень'!I2078</f>
        <v>#DIV/0!</v>
      </c>
      <c r="G942" s="311">
        <f>'2 уровень'!J2078</f>
        <v>0</v>
      </c>
      <c r="H942" s="311">
        <f>'2 уровень'!K2078</f>
        <v>0</v>
      </c>
      <c r="I942" s="363">
        <f>'2 уровень'!L2078</f>
        <v>0</v>
      </c>
      <c r="J942" s="363">
        <f>'2 уровень'!M2078</f>
        <v>0</v>
      </c>
      <c r="K942" s="363">
        <f>'2 уровень'!N2078</f>
        <v>0</v>
      </c>
      <c r="L942" s="363">
        <f>'2 уровень'!O2078</f>
        <v>0</v>
      </c>
      <c r="M942" s="363">
        <f>'2 уровень'!P2078</f>
        <v>0</v>
      </c>
      <c r="N942" s="363">
        <f>'2 уровень'!Q2078</f>
        <v>0</v>
      </c>
      <c r="O942" s="267">
        <f>'2 уровень'!R2078</f>
        <v>0</v>
      </c>
      <c r="P942" s="267">
        <f>'2 уровень'!S2078</f>
        <v>0</v>
      </c>
      <c r="Q942" s="267">
        <f>'2 уровень'!T2078</f>
        <v>0</v>
      </c>
      <c r="R942" s="267">
        <f>'2 уровень'!U2078</f>
        <v>0</v>
      </c>
      <c r="S942" s="267">
        <f>'2 уровень'!V2078</f>
        <v>0</v>
      </c>
      <c r="T942" s="267">
        <f>'2 уровень'!W2078</f>
        <v>0</v>
      </c>
      <c r="U942" s="310">
        <f>'2 уровень'!X2078</f>
        <v>0</v>
      </c>
      <c r="V942" s="267"/>
      <c r="W942" s="267"/>
      <c r="X942" s="463" t="e">
        <f>'2 уровень'!#REF!</f>
        <v>#REF!</v>
      </c>
      <c r="Y942" s="463" t="e">
        <f>'2 уровень'!#REF!</f>
        <v>#REF!</v>
      </c>
      <c r="Z942" s="463" t="e">
        <f>'2 уровень'!#REF!</f>
        <v>#REF!</v>
      </c>
      <c r="AA942" s="35"/>
      <c r="AB942" s="35"/>
      <c r="AC942" s="35"/>
      <c r="AD942" s="225"/>
      <c r="AE942" s="27"/>
      <c r="AF942" s="27"/>
      <c r="AG942" s="27"/>
      <c r="AH942" s="27"/>
      <c r="AI942" s="27"/>
      <c r="AJ942" s="27"/>
      <c r="AK942" s="27"/>
      <c r="AL942" s="27"/>
      <c r="AM942" s="27"/>
      <c r="AN942" s="27"/>
      <c r="AO942" s="27"/>
      <c r="AP942" s="27"/>
      <c r="AQ942" s="27"/>
      <c r="AR942" s="27"/>
      <c r="AS942" s="27"/>
      <c r="AT942" s="27"/>
      <c r="AU942" s="27"/>
      <c r="AV942" s="27"/>
      <c r="AW942" s="27"/>
      <c r="AX942" s="27"/>
      <c r="AY942" s="27"/>
      <c r="AZ942" s="27"/>
      <c r="BA942" s="27"/>
      <c r="BB942" s="27"/>
      <c r="BC942" s="27"/>
      <c r="BD942" s="27"/>
      <c r="BE942" s="27"/>
      <c r="BF942" s="27"/>
      <c r="BG942" s="27"/>
      <c r="BH942" s="27"/>
      <c r="BI942" s="27"/>
      <c r="BJ942" s="27"/>
      <c r="BK942" s="27"/>
      <c r="BL942" s="27"/>
      <c r="BM942" s="27"/>
      <c r="BN942" s="27"/>
      <c r="BO942" s="27"/>
      <c r="BP942" s="27"/>
      <c r="BQ942" s="27"/>
      <c r="BR942" s="27"/>
      <c r="BS942" s="27"/>
      <c r="BT942" s="27"/>
      <c r="BU942" s="27"/>
      <c r="BV942" s="27"/>
      <c r="BW942" s="27"/>
      <c r="BX942" s="27"/>
      <c r="BY942" s="27"/>
      <c r="BZ942" s="27"/>
      <c r="CA942" s="27"/>
      <c r="CB942" s="27"/>
      <c r="CC942" s="27"/>
      <c r="CD942" s="27"/>
      <c r="CE942" s="27"/>
      <c r="CF942" s="27"/>
      <c r="CG942" s="27"/>
      <c r="CH942" s="27"/>
      <c r="CI942" s="27"/>
      <c r="CJ942" s="27"/>
      <c r="CK942" s="27"/>
      <c r="CL942" s="27"/>
      <c r="CM942" s="27"/>
      <c r="CN942" s="27"/>
      <c r="CO942" s="27"/>
      <c r="CP942" s="27"/>
      <c r="CQ942" s="27"/>
      <c r="CR942" s="27"/>
      <c r="CS942" s="27"/>
      <c r="CT942" s="27"/>
      <c r="CU942" s="27"/>
      <c r="CV942" s="27"/>
      <c r="CW942" s="27"/>
      <c r="CX942" s="27"/>
      <c r="CY942" s="27"/>
      <c r="CZ942" s="27"/>
      <c r="DA942" s="27"/>
      <c r="DB942" s="27"/>
      <c r="DC942" s="27"/>
      <c r="DD942" s="27"/>
      <c r="DE942" s="27"/>
      <c r="DF942" s="27"/>
      <c r="DG942" s="27"/>
      <c r="DH942" s="27"/>
      <c r="DI942" s="27"/>
      <c r="DJ942" s="27"/>
      <c r="DK942" s="27"/>
      <c r="DL942" s="27"/>
      <c r="DM942" s="27"/>
      <c r="DN942" s="27"/>
      <c r="DO942" s="27"/>
      <c r="DP942" s="27"/>
      <c r="DQ942" s="27"/>
      <c r="DR942" s="27"/>
      <c r="DS942" s="27"/>
      <c r="DT942" s="27"/>
      <c r="DU942" s="27"/>
      <c r="DV942" s="27"/>
      <c r="DW942" s="27"/>
      <c r="DX942" s="27"/>
      <c r="DY942" s="27"/>
      <c r="DZ942" s="27"/>
      <c r="EA942" s="27"/>
      <c r="EB942" s="27"/>
      <c r="EC942" s="27"/>
      <c r="ED942" s="27"/>
      <c r="EE942" s="27"/>
      <c r="EF942" s="27"/>
      <c r="EG942" s="27"/>
      <c r="EH942" s="27"/>
      <c r="EI942" s="27"/>
      <c r="EJ942" s="27"/>
      <c r="EK942" s="27"/>
      <c r="EL942" s="27"/>
      <c r="EM942" s="27"/>
      <c r="EN942" s="27"/>
      <c r="EO942" s="27"/>
      <c r="EP942" s="27"/>
      <c r="EQ942" s="27"/>
      <c r="ER942" s="27"/>
      <c r="ES942" s="27"/>
      <c r="ET942" s="27"/>
      <c r="EU942" s="27"/>
      <c r="EV942" s="27"/>
      <c r="EW942" s="27"/>
      <c r="EX942" s="27"/>
      <c r="EY942" s="27"/>
      <c r="EZ942" s="27"/>
      <c r="FA942" s="27"/>
      <c r="FB942" s="27"/>
      <c r="FC942" s="27"/>
      <c r="FD942" s="27"/>
      <c r="FE942" s="27"/>
      <c r="FF942" s="27"/>
      <c r="FG942" s="27"/>
      <c r="FH942" s="27"/>
      <c r="FI942" s="27"/>
      <c r="FJ942" s="27"/>
      <c r="FK942" s="27"/>
      <c r="FL942" s="27"/>
      <c r="FM942" s="27"/>
      <c r="FN942" s="27"/>
      <c r="FO942" s="27"/>
      <c r="FP942" s="27"/>
      <c r="FQ942" s="27"/>
      <c r="FR942" s="27"/>
      <c r="FS942" s="27"/>
      <c r="FT942" s="27"/>
      <c r="FU942" s="27"/>
      <c r="FV942" s="27"/>
      <c r="FW942" s="27"/>
      <c r="FX942" s="27"/>
      <c r="FY942" s="27"/>
      <c r="FZ942" s="27"/>
      <c r="GA942" s="27"/>
      <c r="GB942" s="27"/>
      <c r="GC942" s="27"/>
      <c r="GD942" s="27"/>
      <c r="GE942" s="27"/>
      <c r="GF942" s="27"/>
      <c r="GG942" s="27"/>
      <c r="GH942" s="27"/>
      <c r="GI942" s="27"/>
      <c r="GJ942" s="27"/>
      <c r="GK942" s="27"/>
      <c r="GL942" s="27"/>
      <c r="GM942" s="27"/>
      <c r="GN942" s="27"/>
    </row>
    <row r="943" spans="1:196" ht="24.75" customHeight="1" x14ac:dyDescent="0.25">
      <c r="A943" s="17">
        <v>1</v>
      </c>
      <c r="B943" s="276" t="s">
        <v>404</v>
      </c>
      <c r="C943" s="463">
        <f>'2 уровень'!F2079</f>
        <v>0</v>
      </c>
      <c r="D943" s="463">
        <f>'2 уровень'!G2079</f>
        <v>0</v>
      </c>
      <c r="E943" s="463">
        <f>'2 уровень'!H2079</f>
        <v>0</v>
      </c>
      <c r="F943" s="464" t="e">
        <f>'2 уровень'!I2079</f>
        <v>#DIV/0!</v>
      </c>
      <c r="G943" s="311">
        <f>'2 уровень'!J2079</f>
        <v>0</v>
      </c>
      <c r="H943" s="311">
        <f>'2 уровень'!K2079</f>
        <v>0</v>
      </c>
      <c r="I943" s="363">
        <f>'2 уровень'!L2079</f>
        <v>0</v>
      </c>
      <c r="J943" s="363">
        <f>'2 уровень'!M2079</f>
        <v>0</v>
      </c>
      <c r="K943" s="363">
        <f>'2 уровень'!N2079</f>
        <v>0</v>
      </c>
      <c r="L943" s="363">
        <f>'2 уровень'!O2079</f>
        <v>0</v>
      </c>
      <c r="M943" s="363">
        <f>'2 уровень'!P2079</f>
        <v>0</v>
      </c>
      <c r="N943" s="363">
        <f>'2 уровень'!Q2079</f>
        <v>0</v>
      </c>
      <c r="O943" s="267">
        <f>'2 уровень'!R2079</f>
        <v>0</v>
      </c>
      <c r="P943" s="267">
        <f>'2 уровень'!S2079</f>
        <v>0</v>
      </c>
      <c r="Q943" s="267">
        <f>'2 уровень'!T2079</f>
        <v>0</v>
      </c>
      <c r="R943" s="267">
        <f>'2 уровень'!U2079</f>
        <v>0</v>
      </c>
      <c r="S943" s="267">
        <f>'2 уровень'!V2079</f>
        <v>0</v>
      </c>
      <c r="T943" s="267">
        <f>'2 уровень'!W2079</f>
        <v>0</v>
      </c>
      <c r="U943" s="310">
        <f>'2 уровень'!X2079</f>
        <v>0</v>
      </c>
      <c r="V943" s="267"/>
      <c r="W943" s="267"/>
      <c r="X943" s="463" t="e">
        <f>'2 уровень'!#REF!</f>
        <v>#REF!</v>
      </c>
      <c r="Y943" s="463" t="e">
        <f>'2 уровень'!#REF!</f>
        <v>#REF!</v>
      </c>
      <c r="Z943" s="463" t="e">
        <f>'2 уровень'!#REF!</f>
        <v>#REF!</v>
      </c>
      <c r="AA943" s="35"/>
      <c r="AB943" s="35"/>
      <c r="AC943" s="35"/>
      <c r="AD943" s="225"/>
      <c r="AE943" s="27"/>
      <c r="AF943" s="27"/>
      <c r="AG943" s="27"/>
      <c r="AH943" s="27"/>
      <c r="AI943" s="27"/>
      <c r="AJ943" s="27"/>
      <c r="AK943" s="27"/>
      <c r="AL943" s="27"/>
      <c r="AM943" s="27"/>
      <c r="AN943" s="27"/>
      <c r="AO943" s="27"/>
      <c r="AP943" s="27"/>
      <c r="AQ943" s="27"/>
      <c r="AR943" s="27"/>
      <c r="AS943" s="27"/>
      <c r="AT943" s="27"/>
      <c r="AU943" s="27"/>
      <c r="AV943" s="27"/>
      <c r="AW943" s="27"/>
      <c r="AX943" s="27"/>
      <c r="AY943" s="27"/>
      <c r="AZ943" s="27"/>
      <c r="BA943" s="27"/>
      <c r="BB943" s="27"/>
      <c r="BC943" s="27"/>
      <c r="BD943" s="27"/>
      <c r="BE943" s="27"/>
      <c r="BF943" s="27"/>
      <c r="BG943" s="27"/>
      <c r="BH943" s="27"/>
      <c r="BI943" s="27"/>
      <c r="BJ943" s="27"/>
      <c r="BK943" s="27"/>
      <c r="BL943" s="27"/>
      <c r="BM943" s="27"/>
      <c r="BN943" s="27"/>
      <c r="BO943" s="27"/>
      <c r="BP943" s="27"/>
      <c r="BQ943" s="27"/>
      <c r="BR943" s="27"/>
      <c r="BS943" s="27"/>
      <c r="BT943" s="27"/>
      <c r="BU943" s="27"/>
      <c r="BV943" s="27"/>
      <c r="BW943" s="27"/>
      <c r="BX943" s="27"/>
      <c r="BY943" s="27"/>
      <c r="BZ943" s="27"/>
      <c r="CA943" s="27"/>
      <c r="CB943" s="27"/>
      <c r="CC943" s="27"/>
      <c r="CD943" s="27"/>
      <c r="CE943" s="27"/>
      <c r="CF943" s="27"/>
      <c r="CG943" s="27"/>
      <c r="CH943" s="27"/>
      <c r="CI943" s="27"/>
      <c r="CJ943" s="27"/>
      <c r="CK943" s="27"/>
      <c r="CL943" s="27"/>
      <c r="CM943" s="27"/>
      <c r="CN943" s="27"/>
      <c r="CO943" s="27"/>
      <c r="CP943" s="27"/>
      <c r="CQ943" s="27"/>
      <c r="CR943" s="27"/>
      <c r="CS943" s="27"/>
      <c r="CT943" s="27"/>
      <c r="CU943" s="27"/>
      <c r="CV943" s="27"/>
      <c r="CW943" s="27"/>
      <c r="CX943" s="27"/>
      <c r="CY943" s="27"/>
      <c r="CZ943" s="27"/>
      <c r="DA943" s="27"/>
      <c r="DB943" s="27"/>
      <c r="DC943" s="27"/>
      <c r="DD943" s="27"/>
      <c r="DE943" s="27"/>
      <c r="DF943" s="27"/>
      <c r="DG943" s="27"/>
      <c r="DH943" s="27"/>
      <c r="DI943" s="27"/>
      <c r="DJ943" s="27"/>
      <c r="DK943" s="27"/>
      <c r="DL943" s="27"/>
      <c r="DM943" s="27"/>
      <c r="DN943" s="27"/>
      <c r="DO943" s="27"/>
      <c r="DP943" s="27"/>
      <c r="DQ943" s="27"/>
      <c r="DR943" s="27"/>
      <c r="DS943" s="27"/>
      <c r="DT943" s="27"/>
      <c r="DU943" s="27"/>
      <c r="DV943" s="27"/>
      <c r="DW943" s="27"/>
      <c r="DX943" s="27"/>
      <c r="DY943" s="27"/>
      <c r="DZ943" s="27"/>
      <c r="EA943" s="27"/>
      <c r="EB943" s="27"/>
      <c r="EC943" s="27"/>
      <c r="ED943" s="27"/>
      <c r="EE943" s="27"/>
      <c r="EF943" s="27"/>
      <c r="EG943" s="27"/>
      <c r="EH943" s="27"/>
      <c r="EI943" s="27"/>
      <c r="EJ943" s="27"/>
      <c r="EK943" s="27"/>
      <c r="EL943" s="27"/>
      <c r="EM943" s="27"/>
      <c r="EN943" s="27"/>
      <c r="EO943" s="27"/>
      <c r="EP943" s="27"/>
      <c r="EQ943" s="27"/>
      <c r="ER943" s="27"/>
      <c r="ES943" s="27"/>
      <c r="ET943" s="27"/>
      <c r="EU943" s="27"/>
      <c r="EV943" s="27"/>
      <c r="EW943" s="27"/>
      <c r="EX943" s="27"/>
      <c r="EY943" s="27"/>
      <c r="EZ943" s="27"/>
      <c r="FA943" s="27"/>
      <c r="FB943" s="27"/>
      <c r="FC943" s="27"/>
      <c r="FD943" s="27"/>
      <c r="FE943" s="27"/>
      <c r="FF943" s="27"/>
      <c r="FG943" s="27"/>
      <c r="FH943" s="27"/>
      <c r="FI943" s="27"/>
      <c r="FJ943" s="27"/>
      <c r="FK943" s="27"/>
      <c r="FL943" s="27"/>
      <c r="FM943" s="27"/>
      <c r="FN943" s="27"/>
      <c r="FO943" s="27"/>
      <c r="FP943" s="27"/>
      <c r="FQ943" s="27"/>
      <c r="FR943" s="27"/>
      <c r="FS943" s="27"/>
      <c r="FT943" s="27"/>
      <c r="FU943" s="27"/>
      <c r="FV943" s="27"/>
      <c r="FW943" s="27"/>
      <c r="FX943" s="27"/>
      <c r="FY943" s="27"/>
      <c r="FZ943" s="27"/>
      <c r="GA943" s="27"/>
      <c r="GB943" s="27"/>
      <c r="GC943" s="27"/>
      <c r="GD943" s="27"/>
      <c r="GE943" s="27"/>
      <c r="GF943" s="27"/>
      <c r="GG943" s="27"/>
      <c r="GH943" s="27"/>
      <c r="GI943" s="27"/>
      <c r="GJ943" s="27"/>
      <c r="GK943" s="27"/>
      <c r="GL943" s="27"/>
      <c r="GM943" s="27"/>
      <c r="GN943" s="27"/>
    </row>
    <row r="944" spans="1:196" ht="24.75" customHeight="1" x14ac:dyDescent="0.25">
      <c r="A944" s="17">
        <v>1</v>
      </c>
      <c r="B944" s="153" t="s">
        <v>389</v>
      </c>
      <c r="C944" s="463">
        <f>'2 уровень'!F2080</f>
        <v>0</v>
      </c>
      <c r="D944" s="463">
        <f>'2 уровень'!G2080</f>
        <v>0</v>
      </c>
      <c r="E944" s="463">
        <f>'2 уровень'!H2080</f>
        <v>0</v>
      </c>
      <c r="F944" s="464">
        <f>'2 уровень'!I2080</f>
        <v>0</v>
      </c>
      <c r="G944" s="311">
        <f>'2 уровень'!J2080</f>
        <v>0</v>
      </c>
      <c r="H944" s="311">
        <f>'2 уровень'!K2080</f>
        <v>0</v>
      </c>
      <c r="I944" s="363">
        <f>'2 уровень'!L2080</f>
        <v>0</v>
      </c>
      <c r="J944" s="363">
        <f>'2 уровень'!M2080</f>
        <v>0</v>
      </c>
      <c r="K944" s="363">
        <f>'2 уровень'!N2080</f>
        <v>0</v>
      </c>
      <c r="L944" s="363">
        <f>'2 уровень'!O2080</f>
        <v>0</v>
      </c>
      <c r="M944" s="363">
        <f>'2 уровень'!P2080</f>
        <v>0</v>
      </c>
      <c r="N944" s="363">
        <f>'2 уровень'!Q2080</f>
        <v>0</v>
      </c>
      <c r="O944" s="267">
        <f>'2 уровень'!R2080</f>
        <v>0</v>
      </c>
      <c r="P944" s="267">
        <f>'2 уровень'!S2080</f>
        <v>0</v>
      </c>
      <c r="Q944" s="267">
        <f>'2 уровень'!T2080</f>
        <v>0</v>
      </c>
      <c r="R944" s="267">
        <f>'2 уровень'!U2080</f>
        <v>0</v>
      </c>
      <c r="S944" s="267">
        <f>'2 уровень'!V2080</f>
        <v>0</v>
      </c>
      <c r="T944" s="267">
        <f>'2 уровень'!W2080</f>
        <v>0</v>
      </c>
      <c r="U944" s="310">
        <f>'2 уровень'!X2080</f>
        <v>0</v>
      </c>
      <c r="V944" s="267" t="e">
        <f>Q944/P944*100</f>
        <v>#DIV/0!</v>
      </c>
      <c r="W944" s="267" t="e">
        <f>U944/P944*100</f>
        <v>#DIV/0!</v>
      </c>
      <c r="X944" s="463" t="e">
        <f>'2 уровень'!#REF!</f>
        <v>#REF!</v>
      </c>
      <c r="Y944" s="463" t="e">
        <f>'2 уровень'!#REF!</f>
        <v>#REF!</v>
      </c>
      <c r="Z944" s="463" t="e">
        <f>'2 уровень'!#REF!</f>
        <v>#REF!</v>
      </c>
      <c r="AA944" s="35"/>
      <c r="AB944" s="35"/>
      <c r="AC944" s="35"/>
      <c r="AD944" s="225"/>
      <c r="AE944" s="27"/>
      <c r="AF944" s="27"/>
      <c r="AG944" s="27"/>
      <c r="AH944" s="27"/>
      <c r="AI944" s="27"/>
      <c r="AJ944" s="27"/>
      <c r="AK944" s="27"/>
      <c r="AL944" s="27"/>
      <c r="AM944" s="27"/>
      <c r="AN944" s="27"/>
      <c r="AO944" s="27"/>
      <c r="AP944" s="27"/>
      <c r="AQ944" s="27"/>
      <c r="AR944" s="27"/>
      <c r="AS944" s="27"/>
      <c r="AT944" s="27"/>
      <c r="AU944" s="27"/>
      <c r="AV944" s="27"/>
      <c r="AW944" s="27"/>
      <c r="AX944" s="27"/>
      <c r="AY944" s="27"/>
      <c r="AZ944" s="27"/>
      <c r="BA944" s="27"/>
      <c r="BB944" s="27"/>
      <c r="BC944" s="27"/>
      <c r="BD944" s="27"/>
      <c r="BE944" s="27"/>
      <c r="BF944" s="27"/>
      <c r="BG944" s="27"/>
      <c r="BH944" s="27"/>
      <c r="BI944" s="27"/>
      <c r="BJ944" s="27"/>
      <c r="BK944" s="27"/>
      <c r="BL944" s="27"/>
      <c r="BM944" s="27"/>
      <c r="BN944" s="27"/>
      <c r="BO944" s="27"/>
      <c r="BP944" s="27"/>
      <c r="BQ944" s="27"/>
      <c r="BR944" s="27"/>
      <c r="BS944" s="27"/>
      <c r="BT944" s="27"/>
      <c r="BU944" s="27"/>
      <c r="BV944" s="27"/>
      <c r="BW944" s="27"/>
      <c r="BX944" s="27"/>
      <c r="BY944" s="27"/>
      <c r="BZ944" s="27"/>
      <c r="CA944" s="27"/>
      <c r="CB944" s="27"/>
      <c r="CC944" s="27"/>
      <c r="CD944" s="27"/>
      <c r="CE944" s="27"/>
      <c r="CF944" s="27"/>
      <c r="CG944" s="27"/>
      <c r="CH944" s="27"/>
      <c r="CI944" s="27"/>
      <c r="CJ944" s="27"/>
      <c r="CK944" s="27"/>
      <c r="CL944" s="27"/>
      <c r="CM944" s="27"/>
      <c r="CN944" s="27"/>
      <c r="CO944" s="27"/>
      <c r="CP944" s="27"/>
      <c r="CQ944" s="27"/>
      <c r="CR944" s="27"/>
      <c r="CS944" s="27"/>
      <c r="CT944" s="27"/>
      <c r="CU944" s="27"/>
      <c r="CV944" s="27"/>
      <c r="CW944" s="27"/>
      <c r="CX944" s="27"/>
      <c r="CY944" s="27"/>
      <c r="CZ944" s="27"/>
      <c r="DA944" s="27"/>
      <c r="DB944" s="27"/>
      <c r="DC944" s="27"/>
      <c r="DD944" s="27"/>
      <c r="DE944" s="27"/>
      <c r="DF944" s="27"/>
      <c r="DG944" s="27"/>
      <c r="DH944" s="27"/>
      <c r="DI944" s="27"/>
      <c r="DJ944" s="27"/>
      <c r="DK944" s="27"/>
      <c r="DL944" s="27"/>
      <c r="DM944" s="27"/>
      <c r="DN944" s="27"/>
      <c r="DO944" s="27"/>
      <c r="DP944" s="27"/>
      <c r="DQ944" s="27"/>
      <c r="DR944" s="27"/>
      <c r="DS944" s="27"/>
      <c r="DT944" s="27"/>
      <c r="DU944" s="27"/>
      <c r="DV944" s="27"/>
      <c r="DW944" s="27"/>
      <c r="DX944" s="27"/>
      <c r="DY944" s="27"/>
      <c r="DZ944" s="27"/>
      <c r="EA944" s="27"/>
      <c r="EB944" s="27"/>
      <c r="EC944" s="27"/>
      <c r="ED944" s="27"/>
      <c r="EE944" s="27"/>
      <c r="EF944" s="27"/>
      <c r="EG944" s="27"/>
      <c r="EH944" s="27"/>
      <c r="EI944" s="27"/>
      <c r="EJ944" s="27"/>
      <c r="EK944" s="27"/>
      <c r="EL944" s="27"/>
      <c r="EM944" s="27"/>
      <c r="EN944" s="27"/>
      <c r="EO944" s="27"/>
      <c r="EP944" s="27"/>
      <c r="EQ944" s="27"/>
      <c r="ER944" s="27"/>
      <c r="ES944" s="27"/>
      <c r="ET944" s="27"/>
      <c r="EU944" s="27"/>
      <c r="EV944" s="27"/>
      <c r="EW944" s="27"/>
      <c r="EX944" s="27"/>
      <c r="EY944" s="27"/>
      <c r="EZ944" s="27"/>
      <c r="FA944" s="27"/>
      <c r="FB944" s="27"/>
      <c r="FC944" s="27"/>
      <c r="FD944" s="27"/>
      <c r="FE944" s="27"/>
      <c r="FF944" s="27"/>
      <c r="FG944" s="27"/>
      <c r="FH944" s="27"/>
      <c r="FI944" s="27"/>
      <c r="FJ944" s="27"/>
      <c r="FK944" s="27"/>
      <c r="FL944" s="27"/>
      <c r="FM944" s="27"/>
      <c r="FN944" s="27"/>
      <c r="FO944" s="27"/>
      <c r="FP944" s="27"/>
      <c r="FQ944" s="27"/>
      <c r="FR944" s="27"/>
      <c r="FS944" s="27"/>
      <c r="FT944" s="27"/>
      <c r="FU944" s="27"/>
      <c r="FV944" s="27"/>
      <c r="FW944" s="27"/>
      <c r="FX944" s="27"/>
      <c r="FY944" s="27"/>
      <c r="FZ944" s="27"/>
      <c r="GA944" s="27"/>
      <c r="GB944" s="27"/>
      <c r="GC944" s="27"/>
      <c r="GD944" s="27"/>
      <c r="GE944" s="27"/>
      <c r="GF944" s="27"/>
      <c r="GG944" s="27"/>
      <c r="GH944" s="27"/>
      <c r="GI944" s="27"/>
      <c r="GJ944" s="27"/>
      <c r="GK944" s="27"/>
      <c r="GL944" s="27"/>
      <c r="GM944" s="27"/>
      <c r="GN944" s="27"/>
    </row>
    <row r="945" spans="1:196" ht="24.75" customHeight="1" x14ac:dyDescent="0.25">
      <c r="A945" s="17">
        <v>1</v>
      </c>
      <c r="B945" s="277" t="s">
        <v>390</v>
      </c>
      <c r="C945" s="463">
        <f>'2 уровень'!F2081</f>
        <v>0</v>
      </c>
      <c r="D945" s="463">
        <f>'2 уровень'!G2081</f>
        <v>0</v>
      </c>
      <c r="E945" s="463">
        <f>'2 уровень'!H2081</f>
        <v>0</v>
      </c>
      <c r="F945" s="464">
        <f>'2 уровень'!I2081</f>
        <v>0</v>
      </c>
      <c r="G945" s="311">
        <f>'2 уровень'!J2081</f>
        <v>0</v>
      </c>
      <c r="H945" s="311">
        <f>'2 уровень'!K2081</f>
        <v>0</v>
      </c>
      <c r="I945" s="363">
        <f>'2 уровень'!L2081</f>
        <v>0</v>
      </c>
      <c r="J945" s="363">
        <f>'2 уровень'!M2081</f>
        <v>0</v>
      </c>
      <c r="K945" s="363">
        <f>'2 уровень'!N2081</f>
        <v>0</v>
      </c>
      <c r="L945" s="363">
        <f>'2 уровень'!O2081</f>
        <v>0</v>
      </c>
      <c r="M945" s="363">
        <f>'2 уровень'!P2081</f>
        <v>0</v>
      </c>
      <c r="N945" s="363">
        <f>'2 уровень'!Q2081</f>
        <v>0</v>
      </c>
      <c r="O945" s="267">
        <f>'2 уровень'!R2081</f>
        <v>0</v>
      </c>
      <c r="P945" s="267">
        <f>'2 уровень'!S2081</f>
        <v>0</v>
      </c>
      <c r="Q945" s="267">
        <f>'2 уровень'!T2081</f>
        <v>0</v>
      </c>
      <c r="R945" s="267">
        <f>'2 уровень'!U2081</f>
        <v>0</v>
      </c>
      <c r="S945" s="267">
        <f>'2 уровень'!V2081</f>
        <v>0</v>
      </c>
      <c r="T945" s="267">
        <f>'2 уровень'!W2081</f>
        <v>0</v>
      </c>
      <c r="U945" s="310">
        <f>'2 уровень'!X2081</f>
        <v>0</v>
      </c>
      <c r="V945" s="267"/>
      <c r="W945" s="267"/>
      <c r="X945" s="463" t="e">
        <f>'2 уровень'!#REF!</f>
        <v>#REF!</v>
      </c>
      <c r="Y945" s="463" t="e">
        <f>'2 уровень'!#REF!</f>
        <v>#REF!</v>
      </c>
      <c r="Z945" s="463" t="e">
        <f>'2 уровень'!#REF!</f>
        <v>#REF!</v>
      </c>
      <c r="AA945" s="35"/>
      <c r="AB945" s="35"/>
      <c r="AC945" s="35"/>
      <c r="AD945" s="225"/>
      <c r="AE945" s="27"/>
      <c r="AF945" s="27"/>
      <c r="AG945" s="27"/>
      <c r="AH945" s="27"/>
      <c r="AI945" s="27"/>
      <c r="AJ945" s="27"/>
      <c r="AK945" s="27"/>
      <c r="AL945" s="27"/>
      <c r="AM945" s="27"/>
      <c r="AN945" s="27"/>
      <c r="AO945" s="27"/>
      <c r="AP945" s="27"/>
      <c r="AQ945" s="27"/>
      <c r="AR945" s="27"/>
      <c r="AS945" s="27"/>
      <c r="AT945" s="27"/>
      <c r="AU945" s="27"/>
      <c r="AV945" s="27"/>
      <c r="AW945" s="27"/>
      <c r="AX945" s="27"/>
      <c r="AY945" s="27"/>
      <c r="AZ945" s="27"/>
      <c r="BA945" s="27"/>
      <c r="BB945" s="27"/>
      <c r="BC945" s="27"/>
      <c r="BD945" s="27"/>
      <c r="BE945" s="27"/>
      <c r="BF945" s="27"/>
      <c r="BG945" s="27"/>
      <c r="BH945" s="27"/>
      <c r="BI945" s="27"/>
      <c r="BJ945" s="27"/>
      <c r="BK945" s="27"/>
      <c r="BL945" s="27"/>
      <c r="BM945" s="27"/>
      <c r="BN945" s="27"/>
      <c r="BO945" s="27"/>
      <c r="BP945" s="27"/>
      <c r="BQ945" s="27"/>
      <c r="BR945" s="27"/>
      <c r="BS945" s="27"/>
      <c r="BT945" s="27"/>
      <c r="BU945" s="27"/>
      <c r="BV945" s="27"/>
      <c r="BW945" s="27"/>
      <c r="BX945" s="27"/>
      <c r="BY945" s="27"/>
      <c r="BZ945" s="27"/>
      <c r="CA945" s="27"/>
      <c r="CB945" s="27"/>
      <c r="CC945" s="27"/>
      <c r="CD945" s="27"/>
      <c r="CE945" s="27"/>
      <c r="CF945" s="27"/>
      <c r="CG945" s="27"/>
      <c r="CH945" s="27"/>
      <c r="CI945" s="27"/>
      <c r="CJ945" s="27"/>
      <c r="CK945" s="27"/>
      <c r="CL945" s="27"/>
      <c r="CM945" s="27"/>
      <c r="CN945" s="27"/>
      <c r="CO945" s="27"/>
      <c r="CP945" s="27"/>
      <c r="CQ945" s="27"/>
      <c r="CR945" s="27"/>
      <c r="CS945" s="27"/>
      <c r="CT945" s="27"/>
      <c r="CU945" s="27"/>
      <c r="CV945" s="27"/>
      <c r="CW945" s="27"/>
      <c r="CX945" s="27"/>
      <c r="CY945" s="27"/>
      <c r="CZ945" s="27"/>
      <c r="DA945" s="27"/>
      <c r="DB945" s="27"/>
      <c r="DC945" s="27"/>
      <c r="DD945" s="27"/>
      <c r="DE945" s="27"/>
      <c r="DF945" s="27"/>
      <c r="DG945" s="27"/>
      <c r="DH945" s="27"/>
      <c r="DI945" s="27"/>
      <c r="DJ945" s="27"/>
      <c r="DK945" s="27"/>
      <c r="DL945" s="27"/>
      <c r="DM945" s="27"/>
      <c r="DN945" s="27"/>
      <c r="DO945" s="27"/>
      <c r="DP945" s="27"/>
      <c r="DQ945" s="27"/>
      <c r="DR945" s="27"/>
      <c r="DS945" s="27"/>
      <c r="DT945" s="27"/>
      <c r="DU945" s="27"/>
      <c r="DV945" s="27"/>
      <c r="DW945" s="27"/>
      <c r="DX945" s="27"/>
      <c r="DY945" s="27"/>
      <c r="DZ945" s="27"/>
      <c r="EA945" s="27"/>
      <c r="EB945" s="27"/>
      <c r="EC945" s="27"/>
      <c r="ED945" s="27"/>
      <c r="EE945" s="27"/>
      <c r="EF945" s="27"/>
      <c r="EG945" s="27"/>
      <c r="EH945" s="27"/>
      <c r="EI945" s="27"/>
      <c r="EJ945" s="27"/>
      <c r="EK945" s="27"/>
      <c r="EL945" s="27"/>
      <c r="EM945" s="27"/>
      <c r="EN945" s="27"/>
      <c r="EO945" s="27"/>
      <c r="EP945" s="27"/>
      <c r="EQ945" s="27"/>
      <c r="ER945" s="27"/>
      <c r="ES945" s="27"/>
      <c r="ET945" s="27"/>
      <c r="EU945" s="27"/>
      <c r="EV945" s="27"/>
      <c r="EW945" s="27"/>
      <c r="EX945" s="27"/>
      <c r="EY945" s="27"/>
      <c r="EZ945" s="27"/>
      <c r="FA945" s="27"/>
      <c r="FB945" s="27"/>
      <c r="FC945" s="27"/>
      <c r="FD945" s="27"/>
      <c r="FE945" s="27"/>
      <c r="FF945" s="27"/>
      <c r="FG945" s="27"/>
      <c r="FH945" s="27"/>
      <c r="FI945" s="27"/>
      <c r="FJ945" s="27"/>
      <c r="FK945" s="27"/>
      <c r="FL945" s="27"/>
      <c r="FM945" s="27"/>
      <c r="FN945" s="27"/>
      <c r="FO945" s="27"/>
      <c r="FP945" s="27"/>
      <c r="FQ945" s="27"/>
      <c r="FR945" s="27"/>
      <c r="FS945" s="27"/>
      <c r="FT945" s="27"/>
      <c r="FU945" s="27"/>
      <c r="FV945" s="27"/>
      <c r="FW945" s="27"/>
      <c r="FX945" s="27"/>
      <c r="FY945" s="27"/>
      <c r="FZ945" s="27"/>
      <c r="GA945" s="27"/>
      <c r="GB945" s="27"/>
      <c r="GC945" s="27"/>
      <c r="GD945" s="27"/>
      <c r="GE945" s="27"/>
      <c r="GF945" s="27"/>
      <c r="GG945" s="27"/>
      <c r="GH945" s="27"/>
      <c r="GI945" s="27"/>
      <c r="GJ945" s="27"/>
      <c r="GK945" s="27"/>
      <c r="GL945" s="27"/>
      <c r="GM945" s="27"/>
      <c r="GN945" s="27"/>
    </row>
    <row r="946" spans="1:196" ht="24.75" customHeight="1" x14ac:dyDescent="0.25">
      <c r="A946" s="17">
        <v>1</v>
      </c>
      <c r="B946" s="63" t="s">
        <v>391</v>
      </c>
      <c r="C946" s="463">
        <f>'2 уровень'!F2082</f>
        <v>0</v>
      </c>
      <c r="D946" s="463">
        <f>'2 уровень'!G2082</f>
        <v>0</v>
      </c>
      <c r="E946" s="463">
        <f>'2 уровень'!H2082</f>
        <v>0</v>
      </c>
      <c r="F946" s="464">
        <f>'2 уровень'!I2082</f>
        <v>0</v>
      </c>
      <c r="G946" s="311">
        <f>'2 уровень'!J2082</f>
        <v>0</v>
      </c>
      <c r="H946" s="311">
        <f>'2 уровень'!K2082</f>
        <v>0</v>
      </c>
      <c r="I946" s="363">
        <f>'2 уровень'!L2082</f>
        <v>0</v>
      </c>
      <c r="J946" s="363">
        <f>'2 уровень'!M2082</f>
        <v>0</v>
      </c>
      <c r="K946" s="363">
        <f>'2 уровень'!N2082</f>
        <v>0</v>
      </c>
      <c r="L946" s="363">
        <f>'2 уровень'!O2082</f>
        <v>0</v>
      </c>
      <c r="M946" s="363">
        <f>'2 уровень'!P2082</f>
        <v>0</v>
      </c>
      <c r="N946" s="363">
        <f>'2 уровень'!Q2082</f>
        <v>0</v>
      </c>
      <c r="O946" s="267">
        <f>'2 уровень'!R2082</f>
        <v>0</v>
      </c>
      <c r="P946" s="267">
        <f>'2 уровень'!S2082</f>
        <v>0</v>
      </c>
      <c r="Q946" s="267">
        <f>'2 уровень'!T2082</f>
        <v>0</v>
      </c>
      <c r="R946" s="267">
        <f>'2 уровень'!U2082</f>
        <v>0</v>
      </c>
      <c r="S946" s="267">
        <f>'2 уровень'!V2082</f>
        <v>0</v>
      </c>
      <c r="T946" s="267">
        <f>'2 уровень'!W2082</f>
        <v>0</v>
      </c>
      <c r="U946" s="310">
        <f>'2 уровень'!X2082</f>
        <v>0</v>
      </c>
      <c r="V946" s="267"/>
      <c r="W946" s="267"/>
      <c r="X946" s="463" t="e">
        <f>'2 уровень'!#REF!</f>
        <v>#REF!</v>
      </c>
      <c r="Y946" s="463" t="e">
        <f>'2 уровень'!#REF!</f>
        <v>#REF!</v>
      </c>
      <c r="Z946" s="463" t="e">
        <f>'2 уровень'!#REF!</f>
        <v>#REF!</v>
      </c>
      <c r="AA946" s="35"/>
      <c r="AB946" s="35"/>
      <c r="AC946" s="35"/>
      <c r="AD946" s="225"/>
      <c r="AE946" s="27"/>
      <c r="AF946" s="27"/>
      <c r="AG946" s="27"/>
      <c r="AH946" s="27"/>
      <c r="AI946" s="27"/>
      <c r="AJ946" s="27"/>
      <c r="AK946" s="27"/>
      <c r="AL946" s="27"/>
      <c r="AM946" s="27"/>
      <c r="AN946" s="27"/>
      <c r="AO946" s="27"/>
      <c r="AP946" s="27"/>
      <c r="AQ946" s="27"/>
      <c r="AR946" s="27"/>
      <c r="AS946" s="27"/>
      <c r="AT946" s="27"/>
      <c r="AU946" s="27"/>
      <c r="AV946" s="27"/>
      <c r="AW946" s="27"/>
      <c r="AX946" s="27"/>
      <c r="AY946" s="27"/>
      <c r="AZ946" s="27"/>
      <c r="BA946" s="27"/>
      <c r="BB946" s="27"/>
      <c r="BC946" s="27"/>
      <c r="BD946" s="27"/>
      <c r="BE946" s="27"/>
      <c r="BF946" s="27"/>
      <c r="BG946" s="27"/>
      <c r="BH946" s="27"/>
      <c r="BI946" s="27"/>
      <c r="BJ946" s="27"/>
      <c r="BK946" s="27"/>
      <c r="BL946" s="27"/>
      <c r="BM946" s="27"/>
      <c r="BN946" s="27"/>
      <c r="BO946" s="27"/>
      <c r="BP946" s="27"/>
      <c r="BQ946" s="27"/>
      <c r="BR946" s="27"/>
      <c r="BS946" s="27"/>
      <c r="BT946" s="27"/>
      <c r="BU946" s="27"/>
      <c r="BV946" s="27"/>
      <c r="BW946" s="27"/>
      <c r="BX946" s="27"/>
      <c r="BY946" s="27"/>
      <c r="BZ946" s="27"/>
      <c r="CA946" s="27"/>
      <c r="CB946" s="27"/>
      <c r="CC946" s="27"/>
      <c r="CD946" s="27"/>
      <c r="CE946" s="27"/>
      <c r="CF946" s="27"/>
      <c r="CG946" s="27"/>
      <c r="CH946" s="27"/>
      <c r="CI946" s="27"/>
      <c r="CJ946" s="27"/>
      <c r="CK946" s="27"/>
      <c r="CL946" s="27"/>
      <c r="CM946" s="27"/>
      <c r="CN946" s="27"/>
      <c r="CO946" s="27"/>
      <c r="CP946" s="27"/>
      <c r="CQ946" s="27"/>
      <c r="CR946" s="27"/>
      <c r="CS946" s="27"/>
      <c r="CT946" s="27"/>
      <c r="CU946" s="27"/>
      <c r="CV946" s="27"/>
      <c r="CW946" s="27"/>
      <c r="CX946" s="27"/>
      <c r="CY946" s="27"/>
      <c r="CZ946" s="27"/>
      <c r="DA946" s="27"/>
      <c r="DB946" s="27"/>
      <c r="DC946" s="27"/>
      <c r="DD946" s="27"/>
      <c r="DE946" s="27"/>
      <c r="DF946" s="27"/>
      <c r="DG946" s="27"/>
      <c r="DH946" s="27"/>
      <c r="DI946" s="27"/>
      <c r="DJ946" s="27"/>
      <c r="DK946" s="27"/>
      <c r="DL946" s="27"/>
      <c r="DM946" s="27"/>
      <c r="DN946" s="27"/>
      <c r="DO946" s="27"/>
      <c r="DP946" s="27"/>
      <c r="DQ946" s="27"/>
      <c r="DR946" s="27"/>
      <c r="DS946" s="27"/>
      <c r="DT946" s="27"/>
      <c r="DU946" s="27"/>
      <c r="DV946" s="27"/>
      <c r="DW946" s="27"/>
      <c r="DX946" s="27"/>
      <c r="DY946" s="27"/>
      <c r="DZ946" s="27"/>
      <c r="EA946" s="27"/>
      <c r="EB946" s="27"/>
      <c r="EC946" s="27"/>
      <c r="ED946" s="27"/>
      <c r="EE946" s="27"/>
      <c r="EF946" s="27"/>
      <c r="EG946" s="27"/>
      <c r="EH946" s="27"/>
      <c r="EI946" s="27"/>
      <c r="EJ946" s="27"/>
      <c r="EK946" s="27"/>
      <c r="EL946" s="27"/>
      <c r="EM946" s="27"/>
      <c r="EN946" s="27"/>
      <c r="EO946" s="27"/>
      <c r="EP946" s="27"/>
      <c r="EQ946" s="27"/>
      <c r="ER946" s="27"/>
      <c r="ES946" s="27"/>
      <c r="ET946" s="27"/>
      <c r="EU946" s="27"/>
      <c r="EV946" s="27"/>
      <c r="EW946" s="27"/>
      <c r="EX946" s="27"/>
      <c r="EY946" s="27"/>
      <c r="EZ946" s="27"/>
      <c r="FA946" s="27"/>
      <c r="FB946" s="27"/>
      <c r="FC946" s="27"/>
      <c r="FD946" s="27"/>
      <c r="FE946" s="27"/>
      <c r="FF946" s="27"/>
      <c r="FG946" s="27"/>
      <c r="FH946" s="27"/>
      <c r="FI946" s="27"/>
      <c r="FJ946" s="27"/>
      <c r="FK946" s="27"/>
      <c r="FL946" s="27"/>
      <c r="FM946" s="27"/>
      <c r="FN946" s="27"/>
      <c r="FO946" s="27"/>
      <c r="FP946" s="27"/>
      <c r="FQ946" s="27"/>
      <c r="FR946" s="27"/>
      <c r="FS946" s="27"/>
      <c r="FT946" s="27"/>
      <c r="FU946" s="27"/>
      <c r="FV946" s="27"/>
      <c r="FW946" s="27"/>
      <c r="FX946" s="27"/>
      <c r="FY946" s="27"/>
      <c r="FZ946" s="27"/>
      <c r="GA946" s="27"/>
      <c r="GB946" s="27"/>
      <c r="GC946" s="27"/>
      <c r="GD946" s="27"/>
      <c r="GE946" s="27"/>
      <c r="GF946" s="27"/>
      <c r="GG946" s="27"/>
      <c r="GH946" s="27"/>
      <c r="GI946" s="27"/>
      <c r="GJ946" s="27"/>
      <c r="GK946" s="27"/>
      <c r="GL946" s="27"/>
      <c r="GM946" s="27"/>
      <c r="GN946" s="27"/>
    </row>
    <row r="947" spans="1:196" ht="24.75" customHeight="1" x14ac:dyDescent="0.25">
      <c r="A947" s="17">
        <v>1</v>
      </c>
      <c r="B947" s="153" t="s">
        <v>415</v>
      </c>
      <c r="C947" s="463">
        <f>'2 уровень'!F2083</f>
        <v>0</v>
      </c>
      <c r="D947" s="463">
        <f>'2 уровень'!G2083</f>
        <v>0</v>
      </c>
      <c r="E947" s="463">
        <f>'2 уровень'!H2083</f>
        <v>0</v>
      </c>
      <c r="F947" s="464">
        <f>'2 уровень'!I2083</f>
        <v>0</v>
      </c>
      <c r="G947" s="311">
        <f>'2 уровень'!J2083</f>
        <v>0</v>
      </c>
      <c r="H947" s="311">
        <f>'2 уровень'!K2083</f>
        <v>0</v>
      </c>
      <c r="I947" s="363">
        <f>'2 уровень'!L2083</f>
        <v>0</v>
      </c>
      <c r="J947" s="363">
        <f>'2 уровень'!M2083</f>
        <v>0</v>
      </c>
      <c r="K947" s="363">
        <f>'2 уровень'!N2083</f>
        <v>0</v>
      </c>
      <c r="L947" s="363">
        <f>'2 уровень'!O2083</f>
        <v>0</v>
      </c>
      <c r="M947" s="363">
        <f>'2 уровень'!P2083</f>
        <v>0</v>
      </c>
      <c r="N947" s="363">
        <f>'2 уровень'!Q2083</f>
        <v>0</v>
      </c>
      <c r="O947" s="267">
        <f>'2 уровень'!R2083</f>
        <v>0</v>
      </c>
      <c r="P947" s="267">
        <f>'2 уровень'!S2083</f>
        <v>0</v>
      </c>
      <c r="Q947" s="267">
        <f>'2 уровень'!T2083</f>
        <v>0</v>
      </c>
      <c r="R947" s="267">
        <f>'2 уровень'!U2083</f>
        <v>0</v>
      </c>
      <c r="S947" s="267">
        <f>'2 уровень'!V2083</f>
        <v>0</v>
      </c>
      <c r="T947" s="267">
        <f>'2 уровень'!W2083</f>
        <v>0</v>
      </c>
      <c r="U947" s="310">
        <f>'2 уровень'!X2083</f>
        <v>0</v>
      </c>
      <c r="V947" s="267"/>
      <c r="W947" s="267"/>
      <c r="X947" s="463" t="e">
        <f>'2 уровень'!#REF!</f>
        <v>#REF!</v>
      </c>
      <c r="Y947" s="463" t="e">
        <f>'2 уровень'!#REF!</f>
        <v>#REF!</v>
      </c>
      <c r="Z947" s="463" t="e">
        <f>'2 уровень'!#REF!</f>
        <v>#REF!</v>
      </c>
      <c r="AA947" s="35"/>
      <c r="AB947" s="35"/>
      <c r="AC947" s="35"/>
      <c r="AD947" s="225"/>
      <c r="AE947" s="27"/>
      <c r="AF947" s="27"/>
      <c r="AG947" s="27"/>
      <c r="AH947" s="27"/>
      <c r="AI947" s="27"/>
      <c r="AJ947" s="27"/>
      <c r="AK947" s="27"/>
      <c r="AL947" s="27"/>
      <c r="AM947" s="27"/>
      <c r="AN947" s="27"/>
      <c r="AO947" s="27"/>
      <c r="AP947" s="27"/>
      <c r="AQ947" s="27"/>
      <c r="AR947" s="27"/>
      <c r="AS947" s="27"/>
      <c r="AT947" s="27"/>
      <c r="AU947" s="27"/>
      <c r="AV947" s="27"/>
      <c r="AW947" s="27"/>
      <c r="AX947" s="27"/>
      <c r="AY947" s="27"/>
      <c r="AZ947" s="27"/>
      <c r="BA947" s="27"/>
      <c r="BB947" s="27"/>
      <c r="BC947" s="27"/>
      <c r="BD947" s="27"/>
      <c r="BE947" s="27"/>
      <c r="BF947" s="27"/>
      <c r="BG947" s="27"/>
      <c r="BH947" s="27"/>
      <c r="BI947" s="27"/>
      <c r="BJ947" s="27"/>
      <c r="BK947" s="27"/>
      <c r="BL947" s="27"/>
      <c r="BM947" s="27"/>
      <c r="BN947" s="27"/>
      <c r="BO947" s="27"/>
      <c r="BP947" s="27"/>
      <c r="BQ947" s="27"/>
      <c r="BR947" s="27"/>
      <c r="BS947" s="27"/>
      <c r="BT947" s="27"/>
      <c r="BU947" s="27"/>
      <c r="BV947" s="27"/>
      <c r="BW947" s="27"/>
      <c r="BX947" s="27"/>
      <c r="BY947" s="27"/>
      <c r="BZ947" s="27"/>
      <c r="CA947" s="27"/>
      <c r="CB947" s="27"/>
      <c r="CC947" s="27"/>
      <c r="CD947" s="27"/>
      <c r="CE947" s="27"/>
      <c r="CF947" s="27"/>
      <c r="CG947" s="27"/>
      <c r="CH947" s="27"/>
      <c r="CI947" s="27"/>
      <c r="CJ947" s="27"/>
      <c r="CK947" s="27"/>
      <c r="CL947" s="27"/>
      <c r="CM947" s="27"/>
      <c r="CN947" s="27"/>
      <c r="CO947" s="27"/>
      <c r="CP947" s="27"/>
      <c r="CQ947" s="27"/>
      <c r="CR947" s="27"/>
      <c r="CS947" s="27"/>
      <c r="CT947" s="27"/>
      <c r="CU947" s="27"/>
      <c r="CV947" s="27"/>
      <c r="CW947" s="27"/>
      <c r="CX947" s="27"/>
      <c r="CY947" s="27"/>
      <c r="CZ947" s="27"/>
      <c r="DA947" s="27"/>
      <c r="DB947" s="27"/>
      <c r="DC947" s="27"/>
      <c r="DD947" s="27"/>
      <c r="DE947" s="27"/>
      <c r="DF947" s="27"/>
      <c r="DG947" s="27"/>
      <c r="DH947" s="27"/>
      <c r="DI947" s="27"/>
      <c r="DJ947" s="27"/>
      <c r="DK947" s="27"/>
      <c r="DL947" s="27"/>
      <c r="DM947" s="27"/>
      <c r="DN947" s="27"/>
      <c r="DO947" s="27"/>
      <c r="DP947" s="27"/>
      <c r="DQ947" s="27"/>
      <c r="DR947" s="27"/>
      <c r="DS947" s="27"/>
      <c r="DT947" s="27"/>
      <c r="DU947" s="27"/>
      <c r="DV947" s="27"/>
      <c r="DW947" s="27"/>
      <c r="DX947" s="27"/>
      <c r="DY947" s="27"/>
      <c r="DZ947" s="27"/>
      <c r="EA947" s="27"/>
      <c r="EB947" s="27"/>
      <c r="EC947" s="27"/>
      <c r="ED947" s="27"/>
      <c r="EE947" s="27"/>
      <c r="EF947" s="27"/>
      <c r="EG947" s="27"/>
      <c r="EH947" s="27"/>
      <c r="EI947" s="27"/>
      <c r="EJ947" s="27"/>
      <c r="EK947" s="27"/>
      <c r="EL947" s="27"/>
      <c r="EM947" s="27"/>
      <c r="EN947" s="27"/>
      <c r="EO947" s="27"/>
      <c r="EP947" s="27"/>
      <c r="EQ947" s="27"/>
      <c r="ER947" s="27"/>
      <c r="ES947" s="27"/>
      <c r="ET947" s="27"/>
      <c r="EU947" s="27"/>
      <c r="EV947" s="27"/>
      <c r="EW947" s="27"/>
      <c r="EX947" s="27"/>
      <c r="EY947" s="27"/>
      <c r="EZ947" s="27"/>
      <c r="FA947" s="27"/>
      <c r="FB947" s="27"/>
      <c r="FC947" s="27"/>
      <c r="FD947" s="27"/>
      <c r="FE947" s="27"/>
      <c r="FF947" s="27"/>
      <c r="FG947" s="27"/>
      <c r="FH947" s="27"/>
      <c r="FI947" s="27"/>
      <c r="FJ947" s="27"/>
      <c r="FK947" s="27"/>
      <c r="FL947" s="27"/>
      <c r="FM947" s="27"/>
      <c r="FN947" s="27"/>
      <c r="FO947" s="27"/>
      <c r="FP947" s="27"/>
      <c r="FQ947" s="27"/>
      <c r="FR947" s="27"/>
      <c r="FS947" s="27"/>
      <c r="FT947" s="27"/>
      <c r="FU947" s="27"/>
      <c r="FV947" s="27"/>
      <c r="FW947" s="27"/>
      <c r="FX947" s="27"/>
      <c r="FY947" s="27"/>
      <c r="FZ947" s="27"/>
      <c r="GA947" s="27"/>
      <c r="GB947" s="27"/>
      <c r="GC947" s="27"/>
      <c r="GD947" s="27"/>
      <c r="GE947" s="27"/>
      <c r="GF947" s="27"/>
      <c r="GG947" s="27"/>
      <c r="GH947" s="27"/>
      <c r="GI947" s="27"/>
      <c r="GJ947" s="27"/>
      <c r="GK947" s="27"/>
      <c r="GL947" s="27"/>
      <c r="GM947" s="27"/>
      <c r="GN947" s="27"/>
    </row>
    <row r="948" spans="1:196" ht="49.5" customHeight="1" x14ac:dyDescent="0.25">
      <c r="A948" s="17">
        <v>1</v>
      </c>
      <c r="B948" s="153" t="s">
        <v>445</v>
      </c>
      <c r="C948" s="463">
        <f>'2 уровень'!F2084</f>
        <v>0</v>
      </c>
      <c r="D948" s="463">
        <f>'2 уровень'!G2084</f>
        <v>0</v>
      </c>
      <c r="E948" s="463">
        <f>'2 уровень'!H2084</f>
        <v>0</v>
      </c>
      <c r="F948" s="464" t="e">
        <f>'2 уровень'!I2084</f>
        <v>#DIV/0!</v>
      </c>
      <c r="G948" s="311">
        <f>'2 уровень'!J2084</f>
        <v>0</v>
      </c>
      <c r="H948" s="311">
        <f>'2 уровень'!K2084</f>
        <v>0</v>
      </c>
      <c r="I948" s="363">
        <f>'2 уровень'!L2084</f>
        <v>0</v>
      </c>
      <c r="J948" s="363">
        <f>'2 уровень'!M2084</f>
        <v>0</v>
      </c>
      <c r="K948" s="363">
        <f>'2 уровень'!N2084</f>
        <v>0</v>
      </c>
      <c r="L948" s="363">
        <f>'2 уровень'!O2084</f>
        <v>0</v>
      </c>
      <c r="M948" s="363">
        <f>'2 уровень'!P2084</f>
        <v>0</v>
      </c>
      <c r="N948" s="363">
        <f>'2 уровень'!Q2084</f>
        <v>0</v>
      </c>
      <c r="O948" s="267">
        <f>'2 уровень'!R2084</f>
        <v>0</v>
      </c>
      <c r="P948" s="267">
        <f>'2 уровень'!S2084</f>
        <v>0</v>
      </c>
      <c r="Q948" s="267">
        <f>'2 уровень'!T2084</f>
        <v>0</v>
      </c>
      <c r="R948" s="267">
        <f>'2 уровень'!U2084</f>
        <v>0</v>
      </c>
      <c r="S948" s="267">
        <f>'2 уровень'!V2084</f>
        <v>0</v>
      </c>
      <c r="T948" s="267">
        <f>'2 уровень'!W2084</f>
        <v>0</v>
      </c>
      <c r="U948" s="310">
        <f>'2 уровень'!X2084</f>
        <v>0</v>
      </c>
      <c r="V948" s="267"/>
      <c r="W948" s="267"/>
      <c r="X948" s="463" t="e">
        <f>'2 уровень'!#REF!</f>
        <v>#REF!</v>
      </c>
      <c r="Y948" s="463" t="e">
        <f>'2 уровень'!#REF!</f>
        <v>#REF!</v>
      </c>
      <c r="Z948" s="463" t="e">
        <f>'2 уровень'!#REF!</f>
        <v>#REF!</v>
      </c>
      <c r="AA948" s="35"/>
      <c r="AB948" s="35"/>
      <c r="AC948" s="35"/>
      <c r="AD948" s="225"/>
      <c r="AE948" s="27"/>
      <c r="AF948" s="27"/>
      <c r="AG948" s="27"/>
      <c r="AH948" s="27"/>
      <c r="AI948" s="27"/>
      <c r="AJ948" s="27"/>
      <c r="AK948" s="27"/>
      <c r="AL948" s="27"/>
      <c r="AM948" s="27"/>
      <c r="AN948" s="27"/>
      <c r="AO948" s="27"/>
      <c r="AP948" s="27"/>
      <c r="AQ948" s="27"/>
      <c r="AR948" s="27"/>
      <c r="AS948" s="27"/>
      <c r="AT948" s="27"/>
      <c r="AU948" s="27"/>
      <c r="AV948" s="27"/>
      <c r="AW948" s="27"/>
      <c r="AX948" s="27"/>
      <c r="AY948" s="27"/>
      <c r="AZ948" s="27"/>
      <c r="BA948" s="27"/>
      <c r="BB948" s="27"/>
      <c r="BC948" s="27"/>
      <c r="BD948" s="27"/>
      <c r="BE948" s="27"/>
      <c r="BF948" s="27"/>
      <c r="BG948" s="27"/>
      <c r="BH948" s="27"/>
      <c r="BI948" s="27"/>
      <c r="BJ948" s="27"/>
      <c r="BK948" s="27"/>
      <c r="BL948" s="27"/>
      <c r="BM948" s="27"/>
      <c r="BN948" s="27"/>
      <c r="BO948" s="27"/>
      <c r="BP948" s="27"/>
      <c r="BQ948" s="27"/>
      <c r="BR948" s="27"/>
      <c r="BS948" s="27"/>
      <c r="BT948" s="27"/>
      <c r="BU948" s="27"/>
      <c r="BV948" s="27"/>
      <c r="BW948" s="27"/>
      <c r="BX948" s="27"/>
      <c r="BY948" s="27"/>
      <c r="BZ948" s="27"/>
      <c r="CA948" s="27"/>
      <c r="CB948" s="27"/>
      <c r="CC948" s="27"/>
      <c r="CD948" s="27"/>
      <c r="CE948" s="27"/>
      <c r="CF948" s="27"/>
      <c r="CG948" s="27"/>
      <c r="CH948" s="27"/>
      <c r="CI948" s="27"/>
      <c r="CJ948" s="27"/>
      <c r="CK948" s="27"/>
      <c r="CL948" s="27"/>
      <c r="CM948" s="27"/>
      <c r="CN948" s="27"/>
      <c r="CO948" s="27"/>
      <c r="CP948" s="27"/>
      <c r="CQ948" s="27"/>
      <c r="CR948" s="27"/>
      <c r="CS948" s="27"/>
      <c r="CT948" s="27"/>
      <c r="CU948" s="27"/>
      <c r="CV948" s="27"/>
      <c r="CW948" s="27"/>
      <c r="CX948" s="27"/>
      <c r="CY948" s="27"/>
      <c r="CZ948" s="27"/>
      <c r="DA948" s="27"/>
      <c r="DB948" s="27"/>
      <c r="DC948" s="27"/>
      <c r="DD948" s="27"/>
      <c r="DE948" s="27"/>
      <c r="DF948" s="27"/>
      <c r="DG948" s="27"/>
      <c r="DH948" s="27"/>
      <c r="DI948" s="27"/>
      <c r="DJ948" s="27"/>
      <c r="DK948" s="27"/>
      <c r="DL948" s="27"/>
      <c r="DM948" s="27"/>
      <c r="DN948" s="27"/>
      <c r="DO948" s="27"/>
      <c r="DP948" s="27"/>
      <c r="DQ948" s="27"/>
      <c r="DR948" s="27"/>
      <c r="DS948" s="27"/>
      <c r="DT948" s="27"/>
      <c r="DU948" s="27"/>
      <c r="DV948" s="27"/>
      <c r="DW948" s="27"/>
      <c r="DX948" s="27"/>
      <c r="DY948" s="27"/>
      <c r="DZ948" s="27"/>
      <c r="EA948" s="27"/>
      <c r="EB948" s="27"/>
      <c r="EC948" s="27"/>
      <c r="ED948" s="27"/>
      <c r="EE948" s="27"/>
      <c r="EF948" s="27"/>
      <c r="EG948" s="27"/>
      <c r="EH948" s="27"/>
      <c r="EI948" s="27"/>
      <c r="EJ948" s="27"/>
      <c r="EK948" s="27"/>
      <c r="EL948" s="27"/>
      <c r="EM948" s="27"/>
      <c r="EN948" s="27"/>
      <c r="EO948" s="27"/>
      <c r="EP948" s="27"/>
      <c r="EQ948" s="27"/>
      <c r="ER948" s="27"/>
      <c r="ES948" s="27"/>
      <c r="ET948" s="27"/>
      <c r="EU948" s="27"/>
      <c r="EV948" s="27"/>
      <c r="EW948" s="27"/>
      <c r="EX948" s="27"/>
      <c r="EY948" s="27"/>
      <c r="EZ948" s="27"/>
      <c r="FA948" s="27"/>
      <c r="FB948" s="27"/>
      <c r="FC948" s="27"/>
      <c r="FD948" s="27"/>
      <c r="FE948" s="27"/>
      <c r="FF948" s="27"/>
      <c r="FG948" s="27"/>
      <c r="FH948" s="27"/>
      <c r="FI948" s="27"/>
      <c r="FJ948" s="27"/>
      <c r="FK948" s="27"/>
      <c r="FL948" s="27"/>
      <c r="FM948" s="27"/>
      <c r="FN948" s="27"/>
      <c r="FO948" s="27"/>
      <c r="FP948" s="27"/>
      <c r="FQ948" s="27"/>
      <c r="FR948" s="27"/>
      <c r="FS948" s="27"/>
      <c r="FT948" s="27"/>
      <c r="FU948" s="27"/>
      <c r="FV948" s="27"/>
      <c r="FW948" s="27"/>
      <c r="FX948" s="27"/>
      <c r="FY948" s="27"/>
      <c r="FZ948" s="27"/>
      <c r="GA948" s="27"/>
      <c r="GB948" s="27"/>
      <c r="GC948" s="27"/>
      <c r="GD948" s="27"/>
      <c r="GE948" s="27"/>
      <c r="GF948" s="27"/>
      <c r="GG948" s="27"/>
      <c r="GH948" s="27"/>
      <c r="GI948" s="27"/>
      <c r="GJ948" s="27"/>
      <c r="GK948" s="27"/>
      <c r="GL948" s="27"/>
      <c r="GM948" s="27"/>
      <c r="GN948" s="27"/>
    </row>
    <row r="949" spans="1:196" ht="36.75" customHeight="1" x14ac:dyDescent="0.25">
      <c r="A949" s="17">
        <v>1</v>
      </c>
      <c r="B949" s="153" t="s">
        <v>393</v>
      </c>
      <c r="C949" s="463">
        <f>'2 уровень'!F2085</f>
        <v>0</v>
      </c>
      <c r="D949" s="463">
        <f>'2 уровень'!G2085</f>
        <v>0</v>
      </c>
      <c r="E949" s="463">
        <f>'2 уровень'!H2085</f>
        <v>0</v>
      </c>
      <c r="F949" s="464">
        <f>'2 уровень'!I2085</f>
        <v>0</v>
      </c>
      <c r="G949" s="311">
        <f>'2 уровень'!J2085</f>
        <v>0</v>
      </c>
      <c r="H949" s="311">
        <f>'2 уровень'!K2085</f>
        <v>0</v>
      </c>
      <c r="I949" s="363">
        <f>'2 уровень'!L2085</f>
        <v>0</v>
      </c>
      <c r="J949" s="363">
        <f>'2 уровень'!M2085</f>
        <v>0</v>
      </c>
      <c r="K949" s="363">
        <f>'2 уровень'!N2085</f>
        <v>0</v>
      </c>
      <c r="L949" s="363">
        <f>'2 уровень'!O2085</f>
        <v>0</v>
      </c>
      <c r="M949" s="363">
        <f>'2 уровень'!P2085</f>
        <v>0</v>
      </c>
      <c r="N949" s="363">
        <f>'2 уровень'!Q2085</f>
        <v>0</v>
      </c>
      <c r="O949" s="267">
        <f>'2 уровень'!R2085</f>
        <v>0</v>
      </c>
      <c r="P949" s="267">
        <f>'2 уровень'!S2085</f>
        <v>0</v>
      </c>
      <c r="Q949" s="267">
        <f>'2 уровень'!T2085</f>
        <v>0</v>
      </c>
      <c r="R949" s="267">
        <f>'2 уровень'!U2085</f>
        <v>0</v>
      </c>
      <c r="S949" s="267">
        <f>'2 уровень'!V2085</f>
        <v>0</v>
      </c>
      <c r="T949" s="267">
        <f>'2 уровень'!W2085</f>
        <v>0</v>
      </c>
      <c r="U949" s="310">
        <f>'2 уровень'!X2085</f>
        <v>0</v>
      </c>
      <c r="V949" s="267"/>
      <c r="W949" s="267"/>
      <c r="X949" s="463" t="e">
        <f>'2 уровень'!#REF!</f>
        <v>#REF!</v>
      </c>
      <c r="Y949" s="463" t="e">
        <f>'2 уровень'!#REF!</f>
        <v>#REF!</v>
      </c>
      <c r="Z949" s="463" t="e">
        <f>'2 уровень'!#REF!</f>
        <v>#REF!</v>
      </c>
      <c r="AA949" s="35"/>
      <c r="AB949" s="35"/>
      <c r="AC949" s="35"/>
      <c r="AD949" s="225"/>
      <c r="AE949" s="27"/>
      <c r="AF949" s="27"/>
      <c r="AG949" s="27"/>
      <c r="AH949" s="27"/>
      <c r="AI949" s="27"/>
      <c r="AJ949" s="27"/>
      <c r="AK949" s="27"/>
      <c r="AL949" s="27"/>
      <c r="AM949" s="27"/>
      <c r="AN949" s="27"/>
      <c r="AO949" s="27"/>
      <c r="AP949" s="27"/>
      <c r="AQ949" s="27"/>
      <c r="AR949" s="27"/>
      <c r="AS949" s="27"/>
      <c r="AT949" s="27"/>
      <c r="AU949" s="27"/>
      <c r="AV949" s="27"/>
      <c r="AW949" s="27"/>
      <c r="AX949" s="27"/>
      <c r="AY949" s="27"/>
      <c r="AZ949" s="27"/>
      <c r="BA949" s="27"/>
      <c r="BB949" s="27"/>
      <c r="BC949" s="27"/>
      <c r="BD949" s="27"/>
      <c r="BE949" s="27"/>
      <c r="BF949" s="27"/>
      <c r="BG949" s="27"/>
      <c r="BH949" s="27"/>
      <c r="BI949" s="27"/>
      <c r="BJ949" s="27"/>
      <c r="BK949" s="27"/>
      <c r="BL949" s="27"/>
      <c r="BM949" s="27"/>
      <c r="BN949" s="27"/>
      <c r="BO949" s="27"/>
      <c r="BP949" s="27"/>
      <c r="BQ949" s="27"/>
      <c r="BR949" s="27"/>
      <c r="BS949" s="27"/>
      <c r="BT949" s="27"/>
      <c r="BU949" s="27"/>
      <c r="BV949" s="27"/>
      <c r="BW949" s="27"/>
      <c r="BX949" s="27"/>
      <c r="BY949" s="27"/>
      <c r="BZ949" s="27"/>
      <c r="CA949" s="27"/>
      <c r="CB949" s="27"/>
      <c r="CC949" s="27"/>
      <c r="CD949" s="27"/>
      <c r="CE949" s="27"/>
      <c r="CF949" s="27"/>
      <c r="CG949" s="27"/>
      <c r="CH949" s="27"/>
      <c r="CI949" s="27"/>
      <c r="CJ949" s="27"/>
      <c r="CK949" s="27"/>
      <c r="CL949" s="27"/>
      <c r="CM949" s="27"/>
      <c r="CN949" s="27"/>
      <c r="CO949" s="27"/>
      <c r="CP949" s="27"/>
      <c r="CQ949" s="27"/>
      <c r="CR949" s="27"/>
      <c r="CS949" s="27"/>
      <c r="CT949" s="27"/>
      <c r="CU949" s="27"/>
      <c r="CV949" s="27"/>
      <c r="CW949" s="27"/>
      <c r="CX949" s="27"/>
      <c r="CY949" s="27"/>
      <c r="CZ949" s="27"/>
      <c r="DA949" s="27"/>
      <c r="DB949" s="27"/>
      <c r="DC949" s="27"/>
      <c r="DD949" s="27"/>
      <c r="DE949" s="27"/>
      <c r="DF949" s="27"/>
      <c r="DG949" s="27"/>
      <c r="DH949" s="27"/>
      <c r="DI949" s="27"/>
      <c r="DJ949" s="27"/>
      <c r="DK949" s="27"/>
      <c r="DL949" s="27"/>
      <c r="DM949" s="27"/>
      <c r="DN949" s="27"/>
      <c r="DO949" s="27"/>
      <c r="DP949" s="27"/>
      <c r="DQ949" s="27"/>
      <c r="DR949" s="27"/>
      <c r="DS949" s="27"/>
      <c r="DT949" s="27"/>
      <c r="DU949" s="27"/>
      <c r="DV949" s="27"/>
      <c r="DW949" s="27"/>
      <c r="DX949" s="27"/>
      <c r="DY949" s="27"/>
      <c r="DZ949" s="27"/>
      <c r="EA949" s="27"/>
      <c r="EB949" s="27"/>
      <c r="EC949" s="27"/>
      <c r="ED949" s="27"/>
      <c r="EE949" s="27"/>
      <c r="EF949" s="27"/>
      <c r="EG949" s="27"/>
      <c r="EH949" s="27"/>
      <c r="EI949" s="27"/>
      <c r="EJ949" s="27"/>
      <c r="EK949" s="27"/>
      <c r="EL949" s="27"/>
      <c r="EM949" s="27"/>
      <c r="EN949" s="27"/>
      <c r="EO949" s="27"/>
      <c r="EP949" s="27"/>
      <c r="EQ949" s="27"/>
      <c r="ER949" s="27"/>
      <c r="ES949" s="27"/>
      <c r="ET949" s="27"/>
      <c r="EU949" s="27"/>
      <c r="EV949" s="27"/>
      <c r="EW949" s="27"/>
      <c r="EX949" s="27"/>
      <c r="EY949" s="27"/>
      <c r="EZ949" s="27"/>
      <c r="FA949" s="27"/>
      <c r="FB949" s="27"/>
      <c r="FC949" s="27"/>
      <c r="FD949" s="27"/>
      <c r="FE949" s="27"/>
      <c r="FF949" s="27"/>
      <c r="FG949" s="27"/>
      <c r="FH949" s="27"/>
      <c r="FI949" s="27"/>
      <c r="FJ949" s="27"/>
      <c r="FK949" s="27"/>
      <c r="FL949" s="27"/>
      <c r="FM949" s="27"/>
      <c r="FN949" s="27"/>
      <c r="FO949" s="27"/>
      <c r="FP949" s="27"/>
      <c r="FQ949" s="27"/>
      <c r="FR949" s="27"/>
      <c r="FS949" s="27"/>
      <c r="FT949" s="27"/>
      <c r="FU949" s="27"/>
      <c r="FV949" s="27"/>
      <c r="FW949" s="27"/>
      <c r="FX949" s="27"/>
      <c r="FY949" s="27"/>
      <c r="FZ949" s="27"/>
      <c r="GA949" s="27"/>
      <c r="GB949" s="27"/>
      <c r="GC949" s="27"/>
      <c r="GD949" s="27"/>
      <c r="GE949" s="27"/>
      <c r="GF949" s="27"/>
      <c r="GG949" s="27"/>
      <c r="GH949" s="27"/>
      <c r="GI949" s="27"/>
      <c r="GJ949" s="27"/>
      <c r="GK949" s="27"/>
      <c r="GL949" s="27"/>
      <c r="GM949" s="27"/>
      <c r="GN949" s="27"/>
    </row>
    <row r="950" spans="1:196" ht="39.75" customHeight="1" x14ac:dyDescent="0.25">
      <c r="A950" s="17">
        <v>1</v>
      </c>
      <c r="B950" s="153" t="s">
        <v>394</v>
      </c>
      <c r="C950" s="463">
        <f>'2 уровень'!F2086</f>
        <v>0</v>
      </c>
      <c r="D950" s="463">
        <f>'2 уровень'!G2086</f>
        <v>0</v>
      </c>
      <c r="E950" s="463">
        <f>'2 уровень'!H2086</f>
        <v>0</v>
      </c>
      <c r="F950" s="464">
        <f>'2 уровень'!I2086</f>
        <v>0</v>
      </c>
      <c r="G950" s="311">
        <f>'2 уровень'!J2086</f>
        <v>0</v>
      </c>
      <c r="H950" s="311">
        <f>'2 уровень'!K2086</f>
        <v>0</v>
      </c>
      <c r="I950" s="363">
        <f>'2 уровень'!L2086</f>
        <v>0</v>
      </c>
      <c r="J950" s="363">
        <f>'2 уровень'!M2086</f>
        <v>0</v>
      </c>
      <c r="K950" s="363">
        <f>'2 уровень'!N2086</f>
        <v>0</v>
      </c>
      <c r="L950" s="363">
        <f>'2 уровень'!O2086</f>
        <v>0</v>
      </c>
      <c r="M950" s="363">
        <f>'2 уровень'!P2086</f>
        <v>0</v>
      </c>
      <c r="N950" s="363">
        <f>'2 уровень'!Q2086</f>
        <v>0</v>
      </c>
      <c r="O950" s="267">
        <f>'2 уровень'!R2086</f>
        <v>0</v>
      </c>
      <c r="P950" s="267">
        <f>'2 уровень'!S2086</f>
        <v>0</v>
      </c>
      <c r="Q950" s="267">
        <f>'2 уровень'!T2086</f>
        <v>0</v>
      </c>
      <c r="R950" s="267">
        <f>'2 уровень'!U2086</f>
        <v>0</v>
      </c>
      <c r="S950" s="267">
        <f>'2 уровень'!V2086</f>
        <v>0</v>
      </c>
      <c r="T950" s="267">
        <f>'2 уровень'!W2086</f>
        <v>0</v>
      </c>
      <c r="U950" s="310">
        <f>'2 уровень'!X2086</f>
        <v>0</v>
      </c>
      <c r="V950" s="267"/>
      <c r="W950" s="267"/>
      <c r="X950" s="463" t="e">
        <f>'2 уровень'!#REF!</f>
        <v>#REF!</v>
      </c>
      <c r="Y950" s="463" t="e">
        <f>'2 уровень'!#REF!</f>
        <v>#REF!</v>
      </c>
      <c r="Z950" s="463" t="e">
        <f>'2 уровень'!#REF!</f>
        <v>#REF!</v>
      </c>
      <c r="AA950" s="35"/>
      <c r="AB950" s="35"/>
      <c r="AC950" s="35"/>
      <c r="AD950" s="225"/>
      <c r="AE950" s="27"/>
      <c r="AF950" s="27"/>
      <c r="AG950" s="27"/>
      <c r="AH950" s="27"/>
      <c r="AI950" s="27"/>
      <c r="AJ950" s="27"/>
      <c r="AK950" s="27"/>
      <c r="AL950" s="27"/>
      <c r="AM950" s="27"/>
      <c r="AN950" s="27"/>
      <c r="AO950" s="27"/>
      <c r="AP950" s="27"/>
      <c r="AQ950" s="27"/>
      <c r="AR950" s="27"/>
      <c r="AS950" s="27"/>
      <c r="AT950" s="27"/>
      <c r="AU950" s="27"/>
      <c r="AV950" s="27"/>
      <c r="AW950" s="27"/>
      <c r="AX950" s="27"/>
      <c r="AY950" s="27"/>
      <c r="AZ950" s="27"/>
      <c r="BA950" s="27"/>
      <c r="BB950" s="27"/>
      <c r="BC950" s="27"/>
      <c r="BD950" s="27"/>
      <c r="BE950" s="27"/>
      <c r="BF950" s="27"/>
      <c r="BG950" s="27"/>
      <c r="BH950" s="27"/>
      <c r="BI950" s="27"/>
      <c r="BJ950" s="27"/>
      <c r="BK950" s="27"/>
      <c r="BL950" s="27"/>
      <c r="BM950" s="27"/>
      <c r="BN950" s="27"/>
      <c r="BO950" s="27"/>
      <c r="BP950" s="27"/>
      <c r="BQ950" s="27"/>
      <c r="BR950" s="27"/>
      <c r="BS950" s="27"/>
      <c r="BT950" s="27"/>
      <c r="BU950" s="27"/>
      <c r="BV950" s="27"/>
      <c r="BW950" s="27"/>
      <c r="BX950" s="27"/>
      <c r="BY950" s="27"/>
      <c r="BZ950" s="27"/>
      <c r="CA950" s="27"/>
      <c r="CB950" s="27"/>
      <c r="CC950" s="27"/>
      <c r="CD950" s="27"/>
      <c r="CE950" s="27"/>
      <c r="CF950" s="27"/>
      <c r="CG950" s="27"/>
      <c r="CH950" s="27"/>
      <c r="CI950" s="27"/>
      <c r="CJ950" s="27"/>
      <c r="CK950" s="27"/>
      <c r="CL950" s="27"/>
      <c r="CM950" s="27"/>
      <c r="CN950" s="27"/>
      <c r="CO950" s="27"/>
      <c r="CP950" s="27"/>
      <c r="CQ950" s="27"/>
      <c r="CR950" s="27"/>
      <c r="CS950" s="27"/>
      <c r="CT950" s="27"/>
      <c r="CU950" s="27"/>
      <c r="CV950" s="27"/>
      <c r="CW950" s="27"/>
      <c r="CX950" s="27"/>
      <c r="CY950" s="27"/>
      <c r="CZ950" s="27"/>
      <c r="DA950" s="27"/>
      <c r="DB950" s="27"/>
      <c r="DC950" s="27"/>
      <c r="DD950" s="27"/>
      <c r="DE950" s="27"/>
      <c r="DF950" s="27"/>
      <c r="DG950" s="27"/>
      <c r="DH950" s="27"/>
      <c r="DI950" s="27"/>
      <c r="DJ950" s="27"/>
      <c r="DK950" s="27"/>
      <c r="DL950" s="27"/>
      <c r="DM950" s="27"/>
      <c r="DN950" s="27"/>
      <c r="DO950" s="27"/>
      <c r="DP950" s="27"/>
      <c r="DQ950" s="27"/>
      <c r="DR950" s="27"/>
      <c r="DS950" s="27"/>
      <c r="DT950" s="27"/>
      <c r="DU950" s="27"/>
      <c r="DV950" s="27"/>
      <c r="DW950" s="27"/>
      <c r="DX950" s="27"/>
      <c r="DY950" s="27"/>
      <c r="DZ950" s="27"/>
      <c r="EA950" s="27"/>
      <c r="EB950" s="27"/>
      <c r="EC950" s="27"/>
      <c r="ED950" s="27"/>
      <c r="EE950" s="27"/>
      <c r="EF950" s="27"/>
      <c r="EG950" s="27"/>
      <c r="EH950" s="27"/>
      <c r="EI950" s="27"/>
      <c r="EJ950" s="27"/>
      <c r="EK950" s="27"/>
      <c r="EL950" s="27"/>
      <c r="EM950" s="27"/>
      <c r="EN950" s="27"/>
      <c r="EO950" s="27"/>
      <c r="EP950" s="27"/>
      <c r="EQ950" s="27"/>
      <c r="ER950" s="27"/>
      <c r="ES950" s="27"/>
      <c r="ET950" s="27"/>
      <c r="EU950" s="27"/>
      <c r="EV950" s="27"/>
      <c r="EW950" s="27"/>
      <c r="EX950" s="27"/>
      <c r="EY950" s="27"/>
      <c r="EZ950" s="27"/>
      <c r="FA950" s="27"/>
      <c r="FB950" s="27"/>
      <c r="FC950" s="27"/>
      <c r="FD950" s="27"/>
      <c r="FE950" s="27"/>
      <c r="FF950" s="27"/>
      <c r="FG950" s="27"/>
      <c r="FH950" s="27"/>
      <c r="FI950" s="27"/>
      <c r="FJ950" s="27"/>
      <c r="FK950" s="27"/>
      <c r="FL950" s="27"/>
      <c r="FM950" s="27"/>
      <c r="FN950" s="27"/>
      <c r="FO950" s="27"/>
      <c r="FP950" s="27"/>
      <c r="FQ950" s="27"/>
      <c r="FR950" s="27"/>
      <c r="FS950" s="27"/>
      <c r="FT950" s="27"/>
      <c r="FU950" s="27"/>
      <c r="FV950" s="27"/>
      <c r="FW950" s="27"/>
      <c r="FX950" s="27"/>
      <c r="FY950" s="27"/>
      <c r="FZ950" s="27"/>
      <c r="GA950" s="27"/>
      <c r="GB950" s="27"/>
      <c r="GC950" s="27"/>
      <c r="GD950" s="27"/>
      <c r="GE950" s="27"/>
      <c r="GF950" s="27"/>
      <c r="GG950" s="27"/>
      <c r="GH950" s="27"/>
      <c r="GI950" s="27"/>
      <c r="GJ950" s="27"/>
      <c r="GK950" s="27"/>
      <c r="GL950" s="27"/>
      <c r="GM950" s="27"/>
      <c r="GN950" s="27"/>
    </row>
    <row r="951" spans="1:196" ht="42.75" customHeight="1" x14ac:dyDescent="0.25">
      <c r="A951" s="17">
        <v>1</v>
      </c>
      <c r="B951" s="152" t="s">
        <v>405</v>
      </c>
      <c r="C951" s="463">
        <f>'2 уровень'!F2087</f>
        <v>0</v>
      </c>
      <c r="D951" s="463">
        <f>'2 уровень'!G2087</f>
        <v>0</v>
      </c>
      <c r="E951" s="463">
        <f>'2 уровень'!H2087</f>
        <v>0</v>
      </c>
      <c r="F951" s="464">
        <f>'2 уровень'!I2087</f>
        <v>0</v>
      </c>
      <c r="G951" s="311">
        <f>'2 уровень'!J2087</f>
        <v>0</v>
      </c>
      <c r="H951" s="311">
        <f>'2 уровень'!K2087</f>
        <v>0</v>
      </c>
      <c r="I951" s="363">
        <f>'2 уровень'!L2087</f>
        <v>0</v>
      </c>
      <c r="J951" s="363">
        <f>'2 уровень'!M2087</f>
        <v>0</v>
      </c>
      <c r="K951" s="363">
        <f>'2 уровень'!N2087</f>
        <v>0</v>
      </c>
      <c r="L951" s="363">
        <f>'2 уровень'!O2087</f>
        <v>0</v>
      </c>
      <c r="M951" s="363">
        <f>'2 уровень'!P2087</f>
        <v>0</v>
      </c>
      <c r="N951" s="363">
        <f>'2 уровень'!Q2087</f>
        <v>0</v>
      </c>
      <c r="O951" s="267">
        <f>'2 уровень'!R2087</f>
        <v>0</v>
      </c>
      <c r="P951" s="267">
        <f>'2 уровень'!S2087</f>
        <v>0</v>
      </c>
      <c r="Q951" s="267">
        <f>'2 уровень'!T2087</f>
        <v>0</v>
      </c>
      <c r="R951" s="267">
        <f>'2 уровень'!U2087</f>
        <v>0</v>
      </c>
      <c r="S951" s="267">
        <f>'2 уровень'!V2087</f>
        <v>0</v>
      </c>
      <c r="T951" s="267">
        <f>'2 уровень'!W2087</f>
        <v>0</v>
      </c>
      <c r="U951" s="310">
        <f>'2 уровень'!X2087</f>
        <v>0</v>
      </c>
      <c r="V951" s="267"/>
      <c r="W951" s="267"/>
      <c r="X951" s="463" t="e">
        <f>'2 уровень'!#REF!</f>
        <v>#REF!</v>
      </c>
      <c r="Y951" s="463" t="e">
        <f>'2 уровень'!#REF!</f>
        <v>#REF!</v>
      </c>
      <c r="Z951" s="463" t="e">
        <f>'2 уровень'!#REF!</f>
        <v>#REF!</v>
      </c>
      <c r="AA951" s="35"/>
      <c r="AB951" s="35"/>
      <c r="AC951" s="35"/>
      <c r="AD951" s="225"/>
      <c r="AE951" s="27"/>
      <c r="AF951" s="27"/>
      <c r="AG951" s="27"/>
      <c r="AH951" s="27"/>
      <c r="AI951" s="27"/>
      <c r="AJ951" s="27"/>
      <c r="AK951" s="27"/>
      <c r="AL951" s="27"/>
      <c r="AM951" s="27"/>
      <c r="AN951" s="27"/>
      <c r="AO951" s="27"/>
      <c r="AP951" s="27"/>
      <c r="AQ951" s="27"/>
      <c r="AR951" s="27"/>
      <c r="AS951" s="27"/>
      <c r="AT951" s="27"/>
      <c r="AU951" s="27"/>
      <c r="AV951" s="27"/>
      <c r="AW951" s="27"/>
      <c r="AX951" s="27"/>
      <c r="AY951" s="27"/>
      <c r="AZ951" s="27"/>
      <c r="BA951" s="27"/>
      <c r="BB951" s="27"/>
      <c r="BC951" s="27"/>
      <c r="BD951" s="27"/>
      <c r="BE951" s="27"/>
      <c r="BF951" s="27"/>
      <c r="BG951" s="27"/>
      <c r="BH951" s="27"/>
      <c r="BI951" s="27"/>
      <c r="BJ951" s="27"/>
      <c r="BK951" s="27"/>
      <c r="BL951" s="27"/>
      <c r="BM951" s="27"/>
      <c r="BN951" s="27"/>
      <c r="BO951" s="27"/>
      <c r="BP951" s="27"/>
      <c r="BQ951" s="27"/>
      <c r="BR951" s="27"/>
      <c r="BS951" s="27"/>
      <c r="BT951" s="27"/>
      <c r="BU951" s="27"/>
      <c r="BV951" s="27"/>
      <c r="BW951" s="27"/>
      <c r="BX951" s="27"/>
      <c r="BY951" s="27"/>
      <c r="BZ951" s="27"/>
      <c r="CA951" s="27"/>
      <c r="CB951" s="27"/>
      <c r="CC951" s="27"/>
      <c r="CD951" s="27"/>
      <c r="CE951" s="27"/>
      <c r="CF951" s="27"/>
      <c r="CG951" s="27"/>
      <c r="CH951" s="27"/>
      <c r="CI951" s="27"/>
      <c r="CJ951" s="27"/>
      <c r="CK951" s="27"/>
      <c r="CL951" s="27"/>
      <c r="CM951" s="27"/>
      <c r="CN951" s="27"/>
      <c r="CO951" s="27"/>
      <c r="CP951" s="27"/>
      <c r="CQ951" s="27"/>
      <c r="CR951" s="27"/>
      <c r="CS951" s="27"/>
      <c r="CT951" s="27"/>
      <c r="CU951" s="27"/>
      <c r="CV951" s="27"/>
      <c r="CW951" s="27"/>
      <c r="CX951" s="27"/>
      <c r="CY951" s="27"/>
      <c r="CZ951" s="27"/>
      <c r="DA951" s="27"/>
      <c r="DB951" s="27"/>
      <c r="DC951" s="27"/>
      <c r="DD951" s="27"/>
      <c r="DE951" s="27"/>
      <c r="DF951" s="27"/>
      <c r="DG951" s="27"/>
      <c r="DH951" s="27"/>
      <c r="DI951" s="27"/>
      <c r="DJ951" s="27"/>
      <c r="DK951" s="27"/>
      <c r="DL951" s="27"/>
      <c r="DM951" s="27"/>
      <c r="DN951" s="27"/>
      <c r="DO951" s="27"/>
      <c r="DP951" s="27"/>
      <c r="DQ951" s="27"/>
      <c r="DR951" s="27"/>
      <c r="DS951" s="27"/>
      <c r="DT951" s="27"/>
      <c r="DU951" s="27"/>
      <c r="DV951" s="27"/>
      <c r="DW951" s="27"/>
      <c r="DX951" s="27"/>
      <c r="DY951" s="27"/>
      <c r="DZ951" s="27"/>
      <c r="EA951" s="27"/>
      <c r="EB951" s="27"/>
      <c r="EC951" s="27"/>
      <c r="ED951" s="27"/>
      <c r="EE951" s="27"/>
      <c r="EF951" s="27"/>
      <c r="EG951" s="27"/>
      <c r="EH951" s="27"/>
      <c r="EI951" s="27"/>
      <c r="EJ951" s="27"/>
      <c r="EK951" s="27"/>
      <c r="EL951" s="27"/>
      <c r="EM951" s="27"/>
      <c r="EN951" s="27"/>
      <c r="EO951" s="27"/>
      <c r="EP951" s="27"/>
      <c r="EQ951" s="27"/>
      <c r="ER951" s="27"/>
      <c r="ES951" s="27"/>
      <c r="ET951" s="27"/>
      <c r="EU951" s="27"/>
      <c r="EV951" s="27"/>
      <c r="EW951" s="27"/>
      <c r="EX951" s="27"/>
      <c r="EY951" s="27"/>
      <c r="EZ951" s="27"/>
      <c r="FA951" s="27"/>
      <c r="FB951" s="27"/>
      <c r="FC951" s="27"/>
      <c r="FD951" s="27"/>
      <c r="FE951" s="27"/>
      <c r="FF951" s="27"/>
      <c r="FG951" s="27"/>
      <c r="FH951" s="27"/>
      <c r="FI951" s="27"/>
      <c r="FJ951" s="27"/>
      <c r="FK951" s="27"/>
      <c r="FL951" s="27"/>
      <c r="FM951" s="27"/>
      <c r="FN951" s="27"/>
      <c r="FO951" s="27"/>
      <c r="FP951" s="27"/>
      <c r="FQ951" s="27"/>
      <c r="FR951" s="27"/>
      <c r="FS951" s="27"/>
      <c r="FT951" s="27"/>
      <c r="FU951" s="27"/>
      <c r="FV951" s="27"/>
      <c r="FW951" s="27"/>
      <c r="FX951" s="27"/>
      <c r="FY951" s="27"/>
      <c r="FZ951" s="27"/>
      <c r="GA951" s="27"/>
      <c r="GB951" s="27"/>
      <c r="GC951" s="27"/>
      <c r="GD951" s="27"/>
      <c r="GE951" s="27"/>
      <c r="GF951" s="27"/>
      <c r="GG951" s="27"/>
      <c r="GH951" s="27"/>
      <c r="GI951" s="27"/>
      <c r="GJ951" s="27"/>
      <c r="GK951" s="27"/>
      <c r="GL951" s="27"/>
      <c r="GM951" s="27"/>
      <c r="GN951" s="27"/>
    </row>
    <row r="952" spans="1:196" ht="38.25" customHeight="1" x14ac:dyDescent="0.25">
      <c r="A952" s="17">
        <v>1</v>
      </c>
      <c r="B952" s="276" t="s">
        <v>417</v>
      </c>
      <c r="C952" s="463">
        <f>'2 уровень'!F2088</f>
        <v>0</v>
      </c>
      <c r="D952" s="463">
        <f>'2 уровень'!G2088</f>
        <v>0</v>
      </c>
      <c r="E952" s="463">
        <f>'2 уровень'!H2088</f>
        <v>0</v>
      </c>
      <c r="F952" s="464">
        <f>'2 уровень'!I2088</f>
        <v>0</v>
      </c>
      <c r="G952" s="311">
        <f>'2 уровень'!J2088</f>
        <v>0</v>
      </c>
      <c r="H952" s="311">
        <f>'2 уровень'!K2088</f>
        <v>0</v>
      </c>
      <c r="I952" s="363">
        <f>'2 уровень'!L2088</f>
        <v>0</v>
      </c>
      <c r="J952" s="363">
        <f>'2 уровень'!M2088</f>
        <v>0</v>
      </c>
      <c r="K952" s="363">
        <f>'2 уровень'!N2088</f>
        <v>0</v>
      </c>
      <c r="L952" s="363">
        <f>'2 уровень'!O2088</f>
        <v>0</v>
      </c>
      <c r="M952" s="363">
        <f>'2 уровень'!P2088</f>
        <v>0</v>
      </c>
      <c r="N952" s="363">
        <f>'2 уровень'!Q2088</f>
        <v>0</v>
      </c>
      <c r="O952" s="267">
        <f>'2 уровень'!R2088</f>
        <v>0</v>
      </c>
      <c r="P952" s="267">
        <f>'2 уровень'!S2088</f>
        <v>0</v>
      </c>
      <c r="Q952" s="267">
        <f>'2 уровень'!T2088</f>
        <v>0</v>
      </c>
      <c r="R952" s="267">
        <f>'2 уровень'!U2088</f>
        <v>0</v>
      </c>
      <c r="S952" s="267">
        <f>'2 уровень'!V2088</f>
        <v>0</v>
      </c>
      <c r="T952" s="267">
        <f>'2 уровень'!W2088</f>
        <v>0</v>
      </c>
      <c r="U952" s="310">
        <f>'2 уровень'!X2088</f>
        <v>0</v>
      </c>
      <c r="V952" s="267"/>
      <c r="W952" s="267"/>
      <c r="X952" s="463" t="e">
        <f>'2 уровень'!#REF!</f>
        <v>#REF!</v>
      </c>
      <c r="Y952" s="463" t="e">
        <f>'2 уровень'!#REF!</f>
        <v>#REF!</v>
      </c>
      <c r="Z952" s="463" t="e">
        <f>'2 уровень'!#REF!</f>
        <v>#REF!</v>
      </c>
      <c r="AA952" s="35"/>
      <c r="AB952" s="35"/>
      <c r="AC952" s="35"/>
      <c r="AD952" s="225"/>
      <c r="AE952" s="27"/>
      <c r="AF952" s="27"/>
      <c r="AG952" s="27"/>
      <c r="AH952" s="27"/>
      <c r="AI952" s="27"/>
      <c r="AJ952" s="27"/>
      <c r="AK952" s="27"/>
      <c r="AL952" s="27"/>
      <c r="AM952" s="27"/>
      <c r="AN952" s="27"/>
      <c r="AO952" s="27"/>
      <c r="AP952" s="27"/>
      <c r="AQ952" s="27"/>
      <c r="AR952" s="27"/>
      <c r="AS952" s="27"/>
      <c r="AT952" s="27"/>
      <c r="AU952" s="27"/>
      <c r="AV952" s="27"/>
      <c r="AW952" s="27"/>
      <c r="AX952" s="27"/>
      <c r="AY952" s="27"/>
      <c r="AZ952" s="27"/>
      <c r="BA952" s="27"/>
      <c r="BB952" s="27"/>
      <c r="BC952" s="27"/>
      <c r="BD952" s="27"/>
      <c r="BE952" s="27"/>
      <c r="BF952" s="27"/>
      <c r="BG952" s="27"/>
      <c r="BH952" s="27"/>
      <c r="BI952" s="27"/>
      <c r="BJ952" s="27"/>
      <c r="BK952" s="27"/>
      <c r="BL952" s="27"/>
      <c r="BM952" s="27"/>
      <c r="BN952" s="27"/>
      <c r="BO952" s="27"/>
      <c r="BP952" s="27"/>
      <c r="BQ952" s="27"/>
      <c r="BR952" s="27"/>
      <c r="BS952" s="27"/>
      <c r="BT952" s="27"/>
      <c r="BU952" s="27"/>
      <c r="BV952" s="27"/>
      <c r="BW952" s="27"/>
      <c r="BX952" s="27"/>
      <c r="BY952" s="27"/>
      <c r="BZ952" s="27"/>
      <c r="CA952" s="27"/>
      <c r="CB952" s="27"/>
      <c r="CC952" s="27"/>
      <c r="CD952" s="27"/>
      <c r="CE952" s="27"/>
      <c r="CF952" s="27"/>
      <c r="CG952" s="27"/>
      <c r="CH952" s="27"/>
      <c r="CI952" s="27"/>
      <c r="CJ952" s="27"/>
      <c r="CK952" s="27"/>
      <c r="CL952" s="27"/>
      <c r="CM952" s="27"/>
      <c r="CN952" s="27"/>
      <c r="CO952" s="27"/>
      <c r="CP952" s="27"/>
      <c r="CQ952" s="27"/>
      <c r="CR952" s="27"/>
      <c r="CS952" s="27"/>
      <c r="CT952" s="27"/>
      <c r="CU952" s="27"/>
      <c r="CV952" s="27"/>
      <c r="CW952" s="27"/>
      <c r="CX952" s="27"/>
      <c r="CY952" s="27"/>
      <c r="CZ952" s="27"/>
      <c r="DA952" s="27"/>
      <c r="DB952" s="27"/>
      <c r="DC952" s="27"/>
      <c r="DD952" s="27"/>
      <c r="DE952" s="27"/>
      <c r="DF952" s="27"/>
      <c r="DG952" s="27"/>
      <c r="DH952" s="27"/>
      <c r="DI952" s="27"/>
      <c r="DJ952" s="27"/>
      <c r="DK952" s="27"/>
      <c r="DL952" s="27"/>
      <c r="DM952" s="27"/>
      <c r="DN952" s="27"/>
      <c r="DO952" s="27"/>
      <c r="DP952" s="27"/>
      <c r="DQ952" s="27"/>
      <c r="DR952" s="27"/>
      <c r="DS952" s="27"/>
      <c r="DT952" s="27"/>
      <c r="DU952" s="27"/>
      <c r="DV952" s="27"/>
      <c r="DW952" s="27"/>
      <c r="DX952" s="27"/>
      <c r="DY952" s="27"/>
      <c r="DZ952" s="27"/>
      <c r="EA952" s="27"/>
      <c r="EB952" s="27"/>
      <c r="EC952" s="27"/>
      <c r="ED952" s="27"/>
      <c r="EE952" s="27"/>
      <c r="EF952" s="27"/>
      <c r="EG952" s="27"/>
      <c r="EH952" s="27"/>
      <c r="EI952" s="27"/>
      <c r="EJ952" s="27"/>
      <c r="EK952" s="27"/>
      <c r="EL952" s="27"/>
      <c r="EM952" s="27"/>
      <c r="EN952" s="27"/>
      <c r="EO952" s="27"/>
      <c r="EP952" s="27"/>
      <c r="EQ952" s="27"/>
      <c r="ER952" s="27"/>
      <c r="ES952" s="27"/>
      <c r="ET952" s="27"/>
      <c r="EU952" s="27"/>
      <c r="EV952" s="27"/>
      <c r="EW952" s="27"/>
      <c r="EX952" s="27"/>
      <c r="EY952" s="27"/>
      <c r="EZ952" s="27"/>
      <c r="FA952" s="27"/>
      <c r="FB952" s="27"/>
      <c r="FC952" s="27"/>
      <c r="FD952" s="27"/>
      <c r="FE952" s="27"/>
      <c r="FF952" s="27"/>
      <c r="FG952" s="27"/>
      <c r="FH952" s="27"/>
      <c r="FI952" s="27"/>
      <c r="FJ952" s="27"/>
      <c r="FK952" s="27"/>
      <c r="FL952" s="27"/>
      <c r="FM952" s="27"/>
      <c r="FN952" s="27"/>
      <c r="FO952" s="27"/>
      <c r="FP952" s="27"/>
      <c r="FQ952" s="27"/>
      <c r="FR952" s="27"/>
      <c r="FS952" s="27"/>
      <c r="FT952" s="27"/>
      <c r="FU952" s="27"/>
      <c r="FV952" s="27"/>
      <c r="FW952" s="27"/>
      <c r="FX952" s="27"/>
      <c r="FY952" s="27"/>
      <c r="FZ952" s="27"/>
      <c r="GA952" s="27"/>
      <c r="GB952" s="27"/>
      <c r="GC952" s="27"/>
      <c r="GD952" s="27"/>
      <c r="GE952" s="27"/>
      <c r="GF952" s="27"/>
      <c r="GG952" s="27"/>
      <c r="GH952" s="27"/>
      <c r="GI952" s="27"/>
      <c r="GJ952" s="27"/>
      <c r="GK952" s="27"/>
      <c r="GL952" s="27"/>
      <c r="GM952" s="27"/>
      <c r="GN952" s="27"/>
    </row>
    <row r="953" spans="1:196" ht="40.5" customHeight="1" x14ac:dyDescent="0.25">
      <c r="A953" s="17">
        <v>1</v>
      </c>
      <c r="B953" s="276" t="s">
        <v>418</v>
      </c>
      <c r="C953" s="463">
        <f>'2 уровень'!F2089</f>
        <v>0</v>
      </c>
      <c r="D953" s="463">
        <f>'2 уровень'!G2089</f>
        <v>0</v>
      </c>
      <c r="E953" s="463">
        <f>'2 уровень'!H2089</f>
        <v>0</v>
      </c>
      <c r="F953" s="464">
        <f>'2 уровень'!I2089</f>
        <v>0</v>
      </c>
      <c r="G953" s="311">
        <f>'2 уровень'!J2089</f>
        <v>0</v>
      </c>
      <c r="H953" s="311">
        <f>'2 уровень'!K2089</f>
        <v>0</v>
      </c>
      <c r="I953" s="363">
        <f>'2 уровень'!L2089</f>
        <v>0</v>
      </c>
      <c r="J953" s="363">
        <f>'2 уровень'!M2089</f>
        <v>0</v>
      </c>
      <c r="K953" s="363">
        <f>'2 уровень'!N2089</f>
        <v>0</v>
      </c>
      <c r="L953" s="363">
        <f>'2 уровень'!O2089</f>
        <v>0</v>
      </c>
      <c r="M953" s="363">
        <f>'2 уровень'!P2089</f>
        <v>0</v>
      </c>
      <c r="N953" s="363">
        <f>'2 уровень'!Q2089</f>
        <v>0</v>
      </c>
      <c r="O953" s="267">
        <f>'2 уровень'!R2089</f>
        <v>0</v>
      </c>
      <c r="P953" s="267">
        <f>'2 уровень'!S2089</f>
        <v>0</v>
      </c>
      <c r="Q953" s="267">
        <f>'2 уровень'!T2089</f>
        <v>0</v>
      </c>
      <c r="R953" s="267">
        <f>'2 уровень'!U2089</f>
        <v>0</v>
      </c>
      <c r="S953" s="267">
        <f>'2 уровень'!V2089</f>
        <v>0</v>
      </c>
      <c r="T953" s="267">
        <f>'2 уровень'!W2089</f>
        <v>0</v>
      </c>
      <c r="U953" s="310">
        <f>'2 уровень'!X2089</f>
        <v>0</v>
      </c>
      <c r="V953" s="267"/>
      <c r="W953" s="267"/>
      <c r="X953" s="463" t="e">
        <f>'2 уровень'!#REF!</f>
        <v>#REF!</v>
      </c>
      <c r="Y953" s="463" t="e">
        <f>'2 уровень'!#REF!</f>
        <v>#REF!</v>
      </c>
      <c r="Z953" s="463" t="e">
        <f>'2 уровень'!#REF!</f>
        <v>#REF!</v>
      </c>
      <c r="AA953" s="35"/>
      <c r="AB953" s="35"/>
      <c r="AC953" s="35"/>
      <c r="AD953" s="225"/>
      <c r="AE953" s="27"/>
      <c r="AF953" s="27"/>
      <c r="AG953" s="27"/>
      <c r="AH953" s="27"/>
      <c r="AI953" s="27"/>
      <c r="AJ953" s="27"/>
      <c r="AK953" s="27"/>
      <c r="AL953" s="27"/>
      <c r="AM953" s="27"/>
      <c r="AN953" s="27"/>
      <c r="AO953" s="27"/>
      <c r="AP953" s="27"/>
      <c r="AQ953" s="27"/>
      <c r="AR953" s="27"/>
      <c r="AS953" s="27"/>
      <c r="AT953" s="27"/>
      <c r="AU953" s="27"/>
      <c r="AV953" s="27"/>
      <c r="AW953" s="27"/>
      <c r="AX953" s="27"/>
      <c r="AY953" s="27"/>
      <c r="AZ953" s="27"/>
      <c r="BA953" s="27"/>
      <c r="BB953" s="27"/>
      <c r="BC953" s="27"/>
      <c r="BD953" s="27"/>
      <c r="BE953" s="27"/>
      <c r="BF953" s="27"/>
      <c r="BG953" s="27"/>
      <c r="BH953" s="27"/>
      <c r="BI953" s="27"/>
      <c r="BJ953" s="27"/>
      <c r="BK953" s="27"/>
      <c r="BL953" s="27"/>
      <c r="BM953" s="27"/>
      <c r="BN953" s="27"/>
      <c r="BO953" s="27"/>
      <c r="BP953" s="27"/>
      <c r="BQ953" s="27"/>
      <c r="BR953" s="27"/>
      <c r="BS953" s="27"/>
      <c r="BT953" s="27"/>
      <c r="BU953" s="27"/>
      <c r="BV953" s="27"/>
      <c r="BW953" s="27"/>
      <c r="BX953" s="27"/>
      <c r="BY953" s="27"/>
      <c r="BZ953" s="27"/>
      <c r="CA953" s="27"/>
      <c r="CB953" s="27"/>
      <c r="CC953" s="27"/>
      <c r="CD953" s="27"/>
      <c r="CE953" s="27"/>
      <c r="CF953" s="27"/>
      <c r="CG953" s="27"/>
      <c r="CH953" s="27"/>
      <c r="CI953" s="27"/>
      <c r="CJ953" s="27"/>
      <c r="CK953" s="27"/>
      <c r="CL953" s="27"/>
      <c r="CM953" s="27"/>
      <c r="CN953" s="27"/>
      <c r="CO953" s="27"/>
      <c r="CP953" s="27"/>
      <c r="CQ953" s="27"/>
      <c r="CR953" s="27"/>
      <c r="CS953" s="27"/>
      <c r="CT953" s="27"/>
      <c r="CU953" s="27"/>
      <c r="CV953" s="27"/>
      <c r="CW953" s="27"/>
      <c r="CX953" s="27"/>
      <c r="CY953" s="27"/>
      <c r="CZ953" s="27"/>
      <c r="DA953" s="27"/>
      <c r="DB953" s="27"/>
      <c r="DC953" s="27"/>
      <c r="DD953" s="27"/>
      <c r="DE953" s="27"/>
      <c r="DF953" s="27"/>
      <c r="DG953" s="27"/>
      <c r="DH953" s="27"/>
      <c r="DI953" s="27"/>
      <c r="DJ953" s="27"/>
      <c r="DK953" s="27"/>
      <c r="DL953" s="27"/>
      <c r="DM953" s="27"/>
      <c r="DN953" s="27"/>
      <c r="DO953" s="27"/>
      <c r="DP953" s="27"/>
      <c r="DQ953" s="27"/>
      <c r="DR953" s="27"/>
      <c r="DS953" s="27"/>
      <c r="DT953" s="27"/>
      <c r="DU953" s="27"/>
      <c r="DV953" s="27"/>
      <c r="DW953" s="27"/>
      <c r="DX953" s="27"/>
      <c r="DY953" s="27"/>
      <c r="DZ953" s="27"/>
      <c r="EA953" s="27"/>
      <c r="EB953" s="27"/>
      <c r="EC953" s="27"/>
      <c r="ED953" s="27"/>
      <c r="EE953" s="27"/>
      <c r="EF953" s="27"/>
      <c r="EG953" s="27"/>
      <c r="EH953" s="27"/>
      <c r="EI953" s="27"/>
      <c r="EJ953" s="27"/>
      <c r="EK953" s="27"/>
      <c r="EL953" s="27"/>
      <c r="EM953" s="27"/>
      <c r="EN953" s="27"/>
      <c r="EO953" s="27"/>
      <c r="EP953" s="27"/>
      <c r="EQ953" s="27"/>
      <c r="ER953" s="27"/>
      <c r="ES953" s="27"/>
      <c r="ET953" s="27"/>
      <c r="EU953" s="27"/>
      <c r="EV953" s="27"/>
      <c r="EW953" s="27"/>
      <c r="EX953" s="27"/>
      <c r="EY953" s="27"/>
      <c r="EZ953" s="27"/>
      <c r="FA953" s="27"/>
      <c r="FB953" s="27"/>
      <c r="FC953" s="27"/>
      <c r="FD953" s="27"/>
      <c r="FE953" s="27"/>
      <c r="FF953" s="27"/>
      <c r="FG953" s="27"/>
      <c r="FH953" s="27"/>
      <c r="FI953" s="27"/>
      <c r="FJ953" s="27"/>
      <c r="FK953" s="27"/>
      <c r="FL953" s="27"/>
      <c r="FM953" s="27"/>
      <c r="FN953" s="27"/>
      <c r="FO953" s="27"/>
      <c r="FP953" s="27"/>
      <c r="FQ953" s="27"/>
      <c r="FR953" s="27"/>
      <c r="FS953" s="27"/>
      <c r="FT953" s="27"/>
      <c r="FU953" s="27"/>
      <c r="FV953" s="27"/>
      <c r="FW953" s="27"/>
      <c r="FX953" s="27"/>
      <c r="FY953" s="27"/>
      <c r="FZ953" s="27"/>
      <c r="GA953" s="27"/>
      <c r="GB953" s="27"/>
      <c r="GC953" s="27"/>
      <c r="GD953" s="27"/>
      <c r="GE953" s="27"/>
      <c r="GF953" s="27"/>
      <c r="GG953" s="27"/>
      <c r="GH953" s="27"/>
      <c r="GI953" s="27"/>
      <c r="GJ953" s="27"/>
      <c r="GK953" s="27"/>
      <c r="GL953" s="27"/>
      <c r="GM953" s="27"/>
      <c r="GN953" s="27"/>
    </row>
    <row r="954" spans="1:196" ht="42.75" customHeight="1" x14ac:dyDescent="0.25">
      <c r="A954" s="17">
        <v>1</v>
      </c>
      <c r="B954" s="153" t="s">
        <v>419</v>
      </c>
      <c r="C954" s="463">
        <f>'2 уровень'!F2090</f>
        <v>0</v>
      </c>
      <c r="D954" s="463">
        <f>'2 уровень'!G2090</f>
        <v>0</v>
      </c>
      <c r="E954" s="463">
        <f>'2 уровень'!H2090</f>
        <v>0</v>
      </c>
      <c r="F954" s="464">
        <f>'2 уровень'!I2090</f>
        <v>0</v>
      </c>
      <c r="G954" s="311">
        <f>'2 уровень'!J2090</f>
        <v>0</v>
      </c>
      <c r="H954" s="311">
        <f>'2 уровень'!K2090</f>
        <v>0</v>
      </c>
      <c r="I954" s="363">
        <f>'2 уровень'!L2090</f>
        <v>0</v>
      </c>
      <c r="J954" s="363">
        <f>'2 уровень'!M2090</f>
        <v>0</v>
      </c>
      <c r="K954" s="363">
        <f>'2 уровень'!N2090</f>
        <v>0</v>
      </c>
      <c r="L954" s="363">
        <f>'2 уровень'!O2090</f>
        <v>0</v>
      </c>
      <c r="M954" s="363">
        <f>'2 уровень'!P2090</f>
        <v>0</v>
      </c>
      <c r="N954" s="363">
        <f>'2 уровень'!Q2090</f>
        <v>0</v>
      </c>
      <c r="O954" s="267">
        <f>'2 уровень'!R2090</f>
        <v>0</v>
      </c>
      <c r="P954" s="267">
        <f>'2 уровень'!S2090</f>
        <v>0</v>
      </c>
      <c r="Q954" s="267">
        <f>'2 уровень'!T2090</f>
        <v>0</v>
      </c>
      <c r="R954" s="267">
        <f>'2 уровень'!U2090</f>
        <v>0</v>
      </c>
      <c r="S954" s="267">
        <f>'2 уровень'!V2090</f>
        <v>0</v>
      </c>
      <c r="T954" s="267">
        <f>'2 уровень'!W2090</f>
        <v>0</v>
      </c>
      <c r="U954" s="310">
        <f>'2 уровень'!X2090</f>
        <v>0</v>
      </c>
      <c r="V954" s="267"/>
      <c r="W954" s="267"/>
      <c r="X954" s="463" t="e">
        <f>'2 уровень'!#REF!</f>
        <v>#REF!</v>
      </c>
      <c r="Y954" s="463" t="e">
        <f>'2 уровень'!#REF!</f>
        <v>#REF!</v>
      </c>
      <c r="Z954" s="463" t="e">
        <f>'2 уровень'!#REF!</f>
        <v>#REF!</v>
      </c>
      <c r="AA954" s="35"/>
      <c r="AB954" s="35"/>
      <c r="AC954" s="35"/>
      <c r="AD954" s="225"/>
      <c r="AE954" s="27"/>
      <c r="AF954" s="27"/>
      <c r="AG954" s="27"/>
      <c r="AH954" s="27"/>
      <c r="AI954" s="27"/>
      <c r="AJ954" s="27"/>
      <c r="AK954" s="27"/>
      <c r="AL954" s="27"/>
      <c r="AM954" s="27"/>
      <c r="AN954" s="27"/>
      <c r="AO954" s="27"/>
      <c r="AP954" s="27"/>
      <c r="AQ954" s="27"/>
      <c r="AR954" s="27"/>
      <c r="AS954" s="27"/>
      <c r="AT954" s="27"/>
      <c r="AU954" s="27"/>
      <c r="AV954" s="27"/>
      <c r="AW954" s="27"/>
      <c r="AX954" s="27"/>
      <c r="AY954" s="27"/>
      <c r="AZ954" s="27"/>
      <c r="BA954" s="27"/>
      <c r="BB954" s="27"/>
      <c r="BC954" s="27"/>
      <c r="BD954" s="27"/>
      <c r="BE954" s="27"/>
      <c r="BF954" s="27"/>
      <c r="BG954" s="27"/>
      <c r="BH954" s="27"/>
      <c r="BI954" s="27"/>
      <c r="BJ954" s="27"/>
      <c r="BK954" s="27"/>
      <c r="BL954" s="27"/>
      <c r="BM954" s="27"/>
      <c r="BN954" s="27"/>
      <c r="BO954" s="27"/>
      <c r="BP954" s="27"/>
      <c r="BQ954" s="27"/>
      <c r="BR954" s="27"/>
      <c r="BS954" s="27"/>
      <c r="BT954" s="27"/>
      <c r="BU954" s="27"/>
      <c r="BV954" s="27"/>
      <c r="BW954" s="27"/>
      <c r="BX954" s="27"/>
      <c r="BY954" s="27"/>
      <c r="BZ954" s="27"/>
      <c r="CA954" s="27"/>
      <c r="CB954" s="27"/>
      <c r="CC954" s="27"/>
      <c r="CD954" s="27"/>
      <c r="CE954" s="27"/>
      <c r="CF954" s="27"/>
      <c r="CG954" s="27"/>
      <c r="CH954" s="27"/>
      <c r="CI954" s="27"/>
      <c r="CJ954" s="27"/>
      <c r="CK954" s="27"/>
      <c r="CL954" s="27"/>
      <c r="CM954" s="27"/>
      <c r="CN954" s="27"/>
      <c r="CO954" s="27"/>
      <c r="CP954" s="27"/>
      <c r="CQ954" s="27"/>
      <c r="CR954" s="27"/>
      <c r="CS954" s="27"/>
      <c r="CT954" s="27"/>
      <c r="CU954" s="27"/>
      <c r="CV954" s="27"/>
      <c r="CW954" s="27"/>
      <c r="CX954" s="27"/>
      <c r="CY954" s="27"/>
      <c r="CZ954" s="27"/>
      <c r="DA954" s="27"/>
      <c r="DB954" s="27"/>
      <c r="DC954" s="27"/>
      <c r="DD954" s="27"/>
      <c r="DE954" s="27"/>
      <c r="DF954" s="27"/>
      <c r="DG954" s="27"/>
      <c r="DH954" s="27"/>
      <c r="DI954" s="27"/>
      <c r="DJ954" s="27"/>
      <c r="DK954" s="27"/>
      <c r="DL954" s="27"/>
      <c r="DM954" s="27"/>
      <c r="DN954" s="27"/>
      <c r="DO954" s="27"/>
      <c r="DP954" s="27"/>
      <c r="DQ954" s="27"/>
      <c r="DR954" s="27"/>
      <c r="DS954" s="27"/>
      <c r="DT954" s="27"/>
      <c r="DU954" s="27"/>
      <c r="DV954" s="27"/>
      <c r="DW954" s="27"/>
      <c r="DX954" s="27"/>
      <c r="DY954" s="27"/>
      <c r="DZ954" s="27"/>
      <c r="EA954" s="27"/>
      <c r="EB954" s="27"/>
      <c r="EC954" s="27"/>
      <c r="ED954" s="27"/>
      <c r="EE954" s="27"/>
      <c r="EF954" s="27"/>
      <c r="EG954" s="27"/>
      <c r="EH954" s="27"/>
      <c r="EI954" s="27"/>
      <c r="EJ954" s="27"/>
      <c r="EK954" s="27"/>
      <c r="EL954" s="27"/>
      <c r="EM954" s="27"/>
      <c r="EN954" s="27"/>
      <c r="EO954" s="27"/>
      <c r="EP954" s="27"/>
      <c r="EQ954" s="27"/>
      <c r="ER954" s="27"/>
      <c r="ES954" s="27"/>
      <c r="ET954" s="27"/>
      <c r="EU954" s="27"/>
      <c r="EV954" s="27"/>
      <c r="EW954" s="27"/>
      <c r="EX954" s="27"/>
      <c r="EY954" s="27"/>
      <c r="EZ954" s="27"/>
      <c r="FA954" s="27"/>
      <c r="FB954" s="27"/>
      <c r="FC954" s="27"/>
      <c r="FD954" s="27"/>
      <c r="FE954" s="27"/>
      <c r="FF954" s="27"/>
      <c r="FG954" s="27"/>
      <c r="FH954" s="27"/>
      <c r="FI954" s="27"/>
      <c r="FJ954" s="27"/>
      <c r="FK954" s="27"/>
      <c r="FL954" s="27"/>
      <c r="FM954" s="27"/>
      <c r="FN954" s="27"/>
      <c r="FO954" s="27"/>
      <c r="FP954" s="27"/>
      <c r="FQ954" s="27"/>
      <c r="FR954" s="27"/>
      <c r="FS954" s="27"/>
      <c r="FT954" s="27"/>
      <c r="FU954" s="27"/>
      <c r="FV954" s="27"/>
      <c r="FW954" s="27"/>
      <c r="FX954" s="27"/>
      <c r="FY954" s="27"/>
      <c r="FZ954" s="27"/>
      <c r="GA954" s="27"/>
      <c r="GB954" s="27"/>
      <c r="GC954" s="27"/>
      <c r="GD954" s="27"/>
      <c r="GE954" s="27"/>
      <c r="GF954" s="27"/>
      <c r="GG954" s="27"/>
      <c r="GH954" s="27"/>
      <c r="GI954" s="27"/>
      <c r="GJ954" s="27"/>
      <c r="GK954" s="27"/>
      <c r="GL954" s="27"/>
      <c r="GM954" s="27"/>
      <c r="GN954" s="27"/>
    </row>
    <row r="955" spans="1:196" ht="39.75" customHeight="1" x14ac:dyDescent="0.25">
      <c r="A955" s="17">
        <v>1</v>
      </c>
      <c r="B955" s="279" t="s">
        <v>395</v>
      </c>
      <c r="C955" s="463">
        <f>'2 уровень'!F2091</f>
        <v>0</v>
      </c>
      <c r="D955" s="463">
        <f>'2 уровень'!G2091</f>
        <v>0</v>
      </c>
      <c r="E955" s="463">
        <f>'2 уровень'!H2091</f>
        <v>0</v>
      </c>
      <c r="F955" s="464" t="e">
        <f>'2 уровень'!I2091</f>
        <v>#DIV/0!</v>
      </c>
      <c r="G955" s="311">
        <f>'2 уровень'!J2091</f>
        <v>0</v>
      </c>
      <c r="H955" s="311">
        <f>'2 уровень'!K2091</f>
        <v>0</v>
      </c>
      <c r="I955" s="363">
        <f>'2 уровень'!L2091</f>
        <v>0</v>
      </c>
      <c r="J955" s="363">
        <f>'2 уровень'!M2091</f>
        <v>0</v>
      </c>
      <c r="K955" s="363">
        <f>'2 уровень'!N2091</f>
        <v>0</v>
      </c>
      <c r="L955" s="363">
        <f>'2 уровень'!O2091</f>
        <v>0</v>
      </c>
      <c r="M955" s="363">
        <f>'2 уровень'!P2091</f>
        <v>0</v>
      </c>
      <c r="N955" s="363">
        <f>'2 уровень'!Q2091</f>
        <v>0</v>
      </c>
      <c r="O955" s="267">
        <f>'2 уровень'!R2091</f>
        <v>0</v>
      </c>
      <c r="P955" s="267">
        <f>'2 уровень'!S2091</f>
        <v>0</v>
      </c>
      <c r="Q955" s="267">
        <f>'2 уровень'!T2091</f>
        <v>0</v>
      </c>
      <c r="R955" s="267">
        <f>'2 уровень'!U2091</f>
        <v>0</v>
      </c>
      <c r="S955" s="267">
        <f>'2 уровень'!V2091</f>
        <v>0</v>
      </c>
      <c r="T955" s="267">
        <f>'2 уровень'!W2091</f>
        <v>0</v>
      </c>
      <c r="U955" s="310">
        <f>'2 уровень'!X2091</f>
        <v>0</v>
      </c>
      <c r="V955" s="267"/>
      <c r="W955" s="267"/>
      <c r="X955" s="463" t="e">
        <f>'2 уровень'!#REF!</f>
        <v>#REF!</v>
      </c>
      <c r="Y955" s="463" t="e">
        <f>'2 уровень'!#REF!</f>
        <v>#REF!</v>
      </c>
      <c r="Z955" s="463" t="e">
        <f>'2 уровень'!#REF!</f>
        <v>#REF!</v>
      </c>
      <c r="AA955" s="35"/>
      <c r="AB955" s="35"/>
      <c r="AC955" s="35"/>
      <c r="AD955" s="225"/>
      <c r="AE955" s="27"/>
      <c r="AF955" s="27"/>
      <c r="AG955" s="27"/>
      <c r="AH955" s="27"/>
      <c r="AI955" s="27"/>
      <c r="AJ955" s="27"/>
      <c r="AK955" s="27"/>
      <c r="AL955" s="27"/>
      <c r="AM955" s="27"/>
      <c r="AN955" s="27"/>
      <c r="AO955" s="27"/>
      <c r="AP955" s="27"/>
      <c r="AQ955" s="27"/>
      <c r="AR955" s="27"/>
      <c r="AS955" s="27"/>
      <c r="AT955" s="27"/>
      <c r="AU955" s="27"/>
      <c r="AV955" s="27"/>
      <c r="AW955" s="27"/>
      <c r="AX955" s="27"/>
      <c r="AY955" s="27"/>
      <c r="AZ955" s="27"/>
      <c r="BA955" s="27"/>
      <c r="BB955" s="27"/>
      <c r="BC955" s="27"/>
      <c r="BD955" s="27"/>
      <c r="BE955" s="27"/>
      <c r="BF955" s="27"/>
      <c r="BG955" s="27"/>
      <c r="BH955" s="27"/>
      <c r="BI955" s="27"/>
      <c r="BJ955" s="27"/>
      <c r="BK955" s="27"/>
      <c r="BL955" s="27"/>
      <c r="BM955" s="27"/>
      <c r="BN955" s="27"/>
      <c r="BO955" s="27"/>
      <c r="BP955" s="27"/>
      <c r="BQ955" s="27"/>
      <c r="BR955" s="27"/>
      <c r="BS955" s="27"/>
      <c r="BT955" s="27"/>
      <c r="BU955" s="27"/>
      <c r="BV955" s="27"/>
      <c r="BW955" s="27"/>
      <c r="BX955" s="27"/>
      <c r="BY955" s="27"/>
      <c r="BZ955" s="27"/>
      <c r="CA955" s="27"/>
      <c r="CB955" s="27"/>
      <c r="CC955" s="27"/>
      <c r="CD955" s="27"/>
      <c r="CE955" s="27"/>
      <c r="CF955" s="27"/>
      <c r="CG955" s="27"/>
      <c r="CH955" s="27"/>
      <c r="CI955" s="27"/>
      <c r="CJ955" s="27"/>
      <c r="CK955" s="27"/>
      <c r="CL955" s="27"/>
      <c r="CM955" s="27"/>
      <c r="CN955" s="27"/>
      <c r="CO955" s="27"/>
      <c r="CP955" s="27"/>
      <c r="CQ955" s="27"/>
      <c r="CR955" s="27"/>
      <c r="CS955" s="27"/>
      <c r="CT955" s="27"/>
      <c r="CU955" s="27"/>
      <c r="CV955" s="27"/>
      <c r="CW955" s="27"/>
      <c r="CX955" s="27"/>
      <c r="CY955" s="27"/>
      <c r="CZ955" s="27"/>
      <c r="DA955" s="27"/>
      <c r="DB955" s="27"/>
      <c r="DC955" s="27"/>
      <c r="DD955" s="27"/>
      <c r="DE955" s="27"/>
      <c r="DF955" s="27"/>
      <c r="DG955" s="27"/>
      <c r="DH955" s="27"/>
      <c r="DI955" s="27"/>
      <c r="DJ955" s="27"/>
      <c r="DK955" s="27"/>
      <c r="DL955" s="27"/>
      <c r="DM955" s="27"/>
      <c r="DN955" s="27"/>
      <c r="DO955" s="27"/>
      <c r="DP955" s="27"/>
      <c r="DQ955" s="27"/>
      <c r="DR955" s="27"/>
      <c r="DS955" s="27"/>
      <c r="DT955" s="27"/>
      <c r="DU955" s="27"/>
      <c r="DV955" s="27"/>
      <c r="DW955" s="27"/>
      <c r="DX955" s="27"/>
      <c r="DY955" s="27"/>
      <c r="DZ955" s="27"/>
      <c r="EA955" s="27"/>
      <c r="EB955" s="27"/>
      <c r="EC955" s="27"/>
      <c r="ED955" s="27"/>
      <c r="EE955" s="27"/>
      <c r="EF955" s="27"/>
      <c r="EG955" s="27"/>
      <c r="EH955" s="27"/>
      <c r="EI955" s="27"/>
      <c r="EJ955" s="27"/>
      <c r="EK955" s="27"/>
      <c r="EL955" s="27"/>
      <c r="EM955" s="27"/>
      <c r="EN955" s="27"/>
      <c r="EO955" s="27"/>
      <c r="EP955" s="27"/>
      <c r="EQ955" s="27"/>
      <c r="ER955" s="27"/>
      <c r="ES955" s="27"/>
      <c r="ET955" s="27"/>
      <c r="EU955" s="27"/>
      <c r="EV955" s="27"/>
      <c r="EW955" s="27"/>
      <c r="EX955" s="27"/>
      <c r="EY955" s="27"/>
      <c r="EZ955" s="27"/>
      <c r="FA955" s="27"/>
      <c r="FB955" s="27"/>
      <c r="FC955" s="27"/>
      <c r="FD955" s="27"/>
      <c r="FE955" s="27"/>
      <c r="FF955" s="27"/>
      <c r="FG955" s="27"/>
      <c r="FH955" s="27"/>
      <c r="FI955" s="27"/>
      <c r="FJ955" s="27"/>
      <c r="FK955" s="27"/>
      <c r="FL955" s="27"/>
      <c r="FM955" s="27"/>
      <c r="FN955" s="27"/>
      <c r="FO955" s="27"/>
      <c r="FP955" s="27"/>
      <c r="FQ955" s="27"/>
      <c r="FR955" s="27"/>
      <c r="FS955" s="27"/>
      <c r="FT955" s="27"/>
      <c r="FU955" s="27"/>
      <c r="FV955" s="27"/>
      <c r="FW955" s="27"/>
      <c r="FX955" s="27"/>
      <c r="FY955" s="27"/>
      <c r="FZ955" s="27"/>
      <c r="GA955" s="27"/>
      <c r="GB955" s="27"/>
      <c r="GC955" s="27"/>
      <c r="GD955" s="27"/>
      <c r="GE955" s="27"/>
      <c r="GF955" s="27"/>
      <c r="GG955" s="27"/>
      <c r="GH955" s="27"/>
      <c r="GI955" s="27"/>
      <c r="GJ955" s="27"/>
      <c r="GK955" s="27"/>
      <c r="GL955" s="27"/>
      <c r="GM955" s="27"/>
      <c r="GN955" s="27"/>
    </row>
    <row r="956" spans="1:196" ht="51.75" customHeight="1" x14ac:dyDescent="0.25">
      <c r="A956" s="17">
        <v>1</v>
      </c>
      <c r="B956" s="276" t="s">
        <v>256</v>
      </c>
      <c r="C956" s="463">
        <f>'2 уровень'!F2092</f>
        <v>0</v>
      </c>
      <c r="D956" s="463">
        <f>'2 уровень'!G2092</f>
        <v>0</v>
      </c>
      <c r="E956" s="463">
        <f>'2 уровень'!H2092</f>
        <v>0</v>
      </c>
      <c r="F956" s="464">
        <f>'2 уровень'!I2092</f>
        <v>0</v>
      </c>
      <c r="G956" s="311">
        <f>'2 уровень'!J2092</f>
        <v>0</v>
      </c>
      <c r="H956" s="311">
        <f>'2 уровень'!K2092</f>
        <v>0</v>
      </c>
      <c r="I956" s="363">
        <f>'2 уровень'!L2092</f>
        <v>0</v>
      </c>
      <c r="J956" s="363">
        <f>'2 уровень'!M2092</f>
        <v>0</v>
      </c>
      <c r="K956" s="363">
        <f>'2 уровень'!N2092</f>
        <v>0</v>
      </c>
      <c r="L956" s="363">
        <f>'2 уровень'!O2092</f>
        <v>0</v>
      </c>
      <c r="M956" s="363">
        <f>'2 уровень'!P2092</f>
        <v>0</v>
      </c>
      <c r="N956" s="363">
        <f>'2 уровень'!Q2092</f>
        <v>0</v>
      </c>
      <c r="O956" s="267">
        <f>'2 уровень'!R2092</f>
        <v>0</v>
      </c>
      <c r="P956" s="267">
        <f>'2 уровень'!S2092</f>
        <v>0</v>
      </c>
      <c r="Q956" s="267">
        <f>'2 уровень'!T2092</f>
        <v>0</v>
      </c>
      <c r="R956" s="267">
        <f>'2 уровень'!U2092</f>
        <v>0</v>
      </c>
      <c r="S956" s="267">
        <f>'2 уровень'!V2092</f>
        <v>0</v>
      </c>
      <c r="T956" s="267">
        <f>'2 уровень'!W2092</f>
        <v>0</v>
      </c>
      <c r="U956" s="310">
        <f>'2 уровень'!X2092</f>
        <v>0</v>
      </c>
      <c r="V956" s="267"/>
      <c r="W956" s="267"/>
      <c r="X956" s="463" t="e">
        <f>'2 уровень'!#REF!</f>
        <v>#REF!</v>
      </c>
      <c r="Y956" s="463" t="e">
        <f>'2 уровень'!#REF!</f>
        <v>#REF!</v>
      </c>
      <c r="Z956" s="463" t="e">
        <f>'2 уровень'!#REF!</f>
        <v>#REF!</v>
      </c>
      <c r="AA956" s="35"/>
      <c r="AB956" s="35"/>
      <c r="AC956" s="35"/>
      <c r="AD956" s="225"/>
      <c r="AE956" s="27"/>
      <c r="AF956" s="27"/>
      <c r="AG956" s="27"/>
      <c r="AH956" s="27"/>
      <c r="AI956" s="27"/>
      <c r="AJ956" s="27"/>
      <c r="AK956" s="27"/>
      <c r="AL956" s="27"/>
      <c r="AM956" s="27"/>
      <c r="AN956" s="27"/>
      <c r="AO956" s="27"/>
      <c r="AP956" s="27"/>
      <c r="AQ956" s="27"/>
      <c r="AR956" s="27"/>
      <c r="AS956" s="27"/>
      <c r="AT956" s="27"/>
      <c r="AU956" s="27"/>
      <c r="AV956" s="27"/>
      <c r="AW956" s="27"/>
      <c r="AX956" s="27"/>
      <c r="AY956" s="27"/>
      <c r="AZ956" s="27"/>
      <c r="BA956" s="27"/>
      <c r="BB956" s="27"/>
      <c r="BC956" s="27"/>
      <c r="BD956" s="27"/>
      <c r="BE956" s="27"/>
      <c r="BF956" s="27"/>
      <c r="BG956" s="27"/>
      <c r="BH956" s="27"/>
      <c r="BI956" s="27"/>
      <c r="BJ956" s="27"/>
      <c r="BK956" s="27"/>
      <c r="BL956" s="27"/>
      <c r="BM956" s="27"/>
      <c r="BN956" s="27"/>
      <c r="BO956" s="27"/>
      <c r="BP956" s="27"/>
      <c r="BQ956" s="27"/>
      <c r="BR956" s="27"/>
      <c r="BS956" s="27"/>
      <c r="BT956" s="27"/>
      <c r="BU956" s="27"/>
      <c r="BV956" s="27"/>
      <c r="BW956" s="27"/>
      <c r="BX956" s="27"/>
      <c r="BY956" s="27"/>
      <c r="BZ956" s="27"/>
      <c r="CA956" s="27"/>
      <c r="CB956" s="27"/>
      <c r="CC956" s="27"/>
      <c r="CD956" s="27"/>
      <c r="CE956" s="27"/>
      <c r="CF956" s="27"/>
      <c r="CG956" s="27"/>
      <c r="CH956" s="27"/>
      <c r="CI956" s="27"/>
      <c r="CJ956" s="27"/>
      <c r="CK956" s="27"/>
      <c r="CL956" s="27"/>
      <c r="CM956" s="27"/>
      <c r="CN956" s="27"/>
      <c r="CO956" s="27"/>
      <c r="CP956" s="27"/>
      <c r="CQ956" s="27"/>
      <c r="CR956" s="27"/>
      <c r="CS956" s="27"/>
      <c r="CT956" s="27"/>
      <c r="CU956" s="27"/>
      <c r="CV956" s="27"/>
      <c r="CW956" s="27"/>
      <c r="CX956" s="27"/>
      <c r="CY956" s="27"/>
      <c r="CZ956" s="27"/>
      <c r="DA956" s="27"/>
      <c r="DB956" s="27"/>
      <c r="DC956" s="27"/>
      <c r="DD956" s="27"/>
      <c r="DE956" s="27"/>
      <c r="DF956" s="27"/>
      <c r="DG956" s="27"/>
      <c r="DH956" s="27"/>
      <c r="DI956" s="27"/>
      <c r="DJ956" s="27"/>
      <c r="DK956" s="27"/>
      <c r="DL956" s="27"/>
      <c r="DM956" s="27"/>
      <c r="DN956" s="27"/>
      <c r="DO956" s="27"/>
      <c r="DP956" s="27"/>
      <c r="DQ956" s="27"/>
      <c r="DR956" s="27"/>
      <c r="DS956" s="27"/>
      <c r="DT956" s="27"/>
      <c r="DU956" s="27"/>
      <c r="DV956" s="27"/>
      <c r="DW956" s="27"/>
      <c r="DX956" s="27"/>
      <c r="DY956" s="27"/>
      <c r="DZ956" s="27"/>
      <c r="EA956" s="27"/>
      <c r="EB956" s="27"/>
      <c r="EC956" s="27"/>
      <c r="ED956" s="27"/>
      <c r="EE956" s="27"/>
      <c r="EF956" s="27"/>
      <c r="EG956" s="27"/>
      <c r="EH956" s="27"/>
      <c r="EI956" s="27"/>
      <c r="EJ956" s="27"/>
      <c r="EK956" s="27"/>
      <c r="EL956" s="27"/>
      <c r="EM956" s="27"/>
      <c r="EN956" s="27"/>
      <c r="EO956" s="27"/>
      <c r="EP956" s="27"/>
      <c r="EQ956" s="27"/>
      <c r="ER956" s="27"/>
      <c r="ES956" s="27"/>
      <c r="ET956" s="27"/>
      <c r="EU956" s="27"/>
      <c r="EV956" s="27"/>
      <c r="EW956" s="27"/>
      <c r="EX956" s="27"/>
      <c r="EY956" s="27"/>
      <c r="EZ956" s="27"/>
      <c r="FA956" s="27"/>
      <c r="FB956" s="27"/>
      <c r="FC956" s="27"/>
      <c r="FD956" s="27"/>
      <c r="FE956" s="27"/>
      <c r="FF956" s="27"/>
      <c r="FG956" s="27"/>
      <c r="FH956" s="27"/>
      <c r="FI956" s="27"/>
      <c r="FJ956" s="27"/>
      <c r="FK956" s="27"/>
      <c r="FL956" s="27"/>
      <c r="FM956" s="27"/>
      <c r="FN956" s="27"/>
      <c r="FO956" s="27"/>
      <c r="FP956" s="27"/>
      <c r="FQ956" s="27"/>
      <c r="FR956" s="27"/>
      <c r="FS956" s="27"/>
      <c r="FT956" s="27"/>
      <c r="FU956" s="27"/>
      <c r="FV956" s="27"/>
      <c r="FW956" s="27"/>
      <c r="FX956" s="27"/>
      <c r="FY956" s="27"/>
      <c r="FZ956" s="27"/>
      <c r="GA956" s="27"/>
      <c r="GB956" s="27"/>
      <c r="GC956" s="27"/>
      <c r="GD956" s="27"/>
      <c r="GE956" s="27"/>
      <c r="GF956" s="27"/>
      <c r="GG956" s="27"/>
      <c r="GH956" s="27"/>
      <c r="GI956" s="27"/>
      <c r="GJ956" s="27"/>
      <c r="GK956" s="27"/>
      <c r="GL956" s="27"/>
      <c r="GM956" s="27"/>
      <c r="GN956" s="27"/>
    </row>
    <row r="957" spans="1:196" ht="40.5" customHeight="1" x14ac:dyDescent="0.25">
      <c r="A957" s="17">
        <v>1</v>
      </c>
      <c r="B957" s="142" t="s">
        <v>426</v>
      </c>
      <c r="C957" s="463">
        <f>'2 уровень'!F2093</f>
        <v>0</v>
      </c>
      <c r="D957" s="463">
        <f>'2 уровень'!G2093</f>
        <v>0</v>
      </c>
      <c r="E957" s="463">
        <f>'2 уровень'!H2093</f>
        <v>0</v>
      </c>
      <c r="F957" s="464">
        <f>'2 уровень'!I2093</f>
        <v>0</v>
      </c>
      <c r="G957" s="311">
        <f>'2 уровень'!J2093</f>
        <v>0</v>
      </c>
      <c r="H957" s="311">
        <f>'2 уровень'!K2093</f>
        <v>0</v>
      </c>
      <c r="I957" s="363">
        <f>'2 уровень'!L2093</f>
        <v>0</v>
      </c>
      <c r="J957" s="363">
        <f>'2 уровень'!M2093</f>
        <v>0</v>
      </c>
      <c r="K957" s="363">
        <f>'2 уровень'!N2093</f>
        <v>0</v>
      </c>
      <c r="L957" s="363">
        <f>'2 уровень'!O2093</f>
        <v>0</v>
      </c>
      <c r="M957" s="363">
        <f>'2 уровень'!P2093</f>
        <v>0</v>
      </c>
      <c r="N957" s="363">
        <f>'2 уровень'!Q2093</f>
        <v>0</v>
      </c>
      <c r="O957" s="267">
        <f>'2 уровень'!R2093</f>
        <v>0</v>
      </c>
      <c r="P957" s="267">
        <f>'2 уровень'!S2093</f>
        <v>0</v>
      </c>
      <c r="Q957" s="267">
        <f>'2 уровень'!T2093</f>
        <v>0</v>
      </c>
      <c r="R957" s="267">
        <f>'2 уровень'!U2093</f>
        <v>0</v>
      </c>
      <c r="S957" s="267">
        <f>'2 уровень'!V2093</f>
        <v>0</v>
      </c>
      <c r="T957" s="267">
        <f>'2 уровень'!W2093</f>
        <v>0</v>
      </c>
      <c r="U957" s="310">
        <f>'2 уровень'!X2093</f>
        <v>0</v>
      </c>
      <c r="V957" s="267"/>
      <c r="W957" s="267"/>
      <c r="X957" s="463" t="e">
        <f>'2 уровень'!#REF!</f>
        <v>#REF!</v>
      </c>
      <c r="Y957" s="463" t="e">
        <f>'2 уровень'!#REF!</f>
        <v>#REF!</v>
      </c>
      <c r="Z957" s="463" t="e">
        <f>'2 уровень'!#REF!</f>
        <v>#REF!</v>
      </c>
      <c r="AA957" s="35"/>
      <c r="AB957" s="35"/>
      <c r="AC957" s="35"/>
      <c r="AD957" s="225"/>
      <c r="AE957" s="27"/>
      <c r="AF957" s="27"/>
      <c r="AG957" s="27"/>
      <c r="AH957" s="27"/>
      <c r="AI957" s="27"/>
      <c r="AJ957" s="27"/>
      <c r="AK957" s="27"/>
      <c r="AL957" s="27"/>
      <c r="AM957" s="27"/>
      <c r="AN957" s="27"/>
      <c r="AO957" s="27"/>
      <c r="AP957" s="27"/>
      <c r="AQ957" s="27"/>
      <c r="AR957" s="27"/>
      <c r="AS957" s="27"/>
      <c r="AT957" s="27"/>
      <c r="AU957" s="27"/>
      <c r="AV957" s="27"/>
      <c r="AW957" s="27"/>
      <c r="AX957" s="27"/>
      <c r="AY957" s="27"/>
      <c r="AZ957" s="27"/>
      <c r="BA957" s="27"/>
      <c r="BB957" s="27"/>
      <c r="BC957" s="27"/>
      <c r="BD957" s="27"/>
      <c r="BE957" s="27"/>
      <c r="BF957" s="27"/>
      <c r="BG957" s="27"/>
      <c r="BH957" s="27"/>
      <c r="BI957" s="27"/>
      <c r="BJ957" s="27"/>
      <c r="BK957" s="27"/>
      <c r="BL957" s="27"/>
      <c r="BM957" s="27"/>
      <c r="BN957" s="27"/>
      <c r="BO957" s="27"/>
      <c r="BP957" s="27"/>
      <c r="BQ957" s="27"/>
      <c r="BR957" s="27"/>
      <c r="BS957" s="27"/>
      <c r="BT957" s="27"/>
      <c r="BU957" s="27"/>
      <c r="BV957" s="27"/>
      <c r="BW957" s="27"/>
      <c r="BX957" s="27"/>
      <c r="BY957" s="27"/>
      <c r="BZ957" s="27"/>
      <c r="CA957" s="27"/>
      <c r="CB957" s="27"/>
      <c r="CC957" s="27"/>
      <c r="CD957" s="27"/>
      <c r="CE957" s="27"/>
      <c r="CF957" s="27"/>
      <c r="CG957" s="27"/>
      <c r="CH957" s="27"/>
      <c r="CI957" s="27"/>
      <c r="CJ957" s="27"/>
      <c r="CK957" s="27"/>
      <c r="CL957" s="27"/>
      <c r="CM957" s="27"/>
      <c r="CN957" s="27"/>
      <c r="CO957" s="27"/>
      <c r="CP957" s="27"/>
      <c r="CQ957" s="27"/>
      <c r="CR957" s="27"/>
      <c r="CS957" s="27"/>
      <c r="CT957" s="27"/>
      <c r="CU957" s="27"/>
      <c r="CV957" s="27"/>
      <c r="CW957" s="27"/>
      <c r="CX957" s="27"/>
      <c r="CY957" s="27"/>
      <c r="CZ957" s="27"/>
      <c r="DA957" s="27"/>
      <c r="DB957" s="27"/>
      <c r="DC957" s="27"/>
      <c r="DD957" s="27"/>
      <c r="DE957" s="27"/>
      <c r="DF957" s="27"/>
      <c r="DG957" s="27"/>
      <c r="DH957" s="27"/>
      <c r="DI957" s="27"/>
      <c r="DJ957" s="27"/>
      <c r="DK957" s="27"/>
      <c r="DL957" s="27"/>
      <c r="DM957" s="27"/>
      <c r="DN957" s="27"/>
      <c r="DO957" s="27"/>
      <c r="DP957" s="27"/>
      <c r="DQ957" s="27"/>
      <c r="DR957" s="27"/>
      <c r="DS957" s="27"/>
      <c r="DT957" s="27"/>
      <c r="DU957" s="27"/>
      <c r="DV957" s="27"/>
      <c r="DW957" s="27"/>
      <c r="DX957" s="27"/>
      <c r="DY957" s="27"/>
      <c r="DZ957" s="27"/>
      <c r="EA957" s="27"/>
      <c r="EB957" s="27"/>
      <c r="EC957" s="27"/>
      <c r="ED957" s="27"/>
      <c r="EE957" s="27"/>
      <c r="EF957" s="27"/>
      <c r="EG957" s="27"/>
      <c r="EH957" s="27"/>
      <c r="EI957" s="27"/>
      <c r="EJ957" s="27"/>
      <c r="EK957" s="27"/>
      <c r="EL957" s="27"/>
      <c r="EM957" s="27"/>
      <c r="EN957" s="27"/>
      <c r="EO957" s="27"/>
      <c r="EP957" s="27"/>
      <c r="EQ957" s="27"/>
      <c r="ER957" s="27"/>
      <c r="ES957" s="27"/>
      <c r="ET957" s="27"/>
      <c r="EU957" s="27"/>
      <c r="EV957" s="27"/>
      <c r="EW957" s="27"/>
      <c r="EX957" s="27"/>
      <c r="EY957" s="27"/>
      <c r="EZ957" s="27"/>
      <c r="FA957" s="27"/>
      <c r="FB957" s="27"/>
      <c r="FC957" s="27"/>
      <c r="FD957" s="27"/>
      <c r="FE957" s="27"/>
      <c r="FF957" s="27"/>
      <c r="FG957" s="27"/>
      <c r="FH957" s="27"/>
      <c r="FI957" s="27"/>
      <c r="FJ957" s="27"/>
      <c r="FK957" s="27"/>
      <c r="FL957" s="27"/>
      <c r="FM957" s="27"/>
      <c r="FN957" s="27"/>
      <c r="FO957" s="27"/>
      <c r="FP957" s="27"/>
      <c r="FQ957" s="27"/>
      <c r="FR957" s="27"/>
      <c r="FS957" s="27"/>
      <c r="FT957" s="27"/>
      <c r="FU957" s="27"/>
      <c r="FV957" s="27"/>
      <c r="FW957" s="27"/>
      <c r="FX957" s="27"/>
      <c r="FY957" s="27"/>
      <c r="FZ957" s="27"/>
      <c r="GA957" s="27"/>
      <c r="GB957" s="27"/>
      <c r="GC957" s="27"/>
      <c r="GD957" s="27"/>
      <c r="GE957" s="27"/>
      <c r="GF957" s="27"/>
      <c r="GG957" s="27"/>
      <c r="GH957" s="27"/>
      <c r="GI957" s="27"/>
      <c r="GJ957" s="27"/>
      <c r="GK957" s="27"/>
      <c r="GL957" s="27"/>
      <c r="GM957" s="27"/>
      <c r="GN957" s="27"/>
    </row>
    <row r="958" spans="1:196" ht="30" customHeight="1" x14ac:dyDescent="0.25">
      <c r="A958" s="17">
        <v>1</v>
      </c>
      <c r="B958" s="276" t="s">
        <v>299</v>
      </c>
      <c r="C958" s="463">
        <f>'2 уровень'!F2094</f>
        <v>0</v>
      </c>
      <c r="D958" s="463">
        <f>'2 уровень'!G2094</f>
        <v>0</v>
      </c>
      <c r="E958" s="463">
        <f>'2 уровень'!H2094</f>
        <v>0</v>
      </c>
      <c r="F958" s="464" t="e">
        <f>'2 уровень'!I2094</f>
        <v>#DIV/0!</v>
      </c>
      <c r="G958" s="311">
        <f>'2 уровень'!J2094</f>
        <v>0</v>
      </c>
      <c r="H958" s="311">
        <f>'2 уровень'!K2094</f>
        <v>0</v>
      </c>
      <c r="I958" s="363">
        <f>'2 уровень'!L2094</f>
        <v>0</v>
      </c>
      <c r="J958" s="363">
        <f>'2 уровень'!M2094</f>
        <v>0</v>
      </c>
      <c r="K958" s="363">
        <f>'2 уровень'!N2094</f>
        <v>0</v>
      </c>
      <c r="L958" s="363">
        <f>'2 уровень'!O2094</f>
        <v>0</v>
      </c>
      <c r="M958" s="363">
        <f>'2 уровень'!P2094</f>
        <v>0</v>
      </c>
      <c r="N958" s="363">
        <f>'2 уровень'!Q2094</f>
        <v>0</v>
      </c>
      <c r="O958" s="267">
        <f>'2 уровень'!R2094</f>
        <v>0</v>
      </c>
      <c r="P958" s="267">
        <f>'2 уровень'!S2094</f>
        <v>0</v>
      </c>
      <c r="Q958" s="267">
        <f>'2 уровень'!T2094</f>
        <v>0</v>
      </c>
      <c r="R958" s="267">
        <f>'2 уровень'!U2094</f>
        <v>0</v>
      </c>
      <c r="S958" s="267">
        <f>'2 уровень'!V2094</f>
        <v>0</v>
      </c>
      <c r="T958" s="267">
        <f>'2 уровень'!W2094</f>
        <v>0</v>
      </c>
      <c r="U958" s="310">
        <f>'2 уровень'!X2094</f>
        <v>0</v>
      </c>
      <c r="V958" s="267"/>
      <c r="W958" s="267"/>
      <c r="X958" s="463" t="e">
        <f>'2 уровень'!#REF!</f>
        <v>#REF!</v>
      </c>
      <c r="Y958" s="463" t="e">
        <f>'2 уровень'!#REF!</f>
        <v>#REF!</v>
      </c>
      <c r="Z958" s="463" t="e">
        <f>'2 уровень'!#REF!</f>
        <v>#REF!</v>
      </c>
      <c r="AA958" s="35"/>
      <c r="AB958" s="35"/>
      <c r="AC958" s="35"/>
      <c r="AD958" s="225"/>
      <c r="AE958" s="27"/>
      <c r="AF958" s="27"/>
      <c r="AG958" s="27"/>
      <c r="AH958" s="27"/>
      <c r="AI958" s="27"/>
      <c r="AJ958" s="27"/>
      <c r="AK958" s="27"/>
      <c r="AL958" s="27"/>
      <c r="AM958" s="27"/>
      <c r="AN958" s="27"/>
      <c r="AO958" s="27"/>
      <c r="AP958" s="27"/>
      <c r="AQ958" s="27"/>
      <c r="AR958" s="27"/>
      <c r="AS958" s="27"/>
      <c r="AT958" s="27"/>
      <c r="AU958" s="27"/>
      <c r="AV958" s="27"/>
      <c r="AW958" s="27"/>
      <c r="AX958" s="27"/>
      <c r="AY958" s="27"/>
      <c r="AZ958" s="27"/>
      <c r="BA958" s="27"/>
      <c r="BB958" s="27"/>
      <c r="BC958" s="27"/>
      <c r="BD958" s="27"/>
      <c r="BE958" s="27"/>
      <c r="BF958" s="27"/>
      <c r="BG958" s="27"/>
      <c r="BH958" s="27"/>
      <c r="BI958" s="27"/>
      <c r="BJ958" s="27"/>
      <c r="BK958" s="27"/>
      <c r="BL958" s="27"/>
      <c r="BM958" s="27"/>
      <c r="BN958" s="27"/>
      <c r="BO958" s="27"/>
      <c r="BP958" s="27"/>
      <c r="BQ958" s="27"/>
      <c r="BR958" s="27"/>
      <c r="BS958" s="27"/>
      <c r="BT958" s="27"/>
      <c r="BU958" s="27"/>
      <c r="BV958" s="27"/>
      <c r="BW958" s="27"/>
      <c r="BX958" s="27"/>
      <c r="BY958" s="27"/>
      <c r="BZ958" s="27"/>
      <c r="CA958" s="27"/>
      <c r="CB958" s="27"/>
      <c r="CC958" s="27"/>
      <c r="CD958" s="27"/>
      <c r="CE958" s="27"/>
      <c r="CF958" s="27"/>
      <c r="CG958" s="27"/>
      <c r="CH958" s="27"/>
      <c r="CI958" s="27"/>
      <c r="CJ958" s="27"/>
      <c r="CK958" s="27"/>
      <c r="CL958" s="27"/>
      <c r="CM958" s="27"/>
      <c r="CN958" s="27"/>
      <c r="CO958" s="27"/>
      <c r="CP958" s="27"/>
      <c r="CQ958" s="27"/>
      <c r="CR958" s="27"/>
      <c r="CS958" s="27"/>
      <c r="CT958" s="27"/>
      <c r="CU958" s="27"/>
      <c r="CV958" s="27"/>
      <c r="CW958" s="27"/>
      <c r="CX958" s="27"/>
      <c r="CY958" s="27"/>
      <c r="CZ958" s="27"/>
      <c r="DA958" s="27"/>
      <c r="DB958" s="27"/>
      <c r="DC958" s="27"/>
      <c r="DD958" s="27"/>
      <c r="DE958" s="27"/>
      <c r="DF958" s="27"/>
      <c r="DG958" s="27"/>
      <c r="DH958" s="27"/>
      <c r="DI958" s="27"/>
      <c r="DJ958" s="27"/>
      <c r="DK958" s="27"/>
      <c r="DL958" s="27"/>
      <c r="DM958" s="27"/>
      <c r="DN958" s="27"/>
      <c r="DO958" s="27"/>
      <c r="DP958" s="27"/>
      <c r="DQ958" s="27"/>
      <c r="DR958" s="27"/>
      <c r="DS958" s="27"/>
      <c r="DT958" s="27"/>
      <c r="DU958" s="27"/>
      <c r="DV958" s="27"/>
      <c r="DW958" s="27"/>
      <c r="DX958" s="27"/>
      <c r="DY958" s="27"/>
      <c r="DZ958" s="27"/>
      <c r="EA958" s="27"/>
      <c r="EB958" s="27"/>
      <c r="EC958" s="27"/>
      <c r="ED958" s="27"/>
      <c r="EE958" s="27"/>
      <c r="EF958" s="27"/>
      <c r="EG958" s="27"/>
      <c r="EH958" s="27"/>
      <c r="EI958" s="27"/>
      <c r="EJ958" s="27"/>
      <c r="EK958" s="27"/>
      <c r="EL958" s="27"/>
      <c r="EM958" s="27"/>
      <c r="EN958" s="27"/>
      <c r="EO958" s="27"/>
      <c r="EP958" s="27"/>
      <c r="EQ958" s="27"/>
      <c r="ER958" s="27"/>
      <c r="ES958" s="27"/>
      <c r="ET958" s="27"/>
      <c r="EU958" s="27"/>
      <c r="EV958" s="27"/>
      <c r="EW958" s="27"/>
      <c r="EX958" s="27"/>
      <c r="EY958" s="27"/>
      <c r="EZ958" s="27"/>
      <c r="FA958" s="27"/>
      <c r="FB958" s="27"/>
      <c r="FC958" s="27"/>
      <c r="FD958" s="27"/>
      <c r="FE958" s="27"/>
      <c r="FF958" s="27"/>
      <c r="FG958" s="27"/>
      <c r="FH958" s="27"/>
      <c r="FI958" s="27"/>
      <c r="FJ958" s="27"/>
      <c r="FK958" s="27"/>
      <c r="FL958" s="27"/>
      <c r="FM958" s="27"/>
      <c r="FN958" s="27"/>
      <c r="FO958" s="27"/>
      <c r="FP958" s="27"/>
      <c r="FQ958" s="27"/>
      <c r="FR958" s="27"/>
      <c r="FS958" s="27"/>
      <c r="FT958" s="27"/>
      <c r="FU958" s="27"/>
      <c r="FV958" s="27"/>
      <c r="FW958" s="27"/>
      <c r="FX958" s="27"/>
      <c r="FY958" s="27"/>
      <c r="FZ958" s="27"/>
      <c r="GA958" s="27"/>
      <c r="GB958" s="27"/>
      <c r="GC958" s="27"/>
      <c r="GD958" s="27"/>
      <c r="GE958" s="27"/>
      <c r="GF958" s="27"/>
      <c r="GG958" s="27"/>
      <c r="GH958" s="27"/>
      <c r="GI958" s="27"/>
      <c r="GJ958" s="27"/>
      <c r="GK958" s="27"/>
      <c r="GL958" s="27"/>
      <c r="GM958" s="27"/>
      <c r="GN958" s="27"/>
    </row>
    <row r="959" spans="1:196" ht="31.5" customHeight="1" x14ac:dyDescent="0.25">
      <c r="A959" s="17">
        <v>1</v>
      </c>
      <c r="B959" s="283" t="s">
        <v>401</v>
      </c>
      <c r="C959" s="463">
        <f>'2 уровень'!F2095</f>
        <v>0</v>
      </c>
      <c r="D959" s="463">
        <f>'2 уровень'!G2095</f>
        <v>0</v>
      </c>
      <c r="E959" s="463">
        <f>'2 уровень'!H2095</f>
        <v>0.39250000000000002</v>
      </c>
      <c r="F959" s="464" t="e">
        <f>'2 уровень'!I2095</f>
        <v>#DIV/0!</v>
      </c>
      <c r="G959" s="311">
        <f>'2 уровень'!J2095</f>
        <v>0</v>
      </c>
      <c r="H959" s="311">
        <f>'2 уровень'!K2095</f>
        <v>0</v>
      </c>
      <c r="I959" s="363">
        <f>'2 уровень'!L2095</f>
        <v>0</v>
      </c>
      <c r="J959" s="363">
        <f>'2 уровень'!M2095</f>
        <v>0</v>
      </c>
      <c r="K959" s="363">
        <f>'2 уровень'!N2095</f>
        <v>0</v>
      </c>
      <c r="L959" s="363">
        <f>'2 уровень'!O2095</f>
        <v>0</v>
      </c>
      <c r="M959" s="363">
        <f>'2 уровень'!P2095</f>
        <v>0</v>
      </c>
      <c r="N959" s="363">
        <f>'2 уровень'!Q2095</f>
        <v>0</v>
      </c>
      <c r="O959" s="267">
        <f>'2 уровень'!R2095</f>
        <v>0</v>
      </c>
      <c r="P959" s="267">
        <f>'2 уровень'!S2095</f>
        <v>0</v>
      </c>
      <c r="Q959" s="267">
        <f>'2 уровень'!T2095</f>
        <v>0</v>
      </c>
      <c r="R959" s="267">
        <f>'2 уровень'!U2095</f>
        <v>0</v>
      </c>
      <c r="S959" s="267">
        <f>'2 уровень'!V2095</f>
        <v>0</v>
      </c>
      <c r="T959" s="267">
        <f>'2 уровень'!W2095</f>
        <v>0</v>
      </c>
      <c r="U959" s="310">
        <f>'2 уровень'!X2095</f>
        <v>0</v>
      </c>
      <c r="V959" s="267"/>
      <c r="W959" s="267"/>
      <c r="X959" s="463" t="e">
        <f>'2 уровень'!#REF!</f>
        <v>#REF!</v>
      </c>
      <c r="Y959" s="463" t="e">
        <f>'2 уровень'!#REF!</f>
        <v>#REF!</v>
      </c>
      <c r="Z959" s="463" t="e">
        <f>'2 уровень'!#REF!</f>
        <v>#REF!</v>
      </c>
      <c r="AA959" s="35"/>
      <c r="AB959" s="35"/>
      <c r="AC959" s="35"/>
      <c r="AD959" s="225"/>
      <c r="AE959" s="27"/>
      <c r="AF959" s="27"/>
      <c r="AG959" s="27"/>
      <c r="AH959" s="27"/>
      <c r="AI959" s="27"/>
      <c r="AJ959" s="27"/>
      <c r="AK959" s="27"/>
      <c r="AL959" s="27"/>
      <c r="AM959" s="27"/>
      <c r="AN959" s="27"/>
      <c r="AO959" s="27"/>
      <c r="AP959" s="27"/>
      <c r="AQ959" s="27"/>
      <c r="AR959" s="27"/>
      <c r="AS959" s="27"/>
      <c r="AT959" s="27"/>
      <c r="AU959" s="27"/>
      <c r="AV959" s="27"/>
      <c r="AW959" s="27"/>
      <c r="AX959" s="27"/>
      <c r="AY959" s="27"/>
      <c r="AZ959" s="27"/>
      <c r="BA959" s="27"/>
      <c r="BB959" s="27"/>
      <c r="BC959" s="27"/>
      <c r="BD959" s="27"/>
      <c r="BE959" s="27"/>
      <c r="BF959" s="27"/>
      <c r="BG959" s="27"/>
      <c r="BH959" s="27"/>
      <c r="BI959" s="27"/>
      <c r="BJ959" s="27"/>
      <c r="BK959" s="27"/>
      <c r="BL959" s="27"/>
      <c r="BM959" s="27"/>
      <c r="BN959" s="27"/>
      <c r="BO959" s="27"/>
      <c r="BP959" s="27"/>
      <c r="BQ959" s="27"/>
      <c r="BR959" s="27"/>
      <c r="BS959" s="27"/>
      <c r="BT959" s="27"/>
      <c r="BU959" s="27"/>
      <c r="BV959" s="27"/>
      <c r="BW959" s="27"/>
      <c r="BX959" s="27"/>
      <c r="BY959" s="27"/>
      <c r="BZ959" s="27"/>
      <c r="CA959" s="27"/>
      <c r="CB959" s="27"/>
      <c r="CC959" s="27"/>
      <c r="CD959" s="27"/>
      <c r="CE959" s="27"/>
      <c r="CF959" s="27"/>
      <c r="CG959" s="27"/>
      <c r="CH959" s="27"/>
      <c r="CI959" s="27"/>
      <c r="CJ959" s="27"/>
      <c r="CK959" s="27"/>
      <c r="CL959" s="27"/>
      <c r="CM959" s="27"/>
      <c r="CN959" s="27"/>
      <c r="CO959" s="27"/>
      <c r="CP959" s="27"/>
      <c r="CQ959" s="27"/>
      <c r="CR959" s="27"/>
      <c r="CS959" s="27"/>
      <c r="CT959" s="27"/>
      <c r="CU959" s="27"/>
      <c r="CV959" s="27"/>
      <c r="CW959" s="27"/>
      <c r="CX959" s="27"/>
      <c r="CY959" s="27"/>
      <c r="CZ959" s="27"/>
      <c r="DA959" s="27"/>
      <c r="DB959" s="27"/>
      <c r="DC959" s="27"/>
      <c r="DD959" s="27"/>
      <c r="DE959" s="27"/>
      <c r="DF959" s="27"/>
      <c r="DG959" s="27"/>
      <c r="DH959" s="27"/>
      <c r="DI959" s="27"/>
      <c r="DJ959" s="27"/>
      <c r="DK959" s="27"/>
      <c r="DL959" s="27"/>
      <c r="DM959" s="27"/>
      <c r="DN959" s="27"/>
      <c r="DO959" s="27"/>
      <c r="DP959" s="27"/>
      <c r="DQ959" s="27"/>
      <c r="DR959" s="27"/>
      <c r="DS959" s="27"/>
      <c r="DT959" s="27"/>
      <c r="DU959" s="27"/>
      <c r="DV959" s="27"/>
      <c r="DW959" s="27"/>
      <c r="DX959" s="27"/>
      <c r="DY959" s="27"/>
      <c r="DZ959" s="27"/>
      <c r="EA959" s="27"/>
      <c r="EB959" s="27"/>
      <c r="EC959" s="27"/>
      <c r="ED959" s="27"/>
      <c r="EE959" s="27"/>
      <c r="EF959" s="27"/>
      <c r="EG959" s="27"/>
      <c r="EH959" s="27"/>
      <c r="EI959" s="27"/>
      <c r="EJ959" s="27"/>
      <c r="EK959" s="27"/>
      <c r="EL959" s="27"/>
      <c r="EM959" s="27"/>
      <c r="EN959" s="27"/>
      <c r="EO959" s="27"/>
      <c r="EP959" s="27"/>
      <c r="EQ959" s="27"/>
      <c r="ER959" s="27"/>
      <c r="ES959" s="27"/>
      <c r="ET959" s="27"/>
      <c r="EU959" s="27"/>
      <c r="EV959" s="27"/>
      <c r="EW959" s="27"/>
      <c r="EX959" s="27"/>
      <c r="EY959" s="27"/>
      <c r="EZ959" s="27"/>
      <c r="FA959" s="27"/>
      <c r="FB959" s="27"/>
      <c r="FC959" s="27"/>
      <c r="FD959" s="27"/>
      <c r="FE959" s="27"/>
      <c r="FF959" s="27"/>
      <c r="FG959" s="27"/>
      <c r="FH959" s="27"/>
      <c r="FI959" s="27"/>
      <c r="FJ959" s="27"/>
      <c r="FK959" s="27"/>
      <c r="FL959" s="27"/>
      <c r="FM959" s="27"/>
      <c r="FN959" s="27"/>
      <c r="FO959" s="27"/>
      <c r="FP959" s="27"/>
      <c r="FQ959" s="27"/>
      <c r="FR959" s="27"/>
      <c r="FS959" s="27"/>
      <c r="FT959" s="27"/>
      <c r="FU959" s="27"/>
      <c r="FV959" s="27"/>
      <c r="FW959" s="27"/>
      <c r="FX959" s="27"/>
      <c r="FY959" s="27"/>
      <c r="FZ959" s="27"/>
      <c r="GA959" s="27"/>
      <c r="GB959" s="27"/>
      <c r="GC959" s="27"/>
      <c r="GD959" s="27"/>
      <c r="GE959" s="27"/>
      <c r="GF959" s="27"/>
      <c r="GG959" s="27"/>
      <c r="GH959" s="27"/>
      <c r="GI959" s="27"/>
      <c r="GJ959" s="27"/>
      <c r="GK959" s="27"/>
      <c r="GL959" s="27"/>
      <c r="GM959" s="27"/>
      <c r="GN959" s="27"/>
    </row>
    <row r="960" spans="1:196" ht="36" customHeight="1" x14ac:dyDescent="0.25">
      <c r="A960" s="17">
        <v>1</v>
      </c>
      <c r="B960" s="283" t="s">
        <v>446</v>
      </c>
      <c r="C960" s="463">
        <f>'2 уровень'!F2096</f>
        <v>0</v>
      </c>
      <c r="D960" s="463">
        <f>'2 уровень'!G2096</f>
        <v>0</v>
      </c>
      <c r="E960" s="463">
        <f>'2 уровень'!H2096</f>
        <v>0</v>
      </c>
      <c r="F960" s="464" t="e">
        <f>'2 уровень'!I2096</f>
        <v>#DIV/0!</v>
      </c>
      <c r="G960" s="311">
        <f>'2 уровень'!J2096</f>
        <v>0</v>
      </c>
      <c r="H960" s="311">
        <f>'2 уровень'!K2096</f>
        <v>0</v>
      </c>
      <c r="I960" s="363">
        <f>'2 уровень'!L2096</f>
        <v>0</v>
      </c>
      <c r="J960" s="363">
        <f>'2 уровень'!M2096</f>
        <v>0</v>
      </c>
      <c r="K960" s="363">
        <f>'2 уровень'!N2096</f>
        <v>0</v>
      </c>
      <c r="L960" s="363">
        <f>'2 уровень'!O2096</f>
        <v>0</v>
      </c>
      <c r="M960" s="363">
        <f>'2 уровень'!P2096</f>
        <v>0</v>
      </c>
      <c r="N960" s="363">
        <f>'2 уровень'!Q2096</f>
        <v>0</v>
      </c>
      <c r="O960" s="267">
        <f>'2 уровень'!R2096</f>
        <v>0</v>
      </c>
      <c r="P960" s="267">
        <f>'2 уровень'!S2096</f>
        <v>0</v>
      </c>
      <c r="Q960" s="267">
        <f>'2 уровень'!T2096</f>
        <v>0</v>
      </c>
      <c r="R960" s="267">
        <f>'2 уровень'!U2096</f>
        <v>0</v>
      </c>
      <c r="S960" s="267">
        <f>'2 уровень'!V2096</f>
        <v>0</v>
      </c>
      <c r="T960" s="267">
        <f>'2 уровень'!W2096</f>
        <v>0</v>
      </c>
      <c r="U960" s="310">
        <f>'2 уровень'!X2096</f>
        <v>0</v>
      </c>
      <c r="V960" s="267" t="e">
        <f>Q960/P960*100</f>
        <v>#DIV/0!</v>
      </c>
      <c r="W960" s="267" t="e">
        <f>U960/P960*100</f>
        <v>#DIV/0!</v>
      </c>
      <c r="X960" s="463" t="e">
        <f>'2 уровень'!#REF!</f>
        <v>#REF!</v>
      </c>
      <c r="Y960" s="463" t="e">
        <f>'2 уровень'!#REF!</f>
        <v>#REF!</v>
      </c>
      <c r="Z960" s="463" t="e">
        <f>'2 уровень'!#REF!</f>
        <v>#REF!</v>
      </c>
      <c r="AA960" s="35"/>
      <c r="AB960" s="35"/>
      <c r="AC960" s="35"/>
      <c r="AD960" s="225"/>
      <c r="AE960" s="27"/>
      <c r="AF960" s="27"/>
      <c r="AG960" s="27"/>
      <c r="AH960" s="27"/>
      <c r="AI960" s="27"/>
      <c r="AJ960" s="27"/>
      <c r="AK960" s="27"/>
      <c r="AL960" s="27"/>
      <c r="AM960" s="27"/>
      <c r="AN960" s="27"/>
      <c r="AO960" s="27"/>
      <c r="AP960" s="27"/>
      <c r="AQ960" s="27"/>
      <c r="AR960" s="27"/>
      <c r="AS960" s="27"/>
      <c r="AT960" s="27"/>
      <c r="AU960" s="27"/>
      <c r="AV960" s="27"/>
      <c r="AW960" s="27"/>
      <c r="AX960" s="27"/>
      <c r="AY960" s="27"/>
      <c r="AZ960" s="27"/>
      <c r="BA960" s="27"/>
      <c r="BB960" s="27"/>
      <c r="BC960" s="27"/>
      <c r="BD960" s="27"/>
      <c r="BE960" s="27"/>
      <c r="BF960" s="27"/>
      <c r="BG960" s="27"/>
      <c r="BH960" s="27"/>
      <c r="BI960" s="27"/>
      <c r="BJ960" s="27"/>
      <c r="BK960" s="27"/>
      <c r="BL960" s="27"/>
      <c r="BM960" s="27"/>
      <c r="BN960" s="27"/>
      <c r="BO960" s="27"/>
      <c r="BP960" s="27"/>
      <c r="BQ960" s="27"/>
      <c r="BR960" s="27"/>
      <c r="BS960" s="27"/>
      <c r="BT960" s="27"/>
      <c r="BU960" s="27"/>
      <c r="BV960" s="27"/>
      <c r="BW960" s="27"/>
      <c r="BX960" s="27"/>
      <c r="BY960" s="27"/>
      <c r="BZ960" s="27"/>
      <c r="CA960" s="27"/>
      <c r="CB960" s="27"/>
      <c r="CC960" s="27"/>
      <c r="CD960" s="27"/>
      <c r="CE960" s="27"/>
      <c r="CF960" s="27"/>
      <c r="CG960" s="27"/>
      <c r="CH960" s="27"/>
      <c r="CI960" s="27"/>
      <c r="CJ960" s="27"/>
      <c r="CK960" s="27"/>
      <c r="CL960" s="27"/>
      <c r="CM960" s="27"/>
      <c r="CN960" s="27"/>
      <c r="CO960" s="27"/>
      <c r="CP960" s="27"/>
      <c r="CQ960" s="27"/>
      <c r="CR960" s="27"/>
      <c r="CS960" s="27"/>
      <c r="CT960" s="27"/>
      <c r="CU960" s="27"/>
      <c r="CV960" s="27"/>
      <c r="CW960" s="27"/>
      <c r="CX960" s="27"/>
      <c r="CY960" s="27"/>
      <c r="CZ960" s="27"/>
      <c r="DA960" s="27"/>
      <c r="DB960" s="27"/>
      <c r="DC960" s="27"/>
      <c r="DD960" s="27"/>
      <c r="DE960" s="27"/>
      <c r="DF960" s="27"/>
      <c r="DG960" s="27"/>
      <c r="DH960" s="27"/>
      <c r="DI960" s="27"/>
      <c r="DJ960" s="27"/>
      <c r="DK960" s="27"/>
      <c r="DL960" s="27"/>
      <c r="DM960" s="27"/>
      <c r="DN960" s="27"/>
      <c r="DO960" s="27"/>
      <c r="DP960" s="27"/>
      <c r="DQ960" s="27"/>
      <c r="DR960" s="27"/>
      <c r="DS960" s="27"/>
      <c r="DT960" s="27"/>
      <c r="DU960" s="27"/>
      <c r="DV960" s="27"/>
      <c r="DW960" s="27"/>
      <c r="DX960" s="27"/>
      <c r="DY960" s="27"/>
      <c r="DZ960" s="27"/>
      <c r="EA960" s="27"/>
      <c r="EB960" s="27"/>
      <c r="EC960" s="27"/>
      <c r="ED960" s="27"/>
      <c r="EE960" s="27"/>
      <c r="EF960" s="27"/>
      <c r="EG960" s="27"/>
      <c r="EH960" s="27"/>
      <c r="EI960" s="27"/>
      <c r="EJ960" s="27"/>
      <c r="EK960" s="27"/>
      <c r="EL960" s="27"/>
      <c r="EM960" s="27"/>
      <c r="EN960" s="27"/>
      <c r="EO960" s="27"/>
      <c r="EP960" s="27"/>
      <c r="EQ960" s="27"/>
      <c r="ER960" s="27"/>
      <c r="ES960" s="27"/>
      <c r="ET960" s="27"/>
      <c r="EU960" s="27"/>
      <c r="EV960" s="27"/>
      <c r="EW960" s="27"/>
      <c r="EX960" s="27"/>
      <c r="EY960" s="27"/>
      <c r="EZ960" s="27"/>
      <c r="FA960" s="27"/>
      <c r="FB960" s="27"/>
      <c r="FC960" s="27"/>
      <c r="FD960" s="27"/>
      <c r="FE960" s="27"/>
      <c r="FF960" s="27"/>
      <c r="FG960" s="27"/>
      <c r="FH960" s="27"/>
      <c r="FI960" s="27"/>
      <c r="FJ960" s="27"/>
      <c r="FK960" s="27"/>
      <c r="FL960" s="27"/>
      <c r="FM960" s="27"/>
      <c r="FN960" s="27"/>
      <c r="FO960" s="27"/>
      <c r="FP960" s="27"/>
      <c r="FQ960" s="27"/>
      <c r="FR960" s="27"/>
      <c r="FS960" s="27"/>
      <c r="FT960" s="27"/>
      <c r="FU960" s="27"/>
      <c r="FV960" s="27"/>
      <c r="FW960" s="27"/>
      <c r="FX960" s="27"/>
      <c r="FY960" s="27"/>
      <c r="FZ960" s="27"/>
      <c r="GA960" s="27"/>
      <c r="GB960" s="27"/>
      <c r="GC960" s="27"/>
      <c r="GD960" s="27"/>
      <c r="GE960" s="27"/>
      <c r="GF960" s="27"/>
      <c r="GG960" s="27"/>
      <c r="GH960" s="27"/>
      <c r="GI960" s="27"/>
      <c r="GJ960" s="27"/>
      <c r="GK960" s="27"/>
      <c r="GL960" s="27"/>
      <c r="GM960" s="27"/>
      <c r="GN960" s="27"/>
    </row>
    <row r="961" spans="1:196" ht="31.5" customHeight="1" x14ac:dyDescent="0.25">
      <c r="A961" s="17">
        <v>1</v>
      </c>
      <c r="B961" s="283" t="s">
        <v>402</v>
      </c>
      <c r="C961" s="463">
        <f>'2 уровень'!F2097</f>
        <v>0</v>
      </c>
      <c r="D961" s="463">
        <f>'2 уровень'!G2097</f>
        <v>0</v>
      </c>
      <c r="E961" s="463">
        <f>'2 уровень'!H2097</f>
        <v>2.4361702127659575</v>
      </c>
      <c r="F961" s="464" t="e">
        <f>'2 уровень'!I2097</f>
        <v>#DIV/0!</v>
      </c>
      <c r="G961" s="311">
        <f>'2 уровень'!J2097</f>
        <v>0</v>
      </c>
      <c r="H961" s="311">
        <f>'2 уровень'!K2097</f>
        <v>0</v>
      </c>
      <c r="I961" s="363">
        <f>'2 уровень'!L2097</f>
        <v>0</v>
      </c>
      <c r="J961" s="363">
        <f>'2 уровень'!M2097</f>
        <v>0</v>
      </c>
      <c r="K961" s="363">
        <f>'2 уровень'!N2097</f>
        <v>0</v>
      </c>
      <c r="L961" s="363">
        <f>'2 уровень'!O2097</f>
        <v>0</v>
      </c>
      <c r="M961" s="363">
        <f>'2 уровень'!P2097</f>
        <v>0</v>
      </c>
      <c r="N961" s="363">
        <f>'2 уровень'!Q2097</f>
        <v>0</v>
      </c>
      <c r="O961" s="267">
        <f>'2 уровень'!R2097</f>
        <v>0</v>
      </c>
      <c r="P961" s="267">
        <f>'2 уровень'!S2097</f>
        <v>0</v>
      </c>
      <c r="Q961" s="267">
        <f>'2 уровень'!T2097</f>
        <v>0</v>
      </c>
      <c r="R961" s="267">
        <f>'2 уровень'!U2097</f>
        <v>0</v>
      </c>
      <c r="S961" s="267">
        <f>'2 уровень'!V2097</f>
        <v>0</v>
      </c>
      <c r="T961" s="267">
        <f>'2 уровень'!W2097</f>
        <v>0</v>
      </c>
      <c r="U961" s="310">
        <f>'2 уровень'!X2097</f>
        <v>0</v>
      </c>
      <c r="V961" s="267"/>
      <c r="W961" s="267"/>
      <c r="X961" s="463" t="e">
        <f>'2 уровень'!#REF!</f>
        <v>#REF!</v>
      </c>
      <c r="Y961" s="463" t="e">
        <f>'2 уровень'!#REF!</f>
        <v>#REF!</v>
      </c>
      <c r="Z961" s="463" t="e">
        <f>'2 уровень'!#REF!</f>
        <v>#REF!</v>
      </c>
      <c r="AA961" s="35"/>
      <c r="AB961" s="35"/>
      <c r="AC961" s="35"/>
      <c r="AD961" s="225"/>
      <c r="AE961" s="27"/>
      <c r="AF961" s="27"/>
      <c r="AG961" s="27"/>
      <c r="AH961" s="27"/>
      <c r="AI961" s="27"/>
      <c r="AJ961" s="27"/>
      <c r="AK961" s="27"/>
      <c r="AL961" s="27"/>
      <c r="AM961" s="27"/>
      <c r="AN961" s="27"/>
      <c r="AO961" s="27"/>
      <c r="AP961" s="27"/>
      <c r="AQ961" s="27"/>
      <c r="AR961" s="27"/>
      <c r="AS961" s="27"/>
      <c r="AT961" s="27"/>
      <c r="AU961" s="27"/>
      <c r="AV961" s="27"/>
      <c r="AW961" s="27"/>
      <c r="AX961" s="27"/>
      <c r="AY961" s="27"/>
      <c r="AZ961" s="27"/>
      <c r="BA961" s="27"/>
      <c r="BB961" s="27"/>
      <c r="BC961" s="27"/>
      <c r="BD961" s="27"/>
      <c r="BE961" s="27"/>
      <c r="BF961" s="27"/>
      <c r="BG961" s="27"/>
      <c r="BH961" s="27"/>
      <c r="BI961" s="27"/>
      <c r="BJ961" s="27"/>
      <c r="BK961" s="27"/>
      <c r="BL961" s="27"/>
      <c r="BM961" s="27"/>
      <c r="BN961" s="27"/>
      <c r="BO961" s="27"/>
      <c r="BP961" s="27"/>
      <c r="BQ961" s="27"/>
      <c r="BR961" s="27"/>
      <c r="BS961" s="27"/>
      <c r="BT961" s="27"/>
      <c r="BU961" s="27"/>
      <c r="BV961" s="27"/>
      <c r="BW961" s="27"/>
      <c r="BX961" s="27"/>
      <c r="BY961" s="27"/>
      <c r="BZ961" s="27"/>
      <c r="CA961" s="27"/>
      <c r="CB961" s="27"/>
      <c r="CC961" s="27"/>
      <c r="CD961" s="27"/>
      <c r="CE961" s="27"/>
      <c r="CF961" s="27"/>
      <c r="CG961" s="27"/>
      <c r="CH961" s="27"/>
      <c r="CI961" s="27"/>
      <c r="CJ961" s="27"/>
      <c r="CK961" s="27"/>
      <c r="CL961" s="27"/>
      <c r="CM961" s="27"/>
      <c r="CN961" s="27"/>
      <c r="CO961" s="27"/>
      <c r="CP961" s="27"/>
      <c r="CQ961" s="27"/>
      <c r="CR961" s="27"/>
      <c r="CS961" s="27"/>
      <c r="CT961" s="27"/>
      <c r="CU961" s="27"/>
      <c r="CV961" s="27"/>
      <c r="CW961" s="27"/>
      <c r="CX961" s="27"/>
      <c r="CY961" s="27"/>
      <c r="CZ961" s="27"/>
      <c r="DA961" s="27"/>
      <c r="DB961" s="27"/>
      <c r="DC961" s="27"/>
      <c r="DD961" s="27"/>
      <c r="DE961" s="27"/>
      <c r="DF961" s="27"/>
      <c r="DG961" s="27"/>
      <c r="DH961" s="27"/>
      <c r="DI961" s="27"/>
      <c r="DJ961" s="27"/>
      <c r="DK961" s="27"/>
      <c r="DL961" s="27"/>
      <c r="DM961" s="27"/>
      <c r="DN961" s="27"/>
      <c r="DO961" s="27"/>
      <c r="DP961" s="27"/>
      <c r="DQ961" s="27"/>
      <c r="DR961" s="27"/>
      <c r="DS961" s="27"/>
      <c r="DT961" s="27"/>
      <c r="DU961" s="27"/>
      <c r="DV961" s="27"/>
      <c r="DW961" s="27"/>
      <c r="DX961" s="27"/>
      <c r="DY961" s="27"/>
      <c r="DZ961" s="27"/>
      <c r="EA961" s="27"/>
      <c r="EB961" s="27"/>
      <c r="EC961" s="27"/>
      <c r="ED961" s="27"/>
      <c r="EE961" s="27"/>
      <c r="EF961" s="27"/>
      <c r="EG961" s="27"/>
      <c r="EH961" s="27"/>
      <c r="EI961" s="27"/>
      <c r="EJ961" s="27"/>
      <c r="EK961" s="27"/>
      <c r="EL961" s="27"/>
      <c r="EM961" s="27"/>
      <c r="EN961" s="27"/>
      <c r="EO961" s="27"/>
      <c r="EP961" s="27"/>
      <c r="EQ961" s="27"/>
      <c r="ER961" s="27"/>
      <c r="ES961" s="27"/>
      <c r="ET961" s="27"/>
      <c r="EU961" s="27"/>
      <c r="EV961" s="27"/>
      <c r="EW961" s="27"/>
      <c r="EX961" s="27"/>
      <c r="EY961" s="27"/>
      <c r="EZ961" s="27"/>
      <c r="FA961" s="27"/>
      <c r="FB961" s="27"/>
      <c r="FC961" s="27"/>
      <c r="FD961" s="27"/>
      <c r="FE961" s="27"/>
      <c r="FF961" s="27"/>
      <c r="FG961" s="27"/>
      <c r="FH961" s="27"/>
      <c r="FI961" s="27"/>
      <c r="FJ961" s="27"/>
      <c r="FK961" s="27"/>
      <c r="FL961" s="27"/>
      <c r="FM961" s="27"/>
      <c r="FN961" s="27"/>
      <c r="FO961" s="27"/>
      <c r="FP961" s="27"/>
      <c r="FQ961" s="27"/>
      <c r="FR961" s="27"/>
      <c r="FS961" s="27"/>
      <c r="FT961" s="27"/>
      <c r="FU961" s="27"/>
      <c r="FV961" s="27"/>
      <c r="FW961" s="27"/>
      <c r="FX961" s="27"/>
      <c r="FY961" s="27"/>
      <c r="FZ961" s="27"/>
      <c r="GA961" s="27"/>
      <c r="GB961" s="27"/>
      <c r="GC961" s="27"/>
      <c r="GD961" s="27"/>
      <c r="GE961" s="27"/>
      <c r="GF961" s="27"/>
      <c r="GG961" s="27"/>
      <c r="GH961" s="27"/>
      <c r="GI961" s="27"/>
      <c r="GJ961" s="27"/>
      <c r="GK961" s="27"/>
      <c r="GL961" s="27"/>
      <c r="GM961" s="27"/>
      <c r="GN961" s="27"/>
    </row>
    <row r="962" spans="1:196" ht="31.5" customHeight="1" x14ac:dyDescent="0.25">
      <c r="A962" s="17">
        <v>1</v>
      </c>
      <c r="B962" s="283" t="s">
        <v>403</v>
      </c>
      <c r="C962" s="463">
        <f>'2 уровень'!F2098</f>
        <v>0</v>
      </c>
      <c r="D962" s="463">
        <f>'2 уровень'!G2098</f>
        <v>0</v>
      </c>
      <c r="E962" s="463">
        <f>'2 уровень'!H2098</f>
        <v>0</v>
      </c>
      <c r="F962" s="464" t="e">
        <f>'2 уровень'!I2098</f>
        <v>#DIV/0!</v>
      </c>
      <c r="G962" s="311">
        <f>'2 уровень'!J2098</f>
        <v>0</v>
      </c>
      <c r="H962" s="311">
        <f>'2 уровень'!K2098</f>
        <v>0</v>
      </c>
      <c r="I962" s="363">
        <f>'2 уровень'!L2098</f>
        <v>0</v>
      </c>
      <c r="J962" s="363">
        <f>'2 уровень'!M2098</f>
        <v>0</v>
      </c>
      <c r="K962" s="363">
        <f>'2 уровень'!N2098</f>
        <v>0</v>
      </c>
      <c r="L962" s="363">
        <f>'2 уровень'!O2098</f>
        <v>0</v>
      </c>
      <c r="M962" s="363">
        <f>'2 уровень'!P2098</f>
        <v>0</v>
      </c>
      <c r="N962" s="363">
        <f>'2 уровень'!Q2098</f>
        <v>0</v>
      </c>
      <c r="O962" s="267">
        <f>'2 уровень'!R2098</f>
        <v>0</v>
      </c>
      <c r="P962" s="267">
        <f>'2 уровень'!S2098</f>
        <v>0</v>
      </c>
      <c r="Q962" s="267">
        <f>'2 уровень'!T2098</f>
        <v>0</v>
      </c>
      <c r="R962" s="267">
        <f>'2 уровень'!U2098</f>
        <v>0</v>
      </c>
      <c r="S962" s="267">
        <f>'2 уровень'!V2098</f>
        <v>0</v>
      </c>
      <c r="T962" s="267">
        <f>'2 уровень'!W2098</f>
        <v>0</v>
      </c>
      <c r="U962" s="310">
        <f>'2 уровень'!X2098</f>
        <v>0</v>
      </c>
      <c r="V962" s="267"/>
      <c r="W962" s="267"/>
      <c r="X962" s="463" t="e">
        <f>'2 уровень'!#REF!</f>
        <v>#REF!</v>
      </c>
      <c r="Y962" s="463" t="e">
        <f>'2 уровень'!#REF!</f>
        <v>#REF!</v>
      </c>
      <c r="Z962" s="463" t="e">
        <f>'2 уровень'!#REF!</f>
        <v>#REF!</v>
      </c>
      <c r="AA962" s="35"/>
      <c r="AB962" s="35"/>
      <c r="AC962" s="35"/>
      <c r="AD962" s="225"/>
      <c r="AE962" s="27"/>
      <c r="AF962" s="27"/>
      <c r="AG962" s="27"/>
      <c r="AH962" s="27"/>
      <c r="AI962" s="27"/>
      <c r="AJ962" s="27"/>
      <c r="AK962" s="27"/>
      <c r="AL962" s="27"/>
      <c r="AM962" s="27"/>
      <c r="AN962" s="27"/>
      <c r="AO962" s="27"/>
      <c r="AP962" s="27"/>
      <c r="AQ962" s="27"/>
      <c r="AR962" s="27"/>
      <c r="AS962" s="27"/>
      <c r="AT962" s="27"/>
      <c r="AU962" s="27"/>
      <c r="AV962" s="27"/>
      <c r="AW962" s="27"/>
      <c r="AX962" s="27"/>
      <c r="AY962" s="27"/>
      <c r="AZ962" s="27"/>
      <c r="BA962" s="27"/>
      <c r="BB962" s="27"/>
      <c r="BC962" s="27"/>
      <c r="BD962" s="27"/>
      <c r="BE962" s="27"/>
      <c r="BF962" s="27"/>
      <c r="BG962" s="27"/>
      <c r="BH962" s="27"/>
      <c r="BI962" s="27"/>
      <c r="BJ962" s="27"/>
      <c r="BK962" s="27"/>
      <c r="BL962" s="27"/>
      <c r="BM962" s="27"/>
      <c r="BN962" s="27"/>
      <c r="BO962" s="27"/>
      <c r="BP962" s="27"/>
      <c r="BQ962" s="27"/>
      <c r="BR962" s="27"/>
      <c r="BS962" s="27"/>
      <c r="BT962" s="27"/>
      <c r="BU962" s="27"/>
      <c r="BV962" s="27"/>
      <c r="BW962" s="27"/>
      <c r="BX962" s="27"/>
      <c r="BY962" s="27"/>
      <c r="BZ962" s="27"/>
      <c r="CA962" s="27"/>
      <c r="CB962" s="27"/>
      <c r="CC962" s="27"/>
      <c r="CD962" s="27"/>
      <c r="CE962" s="27"/>
      <c r="CF962" s="27"/>
      <c r="CG962" s="27"/>
      <c r="CH962" s="27"/>
      <c r="CI962" s="27"/>
      <c r="CJ962" s="27"/>
      <c r="CK962" s="27"/>
      <c r="CL962" s="27"/>
      <c r="CM962" s="27"/>
      <c r="CN962" s="27"/>
      <c r="CO962" s="27"/>
      <c r="CP962" s="27"/>
      <c r="CQ962" s="27"/>
      <c r="CR962" s="27"/>
      <c r="CS962" s="27"/>
      <c r="CT962" s="27"/>
      <c r="CU962" s="27"/>
      <c r="CV962" s="27"/>
      <c r="CW962" s="27"/>
      <c r="CX962" s="27"/>
      <c r="CY962" s="27"/>
      <c r="CZ962" s="27"/>
      <c r="DA962" s="27"/>
      <c r="DB962" s="27"/>
      <c r="DC962" s="27"/>
      <c r="DD962" s="27"/>
      <c r="DE962" s="27"/>
      <c r="DF962" s="27"/>
      <c r="DG962" s="27"/>
      <c r="DH962" s="27"/>
      <c r="DI962" s="27"/>
      <c r="DJ962" s="27"/>
      <c r="DK962" s="27"/>
      <c r="DL962" s="27"/>
      <c r="DM962" s="27"/>
      <c r="DN962" s="27"/>
      <c r="DO962" s="27"/>
      <c r="DP962" s="27"/>
      <c r="DQ962" s="27"/>
      <c r="DR962" s="27"/>
      <c r="DS962" s="27"/>
      <c r="DT962" s="27"/>
      <c r="DU962" s="27"/>
      <c r="DV962" s="27"/>
      <c r="DW962" s="27"/>
      <c r="DX962" s="27"/>
      <c r="DY962" s="27"/>
      <c r="DZ962" s="27"/>
      <c r="EA962" s="27"/>
      <c r="EB962" s="27"/>
      <c r="EC962" s="27"/>
      <c r="ED962" s="27"/>
      <c r="EE962" s="27"/>
      <c r="EF962" s="27"/>
      <c r="EG962" s="27"/>
      <c r="EH962" s="27"/>
      <c r="EI962" s="27"/>
      <c r="EJ962" s="27"/>
      <c r="EK962" s="27"/>
      <c r="EL962" s="27"/>
      <c r="EM962" s="27"/>
      <c r="EN962" s="27"/>
      <c r="EO962" s="27"/>
      <c r="EP962" s="27"/>
      <c r="EQ962" s="27"/>
      <c r="ER962" s="27"/>
      <c r="ES962" s="27"/>
      <c r="ET962" s="27"/>
      <c r="EU962" s="27"/>
      <c r="EV962" s="27"/>
      <c r="EW962" s="27"/>
      <c r="EX962" s="27"/>
      <c r="EY962" s="27"/>
      <c r="EZ962" s="27"/>
      <c r="FA962" s="27"/>
      <c r="FB962" s="27"/>
      <c r="FC962" s="27"/>
      <c r="FD962" s="27"/>
      <c r="FE962" s="27"/>
      <c r="FF962" s="27"/>
      <c r="FG962" s="27"/>
      <c r="FH962" s="27"/>
      <c r="FI962" s="27"/>
      <c r="FJ962" s="27"/>
      <c r="FK962" s="27"/>
      <c r="FL962" s="27"/>
      <c r="FM962" s="27"/>
      <c r="FN962" s="27"/>
      <c r="FO962" s="27"/>
      <c r="FP962" s="27"/>
      <c r="FQ962" s="27"/>
      <c r="FR962" s="27"/>
      <c r="FS962" s="27"/>
      <c r="FT962" s="27"/>
      <c r="FU962" s="27"/>
      <c r="FV962" s="27"/>
      <c r="FW962" s="27"/>
      <c r="FX962" s="27"/>
      <c r="FY962" s="27"/>
      <c r="FZ962" s="27"/>
      <c r="GA962" s="27"/>
      <c r="GB962" s="27"/>
      <c r="GC962" s="27"/>
      <c r="GD962" s="27"/>
      <c r="GE962" s="27"/>
      <c r="GF962" s="27"/>
      <c r="GG962" s="27"/>
      <c r="GH962" s="27"/>
      <c r="GI962" s="27"/>
      <c r="GJ962" s="27"/>
      <c r="GK962" s="27"/>
      <c r="GL962" s="27"/>
      <c r="GM962" s="27"/>
      <c r="GN962" s="27"/>
    </row>
    <row r="963" spans="1:196" x14ac:dyDescent="0.25">
      <c r="A963" s="17">
        <v>1</v>
      </c>
      <c r="B963" s="284" t="s">
        <v>141</v>
      </c>
      <c r="C963" s="463">
        <f>'2 уровень'!F2099</f>
        <v>105</v>
      </c>
      <c r="D963" s="463">
        <f>'2 уровень'!G2099</f>
        <v>9</v>
      </c>
      <c r="E963" s="463">
        <f>'2 уровень'!H2099</f>
        <v>6.506785714285714</v>
      </c>
      <c r="F963" s="464">
        <f>'2 уровень'!I2099</f>
        <v>72.297619047619037</v>
      </c>
      <c r="G963" s="311">
        <f>'2 уровень'!J2099</f>
        <v>0</v>
      </c>
      <c r="H963" s="311">
        <f>'2 уровень'!K2099</f>
        <v>0</v>
      </c>
      <c r="I963" s="363">
        <f>'2 уровень'!L2099</f>
        <v>0</v>
      </c>
      <c r="J963" s="363">
        <f>'2 уровень'!M2099</f>
        <v>0</v>
      </c>
      <c r="K963" s="363">
        <f>'2 уровень'!N2099</f>
        <v>0</v>
      </c>
      <c r="L963" s="363">
        <f>'2 уровень'!O2099</f>
        <v>0</v>
      </c>
      <c r="M963" s="363">
        <f>'2 уровень'!P2099</f>
        <v>0</v>
      </c>
      <c r="N963" s="363">
        <f>'2 уровень'!Q2099</f>
        <v>0</v>
      </c>
      <c r="O963" s="267">
        <f>'2 уровень'!R2099</f>
        <v>79.909000000000006</v>
      </c>
      <c r="P963" s="267">
        <f>'2 уровень'!S2099</f>
        <v>6.6590833333333341</v>
      </c>
      <c r="Q963" s="267">
        <f>'2 уровень'!T2099</f>
        <v>0</v>
      </c>
      <c r="R963" s="267">
        <f>'2 уровень'!U2099</f>
        <v>0</v>
      </c>
      <c r="S963" s="267">
        <f>'2 уровень'!V2099</f>
        <v>0</v>
      </c>
      <c r="T963" s="267">
        <f>'2 уровень'!W2099</f>
        <v>0</v>
      </c>
      <c r="U963" s="310">
        <f>'2 уровень'!X2099</f>
        <v>5.7957099999999997</v>
      </c>
      <c r="V963" s="267"/>
      <c r="W963" s="267"/>
      <c r="X963" s="463" t="e">
        <f>'2 уровень'!#REF!</f>
        <v>#REF!</v>
      </c>
      <c r="Y963" s="463" t="e">
        <f>'2 уровень'!#REF!</f>
        <v>#REF!</v>
      </c>
      <c r="Z963" s="463" t="e">
        <f>'2 уровень'!#REF!</f>
        <v>#REF!</v>
      </c>
      <c r="AA963" s="35"/>
      <c r="AB963" s="35"/>
      <c r="AC963" s="35"/>
      <c r="AD963" s="225"/>
      <c r="AE963" s="27"/>
      <c r="AF963" s="27"/>
      <c r="AG963" s="27"/>
      <c r="AH963" s="27"/>
      <c r="AI963" s="27"/>
      <c r="AJ963" s="27"/>
      <c r="AK963" s="27"/>
      <c r="AL963" s="27"/>
      <c r="AM963" s="27"/>
      <c r="AN963" s="27"/>
      <c r="AO963" s="27"/>
      <c r="AP963" s="27"/>
      <c r="AQ963" s="27"/>
      <c r="AR963" s="27"/>
      <c r="AS963" s="27"/>
      <c r="AT963" s="27"/>
      <c r="AU963" s="27"/>
      <c r="AV963" s="27"/>
      <c r="AW963" s="27"/>
      <c r="AX963" s="27"/>
      <c r="AY963" s="27"/>
      <c r="AZ963" s="27"/>
      <c r="BA963" s="27"/>
      <c r="BB963" s="27"/>
      <c r="BC963" s="27"/>
      <c r="BD963" s="27"/>
      <c r="BE963" s="27"/>
      <c r="BF963" s="27"/>
      <c r="BG963" s="27"/>
      <c r="BH963" s="27"/>
      <c r="BI963" s="27"/>
      <c r="BJ963" s="27"/>
      <c r="BK963" s="27"/>
      <c r="BL963" s="27"/>
      <c r="BM963" s="27"/>
      <c r="BN963" s="27"/>
      <c r="BO963" s="27"/>
      <c r="BP963" s="27"/>
      <c r="BQ963" s="27"/>
      <c r="BR963" s="27"/>
      <c r="BS963" s="27"/>
      <c r="BT963" s="27"/>
      <c r="BU963" s="27"/>
      <c r="BV963" s="27"/>
      <c r="BW963" s="27"/>
      <c r="BX963" s="27"/>
      <c r="BY963" s="27"/>
      <c r="BZ963" s="27"/>
      <c r="CA963" s="27"/>
      <c r="CB963" s="27"/>
      <c r="CC963" s="27"/>
      <c r="CD963" s="27"/>
      <c r="CE963" s="27"/>
      <c r="CF963" s="27"/>
      <c r="CG963" s="27"/>
      <c r="CH963" s="27"/>
      <c r="CI963" s="27"/>
      <c r="CJ963" s="27"/>
      <c r="CK963" s="27"/>
      <c r="CL963" s="27"/>
      <c r="CM963" s="27"/>
      <c r="CN963" s="27"/>
      <c r="CO963" s="27"/>
      <c r="CP963" s="27"/>
      <c r="CQ963" s="27"/>
      <c r="CR963" s="27"/>
      <c r="CS963" s="27"/>
      <c r="CT963" s="27"/>
      <c r="CU963" s="27"/>
      <c r="CV963" s="27"/>
      <c r="CW963" s="27"/>
      <c r="CX963" s="27"/>
      <c r="CY963" s="27"/>
      <c r="CZ963" s="27"/>
      <c r="DA963" s="27"/>
      <c r="DB963" s="27"/>
      <c r="DC963" s="27"/>
      <c r="DD963" s="27"/>
      <c r="DE963" s="27"/>
      <c r="DF963" s="27"/>
      <c r="DG963" s="27"/>
      <c r="DH963" s="27"/>
      <c r="DI963" s="27"/>
      <c r="DJ963" s="27"/>
      <c r="DK963" s="27"/>
      <c r="DL963" s="27"/>
      <c r="DM963" s="27"/>
      <c r="DN963" s="27"/>
      <c r="DO963" s="27"/>
      <c r="DP963" s="27"/>
      <c r="DQ963" s="27"/>
      <c r="DR963" s="27"/>
      <c r="DS963" s="27"/>
      <c r="DT963" s="27"/>
      <c r="DU963" s="27"/>
      <c r="DV963" s="27"/>
      <c r="DW963" s="27"/>
      <c r="DX963" s="27"/>
      <c r="DY963" s="27"/>
      <c r="DZ963" s="27"/>
      <c r="EA963" s="27"/>
      <c r="EB963" s="27"/>
      <c r="EC963" s="27"/>
      <c r="ED963" s="27"/>
      <c r="EE963" s="27"/>
      <c r="EF963" s="27"/>
      <c r="EG963" s="27"/>
      <c r="EH963" s="27"/>
      <c r="EI963" s="27"/>
      <c r="EJ963" s="27"/>
      <c r="EK963" s="27"/>
      <c r="EL963" s="27"/>
      <c r="EM963" s="27"/>
      <c r="EN963" s="27"/>
      <c r="EO963" s="27"/>
      <c r="EP963" s="27"/>
      <c r="EQ963" s="27"/>
      <c r="ER963" s="27"/>
      <c r="ES963" s="27"/>
      <c r="ET963" s="27"/>
      <c r="EU963" s="27"/>
      <c r="EV963" s="27"/>
      <c r="EW963" s="27"/>
      <c r="EX963" s="27"/>
      <c r="EY963" s="27"/>
      <c r="EZ963" s="27"/>
      <c r="FA963" s="27"/>
      <c r="FB963" s="27"/>
      <c r="FC963" s="27"/>
      <c r="FD963" s="27"/>
      <c r="FE963" s="27"/>
      <c r="FF963" s="27"/>
      <c r="FG963" s="27"/>
      <c r="FH963" s="27"/>
      <c r="FI963" s="27"/>
      <c r="FJ963" s="27"/>
      <c r="FK963" s="27"/>
      <c r="FL963" s="27"/>
      <c r="FM963" s="27"/>
      <c r="FN963" s="27"/>
      <c r="FO963" s="27"/>
      <c r="FP963" s="27"/>
      <c r="FQ963" s="27"/>
      <c r="FR963" s="27"/>
      <c r="FS963" s="27"/>
      <c r="FT963" s="27"/>
      <c r="FU963" s="27"/>
      <c r="FV963" s="27"/>
      <c r="FW963" s="27"/>
      <c r="FX963" s="27"/>
      <c r="FY963" s="27"/>
      <c r="FZ963" s="27"/>
      <c r="GA963" s="27"/>
      <c r="GB963" s="27"/>
      <c r="GC963" s="27"/>
      <c r="GD963" s="27"/>
      <c r="GE963" s="27"/>
      <c r="GF963" s="27"/>
      <c r="GG963" s="27"/>
      <c r="GH963" s="27"/>
      <c r="GI963" s="27"/>
      <c r="GJ963" s="27"/>
      <c r="GK963" s="27"/>
      <c r="GL963" s="27"/>
      <c r="GM963" s="27"/>
      <c r="GN963" s="27"/>
    </row>
    <row r="964" spans="1:196" x14ac:dyDescent="0.25">
      <c r="A964" s="17">
        <v>1</v>
      </c>
      <c r="B964" s="345" t="s">
        <v>69</v>
      </c>
      <c r="C964" s="463">
        <f>'2 уровень'!F2100</f>
        <v>0</v>
      </c>
      <c r="D964" s="463">
        <f>'2 уровень'!G2100</f>
        <v>0</v>
      </c>
      <c r="E964" s="463">
        <f>'2 уровень'!H2100</f>
        <v>0</v>
      </c>
      <c r="F964" s="464" t="e">
        <f>'2 уровень'!I2100</f>
        <v>#DIV/0!</v>
      </c>
      <c r="G964" s="311" t="e">
        <f>'2 уровень'!J2100</f>
        <v>#DIV/0!</v>
      </c>
      <c r="H964" s="311" t="e">
        <f>'2 уровень'!K2100</f>
        <v>#DIV/0!</v>
      </c>
      <c r="I964" s="363">
        <f>'2 уровень'!L2100</f>
        <v>0</v>
      </c>
      <c r="J964" s="363">
        <f>'2 уровень'!M2100</f>
        <v>0</v>
      </c>
      <c r="K964" s="363">
        <f>'2 уровень'!N2100</f>
        <v>0</v>
      </c>
      <c r="L964" s="363" t="e">
        <f>'2 уровень'!O2100</f>
        <v>#DIV/0!</v>
      </c>
      <c r="M964" s="363">
        <f>'2 уровень'!P2100</f>
        <v>0</v>
      </c>
      <c r="N964" s="363" t="e">
        <f>'2 уровень'!Q2100</f>
        <v>#DIV/0!</v>
      </c>
      <c r="O964" s="267">
        <f>'2 уровень'!R2100</f>
        <v>0</v>
      </c>
      <c r="P964" s="267">
        <f>'2 уровень'!S2100</f>
        <v>0</v>
      </c>
      <c r="Q964" s="267">
        <f>'2 уровень'!T2100</f>
        <v>0</v>
      </c>
      <c r="R964" s="267">
        <f>'2 уровень'!U2100</f>
        <v>0</v>
      </c>
      <c r="S964" s="267">
        <f>'2 уровень'!V2100</f>
        <v>0</v>
      </c>
      <c r="T964" s="267">
        <f>'2 уровень'!W2100</f>
        <v>0</v>
      </c>
      <c r="U964" s="310">
        <f>'2 уровень'!X2100</f>
        <v>0</v>
      </c>
      <c r="V964" s="267"/>
      <c r="W964" s="267"/>
      <c r="X964" s="463" t="e">
        <f>'2 уровень'!#REF!</f>
        <v>#REF!</v>
      </c>
      <c r="Y964" s="463" t="e">
        <f>'2 уровень'!#REF!</f>
        <v>#REF!</v>
      </c>
      <c r="Z964" s="463" t="e">
        <f>'2 уровень'!#REF!</f>
        <v>#REF!</v>
      </c>
      <c r="AA964" s="35"/>
      <c r="AB964" s="35"/>
      <c r="AC964" s="35"/>
      <c r="AD964" s="225"/>
      <c r="AE964" s="27"/>
      <c r="AF964" s="27"/>
      <c r="AG964" s="27"/>
      <c r="AH964" s="27"/>
      <c r="AI964" s="27"/>
      <c r="AJ964" s="27"/>
      <c r="AK964" s="27"/>
      <c r="AL964" s="27"/>
      <c r="AM964" s="27"/>
      <c r="AN964" s="27"/>
      <c r="AO964" s="27"/>
      <c r="AP964" s="27"/>
      <c r="AQ964" s="27"/>
      <c r="AR964" s="27"/>
      <c r="AS964" s="27"/>
      <c r="AT964" s="27"/>
      <c r="AU964" s="27"/>
      <c r="AV964" s="27"/>
      <c r="AW964" s="27"/>
      <c r="AX964" s="27"/>
      <c r="AY964" s="27"/>
      <c r="AZ964" s="27"/>
      <c r="BA964" s="27"/>
      <c r="BB964" s="27"/>
      <c r="BC964" s="27"/>
      <c r="BD964" s="27"/>
      <c r="BE964" s="27"/>
      <c r="BF964" s="27"/>
      <c r="BG964" s="27"/>
      <c r="BH964" s="27"/>
      <c r="BI964" s="27"/>
      <c r="BJ964" s="27"/>
      <c r="BK964" s="27"/>
      <c r="BL964" s="27"/>
      <c r="BM964" s="27"/>
      <c r="BN964" s="27"/>
      <c r="BO964" s="27"/>
      <c r="BP964" s="27"/>
      <c r="BQ964" s="27"/>
      <c r="BR964" s="27"/>
      <c r="BS964" s="27"/>
      <c r="BT964" s="27"/>
      <c r="BU964" s="27"/>
      <c r="BV964" s="27"/>
      <c r="BW964" s="27"/>
      <c r="BX964" s="27"/>
      <c r="BY964" s="27"/>
      <c r="BZ964" s="27"/>
      <c r="CA964" s="27"/>
      <c r="CB964" s="27"/>
      <c r="CC964" s="27"/>
      <c r="CD964" s="27"/>
      <c r="CE964" s="27"/>
      <c r="CF964" s="27"/>
      <c r="CG964" s="27"/>
      <c r="CH964" s="27"/>
      <c r="CI964" s="27"/>
      <c r="CJ964" s="27"/>
      <c r="CK964" s="27"/>
      <c r="CL964" s="27"/>
      <c r="CM964" s="27"/>
      <c r="CN964" s="27"/>
      <c r="CO964" s="27"/>
      <c r="CP964" s="27"/>
      <c r="CQ964" s="27"/>
      <c r="CR964" s="27"/>
      <c r="CS964" s="27"/>
      <c r="CT964" s="27"/>
      <c r="CU964" s="27"/>
      <c r="CV964" s="27"/>
      <c r="CW964" s="27"/>
      <c r="CX964" s="27"/>
      <c r="CY964" s="27"/>
      <c r="CZ964" s="27"/>
      <c r="DA964" s="27"/>
      <c r="DB964" s="27"/>
      <c r="DC964" s="27"/>
      <c r="DD964" s="27"/>
      <c r="DE964" s="27"/>
      <c r="DF964" s="27"/>
      <c r="DG964" s="27"/>
      <c r="DH964" s="27"/>
      <c r="DI964" s="27"/>
      <c r="DJ964" s="27"/>
      <c r="DK964" s="27"/>
      <c r="DL964" s="27"/>
      <c r="DM964" s="27"/>
      <c r="DN964" s="27"/>
      <c r="DO964" s="27"/>
      <c r="DP964" s="27"/>
      <c r="DQ964" s="27"/>
      <c r="DR964" s="27"/>
      <c r="DS964" s="27"/>
      <c r="DT964" s="27"/>
      <c r="DU964" s="27"/>
      <c r="DV964" s="27"/>
      <c r="DW964" s="27"/>
      <c r="DX964" s="27"/>
      <c r="DY964" s="27"/>
      <c r="DZ964" s="27"/>
      <c r="EA964" s="27"/>
      <c r="EB964" s="27"/>
      <c r="EC964" s="27"/>
      <c r="ED964" s="27"/>
      <c r="EE964" s="27"/>
      <c r="EF964" s="27"/>
      <c r="EG964" s="27"/>
      <c r="EH964" s="27"/>
      <c r="EI964" s="27"/>
      <c r="EJ964" s="27"/>
      <c r="EK964" s="27"/>
      <c r="EL964" s="27"/>
      <c r="EM964" s="27"/>
      <c r="EN964" s="27"/>
      <c r="EO964" s="27"/>
      <c r="EP964" s="27"/>
      <c r="EQ964" s="27"/>
      <c r="ER964" s="27"/>
      <c r="ES964" s="27"/>
      <c r="ET964" s="27"/>
      <c r="EU964" s="27"/>
      <c r="EV964" s="27"/>
      <c r="EW964" s="27"/>
      <c r="EX964" s="27"/>
      <c r="EY964" s="27"/>
      <c r="EZ964" s="27"/>
      <c r="FA964" s="27"/>
      <c r="FB964" s="27"/>
      <c r="FC964" s="27"/>
      <c r="FD964" s="27"/>
      <c r="FE964" s="27"/>
      <c r="FF964" s="27"/>
      <c r="FG964" s="27"/>
      <c r="FH964" s="27"/>
      <c r="FI964" s="27"/>
      <c r="FJ964" s="27"/>
      <c r="FK964" s="27"/>
      <c r="FL964" s="27"/>
      <c r="FM964" s="27"/>
      <c r="FN964" s="27"/>
      <c r="FO964" s="27"/>
      <c r="FP964" s="27"/>
      <c r="FQ964" s="27"/>
      <c r="FR964" s="27"/>
      <c r="FS964" s="27"/>
      <c r="FT964" s="27"/>
      <c r="FU964" s="27"/>
      <c r="FV964" s="27"/>
      <c r="FW964" s="27"/>
      <c r="FX964" s="27"/>
      <c r="FY964" s="27"/>
      <c r="FZ964" s="27"/>
      <c r="GA964" s="27"/>
      <c r="GB964" s="27"/>
      <c r="GC964" s="27"/>
      <c r="GD964" s="27"/>
      <c r="GE964" s="27"/>
      <c r="GF964" s="27"/>
      <c r="GG964" s="27"/>
      <c r="GH964" s="27"/>
      <c r="GI964" s="27"/>
      <c r="GJ964" s="27"/>
      <c r="GK964" s="27"/>
      <c r="GL964" s="27"/>
      <c r="GM964" s="27"/>
      <c r="GN964" s="27"/>
    </row>
    <row r="965" spans="1:196" x14ac:dyDescent="0.25">
      <c r="A965" s="17">
        <v>1</v>
      </c>
      <c r="B965" s="1" t="s">
        <v>16</v>
      </c>
      <c r="C965" s="466">
        <f>'2 уровень'!F2101</f>
        <v>0</v>
      </c>
      <c r="D965" s="466">
        <f>'2 уровень'!G2101</f>
        <v>0</v>
      </c>
      <c r="E965" s="466">
        <f>'2 уровень'!H2101</f>
        <v>0</v>
      </c>
      <c r="F965" s="467" t="e">
        <f>'2 уровень'!I2101</f>
        <v>#DIV/0!</v>
      </c>
      <c r="G965" s="311" t="e">
        <f>'2 уровень'!J2101</f>
        <v>#DIV/0!</v>
      </c>
      <c r="H965" s="311" t="e">
        <f>'2 уровень'!K2101</f>
        <v>#DIV/0!</v>
      </c>
      <c r="I965" s="363">
        <f>'2 уровень'!L2101</f>
        <v>0</v>
      </c>
      <c r="J965" s="363">
        <f>'2 уровень'!M2101</f>
        <v>0</v>
      </c>
      <c r="K965" s="363">
        <f>'2 уровень'!N2101</f>
        <v>0</v>
      </c>
      <c r="L965" s="363" t="e">
        <f>'2 уровень'!O2101</f>
        <v>#DIV/0!</v>
      </c>
      <c r="M965" s="363">
        <f>'2 уровень'!P2101</f>
        <v>0</v>
      </c>
      <c r="N965" s="363" t="e">
        <f>'2 уровень'!Q2101</f>
        <v>#DIV/0!</v>
      </c>
      <c r="O965" s="267">
        <f>'2 уровень'!R2101</f>
        <v>0</v>
      </c>
      <c r="P965" s="267">
        <f>'2 уровень'!S2101</f>
        <v>0</v>
      </c>
      <c r="Q965" s="267">
        <f>'2 уровень'!T2101</f>
        <v>0</v>
      </c>
      <c r="R965" s="267">
        <f>'2 уровень'!U2101</f>
        <v>0</v>
      </c>
      <c r="S965" s="267">
        <f>'2 уровень'!V2101</f>
        <v>0</v>
      </c>
      <c r="T965" s="267">
        <f>'2 уровень'!W2101</f>
        <v>0</v>
      </c>
      <c r="U965" s="310">
        <f>'2 уровень'!X2101</f>
        <v>0</v>
      </c>
      <c r="V965" s="267" t="e">
        <f>Q965/P965*100</f>
        <v>#DIV/0!</v>
      </c>
      <c r="W965" s="267" t="e">
        <f>U965/P965*100</f>
        <v>#DIV/0!</v>
      </c>
      <c r="X965" s="463" t="e">
        <f>'2 уровень'!#REF!</f>
        <v>#REF!</v>
      </c>
      <c r="Y965" s="463" t="e">
        <f>'2 уровень'!#REF!</f>
        <v>#REF!</v>
      </c>
      <c r="Z965" s="463" t="e">
        <f>'2 уровень'!#REF!</f>
        <v>#REF!</v>
      </c>
      <c r="AA965" s="35"/>
      <c r="AB965" s="35"/>
      <c r="AC965" s="35"/>
      <c r="AD965" s="225"/>
      <c r="AE965" s="27"/>
      <c r="AF965" s="27"/>
      <c r="AG965" s="27"/>
      <c r="AH965" s="27"/>
      <c r="AI965" s="27"/>
      <c r="AJ965" s="27"/>
      <c r="AK965" s="27"/>
      <c r="AL965" s="27"/>
      <c r="AM965" s="27"/>
      <c r="AN965" s="27"/>
      <c r="AO965" s="27"/>
      <c r="AP965" s="27"/>
      <c r="AQ965" s="27"/>
      <c r="AR965" s="27"/>
      <c r="AS965" s="27"/>
      <c r="AT965" s="27"/>
      <c r="AU965" s="27"/>
      <c r="AV965" s="27"/>
      <c r="AW965" s="27"/>
      <c r="AX965" s="27"/>
      <c r="AY965" s="27"/>
      <c r="AZ965" s="27"/>
      <c r="BA965" s="27"/>
      <c r="BB965" s="27"/>
      <c r="BC965" s="27"/>
      <c r="BD965" s="27"/>
      <c r="BE965" s="27"/>
      <c r="BF965" s="27"/>
      <c r="BG965" s="27"/>
      <c r="BH965" s="27"/>
      <c r="BI965" s="27"/>
      <c r="BJ965" s="27"/>
      <c r="BK965" s="27"/>
      <c r="BL965" s="27"/>
      <c r="BM965" s="27"/>
      <c r="BN965" s="27"/>
      <c r="BO965" s="27"/>
      <c r="BP965" s="27"/>
      <c r="BQ965" s="27"/>
      <c r="BR965" s="27"/>
      <c r="BS965" s="27"/>
      <c r="BT965" s="27"/>
      <c r="BU965" s="27"/>
      <c r="BV965" s="27"/>
      <c r="BW965" s="27"/>
      <c r="BX965" s="27"/>
      <c r="BY965" s="27"/>
      <c r="BZ965" s="27"/>
      <c r="CA965" s="27"/>
      <c r="CB965" s="27"/>
      <c r="CC965" s="27"/>
      <c r="CD965" s="27"/>
      <c r="CE965" s="27"/>
      <c r="CF965" s="27"/>
      <c r="CG965" s="27"/>
      <c r="CH965" s="27"/>
      <c r="CI965" s="27"/>
      <c r="CJ965" s="27"/>
      <c r="CK965" s="27"/>
      <c r="CL965" s="27"/>
      <c r="CM965" s="27"/>
      <c r="CN965" s="27"/>
      <c r="CO965" s="27"/>
      <c r="CP965" s="27"/>
      <c r="CQ965" s="27"/>
      <c r="CR965" s="27"/>
      <c r="CS965" s="27"/>
      <c r="CT965" s="27"/>
      <c r="CU965" s="27"/>
      <c r="CV965" s="27"/>
      <c r="CW965" s="27"/>
      <c r="CX965" s="27"/>
      <c r="CY965" s="27"/>
      <c r="CZ965" s="27"/>
      <c r="DA965" s="27"/>
      <c r="DB965" s="27"/>
      <c r="DC965" s="27"/>
      <c r="DD965" s="27"/>
      <c r="DE965" s="27"/>
      <c r="DF965" s="27"/>
      <c r="DG965" s="27"/>
      <c r="DH965" s="27"/>
      <c r="DI965" s="27"/>
      <c r="DJ965" s="27"/>
      <c r="DK965" s="27"/>
      <c r="DL965" s="27"/>
      <c r="DM965" s="27"/>
      <c r="DN965" s="27"/>
      <c r="DO965" s="27"/>
      <c r="DP965" s="27"/>
      <c r="DQ965" s="27"/>
      <c r="DR965" s="27"/>
      <c r="DS965" s="27"/>
      <c r="DT965" s="27"/>
      <c r="DU965" s="27"/>
      <c r="DV965" s="27"/>
      <c r="DW965" s="27"/>
      <c r="DX965" s="27"/>
      <c r="DY965" s="27"/>
      <c r="DZ965" s="27"/>
      <c r="EA965" s="27"/>
      <c r="EB965" s="27"/>
      <c r="EC965" s="27"/>
      <c r="ED965" s="27"/>
      <c r="EE965" s="27"/>
      <c r="EF965" s="27"/>
      <c r="EG965" s="27"/>
      <c r="EH965" s="27"/>
      <c r="EI965" s="27"/>
      <c r="EJ965" s="27"/>
      <c r="EK965" s="27"/>
      <c r="EL965" s="27"/>
      <c r="EM965" s="27"/>
      <c r="EN965" s="27"/>
      <c r="EO965" s="27"/>
      <c r="EP965" s="27"/>
      <c r="EQ965" s="27"/>
      <c r="ER965" s="27"/>
      <c r="ES965" s="27"/>
      <c r="ET965" s="27"/>
      <c r="EU965" s="27"/>
      <c r="EV965" s="27"/>
      <c r="EW965" s="27"/>
      <c r="EX965" s="27"/>
      <c r="EY965" s="27"/>
      <c r="EZ965" s="27"/>
      <c r="FA965" s="27"/>
      <c r="FB965" s="27"/>
      <c r="FC965" s="27"/>
      <c r="FD965" s="27"/>
      <c r="FE965" s="27"/>
      <c r="FF965" s="27"/>
      <c r="FG965" s="27"/>
      <c r="FH965" s="27"/>
      <c r="FI965" s="27"/>
      <c r="FJ965" s="27"/>
      <c r="FK965" s="27"/>
      <c r="FL965" s="27"/>
      <c r="FM965" s="27"/>
      <c r="FN965" s="27"/>
      <c r="FO965" s="27"/>
      <c r="FP965" s="27"/>
      <c r="FQ965" s="27"/>
      <c r="FR965" s="27"/>
      <c r="FS965" s="27"/>
      <c r="FT965" s="27"/>
      <c r="FU965" s="27"/>
      <c r="FV965" s="27"/>
      <c r="FW965" s="27"/>
      <c r="FX965" s="27"/>
      <c r="FY965" s="27"/>
      <c r="FZ965" s="27"/>
      <c r="GA965" s="27"/>
      <c r="GB965" s="27"/>
      <c r="GC965" s="27"/>
      <c r="GD965" s="27"/>
      <c r="GE965" s="27"/>
      <c r="GF965" s="27"/>
      <c r="GG965" s="27"/>
      <c r="GH965" s="27"/>
      <c r="GI965" s="27"/>
      <c r="GJ965" s="27"/>
      <c r="GK965" s="27"/>
      <c r="GL965" s="27"/>
      <c r="GM965" s="27"/>
      <c r="GN965" s="27"/>
    </row>
    <row r="966" spans="1:196" ht="29.25" x14ac:dyDescent="0.25">
      <c r="A966" s="17">
        <v>1</v>
      </c>
      <c r="B966" s="349" t="s">
        <v>146</v>
      </c>
      <c r="C966" s="463">
        <f>'2 уровень'!F2102</f>
        <v>0</v>
      </c>
      <c r="D966" s="463">
        <f>'2 уровень'!G2102</f>
        <v>0</v>
      </c>
      <c r="E966" s="463">
        <f>'2 уровень'!H2102</f>
        <v>0</v>
      </c>
      <c r="F966" s="464" t="e">
        <f>'2 уровень'!I2102</f>
        <v>#DIV/0!</v>
      </c>
      <c r="G966" s="311" t="e">
        <f>'2 уровень'!J2102</f>
        <v>#DIV/0!</v>
      </c>
      <c r="H966" s="311" t="e">
        <f>'2 уровень'!K2102</f>
        <v>#DIV/0!</v>
      </c>
      <c r="I966" s="363">
        <f>'2 уровень'!L2102</f>
        <v>0</v>
      </c>
      <c r="J966" s="363">
        <f>'2 уровень'!M2102</f>
        <v>0</v>
      </c>
      <c r="K966" s="363">
        <f>'2 уровень'!N2102</f>
        <v>0</v>
      </c>
      <c r="L966" s="363" t="e">
        <f>'2 уровень'!O2102</f>
        <v>#DIV/0!</v>
      </c>
      <c r="M966" s="363">
        <f>'2 уровень'!P2102</f>
        <v>0</v>
      </c>
      <c r="N966" s="363" t="e">
        <f>'2 уровень'!Q2102</f>
        <v>#DIV/0!</v>
      </c>
      <c r="O966" s="267">
        <f>'2 уровень'!R2102</f>
        <v>0</v>
      </c>
      <c r="P966" s="267">
        <f>'2 уровень'!S2102</f>
        <v>0</v>
      </c>
      <c r="Q966" s="267">
        <f>'2 уровень'!T2102</f>
        <v>0</v>
      </c>
      <c r="R966" s="267">
        <f>'2 уровень'!U2102</f>
        <v>0</v>
      </c>
      <c r="S966" s="267">
        <f>'2 уровень'!V2102</f>
        <v>0</v>
      </c>
      <c r="T966" s="267">
        <f>'2 уровень'!W2102</f>
        <v>0</v>
      </c>
      <c r="U966" s="310">
        <f>'2 уровень'!X2102</f>
        <v>0</v>
      </c>
      <c r="V966" s="267"/>
      <c r="W966" s="267"/>
      <c r="X966" s="463" t="e">
        <f>'2 уровень'!#REF!</f>
        <v>#REF!</v>
      </c>
      <c r="Y966" s="463" t="e">
        <f>'2 уровень'!#REF!</f>
        <v>#REF!</v>
      </c>
      <c r="Z966" s="463" t="e">
        <f>'2 уровень'!#REF!</f>
        <v>#REF!</v>
      </c>
      <c r="AA966" s="35"/>
      <c r="AB966" s="35"/>
      <c r="AC966" s="35"/>
      <c r="AD966" s="225"/>
      <c r="AE966" s="27"/>
      <c r="AF966" s="27"/>
      <c r="AG966" s="27"/>
      <c r="AH966" s="27"/>
      <c r="AI966" s="27"/>
      <c r="AJ966" s="27"/>
      <c r="AK966" s="27"/>
      <c r="AL966" s="27"/>
      <c r="AM966" s="27"/>
      <c r="AN966" s="27"/>
      <c r="AO966" s="27"/>
      <c r="AP966" s="27"/>
      <c r="AQ966" s="27"/>
      <c r="AR966" s="27"/>
      <c r="AS966" s="27"/>
      <c r="AT966" s="27"/>
      <c r="AU966" s="27"/>
      <c r="AV966" s="27"/>
      <c r="AW966" s="27"/>
      <c r="AX966" s="27"/>
      <c r="AY966" s="27"/>
      <c r="AZ966" s="27"/>
      <c r="BA966" s="27"/>
      <c r="BB966" s="27"/>
      <c r="BC966" s="27"/>
      <c r="BD966" s="27"/>
      <c r="BE966" s="27"/>
      <c r="BF966" s="27"/>
      <c r="BG966" s="27"/>
      <c r="BH966" s="27"/>
      <c r="BI966" s="27"/>
      <c r="BJ966" s="27"/>
      <c r="BK966" s="27"/>
      <c r="BL966" s="27"/>
      <c r="BM966" s="27"/>
      <c r="BN966" s="27"/>
      <c r="BO966" s="27"/>
      <c r="BP966" s="27"/>
      <c r="BQ966" s="27"/>
      <c r="BR966" s="27"/>
      <c r="BS966" s="27"/>
      <c r="BT966" s="27"/>
      <c r="BU966" s="27"/>
      <c r="BV966" s="27"/>
      <c r="BW966" s="27"/>
      <c r="BX966" s="27"/>
      <c r="BY966" s="27"/>
      <c r="BZ966" s="27"/>
      <c r="CA966" s="27"/>
      <c r="CB966" s="27"/>
      <c r="CC966" s="27"/>
      <c r="CD966" s="27"/>
      <c r="CE966" s="27"/>
      <c r="CF966" s="27"/>
      <c r="CG966" s="27"/>
      <c r="CH966" s="27"/>
      <c r="CI966" s="27"/>
      <c r="CJ966" s="27"/>
      <c r="CK966" s="27"/>
      <c r="CL966" s="27"/>
      <c r="CM966" s="27"/>
      <c r="CN966" s="27"/>
      <c r="CO966" s="27"/>
      <c r="CP966" s="27"/>
      <c r="CQ966" s="27"/>
      <c r="CR966" s="27"/>
      <c r="CS966" s="27"/>
      <c r="CT966" s="27"/>
      <c r="CU966" s="27"/>
      <c r="CV966" s="27"/>
      <c r="CW966" s="27"/>
      <c r="CX966" s="27"/>
      <c r="CY966" s="27"/>
      <c r="CZ966" s="27"/>
      <c r="DA966" s="27"/>
      <c r="DB966" s="27"/>
      <c r="DC966" s="27"/>
      <c r="DD966" s="27"/>
      <c r="DE966" s="27"/>
      <c r="DF966" s="27"/>
      <c r="DG966" s="27"/>
      <c r="DH966" s="27"/>
      <c r="DI966" s="27"/>
      <c r="DJ966" s="27"/>
      <c r="DK966" s="27"/>
      <c r="DL966" s="27"/>
      <c r="DM966" s="27"/>
      <c r="DN966" s="27"/>
      <c r="DO966" s="27"/>
      <c r="DP966" s="27"/>
      <c r="DQ966" s="27"/>
      <c r="DR966" s="27"/>
      <c r="DS966" s="27"/>
      <c r="DT966" s="27"/>
      <c r="DU966" s="27"/>
      <c r="DV966" s="27"/>
      <c r="DW966" s="27"/>
      <c r="DX966" s="27"/>
      <c r="DY966" s="27"/>
      <c r="DZ966" s="27"/>
      <c r="EA966" s="27"/>
      <c r="EB966" s="27"/>
      <c r="EC966" s="27"/>
      <c r="ED966" s="27"/>
      <c r="EE966" s="27"/>
      <c r="EF966" s="27"/>
      <c r="EG966" s="27"/>
      <c r="EH966" s="27"/>
      <c r="EI966" s="27"/>
      <c r="EJ966" s="27"/>
      <c r="EK966" s="27"/>
      <c r="EL966" s="27"/>
      <c r="EM966" s="27"/>
      <c r="EN966" s="27"/>
      <c r="EO966" s="27"/>
      <c r="EP966" s="27"/>
      <c r="EQ966" s="27"/>
      <c r="ER966" s="27"/>
      <c r="ES966" s="27"/>
      <c r="ET966" s="27"/>
      <c r="EU966" s="27"/>
      <c r="EV966" s="27"/>
      <c r="EW966" s="27"/>
      <c r="EX966" s="27"/>
      <c r="EY966" s="27"/>
      <c r="EZ966" s="27"/>
      <c r="FA966" s="27"/>
      <c r="FB966" s="27"/>
      <c r="FC966" s="27"/>
      <c r="FD966" s="27"/>
      <c r="FE966" s="27"/>
      <c r="FF966" s="27"/>
      <c r="FG966" s="27"/>
      <c r="FH966" s="27"/>
      <c r="FI966" s="27"/>
      <c r="FJ966" s="27"/>
      <c r="FK966" s="27"/>
      <c r="FL966" s="27"/>
      <c r="FM966" s="27"/>
      <c r="FN966" s="27"/>
      <c r="FO966" s="27"/>
      <c r="FP966" s="27"/>
      <c r="FQ966" s="27"/>
      <c r="FR966" s="27"/>
      <c r="FS966" s="27"/>
      <c r="FT966" s="27"/>
      <c r="FU966" s="27"/>
      <c r="FV966" s="27"/>
      <c r="FW966" s="27"/>
      <c r="FX966" s="27"/>
      <c r="FY966" s="27"/>
      <c r="FZ966" s="27"/>
      <c r="GA966" s="27"/>
      <c r="GB966" s="27"/>
      <c r="GC966" s="27"/>
      <c r="GD966" s="27"/>
      <c r="GE966" s="27"/>
      <c r="GF966" s="27"/>
      <c r="GG966" s="27"/>
      <c r="GH966" s="27"/>
      <c r="GI966" s="27"/>
      <c r="GJ966" s="27"/>
      <c r="GK966" s="27"/>
      <c r="GL966" s="27"/>
      <c r="GM966" s="27"/>
      <c r="GN966" s="27"/>
    </row>
    <row r="967" spans="1:196" x14ac:dyDescent="0.25">
      <c r="A967" s="17">
        <v>1</v>
      </c>
      <c r="B967" s="430" t="s">
        <v>508</v>
      </c>
      <c r="C967" s="463">
        <f>'2 уровень'!F2103</f>
        <v>0</v>
      </c>
      <c r="D967" s="463">
        <f>'2 уровень'!G2103</f>
        <v>0</v>
      </c>
      <c r="E967" s="463">
        <f>'2 уровень'!H2103</f>
        <v>0</v>
      </c>
      <c r="F967" s="464" t="e">
        <f>'2 уровень'!I2103</f>
        <v>#DIV/0!</v>
      </c>
      <c r="G967" s="311">
        <f>'2 уровень'!J2103</f>
        <v>0</v>
      </c>
      <c r="H967" s="311">
        <f>'2 уровень'!K2103</f>
        <v>0</v>
      </c>
      <c r="I967" s="363">
        <f>'2 уровень'!L2103</f>
        <v>0</v>
      </c>
      <c r="J967" s="363">
        <f>'2 уровень'!M2103</f>
        <v>0</v>
      </c>
      <c r="K967" s="363">
        <f>'2 уровень'!N2103</f>
        <v>0</v>
      </c>
      <c r="L967" s="363">
        <f>'2 уровень'!O2103</f>
        <v>0</v>
      </c>
      <c r="M967" s="363">
        <f>'2 уровень'!P2103</f>
        <v>0</v>
      </c>
      <c r="N967" s="363">
        <f>'2 уровень'!Q2103</f>
        <v>0</v>
      </c>
      <c r="O967" s="267">
        <f>'2 уровень'!R2103</f>
        <v>0</v>
      </c>
      <c r="P967" s="267">
        <f>'2 уровень'!S2103</f>
        <v>0</v>
      </c>
      <c r="Q967" s="267">
        <f>'2 уровень'!T2103</f>
        <v>0</v>
      </c>
      <c r="R967" s="267">
        <f>'2 уровень'!U2103</f>
        <v>0</v>
      </c>
      <c r="S967" s="267">
        <f>'2 уровень'!V2103</f>
        <v>0</v>
      </c>
      <c r="T967" s="267">
        <f>'2 уровень'!W2103</f>
        <v>0</v>
      </c>
      <c r="U967" s="310">
        <f>'2 уровень'!X2103</f>
        <v>0</v>
      </c>
      <c r="V967" s="267"/>
      <c r="W967" s="267"/>
      <c r="X967" s="463" t="e">
        <f>'2 уровень'!#REF!</f>
        <v>#REF!</v>
      </c>
      <c r="Y967" s="463" t="e">
        <f>'2 уровень'!#REF!</f>
        <v>#REF!</v>
      </c>
      <c r="Z967" s="463" t="e">
        <f>'2 уровень'!#REF!</f>
        <v>#REF!</v>
      </c>
      <c r="AA967" s="35"/>
      <c r="AB967" s="35"/>
      <c r="AC967" s="35"/>
      <c r="AD967" s="225"/>
      <c r="AE967" s="27"/>
      <c r="AF967" s="27"/>
      <c r="AG967" s="27"/>
      <c r="AH967" s="27"/>
      <c r="AI967" s="27"/>
      <c r="AJ967" s="27"/>
      <c r="AK967" s="27"/>
      <c r="AL967" s="27"/>
      <c r="AM967" s="27"/>
      <c r="AN967" s="27"/>
      <c r="AO967" s="27"/>
      <c r="AP967" s="27"/>
      <c r="AQ967" s="27"/>
      <c r="AR967" s="27"/>
      <c r="AS967" s="27"/>
      <c r="AT967" s="27"/>
      <c r="AU967" s="27"/>
      <c r="AV967" s="27"/>
      <c r="AW967" s="27"/>
      <c r="AX967" s="27"/>
      <c r="AY967" s="27"/>
      <c r="AZ967" s="27"/>
      <c r="BA967" s="27"/>
      <c r="BB967" s="27"/>
      <c r="BC967" s="27"/>
      <c r="BD967" s="27"/>
      <c r="BE967" s="27"/>
      <c r="BF967" s="27"/>
      <c r="BG967" s="27"/>
      <c r="BH967" s="27"/>
      <c r="BI967" s="27"/>
      <c r="BJ967" s="27"/>
      <c r="BK967" s="27"/>
      <c r="BL967" s="27"/>
      <c r="BM967" s="27"/>
      <c r="BN967" s="27"/>
      <c r="BO967" s="27"/>
      <c r="BP967" s="27"/>
      <c r="BQ967" s="27"/>
      <c r="BR967" s="27"/>
      <c r="BS967" s="27"/>
      <c r="BT967" s="27"/>
      <c r="BU967" s="27"/>
      <c r="BV967" s="27"/>
      <c r="BW967" s="27"/>
      <c r="BX967" s="27"/>
      <c r="BY967" s="27"/>
      <c r="BZ967" s="27"/>
      <c r="CA967" s="27"/>
      <c r="CB967" s="27"/>
      <c r="CC967" s="27"/>
      <c r="CD967" s="27"/>
      <c r="CE967" s="27"/>
      <c r="CF967" s="27"/>
      <c r="CG967" s="27"/>
      <c r="CH967" s="27"/>
      <c r="CI967" s="27"/>
      <c r="CJ967" s="27"/>
      <c r="CK967" s="27"/>
      <c r="CL967" s="27"/>
      <c r="CM967" s="27"/>
      <c r="CN967" s="27"/>
      <c r="CO967" s="27"/>
      <c r="CP967" s="27"/>
      <c r="CQ967" s="27"/>
      <c r="CR967" s="27"/>
      <c r="CS967" s="27"/>
      <c r="CT967" s="27"/>
      <c r="CU967" s="27"/>
      <c r="CV967" s="27"/>
      <c r="CW967" s="27"/>
      <c r="CX967" s="27"/>
      <c r="CY967" s="27"/>
      <c r="CZ967" s="27"/>
      <c r="DA967" s="27"/>
      <c r="DB967" s="27"/>
      <c r="DC967" s="27"/>
      <c r="DD967" s="27"/>
      <c r="DE967" s="27"/>
      <c r="DF967" s="27"/>
      <c r="DG967" s="27"/>
      <c r="DH967" s="27"/>
      <c r="DI967" s="27"/>
      <c r="DJ967" s="27"/>
      <c r="DK967" s="27"/>
      <c r="DL967" s="27"/>
      <c r="DM967" s="27"/>
      <c r="DN967" s="27"/>
      <c r="DO967" s="27"/>
      <c r="DP967" s="27"/>
      <c r="DQ967" s="27"/>
      <c r="DR967" s="27"/>
      <c r="DS967" s="27"/>
      <c r="DT967" s="27"/>
      <c r="DU967" s="27"/>
      <c r="DV967" s="27"/>
      <c r="DW967" s="27"/>
      <c r="DX967" s="27"/>
      <c r="DY967" s="27"/>
      <c r="DZ967" s="27"/>
      <c r="EA967" s="27"/>
      <c r="EB967" s="27"/>
      <c r="EC967" s="27"/>
      <c r="ED967" s="27"/>
      <c r="EE967" s="27"/>
      <c r="EF967" s="27"/>
      <c r="EG967" s="27"/>
      <c r="EH967" s="27"/>
      <c r="EI967" s="27"/>
      <c r="EJ967" s="27"/>
      <c r="EK967" s="27"/>
      <c r="EL967" s="27"/>
      <c r="EM967" s="27"/>
      <c r="EN967" s="27"/>
      <c r="EO967" s="27"/>
      <c r="EP967" s="27"/>
      <c r="EQ967" s="27"/>
      <c r="ER967" s="27"/>
      <c r="ES967" s="27"/>
      <c r="ET967" s="27"/>
      <c r="EU967" s="27"/>
      <c r="EV967" s="27"/>
      <c r="EW967" s="27"/>
      <c r="EX967" s="27"/>
      <c r="EY967" s="27"/>
      <c r="EZ967" s="27"/>
      <c r="FA967" s="27"/>
      <c r="FB967" s="27"/>
      <c r="FC967" s="27"/>
      <c r="FD967" s="27"/>
      <c r="FE967" s="27"/>
      <c r="FF967" s="27"/>
      <c r="FG967" s="27"/>
      <c r="FH967" s="27"/>
      <c r="FI967" s="27"/>
      <c r="FJ967" s="27"/>
      <c r="FK967" s="27"/>
      <c r="FL967" s="27"/>
      <c r="FM967" s="27"/>
      <c r="FN967" s="27"/>
      <c r="FO967" s="27"/>
      <c r="FP967" s="27"/>
      <c r="FQ967" s="27"/>
      <c r="FR967" s="27"/>
      <c r="FS967" s="27"/>
      <c r="FT967" s="27"/>
      <c r="FU967" s="27"/>
      <c r="FV967" s="27"/>
      <c r="FW967" s="27"/>
      <c r="FX967" s="27"/>
      <c r="FY967" s="27"/>
      <c r="FZ967" s="27"/>
      <c r="GA967" s="27"/>
      <c r="GB967" s="27"/>
      <c r="GC967" s="27"/>
      <c r="GD967" s="27"/>
      <c r="GE967" s="27"/>
      <c r="GF967" s="27"/>
      <c r="GG967" s="27"/>
      <c r="GH967" s="27"/>
      <c r="GI967" s="27"/>
      <c r="GJ967" s="27"/>
      <c r="GK967" s="27"/>
      <c r="GL967" s="27"/>
      <c r="GM967" s="27"/>
      <c r="GN967" s="27"/>
    </row>
    <row r="968" spans="1:196" x14ac:dyDescent="0.25">
      <c r="A968" s="17">
        <v>1</v>
      </c>
      <c r="B968" s="423" t="s">
        <v>266</v>
      </c>
      <c r="C968" s="463">
        <f>'2 уровень'!F2104</f>
        <v>0</v>
      </c>
      <c r="D968" s="463">
        <f>'2 уровень'!G2104</f>
        <v>0</v>
      </c>
      <c r="E968" s="463">
        <f>'2 уровень'!H2104</f>
        <v>0</v>
      </c>
      <c r="F968" s="464" t="e">
        <f>'2 уровень'!I2104</f>
        <v>#DIV/0!</v>
      </c>
      <c r="G968" s="311">
        <f>'2 уровень'!J2104</f>
        <v>0</v>
      </c>
      <c r="H968" s="311">
        <f>'2 уровень'!K2104</f>
        <v>0</v>
      </c>
      <c r="I968" s="363">
        <f>'2 уровень'!L2104</f>
        <v>0</v>
      </c>
      <c r="J968" s="363">
        <f>'2 уровень'!M2104</f>
        <v>0</v>
      </c>
      <c r="K968" s="363">
        <f>'2 уровень'!N2104</f>
        <v>0</v>
      </c>
      <c r="L968" s="363">
        <f>'2 уровень'!O2104</f>
        <v>0</v>
      </c>
      <c r="M968" s="363">
        <f>'2 уровень'!P2104</f>
        <v>0</v>
      </c>
      <c r="N968" s="363">
        <f>'2 уровень'!Q2104</f>
        <v>0</v>
      </c>
      <c r="O968" s="267">
        <f>'2 уровень'!R2104</f>
        <v>0</v>
      </c>
      <c r="P968" s="267">
        <f>'2 уровень'!S2104</f>
        <v>0</v>
      </c>
      <c r="Q968" s="267">
        <f>'2 уровень'!T2104</f>
        <v>0</v>
      </c>
      <c r="R968" s="267">
        <f>'2 уровень'!U2104</f>
        <v>0</v>
      </c>
      <c r="S968" s="267">
        <f>'2 уровень'!V2104</f>
        <v>0</v>
      </c>
      <c r="T968" s="267">
        <f>'2 уровень'!W2104</f>
        <v>0</v>
      </c>
      <c r="U968" s="310">
        <f>'2 уровень'!X2104</f>
        <v>0</v>
      </c>
      <c r="V968" s="267" t="e">
        <f>Q968/P968*100</f>
        <v>#DIV/0!</v>
      </c>
      <c r="W968" s="267" t="e">
        <f>U968/P968*100</f>
        <v>#DIV/0!</v>
      </c>
      <c r="X968" s="463" t="e">
        <f>'2 уровень'!#REF!</f>
        <v>#REF!</v>
      </c>
      <c r="Y968" s="463" t="e">
        <f>'2 уровень'!#REF!</f>
        <v>#REF!</v>
      </c>
      <c r="Z968" s="463" t="e">
        <f>'2 уровень'!#REF!</f>
        <v>#REF!</v>
      </c>
      <c r="AA968" s="35"/>
      <c r="AB968" s="35"/>
      <c r="AC968" s="35"/>
      <c r="AD968" s="225"/>
      <c r="AE968" s="27"/>
      <c r="AF968" s="27"/>
      <c r="AG968" s="27"/>
      <c r="AH968" s="27"/>
      <c r="AI968" s="27"/>
      <c r="AJ968" s="27"/>
      <c r="AK968" s="27"/>
      <c r="AL968" s="27"/>
      <c r="AM968" s="27"/>
      <c r="AN968" s="27"/>
      <c r="AO968" s="27"/>
      <c r="AP968" s="27"/>
      <c r="AQ968" s="27"/>
      <c r="AR968" s="27"/>
      <c r="AS968" s="27"/>
      <c r="AT968" s="27"/>
      <c r="AU968" s="27"/>
      <c r="AV968" s="27"/>
      <c r="AW968" s="27"/>
      <c r="AX968" s="27"/>
      <c r="AY968" s="27"/>
      <c r="AZ968" s="27"/>
      <c r="BA968" s="27"/>
      <c r="BB968" s="27"/>
      <c r="BC968" s="27"/>
      <c r="BD968" s="27"/>
      <c r="BE968" s="27"/>
      <c r="BF968" s="27"/>
      <c r="BG968" s="27"/>
      <c r="BH968" s="27"/>
      <c r="BI968" s="27"/>
      <c r="BJ968" s="27"/>
      <c r="BK968" s="27"/>
      <c r="BL968" s="27"/>
      <c r="BM968" s="27"/>
      <c r="BN968" s="27"/>
      <c r="BO968" s="27"/>
      <c r="BP968" s="27"/>
      <c r="BQ968" s="27"/>
      <c r="BR968" s="27"/>
      <c r="BS968" s="27"/>
      <c r="BT968" s="27"/>
      <c r="BU968" s="27"/>
      <c r="BV968" s="27"/>
      <c r="BW968" s="27"/>
      <c r="BX968" s="27"/>
      <c r="BY968" s="27"/>
      <c r="BZ968" s="27"/>
      <c r="CA968" s="27"/>
      <c r="CB968" s="27"/>
      <c r="CC968" s="27"/>
      <c r="CD968" s="27"/>
      <c r="CE968" s="27"/>
      <c r="CF968" s="27"/>
      <c r="CG968" s="27"/>
      <c r="CH968" s="27"/>
      <c r="CI968" s="27"/>
      <c r="CJ968" s="27"/>
      <c r="CK968" s="27"/>
      <c r="CL968" s="27"/>
      <c r="CM968" s="27"/>
      <c r="CN968" s="27"/>
      <c r="CO968" s="27"/>
      <c r="CP968" s="27"/>
      <c r="CQ968" s="27"/>
      <c r="CR968" s="27"/>
      <c r="CS968" s="27"/>
      <c r="CT968" s="27"/>
      <c r="CU968" s="27"/>
      <c r="CV968" s="27"/>
      <c r="CW968" s="27"/>
      <c r="CX968" s="27"/>
      <c r="CY968" s="27"/>
      <c r="CZ968" s="27"/>
      <c r="DA968" s="27"/>
      <c r="DB968" s="27"/>
      <c r="DC968" s="27"/>
      <c r="DD968" s="27"/>
      <c r="DE968" s="27"/>
      <c r="DF968" s="27"/>
      <c r="DG968" s="27"/>
      <c r="DH968" s="27"/>
      <c r="DI968" s="27"/>
      <c r="DJ968" s="27"/>
      <c r="DK968" s="27"/>
      <c r="DL968" s="27"/>
      <c r="DM968" s="27"/>
      <c r="DN968" s="27"/>
      <c r="DO968" s="27"/>
      <c r="DP968" s="27"/>
      <c r="DQ968" s="27"/>
      <c r="DR968" s="27"/>
      <c r="DS968" s="27"/>
      <c r="DT968" s="27"/>
      <c r="DU968" s="27"/>
      <c r="DV968" s="27"/>
      <c r="DW968" s="27"/>
      <c r="DX968" s="27"/>
      <c r="DY968" s="27"/>
      <c r="DZ968" s="27"/>
      <c r="EA968" s="27"/>
      <c r="EB968" s="27"/>
      <c r="EC968" s="27"/>
      <c r="ED968" s="27"/>
      <c r="EE968" s="27"/>
      <c r="EF968" s="27"/>
      <c r="EG968" s="27"/>
      <c r="EH968" s="27"/>
      <c r="EI968" s="27"/>
      <c r="EJ968" s="27"/>
      <c r="EK968" s="27"/>
      <c r="EL968" s="27"/>
      <c r="EM968" s="27"/>
      <c r="EN968" s="27"/>
      <c r="EO968" s="27"/>
      <c r="EP968" s="27"/>
      <c r="EQ968" s="27"/>
      <c r="ER968" s="27"/>
      <c r="ES968" s="27"/>
      <c r="ET968" s="27"/>
      <c r="EU968" s="27"/>
      <c r="EV968" s="27"/>
      <c r="EW968" s="27"/>
      <c r="EX968" s="27"/>
      <c r="EY968" s="27"/>
      <c r="EZ968" s="27"/>
      <c r="FA968" s="27"/>
      <c r="FB968" s="27"/>
      <c r="FC968" s="27"/>
      <c r="FD968" s="27"/>
      <c r="FE968" s="27"/>
      <c r="FF968" s="27"/>
      <c r="FG968" s="27"/>
      <c r="FH968" s="27"/>
      <c r="FI968" s="27"/>
      <c r="FJ968" s="27"/>
      <c r="FK968" s="27"/>
      <c r="FL968" s="27"/>
      <c r="FM968" s="27"/>
      <c r="FN968" s="27"/>
      <c r="FO968" s="27"/>
      <c r="FP968" s="27"/>
      <c r="FQ968" s="27"/>
      <c r="FR968" s="27"/>
      <c r="FS968" s="27"/>
      <c r="FT968" s="27"/>
      <c r="FU968" s="27"/>
      <c r="FV968" s="27"/>
      <c r="FW968" s="27"/>
      <c r="FX968" s="27"/>
      <c r="FY968" s="27"/>
      <c r="FZ968" s="27"/>
      <c r="GA968" s="27"/>
      <c r="GB968" s="27"/>
      <c r="GC968" s="27"/>
      <c r="GD968" s="27"/>
      <c r="GE968" s="27"/>
      <c r="GF968" s="27"/>
      <c r="GG968" s="27"/>
      <c r="GH968" s="27"/>
      <c r="GI968" s="27"/>
      <c r="GJ968" s="27"/>
      <c r="GK968" s="27"/>
      <c r="GL968" s="27"/>
      <c r="GM968" s="27"/>
      <c r="GN968" s="27"/>
    </row>
    <row r="969" spans="1:196" x14ac:dyDescent="0.25">
      <c r="A969" s="17">
        <v>1</v>
      </c>
      <c r="B969" s="349" t="s">
        <v>267</v>
      </c>
      <c r="C969" s="463">
        <f>'2 уровень'!F2105</f>
        <v>0</v>
      </c>
      <c r="D969" s="463">
        <f>'2 уровень'!G2105</f>
        <v>0</v>
      </c>
      <c r="E969" s="463">
        <f>'2 уровень'!H2105</f>
        <v>0</v>
      </c>
      <c r="F969" s="464">
        <f>'2 уровень'!I2105</f>
        <v>0</v>
      </c>
      <c r="G969" s="311">
        <f>'2 уровень'!J2105</f>
        <v>0</v>
      </c>
      <c r="H969" s="311">
        <f>'2 уровень'!K2105</f>
        <v>0</v>
      </c>
      <c r="I969" s="363">
        <f>'2 уровень'!L2105</f>
        <v>0</v>
      </c>
      <c r="J969" s="363">
        <f>'2 уровень'!M2105</f>
        <v>0</v>
      </c>
      <c r="K969" s="363">
        <f>'2 уровень'!N2105</f>
        <v>0</v>
      </c>
      <c r="L969" s="363">
        <f>'2 уровень'!O2105</f>
        <v>0</v>
      </c>
      <c r="M969" s="363">
        <f>'2 уровень'!P2105</f>
        <v>0</v>
      </c>
      <c r="N969" s="363">
        <f>'2 уровень'!Q2105</f>
        <v>0</v>
      </c>
      <c r="O969" s="267">
        <f>'2 уровень'!R2105</f>
        <v>0</v>
      </c>
      <c r="P969" s="267">
        <f>'2 уровень'!S2105</f>
        <v>0</v>
      </c>
      <c r="Q969" s="267">
        <f>'2 уровень'!T2105</f>
        <v>0</v>
      </c>
      <c r="R969" s="267">
        <f>'2 уровень'!U2105</f>
        <v>0</v>
      </c>
      <c r="S969" s="267">
        <f>'2 уровень'!V2105</f>
        <v>0</v>
      </c>
      <c r="T969" s="267">
        <f>'2 уровень'!W2105</f>
        <v>0</v>
      </c>
      <c r="U969" s="310">
        <f>'2 уровень'!X2105</f>
        <v>0</v>
      </c>
      <c r="V969" s="267"/>
      <c r="W969" s="267"/>
      <c r="X969" s="463" t="e">
        <f>'2 уровень'!#REF!</f>
        <v>#REF!</v>
      </c>
      <c r="Y969" s="463" t="e">
        <f>'2 уровень'!#REF!</f>
        <v>#REF!</v>
      </c>
      <c r="Z969" s="463" t="e">
        <f>'2 уровень'!#REF!</f>
        <v>#REF!</v>
      </c>
      <c r="AA969" s="35"/>
      <c r="AB969" s="35"/>
      <c r="AC969" s="35"/>
      <c r="AD969" s="225"/>
      <c r="AE969" s="27"/>
      <c r="AF969" s="27"/>
      <c r="AG969" s="27"/>
      <c r="AH969" s="27"/>
      <c r="AI969" s="27"/>
      <c r="AJ969" s="27"/>
      <c r="AK969" s="27"/>
      <c r="AL969" s="27"/>
      <c r="AM969" s="27"/>
      <c r="AN969" s="27"/>
      <c r="AO969" s="27"/>
      <c r="AP969" s="27"/>
      <c r="AQ969" s="27"/>
      <c r="AR969" s="27"/>
      <c r="AS969" s="27"/>
      <c r="AT969" s="27"/>
      <c r="AU969" s="27"/>
      <c r="AV969" s="27"/>
      <c r="AW969" s="27"/>
      <c r="AX969" s="27"/>
      <c r="AY969" s="27"/>
      <c r="AZ969" s="27"/>
      <c r="BA969" s="27"/>
      <c r="BB969" s="27"/>
      <c r="BC969" s="27"/>
      <c r="BD969" s="27"/>
      <c r="BE969" s="27"/>
      <c r="BF969" s="27"/>
      <c r="BG969" s="27"/>
      <c r="BH969" s="27"/>
      <c r="BI969" s="27"/>
      <c r="BJ969" s="27"/>
      <c r="BK969" s="27"/>
      <c r="BL969" s="27"/>
      <c r="BM969" s="27"/>
      <c r="BN969" s="27"/>
      <c r="BO969" s="27"/>
      <c r="BP969" s="27"/>
      <c r="BQ969" s="27"/>
      <c r="BR969" s="27"/>
      <c r="BS969" s="27"/>
      <c r="BT969" s="27"/>
      <c r="BU969" s="27"/>
      <c r="BV969" s="27"/>
      <c r="BW969" s="27"/>
      <c r="BX969" s="27"/>
      <c r="BY969" s="27"/>
      <c r="BZ969" s="27"/>
      <c r="CA969" s="27"/>
      <c r="CB969" s="27"/>
      <c r="CC969" s="27"/>
      <c r="CD969" s="27"/>
      <c r="CE969" s="27"/>
      <c r="CF969" s="27"/>
      <c r="CG969" s="27"/>
      <c r="CH969" s="27"/>
      <c r="CI969" s="27"/>
      <c r="CJ969" s="27"/>
      <c r="CK969" s="27"/>
      <c r="CL969" s="27"/>
      <c r="CM969" s="27"/>
      <c r="CN969" s="27"/>
      <c r="CO969" s="27"/>
      <c r="CP969" s="27"/>
      <c r="CQ969" s="27"/>
      <c r="CR969" s="27"/>
      <c r="CS969" s="27"/>
      <c r="CT969" s="27"/>
      <c r="CU969" s="27"/>
      <c r="CV969" s="27"/>
      <c r="CW969" s="27"/>
      <c r="CX969" s="27"/>
      <c r="CY969" s="27"/>
      <c r="CZ969" s="27"/>
      <c r="DA969" s="27"/>
      <c r="DB969" s="27"/>
      <c r="DC969" s="27"/>
      <c r="DD969" s="27"/>
      <c r="DE969" s="27"/>
      <c r="DF969" s="27"/>
      <c r="DG969" s="27"/>
      <c r="DH969" s="27"/>
      <c r="DI969" s="27"/>
      <c r="DJ969" s="27"/>
      <c r="DK969" s="27"/>
      <c r="DL969" s="27"/>
      <c r="DM969" s="27"/>
      <c r="DN969" s="27"/>
      <c r="DO969" s="27"/>
      <c r="DP969" s="27"/>
      <c r="DQ969" s="27"/>
      <c r="DR969" s="27"/>
      <c r="DS969" s="27"/>
      <c r="DT969" s="27"/>
      <c r="DU969" s="27"/>
      <c r="DV969" s="27"/>
      <c r="DW969" s="27"/>
      <c r="DX969" s="27"/>
      <c r="DY969" s="27"/>
      <c r="DZ969" s="27"/>
      <c r="EA969" s="27"/>
      <c r="EB969" s="27"/>
      <c r="EC969" s="27"/>
      <c r="ED969" s="27"/>
      <c r="EE969" s="27"/>
      <c r="EF969" s="27"/>
      <c r="EG969" s="27"/>
      <c r="EH969" s="27"/>
      <c r="EI969" s="27"/>
      <c r="EJ969" s="27"/>
      <c r="EK969" s="27"/>
      <c r="EL969" s="27"/>
      <c r="EM969" s="27"/>
      <c r="EN969" s="27"/>
      <c r="EO969" s="27"/>
      <c r="EP969" s="27"/>
      <c r="EQ969" s="27"/>
      <c r="ER969" s="27"/>
      <c r="ES969" s="27"/>
      <c r="ET969" s="27"/>
      <c r="EU969" s="27"/>
      <c r="EV969" s="27"/>
      <c r="EW969" s="27"/>
      <c r="EX969" s="27"/>
      <c r="EY969" s="27"/>
      <c r="EZ969" s="27"/>
      <c r="FA969" s="27"/>
      <c r="FB969" s="27"/>
      <c r="FC969" s="27"/>
      <c r="FD969" s="27"/>
      <c r="FE969" s="27"/>
      <c r="FF969" s="27"/>
      <c r="FG969" s="27"/>
      <c r="FH969" s="27"/>
      <c r="FI969" s="27"/>
      <c r="FJ969" s="27"/>
      <c r="FK969" s="27"/>
      <c r="FL969" s="27"/>
      <c r="FM969" s="27"/>
      <c r="FN969" s="27"/>
      <c r="FO969" s="27"/>
      <c r="FP969" s="27"/>
      <c r="FQ969" s="27"/>
      <c r="FR969" s="27"/>
      <c r="FS969" s="27"/>
      <c r="FT969" s="27"/>
      <c r="FU969" s="27"/>
      <c r="FV969" s="27"/>
      <c r="FW969" s="27"/>
      <c r="FX969" s="27"/>
      <c r="FY969" s="27"/>
      <c r="FZ969" s="27"/>
      <c r="GA969" s="27"/>
      <c r="GB969" s="27"/>
      <c r="GC969" s="27"/>
      <c r="GD969" s="27"/>
      <c r="GE969" s="27"/>
      <c r="GF969" s="27"/>
      <c r="GG969" s="27"/>
      <c r="GH969" s="27"/>
      <c r="GI969" s="27"/>
      <c r="GJ969" s="27"/>
      <c r="GK969" s="27"/>
      <c r="GL969" s="27"/>
      <c r="GM969" s="27"/>
      <c r="GN969" s="27"/>
    </row>
    <row r="970" spans="1:196" ht="30" x14ac:dyDescent="0.25">
      <c r="A970" s="17">
        <v>1</v>
      </c>
      <c r="B970" s="375" t="s">
        <v>268</v>
      </c>
      <c r="C970" s="463">
        <f>'2 уровень'!F2106</f>
        <v>0</v>
      </c>
      <c r="D970" s="463">
        <f>'2 уровень'!G2106</f>
        <v>0</v>
      </c>
      <c r="E970" s="463">
        <f>'2 уровень'!H2106</f>
        <v>0</v>
      </c>
      <c r="F970" s="464" t="e">
        <f>'2 уровень'!I2106</f>
        <v>#DIV/0!</v>
      </c>
      <c r="G970" s="311">
        <f>'2 уровень'!J2106</f>
        <v>0</v>
      </c>
      <c r="H970" s="311">
        <f>'2 уровень'!K2106</f>
        <v>0</v>
      </c>
      <c r="I970" s="363">
        <f>'2 уровень'!L2106</f>
        <v>0</v>
      </c>
      <c r="J970" s="363">
        <f>'2 уровень'!M2106</f>
        <v>0</v>
      </c>
      <c r="K970" s="363">
        <f>'2 уровень'!N2106</f>
        <v>0</v>
      </c>
      <c r="L970" s="363">
        <f>'2 уровень'!O2106</f>
        <v>0</v>
      </c>
      <c r="M970" s="363">
        <f>'2 уровень'!P2106</f>
        <v>0</v>
      </c>
      <c r="N970" s="363">
        <f>'2 уровень'!Q2106</f>
        <v>0</v>
      </c>
      <c r="O970" s="267">
        <f>'2 уровень'!R2106</f>
        <v>0</v>
      </c>
      <c r="P970" s="267">
        <f>'2 уровень'!S2106</f>
        <v>0</v>
      </c>
      <c r="Q970" s="267">
        <f>'2 уровень'!T2106</f>
        <v>0</v>
      </c>
      <c r="R970" s="267">
        <f>'2 уровень'!U2106</f>
        <v>0</v>
      </c>
      <c r="S970" s="267">
        <f>'2 уровень'!V2106</f>
        <v>0</v>
      </c>
      <c r="T970" s="267">
        <f>'2 уровень'!W2106</f>
        <v>0</v>
      </c>
      <c r="U970" s="310">
        <f>'2 уровень'!X2106</f>
        <v>0</v>
      </c>
      <c r="V970" s="267"/>
      <c r="W970" s="267"/>
      <c r="X970" s="463" t="e">
        <f>'2 уровень'!#REF!</f>
        <v>#REF!</v>
      </c>
      <c r="Y970" s="463" t="e">
        <f>'2 уровень'!#REF!</f>
        <v>#REF!</v>
      </c>
      <c r="Z970" s="463" t="e">
        <f>'2 уровень'!#REF!</f>
        <v>#REF!</v>
      </c>
      <c r="AA970" s="35"/>
      <c r="AB970" s="35"/>
      <c r="AC970" s="35"/>
      <c r="AD970" s="225"/>
      <c r="AE970" s="27"/>
      <c r="AF970" s="27"/>
      <c r="AG970" s="27"/>
      <c r="AH970" s="27"/>
      <c r="AI970" s="27"/>
      <c r="AJ970" s="27"/>
      <c r="AK970" s="27"/>
      <c r="AL970" s="27"/>
      <c r="AM970" s="27"/>
      <c r="AN970" s="27"/>
      <c r="AO970" s="27"/>
      <c r="AP970" s="27"/>
      <c r="AQ970" s="27"/>
      <c r="AR970" s="27"/>
      <c r="AS970" s="27"/>
      <c r="AT970" s="27"/>
      <c r="AU970" s="27"/>
      <c r="AV970" s="27"/>
      <c r="AW970" s="27"/>
      <c r="AX970" s="27"/>
      <c r="AY970" s="27"/>
      <c r="AZ970" s="27"/>
      <c r="BA970" s="27"/>
      <c r="BB970" s="27"/>
      <c r="BC970" s="27"/>
      <c r="BD970" s="27"/>
      <c r="BE970" s="27"/>
      <c r="BF970" s="27"/>
      <c r="BG970" s="27"/>
      <c r="BH970" s="27"/>
      <c r="BI970" s="27"/>
      <c r="BJ970" s="27"/>
      <c r="BK970" s="27"/>
      <c r="BL970" s="27"/>
      <c r="BM970" s="27"/>
      <c r="BN970" s="27"/>
      <c r="BO970" s="27"/>
      <c r="BP970" s="27"/>
      <c r="BQ970" s="27"/>
      <c r="BR970" s="27"/>
      <c r="BS970" s="27"/>
      <c r="BT970" s="27"/>
      <c r="BU970" s="27"/>
      <c r="BV970" s="27"/>
      <c r="BW970" s="27"/>
      <c r="BX970" s="27"/>
      <c r="BY970" s="27"/>
      <c r="BZ970" s="27"/>
      <c r="CA970" s="27"/>
      <c r="CB970" s="27"/>
      <c r="CC970" s="27"/>
      <c r="CD970" s="27"/>
      <c r="CE970" s="27"/>
      <c r="CF970" s="27"/>
      <c r="CG970" s="27"/>
      <c r="CH970" s="27"/>
      <c r="CI970" s="27"/>
      <c r="CJ970" s="27"/>
      <c r="CK970" s="27"/>
      <c r="CL970" s="27"/>
      <c r="CM970" s="27"/>
      <c r="CN970" s="27"/>
      <c r="CO970" s="27"/>
      <c r="CP970" s="27"/>
      <c r="CQ970" s="27"/>
      <c r="CR970" s="27"/>
      <c r="CS970" s="27"/>
      <c r="CT970" s="27"/>
      <c r="CU970" s="27"/>
      <c r="CV970" s="27"/>
      <c r="CW970" s="27"/>
      <c r="CX970" s="27"/>
      <c r="CY970" s="27"/>
      <c r="CZ970" s="27"/>
      <c r="DA970" s="27"/>
      <c r="DB970" s="27"/>
      <c r="DC970" s="27"/>
      <c r="DD970" s="27"/>
      <c r="DE970" s="27"/>
      <c r="DF970" s="27"/>
      <c r="DG970" s="27"/>
      <c r="DH970" s="27"/>
      <c r="DI970" s="27"/>
      <c r="DJ970" s="27"/>
      <c r="DK970" s="27"/>
      <c r="DL970" s="27"/>
      <c r="DM970" s="27"/>
      <c r="DN970" s="27"/>
      <c r="DO970" s="27"/>
      <c r="DP970" s="27"/>
      <c r="DQ970" s="27"/>
      <c r="DR970" s="27"/>
      <c r="DS970" s="27"/>
      <c r="DT970" s="27"/>
      <c r="DU970" s="27"/>
      <c r="DV970" s="27"/>
      <c r="DW970" s="27"/>
      <c r="DX970" s="27"/>
      <c r="DY970" s="27"/>
      <c r="DZ970" s="27"/>
      <c r="EA970" s="27"/>
      <c r="EB970" s="27"/>
      <c r="EC970" s="27"/>
      <c r="ED970" s="27"/>
      <c r="EE970" s="27"/>
      <c r="EF970" s="27"/>
      <c r="EG970" s="27"/>
      <c r="EH970" s="27"/>
      <c r="EI970" s="27"/>
      <c r="EJ970" s="27"/>
      <c r="EK970" s="27"/>
      <c r="EL970" s="27"/>
      <c r="EM970" s="27"/>
      <c r="EN970" s="27"/>
      <c r="EO970" s="27"/>
      <c r="EP970" s="27"/>
      <c r="EQ970" s="27"/>
      <c r="ER970" s="27"/>
      <c r="ES970" s="27"/>
      <c r="ET970" s="27"/>
      <c r="EU970" s="27"/>
      <c r="EV970" s="27"/>
      <c r="EW970" s="27"/>
      <c r="EX970" s="27"/>
      <c r="EY970" s="27"/>
      <c r="EZ970" s="27"/>
      <c r="FA970" s="27"/>
      <c r="FB970" s="27"/>
      <c r="FC970" s="27"/>
      <c r="FD970" s="27"/>
      <c r="FE970" s="27"/>
      <c r="FF970" s="27"/>
      <c r="FG970" s="27"/>
      <c r="FH970" s="27"/>
      <c r="FI970" s="27"/>
      <c r="FJ970" s="27"/>
      <c r="FK970" s="27"/>
      <c r="FL970" s="27"/>
      <c r="FM970" s="27"/>
      <c r="FN970" s="27"/>
      <c r="FO970" s="27"/>
      <c r="FP970" s="27"/>
      <c r="FQ970" s="27"/>
      <c r="FR970" s="27"/>
      <c r="FS970" s="27"/>
      <c r="FT970" s="27"/>
      <c r="FU970" s="27"/>
      <c r="FV970" s="27"/>
      <c r="FW970" s="27"/>
      <c r="FX970" s="27"/>
      <c r="FY970" s="27"/>
      <c r="FZ970" s="27"/>
      <c r="GA970" s="27"/>
      <c r="GB970" s="27"/>
      <c r="GC970" s="27"/>
      <c r="GD970" s="27"/>
      <c r="GE970" s="27"/>
      <c r="GF970" s="27"/>
      <c r="GG970" s="27"/>
      <c r="GH970" s="27"/>
      <c r="GI970" s="27"/>
      <c r="GJ970" s="27"/>
      <c r="GK970" s="27"/>
      <c r="GL970" s="27"/>
      <c r="GM970" s="27"/>
      <c r="GN970" s="27"/>
    </row>
    <row r="971" spans="1:196" ht="15.75" thickBot="1" x14ac:dyDescent="0.3">
      <c r="A971" s="17">
        <v>1</v>
      </c>
      <c r="B971" s="38" t="s">
        <v>279</v>
      </c>
      <c r="C971" s="463">
        <f>'2 уровень'!F2107</f>
        <v>0</v>
      </c>
      <c r="D971" s="463">
        <f>'2 уровень'!G2107</f>
        <v>0</v>
      </c>
      <c r="E971" s="463">
        <f>'2 уровень'!H2107</f>
        <v>0</v>
      </c>
      <c r="F971" s="464" t="e">
        <f>'2 уровень'!I2107</f>
        <v>#DIV/0!</v>
      </c>
      <c r="G971" s="311">
        <f>'2 уровень'!J2107</f>
        <v>0</v>
      </c>
      <c r="H971" s="311">
        <f>'2 уровень'!K2107</f>
        <v>0</v>
      </c>
      <c r="I971" s="363">
        <f>'2 уровень'!L2107</f>
        <v>0</v>
      </c>
      <c r="J971" s="363">
        <f>'2 уровень'!M2107</f>
        <v>0</v>
      </c>
      <c r="K971" s="363">
        <f>'2 уровень'!N2107</f>
        <v>0</v>
      </c>
      <c r="L971" s="363">
        <f>'2 уровень'!O2107</f>
        <v>0</v>
      </c>
      <c r="M971" s="363">
        <f>'2 уровень'!P2107</f>
        <v>0</v>
      </c>
      <c r="N971" s="363">
        <f>'2 уровень'!Q2107</f>
        <v>0</v>
      </c>
      <c r="O971" s="267">
        <f>'2 уровень'!R2107</f>
        <v>0</v>
      </c>
      <c r="P971" s="267">
        <f>'2 уровень'!S2107</f>
        <v>0</v>
      </c>
      <c r="Q971" s="267">
        <f>'2 уровень'!T2107</f>
        <v>0</v>
      </c>
      <c r="R971" s="267">
        <f>'2 уровень'!U2107</f>
        <v>0</v>
      </c>
      <c r="S971" s="267">
        <f>'2 уровень'!V2107</f>
        <v>0</v>
      </c>
      <c r="T971" s="267">
        <f>'2 уровень'!W2107</f>
        <v>0</v>
      </c>
      <c r="U971" s="310">
        <f>'2 уровень'!X2107</f>
        <v>0</v>
      </c>
      <c r="V971" s="267"/>
      <c r="W971" s="267"/>
      <c r="X971" s="463" t="e">
        <f>'2 уровень'!#REF!</f>
        <v>#REF!</v>
      </c>
      <c r="Y971" s="463" t="e">
        <f>'2 уровень'!#REF!</f>
        <v>#REF!</v>
      </c>
      <c r="Z971" s="463" t="e">
        <f>'2 уровень'!#REF!</f>
        <v>#REF!</v>
      </c>
      <c r="AA971" s="35"/>
      <c r="AB971" s="35"/>
      <c r="AC971" s="35"/>
      <c r="AD971" s="225"/>
      <c r="AE971" s="27"/>
      <c r="AF971" s="27"/>
      <c r="AG971" s="27"/>
      <c r="AH971" s="27"/>
      <c r="AI971" s="27"/>
      <c r="AJ971" s="27"/>
      <c r="AK971" s="27"/>
      <c r="AL971" s="27"/>
      <c r="AM971" s="27"/>
      <c r="AN971" s="27"/>
      <c r="AO971" s="27"/>
      <c r="AP971" s="27"/>
      <c r="AQ971" s="27"/>
      <c r="AR971" s="27"/>
      <c r="AS971" s="27"/>
      <c r="AT971" s="27"/>
      <c r="AU971" s="27"/>
      <c r="AV971" s="27"/>
      <c r="AW971" s="27"/>
      <c r="AX971" s="27"/>
      <c r="AY971" s="27"/>
      <c r="AZ971" s="27"/>
      <c r="BA971" s="27"/>
      <c r="BB971" s="27"/>
      <c r="BC971" s="27"/>
      <c r="BD971" s="27"/>
      <c r="BE971" s="27"/>
      <c r="BF971" s="27"/>
      <c r="BG971" s="27"/>
      <c r="BH971" s="27"/>
      <c r="BI971" s="27"/>
      <c r="BJ971" s="27"/>
      <c r="BK971" s="27"/>
      <c r="BL971" s="27"/>
      <c r="BM971" s="27"/>
      <c r="BN971" s="27"/>
      <c r="BO971" s="27"/>
      <c r="BP971" s="27"/>
      <c r="BQ971" s="27"/>
      <c r="BR971" s="27"/>
      <c r="BS971" s="27"/>
      <c r="BT971" s="27"/>
      <c r="BU971" s="27"/>
      <c r="BV971" s="27"/>
      <c r="BW971" s="27"/>
      <c r="BX971" s="27"/>
      <c r="BY971" s="27"/>
      <c r="BZ971" s="27"/>
      <c r="CA971" s="27"/>
      <c r="CB971" s="27"/>
      <c r="CC971" s="27"/>
      <c r="CD971" s="27"/>
      <c r="CE971" s="27"/>
      <c r="CF971" s="27"/>
      <c r="CG971" s="27"/>
      <c r="CH971" s="27"/>
      <c r="CI971" s="27"/>
      <c r="CJ971" s="27"/>
      <c r="CK971" s="27"/>
      <c r="CL971" s="27"/>
      <c r="CM971" s="27"/>
      <c r="CN971" s="27"/>
      <c r="CO971" s="27"/>
      <c r="CP971" s="27"/>
      <c r="CQ971" s="27"/>
      <c r="CR971" s="27"/>
      <c r="CS971" s="27"/>
      <c r="CT971" s="27"/>
      <c r="CU971" s="27"/>
      <c r="CV971" s="27"/>
      <c r="CW971" s="27"/>
      <c r="CX971" s="27"/>
      <c r="CY971" s="27"/>
      <c r="CZ971" s="27"/>
      <c r="DA971" s="27"/>
      <c r="DB971" s="27"/>
      <c r="DC971" s="27"/>
      <c r="DD971" s="27"/>
      <c r="DE971" s="27"/>
      <c r="DF971" s="27"/>
      <c r="DG971" s="27"/>
      <c r="DH971" s="27"/>
      <c r="DI971" s="27"/>
      <c r="DJ971" s="27"/>
      <c r="DK971" s="27"/>
      <c r="DL971" s="27"/>
      <c r="DM971" s="27"/>
      <c r="DN971" s="27"/>
      <c r="DO971" s="27"/>
      <c r="DP971" s="27"/>
      <c r="DQ971" s="27"/>
      <c r="DR971" s="27"/>
      <c r="DS971" s="27"/>
      <c r="DT971" s="27"/>
      <c r="DU971" s="27"/>
      <c r="DV971" s="27"/>
      <c r="DW971" s="27"/>
      <c r="DX971" s="27"/>
      <c r="DY971" s="27"/>
      <c r="DZ971" s="27"/>
      <c r="EA971" s="27"/>
      <c r="EB971" s="27"/>
      <c r="EC971" s="27"/>
      <c r="ED971" s="27"/>
      <c r="EE971" s="27"/>
      <c r="EF971" s="27"/>
      <c r="EG971" s="27"/>
      <c r="EH971" s="27"/>
      <c r="EI971" s="27"/>
      <c r="EJ971" s="27"/>
      <c r="EK971" s="27"/>
      <c r="EL971" s="27"/>
      <c r="EM971" s="27"/>
      <c r="EN971" s="27"/>
      <c r="EO971" s="27"/>
      <c r="EP971" s="27"/>
      <c r="EQ971" s="27"/>
      <c r="ER971" s="27"/>
      <c r="ES971" s="27"/>
      <c r="ET971" s="27"/>
      <c r="EU971" s="27"/>
      <c r="EV971" s="27"/>
      <c r="EW971" s="27"/>
      <c r="EX971" s="27"/>
      <c r="EY971" s="27"/>
      <c r="EZ971" s="27"/>
      <c r="FA971" s="27"/>
      <c r="FB971" s="27"/>
      <c r="FC971" s="27"/>
      <c r="FD971" s="27"/>
      <c r="FE971" s="27"/>
      <c r="FF971" s="27"/>
      <c r="FG971" s="27"/>
      <c r="FH971" s="27"/>
      <c r="FI971" s="27"/>
      <c r="FJ971" s="27"/>
      <c r="FK971" s="27"/>
      <c r="FL971" s="27"/>
      <c r="FM971" s="27"/>
      <c r="FN971" s="27"/>
      <c r="FO971" s="27"/>
      <c r="FP971" s="27"/>
      <c r="FQ971" s="27"/>
      <c r="FR971" s="27"/>
      <c r="FS971" s="27"/>
      <c r="FT971" s="27"/>
      <c r="FU971" s="27"/>
      <c r="FV971" s="27"/>
      <c r="FW971" s="27"/>
      <c r="FX971" s="27"/>
      <c r="FY971" s="27"/>
      <c r="FZ971" s="27"/>
      <c r="GA971" s="27"/>
      <c r="GB971" s="27"/>
      <c r="GC971" s="27"/>
      <c r="GD971" s="27"/>
      <c r="GE971" s="27"/>
      <c r="GF971" s="27"/>
      <c r="GG971" s="27"/>
      <c r="GH971" s="27"/>
      <c r="GI971" s="27"/>
      <c r="GJ971" s="27"/>
      <c r="GK971" s="27"/>
      <c r="GL971" s="27"/>
      <c r="GM971" s="27"/>
      <c r="GN971" s="27"/>
    </row>
    <row r="972" spans="1:196" ht="15" customHeight="1" x14ac:dyDescent="0.25">
      <c r="A972" s="17">
        <v>1</v>
      </c>
      <c r="B972" s="337" t="s">
        <v>110</v>
      </c>
      <c r="C972" s="338"/>
      <c r="D972" s="338"/>
      <c r="E972" s="338"/>
      <c r="F972" s="339"/>
      <c r="G972" s="300"/>
      <c r="H972" s="300"/>
      <c r="I972" s="29"/>
      <c r="J972" s="29"/>
      <c r="K972" s="29"/>
      <c r="L972" s="29"/>
      <c r="M972" s="29"/>
      <c r="N972" s="29"/>
      <c r="O972" s="468">
        <f>O973-O974-O1022-O1025-O1030</f>
        <v>0</v>
      </c>
      <c r="P972" s="468">
        <f t="shared" ref="P972:U972" si="15">P973-P974-P1022-P1025-P1030</f>
        <v>0</v>
      </c>
      <c r="Q972" s="468">
        <f t="shared" si="15"/>
        <v>0</v>
      </c>
      <c r="R972" s="468">
        <f t="shared" si="15"/>
        <v>0</v>
      </c>
      <c r="S972" s="468">
        <f t="shared" si="15"/>
        <v>0</v>
      </c>
      <c r="T972" s="468">
        <f t="shared" si="15"/>
        <v>0</v>
      </c>
      <c r="U972" s="468">
        <f t="shared" si="15"/>
        <v>0</v>
      </c>
      <c r="V972" s="468"/>
      <c r="W972" s="468"/>
      <c r="X972" s="338"/>
      <c r="Y972" s="338"/>
      <c r="Z972" s="338"/>
      <c r="AA972" s="469"/>
      <c r="AB972" s="469"/>
      <c r="AC972" s="469"/>
      <c r="AD972" s="225"/>
      <c r="AE972" s="27"/>
      <c r="AF972" s="27"/>
      <c r="AG972" s="27"/>
      <c r="AH972" s="27"/>
      <c r="AI972" s="27"/>
      <c r="AJ972" s="27"/>
      <c r="AK972" s="27"/>
      <c r="AL972" s="27"/>
      <c r="AM972" s="27"/>
      <c r="AN972" s="27"/>
      <c r="AO972" s="27"/>
      <c r="AP972" s="27"/>
      <c r="AQ972" s="27"/>
      <c r="AR972" s="27"/>
      <c r="AS972" s="27"/>
      <c r="AT972" s="27"/>
      <c r="AU972" s="27"/>
      <c r="AV972" s="27"/>
      <c r="AW972" s="27"/>
      <c r="AX972" s="27"/>
      <c r="AY972" s="27"/>
      <c r="AZ972" s="27"/>
      <c r="BA972" s="27"/>
      <c r="BB972" s="27"/>
      <c r="BC972" s="27"/>
      <c r="BD972" s="27"/>
      <c r="BE972" s="27"/>
      <c r="BF972" s="27"/>
      <c r="BG972" s="27"/>
      <c r="BH972" s="27"/>
      <c r="BI972" s="27"/>
      <c r="BJ972" s="27"/>
      <c r="BK972" s="27"/>
      <c r="BL972" s="27"/>
      <c r="BM972" s="27"/>
      <c r="BN972" s="27"/>
      <c r="BO972" s="27"/>
      <c r="BP972" s="27"/>
      <c r="BQ972" s="27"/>
      <c r="BR972" s="27"/>
      <c r="BS972" s="27"/>
      <c r="BT972" s="27"/>
      <c r="BU972" s="27"/>
      <c r="BV972" s="27"/>
      <c r="BW972" s="27"/>
      <c r="BX972" s="27"/>
      <c r="BY972" s="27"/>
      <c r="BZ972" s="27"/>
      <c r="CA972" s="27"/>
      <c r="CB972" s="27"/>
      <c r="CC972" s="27"/>
      <c r="CD972" s="27"/>
      <c r="CE972" s="27"/>
      <c r="CF972" s="27"/>
      <c r="CG972" s="27"/>
      <c r="CH972" s="27"/>
      <c r="CI972" s="27"/>
      <c r="CJ972" s="27"/>
      <c r="CK972" s="27"/>
      <c r="CL972" s="27"/>
      <c r="CM972" s="27"/>
      <c r="CN972" s="27"/>
      <c r="CO972" s="27"/>
      <c r="CP972" s="27"/>
      <c r="CQ972" s="27"/>
      <c r="CR972" s="27"/>
      <c r="CS972" s="27"/>
      <c r="CT972" s="27"/>
      <c r="CU972" s="27"/>
      <c r="CV972" s="27"/>
      <c r="CW972" s="27"/>
      <c r="CX972" s="27"/>
      <c r="CY972" s="27"/>
      <c r="CZ972" s="27"/>
      <c r="DA972" s="27"/>
      <c r="DB972" s="27"/>
      <c r="DC972" s="27"/>
      <c r="DD972" s="27"/>
      <c r="DE972" s="27"/>
      <c r="DF972" s="27"/>
      <c r="DG972" s="27"/>
      <c r="DH972" s="27"/>
      <c r="DI972" s="27"/>
      <c r="DJ972" s="27"/>
      <c r="DK972" s="27"/>
      <c r="DL972" s="27"/>
      <c r="DM972" s="27"/>
      <c r="DN972" s="27"/>
      <c r="DO972" s="27"/>
      <c r="DP972" s="27"/>
      <c r="DQ972" s="27"/>
      <c r="DR972" s="27"/>
      <c r="DS972" s="27"/>
      <c r="DT972" s="27"/>
      <c r="DU972" s="27"/>
      <c r="DV972" s="27"/>
      <c r="DW972" s="27"/>
      <c r="DX972" s="27"/>
      <c r="DY972" s="27"/>
      <c r="DZ972" s="27"/>
      <c r="EA972" s="27"/>
      <c r="EB972" s="27"/>
      <c r="EC972" s="27"/>
      <c r="ED972" s="27"/>
      <c r="EE972" s="27"/>
      <c r="EF972" s="27"/>
      <c r="EG972" s="27"/>
      <c r="EH972" s="27"/>
      <c r="EI972" s="27"/>
      <c r="EJ972" s="27"/>
      <c r="EK972" s="27"/>
      <c r="EL972" s="27"/>
      <c r="EM972" s="27"/>
      <c r="EN972" s="27"/>
      <c r="EO972" s="27"/>
      <c r="EP972" s="27"/>
      <c r="EQ972" s="27"/>
      <c r="ER972" s="27"/>
      <c r="ES972" s="27"/>
      <c r="ET972" s="27"/>
      <c r="EU972" s="27"/>
      <c r="EV972" s="27"/>
      <c r="EW972" s="27"/>
      <c r="EX972" s="27"/>
      <c r="EY972" s="27"/>
      <c r="EZ972" s="27"/>
      <c r="FA972" s="27"/>
      <c r="FB972" s="27"/>
      <c r="FC972" s="27"/>
      <c r="FD972" s="27"/>
      <c r="FE972" s="27"/>
      <c r="FF972" s="27"/>
      <c r="FG972" s="27"/>
      <c r="FH972" s="27"/>
      <c r="FI972" s="27"/>
      <c r="FJ972" s="27"/>
      <c r="FK972" s="27"/>
      <c r="FL972" s="27"/>
      <c r="FM972" s="27"/>
      <c r="FN972" s="27"/>
      <c r="FO972" s="27"/>
      <c r="FP972" s="27"/>
      <c r="FQ972" s="27"/>
      <c r="FR972" s="27"/>
      <c r="FS972" s="27"/>
      <c r="FT972" s="27"/>
      <c r="FU972" s="27"/>
      <c r="FV972" s="27"/>
      <c r="FW972" s="27"/>
      <c r="FX972" s="27"/>
      <c r="FY972" s="27"/>
      <c r="FZ972" s="27"/>
      <c r="GA972" s="27"/>
      <c r="GB972" s="27"/>
      <c r="GC972" s="27"/>
      <c r="GD972" s="27"/>
      <c r="GE972" s="27"/>
      <c r="GF972" s="27"/>
      <c r="GG972" s="27"/>
      <c r="GH972" s="27"/>
      <c r="GI972" s="27"/>
      <c r="GJ972" s="27"/>
      <c r="GK972" s="27"/>
      <c r="GL972" s="27"/>
      <c r="GM972" s="27"/>
      <c r="GN972" s="27"/>
    </row>
    <row r="973" spans="1:196" s="27" customFormat="1" ht="15" customHeight="1" x14ac:dyDescent="0.25">
      <c r="A973" s="17">
        <v>1</v>
      </c>
      <c r="B973" s="264" t="s">
        <v>96</v>
      </c>
      <c r="C973" s="265">
        <f>'2 уровень'!F2179</f>
        <v>0</v>
      </c>
      <c r="D973" s="265">
        <f>'2 уровень'!G2179</f>
        <v>0</v>
      </c>
      <c r="E973" s="265">
        <f>'2 уровень'!H2179</f>
        <v>0</v>
      </c>
      <c r="F973" s="266">
        <f>'2 уровень'!I2179</f>
        <v>0</v>
      </c>
      <c r="G973" s="267">
        <f>'2 уровень'!J2179</f>
        <v>0</v>
      </c>
      <c r="H973" s="267">
        <f>'2 уровень'!K2179</f>
        <v>0</v>
      </c>
      <c r="I973" s="268">
        <f>'2 уровень'!L2179</f>
        <v>0</v>
      </c>
      <c r="J973" s="268">
        <f>'2 уровень'!M2179</f>
        <v>0</v>
      </c>
      <c r="K973" s="268">
        <f>'2 уровень'!N2179</f>
        <v>0</v>
      </c>
      <c r="L973" s="268">
        <f>'2 уровень'!O2179</f>
        <v>0</v>
      </c>
      <c r="M973" s="268">
        <f>'2 уровень'!P2179</f>
        <v>0</v>
      </c>
      <c r="N973" s="268">
        <f>'2 уровень'!Q2179</f>
        <v>0</v>
      </c>
      <c r="O973" s="267">
        <f>'2 уровень'!R2179</f>
        <v>619.13900000000001</v>
      </c>
      <c r="P973" s="267">
        <f>'2 уровень'!S2179</f>
        <v>51.59491666666667</v>
      </c>
      <c r="Q973" s="267">
        <f>'2 уровень'!T2179</f>
        <v>0</v>
      </c>
      <c r="R973" s="267">
        <f>'2 уровень'!U2179</f>
        <v>0</v>
      </c>
      <c r="S973" s="267">
        <f>'2 уровень'!V2179</f>
        <v>-44.32083333333334</v>
      </c>
      <c r="T973" s="267">
        <f>'2 уровень'!W2179</f>
        <v>0</v>
      </c>
      <c r="U973" s="310">
        <f>'2 уровень'!X2179</f>
        <v>0</v>
      </c>
      <c r="V973" s="267">
        <f>Q973/P973*100</f>
        <v>0</v>
      </c>
      <c r="W973" s="267">
        <f>U973/P973*100</f>
        <v>0</v>
      </c>
      <c r="X973" s="265" t="e">
        <f>'2 уровень'!#REF!</f>
        <v>#REF!</v>
      </c>
      <c r="Y973" s="265" t="e">
        <f>'2 уровень'!#REF!</f>
        <v>#REF!</v>
      </c>
      <c r="Z973" s="265" t="e">
        <f>'2 уровень'!#REF!</f>
        <v>#REF!</v>
      </c>
      <c r="AA973" s="35"/>
      <c r="AB973" s="35"/>
      <c r="AC973" s="35"/>
      <c r="AD973" s="225"/>
      <c r="AE973" s="17"/>
      <c r="AF973" s="17"/>
      <c r="AG973" s="17"/>
      <c r="AH973" s="17"/>
      <c r="AI973" s="17"/>
      <c r="AJ973" s="17"/>
      <c r="AK973" s="17"/>
      <c r="AL973" s="17"/>
      <c r="AM973" s="17"/>
      <c r="AN973" s="17"/>
      <c r="AO973" s="17"/>
      <c r="AP973" s="17"/>
      <c r="AQ973" s="17"/>
      <c r="AR973" s="17"/>
      <c r="AS973" s="17"/>
      <c r="AT973" s="17"/>
      <c r="AU973" s="17"/>
      <c r="AV973" s="17"/>
      <c r="AW973" s="17"/>
      <c r="AX973" s="17"/>
      <c r="AY973" s="17"/>
      <c r="AZ973" s="17"/>
      <c r="BA973" s="17"/>
      <c r="BB973" s="17"/>
      <c r="BC973" s="17"/>
      <c r="BD973" s="17"/>
      <c r="BE973" s="17"/>
      <c r="BF973" s="17"/>
      <c r="BG973" s="17"/>
      <c r="BH973" s="17"/>
      <c r="BI973" s="17"/>
      <c r="BJ973" s="17"/>
      <c r="BK973" s="17"/>
      <c r="BL973" s="17"/>
      <c r="BM973" s="17"/>
      <c r="BN973" s="17"/>
      <c r="BO973" s="17"/>
      <c r="BP973" s="17"/>
      <c r="BQ973" s="17"/>
      <c r="BR973" s="17"/>
      <c r="BS973" s="17"/>
      <c r="BT973" s="17"/>
      <c r="BU973" s="17"/>
      <c r="BV973" s="17"/>
      <c r="BW973" s="17"/>
      <c r="BX973" s="17"/>
      <c r="BY973" s="17"/>
      <c r="BZ973" s="17"/>
      <c r="CA973" s="17"/>
      <c r="CB973" s="17"/>
      <c r="CC973" s="17"/>
      <c r="CD973" s="17"/>
      <c r="CE973" s="17"/>
      <c r="CF973" s="17"/>
      <c r="CG973" s="17"/>
      <c r="CH973" s="17"/>
      <c r="CI973" s="17"/>
      <c r="CJ973" s="17"/>
      <c r="CK973" s="17"/>
      <c r="CL973" s="17"/>
      <c r="CM973" s="17"/>
      <c r="CN973" s="17"/>
      <c r="CO973" s="17"/>
      <c r="CP973" s="17"/>
      <c r="CQ973" s="17"/>
      <c r="CR973" s="17"/>
      <c r="CS973" s="17"/>
      <c r="CT973" s="17"/>
      <c r="CU973" s="17"/>
      <c r="CV973" s="17"/>
      <c r="CW973" s="17"/>
      <c r="CX973" s="17"/>
      <c r="CY973" s="17"/>
      <c r="CZ973" s="17"/>
      <c r="DA973" s="17"/>
      <c r="DB973" s="17"/>
      <c r="DC973" s="17"/>
      <c r="DD973" s="17"/>
      <c r="DE973" s="17"/>
      <c r="DF973" s="17"/>
      <c r="DG973" s="17"/>
      <c r="DH973" s="17"/>
      <c r="DI973" s="17"/>
      <c r="DJ973" s="17"/>
      <c r="DK973" s="17"/>
      <c r="DL973" s="17"/>
      <c r="DM973" s="17"/>
      <c r="DN973" s="17"/>
      <c r="DO973" s="17"/>
      <c r="DP973" s="17"/>
      <c r="DQ973" s="17"/>
      <c r="DR973" s="17"/>
      <c r="DS973" s="17"/>
      <c r="DT973" s="17"/>
      <c r="DU973" s="17"/>
      <c r="DV973" s="17"/>
      <c r="DW973" s="17"/>
      <c r="DX973" s="17"/>
      <c r="DY973" s="17"/>
      <c r="DZ973" s="17"/>
      <c r="EA973" s="17"/>
      <c r="EB973" s="17"/>
      <c r="EC973" s="17"/>
      <c r="ED973" s="17"/>
      <c r="EE973" s="17"/>
      <c r="EF973" s="17"/>
      <c r="EG973" s="17"/>
      <c r="EH973" s="17"/>
      <c r="EI973" s="17"/>
      <c r="EJ973" s="17"/>
      <c r="EK973" s="17"/>
      <c r="EL973" s="17"/>
      <c r="EM973" s="17"/>
      <c r="EN973" s="17"/>
      <c r="EO973" s="17"/>
      <c r="EP973" s="17"/>
      <c r="EQ973" s="17"/>
      <c r="ER973" s="17"/>
      <c r="ES973" s="17"/>
      <c r="ET973" s="17"/>
      <c r="EU973" s="17"/>
      <c r="EV973" s="17"/>
      <c r="EW973" s="17"/>
      <c r="EX973" s="17"/>
      <c r="EY973" s="17"/>
      <c r="EZ973" s="17"/>
      <c r="FA973" s="17"/>
      <c r="FB973" s="17"/>
      <c r="FC973" s="17"/>
      <c r="FD973" s="17"/>
      <c r="FE973" s="17"/>
      <c r="FF973" s="17"/>
      <c r="FG973" s="17"/>
      <c r="FH973" s="17"/>
      <c r="FI973" s="17"/>
      <c r="FJ973" s="17"/>
      <c r="FK973" s="17"/>
      <c r="FL973" s="17"/>
      <c r="FM973" s="17"/>
      <c r="FN973" s="17"/>
      <c r="FO973" s="17"/>
      <c r="FP973" s="17"/>
      <c r="FQ973" s="17"/>
      <c r="FR973" s="17"/>
      <c r="FS973" s="17"/>
      <c r="FT973" s="17"/>
      <c r="FU973" s="17"/>
      <c r="FV973" s="17"/>
      <c r="FW973" s="17"/>
      <c r="FX973" s="17"/>
      <c r="FY973" s="17"/>
      <c r="FZ973" s="17"/>
      <c r="GA973" s="17"/>
      <c r="GB973" s="17"/>
      <c r="GC973" s="17"/>
      <c r="GD973" s="17"/>
      <c r="GE973" s="17"/>
      <c r="GF973" s="17"/>
      <c r="GG973" s="17"/>
      <c r="GH973" s="17"/>
      <c r="GI973" s="17"/>
      <c r="GJ973" s="17"/>
      <c r="GK973" s="17"/>
      <c r="GL973" s="17"/>
      <c r="GM973" s="17"/>
      <c r="GN973" s="17"/>
    </row>
    <row r="974" spans="1:196" s="27" customFormat="1" ht="26.25" customHeight="1" x14ac:dyDescent="0.25">
      <c r="A974" s="17">
        <v>1</v>
      </c>
      <c r="B974" s="432" t="s">
        <v>80</v>
      </c>
      <c r="C974" s="235">
        <f>'2 уровень'!F2180</f>
        <v>8</v>
      </c>
      <c r="D974" s="235">
        <f>'2 уровень'!G2180</f>
        <v>1</v>
      </c>
      <c r="E974" s="235">
        <f>'2 уровень'!H2180</f>
        <v>0</v>
      </c>
      <c r="F974" s="236">
        <f>'2 уровень'!I2180</f>
        <v>0</v>
      </c>
      <c r="G974" s="267">
        <f>'2 уровень'!J2180</f>
        <v>0</v>
      </c>
      <c r="H974" s="267" t="e">
        <f>'2 уровень'!K2180</f>
        <v>#DIV/0!</v>
      </c>
      <c r="I974" s="230">
        <f>'2 уровень'!L2180</f>
        <v>0</v>
      </c>
      <c r="J974" s="230">
        <f>'2 уровень'!M2180</f>
        <v>0</v>
      </c>
      <c r="K974" s="230">
        <f>'2 уровень'!N2180</f>
        <v>0</v>
      </c>
      <c r="L974" s="230" t="e">
        <f>'2 уровень'!O2180</f>
        <v>#DIV/0!</v>
      </c>
      <c r="M974" s="230">
        <f>'2 уровень'!P2180</f>
        <v>0</v>
      </c>
      <c r="N974" s="230" t="e">
        <f>'2 уровень'!Q2180</f>
        <v>#DIV/0!</v>
      </c>
      <c r="O974" s="267">
        <f>'2 уровень'!R2180</f>
        <v>266.96100000000001</v>
      </c>
      <c r="P974" s="267">
        <f>'2 уровень'!S2180</f>
        <v>22.246750000000002</v>
      </c>
      <c r="Q974" s="267">
        <f>'2 уровень'!T2180</f>
        <v>0</v>
      </c>
      <c r="R974" s="267">
        <f>'2 уровень'!U2180</f>
        <v>0</v>
      </c>
      <c r="S974" s="267">
        <f>'2 уровень'!V2180</f>
        <v>-22.246750000000002</v>
      </c>
      <c r="T974" s="267">
        <f>'2 уровень'!W2180</f>
        <v>0</v>
      </c>
      <c r="U974" s="310">
        <f>'2 уровень'!X2180</f>
        <v>0</v>
      </c>
      <c r="V974" s="267">
        <f>Q974/P974*100</f>
        <v>0</v>
      </c>
      <c r="W974" s="267">
        <f>U974/P974*100</f>
        <v>0</v>
      </c>
      <c r="X974" s="235" t="e">
        <f>'2 уровень'!#REF!</f>
        <v>#REF!</v>
      </c>
      <c r="Y974" s="235" t="e">
        <f>'2 уровень'!#REF!</f>
        <v>#REF!</v>
      </c>
      <c r="Z974" s="235" t="e">
        <f>'2 уровень'!#REF!</f>
        <v>#REF!</v>
      </c>
      <c r="AA974" s="35"/>
      <c r="AB974" s="35"/>
      <c r="AC974" s="35"/>
      <c r="AD974" s="225"/>
    </row>
    <row r="975" spans="1:196" x14ac:dyDescent="0.25">
      <c r="A975" s="17">
        <v>1</v>
      </c>
      <c r="B975" s="366" t="s">
        <v>14</v>
      </c>
      <c r="C975" s="243">
        <f>'2 уровень'!F2181</f>
        <v>0</v>
      </c>
      <c r="D975" s="243">
        <f>'2 уровень'!G2181</f>
        <v>0</v>
      </c>
      <c r="E975" s="243">
        <f>'2 уровень'!H2181</f>
        <v>0</v>
      </c>
      <c r="F975" s="244">
        <f>'2 уровень'!I2181</f>
        <v>0</v>
      </c>
      <c r="G975" s="311">
        <f>'2 уровень'!J2181</f>
        <v>0</v>
      </c>
      <c r="H975" s="311">
        <f>'2 уровень'!K2181</f>
        <v>0</v>
      </c>
      <c r="I975" s="363">
        <f>'2 уровень'!L2181</f>
        <v>0</v>
      </c>
      <c r="J975" s="363">
        <f>'2 уровень'!M2181</f>
        <v>0</v>
      </c>
      <c r="K975" s="363">
        <f>'2 уровень'!N2181</f>
        <v>0</v>
      </c>
      <c r="L975" s="363">
        <f>'2 уровень'!O2181</f>
        <v>0</v>
      </c>
      <c r="M975" s="363">
        <f>'2 уровень'!P2181</f>
        <v>0</v>
      </c>
      <c r="N975" s="363">
        <f>'2 уровень'!Q2181</f>
        <v>0</v>
      </c>
      <c r="O975" s="267">
        <f>'2 уровень'!R2181</f>
        <v>0</v>
      </c>
      <c r="P975" s="267">
        <f>'2 уровень'!S2181</f>
        <v>0</v>
      </c>
      <c r="Q975" s="267">
        <f>'2 уровень'!T2181</f>
        <v>0</v>
      </c>
      <c r="R975" s="267">
        <f>'2 уровень'!U2181</f>
        <v>0</v>
      </c>
      <c r="S975" s="267">
        <f>'2 уровень'!V2181</f>
        <v>0</v>
      </c>
      <c r="T975" s="267">
        <f>'2 уровень'!W2181</f>
        <v>0</v>
      </c>
      <c r="U975" s="310">
        <f>'2 уровень'!X2181</f>
        <v>0</v>
      </c>
      <c r="V975" s="267"/>
      <c r="W975" s="267"/>
      <c r="X975" s="243" t="e">
        <f>'2 уровень'!#REF!</f>
        <v>#REF!</v>
      </c>
      <c r="Y975" s="243" t="e">
        <f>'2 уровень'!#REF!</f>
        <v>#REF!</v>
      </c>
      <c r="Z975" s="243" t="e">
        <f>'2 уровень'!#REF!</f>
        <v>#REF!</v>
      </c>
      <c r="AA975" s="35"/>
      <c r="AB975" s="35"/>
      <c r="AC975" s="35"/>
      <c r="AD975" s="225"/>
      <c r="AE975" s="27"/>
      <c r="AF975" s="27"/>
      <c r="AG975" s="27"/>
      <c r="AH975" s="27"/>
      <c r="AI975" s="27"/>
      <c r="AJ975" s="27"/>
      <c r="AK975" s="27"/>
      <c r="AL975" s="27"/>
      <c r="AM975" s="27"/>
      <c r="AN975" s="27"/>
      <c r="AO975" s="27"/>
      <c r="AP975" s="27"/>
      <c r="AQ975" s="27"/>
      <c r="AR975" s="27"/>
      <c r="AS975" s="27"/>
      <c r="AT975" s="27"/>
      <c r="AU975" s="27"/>
      <c r="AV975" s="27"/>
      <c r="AW975" s="27"/>
      <c r="AX975" s="27"/>
      <c r="AY975" s="27"/>
      <c r="AZ975" s="27"/>
      <c r="BA975" s="27"/>
      <c r="BB975" s="27"/>
      <c r="BC975" s="27"/>
      <c r="BD975" s="27"/>
      <c r="BE975" s="27"/>
      <c r="BF975" s="27"/>
      <c r="BG975" s="27"/>
      <c r="BH975" s="27"/>
      <c r="BI975" s="27"/>
      <c r="BJ975" s="27"/>
      <c r="BK975" s="27"/>
      <c r="BL975" s="27"/>
      <c r="BM975" s="27"/>
      <c r="BN975" s="27"/>
      <c r="BO975" s="27"/>
      <c r="BP975" s="27"/>
      <c r="BQ975" s="27"/>
      <c r="BR975" s="27"/>
      <c r="BS975" s="27"/>
      <c r="BT975" s="27"/>
      <c r="BU975" s="27"/>
      <c r="BV975" s="27"/>
      <c r="BW975" s="27"/>
      <c r="BX975" s="27"/>
      <c r="BY975" s="27"/>
      <c r="BZ975" s="27"/>
      <c r="CA975" s="27"/>
      <c r="CB975" s="27"/>
      <c r="CC975" s="27"/>
      <c r="CD975" s="27"/>
      <c r="CE975" s="27"/>
      <c r="CF975" s="27"/>
      <c r="CG975" s="27"/>
      <c r="CH975" s="27"/>
      <c r="CI975" s="27"/>
      <c r="CJ975" s="27"/>
      <c r="CK975" s="27"/>
      <c r="CL975" s="27"/>
      <c r="CM975" s="27"/>
      <c r="CN975" s="27"/>
      <c r="CO975" s="27"/>
      <c r="CP975" s="27"/>
      <c r="CQ975" s="27"/>
      <c r="CR975" s="27"/>
      <c r="CS975" s="27"/>
      <c r="CT975" s="27"/>
      <c r="CU975" s="27"/>
      <c r="CV975" s="27"/>
      <c r="CW975" s="27"/>
      <c r="CX975" s="27"/>
      <c r="CY975" s="27"/>
      <c r="CZ975" s="27"/>
      <c r="DA975" s="27"/>
      <c r="DB975" s="27"/>
      <c r="DC975" s="27"/>
      <c r="DD975" s="27"/>
      <c r="DE975" s="27"/>
      <c r="DF975" s="27"/>
      <c r="DG975" s="27"/>
      <c r="DH975" s="27"/>
      <c r="DI975" s="27"/>
      <c r="DJ975" s="27"/>
      <c r="DK975" s="27"/>
      <c r="DL975" s="27"/>
      <c r="DM975" s="27"/>
      <c r="DN975" s="27"/>
      <c r="DO975" s="27"/>
      <c r="DP975" s="27"/>
      <c r="DQ975" s="27"/>
      <c r="DR975" s="27"/>
      <c r="DS975" s="27"/>
      <c r="DT975" s="27"/>
      <c r="DU975" s="27"/>
      <c r="DV975" s="27"/>
      <c r="DW975" s="27"/>
      <c r="DX975" s="27"/>
      <c r="DY975" s="27"/>
      <c r="DZ975" s="27"/>
      <c r="EA975" s="27"/>
      <c r="EB975" s="27"/>
      <c r="EC975" s="27"/>
      <c r="ED975" s="27"/>
      <c r="EE975" s="27"/>
      <c r="EF975" s="27"/>
      <c r="EG975" s="27"/>
      <c r="EH975" s="27"/>
      <c r="EI975" s="27"/>
      <c r="EJ975" s="27"/>
      <c r="EK975" s="27"/>
      <c r="EL975" s="27"/>
      <c r="EM975" s="27"/>
      <c r="EN975" s="27"/>
      <c r="EO975" s="27"/>
      <c r="EP975" s="27"/>
      <c r="EQ975" s="27"/>
      <c r="ER975" s="27"/>
      <c r="ES975" s="27"/>
      <c r="ET975" s="27"/>
      <c r="EU975" s="27"/>
      <c r="EV975" s="27"/>
      <c r="EW975" s="27"/>
      <c r="EX975" s="27"/>
      <c r="EY975" s="27"/>
      <c r="EZ975" s="27"/>
      <c r="FA975" s="27"/>
      <c r="FB975" s="27"/>
      <c r="FC975" s="27"/>
      <c r="FD975" s="27"/>
      <c r="FE975" s="27"/>
      <c r="FF975" s="27"/>
      <c r="FG975" s="27"/>
      <c r="FH975" s="27"/>
      <c r="FI975" s="27"/>
      <c r="FJ975" s="27"/>
      <c r="FK975" s="27"/>
      <c r="FL975" s="27"/>
      <c r="FM975" s="27"/>
      <c r="FN975" s="27"/>
      <c r="FO975" s="27"/>
      <c r="FP975" s="27"/>
      <c r="FQ975" s="27"/>
      <c r="FR975" s="27"/>
      <c r="FS975" s="27"/>
      <c r="FT975" s="27"/>
      <c r="FU975" s="27"/>
      <c r="FV975" s="27"/>
      <c r="FW975" s="27"/>
      <c r="FX975" s="27"/>
      <c r="FY975" s="27"/>
      <c r="FZ975" s="27"/>
      <c r="GA975" s="27"/>
      <c r="GB975" s="27"/>
      <c r="GC975" s="27"/>
      <c r="GD975" s="27"/>
      <c r="GE975" s="27"/>
      <c r="GF975" s="27"/>
      <c r="GG975" s="27"/>
      <c r="GH975" s="27"/>
      <c r="GI975" s="27"/>
      <c r="GJ975" s="27"/>
      <c r="GK975" s="27"/>
      <c r="GL975" s="27"/>
      <c r="GM975" s="27"/>
      <c r="GN975" s="27"/>
    </row>
    <row r="976" spans="1:196" x14ac:dyDescent="0.25">
      <c r="A976" s="17">
        <v>1</v>
      </c>
      <c r="B976" s="470" t="s">
        <v>509</v>
      </c>
      <c r="C976" s="243">
        <f>'2 уровень'!F2182</f>
        <v>0</v>
      </c>
      <c r="D976" s="243">
        <f>'2 уровень'!G2182</f>
        <v>0</v>
      </c>
      <c r="E976" s="243">
        <f>'2 уровень'!H2182</f>
        <v>0</v>
      </c>
      <c r="F976" s="244">
        <f>'2 уровень'!I2182</f>
        <v>0</v>
      </c>
      <c r="G976" s="311">
        <f>'2 уровень'!J2182</f>
        <v>0</v>
      </c>
      <c r="H976" s="311">
        <f>'2 уровень'!K2182</f>
        <v>0</v>
      </c>
      <c r="I976" s="363">
        <f>'2 уровень'!L2182</f>
        <v>0</v>
      </c>
      <c r="J976" s="363">
        <f>'2 уровень'!M2182</f>
        <v>0</v>
      </c>
      <c r="K976" s="363">
        <f>'2 уровень'!N2182</f>
        <v>0</v>
      </c>
      <c r="L976" s="363">
        <f>'2 уровень'!O2182</f>
        <v>0</v>
      </c>
      <c r="M976" s="363">
        <f>'2 уровень'!P2182</f>
        <v>0</v>
      </c>
      <c r="N976" s="363">
        <f>'2 уровень'!Q2182</f>
        <v>0</v>
      </c>
      <c r="O976" s="267">
        <f>'2 уровень'!R2182</f>
        <v>0</v>
      </c>
      <c r="P976" s="267">
        <f>'2 уровень'!S2182</f>
        <v>0</v>
      </c>
      <c r="Q976" s="267">
        <f>'2 уровень'!T2182</f>
        <v>0</v>
      </c>
      <c r="R976" s="267">
        <f>'2 уровень'!U2182</f>
        <v>0</v>
      </c>
      <c r="S976" s="267">
        <f>'2 уровень'!V2182</f>
        <v>0</v>
      </c>
      <c r="T976" s="267">
        <f>'2 уровень'!W2182</f>
        <v>0</v>
      </c>
      <c r="U976" s="310">
        <f>'2 уровень'!X2182</f>
        <v>0</v>
      </c>
      <c r="V976" s="267"/>
      <c r="W976" s="267"/>
      <c r="X976" s="243" t="e">
        <f>'2 уровень'!#REF!</f>
        <v>#REF!</v>
      </c>
      <c r="Y976" s="243" t="e">
        <f>'2 уровень'!#REF!</f>
        <v>#REF!</v>
      </c>
      <c r="Z976" s="243" t="e">
        <f>'2 уровень'!#REF!</f>
        <v>#REF!</v>
      </c>
      <c r="AA976" s="35"/>
      <c r="AB976" s="35"/>
      <c r="AC976" s="35"/>
      <c r="AD976" s="225"/>
      <c r="AE976" s="27"/>
      <c r="AF976" s="27"/>
      <c r="AG976" s="27"/>
      <c r="AH976" s="27"/>
      <c r="AI976" s="27"/>
      <c r="AJ976" s="27"/>
      <c r="AK976" s="27"/>
      <c r="AL976" s="27"/>
      <c r="AM976" s="27"/>
      <c r="AN976" s="27"/>
      <c r="AO976" s="27"/>
      <c r="AP976" s="27"/>
      <c r="AQ976" s="27"/>
      <c r="AR976" s="27"/>
      <c r="AS976" s="27"/>
      <c r="AT976" s="27"/>
      <c r="AU976" s="27"/>
      <c r="AV976" s="27"/>
      <c r="AW976" s="27"/>
      <c r="AX976" s="27"/>
      <c r="AY976" s="27"/>
      <c r="AZ976" s="27"/>
      <c r="BA976" s="27"/>
      <c r="BB976" s="27"/>
      <c r="BC976" s="27"/>
      <c r="BD976" s="27"/>
      <c r="BE976" s="27"/>
      <c r="BF976" s="27"/>
      <c r="BG976" s="27"/>
      <c r="BH976" s="27"/>
      <c r="BI976" s="27"/>
      <c r="BJ976" s="27"/>
      <c r="BK976" s="27"/>
      <c r="BL976" s="27"/>
      <c r="BM976" s="27"/>
      <c r="BN976" s="27"/>
      <c r="BO976" s="27"/>
      <c r="BP976" s="27"/>
      <c r="BQ976" s="27"/>
      <c r="BR976" s="27"/>
      <c r="BS976" s="27"/>
      <c r="BT976" s="27"/>
      <c r="BU976" s="27"/>
      <c r="BV976" s="27"/>
      <c r="BW976" s="27"/>
      <c r="BX976" s="27"/>
      <c r="BY976" s="27"/>
      <c r="BZ976" s="27"/>
      <c r="CA976" s="27"/>
      <c r="CB976" s="27"/>
      <c r="CC976" s="27"/>
      <c r="CD976" s="27"/>
      <c r="CE976" s="27"/>
      <c r="CF976" s="27"/>
      <c r="CG976" s="27"/>
      <c r="CH976" s="27"/>
      <c r="CI976" s="27"/>
      <c r="CJ976" s="27"/>
      <c r="CK976" s="27"/>
      <c r="CL976" s="27"/>
      <c r="CM976" s="27"/>
      <c r="CN976" s="27"/>
      <c r="CO976" s="27"/>
      <c r="CP976" s="27"/>
      <c r="CQ976" s="27"/>
      <c r="CR976" s="27"/>
      <c r="CS976" s="27"/>
      <c r="CT976" s="27"/>
      <c r="CU976" s="27"/>
      <c r="CV976" s="27"/>
      <c r="CW976" s="27"/>
      <c r="CX976" s="27"/>
      <c r="CY976" s="27"/>
      <c r="CZ976" s="27"/>
      <c r="DA976" s="27"/>
      <c r="DB976" s="27"/>
      <c r="DC976" s="27"/>
      <c r="DD976" s="27"/>
      <c r="DE976" s="27"/>
      <c r="DF976" s="27"/>
      <c r="DG976" s="27"/>
      <c r="DH976" s="27"/>
      <c r="DI976" s="27"/>
      <c r="DJ976" s="27"/>
      <c r="DK976" s="27"/>
      <c r="DL976" s="27"/>
      <c r="DM976" s="27"/>
      <c r="DN976" s="27"/>
      <c r="DO976" s="27"/>
      <c r="DP976" s="27"/>
      <c r="DQ976" s="27"/>
      <c r="DR976" s="27"/>
      <c r="DS976" s="27"/>
      <c r="DT976" s="27"/>
      <c r="DU976" s="27"/>
      <c r="DV976" s="27"/>
      <c r="DW976" s="27"/>
      <c r="DX976" s="27"/>
      <c r="DY976" s="27"/>
      <c r="DZ976" s="27"/>
      <c r="EA976" s="27"/>
      <c r="EB976" s="27"/>
      <c r="EC976" s="27"/>
      <c r="ED976" s="27"/>
      <c r="EE976" s="27"/>
      <c r="EF976" s="27"/>
      <c r="EG976" s="27"/>
      <c r="EH976" s="27"/>
      <c r="EI976" s="27"/>
      <c r="EJ976" s="27"/>
      <c r="EK976" s="27"/>
      <c r="EL976" s="27"/>
      <c r="EM976" s="27"/>
      <c r="EN976" s="27"/>
      <c r="EO976" s="27"/>
      <c r="EP976" s="27"/>
      <c r="EQ976" s="27"/>
      <c r="ER976" s="27"/>
      <c r="ES976" s="27"/>
      <c r="ET976" s="27"/>
      <c r="EU976" s="27"/>
      <c r="EV976" s="27"/>
      <c r="EW976" s="27"/>
      <c r="EX976" s="27"/>
      <c r="EY976" s="27"/>
      <c r="EZ976" s="27"/>
      <c r="FA976" s="27"/>
      <c r="FB976" s="27"/>
      <c r="FC976" s="27"/>
      <c r="FD976" s="27"/>
      <c r="FE976" s="27"/>
      <c r="FF976" s="27"/>
      <c r="FG976" s="27"/>
      <c r="FH976" s="27"/>
      <c r="FI976" s="27"/>
      <c r="FJ976" s="27"/>
      <c r="FK976" s="27"/>
      <c r="FL976" s="27"/>
      <c r="FM976" s="27"/>
      <c r="FN976" s="27"/>
      <c r="FO976" s="27"/>
      <c r="FP976" s="27"/>
      <c r="FQ976" s="27"/>
      <c r="FR976" s="27"/>
      <c r="FS976" s="27"/>
      <c r="FT976" s="27"/>
      <c r="FU976" s="27"/>
      <c r="FV976" s="27"/>
      <c r="FW976" s="27"/>
      <c r="FX976" s="27"/>
      <c r="FY976" s="27"/>
      <c r="FZ976" s="27"/>
      <c r="GA976" s="27"/>
      <c r="GB976" s="27"/>
      <c r="GC976" s="27"/>
      <c r="GD976" s="27"/>
      <c r="GE976" s="27"/>
      <c r="GF976" s="27"/>
      <c r="GG976" s="27"/>
      <c r="GH976" s="27"/>
      <c r="GI976" s="27"/>
      <c r="GJ976" s="27"/>
      <c r="GK976" s="27"/>
      <c r="GL976" s="27"/>
      <c r="GM976" s="27"/>
      <c r="GN976" s="27"/>
    </row>
    <row r="977" spans="1:196" x14ac:dyDescent="0.25">
      <c r="B977" s="470" t="s">
        <v>484</v>
      </c>
      <c r="C977" s="243"/>
      <c r="D977" s="243"/>
      <c r="E977" s="243"/>
      <c r="F977" s="244"/>
      <c r="G977" s="311"/>
      <c r="H977" s="311"/>
      <c r="I977" s="363"/>
      <c r="J977" s="363"/>
      <c r="K977" s="363"/>
      <c r="L977" s="363"/>
      <c r="M977" s="363"/>
      <c r="N977" s="363"/>
      <c r="O977" s="267">
        <f>'2 уровень'!R2183</f>
        <v>0</v>
      </c>
      <c r="P977" s="267">
        <f>'2 уровень'!S2183</f>
        <v>0</v>
      </c>
      <c r="Q977" s="267">
        <f>'2 уровень'!T2183</f>
        <v>0</v>
      </c>
      <c r="R977" s="267">
        <f>'2 уровень'!U2183</f>
        <v>0</v>
      </c>
      <c r="S977" s="267">
        <f>'2 уровень'!V2183</f>
        <v>0</v>
      </c>
      <c r="T977" s="267">
        <f>'2 уровень'!W2183</f>
        <v>0</v>
      </c>
      <c r="U977" s="310">
        <f>'2 уровень'!X2183</f>
        <v>0</v>
      </c>
      <c r="V977" s="267"/>
      <c r="W977" s="267"/>
      <c r="X977" s="243"/>
      <c r="Y977" s="243"/>
      <c r="Z977" s="243"/>
      <c r="AA977" s="35"/>
      <c r="AB977" s="35"/>
      <c r="AC977" s="35"/>
      <c r="AD977" s="225"/>
      <c r="AE977" s="27"/>
      <c r="AF977" s="27"/>
      <c r="AG977" s="27"/>
      <c r="AH977" s="27"/>
      <c r="AI977" s="27"/>
      <c r="AJ977" s="27"/>
      <c r="AK977" s="27"/>
      <c r="AL977" s="27"/>
      <c r="AM977" s="27"/>
      <c r="AN977" s="27"/>
      <c r="AO977" s="27"/>
      <c r="AP977" s="27"/>
      <c r="AQ977" s="27"/>
      <c r="AR977" s="27"/>
      <c r="AS977" s="27"/>
      <c r="AT977" s="27"/>
      <c r="AU977" s="27"/>
      <c r="AV977" s="27"/>
      <c r="AW977" s="27"/>
      <c r="AX977" s="27"/>
      <c r="AY977" s="27"/>
      <c r="AZ977" s="27"/>
      <c r="BA977" s="27"/>
      <c r="BB977" s="27"/>
      <c r="BC977" s="27"/>
      <c r="BD977" s="27"/>
      <c r="BE977" s="27"/>
      <c r="BF977" s="27"/>
      <c r="BG977" s="27"/>
      <c r="BH977" s="27"/>
      <c r="BI977" s="27"/>
      <c r="BJ977" s="27"/>
      <c r="BK977" s="27"/>
      <c r="BL977" s="27"/>
      <c r="BM977" s="27"/>
      <c r="BN977" s="27"/>
      <c r="BO977" s="27"/>
      <c r="BP977" s="27"/>
      <c r="BQ977" s="27"/>
      <c r="BR977" s="27"/>
      <c r="BS977" s="27"/>
      <c r="BT977" s="27"/>
      <c r="BU977" s="27"/>
      <c r="BV977" s="27"/>
      <c r="BW977" s="27"/>
      <c r="BX977" s="27"/>
      <c r="BY977" s="27"/>
      <c r="BZ977" s="27"/>
      <c r="CA977" s="27"/>
      <c r="CB977" s="27"/>
      <c r="CC977" s="27"/>
      <c r="CD977" s="27"/>
      <c r="CE977" s="27"/>
      <c r="CF977" s="27"/>
      <c r="CG977" s="27"/>
      <c r="CH977" s="27"/>
      <c r="CI977" s="27"/>
      <c r="CJ977" s="27"/>
      <c r="CK977" s="27"/>
      <c r="CL977" s="27"/>
      <c r="CM977" s="27"/>
      <c r="CN977" s="27"/>
      <c r="CO977" s="27"/>
      <c r="CP977" s="27"/>
      <c r="CQ977" s="27"/>
      <c r="CR977" s="27"/>
      <c r="CS977" s="27"/>
      <c r="CT977" s="27"/>
      <c r="CU977" s="27"/>
      <c r="CV977" s="27"/>
      <c r="CW977" s="27"/>
      <c r="CX977" s="27"/>
      <c r="CY977" s="27"/>
      <c r="CZ977" s="27"/>
      <c r="DA977" s="27"/>
      <c r="DB977" s="27"/>
      <c r="DC977" s="27"/>
      <c r="DD977" s="27"/>
      <c r="DE977" s="27"/>
      <c r="DF977" s="27"/>
      <c r="DG977" s="27"/>
      <c r="DH977" s="27"/>
      <c r="DI977" s="27"/>
      <c r="DJ977" s="27"/>
      <c r="DK977" s="27"/>
      <c r="DL977" s="27"/>
      <c r="DM977" s="27"/>
      <c r="DN977" s="27"/>
      <c r="DO977" s="27"/>
      <c r="DP977" s="27"/>
      <c r="DQ977" s="27"/>
      <c r="DR977" s="27"/>
      <c r="DS977" s="27"/>
      <c r="DT977" s="27"/>
      <c r="DU977" s="27"/>
      <c r="DV977" s="27"/>
      <c r="DW977" s="27"/>
      <c r="DX977" s="27"/>
      <c r="DY977" s="27"/>
      <c r="DZ977" s="27"/>
      <c r="EA977" s="27"/>
      <c r="EB977" s="27"/>
      <c r="EC977" s="27"/>
      <c r="ED977" s="27"/>
      <c r="EE977" s="27"/>
      <c r="EF977" s="27"/>
      <c r="EG977" s="27"/>
      <c r="EH977" s="27"/>
      <c r="EI977" s="27"/>
      <c r="EJ977" s="27"/>
      <c r="EK977" s="27"/>
      <c r="EL977" s="27"/>
      <c r="EM977" s="27"/>
      <c r="EN977" s="27"/>
      <c r="EO977" s="27"/>
      <c r="EP977" s="27"/>
      <c r="EQ977" s="27"/>
      <c r="ER977" s="27"/>
      <c r="ES977" s="27"/>
      <c r="ET977" s="27"/>
      <c r="EU977" s="27"/>
      <c r="EV977" s="27"/>
      <c r="EW977" s="27"/>
      <c r="EX977" s="27"/>
      <c r="EY977" s="27"/>
      <c r="EZ977" s="27"/>
      <c r="FA977" s="27"/>
      <c r="FB977" s="27"/>
      <c r="FC977" s="27"/>
      <c r="FD977" s="27"/>
      <c r="FE977" s="27"/>
      <c r="FF977" s="27"/>
      <c r="FG977" s="27"/>
      <c r="FH977" s="27"/>
      <c r="FI977" s="27"/>
      <c r="FJ977" s="27"/>
      <c r="FK977" s="27"/>
      <c r="FL977" s="27"/>
      <c r="FM977" s="27"/>
      <c r="FN977" s="27"/>
      <c r="FO977" s="27"/>
      <c r="FP977" s="27"/>
      <c r="FQ977" s="27"/>
      <c r="FR977" s="27"/>
      <c r="FS977" s="27"/>
      <c r="FT977" s="27"/>
      <c r="FU977" s="27"/>
      <c r="FV977" s="27"/>
      <c r="FW977" s="27"/>
      <c r="FX977" s="27"/>
      <c r="FY977" s="27"/>
      <c r="FZ977" s="27"/>
      <c r="GA977" s="27"/>
      <c r="GB977" s="27"/>
      <c r="GC977" s="27"/>
      <c r="GD977" s="27"/>
      <c r="GE977" s="27"/>
      <c r="GF977" s="27"/>
      <c r="GG977" s="27"/>
      <c r="GH977" s="27"/>
      <c r="GI977" s="27"/>
      <c r="GJ977" s="27"/>
      <c r="GK977" s="27"/>
      <c r="GL977" s="27"/>
      <c r="GM977" s="27"/>
      <c r="GN977" s="27"/>
    </row>
    <row r="978" spans="1:196" ht="29.25" x14ac:dyDescent="0.25">
      <c r="A978" s="17">
        <v>1</v>
      </c>
      <c r="B978" s="329" t="s">
        <v>427</v>
      </c>
      <c r="C978" s="243">
        <f>'2 уровень'!F2184</f>
        <v>0</v>
      </c>
      <c r="D978" s="243">
        <f>'2 уровень'!G2184</f>
        <v>0</v>
      </c>
      <c r="E978" s="243">
        <f>'2 уровень'!H2184</f>
        <v>0</v>
      </c>
      <c r="F978" s="244" t="e">
        <f>'2 уровень'!I2184</f>
        <v>#DIV/0!</v>
      </c>
      <c r="G978" s="311">
        <f>'2 уровень'!J2184</f>
        <v>0</v>
      </c>
      <c r="H978" s="311">
        <f>'2 уровень'!K2184</f>
        <v>0</v>
      </c>
      <c r="I978" s="363">
        <f>'2 уровень'!L2184</f>
        <v>0</v>
      </c>
      <c r="J978" s="363">
        <f>'2 уровень'!M2184</f>
        <v>0</v>
      </c>
      <c r="K978" s="363">
        <f>'2 уровень'!N2184</f>
        <v>0</v>
      </c>
      <c r="L978" s="363">
        <f>'2 уровень'!O2184</f>
        <v>0</v>
      </c>
      <c r="M978" s="363">
        <f>'2 уровень'!P2184</f>
        <v>0</v>
      </c>
      <c r="N978" s="363">
        <f>'2 уровень'!Q2184</f>
        <v>0</v>
      </c>
      <c r="O978" s="267">
        <f>'2 уровень'!R2184</f>
        <v>0</v>
      </c>
      <c r="P978" s="267">
        <f>'2 уровень'!S2184</f>
        <v>0</v>
      </c>
      <c r="Q978" s="267">
        <f>'2 уровень'!T2184</f>
        <v>0</v>
      </c>
      <c r="R978" s="267">
        <f>'2 уровень'!U2184</f>
        <v>0</v>
      </c>
      <c r="S978" s="267">
        <f>'2 уровень'!V2184</f>
        <v>0</v>
      </c>
      <c r="T978" s="267">
        <f>'2 уровень'!W2184</f>
        <v>0</v>
      </c>
      <c r="U978" s="310">
        <f>'2 уровень'!X2184</f>
        <v>0</v>
      </c>
      <c r="V978" s="267"/>
      <c r="W978" s="267"/>
      <c r="X978" s="243" t="e">
        <f>'2 уровень'!#REF!</f>
        <v>#REF!</v>
      </c>
      <c r="Y978" s="243" t="e">
        <f>'2 уровень'!#REF!</f>
        <v>#REF!</v>
      </c>
      <c r="Z978" s="243" t="e">
        <f>'2 уровень'!#REF!</f>
        <v>#REF!</v>
      </c>
      <c r="AA978" s="35"/>
      <c r="AB978" s="35"/>
      <c r="AC978" s="35"/>
      <c r="AD978" s="225"/>
      <c r="AE978" s="27"/>
      <c r="AF978" s="27"/>
      <c r="AG978" s="27"/>
      <c r="AH978" s="27"/>
      <c r="AI978" s="27"/>
      <c r="AJ978" s="27"/>
      <c r="AK978" s="27"/>
      <c r="AL978" s="27"/>
      <c r="AM978" s="27"/>
      <c r="AN978" s="27"/>
      <c r="AO978" s="27"/>
      <c r="AP978" s="27"/>
      <c r="AQ978" s="27"/>
      <c r="AR978" s="27"/>
      <c r="AS978" s="27"/>
      <c r="AT978" s="27"/>
      <c r="AU978" s="27"/>
      <c r="AV978" s="27"/>
      <c r="AW978" s="27"/>
      <c r="AX978" s="27"/>
      <c r="AY978" s="27"/>
      <c r="AZ978" s="27"/>
      <c r="BA978" s="27"/>
      <c r="BB978" s="27"/>
      <c r="BC978" s="27"/>
      <c r="BD978" s="27"/>
      <c r="BE978" s="27"/>
      <c r="BF978" s="27"/>
      <c r="BG978" s="27"/>
      <c r="BH978" s="27"/>
      <c r="BI978" s="27"/>
      <c r="BJ978" s="27"/>
      <c r="BK978" s="27"/>
      <c r="BL978" s="27"/>
      <c r="BM978" s="27"/>
      <c r="BN978" s="27"/>
      <c r="BO978" s="27"/>
      <c r="BP978" s="27"/>
      <c r="BQ978" s="27"/>
      <c r="BR978" s="27"/>
      <c r="BS978" s="27"/>
      <c r="BT978" s="27"/>
      <c r="BU978" s="27"/>
      <c r="BV978" s="27"/>
      <c r="BW978" s="27"/>
      <c r="BX978" s="27"/>
      <c r="BY978" s="27"/>
      <c r="BZ978" s="27"/>
      <c r="CA978" s="27"/>
      <c r="CB978" s="27"/>
      <c r="CC978" s="27"/>
      <c r="CD978" s="27"/>
      <c r="CE978" s="27"/>
      <c r="CF978" s="27"/>
      <c r="CG978" s="27"/>
      <c r="CH978" s="27"/>
      <c r="CI978" s="27"/>
      <c r="CJ978" s="27"/>
      <c r="CK978" s="27"/>
      <c r="CL978" s="27"/>
      <c r="CM978" s="27"/>
      <c r="CN978" s="27"/>
      <c r="CO978" s="27"/>
      <c r="CP978" s="27"/>
      <c r="CQ978" s="27"/>
      <c r="CR978" s="27"/>
      <c r="CS978" s="27"/>
      <c r="CT978" s="27"/>
      <c r="CU978" s="27"/>
      <c r="CV978" s="27"/>
      <c r="CW978" s="27"/>
      <c r="CX978" s="27"/>
      <c r="CY978" s="27"/>
      <c r="CZ978" s="27"/>
      <c r="DA978" s="27"/>
      <c r="DB978" s="27"/>
      <c r="DC978" s="27"/>
      <c r="DD978" s="27"/>
      <c r="DE978" s="27"/>
      <c r="DF978" s="27"/>
      <c r="DG978" s="27"/>
      <c r="DH978" s="27"/>
      <c r="DI978" s="27"/>
      <c r="DJ978" s="27"/>
      <c r="DK978" s="27"/>
      <c r="DL978" s="27"/>
      <c r="DM978" s="27"/>
      <c r="DN978" s="27"/>
      <c r="DO978" s="27"/>
      <c r="DP978" s="27"/>
      <c r="DQ978" s="27"/>
      <c r="DR978" s="27"/>
      <c r="DS978" s="27"/>
      <c r="DT978" s="27"/>
      <c r="DU978" s="27"/>
      <c r="DV978" s="27"/>
      <c r="DW978" s="27"/>
      <c r="DX978" s="27"/>
      <c r="DY978" s="27"/>
      <c r="DZ978" s="27"/>
      <c r="EA978" s="27"/>
      <c r="EB978" s="27"/>
      <c r="EC978" s="27"/>
      <c r="ED978" s="27"/>
      <c r="EE978" s="27"/>
      <c r="EF978" s="27"/>
      <c r="EG978" s="27"/>
      <c r="EH978" s="27"/>
      <c r="EI978" s="27"/>
      <c r="EJ978" s="27"/>
      <c r="EK978" s="27"/>
      <c r="EL978" s="27"/>
      <c r="EM978" s="27"/>
      <c r="EN978" s="27"/>
      <c r="EO978" s="27"/>
      <c r="EP978" s="27"/>
      <c r="EQ978" s="27"/>
      <c r="ER978" s="27"/>
      <c r="ES978" s="27"/>
      <c r="ET978" s="27"/>
      <c r="EU978" s="27"/>
      <c r="EV978" s="27"/>
      <c r="EW978" s="27"/>
      <c r="EX978" s="27"/>
      <c r="EY978" s="27"/>
      <c r="EZ978" s="27"/>
      <c r="FA978" s="27"/>
      <c r="FB978" s="27"/>
      <c r="FC978" s="27"/>
      <c r="FD978" s="27"/>
      <c r="FE978" s="27"/>
      <c r="FF978" s="27"/>
      <c r="FG978" s="27"/>
      <c r="FH978" s="27"/>
      <c r="FI978" s="27"/>
      <c r="FJ978" s="27"/>
      <c r="FK978" s="27"/>
      <c r="FL978" s="27"/>
      <c r="FM978" s="27"/>
      <c r="FN978" s="27"/>
      <c r="FO978" s="27"/>
      <c r="FP978" s="27"/>
      <c r="FQ978" s="27"/>
      <c r="FR978" s="27"/>
      <c r="FS978" s="27"/>
      <c r="FT978" s="27"/>
      <c r="FU978" s="27"/>
      <c r="FV978" s="27"/>
      <c r="FW978" s="27"/>
      <c r="FX978" s="27"/>
      <c r="FY978" s="27"/>
      <c r="FZ978" s="27"/>
      <c r="GA978" s="27"/>
      <c r="GB978" s="27"/>
      <c r="GC978" s="27"/>
      <c r="GD978" s="27"/>
      <c r="GE978" s="27"/>
      <c r="GF978" s="27"/>
      <c r="GG978" s="27"/>
      <c r="GH978" s="27"/>
      <c r="GI978" s="27"/>
      <c r="GJ978" s="27"/>
      <c r="GK978" s="27"/>
      <c r="GL978" s="27"/>
      <c r="GM978" s="27"/>
      <c r="GN978" s="27"/>
    </row>
    <row r="979" spans="1:196" ht="30" x14ac:dyDescent="0.25">
      <c r="A979" s="17">
        <v>1</v>
      </c>
      <c r="B979" s="314" t="s">
        <v>260</v>
      </c>
      <c r="C979" s="243">
        <f>'2 уровень'!F2185</f>
        <v>0</v>
      </c>
      <c r="D979" s="243">
        <f>'2 уровень'!G2185</f>
        <v>0</v>
      </c>
      <c r="E979" s="243">
        <f>'2 уровень'!H2185</f>
        <v>0</v>
      </c>
      <c r="F979" s="244">
        <f>'2 уровень'!I2185</f>
        <v>0</v>
      </c>
      <c r="G979" s="311">
        <f>'2 уровень'!J2185</f>
        <v>0</v>
      </c>
      <c r="H979" s="311">
        <f>'2 уровень'!K2185</f>
        <v>0</v>
      </c>
      <c r="I979" s="363">
        <f>'2 уровень'!L2185</f>
        <v>0</v>
      </c>
      <c r="J979" s="363">
        <f>'2 уровень'!M2185</f>
        <v>0</v>
      </c>
      <c r="K979" s="363">
        <f>'2 уровень'!N2185</f>
        <v>0</v>
      </c>
      <c r="L979" s="363">
        <f>'2 уровень'!O2185</f>
        <v>0</v>
      </c>
      <c r="M979" s="363">
        <f>'2 уровень'!P2185</f>
        <v>0</v>
      </c>
      <c r="N979" s="363">
        <f>'2 уровень'!Q2185</f>
        <v>0</v>
      </c>
      <c r="O979" s="267">
        <f>'2 уровень'!R2185</f>
        <v>0</v>
      </c>
      <c r="P979" s="267">
        <f>'2 уровень'!S2185</f>
        <v>0</v>
      </c>
      <c r="Q979" s="267">
        <f>'2 уровень'!T2185</f>
        <v>0</v>
      </c>
      <c r="R979" s="267">
        <f>'2 уровень'!U2185</f>
        <v>0</v>
      </c>
      <c r="S979" s="267">
        <f>'2 уровень'!V2185</f>
        <v>0</v>
      </c>
      <c r="T979" s="267">
        <f>'2 уровень'!W2185</f>
        <v>0</v>
      </c>
      <c r="U979" s="310">
        <f>'2 уровень'!X2185</f>
        <v>0</v>
      </c>
      <c r="V979" s="267"/>
      <c r="W979" s="267"/>
      <c r="X979" s="243" t="e">
        <f>'2 уровень'!#REF!</f>
        <v>#REF!</v>
      </c>
      <c r="Y979" s="243" t="e">
        <f>'2 уровень'!#REF!</f>
        <v>#REF!</v>
      </c>
      <c r="Z979" s="243" t="e">
        <f>'2 уровень'!#REF!</f>
        <v>#REF!</v>
      </c>
      <c r="AA979" s="35"/>
      <c r="AB979" s="35"/>
      <c r="AC979" s="35"/>
      <c r="AD979" s="225"/>
      <c r="AE979" s="27"/>
      <c r="AF979" s="27"/>
      <c r="AG979" s="27"/>
      <c r="AH979" s="27"/>
      <c r="AI979" s="27"/>
      <c r="AJ979" s="27"/>
      <c r="AK979" s="27"/>
      <c r="AL979" s="27"/>
      <c r="AM979" s="27"/>
      <c r="AN979" s="27"/>
      <c r="AO979" s="27"/>
      <c r="AP979" s="27"/>
      <c r="AQ979" s="27"/>
      <c r="AR979" s="27"/>
      <c r="AS979" s="27"/>
      <c r="AT979" s="27"/>
      <c r="AU979" s="27"/>
      <c r="AV979" s="27"/>
      <c r="AW979" s="27"/>
      <c r="AX979" s="27"/>
      <c r="AY979" s="27"/>
      <c r="AZ979" s="27"/>
      <c r="BA979" s="27"/>
      <c r="BB979" s="27"/>
      <c r="BC979" s="27"/>
      <c r="BD979" s="27"/>
      <c r="BE979" s="27"/>
      <c r="BF979" s="27"/>
      <c r="BG979" s="27"/>
      <c r="BH979" s="27"/>
      <c r="BI979" s="27"/>
      <c r="BJ979" s="27"/>
      <c r="BK979" s="27"/>
      <c r="BL979" s="27"/>
      <c r="BM979" s="27"/>
      <c r="BN979" s="27"/>
      <c r="BO979" s="27"/>
      <c r="BP979" s="27"/>
      <c r="BQ979" s="27"/>
      <c r="BR979" s="27"/>
      <c r="BS979" s="27"/>
      <c r="BT979" s="27"/>
      <c r="BU979" s="27"/>
      <c r="BV979" s="27"/>
      <c r="BW979" s="27"/>
      <c r="BX979" s="27"/>
      <c r="BY979" s="27"/>
      <c r="BZ979" s="27"/>
      <c r="CA979" s="27"/>
      <c r="CB979" s="27"/>
      <c r="CC979" s="27"/>
      <c r="CD979" s="27"/>
      <c r="CE979" s="27"/>
      <c r="CF979" s="27"/>
      <c r="CG979" s="27"/>
      <c r="CH979" s="27"/>
      <c r="CI979" s="27"/>
      <c r="CJ979" s="27"/>
      <c r="CK979" s="27"/>
      <c r="CL979" s="27"/>
      <c r="CM979" s="27"/>
      <c r="CN979" s="27"/>
      <c r="CO979" s="27"/>
      <c r="CP979" s="27"/>
      <c r="CQ979" s="27"/>
      <c r="CR979" s="27"/>
      <c r="CS979" s="27"/>
      <c r="CT979" s="27"/>
      <c r="CU979" s="27"/>
      <c r="CV979" s="27"/>
      <c r="CW979" s="27"/>
      <c r="CX979" s="27"/>
      <c r="CY979" s="27"/>
      <c r="CZ979" s="27"/>
      <c r="DA979" s="27"/>
      <c r="DB979" s="27"/>
      <c r="DC979" s="27"/>
      <c r="DD979" s="27"/>
      <c r="DE979" s="27"/>
      <c r="DF979" s="27"/>
      <c r="DG979" s="27"/>
      <c r="DH979" s="27"/>
      <c r="DI979" s="27"/>
      <c r="DJ979" s="27"/>
      <c r="DK979" s="27"/>
      <c r="DL979" s="27"/>
      <c r="DM979" s="27"/>
      <c r="DN979" s="27"/>
      <c r="DO979" s="27"/>
      <c r="DP979" s="27"/>
      <c r="DQ979" s="27"/>
      <c r="DR979" s="27"/>
      <c r="DS979" s="27"/>
      <c r="DT979" s="27"/>
      <c r="DU979" s="27"/>
      <c r="DV979" s="27"/>
      <c r="DW979" s="27"/>
      <c r="DX979" s="27"/>
      <c r="DY979" s="27"/>
      <c r="DZ979" s="27"/>
      <c r="EA979" s="27"/>
      <c r="EB979" s="27"/>
      <c r="EC979" s="27"/>
      <c r="ED979" s="27"/>
      <c r="EE979" s="27"/>
      <c r="EF979" s="27"/>
      <c r="EG979" s="27"/>
      <c r="EH979" s="27"/>
      <c r="EI979" s="27"/>
      <c r="EJ979" s="27"/>
      <c r="EK979" s="27"/>
      <c r="EL979" s="27"/>
      <c r="EM979" s="27"/>
      <c r="EN979" s="27"/>
      <c r="EO979" s="27"/>
      <c r="EP979" s="27"/>
      <c r="EQ979" s="27"/>
      <c r="ER979" s="27"/>
      <c r="ES979" s="27"/>
      <c r="ET979" s="27"/>
      <c r="EU979" s="27"/>
      <c r="EV979" s="27"/>
      <c r="EW979" s="27"/>
      <c r="EX979" s="27"/>
      <c r="EY979" s="27"/>
      <c r="EZ979" s="27"/>
      <c r="FA979" s="27"/>
      <c r="FB979" s="27"/>
      <c r="FC979" s="27"/>
      <c r="FD979" s="27"/>
      <c r="FE979" s="27"/>
      <c r="FF979" s="27"/>
      <c r="FG979" s="27"/>
      <c r="FH979" s="27"/>
      <c r="FI979" s="27"/>
      <c r="FJ979" s="27"/>
      <c r="FK979" s="27"/>
      <c r="FL979" s="27"/>
      <c r="FM979" s="27"/>
      <c r="FN979" s="27"/>
      <c r="FO979" s="27"/>
      <c r="FP979" s="27"/>
      <c r="FQ979" s="27"/>
      <c r="FR979" s="27"/>
      <c r="FS979" s="27"/>
      <c r="FT979" s="27"/>
      <c r="FU979" s="27"/>
      <c r="FV979" s="27"/>
      <c r="FW979" s="27"/>
      <c r="FX979" s="27"/>
      <c r="FY979" s="27"/>
      <c r="FZ979" s="27"/>
      <c r="GA979" s="27"/>
      <c r="GB979" s="27"/>
      <c r="GC979" s="27"/>
      <c r="GD979" s="27"/>
      <c r="GE979" s="27"/>
      <c r="GF979" s="27"/>
      <c r="GG979" s="27"/>
      <c r="GH979" s="27"/>
      <c r="GI979" s="27"/>
      <c r="GJ979" s="27"/>
      <c r="GK979" s="27"/>
      <c r="GL979" s="27"/>
      <c r="GM979" s="27"/>
      <c r="GN979" s="27"/>
    </row>
    <row r="980" spans="1:196" ht="30" x14ac:dyDescent="0.25">
      <c r="B980" s="314" t="s">
        <v>261</v>
      </c>
      <c r="C980" s="243">
        <f>'2 уровень'!F2186</f>
        <v>0</v>
      </c>
      <c r="D980" s="243">
        <f>'2 уровень'!G2186</f>
        <v>0</v>
      </c>
      <c r="E980" s="243">
        <f>'2 уровень'!H2186</f>
        <v>0</v>
      </c>
      <c r="F980" s="244" t="e">
        <f>'2 уровень'!I2186</f>
        <v>#DIV/0!</v>
      </c>
      <c r="G980" s="311">
        <f>'2 уровень'!J2186</f>
        <v>0</v>
      </c>
      <c r="H980" s="311">
        <f>'2 уровень'!K2186</f>
        <v>0</v>
      </c>
      <c r="I980" s="363">
        <f>'2 уровень'!L2186</f>
        <v>0</v>
      </c>
      <c r="J980" s="363">
        <f>'2 уровень'!M2186</f>
        <v>0</v>
      </c>
      <c r="K980" s="363">
        <f>'2 уровень'!N2186</f>
        <v>0</v>
      </c>
      <c r="L980" s="363">
        <f>'2 уровень'!O2186</f>
        <v>0</v>
      </c>
      <c r="M980" s="363">
        <f>'2 уровень'!P2186</f>
        <v>0</v>
      </c>
      <c r="N980" s="363">
        <f>'2 уровень'!Q2186</f>
        <v>0</v>
      </c>
      <c r="O980" s="267">
        <f>'2 уровень'!R2186</f>
        <v>0</v>
      </c>
      <c r="P980" s="267">
        <f>'2 уровень'!S2186</f>
        <v>0</v>
      </c>
      <c r="Q980" s="267">
        <f>'2 уровень'!T2186</f>
        <v>0</v>
      </c>
      <c r="R980" s="267">
        <f>'2 уровень'!U2186</f>
        <v>0</v>
      </c>
      <c r="S980" s="267">
        <f>'2 уровень'!V2186</f>
        <v>0</v>
      </c>
      <c r="T980" s="267">
        <f>'2 уровень'!W2186</f>
        <v>0</v>
      </c>
      <c r="U980" s="310">
        <f>'2 уровень'!X2186</f>
        <v>0</v>
      </c>
      <c r="V980" s="267"/>
      <c r="W980" s="267"/>
      <c r="X980" s="243"/>
      <c r="Y980" s="243"/>
      <c r="Z980" s="243"/>
      <c r="AA980" s="35"/>
      <c r="AB980" s="35"/>
      <c r="AC980" s="35"/>
      <c r="AD980" s="225"/>
      <c r="AE980" s="27"/>
      <c r="AF980" s="27"/>
      <c r="AG980" s="27"/>
      <c r="AH980" s="27"/>
      <c r="AI980" s="27"/>
      <c r="AJ980" s="27"/>
      <c r="AK980" s="27"/>
      <c r="AL980" s="27"/>
      <c r="AM980" s="27"/>
      <c r="AN980" s="27"/>
      <c r="AO980" s="27"/>
      <c r="AP980" s="27"/>
      <c r="AQ980" s="27"/>
      <c r="AR980" s="27"/>
      <c r="AS980" s="27"/>
      <c r="AT980" s="27"/>
      <c r="AU980" s="27"/>
      <c r="AV980" s="27"/>
      <c r="AW980" s="27"/>
      <c r="AX980" s="27"/>
      <c r="AY980" s="27"/>
      <c r="AZ980" s="27"/>
      <c r="BA980" s="27"/>
      <c r="BB980" s="27"/>
      <c r="BC980" s="27"/>
      <c r="BD980" s="27"/>
      <c r="BE980" s="27"/>
      <c r="BF980" s="27"/>
      <c r="BG980" s="27"/>
      <c r="BH980" s="27"/>
      <c r="BI980" s="27"/>
      <c r="BJ980" s="27"/>
      <c r="BK980" s="27"/>
      <c r="BL980" s="27"/>
      <c r="BM980" s="27"/>
      <c r="BN980" s="27"/>
      <c r="BO980" s="27"/>
      <c r="BP980" s="27"/>
      <c r="BQ980" s="27"/>
      <c r="BR980" s="27"/>
      <c r="BS980" s="27"/>
      <c r="BT980" s="27"/>
      <c r="BU980" s="27"/>
      <c r="BV980" s="27"/>
      <c r="BW980" s="27"/>
      <c r="BX980" s="27"/>
      <c r="BY980" s="27"/>
      <c r="BZ980" s="27"/>
      <c r="CA980" s="27"/>
      <c r="CB980" s="27"/>
      <c r="CC980" s="27"/>
      <c r="CD980" s="27"/>
      <c r="CE980" s="27"/>
      <c r="CF980" s="27"/>
      <c r="CG980" s="27"/>
      <c r="CH980" s="27"/>
      <c r="CI980" s="27"/>
      <c r="CJ980" s="27"/>
      <c r="CK980" s="27"/>
      <c r="CL980" s="27"/>
      <c r="CM980" s="27"/>
      <c r="CN980" s="27"/>
      <c r="CO980" s="27"/>
      <c r="CP980" s="27"/>
      <c r="CQ980" s="27"/>
      <c r="CR980" s="27"/>
      <c r="CS980" s="27"/>
      <c r="CT980" s="27"/>
      <c r="CU980" s="27"/>
      <c r="CV980" s="27"/>
      <c r="CW980" s="27"/>
      <c r="CX980" s="27"/>
      <c r="CY980" s="27"/>
      <c r="CZ980" s="27"/>
      <c r="DA980" s="27"/>
      <c r="DB980" s="27"/>
      <c r="DC980" s="27"/>
      <c r="DD980" s="27"/>
      <c r="DE980" s="27"/>
      <c r="DF980" s="27"/>
      <c r="DG980" s="27"/>
      <c r="DH980" s="27"/>
      <c r="DI980" s="27"/>
      <c r="DJ980" s="27"/>
      <c r="DK980" s="27"/>
      <c r="DL980" s="27"/>
      <c r="DM980" s="27"/>
      <c r="DN980" s="27"/>
      <c r="DO980" s="27"/>
      <c r="DP980" s="27"/>
      <c r="DQ980" s="27"/>
      <c r="DR980" s="27"/>
      <c r="DS980" s="27"/>
      <c r="DT980" s="27"/>
      <c r="DU980" s="27"/>
      <c r="DV980" s="27"/>
      <c r="DW980" s="27"/>
      <c r="DX980" s="27"/>
      <c r="DY980" s="27"/>
      <c r="DZ980" s="27"/>
      <c r="EA980" s="27"/>
      <c r="EB980" s="27"/>
      <c r="EC980" s="27"/>
      <c r="ED980" s="27"/>
      <c r="EE980" s="27"/>
      <c r="EF980" s="27"/>
      <c r="EG980" s="27"/>
      <c r="EH980" s="27"/>
      <c r="EI980" s="27"/>
      <c r="EJ980" s="27"/>
      <c r="EK980" s="27"/>
      <c r="EL980" s="27"/>
      <c r="EM980" s="27"/>
      <c r="EN980" s="27"/>
      <c r="EO980" s="27"/>
      <c r="EP980" s="27"/>
      <c r="EQ980" s="27"/>
      <c r="ER980" s="27"/>
      <c r="ES980" s="27"/>
      <c r="ET980" s="27"/>
      <c r="EU980" s="27"/>
      <c r="EV980" s="27"/>
      <c r="EW980" s="27"/>
      <c r="EX980" s="27"/>
      <c r="EY980" s="27"/>
      <c r="EZ980" s="27"/>
      <c r="FA980" s="27"/>
      <c r="FB980" s="27"/>
      <c r="FC980" s="27"/>
      <c r="FD980" s="27"/>
      <c r="FE980" s="27"/>
      <c r="FF980" s="27"/>
      <c r="FG980" s="27"/>
      <c r="FH980" s="27"/>
      <c r="FI980" s="27"/>
      <c r="FJ980" s="27"/>
      <c r="FK980" s="27"/>
      <c r="FL980" s="27"/>
      <c r="FM980" s="27"/>
      <c r="FN980" s="27"/>
      <c r="FO980" s="27"/>
      <c r="FP980" s="27"/>
      <c r="FQ980" s="27"/>
      <c r="FR980" s="27"/>
      <c r="FS980" s="27"/>
      <c r="FT980" s="27"/>
      <c r="FU980" s="27"/>
      <c r="FV980" s="27"/>
      <c r="FW980" s="27"/>
      <c r="FX980" s="27"/>
      <c r="FY980" s="27"/>
      <c r="FZ980" s="27"/>
      <c r="GA980" s="27"/>
      <c r="GB980" s="27"/>
      <c r="GC980" s="27"/>
      <c r="GD980" s="27"/>
      <c r="GE980" s="27"/>
      <c r="GF980" s="27"/>
      <c r="GG980" s="27"/>
      <c r="GH980" s="27"/>
      <c r="GI980" s="27"/>
      <c r="GJ980" s="27"/>
      <c r="GK980" s="27"/>
      <c r="GL980" s="27"/>
      <c r="GM980" s="27"/>
      <c r="GN980" s="27"/>
    </row>
    <row r="981" spans="1:196" ht="30" x14ac:dyDescent="0.25">
      <c r="B981" s="320" t="s">
        <v>428</v>
      </c>
      <c r="C981" s="243">
        <f>'2 уровень'!F2187</f>
        <v>0</v>
      </c>
      <c r="D981" s="243">
        <f>'2 уровень'!G2187</f>
        <v>0</v>
      </c>
      <c r="E981" s="243">
        <f>'2 уровень'!H2187</f>
        <v>0</v>
      </c>
      <c r="F981" s="244" t="e">
        <f>'2 уровень'!I2187</f>
        <v>#DIV/0!</v>
      </c>
      <c r="G981" s="311">
        <f>'2 уровень'!J2187</f>
        <v>0</v>
      </c>
      <c r="H981" s="311">
        <f>'2 уровень'!K2187</f>
        <v>0</v>
      </c>
      <c r="I981" s="363">
        <f>'2 уровень'!L2187</f>
        <v>0</v>
      </c>
      <c r="J981" s="363">
        <f>'2 уровень'!M2187</f>
        <v>0</v>
      </c>
      <c r="K981" s="363">
        <f>'2 уровень'!N2187</f>
        <v>0</v>
      </c>
      <c r="L981" s="363">
        <f>'2 уровень'!O2187</f>
        <v>0</v>
      </c>
      <c r="M981" s="363">
        <f>'2 уровень'!P2187</f>
        <v>0</v>
      </c>
      <c r="N981" s="363">
        <f>'2 уровень'!Q2187</f>
        <v>0</v>
      </c>
      <c r="O981" s="267">
        <f>'2 уровень'!R2187</f>
        <v>0</v>
      </c>
      <c r="P981" s="267">
        <f>'2 уровень'!S2187</f>
        <v>0</v>
      </c>
      <c r="Q981" s="267">
        <f>'2 уровень'!T2187</f>
        <v>0</v>
      </c>
      <c r="R981" s="267">
        <f>'2 уровень'!U2187</f>
        <v>0</v>
      </c>
      <c r="S981" s="267">
        <f>'2 уровень'!V2187</f>
        <v>0</v>
      </c>
      <c r="T981" s="267">
        <f>'2 уровень'!W2187</f>
        <v>0</v>
      </c>
      <c r="U981" s="310">
        <f>'2 уровень'!X2187</f>
        <v>0</v>
      </c>
      <c r="V981" s="267"/>
      <c r="W981" s="267"/>
      <c r="X981" s="243"/>
      <c r="Y981" s="243"/>
      <c r="Z981" s="243"/>
      <c r="AA981" s="35"/>
      <c r="AB981" s="35"/>
      <c r="AC981" s="35"/>
      <c r="AD981" s="225"/>
      <c r="AE981" s="27"/>
      <c r="AF981" s="27"/>
      <c r="AG981" s="27"/>
      <c r="AH981" s="27"/>
      <c r="AI981" s="27"/>
      <c r="AJ981" s="27"/>
      <c r="AK981" s="27"/>
      <c r="AL981" s="27"/>
      <c r="AM981" s="27"/>
      <c r="AN981" s="27"/>
      <c r="AO981" s="27"/>
      <c r="AP981" s="27"/>
      <c r="AQ981" s="27"/>
      <c r="AR981" s="27"/>
      <c r="AS981" s="27"/>
      <c r="AT981" s="27"/>
      <c r="AU981" s="27"/>
      <c r="AV981" s="27"/>
      <c r="AW981" s="27"/>
      <c r="AX981" s="27"/>
      <c r="AY981" s="27"/>
      <c r="AZ981" s="27"/>
      <c r="BA981" s="27"/>
      <c r="BB981" s="27"/>
      <c r="BC981" s="27"/>
      <c r="BD981" s="27"/>
      <c r="BE981" s="27"/>
      <c r="BF981" s="27"/>
      <c r="BG981" s="27"/>
      <c r="BH981" s="27"/>
      <c r="BI981" s="27"/>
      <c r="BJ981" s="27"/>
      <c r="BK981" s="27"/>
      <c r="BL981" s="27"/>
      <c r="BM981" s="27"/>
      <c r="BN981" s="27"/>
      <c r="BO981" s="27"/>
      <c r="BP981" s="27"/>
      <c r="BQ981" s="27"/>
      <c r="BR981" s="27"/>
      <c r="BS981" s="27"/>
      <c r="BT981" s="27"/>
      <c r="BU981" s="27"/>
      <c r="BV981" s="27"/>
      <c r="BW981" s="27"/>
      <c r="BX981" s="27"/>
      <c r="BY981" s="27"/>
      <c r="BZ981" s="27"/>
      <c r="CA981" s="27"/>
      <c r="CB981" s="27"/>
      <c r="CC981" s="27"/>
      <c r="CD981" s="27"/>
      <c r="CE981" s="27"/>
      <c r="CF981" s="27"/>
      <c r="CG981" s="27"/>
      <c r="CH981" s="27"/>
      <c r="CI981" s="27"/>
      <c r="CJ981" s="27"/>
      <c r="CK981" s="27"/>
      <c r="CL981" s="27"/>
      <c r="CM981" s="27"/>
      <c r="CN981" s="27"/>
      <c r="CO981" s="27"/>
      <c r="CP981" s="27"/>
      <c r="CQ981" s="27"/>
      <c r="CR981" s="27"/>
      <c r="CS981" s="27"/>
      <c r="CT981" s="27"/>
      <c r="CU981" s="27"/>
      <c r="CV981" s="27"/>
      <c r="CW981" s="27"/>
      <c r="CX981" s="27"/>
      <c r="CY981" s="27"/>
      <c r="CZ981" s="27"/>
      <c r="DA981" s="27"/>
      <c r="DB981" s="27"/>
      <c r="DC981" s="27"/>
      <c r="DD981" s="27"/>
      <c r="DE981" s="27"/>
      <c r="DF981" s="27"/>
      <c r="DG981" s="27"/>
      <c r="DH981" s="27"/>
      <c r="DI981" s="27"/>
      <c r="DJ981" s="27"/>
      <c r="DK981" s="27"/>
      <c r="DL981" s="27"/>
      <c r="DM981" s="27"/>
      <c r="DN981" s="27"/>
      <c r="DO981" s="27"/>
      <c r="DP981" s="27"/>
      <c r="DQ981" s="27"/>
      <c r="DR981" s="27"/>
      <c r="DS981" s="27"/>
      <c r="DT981" s="27"/>
      <c r="DU981" s="27"/>
      <c r="DV981" s="27"/>
      <c r="DW981" s="27"/>
      <c r="DX981" s="27"/>
      <c r="DY981" s="27"/>
      <c r="DZ981" s="27"/>
      <c r="EA981" s="27"/>
      <c r="EB981" s="27"/>
      <c r="EC981" s="27"/>
      <c r="ED981" s="27"/>
      <c r="EE981" s="27"/>
      <c r="EF981" s="27"/>
      <c r="EG981" s="27"/>
      <c r="EH981" s="27"/>
      <c r="EI981" s="27"/>
      <c r="EJ981" s="27"/>
      <c r="EK981" s="27"/>
      <c r="EL981" s="27"/>
      <c r="EM981" s="27"/>
      <c r="EN981" s="27"/>
      <c r="EO981" s="27"/>
      <c r="EP981" s="27"/>
      <c r="EQ981" s="27"/>
      <c r="ER981" s="27"/>
      <c r="ES981" s="27"/>
      <c r="ET981" s="27"/>
      <c r="EU981" s="27"/>
      <c r="EV981" s="27"/>
      <c r="EW981" s="27"/>
      <c r="EX981" s="27"/>
      <c r="EY981" s="27"/>
      <c r="EZ981" s="27"/>
      <c r="FA981" s="27"/>
      <c r="FB981" s="27"/>
      <c r="FC981" s="27"/>
      <c r="FD981" s="27"/>
      <c r="FE981" s="27"/>
      <c r="FF981" s="27"/>
      <c r="FG981" s="27"/>
      <c r="FH981" s="27"/>
      <c r="FI981" s="27"/>
      <c r="FJ981" s="27"/>
      <c r="FK981" s="27"/>
      <c r="FL981" s="27"/>
      <c r="FM981" s="27"/>
      <c r="FN981" s="27"/>
      <c r="FO981" s="27"/>
      <c r="FP981" s="27"/>
      <c r="FQ981" s="27"/>
      <c r="FR981" s="27"/>
      <c r="FS981" s="27"/>
      <c r="FT981" s="27"/>
      <c r="FU981" s="27"/>
      <c r="FV981" s="27"/>
      <c r="FW981" s="27"/>
      <c r="FX981" s="27"/>
      <c r="FY981" s="27"/>
      <c r="FZ981" s="27"/>
      <c r="GA981" s="27"/>
      <c r="GB981" s="27"/>
      <c r="GC981" s="27"/>
      <c r="GD981" s="27"/>
      <c r="GE981" s="27"/>
      <c r="GF981" s="27"/>
      <c r="GG981" s="27"/>
      <c r="GH981" s="27"/>
      <c r="GI981" s="27"/>
      <c r="GJ981" s="27"/>
      <c r="GK981" s="27"/>
      <c r="GL981" s="27"/>
      <c r="GM981" s="27"/>
      <c r="GN981" s="27"/>
    </row>
    <row r="982" spans="1:196" x14ac:dyDescent="0.25">
      <c r="B982" s="324" t="s">
        <v>429</v>
      </c>
      <c r="C982" s="243">
        <f>'2 уровень'!F2188</f>
        <v>0</v>
      </c>
      <c r="D982" s="243">
        <f>'2 уровень'!G2188</f>
        <v>0</v>
      </c>
      <c r="E982" s="243">
        <f>'2 уровень'!H2188</f>
        <v>0</v>
      </c>
      <c r="F982" s="244" t="e">
        <f>'2 уровень'!I2188</f>
        <v>#DIV/0!</v>
      </c>
      <c r="G982" s="311">
        <f>'2 уровень'!J2188</f>
        <v>0</v>
      </c>
      <c r="H982" s="311">
        <f>'2 уровень'!K2188</f>
        <v>0</v>
      </c>
      <c r="I982" s="363">
        <f>'2 уровень'!L2188</f>
        <v>0</v>
      </c>
      <c r="J982" s="363">
        <f>'2 уровень'!M2188</f>
        <v>0</v>
      </c>
      <c r="K982" s="363">
        <f>'2 уровень'!N2188</f>
        <v>0</v>
      </c>
      <c r="L982" s="363">
        <f>'2 уровень'!O2188</f>
        <v>0</v>
      </c>
      <c r="M982" s="363">
        <f>'2 уровень'!P2188</f>
        <v>0</v>
      </c>
      <c r="N982" s="363">
        <f>'2 уровень'!Q2188</f>
        <v>0</v>
      </c>
      <c r="O982" s="267">
        <f>'2 уровень'!R2188</f>
        <v>0</v>
      </c>
      <c r="P982" s="267">
        <f>'2 уровень'!S2188</f>
        <v>0</v>
      </c>
      <c r="Q982" s="267">
        <f>'2 уровень'!T2188</f>
        <v>0</v>
      </c>
      <c r="R982" s="267">
        <f>'2 уровень'!U2188</f>
        <v>0</v>
      </c>
      <c r="S982" s="267">
        <f>'2 уровень'!V2188</f>
        <v>0</v>
      </c>
      <c r="T982" s="267">
        <f>'2 уровень'!W2188</f>
        <v>0</v>
      </c>
      <c r="U982" s="310">
        <f>'2 уровень'!X2188</f>
        <v>0</v>
      </c>
      <c r="V982" s="267"/>
      <c r="W982" s="267"/>
      <c r="X982" s="243"/>
      <c r="Y982" s="243"/>
      <c r="Z982" s="243"/>
      <c r="AA982" s="35"/>
      <c r="AB982" s="35"/>
      <c r="AC982" s="35"/>
      <c r="AD982" s="225"/>
      <c r="AE982" s="27"/>
      <c r="AF982" s="27"/>
      <c r="AG982" s="27"/>
      <c r="AH982" s="27"/>
      <c r="AI982" s="27"/>
      <c r="AJ982" s="27"/>
      <c r="AK982" s="27"/>
      <c r="AL982" s="27"/>
      <c r="AM982" s="27"/>
      <c r="AN982" s="27"/>
      <c r="AO982" s="27"/>
      <c r="AP982" s="27"/>
      <c r="AQ982" s="27"/>
      <c r="AR982" s="27"/>
      <c r="AS982" s="27"/>
      <c r="AT982" s="27"/>
      <c r="AU982" s="27"/>
      <c r="AV982" s="27"/>
      <c r="AW982" s="27"/>
      <c r="AX982" s="27"/>
      <c r="AY982" s="27"/>
      <c r="AZ982" s="27"/>
      <c r="BA982" s="27"/>
      <c r="BB982" s="27"/>
      <c r="BC982" s="27"/>
      <c r="BD982" s="27"/>
      <c r="BE982" s="27"/>
      <c r="BF982" s="27"/>
      <c r="BG982" s="27"/>
      <c r="BH982" s="27"/>
      <c r="BI982" s="27"/>
      <c r="BJ982" s="27"/>
      <c r="BK982" s="27"/>
      <c r="BL982" s="27"/>
      <c r="BM982" s="27"/>
      <c r="BN982" s="27"/>
      <c r="BO982" s="27"/>
      <c r="BP982" s="27"/>
      <c r="BQ982" s="27"/>
      <c r="BR982" s="27"/>
      <c r="BS982" s="27"/>
      <c r="BT982" s="27"/>
      <c r="BU982" s="27"/>
      <c r="BV982" s="27"/>
      <c r="BW982" s="27"/>
      <c r="BX982" s="27"/>
      <c r="BY982" s="27"/>
      <c r="BZ982" s="27"/>
      <c r="CA982" s="27"/>
      <c r="CB982" s="27"/>
      <c r="CC982" s="27"/>
      <c r="CD982" s="27"/>
      <c r="CE982" s="27"/>
      <c r="CF982" s="27"/>
      <c r="CG982" s="27"/>
      <c r="CH982" s="27"/>
      <c r="CI982" s="27"/>
      <c r="CJ982" s="27"/>
      <c r="CK982" s="27"/>
      <c r="CL982" s="27"/>
      <c r="CM982" s="27"/>
      <c r="CN982" s="27"/>
      <c r="CO982" s="27"/>
      <c r="CP982" s="27"/>
      <c r="CQ982" s="27"/>
      <c r="CR982" s="27"/>
      <c r="CS982" s="27"/>
      <c r="CT982" s="27"/>
      <c r="CU982" s="27"/>
      <c r="CV982" s="27"/>
      <c r="CW982" s="27"/>
      <c r="CX982" s="27"/>
      <c r="CY982" s="27"/>
      <c r="CZ982" s="27"/>
      <c r="DA982" s="27"/>
      <c r="DB982" s="27"/>
      <c r="DC982" s="27"/>
      <c r="DD982" s="27"/>
      <c r="DE982" s="27"/>
      <c r="DF982" s="27"/>
      <c r="DG982" s="27"/>
      <c r="DH982" s="27"/>
      <c r="DI982" s="27"/>
      <c r="DJ982" s="27"/>
      <c r="DK982" s="27"/>
      <c r="DL982" s="27"/>
      <c r="DM982" s="27"/>
      <c r="DN982" s="27"/>
      <c r="DO982" s="27"/>
      <c r="DP982" s="27"/>
      <c r="DQ982" s="27"/>
      <c r="DR982" s="27"/>
      <c r="DS982" s="27"/>
      <c r="DT982" s="27"/>
      <c r="DU982" s="27"/>
      <c r="DV982" s="27"/>
      <c r="DW982" s="27"/>
      <c r="DX982" s="27"/>
      <c r="DY982" s="27"/>
      <c r="DZ982" s="27"/>
      <c r="EA982" s="27"/>
      <c r="EB982" s="27"/>
      <c r="EC982" s="27"/>
      <c r="ED982" s="27"/>
      <c r="EE982" s="27"/>
      <c r="EF982" s="27"/>
      <c r="EG982" s="27"/>
      <c r="EH982" s="27"/>
      <c r="EI982" s="27"/>
      <c r="EJ982" s="27"/>
      <c r="EK982" s="27"/>
      <c r="EL982" s="27"/>
      <c r="EM982" s="27"/>
      <c r="EN982" s="27"/>
      <c r="EO982" s="27"/>
      <c r="EP982" s="27"/>
      <c r="EQ982" s="27"/>
      <c r="ER982" s="27"/>
      <c r="ES982" s="27"/>
      <c r="ET982" s="27"/>
      <c r="EU982" s="27"/>
      <c r="EV982" s="27"/>
      <c r="EW982" s="27"/>
      <c r="EX982" s="27"/>
      <c r="EY982" s="27"/>
      <c r="EZ982" s="27"/>
      <c r="FA982" s="27"/>
      <c r="FB982" s="27"/>
      <c r="FC982" s="27"/>
      <c r="FD982" s="27"/>
      <c r="FE982" s="27"/>
      <c r="FF982" s="27"/>
      <c r="FG982" s="27"/>
      <c r="FH982" s="27"/>
      <c r="FI982" s="27"/>
      <c r="FJ982" s="27"/>
      <c r="FK982" s="27"/>
      <c r="FL982" s="27"/>
      <c r="FM982" s="27"/>
      <c r="FN982" s="27"/>
      <c r="FO982" s="27"/>
      <c r="FP982" s="27"/>
      <c r="FQ982" s="27"/>
      <c r="FR982" s="27"/>
      <c r="FS982" s="27"/>
      <c r="FT982" s="27"/>
      <c r="FU982" s="27"/>
      <c r="FV982" s="27"/>
      <c r="FW982" s="27"/>
      <c r="FX982" s="27"/>
      <c r="FY982" s="27"/>
      <c r="FZ982" s="27"/>
      <c r="GA982" s="27"/>
      <c r="GB982" s="27"/>
      <c r="GC982" s="27"/>
      <c r="GD982" s="27"/>
      <c r="GE982" s="27"/>
      <c r="GF982" s="27"/>
      <c r="GG982" s="27"/>
      <c r="GH982" s="27"/>
      <c r="GI982" s="27"/>
      <c r="GJ982" s="27"/>
      <c r="GK982" s="27"/>
      <c r="GL982" s="27"/>
      <c r="GM982" s="27"/>
      <c r="GN982" s="27"/>
    </row>
    <row r="983" spans="1:196" ht="30" x14ac:dyDescent="0.25">
      <c r="B983" s="324" t="s">
        <v>430</v>
      </c>
      <c r="C983" s="243">
        <f>'2 уровень'!F2189</f>
        <v>0</v>
      </c>
      <c r="D983" s="243">
        <f>'2 уровень'!G2189</f>
        <v>0</v>
      </c>
      <c r="E983" s="243">
        <f>'2 уровень'!H2189</f>
        <v>0</v>
      </c>
      <c r="F983" s="244" t="e">
        <f>'2 уровень'!I2189</f>
        <v>#DIV/0!</v>
      </c>
      <c r="G983" s="311">
        <f>'2 уровень'!J2189</f>
        <v>0</v>
      </c>
      <c r="H983" s="311">
        <f>'2 уровень'!K2189</f>
        <v>0</v>
      </c>
      <c r="I983" s="363">
        <f>'2 уровень'!L2189</f>
        <v>0</v>
      </c>
      <c r="J983" s="363">
        <f>'2 уровень'!M2189</f>
        <v>0</v>
      </c>
      <c r="K983" s="363">
        <f>'2 уровень'!N2189</f>
        <v>0</v>
      </c>
      <c r="L983" s="363">
        <f>'2 уровень'!O2189</f>
        <v>0</v>
      </c>
      <c r="M983" s="363">
        <f>'2 уровень'!P2189</f>
        <v>0</v>
      </c>
      <c r="N983" s="363">
        <f>'2 уровень'!Q2189</f>
        <v>0</v>
      </c>
      <c r="O983" s="267">
        <f>'2 уровень'!R2189</f>
        <v>0</v>
      </c>
      <c r="P983" s="267">
        <f>'2 уровень'!S2189</f>
        <v>0</v>
      </c>
      <c r="Q983" s="267">
        <f>'2 уровень'!T2189</f>
        <v>0</v>
      </c>
      <c r="R983" s="267">
        <f>'2 уровень'!U2189</f>
        <v>0</v>
      </c>
      <c r="S983" s="267">
        <f>'2 уровень'!V2189</f>
        <v>0</v>
      </c>
      <c r="T983" s="267">
        <f>'2 уровень'!W2189</f>
        <v>0</v>
      </c>
      <c r="U983" s="310">
        <f>'2 уровень'!X2189</f>
        <v>0</v>
      </c>
      <c r="V983" s="267"/>
      <c r="W983" s="267"/>
      <c r="X983" s="243"/>
      <c r="Y983" s="243"/>
      <c r="Z983" s="243"/>
      <c r="AA983" s="35"/>
      <c r="AB983" s="35"/>
      <c r="AC983" s="35"/>
      <c r="AD983" s="225"/>
      <c r="AE983" s="27"/>
      <c r="AF983" s="27"/>
      <c r="AG983" s="27"/>
      <c r="AH983" s="27"/>
      <c r="AI983" s="27"/>
      <c r="AJ983" s="27"/>
      <c r="AK983" s="27"/>
      <c r="AL983" s="27"/>
      <c r="AM983" s="27"/>
      <c r="AN983" s="27"/>
      <c r="AO983" s="27"/>
      <c r="AP983" s="27"/>
      <c r="AQ983" s="27"/>
      <c r="AR983" s="27"/>
      <c r="AS983" s="27"/>
      <c r="AT983" s="27"/>
      <c r="AU983" s="27"/>
      <c r="AV983" s="27"/>
      <c r="AW983" s="27"/>
      <c r="AX983" s="27"/>
      <c r="AY983" s="27"/>
      <c r="AZ983" s="27"/>
      <c r="BA983" s="27"/>
      <c r="BB983" s="27"/>
      <c r="BC983" s="27"/>
      <c r="BD983" s="27"/>
      <c r="BE983" s="27"/>
      <c r="BF983" s="27"/>
      <c r="BG983" s="27"/>
      <c r="BH983" s="27"/>
      <c r="BI983" s="27"/>
      <c r="BJ983" s="27"/>
      <c r="BK983" s="27"/>
      <c r="BL983" s="27"/>
      <c r="BM983" s="27"/>
      <c r="BN983" s="27"/>
      <c r="BO983" s="27"/>
      <c r="BP983" s="27"/>
      <c r="BQ983" s="27"/>
      <c r="BR983" s="27"/>
      <c r="BS983" s="27"/>
      <c r="BT983" s="27"/>
      <c r="BU983" s="27"/>
      <c r="BV983" s="27"/>
      <c r="BW983" s="27"/>
      <c r="BX983" s="27"/>
      <c r="BY983" s="27"/>
      <c r="BZ983" s="27"/>
      <c r="CA983" s="27"/>
      <c r="CB983" s="27"/>
      <c r="CC983" s="27"/>
      <c r="CD983" s="27"/>
      <c r="CE983" s="27"/>
      <c r="CF983" s="27"/>
      <c r="CG983" s="27"/>
      <c r="CH983" s="27"/>
      <c r="CI983" s="27"/>
      <c r="CJ983" s="27"/>
      <c r="CK983" s="27"/>
      <c r="CL983" s="27"/>
      <c r="CM983" s="27"/>
      <c r="CN983" s="27"/>
      <c r="CO983" s="27"/>
      <c r="CP983" s="27"/>
      <c r="CQ983" s="27"/>
      <c r="CR983" s="27"/>
      <c r="CS983" s="27"/>
      <c r="CT983" s="27"/>
      <c r="CU983" s="27"/>
      <c r="CV983" s="27"/>
      <c r="CW983" s="27"/>
      <c r="CX983" s="27"/>
      <c r="CY983" s="27"/>
      <c r="CZ983" s="27"/>
      <c r="DA983" s="27"/>
      <c r="DB983" s="27"/>
      <c r="DC983" s="27"/>
      <c r="DD983" s="27"/>
      <c r="DE983" s="27"/>
      <c r="DF983" s="27"/>
      <c r="DG983" s="27"/>
      <c r="DH983" s="27"/>
      <c r="DI983" s="27"/>
      <c r="DJ983" s="27"/>
      <c r="DK983" s="27"/>
      <c r="DL983" s="27"/>
      <c r="DM983" s="27"/>
      <c r="DN983" s="27"/>
      <c r="DO983" s="27"/>
      <c r="DP983" s="27"/>
      <c r="DQ983" s="27"/>
      <c r="DR983" s="27"/>
      <c r="DS983" s="27"/>
      <c r="DT983" s="27"/>
      <c r="DU983" s="27"/>
      <c r="DV983" s="27"/>
      <c r="DW983" s="27"/>
      <c r="DX983" s="27"/>
      <c r="DY983" s="27"/>
      <c r="DZ983" s="27"/>
      <c r="EA983" s="27"/>
      <c r="EB983" s="27"/>
      <c r="EC983" s="27"/>
      <c r="ED983" s="27"/>
      <c r="EE983" s="27"/>
      <c r="EF983" s="27"/>
      <c r="EG983" s="27"/>
      <c r="EH983" s="27"/>
      <c r="EI983" s="27"/>
      <c r="EJ983" s="27"/>
      <c r="EK983" s="27"/>
      <c r="EL983" s="27"/>
      <c r="EM983" s="27"/>
      <c r="EN983" s="27"/>
      <c r="EO983" s="27"/>
      <c r="EP983" s="27"/>
      <c r="EQ983" s="27"/>
      <c r="ER983" s="27"/>
      <c r="ES983" s="27"/>
      <c r="ET983" s="27"/>
      <c r="EU983" s="27"/>
      <c r="EV983" s="27"/>
      <c r="EW983" s="27"/>
      <c r="EX983" s="27"/>
      <c r="EY983" s="27"/>
      <c r="EZ983" s="27"/>
      <c r="FA983" s="27"/>
      <c r="FB983" s="27"/>
      <c r="FC983" s="27"/>
      <c r="FD983" s="27"/>
      <c r="FE983" s="27"/>
      <c r="FF983" s="27"/>
      <c r="FG983" s="27"/>
      <c r="FH983" s="27"/>
      <c r="FI983" s="27"/>
      <c r="FJ983" s="27"/>
      <c r="FK983" s="27"/>
      <c r="FL983" s="27"/>
      <c r="FM983" s="27"/>
      <c r="FN983" s="27"/>
      <c r="FO983" s="27"/>
      <c r="FP983" s="27"/>
      <c r="FQ983" s="27"/>
      <c r="FR983" s="27"/>
      <c r="FS983" s="27"/>
      <c r="FT983" s="27"/>
      <c r="FU983" s="27"/>
      <c r="FV983" s="27"/>
      <c r="FW983" s="27"/>
      <c r="FX983" s="27"/>
      <c r="FY983" s="27"/>
      <c r="FZ983" s="27"/>
      <c r="GA983" s="27"/>
      <c r="GB983" s="27"/>
      <c r="GC983" s="27"/>
      <c r="GD983" s="27"/>
      <c r="GE983" s="27"/>
      <c r="GF983" s="27"/>
      <c r="GG983" s="27"/>
      <c r="GH983" s="27"/>
      <c r="GI983" s="27"/>
      <c r="GJ983" s="27"/>
      <c r="GK983" s="27"/>
      <c r="GL983" s="27"/>
      <c r="GM983" s="27"/>
      <c r="GN983" s="27"/>
    </row>
    <row r="984" spans="1:196" ht="60" x14ac:dyDescent="0.25">
      <c r="B984" s="63" t="s">
        <v>431</v>
      </c>
      <c r="C984" s="243">
        <f>'2 уровень'!F2190</f>
        <v>0</v>
      </c>
      <c r="D984" s="243">
        <f>'2 уровень'!G2190</f>
        <v>0</v>
      </c>
      <c r="E984" s="243">
        <f>'2 уровень'!H2190</f>
        <v>0</v>
      </c>
      <c r="F984" s="244" t="e">
        <f>'2 уровень'!I2190</f>
        <v>#DIV/0!</v>
      </c>
      <c r="G984" s="311">
        <f>'2 уровень'!J2190</f>
        <v>0</v>
      </c>
      <c r="H984" s="311">
        <f>'2 уровень'!K2190</f>
        <v>0</v>
      </c>
      <c r="I984" s="363">
        <f>'2 уровень'!L2190</f>
        <v>0</v>
      </c>
      <c r="J984" s="363">
        <f>'2 уровень'!M2190</f>
        <v>0</v>
      </c>
      <c r="K984" s="363">
        <f>'2 уровень'!N2190</f>
        <v>0</v>
      </c>
      <c r="L984" s="363">
        <f>'2 уровень'!O2190</f>
        <v>0</v>
      </c>
      <c r="M984" s="363">
        <f>'2 уровень'!P2190</f>
        <v>0</v>
      </c>
      <c r="N984" s="363">
        <f>'2 уровень'!Q2190</f>
        <v>0</v>
      </c>
      <c r="O984" s="267">
        <f>'2 уровень'!R2190</f>
        <v>0</v>
      </c>
      <c r="P984" s="267">
        <f>'2 уровень'!S2190</f>
        <v>0</v>
      </c>
      <c r="Q984" s="267">
        <f>'2 уровень'!T2190</f>
        <v>0</v>
      </c>
      <c r="R984" s="267">
        <f>'2 уровень'!U2190</f>
        <v>0</v>
      </c>
      <c r="S984" s="267">
        <f>'2 уровень'!V2190</f>
        <v>0</v>
      </c>
      <c r="T984" s="267">
        <f>'2 уровень'!W2190</f>
        <v>0</v>
      </c>
      <c r="U984" s="310">
        <f>'2 уровень'!X2190</f>
        <v>0</v>
      </c>
      <c r="V984" s="267"/>
      <c r="W984" s="267"/>
      <c r="X984" s="243"/>
      <c r="Y984" s="243"/>
      <c r="Z984" s="243"/>
      <c r="AA984" s="35"/>
      <c r="AB984" s="35"/>
      <c r="AC984" s="35"/>
      <c r="AD984" s="225"/>
      <c r="AE984" s="27"/>
      <c r="AF984" s="27"/>
      <c r="AG984" s="27"/>
      <c r="AH984" s="27"/>
      <c r="AI984" s="27"/>
      <c r="AJ984" s="27"/>
      <c r="AK984" s="27"/>
      <c r="AL984" s="27"/>
      <c r="AM984" s="27"/>
      <c r="AN984" s="27"/>
      <c r="AO984" s="27"/>
      <c r="AP984" s="27"/>
      <c r="AQ984" s="27"/>
      <c r="AR984" s="27"/>
      <c r="AS984" s="27"/>
      <c r="AT984" s="27"/>
      <c r="AU984" s="27"/>
      <c r="AV984" s="27"/>
      <c r="AW984" s="27"/>
      <c r="AX984" s="27"/>
      <c r="AY984" s="27"/>
      <c r="AZ984" s="27"/>
      <c r="BA984" s="27"/>
      <c r="BB984" s="27"/>
      <c r="BC984" s="27"/>
      <c r="BD984" s="27"/>
      <c r="BE984" s="27"/>
      <c r="BF984" s="27"/>
      <c r="BG984" s="27"/>
      <c r="BH984" s="27"/>
      <c r="BI984" s="27"/>
      <c r="BJ984" s="27"/>
      <c r="BK984" s="27"/>
      <c r="BL984" s="27"/>
      <c r="BM984" s="27"/>
      <c r="BN984" s="27"/>
      <c r="BO984" s="27"/>
      <c r="BP984" s="27"/>
      <c r="BQ984" s="27"/>
      <c r="BR984" s="27"/>
      <c r="BS984" s="27"/>
      <c r="BT984" s="27"/>
      <c r="BU984" s="27"/>
      <c r="BV984" s="27"/>
      <c r="BW984" s="27"/>
      <c r="BX984" s="27"/>
      <c r="BY984" s="27"/>
      <c r="BZ984" s="27"/>
      <c r="CA984" s="27"/>
      <c r="CB984" s="27"/>
      <c r="CC984" s="27"/>
      <c r="CD984" s="27"/>
      <c r="CE984" s="27"/>
      <c r="CF984" s="27"/>
      <c r="CG984" s="27"/>
      <c r="CH984" s="27"/>
      <c r="CI984" s="27"/>
      <c r="CJ984" s="27"/>
      <c r="CK984" s="27"/>
      <c r="CL984" s="27"/>
      <c r="CM984" s="27"/>
      <c r="CN984" s="27"/>
      <c r="CO984" s="27"/>
      <c r="CP984" s="27"/>
      <c r="CQ984" s="27"/>
      <c r="CR984" s="27"/>
      <c r="CS984" s="27"/>
      <c r="CT984" s="27"/>
      <c r="CU984" s="27"/>
      <c r="CV984" s="27"/>
      <c r="CW984" s="27"/>
      <c r="CX984" s="27"/>
      <c r="CY984" s="27"/>
      <c r="CZ984" s="27"/>
      <c r="DA984" s="27"/>
      <c r="DB984" s="27"/>
      <c r="DC984" s="27"/>
      <c r="DD984" s="27"/>
      <c r="DE984" s="27"/>
      <c r="DF984" s="27"/>
      <c r="DG984" s="27"/>
      <c r="DH984" s="27"/>
      <c r="DI984" s="27"/>
      <c r="DJ984" s="27"/>
      <c r="DK984" s="27"/>
      <c r="DL984" s="27"/>
      <c r="DM984" s="27"/>
      <c r="DN984" s="27"/>
      <c r="DO984" s="27"/>
      <c r="DP984" s="27"/>
      <c r="DQ984" s="27"/>
      <c r="DR984" s="27"/>
      <c r="DS984" s="27"/>
      <c r="DT984" s="27"/>
      <c r="DU984" s="27"/>
      <c r="DV984" s="27"/>
      <c r="DW984" s="27"/>
      <c r="DX984" s="27"/>
      <c r="DY984" s="27"/>
      <c r="DZ984" s="27"/>
      <c r="EA984" s="27"/>
      <c r="EB984" s="27"/>
      <c r="EC984" s="27"/>
      <c r="ED984" s="27"/>
      <c r="EE984" s="27"/>
      <c r="EF984" s="27"/>
      <c r="EG984" s="27"/>
      <c r="EH984" s="27"/>
      <c r="EI984" s="27"/>
      <c r="EJ984" s="27"/>
      <c r="EK984" s="27"/>
      <c r="EL984" s="27"/>
      <c r="EM984" s="27"/>
      <c r="EN984" s="27"/>
      <c r="EO984" s="27"/>
      <c r="EP984" s="27"/>
      <c r="EQ984" s="27"/>
      <c r="ER984" s="27"/>
      <c r="ES984" s="27"/>
      <c r="ET984" s="27"/>
      <c r="EU984" s="27"/>
      <c r="EV984" s="27"/>
      <c r="EW984" s="27"/>
      <c r="EX984" s="27"/>
      <c r="EY984" s="27"/>
      <c r="EZ984" s="27"/>
      <c r="FA984" s="27"/>
      <c r="FB984" s="27"/>
      <c r="FC984" s="27"/>
      <c r="FD984" s="27"/>
      <c r="FE984" s="27"/>
      <c r="FF984" s="27"/>
      <c r="FG984" s="27"/>
      <c r="FH984" s="27"/>
      <c r="FI984" s="27"/>
      <c r="FJ984" s="27"/>
      <c r="FK984" s="27"/>
      <c r="FL984" s="27"/>
      <c r="FM984" s="27"/>
      <c r="FN984" s="27"/>
      <c r="FO984" s="27"/>
      <c r="FP984" s="27"/>
      <c r="FQ984" s="27"/>
      <c r="FR984" s="27"/>
      <c r="FS984" s="27"/>
      <c r="FT984" s="27"/>
      <c r="FU984" s="27"/>
      <c r="FV984" s="27"/>
      <c r="FW984" s="27"/>
      <c r="FX984" s="27"/>
      <c r="FY984" s="27"/>
      <c r="FZ984" s="27"/>
      <c r="GA984" s="27"/>
      <c r="GB984" s="27"/>
      <c r="GC984" s="27"/>
      <c r="GD984" s="27"/>
      <c r="GE984" s="27"/>
      <c r="GF984" s="27"/>
      <c r="GG984" s="27"/>
      <c r="GH984" s="27"/>
      <c r="GI984" s="27"/>
      <c r="GJ984" s="27"/>
      <c r="GK984" s="27"/>
      <c r="GL984" s="27"/>
      <c r="GM984" s="27"/>
      <c r="GN984" s="27"/>
    </row>
    <row r="985" spans="1:196" ht="45" x14ac:dyDescent="0.25">
      <c r="B985" s="63" t="s">
        <v>447</v>
      </c>
      <c r="C985" s="243">
        <f>'2 уровень'!F2191</f>
        <v>0</v>
      </c>
      <c r="D985" s="243">
        <f>'2 уровень'!G2191</f>
        <v>0</v>
      </c>
      <c r="E985" s="243">
        <f>'2 уровень'!H2191</f>
        <v>0</v>
      </c>
      <c r="F985" s="244" t="e">
        <f>'2 уровень'!I2191</f>
        <v>#DIV/0!</v>
      </c>
      <c r="G985" s="311">
        <f>'2 уровень'!J2191</f>
        <v>0</v>
      </c>
      <c r="H985" s="311">
        <f>'2 уровень'!K2191</f>
        <v>0</v>
      </c>
      <c r="I985" s="363">
        <f>'2 уровень'!L2191</f>
        <v>0</v>
      </c>
      <c r="J985" s="363">
        <f>'2 уровень'!M2191</f>
        <v>0</v>
      </c>
      <c r="K985" s="363">
        <f>'2 уровень'!N2191</f>
        <v>0</v>
      </c>
      <c r="L985" s="363">
        <f>'2 уровень'!O2191</f>
        <v>0</v>
      </c>
      <c r="M985" s="363">
        <f>'2 уровень'!P2191</f>
        <v>0</v>
      </c>
      <c r="N985" s="363">
        <f>'2 уровень'!Q2191</f>
        <v>0</v>
      </c>
      <c r="O985" s="267">
        <f>'2 уровень'!R2191</f>
        <v>0</v>
      </c>
      <c r="P985" s="267">
        <f>'2 уровень'!S2191</f>
        <v>0</v>
      </c>
      <c r="Q985" s="267">
        <f>'2 уровень'!T2191</f>
        <v>0</v>
      </c>
      <c r="R985" s="267">
        <f>'2 уровень'!U2191</f>
        <v>0</v>
      </c>
      <c r="S985" s="267">
        <f>'2 уровень'!V2191</f>
        <v>0</v>
      </c>
      <c r="T985" s="267">
        <f>'2 уровень'!W2191</f>
        <v>0</v>
      </c>
      <c r="U985" s="310">
        <f>'2 уровень'!X2191</f>
        <v>0</v>
      </c>
      <c r="V985" s="267"/>
      <c r="W985" s="267"/>
      <c r="X985" s="243"/>
      <c r="Y985" s="243"/>
      <c r="Z985" s="243"/>
      <c r="AA985" s="35"/>
      <c r="AB985" s="35"/>
      <c r="AC985" s="35"/>
      <c r="AD985" s="225"/>
      <c r="AE985" s="27"/>
      <c r="AF985" s="27"/>
      <c r="AG985" s="27"/>
      <c r="AH985" s="27"/>
      <c r="AI985" s="27"/>
      <c r="AJ985" s="27"/>
      <c r="AK985" s="27"/>
      <c r="AL985" s="27"/>
      <c r="AM985" s="27"/>
      <c r="AN985" s="27"/>
      <c r="AO985" s="27"/>
      <c r="AP985" s="27"/>
      <c r="AQ985" s="27"/>
      <c r="AR985" s="27"/>
      <c r="AS985" s="27"/>
      <c r="AT985" s="27"/>
      <c r="AU985" s="27"/>
      <c r="AV985" s="27"/>
      <c r="AW985" s="27"/>
      <c r="AX985" s="27"/>
      <c r="AY985" s="27"/>
      <c r="AZ985" s="27"/>
      <c r="BA985" s="27"/>
      <c r="BB985" s="27"/>
      <c r="BC985" s="27"/>
      <c r="BD985" s="27"/>
      <c r="BE985" s="27"/>
      <c r="BF985" s="27"/>
      <c r="BG985" s="27"/>
      <c r="BH985" s="27"/>
      <c r="BI985" s="27"/>
      <c r="BJ985" s="27"/>
      <c r="BK985" s="27"/>
      <c r="BL985" s="27"/>
      <c r="BM985" s="27"/>
      <c r="BN985" s="27"/>
      <c r="BO985" s="27"/>
      <c r="BP985" s="27"/>
      <c r="BQ985" s="27"/>
      <c r="BR985" s="27"/>
      <c r="BS985" s="27"/>
      <c r="BT985" s="27"/>
      <c r="BU985" s="27"/>
      <c r="BV985" s="27"/>
      <c r="BW985" s="27"/>
      <c r="BX985" s="27"/>
      <c r="BY985" s="27"/>
      <c r="BZ985" s="27"/>
      <c r="CA985" s="27"/>
      <c r="CB985" s="27"/>
      <c r="CC985" s="27"/>
      <c r="CD985" s="27"/>
      <c r="CE985" s="27"/>
      <c r="CF985" s="27"/>
      <c r="CG985" s="27"/>
      <c r="CH985" s="27"/>
      <c r="CI985" s="27"/>
      <c r="CJ985" s="27"/>
      <c r="CK985" s="27"/>
      <c r="CL985" s="27"/>
      <c r="CM985" s="27"/>
      <c r="CN985" s="27"/>
      <c r="CO985" s="27"/>
      <c r="CP985" s="27"/>
      <c r="CQ985" s="27"/>
      <c r="CR985" s="27"/>
      <c r="CS985" s="27"/>
      <c r="CT985" s="27"/>
      <c r="CU985" s="27"/>
      <c r="CV985" s="27"/>
      <c r="CW985" s="27"/>
      <c r="CX985" s="27"/>
      <c r="CY985" s="27"/>
      <c r="CZ985" s="27"/>
      <c r="DA985" s="27"/>
      <c r="DB985" s="27"/>
      <c r="DC985" s="27"/>
      <c r="DD985" s="27"/>
      <c r="DE985" s="27"/>
      <c r="DF985" s="27"/>
      <c r="DG985" s="27"/>
      <c r="DH985" s="27"/>
      <c r="DI985" s="27"/>
      <c r="DJ985" s="27"/>
      <c r="DK985" s="27"/>
      <c r="DL985" s="27"/>
      <c r="DM985" s="27"/>
      <c r="DN985" s="27"/>
      <c r="DO985" s="27"/>
      <c r="DP985" s="27"/>
      <c r="DQ985" s="27"/>
      <c r="DR985" s="27"/>
      <c r="DS985" s="27"/>
      <c r="DT985" s="27"/>
      <c r="DU985" s="27"/>
      <c r="DV985" s="27"/>
      <c r="DW985" s="27"/>
      <c r="DX985" s="27"/>
      <c r="DY985" s="27"/>
      <c r="DZ985" s="27"/>
      <c r="EA985" s="27"/>
      <c r="EB985" s="27"/>
      <c r="EC985" s="27"/>
      <c r="ED985" s="27"/>
      <c r="EE985" s="27"/>
      <c r="EF985" s="27"/>
      <c r="EG985" s="27"/>
      <c r="EH985" s="27"/>
      <c r="EI985" s="27"/>
      <c r="EJ985" s="27"/>
      <c r="EK985" s="27"/>
      <c r="EL985" s="27"/>
      <c r="EM985" s="27"/>
      <c r="EN985" s="27"/>
      <c r="EO985" s="27"/>
      <c r="EP985" s="27"/>
      <c r="EQ985" s="27"/>
      <c r="ER985" s="27"/>
      <c r="ES985" s="27"/>
      <c r="ET985" s="27"/>
      <c r="EU985" s="27"/>
      <c r="EV985" s="27"/>
      <c r="EW985" s="27"/>
      <c r="EX985" s="27"/>
      <c r="EY985" s="27"/>
      <c r="EZ985" s="27"/>
      <c r="FA985" s="27"/>
      <c r="FB985" s="27"/>
      <c r="FC985" s="27"/>
      <c r="FD985" s="27"/>
      <c r="FE985" s="27"/>
      <c r="FF985" s="27"/>
      <c r="FG985" s="27"/>
      <c r="FH985" s="27"/>
      <c r="FI985" s="27"/>
      <c r="FJ985" s="27"/>
      <c r="FK985" s="27"/>
      <c r="FL985" s="27"/>
      <c r="FM985" s="27"/>
      <c r="FN985" s="27"/>
      <c r="FO985" s="27"/>
      <c r="FP985" s="27"/>
      <c r="FQ985" s="27"/>
      <c r="FR985" s="27"/>
      <c r="FS985" s="27"/>
      <c r="FT985" s="27"/>
      <c r="FU985" s="27"/>
      <c r="FV985" s="27"/>
      <c r="FW985" s="27"/>
      <c r="FX985" s="27"/>
      <c r="FY985" s="27"/>
      <c r="FZ985" s="27"/>
      <c r="GA985" s="27"/>
      <c r="GB985" s="27"/>
      <c r="GC985" s="27"/>
      <c r="GD985" s="27"/>
      <c r="GE985" s="27"/>
      <c r="GF985" s="27"/>
      <c r="GG985" s="27"/>
      <c r="GH985" s="27"/>
      <c r="GI985" s="27"/>
      <c r="GJ985" s="27"/>
      <c r="GK985" s="27"/>
      <c r="GL985" s="27"/>
      <c r="GM985" s="27"/>
      <c r="GN985" s="27"/>
    </row>
    <row r="986" spans="1:196" ht="29.25" x14ac:dyDescent="0.25">
      <c r="B986" s="471" t="s">
        <v>136</v>
      </c>
      <c r="C986" s="243">
        <f>'2 уровень'!F2192</f>
        <v>0</v>
      </c>
      <c r="D986" s="243">
        <f>'2 уровень'!G2192</f>
        <v>0</v>
      </c>
      <c r="E986" s="243">
        <f>'2 уровень'!H2192</f>
        <v>0</v>
      </c>
      <c r="F986" s="244" t="e">
        <f>'2 уровень'!I2192</f>
        <v>#DIV/0!</v>
      </c>
      <c r="G986" s="311">
        <f>'2 уровень'!J2192</f>
        <v>0</v>
      </c>
      <c r="H986" s="311">
        <f>'2 уровень'!K2192</f>
        <v>0</v>
      </c>
      <c r="I986" s="363">
        <f>'2 уровень'!L2192</f>
        <v>0</v>
      </c>
      <c r="J986" s="363">
        <f>'2 уровень'!M2192</f>
        <v>0</v>
      </c>
      <c r="K986" s="363">
        <f>'2 уровень'!N2192</f>
        <v>0</v>
      </c>
      <c r="L986" s="363">
        <f>'2 уровень'!O2192</f>
        <v>0</v>
      </c>
      <c r="M986" s="363">
        <f>'2 уровень'!P2192</f>
        <v>0</v>
      </c>
      <c r="N986" s="363">
        <f>'2 уровень'!Q2192</f>
        <v>0</v>
      </c>
      <c r="O986" s="267">
        <f>'2 уровень'!R2192</f>
        <v>0</v>
      </c>
      <c r="P986" s="267">
        <f>'2 уровень'!S2192</f>
        <v>0</v>
      </c>
      <c r="Q986" s="267">
        <f>'2 уровень'!T2192</f>
        <v>0</v>
      </c>
      <c r="R986" s="267">
        <f>'2 уровень'!U2192</f>
        <v>0</v>
      </c>
      <c r="S986" s="267">
        <f>'2 уровень'!V2192</f>
        <v>0</v>
      </c>
      <c r="T986" s="267">
        <f>'2 уровень'!W2192</f>
        <v>0</v>
      </c>
      <c r="U986" s="310">
        <f>'2 уровень'!X2192</f>
        <v>0</v>
      </c>
      <c r="V986" s="267"/>
      <c r="W986" s="267"/>
      <c r="X986" s="243"/>
      <c r="Y986" s="243"/>
      <c r="Z986" s="243"/>
      <c r="AA986" s="35"/>
      <c r="AB986" s="35"/>
      <c r="AC986" s="35"/>
      <c r="AD986" s="225"/>
      <c r="AE986" s="27"/>
      <c r="AF986" s="27"/>
      <c r="AG986" s="27"/>
      <c r="AH986" s="27"/>
      <c r="AI986" s="27"/>
      <c r="AJ986" s="27"/>
      <c r="AK986" s="27"/>
      <c r="AL986" s="27"/>
      <c r="AM986" s="27"/>
      <c r="AN986" s="27"/>
      <c r="AO986" s="27"/>
      <c r="AP986" s="27"/>
      <c r="AQ986" s="27"/>
      <c r="AR986" s="27"/>
      <c r="AS986" s="27"/>
      <c r="AT986" s="27"/>
      <c r="AU986" s="27"/>
      <c r="AV986" s="27"/>
      <c r="AW986" s="27"/>
      <c r="AX986" s="27"/>
      <c r="AY986" s="27"/>
      <c r="AZ986" s="27"/>
      <c r="BA986" s="27"/>
      <c r="BB986" s="27"/>
      <c r="BC986" s="27"/>
      <c r="BD986" s="27"/>
      <c r="BE986" s="27"/>
      <c r="BF986" s="27"/>
      <c r="BG986" s="27"/>
      <c r="BH986" s="27"/>
      <c r="BI986" s="27"/>
      <c r="BJ986" s="27"/>
      <c r="BK986" s="27"/>
      <c r="BL986" s="27"/>
      <c r="BM986" s="27"/>
      <c r="BN986" s="27"/>
      <c r="BO986" s="27"/>
      <c r="BP986" s="27"/>
      <c r="BQ986" s="27"/>
      <c r="BR986" s="27"/>
      <c r="BS986" s="27"/>
      <c r="BT986" s="27"/>
      <c r="BU986" s="27"/>
      <c r="BV986" s="27"/>
      <c r="BW986" s="27"/>
      <c r="BX986" s="27"/>
      <c r="BY986" s="27"/>
      <c r="BZ986" s="27"/>
      <c r="CA986" s="27"/>
      <c r="CB986" s="27"/>
      <c r="CC986" s="27"/>
      <c r="CD986" s="27"/>
      <c r="CE986" s="27"/>
      <c r="CF986" s="27"/>
      <c r="CG986" s="27"/>
      <c r="CH986" s="27"/>
      <c r="CI986" s="27"/>
      <c r="CJ986" s="27"/>
      <c r="CK986" s="27"/>
      <c r="CL986" s="27"/>
      <c r="CM986" s="27"/>
      <c r="CN986" s="27"/>
      <c r="CO986" s="27"/>
      <c r="CP986" s="27"/>
      <c r="CQ986" s="27"/>
      <c r="CR986" s="27"/>
      <c r="CS986" s="27"/>
      <c r="CT986" s="27"/>
      <c r="CU986" s="27"/>
      <c r="CV986" s="27"/>
      <c r="CW986" s="27"/>
      <c r="CX986" s="27"/>
      <c r="CY986" s="27"/>
      <c r="CZ986" s="27"/>
      <c r="DA986" s="27"/>
      <c r="DB986" s="27"/>
      <c r="DC986" s="27"/>
      <c r="DD986" s="27"/>
      <c r="DE986" s="27"/>
      <c r="DF986" s="27"/>
      <c r="DG986" s="27"/>
      <c r="DH986" s="27"/>
      <c r="DI986" s="27"/>
      <c r="DJ986" s="27"/>
      <c r="DK986" s="27"/>
      <c r="DL986" s="27"/>
      <c r="DM986" s="27"/>
      <c r="DN986" s="27"/>
      <c r="DO986" s="27"/>
      <c r="DP986" s="27"/>
      <c r="DQ986" s="27"/>
      <c r="DR986" s="27"/>
      <c r="DS986" s="27"/>
      <c r="DT986" s="27"/>
      <c r="DU986" s="27"/>
      <c r="DV986" s="27"/>
      <c r="DW986" s="27"/>
      <c r="DX986" s="27"/>
      <c r="DY986" s="27"/>
      <c r="DZ986" s="27"/>
      <c r="EA986" s="27"/>
      <c r="EB986" s="27"/>
      <c r="EC986" s="27"/>
      <c r="ED986" s="27"/>
      <c r="EE986" s="27"/>
      <c r="EF986" s="27"/>
      <c r="EG986" s="27"/>
      <c r="EH986" s="27"/>
      <c r="EI986" s="27"/>
      <c r="EJ986" s="27"/>
      <c r="EK986" s="27"/>
      <c r="EL986" s="27"/>
      <c r="EM986" s="27"/>
      <c r="EN986" s="27"/>
      <c r="EO986" s="27"/>
      <c r="EP986" s="27"/>
      <c r="EQ986" s="27"/>
      <c r="ER986" s="27"/>
      <c r="ES986" s="27"/>
      <c r="ET986" s="27"/>
      <c r="EU986" s="27"/>
      <c r="EV986" s="27"/>
      <c r="EW986" s="27"/>
      <c r="EX986" s="27"/>
      <c r="EY986" s="27"/>
      <c r="EZ986" s="27"/>
      <c r="FA986" s="27"/>
      <c r="FB986" s="27"/>
      <c r="FC986" s="27"/>
      <c r="FD986" s="27"/>
      <c r="FE986" s="27"/>
      <c r="FF986" s="27"/>
      <c r="FG986" s="27"/>
      <c r="FH986" s="27"/>
      <c r="FI986" s="27"/>
      <c r="FJ986" s="27"/>
      <c r="FK986" s="27"/>
      <c r="FL986" s="27"/>
      <c r="FM986" s="27"/>
      <c r="FN986" s="27"/>
      <c r="FO986" s="27"/>
      <c r="FP986" s="27"/>
      <c r="FQ986" s="27"/>
      <c r="FR986" s="27"/>
      <c r="FS986" s="27"/>
      <c r="FT986" s="27"/>
      <c r="FU986" s="27"/>
      <c r="FV986" s="27"/>
      <c r="FW986" s="27"/>
      <c r="FX986" s="27"/>
      <c r="FY986" s="27"/>
      <c r="FZ986" s="27"/>
      <c r="GA986" s="27"/>
      <c r="GB986" s="27"/>
      <c r="GC986" s="27"/>
      <c r="GD986" s="27"/>
      <c r="GE986" s="27"/>
      <c r="GF986" s="27"/>
      <c r="GG986" s="27"/>
      <c r="GH986" s="27"/>
      <c r="GI986" s="27"/>
      <c r="GJ986" s="27"/>
      <c r="GK986" s="27"/>
      <c r="GL986" s="27"/>
      <c r="GM986" s="27"/>
      <c r="GN986" s="27"/>
    </row>
    <row r="987" spans="1:196" x14ac:dyDescent="0.25">
      <c r="B987" s="318" t="s">
        <v>316</v>
      </c>
      <c r="C987" s="243">
        <f>'2 уровень'!F2193</f>
        <v>0</v>
      </c>
      <c r="D987" s="243">
        <f>'2 уровень'!G2193</f>
        <v>0</v>
      </c>
      <c r="E987" s="243">
        <f>'2 уровень'!H2193</f>
        <v>0</v>
      </c>
      <c r="F987" s="244" t="e">
        <f>'2 уровень'!I2193</f>
        <v>#DIV/0!</v>
      </c>
      <c r="G987" s="311">
        <f>'2 уровень'!J2193</f>
        <v>0</v>
      </c>
      <c r="H987" s="311">
        <f>'2 уровень'!K2193</f>
        <v>0</v>
      </c>
      <c r="I987" s="363">
        <f>'2 уровень'!L2193</f>
        <v>0</v>
      </c>
      <c r="J987" s="363">
        <f>'2 уровень'!M2193</f>
        <v>0</v>
      </c>
      <c r="K987" s="363">
        <f>'2 уровень'!N2193</f>
        <v>0</v>
      </c>
      <c r="L987" s="363">
        <f>'2 уровень'!O2193</f>
        <v>0</v>
      </c>
      <c r="M987" s="363">
        <f>'2 уровень'!P2193</f>
        <v>0</v>
      </c>
      <c r="N987" s="363">
        <f>'2 уровень'!Q2193</f>
        <v>0</v>
      </c>
      <c r="O987" s="267">
        <f>'2 уровень'!R2193</f>
        <v>0</v>
      </c>
      <c r="P987" s="267">
        <f>'2 уровень'!S2193</f>
        <v>0</v>
      </c>
      <c r="Q987" s="267">
        <f>'2 уровень'!T2193</f>
        <v>0</v>
      </c>
      <c r="R987" s="267">
        <f>'2 уровень'!U2193</f>
        <v>0</v>
      </c>
      <c r="S987" s="267">
        <f>'2 уровень'!V2193</f>
        <v>0</v>
      </c>
      <c r="T987" s="267">
        <f>'2 уровень'!W2193</f>
        <v>0</v>
      </c>
      <c r="U987" s="310">
        <f>'2 уровень'!X2193</f>
        <v>0</v>
      </c>
      <c r="V987" s="267"/>
      <c r="W987" s="267"/>
      <c r="X987" s="243"/>
      <c r="Y987" s="243"/>
      <c r="Z987" s="243"/>
      <c r="AA987" s="35"/>
      <c r="AB987" s="35"/>
      <c r="AC987" s="35"/>
      <c r="AD987" s="225"/>
      <c r="AE987" s="27"/>
      <c r="AF987" s="27"/>
      <c r="AG987" s="27"/>
      <c r="AH987" s="27"/>
      <c r="AI987" s="27"/>
      <c r="AJ987" s="27"/>
      <c r="AK987" s="27"/>
      <c r="AL987" s="27"/>
      <c r="AM987" s="27"/>
      <c r="AN987" s="27"/>
      <c r="AO987" s="27"/>
      <c r="AP987" s="27"/>
      <c r="AQ987" s="27"/>
      <c r="AR987" s="27"/>
      <c r="AS987" s="27"/>
      <c r="AT987" s="27"/>
      <c r="AU987" s="27"/>
      <c r="AV987" s="27"/>
      <c r="AW987" s="27"/>
      <c r="AX987" s="27"/>
      <c r="AY987" s="27"/>
      <c r="AZ987" s="27"/>
      <c r="BA987" s="27"/>
      <c r="BB987" s="27"/>
      <c r="BC987" s="27"/>
      <c r="BD987" s="27"/>
      <c r="BE987" s="27"/>
      <c r="BF987" s="27"/>
      <c r="BG987" s="27"/>
      <c r="BH987" s="27"/>
      <c r="BI987" s="27"/>
      <c r="BJ987" s="27"/>
      <c r="BK987" s="27"/>
      <c r="BL987" s="27"/>
      <c r="BM987" s="27"/>
      <c r="BN987" s="27"/>
      <c r="BO987" s="27"/>
      <c r="BP987" s="27"/>
      <c r="BQ987" s="27"/>
      <c r="BR987" s="27"/>
      <c r="BS987" s="27"/>
      <c r="BT987" s="27"/>
      <c r="BU987" s="27"/>
      <c r="BV987" s="27"/>
      <c r="BW987" s="27"/>
      <c r="BX987" s="27"/>
      <c r="BY987" s="27"/>
      <c r="BZ987" s="27"/>
      <c r="CA987" s="27"/>
      <c r="CB987" s="27"/>
      <c r="CC987" s="27"/>
      <c r="CD987" s="27"/>
      <c r="CE987" s="27"/>
      <c r="CF987" s="27"/>
      <c r="CG987" s="27"/>
      <c r="CH987" s="27"/>
      <c r="CI987" s="27"/>
      <c r="CJ987" s="27"/>
      <c r="CK987" s="27"/>
      <c r="CL987" s="27"/>
      <c r="CM987" s="27"/>
      <c r="CN987" s="27"/>
      <c r="CO987" s="27"/>
      <c r="CP987" s="27"/>
      <c r="CQ987" s="27"/>
      <c r="CR987" s="27"/>
      <c r="CS987" s="27"/>
      <c r="CT987" s="27"/>
      <c r="CU987" s="27"/>
      <c r="CV987" s="27"/>
      <c r="CW987" s="27"/>
      <c r="CX987" s="27"/>
      <c r="CY987" s="27"/>
      <c r="CZ987" s="27"/>
      <c r="DA987" s="27"/>
      <c r="DB987" s="27"/>
      <c r="DC987" s="27"/>
      <c r="DD987" s="27"/>
      <c r="DE987" s="27"/>
      <c r="DF987" s="27"/>
      <c r="DG987" s="27"/>
      <c r="DH987" s="27"/>
      <c r="DI987" s="27"/>
      <c r="DJ987" s="27"/>
      <c r="DK987" s="27"/>
      <c r="DL987" s="27"/>
      <c r="DM987" s="27"/>
      <c r="DN987" s="27"/>
      <c r="DO987" s="27"/>
      <c r="DP987" s="27"/>
      <c r="DQ987" s="27"/>
      <c r="DR987" s="27"/>
      <c r="DS987" s="27"/>
      <c r="DT987" s="27"/>
      <c r="DU987" s="27"/>
      <c r="DV987" s="27"/>
      <c r="DW987" s="27"/>
      <c r="DX987" s="27"/>
      <c r="DY987" s="27"/>
      <c r="DZ987" s="27"/>
      <c r="EA987" s="27"/>
      <c r="EB987" s="27"/>
      <c r="EC987" s="27"/>
      <c r="ED987" s="27"/>
      <c r="EE987" s="27"/>
      <c r="EF987" s="27"/>
      <c r="EG987" s="27"/>
      <c r="EH987" s="27"/>
      <c r="EI987" s="27"/>
      <c r="EJ987" s="27"/>
      <c r="EK987" s="27"/>
      <c r="EL987" s="27"/>
      <c r="EM987" s="27"/>
      <c r="EN987" s="27"/>
      <c r="EO987" s="27"/>
      <c r="EP987" s="27"/>
      <c r="EQ987" s="27"/>
      <c r="ER987" s="27"/>
      <c r="ES987" s="27"/>
      <c r="ET987" s="27"/>
      <c r="EU987" s="27"/>
      <c r="EV987" s="27"/>
      <c r="EW987" s="27"/>
      <c r="EX987" s="27"/>
      <c r="EY987" s="27"/>
      <c r="EZ987" s="27"/>
      <c r="FA987" s="27"/>
      <c r="FB987" s="27"/>
      <c r="FC987" s="27"/>
      <c r="FD987" s="27"/>
      <c r="FE987" s="27"/>
      <c r="FF987" s="27"/>
      <c r="FG987" s="27"/>
      <c r="FH987" s="27"/>
      <c r="FI987" s="27"/>
      <c r="FJ987" s="27"/>
      <c r="FK987" s="27"/>
      <c r="FL987" s="27"/>
      <c r="FM987" s="27"/>
      <c r="FN987" s="27"/>
      <c r="FO987" s="27"/>
      <c r="FP987" s="27"/>
      <c r="FQ987" s="27"/>
      <c r="FR987" s="27"/>
      <c r="FS987" s="27"/>
      <c r="FT987" s="27"/>
      <c r="FU987" s="27"/>
      <c r="FV987" s="27"/>
      <c r="FW987" s="27"/>
      <c r="FX987" s="27"/>
      <c r="FY987" s="27"/>
      <c r="FZ987" s="27"/>
      <c r="GA987" s="27"/>
      <c r="GB987" s="27"/>
      <c r="GC987" s="27"/>
      <c r="GD987" s="27"/>
      <c r="GE987" s="27"/>
      <c r="GF987" s="27"/>
      <c r="GG987" s="27"/>
      <c r="GH987" s="27"/>
      <c r="GI987" s="27"/>
      <c r="GJ987" s="27"/>
      <c r="GK987" s="27"/>
      <c r="GL987" s="27"/>
      <c r="GM987" s="27"/>
      <c r="GN987" s="27"/>
    </row>
    <row r="988" spans="1:196" x14ac:dyDescent="0.25">
      <c r="B988" s="318" t="s">
        <v>433</v>
      </c>
      <c r="C988" s="243">
        <f>'2 уровень'!F2194</f>
        <v>0</v>
      </c>
      <c r="D988" s="243">
        <f>'2 уровень'!G2194</f>
        <v>0</v>
      </c>
      <c r="E988" s="243">
        <f>'2 уровень'!H2194</f>
        <v>0</v>
      </c>
      <c r="F988" s="244" t="e">
        <f>'2 уровень'!I2194</f>
        <v>#DIV/0!</v>
      </c>
      <c r="G988" s="311">
        <f>'2 уровень'!J2194</f>
        <v>0</v>
      </c>
      <c r="H988" s="311">
        <f>'2 уровень'!K2194</f>
        <v>0</v>
      </c>
      <c r="I988" s="363">
        <f>'2 уровень'!L2194</f>
        <v>0</v>
      </c>
      <c r="J988" s="363">
        <f>'2 уровень'!M2194</f>
        <v>0</v>
      </c>
      <c r="K988" s="363">
        <f>'2 уровень'!N2194</f>
        <v>0</v>
      </c>
      <c r="L988" s="363">
        <f>'2 уровень'!O2194</f>
        <v>0</v>
      </c>
      <c r="M988" s="363">
        <f>'2 уровень'!P2194</f>
        <v>0</v>
      </c>
      <c r="N988" s="363">
        <f>'2 уровень'!Q2194</f>
        <v>0</v>
      </c>
      <c r="O988" s="267">
        <f>'2 уровень'!R2194</f>
        <v>0</v>
      </c>
      <c r="P988" s="267">
        <f>'2 уровень'!S2194</f>
        <v>0</v>
      </c>
      <c r="Q988" s="267">
        <f>'2 уровень'!T2194</f>
        <v>0</v>
      </c>
      <c r="R988" s="267">
        <f>'2 уровень'!U2194</f>
        <v>0</v>
      </c>
      <c r="S988" s="267">
        <f>'2 уровень'!V2194</f>
        <v>0</v>
      </c>
      <c r="T988" s="267">
        <f>'2 уровень'!W2194</f>
        <v>0</v>
      </c>
      <c r="U988" s="310">
        <f>'2 уровень'!X2194</f>
        <v>0</v>
      </c>
      <c r="V988" s="267"/>
      <c r="W988" s="267"/>
      <c r="X988" s="243"/>
      <c r="Y988" s="243"/>
      <c r="Z988" s="243"/>
      <c r="AA988" s="35"/>
      <c r="AB988" s="35"/>
      <c r="AC988" s="35"/>
      <c r="AD988" s="225"/>
      <c r="AE988" s="27"/>
      <c r="AF988" s="27"/>
      <c r="AG988" s="27"/>
      <c r="AH988" s="27"/>
      <c r="AI988" s="27"/>
      <c r="AJ988" s="27"/>
      <c r="AK988" s="27"/>
      <c r="AL988" s="27"/>
      <c r="AM988" s="27"/>
      <c r="AN988" s="27"/>
      <c r="AO988" s="27"/>
      <c r="AP988" s="27"/>
      <c r="AQ988" s="27"/>
      <c r="AR988" s="27"/>
      <c r="AS988" s="27"/>
      <c r="AT988" s="27"/>
      <c r="AU988" s="27"/>
      <c r="AV988" s="27"/>
      <c r="AW988" s="27"/>
      <c r="AX988" s="27"/>
      <c r="AY988" s="27"/>
      <c r="AZ988" s="27"/>
      <c r="BA988" s="27"/>
      <c r="BB988" s="27"/>
      <c r="BC988" s="27"/>
      <c r="BD988" s="27"/>
      <c r="BE988" s="27"/>
      <c r="BF988" s="27"/>
      <c r="BG988" s="27"/>
      <c r="BH988" s="27"/>
      <c r="BI988" s="27"/>
      <c r="BJ988" s="27"/>
      <c r="BK988" s="27"/>
      <c r="BL988" s="27"/>
      <c r="BM988" s="27"/>
      <c r="BN988" s="27"/>
      <c r="BO988" s="27"/>
      <c r="BP988" s="27"/>
      <c r="BQ988" s="27"/>
      <c r="BR988" s="27"/>
      <c r="BS988" s="27"/>
      <c r="BT988" s="27"/>
      <c r="BU988" s="27"/>
      <c r="BV988" s="27"/>
      <c r="BW988" s="27"/>
      <c r="BX988" s="27"/>
      <c r="BY988" s="27"/>
      <c r="BZ988" s="27"/>
      <c r="CA988" s="27"/>
      <c r="CB988" s="27"/>
      <c r="CC988" s="27"/>
      <c r="CD988" s="27"/>
      <c r="CE988" s="27"/>
      <c r="CF988" s="27"/>
      <c r="CG988" s="27"/>
      <c r="CH988" s="27"/>
      <c r="CI988" s="27"/>
      <c r="CJ988" s="27"/>
      <c r="CK988" s="27"/>
      <c r="CL988" s="27"/>
      <c r="CM988" s="27"/>
      <c r="CN988" s="27"/>
      <c r="CO988" s="27"/>
      <c r="CP988" s="27"/>
      <c r="CQ988" s="27"/>
      <c r="CR988" s="27"/>
      <c r="CS988" s="27"/>
      <c r="CT988" s="27"/>
      <c r="CU988" s="27"/>
      <c r="CV988" s="27"/>
      <c r="CW988" s="27"/>
      <c r="CX988" s="27"/>
      <c r="CY988" s="27"/>
      <c r="CZ988" s="27"/>
      <c r="DA988" s="27"/>
      <c r="DB988" s="27"/>
      <c r="DC988" s="27"/>
      <c r="DD988" s="27"/>
      <c r="DE988" s="27"/>
      <c r="DF988" s="27"/>
      <c r="DG988" s="27"/>
      <c r="DH988" s="27"/>
      <c r="DI988" s="27"/>
      <c r="DJ988" s="27"/>
      <c r="DK988" s="27"/>
      <c r="DL988" s="27"/>
      <c r="DM988" s="27"/>
      <c r="DN988" s="27"/>
      <c r="DO988" s="27"/>
      <c r="DP988" s="27"/>
      <c r="DQ988" s="27"/>
      <c r="DR988" s="27"/>
      <c r="DS988" s="27"/>
      <c r="DT988" s="27"/>
      <c r="DU988" s="27"/>
      <c r="DV988" s="27"/>
      <c r="DW988" s="27"/>
      <c r="DX988" s="27"/>
      <c r="DY988" s="27"/>
      <c r="DZ988" s="27"/>
      <c r="EA988" s="27"/>
      <c r="EB988" s="27"/>
      <c r="EC988" s="27"/>
      <c r="ED988" s="27"/>
      <c r="EE988" s="27"/>
      <c r="EF988" s="27"/>
      <c r="EG988" s="27"/>
      <c r="EH988" s="27"/>
      <c r="EI988" s="27"/>
      <c r="EJ988" s="27"/>
      <c r="EK988" s="27"/>
      <c r="EL988" s="27"/>
      <c r="EM988" s="27"/>
      <c r="EN988" s="27"/>
      <c r="EO988" s="27"/>
      <c r="EP988" s="27"/>
      <c r="EQ988" s="27"/>
      <c r="ER988" s="27"/>
      <c r="ES988" s="27"/>
      <c r="ET988" s="27"/>
      <c r="EU988" s="27"/>
      <c r="EV988" s="27"/>
      <c r="EW988" s="27"/>
      <c r="EX988" s="27"/>
      <c r="EY988" s="27"/>
      <c r="EZ988" s="27"/>
      <c r="FA988" s="27"/>
      <c r="FB988" s="27"/>
      <c r="FC988" s="27"/>
      <c r="FD988" s="27"/>
      <c r="FE988" s="27"/>
      <c r="FF988" s="27"/>
      <c r="FG988" s="27"/>
      <c r="FH988" s="27"/>
      <c r="FI988" s="27"/>
      <c r="FJ988" s="27"/>
      <c r="FK988" s="27"/>
      <c r="FL988" s="27"/>
      <c r="FM988" s="27"/>
      <c r="FN988" s="27"/>
      <c r="FO988" s="27"/>
      <c r="FP988" s="27"/>
      <c r="FQ988" s="27"/>
      <c r="FR988" s="27"/>
      <c r="FS988" s="27"/>
      <c r="FT988" s="27"/>
      <c r="FU988" s="27"/>
      <c r="FV988" s="27"/>
      <c r="FW988" s="27"/>
      <c r="FX988" s="27"/>
      <c r="FY988" s="27"/>
      <c r="FZ988" s="27"/>
      <c r="GA988" s="27"/>
      <c r="GB988" s="27"/>
      <c r="GC988" s="27"/>
      <c r="GD988" s="27"/>
      <c r="GE988" s="27"/>
      <c r="GF988" s="27"/>
      <c r="GG988" s="27"/>
      <c r="GH988" s="27"/>
      <c r="GI988" s="27"/>
      <c r="GJ988" s="27"/>
      <c r="GK988" s="27"/>
      <c r="GL988" s="27"/>
      <c r="GM988" s="27"/>
      <c r="GN988" s="27"/>
    </row>
    <row r="989" spans="1:196" x14ac:dyDescent="0.25">
      <c r="B989" s="368" t="s">
        <v>451</v>
      </c>
      <c r="C989" s="243">
        <f>'2 уровень'!F2195</f>
        <v>0</v>
      </c>
      <c r="D989" s="243">
        <f>'2 уровень'!G2195</f>
        <v>0</v>
      </c>
      <c r="E989" s="243">
        <f>'2 уровень'!H2195</f>
        <v>0</v>
      </c>
      <c r="F989" s="244" t="e">
        <f>'2 уровень'!I2195</f>
        <v>#DIV/0!</v>
      </c>
      <c r="G989" s="311">
        <f>'2 уровень'!J2195</f>
        <v>0</v>
      </c>
      <c r="H989" s="311">
        <f>'2 уровень'!K2195</f>
        <v>0</v>
      </c>
      <c r="I989" s="363">
        <f>'2 уровень'!L2195</f>
        <v>0</v>
      </c>
      <c r="J989" s="363">
        <f>'2 уровень'!M2195</f>
        <v>0</v>
      </c>
      <c r="K989" s="363">
        <f>'2 уровень'!N2195</f>
        <v>0</v>
      </c>
      <c r="L989" s="363">
        <f>'2 уровень'!O2195</f>
        <v>0</v>
      </c>
      <c r="M989" s="363">
        <f>'2 уровень'!P2195</f>
        <v>0</v>
      </c>
      <c r="N989" s="363">
        <f>'2 уровень'!Q2195</f>
        <v>0</v>
      </c>
      <c r="O989" s="267">
        <f>'2 уровень'!R2195</f>
        <v>0</v>
      </c>
      <c r="P989" s="267">
        <f>'2 уровень'!S2195</f>
        <v>0</v>
      </c>
      <c r="Q989" s="267">
        <f>'2 уровень'!T2195</f>
        <v>0</v>
      </c>
      <c r="R989" s="267">
        <f>'2 уровень'!U2195</f>
        <v>0</v>
      </c>
      <c r="S989" s="267">
        <f>'2 уровень'!V2195</f>
        <v>0</v>
      </c>
      <c r="T989" s="267">
        <f>'2 уровень'!W2195</f>
        <v>0</v>
      </c>
      <c r="U989" s="310">
        <f>'2 уровень'!X2195</f>
        <v>0</v>
      </c>
      <c r="V989" s="267"/>
      <c r="W989" s="267"/>
      <c r="X989" s="243"/>
      <c r="Y989" s="243"/>
      <c r="Z989" s="243"/>
      <c r="AA989" s="35"/>
      <c r="AB989" s="35"/>
      <c r="AC989" s="35"/>
      <c r="AD989" s="225"/>
      <c r="AE989" s="27"/>
      <c r="AF989" s="27"/>
      <c r="AG989" s="27"/>
      <c r="AH989" s="27"/>
      <c r="AI989" s="27"/>
      <c r="AJ989" s="27"/>
      <c r="AK989" s="27"/>
      <c r="AL989" s="27"/>
      <c r="AM989" s="27"/>
      <c r="AN989" s="27"/>
      <c r="AO989" s="27"/>
      <c r="AP989" s="27"/>
      <c r="AQ989" s="27"/>
      <c r="AR989" s="27"/>
      <c r="AS989" s="27"/>
      <c r="AT989" s="27"/>
      <c r="AU989" s="27"/>
      <c r="AV989" s="27"/>
      <c r="AW989" s="27"/>
      <c r="AX989" s="27"/>
      <c r="AY989" s="27"/>
      <c r="AZ989" s="27"/>
      <c r="BA989" s="27"/>
      <c r="BB989" s="27"/>
      <c r="BC989" s="27"/>
      <c r="BD989" s="27"/>
      <c r="BE989" s="27"/>
      <c r="BF989" s="27"/>
      <c r="BG989" s="27"/>
      <c r="BH989" s="27"/>
      <c r="BI989" s="27"/>
      <c r="BJ989" s="27"/>
      <c r="BK989" s="27"/>
      <c r="BL989" s="27"/>
      <c r="BM989" s="27"/>
      <c r="BN989" s="27"/>
      <c r="BO989" s="27"/>
      <c r="BP989" s="27"/>
      <c r="BQ989" s="27"/>
      <c r="BR989" s="27"/>
      <c r="BS989" s="27"/>
      <c r="BT989" s="27"/>
      <c r="BU989" s="27"/>
      <c r="BV989" s="27"/>
      <c r="BW989" s="27"/>
      <c r="BX989" s="27"/>
      <c r="BY989" s="27"/>
      <c r="BZ989" s="27"/>
      <c r="CA989" s="27"/>
      <c r="CB989" s="27"/>
      <c r="CC989" s="27"/>
      <c r="CD989" s="27"/>
      <c r="CE989" s="27"/>
      <c r="CF989" s="27"/>
      <c r="CG989" s="27"/>
      <c r="CH989" s="27"/>
      <c r="CI989" s="27"/>
      <c r="CJ989" s="27"/>
      <c r="CK989" s="27"/>
      <c r="CL989" s="27"/>
      <c r="CM989" s="27"/>
      <c r="CN989" s="27"/>
      <c r="CO989" s="27"/>
      <c r="CP989" s="27"/>
      <c r="CQ989" s="27"/>
      <c r="CR989" s="27"/>
      <c r="CS989" s="27"/>
      <c r="CT989" s="27"/>
      <c r="CU989" s="27"/>
      <c r="CV989" s="27"/>
      <c r="CW989" s="27"/>
      <c r="CX989" s="27"/>
      <c r="CY989" s="27"/>
      <c r="CZ989" s="27"/>
      <c r="DA989" s="27"/>
      <c r="DB989" s="27"/>
      <c r="DC989" s="27"/>
      <c r="DD989" s="27"/>
      <c r="DE989" s="27"/>
      <c r="DF989" s="27"/>
      <c r="DG989" s="27"/>
      <c r="DH989" s="27"/>
      <c r="DI989" s="27"/>
      <c r="DJ989" s="27"/>
      <c r="DK989" s="27"/>
      <c r="DL989" s="27"/>
      <c r="DM989" s="27"/>
      <c r="DN989" s="27"/>
      <c r="DO989" s="27"/>
      <c r="DP989" s="27"/>
      <c r="DQ989" s="27"/>
      <c r="DR989" s="27"/>
      <c r="DS989" s="27"/>
      <c r="DT989" s="27"/>
      <c r="DU989" s="27"/>
      <c r="DV989" s="27"/>
      <c r="DW989" s="27"/>
      <c r="DX989" s="27"/>
      <c r="DY989" s="27"/>
      <c r="DZ989" s="27"/>
      <c r="EA989" s="27"/>
      <c r="EB989" s="27"/>
      <c r="EC989" s="27"/>
      <c r="ED989" s="27"/>
      <c r="EE989" s="27"/>
      <c r="EF989" s="27"/>
      <c r="EG989" s="27"/>
      <c r="EH989" s="27"/>
      <c r="EI989" s="27"/>
      <c r="EJ989" s="27"/>
      <c r="EK989" s="27"/>
      <c r="EL989" s="27"/>
      <c r="EM989" s="27"/>
      <c r="EN989" s="27"/>
      <c r="EO989" s="27"/>
      <c r="EP989" s="27"/>
      <c r="EQ989" s="27"/>
      <c r="ER989" s="27"/>
      <c r="ES989" s="27"/>
      <c r="ET989" s="27"/>
      <c r="EU989" s="27"/>
      <c r="EV989" s="27"/>
      <c r="EW989" s="27"/>
      <c r="EX989" s="27"/>
      <c r="EY989" s="27"/>
      <c r="EZ989" s="27"/>
      <c r="FA989" s="27"/>
      <c r="FB989" s="27"/>
      <c r="FC989" s="27"/>
      <c r="FD989" s="27"/>
      <c r="FE989" s="27"/>
      <c r="FF989" s="27"/>
      <c r="FG989" s="27"/>
      <c r="FH989" s="27"/>
      <c r="FI989" s="27"/>
      <c r="FJ989" s="27"/>
      <c r="FK989" s="27"/>
      <c r="FL989" s="27"/>
      <c r="FM989" s="27"/>
      <c r="FN989" s="27"/>
      <c r="FO989" s="27"/>
      <c r="FP989" s="27"/>
      <c r="FQ989" s="27"/>
      <c r="FR989" s="27"/>
      <c r="FS989" s="27"/>
      <c r="FT989" s="27"/>
      <c r="FU989" s="27"/>
      <c r="FV989" s="27"/>
      <c r="FW989" s="27"/>
      <c r="FX989" s="27"/>
      <c r="FY989" s="27"/>
      <c r="FZ989" s="27"/>
      <c r="GA989" s="27"/>
      <c r="GB989" s="27"/>
      <c r="GC989" s="27"/>
      <c r="GD989" s="27"/>
      <c r="GE989" s="27"/>
      <c r="GF989" s="27"/>
      <c r="GG989" s="27"/>
      <c r="GH989" s="27"/>
      <c r="GI989" s="27"/>
      <c r="GJ989" s="27"/>
      <c r="GK989" s="27"/>
      <c r="GL989" s="27"/>
      <c r="GM989" s="27"/>
      <c r="GN989" s="27"/>
    </row>
    <row r="990" spans="1:196" x14ac:dyDescent="0.25">
      <c r="B990" s="100" t="s">
        <v>262</v>
      </c>
      <c r="C990" s="243">
        <f>'2 уровень'!F2196</f>
        <v>0</v>
      </c>
      <c r="D990" s="243">
        <f>'2 уровень'!G2196</f>
        <v>0</v>
      </c>
      <c r="E990" s="243">
        <f>'2 уровень'!H2196</f>
        <v>0</v>
      </c>
      <c r="F990" s="244">
        <f>'2 уровень'!I2196</f>
        <v>0</v>
      </c>
      <c r="G990" s="311">
        <f>'2 уровень'!J2196</f>
        <v>0</v>
      </c>
      <c r="H990" s="311">
        <f>'2 уровень'!K2196</f>
        <v>0</v>
      </c>
      <c r="I990" s="363">
        <f>'2 уровень'!L2196</f>
        <v>0</v>
      </c>
      <c r="J990" s="363">
        <f>'2 уровень'!M2196</f>
        <v>0</v>
      </c>
      <c r="K990" s="363">
        <f>'2 уровень'!N2196</f>
        <v>0</v>
      </c>
      <c r="L990" s="363">
        <f>'2 уровень'!O2196</f>
        <v>0</v>
      </c>
      <c r="M990" s="363">
        <f>'2 уровень'!P2196</f>
        <v>0</v>
      </c>
      <c r="N990" s="363">
        <f>'2 уровень'!Q2196</f>
        <v>0</v>
      </c>
      <c r="O990" s="267">
        <f>'2 уровень'!R2196</f>
        <v>0</v>
      </c>
      <c r="P990" s="267">
        <f>'2 уровень'!S2196</f>
        <v>0</v>
      </c>
      <c r="Q990" s="267">
        <f>'2 уровень'!T2196</f>
        <v>0</v>
      </c>
      <c r="R990" s="267">
        <f>'2 уровень'!U2196</f>
        <v>0</v>
      </c>
      <c r="S990" s="267">
        <f>'2 уровень'!V2196</f>
        <v>0</v>
      </c>
      <c r="T990" s="267">
        <f>'2 уровень'!W2196</f>
        <v>0</v>
      </c>
      <c r="U990" s="310">
        <f>'2 уровень'!X2196</f>
        <v>0</v>
      </c>
      <c r="V990" s="267"/>
      <c r="W990" s="267"/>
      <c r="X990" s="243"/>
      <c r="Y990" s="243"/>
      <c r="Z990" s="243"/>
      <c r="AA990" s="35"/>
      <c r="AB990" s="35"/>
      <c r="AC990" s="35"/>
      <c r="AD990" s="225"/>
      <c r="AE990" s="27"/>
      <c r="AF990" s="27"/>
      <c r="AG990" s="27"/>
      <c r="AH990" s="27"/>
      <c r="AI990" s="27"/>
      <c r="AJ990" s="27"/>
      <c r="AK990" s="27"/>
      <c r="AL990" s="27"/>
      <c r="AM990" s="27"/>
      <c r="AN990" s="27"/>
      <c r="AO990" s="27"/>
      <c r="AP990" s="27"/>
      <c r="AQ990" s="27"/>
      <c r="AR990" s="27"/>
      <c r="AS990" s="27"/>
      <c r="AT990" s="27"/>
      <c r="AU990" s="27"/>
      <c r="AV990" s="27"/>
      <c r="AW990" s="27"/>
      <c r="AX990" s="27"/>
      <c r="AY990" s="27"/>
      <c r="AZ990" s="27"/>
      <c r="BA990" s="27"/>
      <c r="BB990" s="27"/>
      <c r="BC990" s="27"/>
      <c r="BD990" s="27"/>
      <c r="BE990" s="27"/>
      <c r="BF990" s="27"/>
      <c r="BG990" s="27"/>
      <c r="BH990" s="27"/>
      <c r="BI990" s="27"/>
      <c r="BJ990" s="27"/>
      <c r="BK990" s="27"/>
      <c r="BL990" s="27"/>
      <c r="BM990" s="27"/>
      <c r="BN990" s="27"/>
      <c r="BO990" s="27"/>
      <c r="BP990" s="27"/>
      <c r="BQ990" s="27"/>
      <c r="BR990" s="27"/>
      <c r="BS990" s="27"/>
      <c r="BT990" s="27"/>
      <c r="BU990" s="27"/>
      <c r="BV990" s="27"/>
      <c r="BW990" s="27"/>
      <c r="BX990" s="27"/>
      <c r="BY990" s="27"/>
      <c r="BZ990" s="27"/>
      <c r="CA990" s="27"/>
      <c r="CB990" s="27"/>
      <c r="CC990" s="27"/>
      <c r="CD990" s="27"/>
      <c r="CE990" s="27"/>
      <c r="CF990" s="27"/>
      <c r="CG990" s="27"/>
      <c r="CH990" s="27"/>
      <c r="CI990" s="27"/>
      <c r="CJ990" s="27"/>
      <c r="CK990" s="27"/>
      <c r="CL990" s="27"/>
      <c r="CM990" s="27"/>
      <c r="CN990" s="27"/>
      <c r="CO990" s="27"/>
      <c r="CP990" s="27"/>
      <c r="CQ990" s="27"/>
      <c r="CR990" s="27"/>
      <c r="CS990" s="27"/>
      <c r="CT990" s="27"/>
      <c r="CU990" s="27"/>
      <c r="CV990" s="27"/>
      <c r="CW990" s="27"/>
      <c r="CX990" s="27"/>
      <c r="CY990" s="27"/>
      <c r="CZ990" s="27"/>
      <c r="DA990" s="27"/>
      <c r="DB990" s="27"/>
      <c r="DC990" s="27"/>
      <c r="DD990" s="27"/>
      <c r="DE990" s="27"/>
      <c r="DF990" s="27"/>
      <c r="DG990" s="27"/>
      <c r="DH990" s="27"/>
      <c r="DI990" s="27"/>
      <c r="DJ990" s="27"/>
      <c r="DK990" s="27"/>
      <c r="DL990" s="27"/>
      <c r="DM990" s="27"/>
      <c r="DN990" s="27"/>
      <c r="DO990" s="27"/>
      <c r="DP990" s="27"/>
      <c r="DQ990" s="27"/>
      <c r="DR990" s="27"/>
      <c r="DS990" s="27"/>
      <c r="DT990" s="27"/>
      <c r="DU990" s="27"/>
      <c r="DV990" s="27"/>
      <c r="DW990" s="27"/>
      <c r="DX990" s="27"/>
      <c r="DY990" s="27"/>
      <c r="DZ990" s="27"/>
      <c r="EA990" s="27"/>
      <c r="EB990" s="27"/>
      <c r="EC990" s="27"/>
      <c r="ED990" s="27"/>
      <c r="EE990" s="27"/>
      <c r="EF990" s="27"/>
      <c r="EG990" s="27"/>
      <c r="EH990" s="27"/>
      <c r="EI990" s="27"/>
      <c r="EJ990" s="27"/>
      <c r="EK990" s="27"/>
      <c r="EL990" s="27"/>
      <c r="EM990" s="27"/>
      <c r="EN990" s="27"/>
      <c r="EO990" s="27"/>
      <c r="EP990" s="27"/>
      <c r="EQ990" s="27"/>
      <c r="ER990" s="27"/>
      <c r="ES990" s="27"/>
      <c r="ET990" s="27"/>
      <c r="EU990" s="27"/>
      <c r="EV990" s="27"/>
      <c r="EW990" s="27"/>
      <c r="EX990" s="27"/>
      <c r="EY990" s="27"/>
      <c r="EZ990" s="27"/>
      <c r="FA990" s="27"/>
      <c r="FB990" s="27"/>
      <c r="FC990" s="27"/>
      <c r="FD990" s="27"/>
      <c r="FE990" s="27"/>
      <c r="FF990" s="27"/>
      <c r="FG990" s="27"/>
      <c r="FH990" s="27"/>
      <c r="FI990" s="27"/>
      <c r="FJ990" s="27"/>
      <c r="FK990" s="27"/>
      <c r="FL990" s="27"/>
      <c r="FM990" s="27"/>
      <c r="FN990" s="27"/>
      <c r="FO990" s="27"/>
      <c r="FP990" s="27"/>
      <c r="FQ990" s="27"/>
      <c r="FR990" s="27"/>
      <c r="FS990" s="27"/>
      <c r="FT990" s="27"/>
      <c r="FU990" s="27"/>
      <c r="FV990" s="27"/>
      <c r="FW990" s="27"/>
      <c r="FX990" s="27"/>
      <c r="FY990" s="27"/>
      <c r="FZ990" s="27"/>
      <c r="GA990" s="27"/>
      <c r="GB990" s="27"/>
      <c r="GC990" s="27"/>
      <c r="GD990" s="27"/>
      <c r="GE990" s="27"/>
      <c r="GF990" s="27"/>
      <c r="GG990" s="27"/>
      <c r="GH990" s="27"/>
      <c r="GI990" s="27"/>
      <c r="GJ990" s="27"/>
      <c r="GK990" s="27"/>
      <c r="GL990" s="27"/>
      <c r="GM990" s="27"/>
      <c r="GN990" s="27"/>
    </row>
    <row r="991" spans="1:196" ht="30" x14ac:dyDescent="0.25">
      <c r="B991" s="323" t="s">
        <v>424</v>
      </c>
      <c r="C991" s="243">
        <f>'2 уровень'!F2197</f>
        <v>0</v>
      </c>
      <c r="D991" s="243">
        <f>'2 уровень'!G2197</f>
        <v>0</v>
      </c>
      <c r="E991" s="243">
        <f>'2 уровень'!H2197</f>
        <v>0</v>
      </c>
      <c r="F991" s="244">
        <f>'2 уровень'!I2197</f>
        <v>0</v>
      </c>
      <c r="G991" s="311">
        <f>'2 уровень'!J2197</f>
        <v>0</v>
      </c>
      <c r="H991" s="311">
        <f>'2 уровень'!K2197</f>
        <v>0</v>
      </c>
      <c r="I991" s="363">
        <f>'2 уровень'!L2197</f>
        <v>0</v>
      </c>
      <c r="J991" s="363">
        <f>'2 уровень'!M2197</f>
        <v>0</v>
      </c>
      <c r="K991" s="363">
        <f>'2 уровень'!N2197</f>
        <v>0</v>
      </c>
      <c r="L991" s="363">
        <f>'2 уровень'!O2197</f>
        <v>0</v>
      </c>
      <c r="M991" s="363">
        <f>'2 уровень'!P2197</f>
        <v>0</v>
      </c>
      <c r="N991" s="363">
        <f>'2 уровень'!Q2197</f>
        <v>0</v>
      </c>
      <c r="O991" s="267">
        <f>'2 уровень'!R2197</f>
        <v>0</v>
      </c>
      <c r="P991" s="267">
        <f>'2 уровень'!S2197</f>
        <v>0</v>
      </c>
      <c r="Q991" s="267">
        <f>'2 уровень'!T2197</f>
        <v>0</v>
      </c>
      <c r="R991" s="267">
        <f>'2 уровень'!U2197</f>
        <v>0</v>
      </c>
      <c r="S991" s="267">
        <f>'2 уровень'!V2197</f>
        <v>0</v>
      </c>
      <c r="T991" s="267">
        <f>'2 уровень'!W2197</f>
        <v>0</v>
      </c>
      <c r="U991" s="310">
        <f>'2 уровень'!X2197</f>
        <v>0</v>
      </c>
      <c r="V991" s="267"/>
      <c r="W991" s="267"/>
      <c r="X991" s="243"/>
      <c r="Y991" s="243"/>
      <c r="Z991" s="243"/>
      <c r="AA991" s="35"/>
      <c r="AB991" s="35"/>
      <c r="AC991" s="35"/>
      <c r="AD991" s="225"/>
      <c r="AE991" s="27"/>
      <c r="AF991" s="27"/>
      <c r="AG991" s="27"/>
      <c r="AH991" s="27"/>
      <c r="AI991" s="27"/>
      <c r="AJ991" s="27"/>
      <c r="AK991" s="27"/>
      <c r="AL991" s="27"/>
      <c r="AM991" s="27"/>
      <c r="AN991" s="27"/>
      <c r="AO991" s="27"/>
      <c r="AP991" s="27"/>
      <c r="AQ991" s="27"/>
      <c r="AR991" s="27"/>
      <c r="AS991" s="27"/>
      <c r="AT991" s="27"/>
      <c r="AU991" s="27"/>
      <c r="AV991" s="27"/>
      <c r="AW991" s="27"/>
      <c r="AX991" s="27"/>
      <c r="AY991" s="27"/>
      <c r="AZ991" s="27"/>
      <c r="BA991" s="27"/>
      <c r="BB991" s="27"/>
      <c r="BC991" s="27"/>
      <c r="BD991" s="27"/>
      <c r="BE991" s="27"/>
      <c r="BF991" s="27"/>
      <c r="BG991" s="27"/>
      <c r="BH991" s="27"/>
      <c r="BI991" s="27"/>
      <c r="BJ991" s="27"/>
      <c r="BK991" s="27"/>
      <c r="BL991" s="27"/>
      <c r="BM991" s="27"/>
      <c r="BN991" s="27"/>
      <c r="BO991" s="27"/>
      <c r="BP991" s="27"/>
      <c r="BQ991" s="27"/>
      <c r="BR991" s="27"/>
      <c r="BS991" s="27"/>
      <c r="BT991" s="27"/>
      <c r="BU991" s="27"/>
      <c r="BV991" s="27"/>
      <c r="BW991" s="27"/>
      <c r="BX991" s="27"/>
      <c r="BY991" s="27"/>
      <c r="BZ991" s="27"/>
      <c r="CA991" s="27"/>
      <c r="CB991" s="27"/>
      <c r="CC991" s="27"/>
      <c r="CD991" s="27"/>
      <c r="CE991" s="27"/>
      <c r="CF991" s="27"/>
      <c r="CG991" s="27"/>
      <c r="CH991" s="27"/>
      <c r="CI991" s="27"/>
      <c r="CJ991" s="27"/>
      <c r="CK991" s="27"/>
      <c r="CL991" s="27"/>
      <c r="CM991" s="27"/>
      <c r="CN991" s="27"/>
      <c r="CO991" s="27"/>
      <c r="CP991" s="27"/>
      <c r="CQ991" s="27"/>
      <c r="CR991" s="27"/>
      <c r="CS991" s="27"/>
      <c r="CT991" s="27"/>
      <c r="CU991" s="27"/>
      <c r="CV991" s="27"/>
      <c r="CW991" s="27"/>
      <c r="CX991" s="27"/>
      <c r="CY991" s="27"/>
      <c r="CZ991" s="27"/>
      <c r="DA991" s="27"/>
      <c r="DB991" s="27"/>
      <c r="DC991" s="27"/>
      <c r="DD991" s="27"/>
      <c r="DE991" s="27"/>
      <c r="DF991" s="27"/>
      <c r="DG991" s="27"/>
      <c r="DH991" s="27"/>
      <c r="DI991" s="27"/>
      <c r="DJ991" s="27"/>
      <c r="DK991" s="27"/>
      <c r="DL991" s="27"/>
      <c r="DM991" s="27"/>
      <c r="DN991" s="27"/>
      <c r="DO991" s="27"/>
      <c r="DP991" s="27"/>
      <c r="DQ991" s="27"/>
      <c r="DR991" s="27"/>
      <c r="DS991" s="27"/>
      <c r="DT991" s="27"/>
      <c r="DU991" s="27"/>
      <c r="DV991" s="27"/>
      <c r="DW991" s="27"/>
      <c r="DX991" s="27"/>
      <c r="DY991" s="27"/>
      <c r="DZ991" s="27"/>
      <c r="EA991" s="27"/>
      <c r="EB991" s="27"/>
      <c r="EC991" s="27"/>
      <c r="ED991" s="27"/>
      <c r="EE991" s="27"/>
      <c r="EF991" s="27"/>
      <c r="EG991" s="27"/>
      <c r="EH991" s="27"/>
      <c r="EI991" s="27"/>
      <c r="EJ991" s="27"/>
      <c r="EK991" s="27"/>
      <c r="EL991" s="27"/>
      <c r="EM991" s="27"/>
      <c r="EN991" s="27"/>
      <c r="EO991" s="27"/>
      <c r="EP991" s="27"/>
      <c r="EQ991" s="27"/>
      <c r="ER991" s="27"/>
      <c r="ES991" s="27"/>
      <c r="ET991" s="27"/>
      <c r="EU991" s="27"/>
      <c r="EV991" s="27"/>
      <c r="EW991" s="27"/>
      <c r="EX991" s="27"/>
      <c r="EY991" s="27"/>
      <c r="EZ991" s="27"/>
      <c r="FA991" s="27"/>
      <c r="FB991" s="27"/>
      <c r="FC991" s="27"/>
      <c r="FD991" s="27"/>
      <c r="FE991" s="27"/>
      <c r="FF991" s="27"/>
      <c r="FG991" s="27"/>
      <c r="FH991" s="27"/>
      <c r="FI991" s="27"/>
      <c r="FJ991" s="27"/>
      <c r="FK991" s="27"/>
      <c r="FL991" s="27"/>
      <c r="FM991" s="27"/>
      <c r="FN991" s="27"/>
      <c r="FO991" s="27"/>
      <c r="FP991" s="27"/>
      <c r="FQ991" s="27"/>
      <c r="FR991" s="27"/>
      <c r="FS991" s="27"/>
      <c r="FT991" s="27"/>
      <c r="FU991" s="27"/>
      <c r="FV991" s="27"/>
      <c r="FW991" s="27"/>
      <c r="FX991" s="27"/>
      <c r="FY991" s="27"/>
      <c r="FZ991" s="27"/>
      <c r="GA991" s="27"/>
      <c r="GB991" s="27"/>
      <c r="GC991" s="27"/>
      <c r="GD991" s="27"/>
      <c r="GE991" s="27"/>
      <c r="GF991" s="27"/>
      <c r="GG991" s="27"/>
      <c r="GH991" s="27"/>
      <c r="GI991" s="27"/>
      <c r="GJ991" s="27"/>
      <c r="GK991" s="27"/>
      <c r="GL991" s="27"/>
      <c r="GM991" s="27"/>
      <c r="GN991" s="27"/>
    </row>
    <row r="992" spans="1:196" ht="47.25" x14ac:dyDescent="0.25">
      <c r="B992" s="124" t="s">
        <v>435</v>
      </c>
      <c r="C992" s="243">
        <f>'2 уровень'!F2198</f>
        <v>0</v>
      </c>
      <c r="D992" s="243">
        <f>'2 уровень'!G2198</f>
        <v>0</v>
      </c>
      <c r="E992" s="243">
        <f>'2 уровень'!H2198</f>
        <v>0</v>
      </c>
      <c r="F992" s="244" t="e">
        <f>'2 уровень'!I2198</f>
        <v>#DIV/0!</v>
      </c>
      <c r="G992" s="311">
        <f>'2 уровень'!J2198</f>
        <v>0</v>
      </c>
      <c r="H992" s="311">
        <f>'2 уровень'!K2198</f>
        <v>0</v>
      </c>
      <c r="I992" s="363">
        <f>'2 уровень'!L2198</f>
        <v>0</v>
      </c>
      <c r="J992" s="363">
        <f>'2 уровень'!M2198</f>
        <v>0</v>
      </c>
      <c r="K992" s="363">
        <f>'2 уровень'!N2198</f>
        <v>0</v>
      </c>
      <c r="L992" s="363">
        <f>'2 уровень'!O2198</f>
        <v>0</v>
      </c>
      <c r="M992" s="363">
        <f>'2 уровень'!P2198</f>
        <v>0</v>
      </c>
      <c r="N992" s="363">
        <f>'2 уровень'!Q2198</f>
        <v>0</v>
      </c>
      <c r="O992" s="267">
        <f>'2 уровень'!R2198</f>
        <v>0</v>
      </c>
      <c r="P992" s="267">
        <f>'2 уровень'!S2198</f>
        <v>0</v>
      </c>
      <c r="Q992" s="267">
        <f>'2 уровень'!T2198</f>
        <v>0</v>
      </c>
      <c r="R992" s="267">
        <f>'2 уровень'!U2198</f>
        <v>0</v>
      </c>
      <c r="S992" s="267">
        <f>'2 уровень'!V2198</f>
        <v>0</v>
      </c>
      <c r="T992" s="267">
        <f>'2 уровень'!W2198</f>
        <v>0</v>
      </c>
      <c r="U992" s="310">
        <f>'2 уровень'!X2198</f>
        <v>0</v>
      </c>
      <c r="V992" s="267"/>
      <c r="W992" s="267"/>
      <c r="X992" s="243"/>
      <c r="Y992" s="243"/>
      <c r="Z992" s="243"/>
      <c r="AA992" s="35"/>
      <c r="AB992" s="35"/>
      <c r="AC992" s="35"/>
      <c r="AD992" s="225"/>
      <c r="AE992" s="27"/>
      <c r="AF992" s="27"/>
      <c r="AG992" s="27"/>
      <c r="AH992" s="27"/>
      <c r="AI992" s="27"/>
      <c r="AJ992" s="27"/>
      <c r="AK992" s="27"/>
      <c r="AL992" s="27"/>
      <c r="AM992" s="27"/>
      <c r="AN992" s="27"/>
      <c r="AO992" s="27"/>
      <c r="AP992" s="27"/>
      <c r="AQ992" s="27"/>
      <c r="AR992" s="27"/>
      <c r="AS992" s="27"/>
      <c r="AT992" s="27"/>
      <c r="AU992" s="27"/>
      <c r="AV992" s="27"/>
      <c r="AW992" s="27"/>
      <c r="AX992" s="27"/>
      <c r="AY992" s="27"/>
      <c r="AZ992" s="27"/>
      <c r="BA992" s="27"/>
      <c r="BB992" s="27"/>
      <c r="BC992" s="27"/>
      <c r="BD992" s="27"/>
      <c r="BE992" s="27"/>
      <c r="BF992" s="27"/>
      <c r="BG992" s="27"/>
      <c r="BH992" s="27"/>
      <c r="BI992" s="27"/>
      <c r="BJ992" s="27"/>
      <c r="BK992" s="27"/>
      <c r="BL992" s="27"/>
      <c r="BM992" s="27"/>
      <c r="BN992" s="27"/>
      <c r="BO992" s="27"/>
      <c r="BP992" s="27"/>
      <c r="BQ992" s="27"/>
      <c r="BR992" s="27"/>
      <c r="BS992" s="27"/>
      <c r="BT992" s="27"/>
      <c r="BU992" s="27"/>
      <c r="BV992" s="27"/>
      <c r="BW992" s="27"/>
      <c r="BX992" s="27"/>
      <c r="BY992" s="27"/>
      <c r="BZ992" s="27"/>
      <c r="CA992" s="27"/>
      <c r="CB992" s="27"/>
      <c r="CC992" s="27"/>
      <c r="CD992" s="27"/>
      <c r="CE992" s="27"/>
      <c r="CF992" s="27"/>
      <c r="CG992" s="27"/>
      <c r="CH992" s="27"/>
      <c r="CI992" s="27"/>
      <c r="CJ992" s="27"/>
      <c r="CK992" s="27"/>
      <c r="CL992" s="27"/>
      <c r="CM992" s="27"/>
      <c r="CN992" s="27"/>
      <c r="CO992" s="27"/>
      <c r="CP992" s="27"/>
      <c r="CQ992" s="27"/>
      <c r="CR992" s="27"/>
      <c r="CS992" s="27"/>
      <c r="CT992" s="27"/>
      <c r="CU992" s="27"/>
      <c r="CV992" s="27"/>
      <c r="CW992" s="27"/>
      <c r="CX992" s="27"/>
      <c r="CY992" s="27"/>
      <c r="CZ992" s="27"/>
      <c r="DA992" s="27"/>
      <c r="DB992" s="27"/>
      <c r="DC992" s="27"/>
      <c r="DD992" s="27"/>
      <c r="DE992" s="27"/>
      <c r="DF992" s="27"/>
      <c r="DG992" s="27"/>
      <c r="DH992" s="27"/>
      <c r="DI992" s="27"/>
      <c r="DJ992" s="27"/>
      <c r="DK992" s="27"/>
      <c r="DL992" s="27"/>
      <c r="DM992" s="27"/>
      <c r="DN992" s="27"/>
      <c r="DO992" s="27"/>
      <c r="DP992" s="27"/>
      <c r="DQ992" s="27"/>
      <c r="DR992" s="27"/>
      <c r="DS992" s="27"/>
      <c r="DT992" s="27"/>
      <c r="DU992" s="27"/>
      <c r="DV992" s="27"/>
      <c r="DW992" s="27"/>
      <c r="DX992" s="27"/>
      <c r="DY992" s="27"/>
      <c r="DZ992" s="27"/>
      <c r="EA992" s="27"/>
      <c r="EB992" s="27"/>
      <c r="EC992" s="27"/>
      <c r="ED992" s="27"/>
      <c r="EE992" s="27"/>
      <c r="EF992" s="27"/>
      <c r="EG992" s="27"/>
      <c r="EH992" s="27"/>
      <c r="EI992" s="27"/>
      <c r="EJ992" s="27"/>
      <c r="EK992" s="27"/>
      <c r="EL992" s="27"/>
      <c r="EM992" s="27"/>
      <c r="EN992" s="27"/>
      <c r="EO992" s="27"/>
      <c r="EP992" s="27"/>
      <c r="EQ992" s="27"/>
      <c r="ER992" s="27"/>
      <c r="ES992" s="27"/>
      <c r="ET992" s="27"/>
      <c r="EU992" s="27"/>
      <c r="EV992" s="27"/>
      <c r="EW992" s="27"/>
      <c r="EX992" s="27"/>
      <c r="EY992" s="27"/>
      <c r="EZ992" s="27"/>
      <c r="FA992" s="27"/>
      <c r="FB992" s="27"/>
      <c r="FC992" s="27"/>
      <c r="FD992" s="27"/>
      <c r="FE992" s="27"/>
      <c r="FF992" s="27"/>
      <c r="FG992" s="27"/>
      <c r="FH992" s="27"/>
      <c r="FI992" s="27"/>
      <c r="FJ992" s="27"/>
      <c r="FK992" s="27"/>
      <c r="FL992" s="27"/>
      <c r="FM992" s="27"/>
      <c r="FN992" s="27"/>
      <c r="FO992" s="27"/>
      <c r="FP992" s="27"/>
      <c r="FQ992" s="27"/>
      <c r="FR992" s="27"/>
      <c r="FS992" s="27"/>
      <c r="FT992" s="27"/>
      <c r="FU992" s="27"/>
      <c r="FV992" s="27"/>
      <c r="FW992" s="27"/>
      <c r="FX992" s="27"/>
      <c r="FY992" s="27"/>
      <c r="FZ992" s="27"/>
      <c r="GA992" s="27"/>
      <c r="GB992" s="27"/>
      <c r="GC992" s="27"/>
      <c r="GD992" s="27"/>
      <c r="GE992" s="27"/>
      <c r="GF992" s="27"/>
      <c r="GG992" s="27"/>
      <c r="GH992" s="27"/>
      <c r="GI992" s="27"/>
      <c r="GJ992" s="27"/>
      <c r="GK992" s="27"/>
      <c r="GL992" s="27"/>
      <c r="GM992" s="27"/>
      <c r="GN992" s="27"/>
    </row>
    <row r="993" spans="1:196" ht="30" x14ac:dyDescent="0.25">
      <c r="B993" s="102" t="s">
        <v>436</v>
      </c>
      <c r="C993" s="243">
        <f>'2 уровень'!F2199</f>
        <v>0</v>
      </c>
      <c r="D993" s="243">
        <f>'2 уровень'!G2199</f>
        <v>0</v>
      </c>
      <c r="E993" s="243">
        <f>'2 уровень'!H2199</f>
        <v>0</v>
      </c>
      <c r="F993" s="244" t="e">
        <f>'2 уровень'!I2199</f>
        <v>#DIV/0!</v>
      </c>
      <c r="G993" s="311">
        <f>'2 уровень'!J2199</f>
        <v>0</v>
      </c>
      <c r="H993" s="311">
        <f>'2 уровень'!K2199</f>
        <v>0</v>
      </c>
      <c r="I993" s="363">
        <f>'2 уровень'!L2199</f>
        <v>0</v>
      </c>
      <c r="J993" s="363">
        <f>'2 уровень'!M2199</f>
        <v>0</v>
      </c>
      <c r="K993" s="363">
        <f>'2 уровень'!N2199</f>
        <v>0</v>
      </c>
      <c r="L993" s="363">
        <f>'2 уровень'!O2199</f>
        <v>0</v>
      </c>
      <c r="M993" s="363">
        <f>'2 уровень'!P2199</f>
        <v>0</v>
      </c>
      <c r="N993" s="363">
        <f>'2 уровень'!Q2199</f>
        <v>0</v>
      </c>
      <c r="O993" s="267">
        <f>'2 уровень'!R2199</f>
        <v>0</v>
      </c>
      <c r="P993" s="267">
        <f>'2 уровень'!S2199</f>
        <v>0</v>
      </c>
      <c r="Q993" s="267">
        <f>'2 уровень'!T2199</f>
        <v>0</v>
      </c>
      <c r="R993" s="267">
        <f>'2 уровень'!U2199</f>
        <v>0</v>
      </c>
      <c r="S993" s="267">
        <f>'2 уровень'!V2199</f>
        <v>0</v>
      </c>
      <c r="T993" s="267">
        <f>'2 уровень'!W2199</f>
        <v>0</v>
      </c>
      <c r="U993" s="310">
        <f>'2 уровень'!X2199</f>
        <v>0</v>
      </c>
      <c r="V993" s="267"/>
      <c r="W993" s="267"/>
      <c r="X993" s="243"/>
      <c r="Y993" s="243"/>
      <c r="Z993" s="243"/>
      <c r="AA993" s="35"/>
      <c r="AB993" s="35"/>
      <c r="AC993" s="35"/>
      <c r="AD993" s="225"/>
      <c r="AE993" s="27"/>
      <c r="AF993" s="27"/>
      <c r="AG993" s="27"/>
      <c r="AH993" s="27"/>
      <c r="AI993" s="27"/>
      <c r="AJ993" s="27"/>
      <c r="AK993" s="27"/>
      <c r="AL993" s="27"/>
      <c r="AM993" s="27"/>
      <c r="AN993" s="27"/>
      <c r="AO993" s="27"/>
      <c r="AP993" s="27"/>
      <c r="AQ993" s="27"/>
      <c r="AR993" s="27"/>
      <c r="AS993" s="27"/>
      <c r="AT993" s="27"/>
      <c r="AU993" s="27"/>
      <c r="AV993" s="27"/>
      <c r="AW993" s="27"/>
      <c r="AX993" s="27"/>
      <c r="AY993" s="27"/>
      <c r="AZ993" s="27"/>
      <c r="BA993" s="27"/>
      <c r="BB993" s="27"/>
      <c r="BC993" s="27"/>
      <c r="BD993" s="27"/>
      <c r="BE993" s="27"/>
      <c r="BF993" s="27"/>
      <c r="BG993" s="27"/>
      <c r="BH993" s="27"/>
      <c r="BI993" s="27"/>
      <c r="BJ993" s="27"/>
      <c r="BK993" s="27"/>
      <c r="BL993" s="27"/>
      <c r="BM993" s="27"/>
      <c r="BN993" s="27"/>
      <c r="BO993" s="27"/>
      <c r="BP993" s="27"/>
      <c r="BQ993" s="27"/>
      <c r="BR993" s="27"/>
      <c r="BS993" s="27"/>
      <c r="BT993" s="27"/>
      <c r="BU993" s="27"/>
      <c r="BV993" s="27"/>
      <c r="BW993" s="27"/>
      <c r="BX993" s="27"/>
      <c r="BY993" s="27"/>
      <c r="BZ993" s="27"/>
      <c r="CA993" s="27"/>
      <c r="CB993" s="27"/>
      <c r="CC993" s="27"/>
      <c r="CD993" s="27"/>
      <c r="CE993" s="27"/>
      <c r="CF993" s="27"/>
      <c r="CG993" s="27"/>
      <c r="CH993" s="27"/>
      <c r="CI993" s="27"/>
      <c r="CJ993" s="27"/>
      <c r="CK993" s="27"/>
      <c r="CL993" s="27"/>
      <c r="CM993" s="27"/>
      <c r="CN993" s="27"/>
      <c r="CO993" s="27"/>
      <c r="CP993" s="27"/>
      <c r="CQ993" s="27"/>
      <c r="CR993" s="27"/>
      <c r="CS993" s="27"/>
      <c r="CT993" s="27"/>
      <c r="CU993" s="27"/>
      <c r="CV993" s="27"/>
      <c r="CW993" s="27"/>
      <c r="CX993" s="27"/>
      <c r="CY993" s="27"/>
      <c r="CZ993" s="27"/>
      <c r="DA993" s="27"/>
      <c r="DB993" s="27"/>
      <c r="DC993" s="27"/>
      <c r="DD993" s="27"/>
      <c r="DE993" s="27"/>
      <c r="DF993" s="27"/>
      <c r="DG993" s="27"/>
      <c r="DH993" s="27"/>
      <c r="DI993" s="27"/>
      <c r="DJ993" s="27"/>
      <c r="DK993" s="27"/>
      <c r="DL993" s="27"/>
      <c r="DM993" s="27"/>
      <c r="DN993" s="27"/>
      <c r="DO993" s="27"/>
      <c r="DP993" s="27"/>
      <c r="DQ993" s="27"/>
      <c r="DR993" s="27"/>
      <c r="DS993" s="27"/>
      <c r="DT993" s="27"/>
      <c r="DU993" s="27"/>
      <c r="DV993" s="27"/>
      <c r="DW993" s="27"/>
      <c r="DX993" s="27"/>
      <c r="DY993" s="27"/>
      <c r="DZ993" s="27"/>
      <c r="EA993" s="27"/>
      <c r="EB993" s="27"/>
      <c r="EC993" s="27"/>
      <c r="ED993" s="27"/>
      <c r="EE993" s="27"/>
      <c r="EF993" s="27"/>
      <c r="EG993" s="27"/>
      <c r="EH993" s="27"/>
      <c r="EI993" s="27"/>
      <c r="EJ993" s="27"/>
      <c r="EK993" s="27"/>
      <c r="EL993" s="27"/>
      <c r="EM993" s="27"/>
      <c r="EN993" s="27"/>
      <c r="EO993" s="27"/>
      <c r="EP993" s="27"/>
      <c r="EQ993" s="27"/>
      <c r="ER993" s="27"/>
      <c r="ES993" s="27"/>
      <c r="ET993" s="27"/>
      <c r="EU993" s="27"/>
      <c r="EV993" s="27"/>
      <c r="EW993" s="27"/>
      <c r="EX993" s="27"/>
      <c r="EY993" s="27"/>
      <c r="EZ993" s="27"/>
      <c r="FA993" s="27"/>
      <c r="FB993" s="27"/>
      <c r="FC993" s="27"/>
      <c r="FD993" s="27"/>
      <c r="FE993" s="27"/>
      <c r="FF993" s="27"/>
      <c r="FG993" s="27"/>
      <c r="FH993" s="27"/>
      <c r="FI993" s="27"/>
      <c r="FJ993" s="27"/>
      <c r="FK993" s="27"/>
      <c r="FL993" s="27"/>
      <c r="FM993" s="27"/>
      <c r="FN993" s="27"/>
      <c r="FO993" s="27"/>
      <c r="FP993" s="27"/>
      <c r="FQ993" s="27"/>
      <c r="FR993" s="27"/>
      <c r="FS993" s="27"/>
      <c r="FT993" s="27"/>
      <c r="FU993" s="27"/>
      <c r="FV993" s="27"/>
      <c r="FW993" s="27"/>
      <c r="FX993" s="27"/>
      <c r="FY993" s="27"/>
      <c r="FZ993" s="27"/>
      <c r="GA993" s="27"/>
      <c r="GB993" s="27"/>
      <c r="GC993" s="27"/>
      <c r="GD993" s="27"/>
      <c r="GE993" s="27"/>
      <c r="GF993" s="27"/>
      <c r="GG993" s="27"/>
      <c r="GH993" s="27"/>
      <c r="GI993" s="27"/>
      <c r="GJ993" s="27"/>
      <c r="GK993" s="27"/>
      <c r="GL993" s="27"/>
      <c r="GM993" s="27"/>
      <c r="GN993" s="27"/>
    </row>
    <row r="994" spans="1:196" ht="30" x14ac:dyDescent="0.25">
      <c r="B994" s="321" t="s">
        <v>437</v>
      </c>
      <c r="C994" s="243">
        <f>'2 уровень'!F2200</f>
        <v>0</v>
      </c>
      <c r="D994" s="243">
        <f>'2 уровень'!G2200</f>
        <v>0</v>
      </c>
      <c r="E994" s="243">
        <f>'2 уровень'!H2200</f>
        <v>0</v>
      </c>
      <c r="F994" s="244" t="e">
        <f>'2 уровень'!I2200</f>
        <v>#DIV/0!</v>
      </c>
      <c r="G994" s="311">
        <f>'2 уровень'!J2200</f>
        <v>0</v>
      </c>
      <c r="H994" s="311">
        <f>'2 уровень'!K2200</f>
        <v>0</v>
      </c>
      <c r="I994" s="363">
        <f>'2 уровень'!L2200</f>
        <v>0</v>
      </c>
      <c r="J994" s="363">
        <f>'2 уровень'!M2200</f>
        <v>0</v>
      </c>
      <c r="K994" s="363">
        <f>'2 уровень'!N2200</f>
        <v>0</v>
      </c>
      <c r="L994" s="363">
        <f>'2 уровень'!O2200</f>
        <v>0</v>
      </c>
      <c r="M994" s="363">
        <f>'2 уровень'!P2200</f>
        <v>0</v>
      </c>
      <c r="N994" s="363">
        <f>'2 уровень'!Q2200</f>
        <v>0</v>
      </c>
      <c r="O994" s="267">
        <f>'2 уровень'!R2200</f>
        <v>0</v>
      </c>
      <c r="P994" s="267">
        <f>'2 уровень'!S2200</f>
        <v>0</v>
      </c>
      <c r="Q994" s="267">
        <f>'2 уровень'!T2200</f>
        <v>0</v>
      </c>
      <c r="R994" s="267">
        <f>'2 уровень'!U2200</f>
        <v>0</v>
      </c>
      <c r="S994" s="267">
        <f>'2 уровень'!V2200</f>
        <v>0</v>
      </c>
      <c r="T994" s="267">
        <f>'2 уровень'!W2200</f>
        <v>0</v>
      </c>
      <c r="U994" s="310">
        <f>'2 уровень'!X2200</f>
        <v>0</v>
      </c>
      <c r="V994" s="267"/>
      <c r="W994" s="267"/>
      <c r="X994" s="243"/>
      <c r="Y994" s="243"/>
      <c r="Z994" s="243"/>
      <c r="AA994" s="35"/>
      <c r="AB994" s="35"/>
      <c r="AC994" s="35"/>
      <c r="AD994" s="225"/>
      <c r="AE994" s="27"/>
      <c r="AF994" s="27"/>
      <c r="AG994" s="27"/>
      <c r="AH994" s="27"/>
      <c r="AI994" s="27"/>
      <c r="AJ994" s="27"/>
      <c r="AK994" s="27"/>
      <c r="AL994" s="27"/>
      <c r="AM994" s="27"/>
      <c r="AN994" s="27"/>
      <c r="AO994" s="27"/>
      <c r="AP994" s="27"/>
      <c r="AQ994" s="27"/>
      <c r="AR994" s="27"/>
      <c r="AS994" s="27"/>
      <c r="AT994" s="27"/>
      <c r="AU994" s="27"/>
      <c r="AV994" s="27"/>
      <c r="AW994" s="27"/>
      <c r="AX994" s="27"/>
      <c r="AY994" s="27"/>
      <c r="AZ994" s="27"/>
      <c r="BA994" s="27"/>
      <c r="BB994" s="27"/>
      <c r="BC994" s="27"/>
      <c r="BD994" s="27"/>
      <c r="BE994" s="27"/>
      <c r="BF994" s="27"/>
      <c r="BG994" s="27"/>
      <c r="BH994" s="27"/>
      <c r="BI994" s="27"/>
      <c r="BJ994" s="27"/>
      <c r="BK994" s="27"/>
      <c r="BL994" s="27"/>
      <c r="BM994" s="27"/>
      <c r="BN994" s="27"/>
      <c r="BO994" s="27"/>
      <c r="BP994" s="27"/>
      <c r="BQ994" s="27"/>
      <c r="BR994" s="27"/>
      <c r="BS994" s="27"/>
      <c r="BT994" s="27"/>
      <c r="BU994" s="27"/>
      <c r="BV994" s="27"/>
      <c r="BW994" s="27"/>
      <c r="BX994" s="27"/>
      <c r="BY994" s="27"/>
      <c r="BZ994" s="27"/>
      <c r="CA994" s="27"/>
      <c r="CB994" s="27"/>
      <c r="CC994" s="27"/>
      <c r="CD994" s="27"/>
      <c r="CE994" s="27"/>
      <c r="CF994" s="27"/>
      <c r="CG994" s="27"/>
      <c r="CH994" s="27"/>
      <c r="CI994" s="27"/>
      <c r="CJ994" s="27"/>
      <c r="CK994" s="27"/>
      <c r="CL994" s="27"/>
      <c r="CM994" s="27"/>
      <c r="CN994" s="27"/>
      <c r="CO994" s="27"/>
      <c r="CP994" s="27"/>
      <c r="CQ994" s="27"/>
      <c r="CR994" s="27"/>
      <c r="CS994" s="27"/>
      <c r="CT994" s="27"/>
      <c r="CU994" s="27"/>
      <c r="CV994" s="27"/>
      <c r="CW994" s="27"/>
      <c r="CX994" s="27"/>
      <c r="CY994" s="27"/>
      <c r="CZ994" s="27"/>
      <c r="DA994" s="27"/>
      <c r="DB994" s="27"/>
      <c r="DC994" s="27"/>
      <c r="DD994" s="27"/>
      <c r="DE994" s="27"/>
      <c r="DF994" s="27"/>
      <c r="DG994" s="27"/>
      <c r="DH994" s="27"/>
      <c r="DI994" s="27"/>
      <c r="DJ994" s="27"/>
      <c r="DK994" s="27"/>
      <c r="DL994" s="27"/>
      <c r="DM994" s="27"/>
      <c r="DN994" s="27"/>
      <c r="DO994" s="27"/>
      <c r="DP994" s="27"/>
      <c r="DQ994" s="27"/>
      <c r="DR994" s="27"/>
      <c r="DS994" s="27"/>
      <c r="DT994" s="27"/>
      <c r="DU994" s="27"/>
      <c r="DV994" s="27"/>
      <c r="DW994" s="27"/>
      <c r="DX994" s="27"/>
      <c r="DY994" s="27"/>
      <c r="DZ994" s="27"/>
      <c r="EA994" s="27"/>
      <c r="EB994" s="27"/>
      <c r="EC994" s="27"/>
      <c r="ED994" s="27"/>
      <c r="EE994" s="27"/>
      <c r="EF994" s="27"/>
      <c r="EG994" s="27"/>
      <c r="EH994" s="27"/>
      <c r="EI994" s="27"/>
      <c r="EJ994" s="27"/>
      <c r="EK994" s="27"/>
      <c r="EL994" s="27"/>
      <c r="EM994" s="27"/>
      <c r="EN994" s="27"/>
      <c r="EO994" s="27"/>
      <c r="EP994" s="27"/>
      <c r="EQ994" s="27"/>
      <c r="ER994" s="27"/>
      <c r="ES994" s="27"/>
      <c r="ET994" s="27"/>
      <c r="EU994" s="27"/>
      <c r="EV994" s="27"/>
      <c r="EW994" s="27"/>
      <c r="EX994" s="27"/>
      <c r="EY994" s="27"/>
      <c r="EZ994" s="27"/>
      <c r="FA994" s="27"/>
      <c r="FB994" s="27"/>
      <c r="FC994" s="27"/>
      <c r="FD994" s="27"/>
      <c r="FE994" s="27"/>
      <c r="FF994" s="27"/>
      <c r="FG994" s="27"/>
      <c r="FH994" s="27"/>
      <c r="FI994" s="27"/>
      <c r="FJ994" s="27"/>
      <c r="FK994" s="27"/>
      <c r="FL994" s="27"/>
      <c r="FM994" s="27"/>
      <c r="FN994" s="27"/>
      <c r="FO994" s="27"/>
      <c r="FP994" s="27"/>
      <c r="FQ994" s="27"/>
      <c r="FR994" s="27"/>
      <c r="FS994" s="27"/>
      <c r="FT994" s="27"/>
      <c r="FU994" s="27"/>
      <c r="FV994" s="27"/>
      <c r="FW994" s="27"/>
      <c r="FX994" s="27"/>
      <c r="FY994" s="27"/>
      <c r="FZ994" s="27"/>
      <c r="GA994" s="27"/>
      <c r="GB994" s="27"/>
      <c r="GC994" s="27"/>
      <c r="GD994" s="27"/>
      <c r="GE994" s="27"/>
      <c r="GF994" s="27"/>
      <c r="GG994" s="27"/>
      <c r="GH994" s="27"/>
      <c r="GI994" s="27"/>
      <c r="GJ994" s="27"/>
      <c r="GK994" s="27"/>
      <c r="GL994" s="27"/>
      <c r="GM994" s="27"/>
      <c r="GN994" s="27"/>
    </row>
    <row r="995" spans="1:196" ht="45" x14ac:dyDescent="0.25">
      <c r="B995" s="324" t="s">
        <v>438</v>
      </c>
      <c r="C995" s="243">
        <f>'2 уровень'!F2201</f>
        <v>0</v>
      </c>
      <c r="D995" s="243">
        <f>'2 уровень'!G2201</f>
        <v>0</v>
      </c>
      <c r="E995" s="243">
        <f>'2 уровень'!H2201</f>
        <v>0</v>
      </c>
      <c r="F995" s="244">
        <f>'2 уровень'!I2201</f>
        <v>0</v>
      </c>
      <c r="G995" s="311">
        <f>'2 уровень'!J2201</f>
        <v>0</v>
      </c>
      <c r="H995" s="311">
        <f>'2 уровень'!K2201</f>
        <v>0</v>
      </c>
      <c r="I995" s="363">
        <f>'2 уровень'!L2201</f>
        <v>0</v>
      </c>
      <c r="J995" s="363">
        <f>'2 уровень'!M2201</f>
        <v>0</v>
      </c>
      <c r="K995" s="363">
        <f>'2 уровень'!N2201</f>
        <v>0</v>
      </c>
      <c r="L995" s="363">
        <f>'2 уровень'!O2201</f>
        <v>0</v>
      </c>
      <c r="M995" s="363">
        <f>'2 уровень'!P2201</f>
        <v>0</v>
      </c>
      <c r="N995" s="363">
        <f>'2 уровень'!Q2201</f>
        <v>0</v>
      </c>
      <c r="O995" s="267">
        <f>'2 уровень'!R2201</f>
        <v>0</v>
      </c>
      <c r="P995" s="267">
        <f>'2 уровень'!S2201</f>
        <v>0</v>
      </c>
      <c r="Q995" s="267">
        <f>'2 уровень'!T2201</f>
        <v>0</v>
      </c>
      <c r="R995" s="267">
        <f>'2 уровень'!U2201</f>
        <v>0</v>
      </c>
      <c r="S995" s="267">
        <f>'2 уровень'!V2201</f>
        <v>0</v>
      </c>
      <c r="T995" s="267">
        <f>'2 уровень'!W2201</f>
        <v>0</v>
      </c>
      <c r="U995" s="310">
        <f>'2 уровень'!X2201</f>
        <v>0</v>
      </c>
      <c r="V995" s="267"/>
      <c r="W995" s="267"/>
      <c r="X995" s="243"/>
      <c r="Y995" s="243"/>
      <c r="Z995" s="243"/>
      <c r="AA995" s="35"/>
      <c r="AB995" s="35"/>
      <c r="AC995" s="35"/>
      <c r="AD995" s="225"/>
      <c r="AE995" s="27"/>
      <c r="AF995" s="27"/>
      <c r="AG995" s="27"/>
      <c r="AH995" s="27"/>
      <c r="AI995" s="27"/>
      <c r="AJ995" s="27"/>
      <c r="AK995" s="27"/>
      <c r="AL995" s="27"/>
      <c r="AM995" s="27"/>
      <c r="AN995" s="27"/>
      <c r="AO995" s="27"/>
      <c r="AP995" s="27"/>
      <c r="AQ995" s="27"/>
      <c r="AR995" s="27"/>
      <c r="AS995" s="27"/>
      <c r="AT995" s="27"/>
      <c r="AU995" s="27"/>
      <c r="AV995" s="27"/>
      <c r="AW995" s="27"/>
      <c r="AX995" s="27"/>
      <c r="AY995" s="27"/>
      <c r="AZ995" s="27"/>
      <c r="BA995" s="27"/>
      <c r="BB995" s="27"/>
      <c r="BC995" s="27"/>
      <c r="BD995" s="27"/>
      <c r="BE995" s="27"/>
      <c r="BF995" s="27"/>
      <c r="BG995" s="27"/>
      <c r="BH995" s="27"/>
      <c r="BI995" s="27"/>
      <c r="BJ995" s="27"/>
      <c r="BK995" s="27"/>
      <c r="BL995" s="27"/>
      <c r="BM995" s="27"/>
      <c r="BN995" s="27"/>
      <c r="BO995" s="27"/>
      <c r="BP995" s="27"/>
      <c r="BQ995" s="27"/>
      <c r="BR995" s="27"/>
      <c r="BS995" s="27"/>
      <c r="BT995" s="27"/>
      <c r="BU995" s="27"/>
      <c r="BV995" s="27"/>
      <c r="BW995" s="27"/>
      <c r="BX995" s="27"/>
      <c r="BY995" s="27"/>
      <c r="BZ995" s="27"/>
      <c r="CA995" s="27"/>
      <c r="CB995" s="27"/>
      <c r="CC995" s="27"/>
      <c r="CD995" s="27"/>
      <c r="CE995" s="27"/>
      <c r="CF995" s="27"/>
      <c r="CG995" s="27"/>
      <c r="CH995" s="27"/>
      <c r="CI995" s="27"/>
      <c r="CJ995" s="27"/>
      <c r="CK995" s="27"/>
      <c r="CL995" s="27"/>
      <c r="CM995" s="27"/>
      <c r="CN995" s="27"/>
      <c r="CO995" s="27"/>
      <c r="CP995" s="27"/>
      <c r="CQ995" s="27"/>
      <c r="CR995" s="27"/>
      <c r="CS995" s="27"/>
      <c r="CT995" s="27"/>
      <c r="CU995" s="27"/>
      <c r="CV995" s="27"/>
      <c r="CW995" s="27"/>
      <c r="CX995" s="27"/>
      <c r="CY995" s="27"/>
      <c r="CZ995" s="27"/>
      <c r="DA995" s="27"/>
      <c r="DB995" s="27"/>
      <c r="DC995" s="27"/>
      <c r="DD995" s="27"/>
      <c r="DE995" s="27"/>
      <c r="DF995" s="27"/>
      <c r="DG995" s="27"/>
      <c r="DH995" s="27"/>
      <c r="DI995" s="27"/>
      <c r="DJ995" s="27"/>
      <c r="DK995" s="27"/>
      <c r="DL995" s="27"/>
      <c r="DM995" s="27"/>
      <c r="DN995" s="27"/>
      <c r="DO995" s="27"/>
      <c r="DP995" s="27"/>
      <c r="DQ995" s="27"/>
      <c r="DR995" s="27"/>
      <c r="DS995" s="27"/>
      <c r="DT995" s="27"/>
      <c r="DU995" s="27"/>
      <c r="DV995" s="27"/>
      <c r="DW995" s="27"/>
      <c r="DX995" s="27"/>
      <c r="DY995" s="27"/>
      <c r="DZ995" s="27"/>
      <c r="EA995" s="27"/>
      <c r="EB995" s="27"/>
      <c r="EC995" s="27"/>
      <c r="ED995" s="27"/>
      <c r="EE995" s="27"/>
      <c r="EF995" s="27"/>
      <c r="EG995" s="27"/>
      <c r="EH995" s="27"/>
      <c r="EI995" s="27"/>
      <c r="EJ995" s="27"/>
      <c r="EK995" s="27"/>
      <c r="EL995" s="27"/>
      <c r="EM995" s="27"/>
      <c r="EN995" s="27"/>
      <c r="EO995" s="27"/>
      <c r="EP995" s="27"/>
      <c r="EQ995" s="27"/>
      <c r="ER995" s="27"/>
      <c r="ES995" s="27"/>
      <c r="ET995" s="27"/>
      <c r="EU995" s="27"/>
      <c r="EV995" s="27"/>
      <c r="EW995" s="27"/>
      <c r="EX995" s="27"/>
      <c r="EY995" s="27"/>
      <c r="EZ995" s="27"/>
      <c r="FA995" s="27"/>
      <c r="FB995" s="27"/>
      <c r="FC995" s="27"/>
      <c r="FD995" s="27"/>
      <c r="FE995" s="27"/>
      <c r="FF995" s="27"/>
      <c r="FG995" s="27"/>
      <c r="FH995" s="27"/>
      <c r="FI995" s="27"/>
      <c r="FJ995" s="27"/>
      <c r="FK995" s="27"/>
      <c r="FL995" s="27"/>
      <c r="FM995" s="27"/>
      <c r="FN995" s="27"/>
      <c r="FO995" s="27"/>
      <c r="FP995" s="27"/>
      <c r="FQ995" s="27"/>
      <c r="FR995" s="27"/>
      <c r="FS995" s="27"/>
      <c r="FT995" s="27"/>
      <c r="FU995" s="27"/>
      <c r="FV995" s="27"/>
      <c r="FW995" s="27"/>
      <c r="FX995" s="27"/>
      <c r="FY995" s="27"/>
      <c r="FZ995" s="27"/>
      <c r="GA995" s="27"/>
      <c r="GB995" s="27"/>
      <c r="GC995" s="27"/>
      <c r="GD995" s="27"/>
      <c r="GE995" s="27"/>
      <c r="GF995" s="27"/>
      <c r="GG995" s="27"/>
      <c r="GH995" s="27"/>
      <c r="GI995" s="27"/>
      <c r="GJ995" s="27"/>
      <c r="GK995" s="27"/>
      <c r="GL995" s="27"/>
      <c r="GM995" s="27"/>
      <c r="GN995" s="27"/>
    </row>
    <row r="996" spans="1:196" ht="45" x14ac:dyDescent="0.25">
      <c r="A996" s="17">
        <v>1</v>
      </c>
      <c r="B996" s="324" t="s">
        <v>439</v>
      </c>
      <c r="C996" s="243">
        <f>'2 уровень'!F2202</f>
        <v>0</v>
      </c>
      <c r="D996" s="243">
        <f>'2 уровень'!G2202</f>
        <v>0</v>
      </c>
      <c r="E996" s="243">
        <f>'2 уровень'!H2202</f>
        <v>0</v>
      </c>
      <c r="F996" s="244">
        <f>'2 уровень'!I2202</f>
        <v>0</v>
      </c>
      <c r="G996" s="311">
        <f>'2 уровень'!J2202</f>
        <v>0</v>
      </c>
      <c r="H996" s="311">
        <f>'2 уровень'!K2202</f>
        <v>0</v>
      </c>
      <c r="I996" s="363">
        <f>'2 уровень'!L2202</f>
        <v>0</v>
      </c>
      <c r="J996" s="363">
        <f>'2 уровень'!M2202</f>
        <v>0</v>
      </c>
      <c r="K996" s="363">
        <f>'2 уровень'!N2202</f>
        <v>0</v>
      </c>
      <c r="L996" s="363">
        <f>'2 уровень'!O2202</f>
        <v>0</v>
      </c>
      <c r="M996" s="363">
        <f>'2 уровень'!P2202</f>
        <v>0</v>
      </c>
      <c r="N996" s="363">
        <f>'2 уровень'!Q2202</f>
        <v>0</v>
      </c>
      <c r="O996" s="267">
        <f>'2 уровень'!R2202</f>
        <v>0</v>
      </c>
      <c r="P996" s="267">
        <f>'2 уровень'!S2202</f>
        <v>0</v>
      </c>
      <c r="Q996" s="267">
        <f>'2 уровень'!T2202</f>
        <v>0</v>
      </c>
      <c r="R996" s="267">
        <f>'2 уровень'!U2202</f>
        <v>0</v>
      </c>
      <c r="S996" s="267">
        <f>'2 уровень'!V2202</f>
        <v>0</v>
      </c>
      <c r="T996" s="267">
        <f>'2 уровень'!W2202</f>
        <v>0</v>
      </c>
      <c r="U996" s="310">
        <f>'2 уровень'!X2202</f>
        <v>0</v>
      </c>
      <c r="V996" s="267"/>
      <c r="W996" s="267"/>
      <c r="X996" s="243" t="e">
        <f>'2 уровень'!#REF!</f>
        <v>#REF!</v>
      </c>
      <c r="Y996" s="243" t="e">
        <f>'2 уровень'!#REF!</f>
        <v>#REF!</v>
      </c>
      <c r="Z996" s="243" t="e">
        <f>'2 уровень'!#REF!</f>
        <v>#REF!</v>
      </c>
      <c r="AA996" s="35"/>
      <c r="AB996" s="35"/>
      <c r="AC996" s="35"/>
      <c r="AD996" s="225"/>
      <c r="AE996" s="27"/>
      <c r="AF996" s="27"/>
      <c r="AG996" s="27"/>
      <c r="AH996" s="27"/>
      <c r="AI996" s="27"/>
      <c r="AJ996" s="27"/>
      <c r="AK996" s="27"/>
      <c r="AL996" s="27"/>
      <c r="AM996" s="27"/>
      <c r="AN996" s="27"/>
      <c r="AO996" s="27"/>
      <c r="AP996" s="27"/>
      <c r="AQ996" s="27"/>
      <c r="AR996" s="27"/>
      <c r="AS996" s="27"/>
      <c r="AT996" s="27"/>
      <c r="AU996" s="27"/>
      <c r="AV996" s="27"/>
      <c r="AW996" s="27"/>
      <c r="AX996" s="27"/>
      <c r="AY996" s="27"/>
      <c r="AZ996" s="27"/>
      <c r="BA996" s="27"/>
      <c r="BB996" s="27"/>
      <c r="BC996" s="27"/>
      <c r="BD996" s="27"/>
      <c r="BE996" s="27"/>
      <c r="BF996" s="27"/>
      <c r="BG996" s="27"/>
      <c r="BH996" s="27"/>
      <c r="BI996" s="27"/>
      <c r="BJ996" s="27"/>
      <c r="BK996" s="27"/>
      <c r="BL996" s="27"/>
      <c r="BM996" s="27"/>
      <c r="BN996" s="27"/>
      <c r="BO996" s="27"/>
      <c r="BP996" s="27"/>
      <c r="BQ996" s="27"/>
      <c r="BR996" s="27"/>
      <c r="BS996" s="27"/>
      <c r="BT996" s="27"/>
      <c r="BU996" s="27"/>
      <c r="BV996" s="27"/>
      <c r="BW996" s="27"/>
      <c r="BX996" s="27"/>
      <c r="BY996" s="27"/>
      <c r="BZ996" s="27"/>
      <c r="CA996" s="27"/>
      <c r="CB996" s="27"/>
      <c r="CC996" s="27"/>
      <c r="CD996" s="27"/>
      <c r="CE996" s="27"/>
      <c r="CF996" s="27"/>
      <c r="CG996" s="27"/>
      <c r="CH996" s="27"/>
      <c r="CI996" s="27"/>
      <c r="CJ996" s="27"/>
      <c r="CK996" s="27"/>
      <c r="CL996" s="27"/>
      <c r="CM996" s="27"/>
      <c r="CN996" s="27"/>
      <c r="CO996" s="27"/>
      <c r="CP996" s="27"/>
      <c r="CQ996" s="27"/>
      <c r="CR996" s="27"/>
      <c r="CS996" s="27"/>
      <c r="CT996" s="27"/>
      <c r="CU996" s="27"/>
      <c r="CV996" s="27"/>
      <c r="CW996" s="27"/>
      <c r="CX996" s="27"/>
      <c r="CY996" s="27"/>
      <c r="CZ996" s="27"/>
      <c r="DA996" s="27"/>
      <c r="DB996" s="27"/>
      <c r="DC996" s="27"/>
      <c r="DD996" s="27"/>
      <c r="DE996" s="27"/>
      <c r="DF996" s="27"/>
      <c r="DG996" s="27"/>
      <c r="DH996" s="27"/>
      <c r="DI996" s="27"/>
      <c r="DJ996" s="27"/>
      <c r="DK996" s="27"/>
      <c r="DL996" s="27"/>
      <c r="DM996" s="27"/>
      <c r="DN996" s="27"/>
      <c r="DO996" s="27"/>
      <c r="DP996" s="27"/>
      <c r="DQ996" s="27"/>
      <c r="DR996" s="27"/>
      <c r="DS996" s="27"/>
      <c r="DT996" s="27"/>
      <c r="DU996" s="27"/>
      <c r="DV996" s="27"/>
      <c r="DW996" s="27"/>
      <c r="DX996" s="27"/>
      <c r="DY996" s="27"/>
      <c r="DZ996" s="27"/>
      <c r="EA996" s="27"/>
      <c r="EB996" s="27"/>
      <c r="EC996" s="27"/>
      <c r="ED996" s="27"/>
      <c r="EE996" s="27"/>
      <c r="EF996" s="27"/>
      <c r="EG996" s="27"/>
      <c r="EH996" s="27"/>
      <c r="EI996" s="27"/>
      <c r="EJ996" s="27"/>
      <c r="EK996" s="27"/>
      <c r="EL996" s="27"/>
      <c r="EM996" s="27"/>
      <c r="EN996" s="27"/>
      <c r="EO996" s="27"/>
      <c r="EP996" s="27"/>
      <c r="EQ996" s="27"/>
      <c r="ER996" s="27"/>
      <c r="ES996" s="27"/>
      <c r="ET996" s="27"/>
      <c r="EU996" s="27"/>
      <c r="EV996" s="27"/>
      <c r="EW996" s="27"/>
      <c r="EX996" s="27"/>
      <c r="EY996" s="27"/>
      <c r="EZ996" s="27"/>
      <c r="FA996" s="27"/>
      <c r="FB996" s="27"/>
      <c r="FC996" s="27"/>
      <c r="FD996" s="27"/>
      <c r="FE996" s="27"/>
      <c r="FF996" s="27"/>
      <c r="FG996" s="27"/>
      <c r="FH996" s="27"/>
      <c r="FI996" s="27"/>
      <c r="FJ996" s="27"/>
      <c r="FK996" s="27"/>
      <c r="FL996" s="27"/>
      <c r="FM996" s="27"/>
      <c r="FN996" s="27"/>
      <c r="FO996" s="27"/>
      <c r="FP996" s="27"/>
      <c r="FQ996" s="27"/>
      <c r="FR996" s="27"/>
      <c r="FS996" s="27"/>
      <c r="FT996" s="27"/>
      <c r="FU996" s="27"/>
      <c r="FV996" s="27"/>
      <c r="FW996" s="27"/>
      <c r="FX996" s="27"/>
      <c r="FY996" s="27"/>
      <c r="FZ996" s="27"/>
      <c r="GA996" s="27"/>
      <c r="GB996" s="27"/>
      <c r="GC996" s="27"/>
      <c r="GD996" s="27"/>
      <c r="GE996" s="27"/>
      <c r="GF996" s="27"/>
      <c r="GG996" s="27"/>
      <c r="GH996" s="27"/>
      <c r="GI996" s="27"/>
      <c r="GJ996" s="27"/>
      <c r="GK996" s="27"/>
      <c r="GL996" s="27"/>
      <c r="GM996" s="27"/>
      <c r="GN996" s="27"/>
    </row>
    <row r="997" spans="1:196" ht="30" x14ac:dyDescent="0.25">
      <c r="A997" s="17">
        <v>1</v>
      </c>
      <c r="B997" s="324" t="s">
        <v>440</v>
      </c>
      <c r="C997" s="243">
        <f>'2 уровень'!F2203</f>
        <v>0</v>
      </c>
      <c r="D997" s="243">
        <f>'2 уровень'!G2203</f>
        <v>0</v>
      </c>
      <c r="E997" s="243">
        <f>'2 уровень'!H2203</f>
        <v>0</v>
      </c>
      <c r="F997" s="244" t="e">
        <f>'2 уровень'!I2203</f>
        <v>#DIV/0!</v>
      </c>
      <c r="G997" s="311">
        <f>'2 уровень'!J2203</f>
        <v>0</v>
      </c>
      <c r="H997" s="311">
        <f>'2 уровень'!K2203</f>
        <v>0</v>
      </c>
      <c r="I997" s="363">
        <f>'2 уровень'!L2203</f>
        <v>0</v>
      </c>
      <c r="J997" s="363">
        <f>'2 уровень'!M2203</f>
        <v>0</v>
      </c>
      <c r="K997" s="363">
        <f>'2 уровень'!N2203</f>
        <v>0</v>
      </c>
      <c r="L997" s="363">
        <f>'2 уровень'!O2203</f>
        <v>0</v>
      </c>
      <c r="M997" s="363">
        <f>'2 уровень'!P2203</f>
        <v>0</v>
      </c>
      <c r="N997" s="363">
        <f>'2 уровень'!Q2203</f>
        <v>0</v>
      </c>
      <c r="O997" s="267">
        <f>'2 уровень'!R2203</f>
        <v>0</v>
      </c>
      <c r="P997" s="267">
        <f>'2 уровень'!S2203</f>
        <v>0</v>
      </c>
      <c r="Q997" s="267">
        <f>'2 уровень'!T2203</f>
        <v>0</v>
      </c>
      <c r="R997" s="267">
        <f>'2 уровень'!U2203</f>
        <v>0</v>
      </c>
      <c r="S997" s="267">
        <f>'2 уровень'!V2203</f>
        <v>0</v>
      </c>
      <c r="T997" s="267">
        <f>'2 уровень'!W2203</f>
        <v>0</v>
      </c>
      <c r="U997" s="310">
        <f>'2 уровень'!X2203</f>
        <v>0</v>
      </c>
      <c r="V997" s="267"/>
      <c r="W997" s="267"/>
      <c r="X997" s="243" t="e">
        <f>'2 уровень'!#REF!</f>
        <v>#REF!</v>
      </c>
      <c r="Y997" s="243" t="e">
        <f>'2 уровень'!#REF!</f>
        <v>#REF!</v>
      </c>
      <c r="Z997" s="243" t="e">
        <f>'2 уровень'!#REF!</f>
        <v>#REF!</v>
      </c>
      <c r="AA997" s="35"/>
      <c r="AB997" s="35"/>
      <c r="AC997" s="35"/>
      <c r="AD997" s="225"/>
      <c r="AE997" s="27"/>
      <c r="AF997" s="27"/>
      <c r="AG997" s="27"/>
      <c r="AH997" s="27"/>
      <c r="AI997" s="27"/>
      <c r="AJ997" s="27"/>
      <c r="AK997" s="27"/>
      <c r="AL997" s="27"/>
      <c r="AM997" s="27"/>
      <c r="AN997" s="27"/>
      <c r="AO997" s="27"/>
      <c r="AP997" s="27"/>
      <c r="AQ997" s="27"/>
      <c r="AR997" s="27"/>
      <c r="AS997" s="27"/>
      <c r="AT997" s="27"/>
      <c r="AU997" s="27"/>
      <c r="AV997" s="27"/>
      <c r="AW997" s="27"/>
      <c r="AX997" s="27"/>
      <c r="AY997" s="27"/>
      <c r="AZ997" s="27"/>
      <c r="BA997" s="27"/>
      <c r="BB997" s="27"/>
      <c r="BC997" s="27"/>
      <c r="BD997" s="27"/>
      <c r="BE997" s="27"/>
      <c r="BF997" s="27"/>
      <c r="BG997" s="27"/>
      <c r="BH997" s="27"/>
      <c r="BI997" s="27"/>
      <c r="BJ997" s="27"/>
      <c r="BK997" s="27"/>
      <c r="BL997" s="27"/>
      <c r="BM997" s="27"/>
      <c r="BN997" s="27"/>
      <c r="BO997" s="27"/>
      <c r="BP997" s="27"/>
      <c r="BQ997" s="27"/>
      <c r="BR997" s="27"/>
      <c r="BS997" s="27"/>
      <c r="BT997" s="27"/>
      <c r="BU997" s="27"/>
      <c r="BV997" s="27"/>
      <c r="BW997" s="27"/>
      <c r="BX997" s="27"/>
      <c r="BY997" s="27"/>
      <c r="BZ997" s="27"/>
      <c r="CA997" s="27"/>
      <c r="CB997" s="27"/>
      <c r="CC997" s="27"/>
      <c r="CD997" s="27"/>
      <c r="CE997" s="27"/>
      <c r="CF997" s="27"/>
      <c r="CG997" s="27"/>
      <c r="CH997" s="27"/>
      <c r="CI997" s="27"/>
      <c r="CJ997" s="27"/>
      <c r="CK997" s="27"/>
      <c r="CL997" s="27"/>
      <c r="CM997" s="27"/>
      <c r="CN997" s="27"/>
      <c r="CO997" s="27"/>
      <c r="CP997" s="27"/>
      <c r="CQ997" s="27"/>
      <c r="CR997" s="27"/>
      <c r="CS997" s="27"/>
      <c r="CT997" s="27"/>
      <c r="CU997" s="27"/>
      <c r="CV997" s="27"/>
      <c r="CW997" s="27"/>
      <c r="CX997" s="27"/>
      <c r="CY997" s="27"/>
      <c r="CZ997" s="27"/>
      <c r="DA997" s="27"/>
      <c r="DB997" s="27"/>
      <c r="DC997" s="27"/>
      <c r="DD997" s="27"/>
      <c r="DE997" s="27"/>
      <c r="DF997" s="27"/>
      <c r="DG997" s="27"/>
      <c r="DH997" s="27"/>
      <c r="DI997" s="27"/>
      <c r="DJ997" s="27"/>
      <c r="DK997" s="27"/>
      <c r="DL997" s="27"/>
      <c r="DM997" s="27"/>
      <c r="DN997" s="27"/>
      <c r="DO997" s="27"/>
      <c r="DP997" s="27"/>
      <c r="DQ997" s="27"/>
      <c r="DR997" s="27"/>
      <c r="DS997" s="27"/>
      <c r="DT997" s="27"/>
      <c r="DU997" s="27"/>
      <c r="DV997" s="27"/>
      <c r="DW997" s="27"/>
      <c r="DX997" s="27"/>
      <c r="DY997" s="27"/>
      <c r="DZ997" s="27"/>
      <c r="EA997" s="27"/>
      <c r="EB997" s="27"/>
      <c r="EC997" s="27"/>
      <c r="ED997" s="27"/>
      <c r="EE997" s="27"/>
      <c r="EF997" s="27"/>
      <c r="EG997" s="27"/>
      <c r="EH997" s="27"/>
      <c r="EI997" s="27"/>
      <c r="EJ997" s="27"/>
      <c r="EK997" s="27"/>
      <c r="EL997" s="27"/>
      <c r="EM997" s="27"/>
      <c r="EN997" s="27"/>
      <c r="EO997" s="27"/>
      <c r="EP997" s="27"/>
      <c r="EQ997" s="27"/>
      <c r="ER997" s="27"/>
      <c r="ES997" s="27"/>
      <c r="ET997" s="27"/>
      <c r="EU997" s="27"/>
      <c r="EV997" s="27"/>
      <c r="EW997" s="27"/>
      <c r="EX997" s="27"/>
      <c r="EY997" s="27"/>
      <c r="EZ997" s="27"/>
      <c r="FA997" s="27"/>
      <c r="FB997" s="27"/>
      <c r="FC997" s="27"/>
      <c r="FD997" s="27"/>
      <c r="FE997" s="27"/>
      <c r="FF997" s="27"/>
      <c r="FG997" s="27"/>
      <c r="FH997" s="27"/>
      <c r="FI997" s="27"/>
      <c r="FJ997" s="27"/>
      <c r="FK997" s="27"/>
      <c r="FL997" s="27"/>
      <c r="FM997" s="27"/>
      <c r="FN997" s="27"/>
      <c r="FO997" s="27"/>
      <c r="FP997" s="27"/>
      <c r="FQ997" s="27"/>
      <c r="FR997" s="27"/>
      <c r="FS997" s="27"/>
      <c r="FT997" s="27"/>
      <c r="FU997" s="27"/>
      <c r="FV997" s="27"/>
      <c r="FW997" s="27"/>
      <c r="FX997" s="27"/>
      <c r="FY997" s="27"/>
      <c r="FZ997" s="27"/>
      <c r="GA997" s="27"/>
      <c r="GB997" s="27"/>
      <c r="GC997" s="27"/>
      <c r="GD997" s="27"/>
      <c r="GE997" s="27"/>
      <c r="GF997" s="27"/>
      <c r="GG997" s="27"/>
      <c r="GH997" s="27"/>
      <c r="GI997" s="27"/>
      <c r="GJ997" s="27"/>
      <c r="GK997" s="27"/>
      <c r="GL997" s="27"/>
      <c r="GM997" s="27"/>
      <c r="GN997" s="27"/>
    </row>
    <row r="998" spans="1:196" ht="45" x14ac:dyDescent="0.25">
      <c r="A998" s="17">
        <v>1</v>
      </c>
      <c r="B998" s="102" t="s">
        <v>441</v>
      </c>
      <c r="C998" s="243">
        <f>'2 уровень'!F2204</f>
        <v>0</v>
      </c>
      <c r="D998" s="243">
        <f>'2 уровень'!G2204</f>
        <v>0</v>
      </c>
      <c r="E998" s="243">
        <f>'2 уровень'!H2204</f>
        <v>0</v>
      </c>
      <c r="F998" s="244" t="e">
        <f>'2 уровень'!I2204</f>
        <v>#DIV/0!</v>
      </c>
      <c r="G998" s="311">
        <f>'2 уровень'!J2204</f>
        <v>0</v>
      </c>
      <c r="H998" s="311">
        <f>'2 уровень'!K2204</f>
        <v>0</v>
      </c>
      <c r="I998" s="363">
        <f>'2 уровень'!L2204</f>
        <v>0</v>
      </c>
      <c r="J998" s="363">
        <f>'2 уровень'!M2204</f>
        <v>0</v>
      </c>
      <c r="K998" s="363">
        <f>'2 уровень'!N2204</f>
        <v>0</v>
      </c>
      <c r="L998" s="363">
        <f>'2 уровень'!O2204</f>
        <v>0</v>
      </c>
      <c r="M998" s="363">
        <f>'2 уровень'!P2204</f>
        <v>0</v>
      </c>
      <c r="N998" s="363">
        <f>'2 уровень'!Q2204</f>
        <v>0</v>
      </c>
      <c r="O998" s="267">
        <f>'2 уровень'!R2204</f>
        <v>0</v>
      </c>
      <c r="P998" s="267">
        <f>'2 уровень'!S2204</f>
        <v>0</v>
      </c>
      <c r="Q998" s="267">
        <f>'2 уровень'!T2204</f>
        <v>0</v>
      </c>
      <c r="R998" s="267">
        <f>'2 уровень'!U2204</f>
        <v>0</v>
      </c>
      <c r="S998" s="267">
        <f>'2 уровень'!V2204</f>
        <v>0</v>
      </c>
      <c r="T998" s="267">
        <f>'2 уровень'!W2204</f>
        <v>0</v>
      </c>
      <c r="U998" s="310">
        <f>'2 уровень'!X2204</f>
        <v>0</v>
      </c>
      <c r="V998" s="267"/>
      <c r="W998" s="267"/>
      <c r="X998" s="243" t="e">
        <f>'2 уровень'!#REF!</f>
        <v>#REF!</v>
      </c>
      <c r="Y998" s="243" t="e">
        <f>'2 уровень'!#REF!</f>
        <v>#REF!</v>
      </c>
      <c r="Z998" s="243" t="e">
        <f>'2 уровень'!#REF!</f>
        <v>#REF!</v>
      </c>
      <c r="AA998" s="35"/>
      <c r="AB998" s="35"/>
      <c r="AC998" s="35"/>
      <c r="AD998" s="225"/>
      <c r="AE998" s="27"/>
      <c r="AF998" s="27"/>
      <c r="AG998" s="27"/>
      <c r="AH998" s="27"/>
      <c r="AI998" s="27"/>
      <c r="AJ998" s="27"/>
      <c r="AK998" s="27"/>
      <c r="AL998" s="27"/>
      <c r="AM998" s="27"/>
      <c r="AN998" s="27"/>
      <c r="AO998" s="27"/>
      <c r="AP998" s="27"/>
      <c r="AQ998" s="27"/>
      <c r="AR998" s="27"/>
      <c r="AS998" s="27"/>
      <c r="AT998" s="27"/>
      <c r="AU998" s="27"/>
      <c r="AV998" s="27"/>
      <c r="AW998" s="27"/>
      <c r="AX998" s="27"/>
      <c r="AY998" s="27"/>
      <c r="AZ998" s="27"/>
      <c r="BA998" s="27"/>
      <c r="BB998" s="27"/>
      <c r="BC998" s="27"/>
      <c r="BD998" s="27"/>
      <c r="BE998" s="27"/>
      <c r="BF998" s="27"/>
      <c r="BG998" s="27"/>
      <c r="BH998" s="27"/>
      <c r="BI998" s="27"/>
      <c r="BJ998" s="27"/>
      <c r="BK998" s="27"/>
      <c r="BL998" s="27"/>
      <c r="BM998" s="27"/>
      <c r="BN998" s="27"/>
      <c r="BO998" s="27"/>
      <c r="BP998" s="27"/>
      <c r="BQ998" s="27"/>
      <c r="BR998" s="27"/>
      <c r="BS998" s="27"/>
      <c r="BT998" s="27"/>
      <c r="BU998" s="27"/>
      <c r="BV998" s="27"/>
      <c r="BW998" s="27"/>
      <c r="BX998" s="27"/>
      <c r="BY998" s="27"/>
      <c r="BZ998" s="27"/>
      <c r="CA998" s="27"/>
      <c r="CB998" s="27"/>
      <c r="CC998" s="27"/>
      <c r="CD998" s="27"/>
      <c r="CE998" s="27"/>
      <c r="CF998" s="27"/>
      <c r="CG998" s="27"/>
      <c r="CH998" s="27"/>
      <c r="CI998" s="27"/>
      <c r="CJ998" s="27"/>
      <c r="CK998" s="27"/>
      <c r="CL998" s="27"/>
      <c r="CM998" s="27"/>
      <c r="CN998" s="27"/>
      <c r="CO998" s="27"/>
      <c r="CP998" s="27"/>
      <c r="CQ998" s="27"/>
      <c r="CR998" s="27"/>
      <c r="CS998" s="27"/>
      <c r="CT998" s="27"/>
      <c r="CU998" s="27"/>
      <c r="CV998" s="27"/>
      <c r="CW998" s="27"/>
      <c r="CX998" s="27"/>
      <c r="CY998" s="27"/>
      <c r="CZ998" s="27"/>
      <c r="DA998" s="27"/>
      <c r="DB998" s="27"/>
      <c r="DC998" s="27"/>
      <c r="DD998" s="27"/>
      <c r="DE998" s="27"/>
      <c r="DF998" s="27"/>
      <c r="DG998" s="27"/>
      <c r="DH998" s="27"/>
      <c r="DI998" s="27"/>
      <c r="DJ998" s="27"/>
      <c r="DK998" s="27"/>
      <c r="DL998" s="27"/>
      <c r="DM998" s="27"/>
      <c r="DN998" s="27"/>
      <c r="DO998" s="27"/>
      <c r="DP998" s="27"/>
      <c r="DQ998" s="27"/>
      <c r="DR998" s="27"/>
      <c r="DS998" s="27"/>
      <c r="DT998" s="27"/>
      <c r="DU998" s="27"/>
      <c r="DV998" s="27"/>
      <c r="DW998" s="27"/>
      <c r="DX998" s="27"/>
      <c r="DY998" s="27"/>
      <c r="DZ998" s="27"/>
      <c r="EA998" s="27"/>
      <c r="EB998" s="27"/>
      <c r="EC998" s="27"/>
      <c r="ED998" s="27"/>
      <c r="EE998" s="27"/>
      <c r="EF998" s="27"/>
      <c r="EG998" s="27"/>
      <c r="EH998" s="27"/>
      <c r="EI998" s="27"/>
      <c r="EJ998" s="27"/>
      <c r="EK998" s="27"/>
      <c r="EL998" s="27"/>
      <c r="EM998" s="27"/>
      <c r="EN998" s="27"/>
      <c r="EO998" s="27"/>
      <c r="EP998" s="27"/>
      <c r="EQ998" s="27"/>
      <c r="ER998" s="27"/>
      <c r="ES998" s="27"/>
      <c r="ET998" s="27"/>
      <c r="EU998" s="27"/>
      <c r="EV998" s="27"/>
      <c r="EW998" s="27"/>
      <c r="EX998" s="27"/>
      <c r="EY998" s="27"/>
      <c r="EZ998" s="27"/>
      <c r="FA998" s="27"/>
      <c r="FB998" s="27"/>
      <c r="FC998" s="27"/>
      <c r="FD998" s="27"/>
      <c r="FE998" s="27"/>
      <c r="FF998" s="27"/>
      <c r="FG998" s="27"/>
      <c r="FH998" s="27"/>
      <c r="FI998" s="27"/>
      <c r="FJ998" s="27"/>
      <c r="FK998" s="27"/>
      <c r="FL998" s="27"/>
      <c r="FM998" s="27"/>
      <c r="FN998" s="27"/>
      <c r="FO998" s="27"/>
      <c r="FP998" s="27"/>
      <c r="FQ998" s="27"/>
      <c r="FR998" s="27"/>
      <c r="FS998" s="27"/>
      <c r="FT998" s="27"/>
      <c r="FU998" s="27"/>
      <c r="FV998" s="27"/>
      <c r="FW998" s="27"/>
      <c r="FX998" s="27"/>
      <c r="FY998" s="27"/>
      <c r="FZ998" s="27"/>
      <c r="GA998" s="27"/>
      <c r="GB998" s="27"/>
      <c r="GC998" s="27"/>
      <c r="GD998" s="27"/>
      <c r="GE998" s="27"/>
      <c r="GF998" s="27"/>
      <c r="GG998" s="27"/>
      <c r="GH998" s="27"/>
      <c r="GI998" s="27"/>
      <c r="GJ998" s="27"/>
      <c r="GK998" s="27"/>
      <c r="GL998" s="27"/>
      <c r="GM998" s="27"/>
      <c r="GN998" s="27"/>
    </row>
    <row r="999" spans="1:196" ht="30" x14ac:dyDescent="0.25">
      <c r="A999" s="17">
        <v>1</v>
      </c>
      <c r="B999" s="63" t="s">
        <v>442</v>
      </c>
      <c r="C999" s="243">
        <f>'2 уровень'!F2205</f>
        <v>0</v>
      </c>
      <c r="D999" s="243">
        <f>'2 уровень'!G2205</f>
        <v>0</v>
      </c>
      <c r="E999" s="243">
        <f>'2 уровень'!H2205</f>
        <v>0</v>
      </c>
      <c r="F999" s="244" t="e">
        <f>'2 уровень'!I2205</f>
        <v>#DIV/0!</v>
      </c>
      <c r="G999" s="311">
        <f>'2 уровень'!J2205</f>
        <v>0</v>
      </c>
      <c r="H999" s="311">
        <f>'2 уровень'!K2205</f>
        <v>0</v>
      </c>
      <c r="I999" s="363">
        <f>'2 уровень'!L2205</f>
        <v>0</v>
      </c>
      <c r="J999" s="363">
        <f>'2 уровень'!M2205</f>
        <v>0</v>
      </c>
      <c r="K999" s="363">
        <f>'2 уровень'!N2205</f>
        <v>0</v>
      </c>
      <c r="L999" s="363">
        <f>'2 уровень'!O2205</f>
        <v>0</v>
      </c>
      <c r="M999" s="363">
        <f>'2 уровень'!P2205</f>
        <v>0</v>
      </c>
      <c r="N999" s="363">
        <f>'2 уровень'!Q2205</f>
        <v>0</v>
      </c>
      <c r="O999" s="267">
        <f>'2 уровень'!R2205</f>
        <v>0</v>
      </c>
      <c r="P999" s="267">
        <f>'2 уровень'!S2205</f>
        <v>0</v>
      </c>
      <c r="Q999" s="267">
        <f>'2 уровень'!T2205</f>
        <v>0</v>
      </c>
      <c r="R999" s="267">
        <f>'2 уровень'!U2205</f>
        <v>0</v>
      </c>
      <c r="S999" s="267">
        <f>'2 уровень'!V2205</f>
        <v>0</v>
      </c>
      <c r="T999" s="267">
        <f>'2 уровень'!W2205</f>
        <v>0</v>
      </c>
      <c r="U999" s="310">
        <f>'2 уровень'!X2205</f>
        <v>0</v>
      </c>
      <c r="V999" s="267"/>
      <c r="W999" s="267"/>
      <c r="X999" s="243" t="e">
        <f>'2 уровень'!#REF!</f>
        <v>#REF!</v>
      </c>
      <c r="Y999" s="243" t="e">
        <f>'2 уровень'!#REF!</f>
        <v>#REF!</v>
      </c>
      <c r="Z999" s="243" t="e">
        <f>'2 уровень'!#REF!</f>
        <v>#REF!</v>
      </c>
      <c r="AA999" s="35"/>
      <c r="AB999" s="35"/>
      <c r="AC999" s="35"/>
      <c r="AD999" s="225"/>
      <c r="AE999" s="27"/>
      <c r="AF999" s="27"/>
      <c r="AG999" s="27"/>
      <c r="AH999" s="27"/>
      <c r="AI999" s="27"/>
      <c r="AJ999" s="27"/>
      <c r="AK999" s="27"/>
      <c r="AL999" s="27"/>
      <c r="AM999" s="27"/>
      <c r="AN999" s="27"/>
      <c r="AO999" s="27"/>
      <c r="AP999" s="27"/>
      <c r="AQ999" s="27"/>
      <c r="AR999" s="27"/>
      <c r="AS999" s="27"/>
      <c r="AT999" s="27"/>
      <c r="AU999" s="27"/>
      <c r="AV999" s="27"/>
      <c r="AW999" s="27"/>
      <c r="AX999" s="27"/>
      <c r="AY999" s="27"/>
      <c r="AZ999" s="27"/>
      <c r="BA999" s="27"/>
      <c r="BB999" s="27"/>
      <c r="BC999" s="27"/>
      <c r="BD999" s="27"/>
      <c r="BE999" s="27"/>
      <c r="BF999" s="27"/>
      <c r="BG999" s="27"/>
      <c r="BH999" s="27"/>
      <c r="BI999" s="27"/>
      <c r="BJ999" s="27"/>
      <c r="BK999" s="27"/>
      <c r="BL999" s="27"/>
      <c r="BM999" s="27"/>
      <c r="BN999" s="27"/>
      <c r="BO999" s="27"/>
      <c r="BP999" s="27"/>
      <c r="BQ999" s="27"/>
      <c r="BR999" s="27"/>
      <c r="BS999" s="27"/>
      <c r="BT999" s="27"/>
      <c r="BU999" s="27"/>
      <c r="BV999" s="27"/>
      <c r="BW999" s="27"/>
      <c r="BX999" s="27"/>
      <c r="BY999" s="27"/>
      <c r="BZ999" s="27"/>
      <c r="CA999" s="27"/>
      <c r="CB999" s="27"/>
      <c r="CC999" s="27"/>
      <c r="CD999" s="27"/>
      <c r="CE999" s="27"/>
      <c r="CF999" s="27"/>
      <c r="CG999" s="27"/>
      <c r="CH999" s="27"/>
      <c r="CI999" s="27"/>
      <c r="CJ999" s="27"/>
      <c r="CK999" s="27"/>
      <c r="CL999" s="27"/>
      <c r="CM999" s="27"/>
      <c r="CN999" s="27"/>
      <c r="CO999" s="27"/>
      <c r="CP999" s="27"/>
      <c r="CQ999" s="27"/>
      <c r="CR999" s="27"/>
      <c r="CS999" s="27"/>
      <c r="CT999" s="27"/>
      <c r="CU999" s="27"/>
      <c r="CV999" s="27"/>
      <c r="CW999" s="27"/>
      <c r="CX999" s="27"/>
      <c r="CY999" s="27"/>
      <c r="CZ999" s="27"/>
      <c r="DA999" s="27"/>
      <c r="DB999" s="27"/>
      <c r="DC999" s="27"/>
      <c r="DD999" s="27"/>
      <c r="DE999" s="27"/>
      <c r="DF999" s="27"/>
      <c r="DG999" s="27"/>
      <c r="DH999" s="27"/>
      <c r="DI999" s="27"/>
      <c r="DJ999" s="27"/>
      <c r="DK999" s="27"/>
      <c r="DL999" s="27"/>
      <c r="DM999" s="27"/>
      <c r="DN999" s="27"/>
      <c r="DO999" s="27"/>
      <c r="DP999" s="27"/>
      <c r="DQ999" s="27"/>
      <c r="DR999" s="27"/>
      <c r="DS999" s="27"/>
      <c r="DT999" s="27"/>
      <c r="DU999" s="27"/>
      <c r="DV999" s="27"/>
      <c r="DW999" s="27"/>
      <c r="DX999" s="27"/>
      <c r="DY999" s="27"/>
      <c r="DZ999" s="27"/>
      <c r="EA999" s="27"/>
      <c r="EB999" s="27"/>
      <c r="EC999" s="27"/>
      <c r="ED999" s="27"/>
      <c r="EE999" s="27"/>
      <c r="EF999" s="27"/>
      <c r="EG999" s="27"/>
      <c r="EH999" s="27"/>
      <c r="EI999" s="27"/>
      <c r="EJ999" s="27"/>
      <c r="EK999" s="27"/>
      <c r="EL999" s="27"/>
      <c r="EM999" s="27"/>
      <c r="EN999" s="27"/>
      <c r="EO999" s="27"/>
      <c r="EP999" s="27"/>
      <c r="EQ999" s="27"/>
      <c r="ER999" s="27"/>
      <c r="ES999" s="27"/>
      <c r="ET999" s="27"/>
      <c r="EU999" s="27"/>
      <c r="EV999" s="27"/>
      <c r="EW999" s="27"/>
      <c r="EX999" s="27"/>
      <c r="EY999" s="27"/>
      <c r="EZ999" s="27"/>
      <c r="FA999" s="27"/>
      <c r="FB999" s="27"/>
      <c r="FC999" s="27"/>
      <c r="FD999" s="27"/>
      <c r="FE999" s="27"/>
      <c r="FF999" s="27"/>
      <c r="FG999" s="27"/>
      <c r="FH999" s="27"/>
      <c r="FI999" s="27"/>
      <c r="FJ999" s="27"/>
      <c r="FK999" s="27"/>
      <c r="FL999" s="27"/>
      <c r="FM999" s="27"/>
      <c r="FN999" s="27"/>
      <c r="FO999" s="27"/>
      <c r="FP999" s="27"/>
      <c r="FQ999" s="27"/>
      <c r="FR999" s="27"/>
      <c r="FS999" s="27"/>
      <c r="FT999" s="27"/>
      <c r="FU999" s="27"/>
      <c r="FV999" s="27"/>
      <c r="FW999" s="27"/>
      <c r="FX999" s="27"/>
      <c r="FY999" s="27"/>
      <c r="FZ999" s="27"/>
      <c r="GA999" s="27"/>
      <c r="GB999" s="27"/>
      <c r="GC999" s="27"/>
      <c r="GD999" s="27"/>
      <c r="GE999" s="27"/>
      <c r="GF999" s="27"/>
      <c r="GG999" s="27"/>
      <c r="GH999" s="27"/>
      <c r="GI999" s="27"/>
      <c r="GJ999" s="27"/>
      <c r="GK999" s="27"/>
      <c r="GL999" s="27"/>
      <c r="GM999" s="27"/>
      <c r="GN999" s="27"/>
    </row>
    <row r="1000" spans="1:196" ht="27" customHeight="1" x14ac:dyDescent="0.25">
      <c r="A1000" s="17">
        <v>1</v>
      </c>
      <c r="B1000" s="321" t="s">
        <v>443</v>
      </c>
      <c r="C1000" s="243">
        <f>'2 уровень'!F2206</f>
        <v>0</v>
      </c>
      <c r="D1000" s="243">
        <f>'2 уровень'!G2206</f>
        <v>0</v>
      </c>
      <c r="E1000" s="243">
        <f>'2 уровень'!H2206</f>
        <v>0</v>
      </c>
      <c r="F1000" s="244" t="e">
        <f>'2 уровень'!I2206</f>
        <v>#DIV/0!</v>
      </c>
      <c r="G1000" s="311">
        <f>'2 уровень'!J2206</f>
        <v>0</v>
      </c>
      <c r="H1000" s="311">
        <f>'2 уровень'!K2206</f>
        <v>0</v>
      </c>
      <c r="I1000" s="363">
        <f>'2 уровень'!L2206</f>
        <v>0</v>
      </c>
      <c r="J1000" s="363">
        <f>'2 уровень'!M2206</f>
        <v>0</v>
      </c>
      <c r="K1000" s="363">
        <f>'2 уровень'!N2206</f>
        <v>0</v>
      </c>
      <c r="L1000" s="363">
        <f>'2 уровень'!O2206</f>
        <v>0</v>
      </c>
      <c r="M1000" s="363">
        <f>'2 уровень'!P2206</f>
        <v>0</v>
      </c>
      <c r="N1000" s="363">
        <f>'2 уровень'!Q2206</f>
        <v>0</v>
      </c>
      <c r="O1000" s="267">
        <f>'2 уровень'!R2206</f>
        <v>0</v>
      </c>
      <c r="P1000" s="267">
        <f>'2 уровень'!S2206</f>
        <v>0</v>
      </c>
      <c r="Q1000" s="267">
        <f>'2 уровень'!T2206</f>
        <v>0</v>
      </c>
      <c r="R1000" s="267">
        <f>'2 уровень'!U2206</f>
        <v>0</v>
      </c>
      <c r="S1000" s="267">
        <f>'2 уровень'!V2206</f>
        <v>0</v>
      </c>
      <c r="T1000" s="267">
        <f>'2 уровень'!W2206</f>
        <v>0</v>
      </c>
      <c r="U1000" s="310">
        <f>'2 уровень'!X2206</f>
        <v>0</v>
      </c>
      <c r="V1000" s="267"/>
      <c r="W1000" s="267"/>
      <c r="X1000" s="243"/>
      <c r="Y1000" s="243"/>
      <c r="Z1000" s="243"/>
      <c r="AA1000" s="35"/>
      <c r="AB1000" s="35"/>
      <c r="AC1000" s="35"/>
      <c r="AD1000" s="225"/>
      <c r="AE1000" s="27"/>
      <c r="AF1000" s="27"/>
      <c r="AG1000" s="27"/>
      <c r="AH1000" s="27"/>
      <c r="AI1000" s="27"/>
      <c r="AJ1000" s="27"/>
      <c r="AK1000" s="27"/>
      <c r="AL1000" s="27"/>
      <c r="AM1000" s="27"/>
      <c r="AN1000" s="27"/>
      <c r="AO1000" s="27"/>
      <c r="AP1000" s="27"/>
      <c r="AQ1000" s="27"/>
      <c r="AR1000" s="27"/>
      <c r="AS1000" s="27"/>
      <c r="AT1000" s="27"/>
      <c r="AU1000" s="27"/>
      <c r="AV1000" s="27"/>
      <c r="AW1000" s="27"/>
      <c r="AX1000" s="27"/>
      <c r="AY1000" s="27"/>
      <c r="AZ1000" s="27"/>
      <c r="BA1000" s="27"/>
      <c r="BB1000" s="27"/>
      <c r="BC1000" s="27"/>
      <c r="BD1000" s="27"/>
      <c r="BE1000" s="27"/>
      <c r="BF1000" s="27"/>
      <c r="BG1000" s="27"/>
      <c r="BH1000" s="27"/>
      <c r="BI1000" s="27"/>
      <c r="BJ1000" s="27"/>
      <c r="BK1000" s="27"/>
      <c r="BL1000" s="27"/>
      <c r="BM1000" s="27"/>
      <c r="BN1000" s="27"/>
      <c r="BO1000" s="27"/>
      <c r="BP1000" s="27"/>
      <c r="BQ1000" s="27"/>
      <c r="BR1000" s="27"/>
      <c r="BS1000" s="27"/>
      <c r="BT1000" s="27"/>
      <c r="BU1000" s="27"/>
      <c r="BV1000" s="27"/>
      <c r="BW1000" s="27"/>
      <c r="BX1000" s="27"/>
      <c r="BY1000" s="27"/>
      <c r="BZ1000" s="27"/>
      <c r="CA1000" s="27"/>
      <c r="CB1000" s="27"/>
      <c r="CC1000" s="27"/>
      <c r="CD1000" s="27"/>
      <c r="CE1000" s="27"/>
      <c r="CF1000" s="27"/>
      <c r="CG1000" s="27"/>
      <c r="CH1000" s="27"/>
      <c r="CI1000" s="27"/>
      <c r="CJ1000" s="27"/>
      <c r="CK1000" s="27"/>
      <c r="CL1000" s="27"/>
      <c r="CM1000" s="27"/>
      <c r="CN1000" s="27"/>
      <c r="CO1000" s="27"/>
      <c r="CP1000" s="27"/>
      <c r="CQ1000" s="27"/>
      <c r="CR1000" s="27"/>
      <c r="CS1000" s="27"/>
      <c r="CT1000" s="27"/>
      <c r="CU1000" s="27"/>
      <c r="CV1000" s="27"/>
      <c r="CW1000" s="27"/>
      <c r="CX1000" s="27"/>
      <c r="CY1000" s="27"/>
      <c r="CZ1000" s="27"/>
      <c r="DA1000" s="27"/>
      <c r="DB1000" s="27"/>
      <c r="DC1000" s="27"/>
      <c r="DD1000" s="27"/>
      <c r="DE1000" s="27"/>
      <c r="DF1000" s="27"/>
      <c r="DG1000" s="27"/>
      <c r="DH1000" s="27"/>
      <c r="DI1000" s="27"/>
      <c r="DJ1000" s="27"/>
      <c r="DK1000" s="27"/>
      <c r="DL1000" s="27"/>
      <c r="DM1000" s="27"/>
      <c r="DN1000" s="27"/>
      <c r="DO1000" s="27"/>
      <c r="DP1000" s="27"/>
      <c r="DQ1000" s="27"/>
      <c r="DR1000" s="27"/>
      <c r="DS1000" s="27"/>
      <c r="DT1000" s="27"/>
      <c r="DU1000" s="27"/>
      <c r="DV1000" s="27"/>
      <c r="DW1000" s="27"/>
      <c r="DX1000" s="27"/>
      <c r="DY1000" s="27"/>
      <c r="DZ1000" s="27"/>
      <c r="EA1000" s="27"/>
      <c r="EB1000" s="27"/>
      <c r="EC1000" s="27"/>
      <c r="ED1000" s="27"/>
      <c r="EE1000" s="27"/>
      <c r="EF1000" s="27"/>
      <c r="EG1000" s="27"/>
      <c r="EH1000" s="27"/>
      <c r="EI1000" s="27"/>
      <c r="EJ1000" s="27"/>
      <c r="EK1000" s="27"/>
      <c r="EL1000" s="27"/>
      <c r="EM1000" s="27"/>
      <c r="EN1000" s="27"/>
      <c r="EO1000" s="27"/>
      <c r="EP1000" s="27"/>
      <c r="EQ1000" s="27"/>
      <c r="ER1000" s="27"/>
      <c r="ES1000" s="27"/>
      <c r="ET1000" s="27"/>
      <c r="EU1000" s="27"/>
      <c r="EV1000" s="27"/>
      <c r="EW1000" s="27"/>
      <c r="EX1000" s="27"/>
      <c r="EY1000" s="27"/>
      <c r="EZ1000" s="27"/>
      <c r="FA1000" s="27"/>
      <c r="FB1000" s="27"/>
      <c r="FC1000" s="27"/>
      <c r="FD1000" s="27"/>
      <c r="FE1000" s="27"/>
      <c r="FF1000" s="27"/>
      <c r="FG1000" s="27"/>
      <c r="FH1000" s="27"/>
      <c r="FI1000" s="27"/>
      <c r="FJ1000" s="27"/>
      <c r="FK1000" s="27"/>
      <c r="FL1000" s="27"/>
      <c r="FM1000" s="27"/>
      <c r="FN1000" s="27"/>
      <c r="FO1000" s="27"/>
      <c r="FP1000" s="27"/>
      <c r="FQ1000" s="27"/>
      <c r="FR1000" s="27"/>
      <c r="FS1000" s="27"/>
      <c r="FT1000" s="27"/>
      <c r="FU1000" s="27"/>
      <c r="FV1000" s="27"/>
      <c r="FW1000" s="27"/>
      <c r="FX1000" s="27"/>
      <c r="FY1000" s="27"/>
      <c r="FZ1000" s="27"/>
      <c r="GA1000" s="27"/>
      <c r="GB1000" s="27"/>
      <c r="GC1000" s="27"/>
      <c r="GD1000" s="27"/>
      <c r="GE1000" s="27"/>
      <c r="GF1000" s="27"/>
      <c r="GG1000" s="27"/>
      <c r="GH1000" s="27"/>
      <c r="GI1000" s="27"/>
      <c r="GJ1000" s="27"/>
      <c r="GK1000" s="27"/>
      <c r="GL1000" s="27"/>
      <c r="GM1000" s="27"/>
      <c r="GN1000" s="27"/>
    </row>
    <row r="1001" spans="1:196" ht="45" x14ac:dyDescent="0.25">
      <c r="A1001" s="17">
        <v>1</v>
      </c>
      <c r="B1001" s="324" t="s">
        <v>444</v>
      </c>
      <c r="C1001" s="243">
        <f>'2 уровень'!F2207</f>
        <v>0</v>
      </c>
      <c r="D1001" s="243">
        <f>'2 уровень'!G2207</f>
        <v>0</v>
      </c>
      <c r="E1001" s="243">
        <f>'2 уровень'!H2207</f>
        <v>0</v>
      </c>
      <c r="F1001" s="244" t="e">
        <f>'2 уровень'!I2207</f>
        <v>#DIV/0!</v>
      </c>
      <c r="G1001" s="311">
        <f>'2 уровень'!J2207</f>
        <v>0</v>
      </c>
      <c r="H1001" s="311">
        <f>'2 уровень'!K2207</f>
        <v>0</v>
      </c>
      <c r="I1001" s="363">
        <f>'2 уровень'!L2207</f>
        <v>0</v>
      </c>
      <c r="J1001" s="363">
        <f>'2 уровень'!M2207</f>
        <v>0</v>
      </c>
      <c r="K1001" s="363">
        <f>'2 уровень'!N2207</f>
        <v>0</v>
      </c>
      <c r="L1001" s="363">
        <f>'2 уровень'!O2207</f>
        <v>0</v>
      </c>
      <c r="M1001" s="363">
        <f>'2 уровень'!P2207</f>
        <v>0</v>
      </c>
      <c r="N1001" s="363">
        <f>'2 уровень'!Q2207</f>
        <v>0</v>
      </c>
      <c r="O1001" s="267">
        <f>'2 уровень'!R2207</f>
        <v>0</v>
      </c>
      <c r="P1001" s="267">
        <f>'2 уровень'!S2207</f>
        <v>0</v>
      </c>
      <c r="Q1001" s="267">
        <f>'2 уровень'!T2207</f>
        <v>0</v>
      </c>
      <c r="R1001" s="267">
        <f>'2 уровень'!U2207</f>
        <v>0</v>
      </c>
      <c r="S1001" s="267">
        <f>'2 уровень'!V2207</f>
        <v>0</v>
      </c>
      <c r="T1001" s="267">
        <f>'2 уровень'!W2207</f>
        <v>0</v>
      </c>
      <c r="U1001" s="310">
        <f>'2 уровень'!X2207</f>
        <v>0</v>
      </c>
      <c r="V1001" s="267"/>
      <c r="W1001" s="267"/>
      <c r="X1001" s="243" t="e">
        <f>'2 уровень'!#REF!</f>
        <v>#REF!</v>
      </c>
      <c r="Y1001" s="243" t="e">
        <f>'2 уровень'!#REF!</f>
        <v>#REF!</v>
      </c>
      <c r="Z1001" s="243" t="e">
        <f>'2 уровень'!#REF!</f>
        <v>#REF!</v>
      </c>
      <c r="AA1001" s="35"/>
      <c r="AB1001" s="35"/>
      <c r="AC1001" s="35"/>
      <c r="AD1001" s="225"/>
      <c r="AE1001" s="27"/>
      <c r="AF1001" s="27"/>
      <c r="AG1001" s="27"/>
      <c r="AH1001" s="27"/>
      <c r="AI1001" s="27"/>
      <c r="AJ1001" s="27"/>
      <c r="AK1001" s="27"/>
      <c r="AL1001" s="27"/>
      <c r="AM1001" s="27"/>
      <c r="AN1001" s="27"/>
      <c r="AO1001" s="27"/>
      <c r="AP1001" s="27"/>
      <c r="AQ1001" s="27"/>
      <c r="AR1001" s="27"/>
      <c r="AS1001" s="27"/>
      <c r="AT1001" s="27"/>
      <c r="AU1001" s="27"/>
      <c r="AV1001" s="27"/>
      <c r="AW1001" s="27"/>
      <c r="AX1001" s="27"/>
      <c r="AY1001" s="27"/>
      <c r="AZ1001" s="27"/>
      <c r="BA1001" s="27"/>
      <c r="BB1001" s="27"/>
      <c r="BC1001" s="27"/>
      <c r="BD1001" s="27"/>
      <c r="BE1001" s="27"/>
      <c r="BF1001" s="27"/>
      <c r="BG1001" s="27"/>
      <c r="BH1001" s="27"/>
      <c r="BI1001" s="27"/>
      <c r="BJ1001" s="27"/>
      <c r="BK1001" s="27"/>
      <c r="BL1001" s="27"/>
      <c r="BM1001" s="27"/>
      <c r="BN1001" s="27"/>
      <c r="BO1001" s="27"/>
      <c r="BP1001" s="27"/>
      <c r="BQ1001" s="27"/>
      <c r="BR1001" s="27"/>
      <c r="BS1001" s="27"/>
      <c r="BT1001" s="27"/>
      <c r="BU1001" s="27"/>
      <c r="BV1001" s="27"/>
      <c r="BW1001" s="27"/>
      <c r="BX1001" s="27"/>
      <c r="BY1001" s="27"/>
      <c r="BZ1001" s="27"/>
      <c r="CA1001" s="27"/>
      <c r="CB1001" s="27"/>
      <c r="CC1001" s="27"/>
      <c r="CD1001" s="27"/>
      <c r="CE1001" s="27"/>
      <c r="CF1001" s="27"/>
      <c r="CG1001" s="27"/>
      <c r="CH1001" s="27"/>
      <c r="CI1001" s="27"/>
      <c r="CJ1001" s="27"/>
      <c r="CK1001" s="27"/>
      <c r="CL1001" s="27"/>
      <c r="CM1001" s="27"/>
      <c r="CN1001" s="27"/>
      <c r="CO1001" s="27"/>
      <c r="CP1001" s="27"/>
      <c r="CQ1001" s="27"/>
      <c r="CR1001" s="27"/>
      <c r="CS1001" s="27"/>
      <c r="CT1001" s="27"/>
      <c r="CU1001" s="27"/>
      <c r="CV1001" s="27"/>
      <c r="CW1001" s="27"/>
      <c r="CX1001" s="27"/>
      <c r="CY1001" s="27"/>
      <c r="CZ1001" s="27"/>
      <c r="DA1001" s="27"/>
      <c r="DB1001" s="27"/>
      <c r="DC1001" s="27"/>
      <c r="DD1001" s="27"/>
      <c r="DE1001" s="27"/>
      <c r="DF1001" s="27"/>
      <c r="DG1001" s="27"/>
      <c r="DH1001" s="27"/>
      <c r="DI1001" s="27"/>
      <c r="DJ1001" s="27"/>
      <c r="DK1001" s="27"/>
      <c r="DL1001" s="27"/>
      <c r="DM1001" s="27"/>
      <c r="DN1001" s="27"/>
      <c r="DO1001" s="27"/>
      <c r="DP1001" s="27"/>
      <c r="DQ1001" s="27"/>
      <c r="DR1001" s="27"/>
      <c r="DS1001" s="27"/>
      <c r="DT1001" s="27"/>
      <c r="DU1001" s="27"/>
      <c r="DV1001" s="27"/>
      <c r="DW1001" s="27"/>
      <c r="DX1001" s="27"/>
      <c r="DY1001" s="27"/>
      <c r="DZ1001" s="27"/>
      <c r="EA1001" s="27"/>
      <c r="EB1001" s="27"/>
      <c r="EC1001" s="27"/>
      <c r="ED1001" s="27"/>
      <c r="EE1001" s="27"/>
      <c r="EF1001" s="27"/>
      <c r="EG1001" s="27"/>
      <c r="EH1001" s="27"/>
      <c r="EI1001" s="27"/>
      <c r="EJ1001" s="27"/>
      <c r="EK1001" s="27"/>
      <c r="EL1001" s="27"/>
      <c r="EM1001" s="27"/>
      <c r="EN1001" s="27"/>
      <c r="EO1001" s="27"/>
      <c r="EP1001" s="27"/>
      <c r="EQ1001" s="27"/>
      <c r="ER1001" s="27"/>
      <c r="ES1001" s="27"/>
      <c r="ET1001" s="27"/>
      <c r="EU1001" s="27"/>
      <c r="EV1001" s="27"/>
      <c r="EW1001" s="27"/>
      <c r="EX1001" s="27"/>
      <c r="EY1001" s="27"/>
      <c r="EZ1001" s="27"/>
      <c r="FA1001" s="27"/>
      <c r="FB1001" s="27"/>
      <c r="FC1001" s="27"/>
      <c r="FD1001" s="27"/>
      <c r="FE1001" s="27"/>
      <c r="FF1001" s="27"/>
      <c r="FG1001" s="27"/>
      <c r="FH1001" s="27"/>
      <c r="FI1001" s="27"/>
      <c r="FJ1001" s="27"/>
      <c r="FK1001" s="27"/>
      <c r="FL1001" s="27"/>
      <c r="FM1001" s="27"/>
      <c r="FN1001" s="27"/>
      <c r="FO1001" s="27"/>
      <c r="FP1001" s="27"/>
      <c r="FQ1001" s="27"/>
      <c r="FR1001" s="27"/>
      <c r="FS1001" s="27"/>
      <c r="FT1001" s="27"/>
      <c r="FU1001" s="27"/>
      <c r="FV1001" s="27"/>
      <c r="FW1001" s="27"/>
      <c r="FX1001" s="27"/>
      <c r="FY1001" s="27"/>
      <c r="FZ1001" s="27"/>
      <c r="GA1001" s="27"/>
      <c r="GB1001" s="27"/>
      <c r="GC1001" s="27"/>
      <c r="GD1001" s="27"/>
      <c r="GE1001" s="27"/>
      <c r="GF1001" s="27"/>
      <c r="GG1001" s="27"/>
      <c r="GH1001" s="27"/>
      <c r="GI1001" s="27"/>
      <c r="GJ1001" s="27"/>
      <c r="GK1001" s="27"/>
      <c r="GL1001" s="27"/>
      <c r="GM1001" s="27"/>
      <c r="GN1001" s="27"/>
    </row>
    <row r="1002" spans="1:196" ht="29.25" x14ac:dyDescent="0.25">
      <c r="A1002" s="17">
        <v>1</v>
      </c>
      <c r="B1002" s="329" t="s">
        <v>404</v>
      </c>
      <c r="C1002" s="243">
        <f>'2 уровень'!F2208</f>
        <v>0</v>
      </c>
      <c r="D1002" s="243">
        <f>'2 уровень'!G2208</f>
        <v>0</v>
      </c>
      <c r="E1002" s="243">
        <f>'2 уровень'!H2208</f>
        <v>0</v>
      </c>
      <c r="F1002" s="244" t="e">
        <f>'2 уровень'!I2208</f>
        <v>#DIV/0!</v>
      </c>
      <c r="G1002" s="311">
        <f>'2 уровень'!J2208</f>
        <v>0</v>
      </c>
      <c r="H1002" s="311">
        <f>'2 уровень'!K2208</f>
        <v>0</v>
      </c>
      <c r="I1002" s="363">
        <f>'2 уровень'!L2208</f>
        <v>0</v>
      </c>
      <c r="J1002" s="363">
        <f>'2 уровень'!M2208</f>
        <v>0</v>
      </c>
      <c r="K1002" s="363">
        <f>'2 уровень'!N2208</f>
        <v>0</v>
      </c>
      <c r="L1002" s="363">
        <f>'2 уровень'!O2208</f>
        <v>0</v>
      </c>
      <c r="M1002" s="363">
        <f>'2 уровень'!P2208</f>
        <v>0</v>
      </c>
      <c r="N1002" s="363">
        <f>'2 уровень'!Q2208</f>
        <v>0</v>
      </c>
      <c r="O1002" s="267">
        <f>'2 уровень'!R2208</f>
        <v>0</v>
      </c>
      <c r="P1002" s="267">
        <f>'2 уровень'!S2208</f>
        <v>0</v>
      </c>
      <c r="Q1002" s="267">
        <f>'2 уровень'!T2208</f>
        <v>0</v>
      </c>
      <c r="R1002" s="267">
        <f>'2 уровень'!U2208</f>
        <v>0</v>
      </c>
      <c r="S1002" s="267">
        <f>'2 уровень'!V2208</f>
        <v>0</v>
      </c>
      <c r="T1002" s="267">
        <f>'2 уровень'!W2208</f>
        <v>0</v>
      </c>
      <c r="U1002" s="310">
        <f>'2 уровень'!X2208</f>
        <v>0</v>
      </c>
      <c r="V1002" s="267"/>
      <c r="W1002" s="267"/>
      <c r="X1002" s="243" t="e">
        <f>'2 уровень'!#REF!</f>
        <v>#REF!</v>
      </c>
      <c r="Y1002" s="243" t="e">
        <f>'2 уровень'!#REF!</f>
        <v>#REF!</v>
      </c>
      <c r="Z1002" s="243" t="e">
        <f>'2 уровень'!#REF!</f>
        <v>#REF!</v>
      </c>
      <c r="AA1002" s="35"/>
      <c r="AB1002" s="35"/>
      <c r="AC1002" s="35"/>
      <c r="AD1002" s="225"/>
      <c r="AE1002" s="27"/>
      <c r="AF1002" s="27"/>
      <c r="AG1002" s="27"/>
      <c r="AH1002" s="27"/>
      <c r="AI1002" s="27"/>
      <c r="AJ1002" s="27"/>
      <c r="AK1002" s="27"/>
      <c r="AL1002" s="27"/>
      <c r="AM1002" s="27"/>
      <c r="AN1002" s="27"/>
      <c r="AO1002" s="27"/>
      <c r="AP1002" s="27"/>
      <c r="AQ1002" s="27"/>
      <c r="AR1002" s="27"/>
      <c r="AS1002" s="27"/>
      <c r="AT1002" s="27"/>
      <c r="AU1002" s="27"/>
      <c r="AV1002" s="27"/>
      <c r="AW1002" s="27"/>
      <c r="AX1002" s="27"/>
      <c r="AY1002" s="27"/>
      <c r="AZ1002" s="27"/>
      <c r="BA1002" s="27"/>
      <c r="BB1002" s="27"/>
      <c r="BC1002" s="27"/>
      <c r="BD1002" s="27"/>
      <c r="BE1002" s="27"/>
      <c r="BF1002" s="27"/>
      <c r="BG1002" s="27"/>
      <c r="BH1002" s="27"/>
      <c r="BI1002" s="27"/>
      <c r="BJ1002" s="27"/>
      <c r="BK1002" s="27"/>
      <c r="BL1002" s="27"/>
      <c r="BM1002" s="27"/>
      <c r="BN1002" s="27"/>
      <c r="BO1002" s="27"/>
      <c r="BP1002" s="27"/>
      <c r="BQ1002" s="27"/>
      <c r="BR1002" s="27"/>
      <c r="BS1002" s="27"/>
      <c r="BT1002" s="27"/>
      <c r="BU1002" s="27"/>
      <c r="BV1002" s="27"/>
      <c r="BW1002" s="27"/>
      <c r="BX1002" s="27"/>
      <c r="BY1002" s="27"/>
      <c r="BZ1002" s="27"/>
      <c r="CA1002" s="27"/>
      <c r="CB1002" s="27"/>
      <c r="CC1002" s="27"/>
      <c r="CD1002" s="27"/>
      <c r="CE1002" s="27"/>
      <c r="CF1002" s="27"/>
      <c r="CG1002" s="27"/>
      <c r="CH1002" s="27"/>
      <c r="CI1002" s="27"/>
      <c r="CJ1002" s="27"/>
      <c r="CK1002" s="27"/>
      <c r="CL1002" s="27"/>
      <c r="CM1002" s="27"/>
      <c r="CN1002" s="27"/>
      <c r="CO1002" s="27"/>
      <c r="CP1002" s="27"/>
      <c r="CQ1002" s="27"/>
      <c r="CR1002" s="27"/>
      <c r="CS1002" s="27"/>
      <c r="CT1002" s="27"/>
      <c r="CU1002" s="27"/>
      <c r="CV1002" s="27"/>
      <c r="CW1002" s="27"/>
      <c r="CX1002" s="27"/>
      <c r="CY1002" s="27"/>
      <c r="CZ1002" s="27"/>
      <c r="DA1002" s="27"/>
      <c r="DB1002" s="27"/>
      <c r="DC1002" s="27"/>
      <c r="DD1002" s="27"/>
      <c r="DE1002" s="27"/>
      <c r="DF1002" s="27"/>
      <c r="DG1002" s="27"/>
      <c r="DH1002" s="27"/>
      <c r="DI1002" s="27"/>
      <c r="DJ1002" s="27"/>
      <c r="DK1002" s="27"/>
      <c r="DL1002" s="27"/>
      <c r="DM1002" s="27"/>
      <c r="DN1002" s="27"/>
      <c r="DO1002" s="27"/>
      <c r="DP1002" s="27"/>
      <c r="DQ1002" s="27"/>
      <c r="DR1002" s="27"/>
      <c r="DS1002" s="27"/>
      <c r="DT1002" s="27"/>
      <c r="DU1002" s="27"/>
      <c r="DV1002" s="27"/>
      <c r="DW1002" s="27"/>
      <c r="DX1002" s="27"/>
      <c r="DY1002" s="27"/>
      <c r="DZ1002" s="27"/>
      <c r="EA1002" s="27"/>
      <c r="EB1002" s="27"/>
      <c r="EC1002" s="27"/>
      <c r="ED1002" s="27"/>
      <c r="EE1002" s="27"/>
      <c r="EF1002" s="27"/>
      <c r="EG1002" s="27"/>
      <c r="EH1002" s="27"/>
      <c r="EI1002" s="27"/>
      <c r="EJ1002" s="27"/>
      <c r="EK1002" s="27"/>
      <c r="EL1002" s="27"/>
      <c r="EM1002" s="27"/>
      <c r="EN1002" s="27"/>
      <c r="EO1002" s="27"/>
      <c r="EP1002" s="27"/>
      <c r="EQ1002" s="27"/>
      <c r="ER1002" s="27"/>
      <c r="ES1002" s="27"/>
      <c r="ET1002" s="27"/>
      <c r="EU1002" s="27"/>
      <c r="EV1002" s="27"/>
      <c r="EW1002" s="27"/>
      <c r="EX1002" s="27"/>
      <c r="EY1002" s="27"/>
      <c r="EZ1002" s="27"/>
      <c r="FA1002" s="27"/>
      <c r="FB1002" s="27"/>
      <c r="FC1002" s="27"/>
      <c r="FD1002" s="27"/>
      <c r="FE1002" s="27"/>
      <c r="FF1002" s="27"/>
      <c r="FG1002" s="27"/>
      <c r="FH1002" s="27"/>
      <c r="FI1002" s="27"/>
      <c r="FJ1002" s="27"/>
      <c r="FK1002" s="27"/>
      <c r="FL1002" s="27"/>
      <c r="FM1002" s="27"/>
      <c r="FN1002" s="27"/>
      <c r="FO1002" s="27"/>
      <c r="FP1002" s="27"/>
      <c r="FQ1002" s="27"/>
      <c r="FR1002" s="27"/>
      <c r="FS1002" s="27"/>
      <c r="FT1002" s="27"/>
      <c r="FU1002" s="27"/>
      <c r="FV1002" s="27"/>
      <c r="FW1002" s="27"/>
      <c r="FX1002" s="27"/>
      <c r="FY1002" s="27"/>
      <c r="FZ1002" s="27"/>
      <c r="GA1002" s="27"/>
      <c r="GB1002" s="27"/>
      <c r="GC1002" s="27"/>
      <c r="GD1002" s="27"/>
      <c r="GE1002" s="27"/>
      <c r="GF1002" s="27"/>
      <c r="GG1002" s="27"/>
      <c r="GH1002" s="27"/>
      <c r="GI1002" s="27"/>
      <c r="GJ1002" s="27"/>
      <c r="GK1002" s="27"/>
      <c r="GL1002" s="27"/>
      <c r="GM1002" s="27"/>
      <c r="GN1002" s="27"/>
    </row>
    <row r="1003" spans="1:196" x14ac:dyDescent="0.25">
      <c r="A1003" s="17">
        <v>1</v>
      </c>
      <c r="B1003" s="316" t="s">
        <v>389</v>
      </c>
      <c r="C1003" s="243">
        <f>'2 уровень'!F2209</f>
        <v>0</v>
      </c>
      <c r="D1003" s="243">
        <f>'2 уровень'!G2209</f>
        <v>0</v>
      </c>
      <c r="E1003" s="243">
        <f>'2 уровень'!H2209</f>
        <v>0</v>
      </c>
      <c r="F1003" s="244">
        <f>'2 уровень'!I2209</f>
        <v>0</v>
      </c>
      <c r="G1003" s="311">
        <f>'2 уровень'!J2209</f>
        <v>0</v>
      </c>
      <c r="H1003" s="311">
        <f>'2 уровень'!K2209</f>
        <v>0</v>
      </c>
      <c r="I1003" s="363">
        <f>'2 уровень'!L2209</f>
        <v>0</v>
      </c>
      <c r="J1003" s="363">
        <f>'2 уровень'!M2209</f>
        <v>0</v>
      </c>
      <c r="K1003" s="363">
        <f>'2 уровень'!N2209</f>
        <v>0</v>
      </c>
      <c r="L1003" s="363">
        <f>'2 уровень'!O2209</f>
        <v>0</v>
      </c>
      <c r="M1003" s="363">
        <f>'2 уровень'!P2209</f>
        <v>0</v>
      </c>
      <c r="N1003" s="363">
        <f>'2 уровень'!Q2209</f>
        <v>0</v>
      </c>
      <c r="O1003" s="267">
        <f>'2 уровень'!R2209</f>
        <v>0</v>
      </c>
      <c r="P1003" s="267">
        <f>'2 уровень'!S2209</f>
        <v>0</v>
      </c>
      <c r="Q1003" s="267">
        <f>'2 уровень'!T2209</f>
        <v>0</v>
      </c>
      <c r="R1003" s="267">
        <f>'2 уровень'!U2209</f>
        <v>0</v>
      </c>
      <c r="S1003" s="267">
        <f>'2 уровень'!V2209</f>
        <v>0</v>
      </c>
      <c r="T1003" s="267">
        <f>'2 уровень'!W2209</f>
        <v>0</v>
      </c>
      <c r="U1003" s="310">
        <f>'2 уровень'!X2209</f>
        <v>0</v>
      </c>
      <c r="V1003" s="267"/>
      <c r="W1003" s="267"/>
      <c r="X1003" s="243" t="e">
        <f>'2 уровень'!#REF!</f>
        <v>#REF!</v>
      </c>
      <c r="Y1003" s="243" t="e">
        <f>'2 уровень'!#REF!</f>
        <v>#REF!</v>
      </c>
      <c r="Z1003" s="243" t="e">
        <f>'2 уровень'!#REF!</f>
        <v>#REF!</v>
      </c>
      <c r="AA1003" s="35"/>
      <c r="AB1003" s="35"/>
      <c r="AC1003" s="35"/>
      <c r="AD1003" s="225"/>
      <c r="AE1003" s="27"/>
      <c r="AF1003" s="27"/>
      <c r="AG1003" s="27"/>
      <c r="AH1003" s="27"/>
      <c r="AI1003" s="27"/>
      <c r="AJ1003" s="27"/>
      <c r="AK1003" s="27"/>
      <c r="AL1003" s="27"/>
      <c r="AM1003" s="27"/>
      <c r="AN1003" s="27"/>
      <c r="AO1003" s="27"/>
      <c r="AP1003" s="27"/>
      <c r="AQ1003" s="27"/>
      <c r="AR1003" s="27"/>
      <c r="AS1003" s="27"/>
      <c r="AT1003" s="27"/>
      <c r="AU1003" s="27"/>
      <c r="AV1003" s="27"/>
      <c r="AW1003" s="27"/>
      <c r="AX1003" s="27"/>
      <c r="AY1003" s="27"/>
      <c r="AZ1003" s="27"/>
      <c r="BA1003" s="27"/>
      <c r="BB1003" s="27"/>
      <c r="BC1003" s="27"/>
      <c r="BD1003" s="27"/>
      <c r="BE1003" s="27"/>
      <c r="BF1003" s="27"/>
      <c r="BG1003" s="27"/>
      <c r="BH1003" s="27"/>
      <c r="BI1003" s="27"/>
      <c r="BJ1003" s="27"/>
      <c r="BK1003" s="27"/>
      <c r="BL1003" s="27"/>
      <c r="BM1003" s="27"/>
      <c r="BN1003" s="27"/>
      <c r="BO1003" s="27"/>
      <c r="BP1003" s="27"/>
      <c r="BQ1003" s="27"/>
      <c r="BR1003" s="27"/>
      <c r="BS1003" s="27"/>
      <c r="BT1003" s="27"/>
      <c r="BU1003" s="27"/>
      <c r="BV1003" s="27"/>
      <c r="BW1003" s="27"/>
      <c r="BX1003" s="27"/>
      <c r="BY1003" s="27"/>
      <c r="BZ1003" s="27"/>
      <c r="CA1003" s="27"/>
      <c r="CB1003" s="27"/>
      <c r="CC1003" s="27"/>
      <c r="CD1003" s="27"/>
      <c r="CE1003" s="27"/>
      <c r="CF1003" s="27"/>
      <c r="CG1003" s="27"/>
      <c r="CH1003" s="27"/>
      <c r="CI1003" s="27"/>
      <c r="CJ1003" s="27"/>
      <c r="CK1003" s="27"/>
      <c r="CL1003" s="27"/>
      <c r="CM1003" s="27"/>
      <c r="CN1003" s="27"/>
      <c r="CO1003" s="27"/>
      <c r="CP1003" s="27"/>
      <c r="CQ1003" s="27"/>
      <c r="CR1003" s="27"/>
      <c r="CS1003" s="27"/>
      <c r="CT1003" s="27"/>
      <c r="CU1003" s="27"/>
      <c r="CV1003" s="27"/>
      <c r="CW1003" s="27"/>
      <c r="CX1003" s="27"/>
      <c r="CY1003" s="27"/>
      <c r="CZ1003" s="27"/>
      <c r="DA1003" s="27"/>
      <c r="DB1003" s="27"/>
      <c r="DC1003" s="27"/>
      <c r="DD1003" s="27"/>
      <c r="DE1003" s="27"/>
      <c r="DF1003" s="27"/>
      <c r="DG1003" s="27"/>
      <c r="DH1003" s="27"/>
      <c r="DI1003" s="27"/>
      <c r="DJ1003" s="27"/>
      <c r="DK1003" s="27"/>
      <c r="DL1003" s="27"/>
      <c r="DM1003" s="27"/>
      <c r="DN1003" s="27"/>
      <c r="DO1003" s="27"/>
      <c r="DP1003" s="27"/>
      <c r="DQ1003" s="27"/>
      <c r="DR1003" s="27"/>
      <c r="DS1003" s="27"/>
      <c r="DT1003" s="27"/>
      <c r="DU1003" s="27"/>
      <c r="DV1003" s="27"/>
      <c r="DW1003" s="27"/>
      <c r="DX1003" s="27"/>
      <c r="DY1003" s="27"/>
      <c r="DZ1003" s="27"/>
      <c r="EA1003" s="27"/>
      <c r="EB1003" s="27"/>
      <c r="EC1003" s="27"/>
      <c r="ED1003" s="27"/>
      <c r="EE1003" s="27"/>
      <c r="EF1003" s="27"/>
      <c r="EG1003" s="27"/>
      <c r="EH1003" s="27"/>
      <c r="EI1003" s="27"/>
      <c r="EJ1003" s="27"/>
      <c r="EK1003" s="27"/>
      <c r="EL1003" s="27"/>
      <c r="EM1003" s="27"/>
      <c r="EN1003" s="27"/>
      <c r="EO1003" s="27"/>
      <c r="EP1003" s="27"/>
      <c r="EQ1003" s="27"/>
      <c r="ER1003" s="27"/>
      <c r="ES1003" s="27"/>
      <c r="ET1003" s="27"/>
      <c r="EU1003" s="27"/>
      <c r="EV1003" s="27"/>
      <c r="EW1003" s="27"/>
      <c r="EX1003" s="27"/>
      <c r="EY1003" s="27"/>
      <c r="EZ1003" s="27"/>
      <c r="FA1003" s="27"/>
      <c r="FB1003" s="27"/>
      <c r="FC1003" s="27"/>
      <c r="FD1003" s="27"/>
      <c r="FE1003" s="27"/>
      <c r="FF1003" s="27"/>
      <c r="FG1003" s="27"/>
      <c r="FH1003" s="27"/>
      <c r="FI1003" s="27"/>
      <c r="FJ1003" s="27"/>
      <c r="FK1003" s="27"/>
      <c r="FL1003" s="27"/>
      <c r="FM1003" s="27"/>
      <c r="FN1003" s="27"/>
      <c r="FO1003" s="27"/>
      <c r="FP1003" s="27"/>
      <c r="FQ1003" s="27"/>
      <c r="FR1003" s="27"/>
      <c r="FS1003" s="27"/>
      <c r="FT1003" s="27"/>
      <c r="FU1003" s="27"/>
      <c r="FV1003" s="27"/>
      <c r="FW1003" s="27"/>
      <c r="FX1003" s="27"/>
      <c r="FY1003" s="27"/>
      <c r="FZ1003" s="27"/>
      <c r="GA1003" s="27"/>
      <c r="GB1003" s="27"/>
      <c r="GC1003" s="27"/>
      <c r="GD1003" s="27"/>
      <c r="GE1003" s="27"/>
      <c r="GF1003" s="27"/>
      <c r="GG1003" s="27"/>
      <c r="GH1003" s="27"/>
      <c r="GI1003" s="27"/>
      <c r="GJ1003" s="27"/>
      <c r="GK1003" s="27"/>
      <c r="GL1003" s="27"/>
      <c r="GM1003" s="27"/>
      <c r="GN1003" s="27"/>
    </row>
    <row r="1004" spans="1:196" ht="30" x14ac:dyDescent="0.25">
      <c r="A1004" s="17">
        <v>1</v>
      </c>
      <c r="B1004" s="472" t="s">
        <v>390</v>
      </c>
      <c r="C1004" s="243">
        <f>'2 уровень'!F2210</f>
        <v>0</v>
      </c>
      <c r="D1004" s="243">
        <f>'2 уровень'!G2210</f>
        <v>0</v>
      </c>
      <c r="E1004" s="243">
        <f>'2 уровень'!H2210</f>
        <v>0</v>
      </c>
      <c r="F1004" s="244">
        <f>'2 уровень'!I2210</f>
        <v>0</v>
      </c>
      <c r="G1004" s="311">
        <f>'2 уровень'!J2210</f>
        <v>0</v>
      </c>
      <c r="H1004" s="311">
        <f>'2 уровень'!K2210</f>
        <v>0</v>
      </c>
      <c r="I1004" s="363">
        <f>'2 уровень'!L2210</f>
        <v>0</v>
      </c>
      <c r="J1004" s="363">
        <f>'2 уровень'!M2210</f>
        <v>0</v>
      </c>
      <c r="K1004" s="363">
        <f>'2 уровень'!N2210</f>
        <v>0</v>
      </c>
      <c r="L1004" s="363">
        <f>'2 уровень'!O2210</f>
        <v>0</v>
      </c>
      <c r="M1004" s="363">
        <f>'2 уровень'!P2210</f>
        <v>0</v>
      </c>
      <c r="N1004" s="363">
        <f>'2 уровень'!Q2210</f>
        <v>0</v>
      </c>
      <c r="O1004" s="267">
        <f>'2 уровень'!R2210</f>
        <v>0</v>
      </c>
      <c r="P1004" s="267">
        <f>'2 уровень'!S2210</f>
        <v>0</v>
      </c>
      <c r="Q1004" s="267">
        <f>'2 уровень'!T2210</f>
        <v>0</v>
      </c>
      <c r="R1004" s="267">
        <f>'2 уровень'!U2210</f>
        <v>0</v>
      </c>
      <c r="S1004" s="267">
        <f>'2 уровень'!V2210</f>
        <v>0</v>
      </c>
      <c r="T1004" s="267">
        <f>'2 уровень'!W2210</f>
        <v>0</v>
      </c>
      <c r="U1004" s="310">
        <f>'2 уровень'!X2210</f>
        <v>0</v>
      </c>
      <c r="V1004" s="267" t="e">
        <f>Q1004/P1004*100</f>
        <v>#DIV/0!</v>
      </c>
      <c r="W1004" s="267" t="e">
        <f>U1004/P1004*100</f>
        <v>#DIV/0!</v>
      </c>
      <c r="X1004" s="243" t="e">
        <f>'2 уровень'!#REF!</f>
        <v>#REF!</v>
      </c>
      <c r="Y1004" s="243" t="e">
        <f>'2 уровень'!#REF!</f>
        <v>#REF!</v>
      </c>
      <c r="Z1004" s="243" t="e">
        <f>'2 уровень'!#REF!</f>
        <v>#REF!</v>
      </c>
      <c r="AA1004" s="35"/>
      <c r="AB1004" s="35"/>
      <c r="AC1004" s="35"/>
      <c r="AD1004" s="225"/>
      <c r="AE1004" s="27"/>
      <c r="AF1004" s="27"/>
      <c r="AG1004" s="27"/>
      <c r="AH1004" s="27"/>
      <c r="AI1004" s="27"/>
      <c r="AJ1004" s="27"/>
      <c r="AK1004" s="27"/>
      <c r="AL1004" s="27"/>
      <c r="AM1004" s="27"/>
      <c r="AN1004" s="27"/>
      <c r="AO1004" s="27"/>
      <c r="AP1004" s="27"/>
      <c r="AQ1004" s="27"/>
      <c r="AR1004" s="27"/>
      <c r="AS1004" s="27"/>
      <c r="AT1004" s="27"/>
      <c r="AU1004" s="27"/>
      <c r="AV1004" s="27"/>
      <c r="AW1004" s="27"/>
      <c r="AX1004" s="27"/>
      <c r="AY1004" s="27"/>
      <c r="AZ1004" s="27"/>
      <c r="BA1004" s="27"/>
      <c r="BB1004" s="27"/>
      <c r="BC1004" s="27"/>
      <c r="BD1004" s="27"/>
      <c r="BE1004" s="27"/>
      <c r="BF1004" s="27"/>
      <c r="BG1004" s="27"/>
      <c r="BH1004" s="27"/>
      <c r="BI1004" s="27"/>
      <c r="BJ1004" s="27"/>
      <c r="BK1004" s="27"/>
      <c r="BL1004" s="27"/>
      <c r="BM1004" s="27"/>
      <c r="BN1004" s="27"/>
      <c r="BO1004" s="27"/>
      <c r="BP1004" s="27"/>
      <c r="BQ1004" s="27"/>
      <c r="BR1004" s="27"/>
      <c r="BS1004" s="27"/>
      <c r="BT1004" s="27"/>
      <c r="BU1004" s="27"/>
      <c r="BV1004" s="27"/>
      <c r="BW1004" s="27"/>
      <c r="BX1004" s="27"/>
      <c r="BY1004" s="27"/>
      <c r="BZ1004" s="27"/>
      <c r="CA1004" s="27"/>
      <c r="CB1004" s="27"/>
      <c r="CC1004" s="27"/>
      <c r="CD1004" s="27"/>
      <c r="CE1004" s="27"/>
      <c r="CF1004" s="27"/>
      <c r="CG1004" s="27"/>
      <c r="CH1004" s="27"/>
      <c r="CI1004" s="27"/>
      <c r="CJ1004" s="27"/>
      <c r="CK1004" s="27"/>
      <c r="CL1004" s="27"/>
      <c r="CM1004" s="27"/>
      <c r="CN1004" s="27"/>
      <c r="CO1004" s="27"/>
      <c r="CP1004" s="27"/>
      <c r="CQ1004" s="27"/>
      <c r="CR1004" s="27"/>
      <c r="CS1004" s="27"/>
      <c r="CT1004" s="27"/>
      <c r="CU1004" s="27"/>
      <c r="CV1004" s="27"/>
      <c r="CW1004" s="27"/>
      <c r="CX1004" s="27"/>
      <c r="CY1004" s="27"/>
      <c r="CZ1004" s="27"/>
      <c r="DA1004" s="27"/>
      <c r="DB1004" s="27"/>
      <c r="DC1004" s="27"/>
      <c r="DD1004" s="27"/>
      <c r="DE1004" s="27"/>
      <c r="DF1004" s="27"/>
      <c r="DG1004" s="27"/>
      <c r="DH1004" s="27"/>
      <c r="DI1004" s="27"/>
      <c r="DJ1004" s="27"/>
      <c r="DK1004" s="27"/>
      <c r="DL1004" s="27"/>
      <c r="DM1004" s="27"/>
      <c r="DN1004" s="27"/>
      <c r="DO1004" s="27"/>
      <c r="DP1004" s="27"/>
      <c r="DQ1004" s="27"/>
      <c r="DR1004" s="27"/>
      <c r="DS1004" s="27"/>
      <c r="DT1004" s="27"/>
      <c r="DU1004" s="27"/>
      <c r="DV1004" s="27"/>
      <c r="DW1004" s="27"/>
      <c r="DX1004" s="27"/>
      <c r="DY1004" s="27"/>
      <c r="DZ1004" s="27"/>
      <c r="EA1004" s="27"/>
      <c r="EB1004" s="27"/>
      <c r="EC1004" s="27"/>
      <c r="ED1004" s="27"/>
      <c r="EE1004" s="27"/>
      <c r="EF1004" s="27"/>
      <c r="EG1004" s="27"/>
      <c r="EH1004" s="27"/>
      <c r="EI1004" s="27"/>
      <c r="EJ1004" s="27"/>
      <c r="EK1004" s="27"/>
      <c r="EL1004" s="27"/>
      <c r="EM1004" s="27"/>
      <c r="EN1004" s="27"/>
      <c r="EO1004" s="27"/>
      <c r="EP1004" s="27"/>
      <c r="EQ1004" s="27"/>
      <c r="ER1004" s="27"/>
      <c r="ES1004" s="27"/>
      <c r="ET1004" s="27"/>
      <c r="EU1004" s="27"/>
      <c r="EV1004" s="27"/>
      <c r="EW1004" s="27"/>
      <c r="EX1004" s="27"/>
      <c r="EY1004" s="27"/>
      <c r="EZ1004" s="27"/>
      <c r="FA1004" s="27"/>
      <c r="FB1004" s="27"/>
      <c r="FC1004" s="27"/>
      <c r="FD1004" s="27"/>
      <c r="FE1004" s="27"/>
      <c r="FF1004" s="27"/>
      <c r="FG1004" s="27"/>
      <c r="FH1004" s="27"/>
      <c r="FI1004" s="27"/>
      <c r="FJ1004" s="27"/>
      <c r="FK1004" s="27"/>
      <c r="FL1004" s="27"/>
      <c r="FM1004" s="27"/>
      <c r="FN1004" s="27"/>
      <c r="FO1004" s="27"/>
      <c r="FP1004" s="27"/>
      <c r="FQ1004" s="27"/>
      <c r="FR1004" s="27"/>
      <c r="FS1004" s="27"/>
      <c r="FT1004" s="27"/>
      <c r="FU1004" s="27"/>
      <c r="FV1004" s="27"/>
      <c r="FW1004" s="27"/>
      <c r="FX1004" s="27"/>
      <c r="FY1004" s="27"/>
      <c r="FZ1004" s="27"/>
      <c r="GA1004" s="27"/>
      <c r="GB1004" s="27"/>
      <c r="GC1004" s="27"/>
      <c r="GD1004" s="27"/>
      <c r="GE1004" s="27"/>
      <c r="GF1004" s="27"/>
      <c r="GG1004" s="27"/>
      <c r="GH1004" s="27"/>
      <c r="GI1004" s="27"/>
      <c r="GJ1004" s="27"/>
      <c r="GK1004" s="27"/>
      <c r="GL1004" s="27"/>
      <c r="GM1004" s="27"/>
      <c r="GN1004" s="27"/>
    </row>
    <row r="1005" spans="1:196" x14ac:dyDescent="0.25">
      <c r="A1005" s="17">
        <v>1</v>
      </c>
      <c r="B1005" s="326" t="s">
        <v>391</v>
      </c>
      <c r="C1005" s="243">
        <f>'2 уровень'!F2211</f>
        <v>0</v>
      </c>
      <c r="D1005" s="243">
        <f>'2 уровень'!G2211</f>
        <v>0</v>
      </c>
      <c r="E1005" s="243">
        <f>'2 уровень'!H2211</f>
        <v>0</v>
      </c>
      <c r="F1005" s="244">
        <f>'2 уровень'!I2211</f>
        <v>0</v>
      </c>
      <c r="G1005" s="311">
        <f>'2 уровень'!J2211</f>
        <v>0</v>
      </c>
      <c r="H1005" s="311">
        <f>'2 уровень'!K2211</f>
        <v>0</v>
      </c>
      <c r="I1005" s="363">
        <f>'2 уровень'!L2211</f>
        <v>0</v>
      </c>
      <c r="J1005" s="363">
        <f>'2 уровень'!M2211</f>
        <v>0</v>
      </c>
      <c r="K1005" s="363">
        <f>'2 уровень'!N2211</f>
        <v>0</v>
      </c>
      <c r="L1005" s="363">
        <f>'2 уровень'!O2211</f>
        <v>0</v>
      </c>
      <c r="M1005" s="363">
        <f>'2 уровень'!P2211</f>
        <v>0</v>
      </c>
      <c r="N1005" s="363">
        <f>'2 уровень'!Q2211</f>
        <v>0</v>
      </c>
      <c r="O1005" s="267">
        <f>'2 уровень'!R2211</f>
        <v>0</v>
      </c>
      <c r="P1005" s="267">
        <f>'2 уровень'!S2211</f>
        <v>0</v>
      </c>
      <c r="Q1005" s="267">
        <f>'2 уровень'!T2211</f>
        <v>0</v>
      </c>
      <c r="R1005" s="267">
        <f>'2 уровень'!U2211</f>
        <v>0</v>
      </c>
      <c r="S1005" s="267">
        <f>'2 уровень'!V2211</f>
        <v>0</v>
      </c>
      <c r="T1005" s="267">
        <f>'2 уровень'!W2211</f>
        <v>0</v>
      </c>
      <c r="U1005" s="310">
        <f>'2 уровень'!X2211</f>
        <v>0</v>
      </c>
      <c r="V1005" s="267"/>
      <c r="W1005" s="267"/>
      <c r="X1005" s="243" t="e">
        <f>'2 уровень'!#REF!</f>
        <v>#REF!</v>
      </c>
      <c r="Y1005" s="243" t="e">
        <f>'2 уровень'!#REF!</f>
        <v>#REF!</v>
      </c>
      <c r="Z1005" s="243" t="e">
        <f>'2 уровень'!#REF!</f>
        <v>#REF!</v>
      </c>
      <c r="AA1005" s="35"/>
      <c r="AB1005" s="35"/>
      <c r="AC1005" s="35"/>
      <c r="AD1005" s="225"/>
      <c r="AE1005" s="27"/>
      <c r="AF1005" s="27"/>
      <c r="AG1005" s="27"/>
      <c r="AH1005" s="27"/>
      <c r="AI1005" s="27"/>
      <c r="AJ1005" s="27"/>
      <c r="AK1005" s="27"/>
      <c r="AL1005" s="27"/>
      <c r="AM1005" s="27"/>
      <c r="AN1005" s="27"/>
      <c r="AO1005" s="27"/>
      <c r="AP1005" s="27"/>
      <c r="AQ1005" s="27"/>
      <c r="AR1005" s="27"/>
      <c r="AS1005" s="27"/>
      <c r="AT1005" s="27"/>
      <c r="AU1005" s="27"/>
      <c r="AV1005" s="27"/>
      <c r="AW1005" s="27"/>
      <c r="AX1005" s="27"/>
      <c r="AY1005" s="27"/>
      <c r="AZ1005" s="27"/>
      <c r="BA1005" s="27"/>
      <c r="BB1005" s="27"/>
      <c r="BC1005" s="27"/>
      <c r="BD1005" s="27"/>
      <c r="BE1005" s="27"/>
      <c r="BF1005" s="27"/>
      <c r="BG1005" s="27"/>
      <c r="BH1005" s="27"/>
      <c r="BI1005" s="27"/>
      <c r="BJ1005" s="27"/>
      <c r="BK1005" s="27"/>
      <c r="BL1005" s="27"/>
      <c r="BM1005" s="27"/>
      <c r="BN1005" s="27"/>
      <c r="BO1005" s="27"/>
      <c r="BP1005" s="27"/>
      <c r="BQ1005" s="27"/>
      <c r="BR1005" s="27"/>
      <c r="BS1005" s="27"/>
      <c r="BT1005" s="27"/>
      <c r="BU1005" s="27"/>
      <c r="BV1005" s="27"/>
      <c r="BW1005" s="27"/>
      <c r="BX1005" s="27"/>
      <c r="BY1005" s="27"/>
      <c r="BZ1005" s="27"/>
      <c r="CA1005" s="27"/>
      <c r="CB1005" s="27"/>
      <c r="CC1005" s="27"/>
      <c r="CD1005" s="27"/>
      <c r="CE1005" s="27"/>
      <c r="CF1005" s="27"/>
      <c r="CG1005" s="27"/>
      <c r="CH1005" s="27"/>
      <c r="CI1005" s="27"/>
      <c r="CJ1005" s="27"/>
      <c r="CK1005" s="27"/>
      <c r="CL1005" s="27"/>
      <c r="CM1005" s="27"/>
      <c r="CN1005" s="27"/>
      <c r="CO1005" s="27"/>
      <c r="CP1005" s="27"/>
      <c r="CQ1005" s="27"/>
      <c r="CR1005" s="27"/>
      <c r="CS1005" s="27"/>
      <c r="CT1005" s="27"/>
      <c r="CU1005" s="27"/>
      <c r="CV1005" s="27"/>
      <c r="CW1005" s="27"/>
      <c r="CX1005" s="27"/>
      <c r="CY1005" s="27"/>
      <c r="CZ1005" s="27"/>
      <c r="DA1005" s="27"/>
      <c r="DB1005" s="27"/>
      <c r="DC1005" s="27"/>
      <c r="DD1005" s="27"/>
      <c r="DE1005" s="27"/>
      <c r="DF1005" s="27"/>
      <c r="DG1005" s="27"/>
      <c r="DH1005" s="27"/>
      <c r="DI1005" s="27"/>
      <c r="DJ1005" s="27"/>
      <c r="DK1005" s="27"/>
      <c r="DL1005" s="27"/>
      <c r="DM1005" s="27"/>
      <c r="DN1005" s="27"/>
      <c r="DO1005" s="27"/>
      <c r="DP1005" s="27"/>
      <c r="DQ1005" s="27"/>
      <c r="DR1005" s="27"/>
      <c r="DS1005" s="27"/>
      <c r="DT1005" s="27"/>
      <c r="DU1005" s="27"/>
      <c r="DV1005" s="27"/>
      <c r="DW1005" s="27"/>
      <c r="DX1005" s="27"/>
      <c r="DY1005" s="27"/>
      <c r="DZ1005" s="27"/>
      <c r="EA1005" s="27"/>
      <c r="EB1005" s="27"/>
      <c r="EC1005" s="27"/>
      <c r="ED1005" s="27"/>
      <c r="EE1005" s="27"/>
      <c r="EF1005" s="27"/>
      <c r="EG1005" s="27"/>
      <c r="EH1005" s="27"/>
      <c r="EI1005" s="27"/>
      <c r="EJ1005" s="27"/>
      <c r="EK1005" s="27"/>
      <c r="EL1005" s="27"/>
      <c r="EM1005" s="27"/>
      <c r="EN1005" s="27"/>
      <c r="EO1005" s="27"/>
      <c r="EP1005" s="27"/>
      <c r="EQ1005" s="27"/>
      <c r="ER1005" s="27"/>
      <c r="ES1005" s="27"/>
      <c r="ET1005" s="27"/>
      <c r="EU1005" s="27"/>
      <c r="EV1005" s="27"/>
      <c r="EW1005" s="27"/>
      <c r="EX1005" s="27"/>
      <c r="EY1005" s="27"/>
      <c r="EZ1005" s="27"/>
      <c r="FA1005" s="27"/>
      <c r="FB1005" s="27"/>
      <c r="FC1005" s="27"/>
      <c r="FD1005" s="27"/>
      <c r="FE1005" s="27"/>
      <c r="FF1005" s="27"/>
      <c r="FG1005" s="27"/>
      <c r="FH1005" s="27"/>
      <c r="FI1005" s="27"/>
      <c r="FJ1005" s="27"/>
      <c r="FK1005" s="27"/>
      <c r="FL1005" s="27"/>
      <c r="FM1005" s="27"/>
      <c r="FN1005" s="27"/>
      <c r="FO1005" s="27"/>
      <c r="FP1005" s="27"/>
      <c r="FQ1005" s="27"/>
      <c r="FR1005" s="27"/>
      <c r="FS1005" s="27"/>
      <c r="FT1005" s="27"/>
      <c r="FU1005" s="27"/>
      <c r="FV1005" s="27"/>
      <c r="FW1005" s="27"/>
      <c r="FX1005" s="27"/>
      <c r="FY1005" s="27"/>
      <c r="FZ1005" s="27"/>
      <c r="GA1005" s="27"/>
      <c r="GB1005" s="27"/>
      <c r="GC1005" s="27"/>
      <c r="GD1005" s="27"/>
      <c r="GE1005" s="27"/>
      <c r="GF1005" s="27"/>
      <c r="GG1005" s="27"/>
      <c r="GH1005" s="27"/>
      <c r="GI1005" s="27"/>
      <c r="GJ1005" s="27"/>
      <c r="GK1005" s="27"/>
      <c r="GL1005" s="27"/>
      <c r="GM1005" s="27"/>
      <c r="GN1005" s="27"/>
    </row>
    <row r="1006" spans="1:196" ht="30" x14ac:dyDescent="0.25">
      <c r="A1006" s="17">
        <v>1</v>
      </c>
      <c r="B1006" s="372" t="s">
        <v>415</v>
      </c>
      <c r="C1006" s="243">
        <f>'2 уровень'!F2212</f>
        <v>0</v>
      </c>
      <c r="D1006" s="243">
        <f>'2 уровень'!G2212</f>
        <v>0</v>
      </c>
      <c r="E1006" s="243">
        <f>'2 уровень'!H2212</f>
        <v>0</v>
      </c>
      <c r="F1006" s="244">
        <f>'2 уровень'!I2212</f>
        <v>0</v>
      </c>
      <c r="G1006" s="311">
        <f>'2 уровень'!J2212</f>
        <v>0</v>
      </c>
      <c r="H1006" s="311">
        <f>'2 уровень'!K2212</f>
        <v>0</v>
      </c>
      <c r="I1006" s="363">
        <f>'2 уровень'!L2212</f>
        <v>0</v>
      </c>
      <c r="J1006" s="363">
        <f>'2 уровень'!M2212</f>
        <v>0</v>
      </c>
      <c r="K1006" s="363">
        <f>'2 уровень'!N2212</f>
        <v>0</v>
      </c>
      <c r="L1006" s="363">
        <f>'2 уровень'!O2212</f>
        <v>0</v>
      </c>
      <c r="M1006" s="363">
        <f>'2 уровень'!P2212</f>
        <v>0</v>
      </c>
      <c r="N1006" s="363">
        <f>'2 уровень'!Q2212</f>
        <v>0</v>
      </c>
      <c r="O1006" s="267">
        <f>'2 уровень'!R2212</f>
        <v>0</v>
      </c>
      <c r="P1006" s="267">
        <f>'2 уровень'!S2212</f>
        <v>0</v>
      </c>
      <c r="Q1006" s="267">
        <f>'2 уровень'!T2212</f>
        <v>0</v>
      </c>
      <c r="R1006" s="267">
        <f>'2 уровень'!U2212</f>
        <v>0</v>
      </c>
      <c r="S1006" s="267">
        <f>'2 уровень'!V2212</f>
        <v>0</v>
      </c>
      <c r="T1006" s="267">
        <f>'2 уровень'!W2212</f>
        <v>0</v>
      </c>
      <c r="U1006" s="310">
        <f>'2 уровень'!X2212</f>
        <v>0</v>
      </c>
      <c r="V1006" s="267"/>
      <c r="W1006" s="267"/>
      <c r="X1006" s="243" t="e">
        <f>'2 уровень'!#REF!</f>
        <v>#REF!</v>
      </c>
      <c r="Y1006" s="243" t="e">
        <f>'2 уровень'!#REF!</f>
        <v>#REF!</v>
      </c>
      <c r="Z1006" s="243" t="e">
        <f>'2 уровень'!#REF!</f>
        <v>#REF!</v>
      </c>
      <c r="AA1006" s="35"/>
      <c r="AB1006" s="35"/>
      <c r="AC1006" s="35"/>
      <c r="AD1006" s="225"/>
      <c r="AE1006" s="27"/>
      <c r="AF1006" s="27"/>
      <c r="AG1006" s="27"/>
      <c r="AH1006" s="27"/>
      <c r="AI1006" s="27"/>
      <c r="AJ1006" s="27"/>
      <c r="AK1006" s="27"/>
      <c r="AL1006" s="27"/>
      <c r="AM1006" s="27"/>
      <c r="AN1006" s="27"/>
      <c r="AO1006" s="27"/>
      <c r="AP1006" s="27"/>
      <c r="AQ1006" s="27"/>
      <c r="AR1006" s="27"/>
      <c r="AS1006" s="27"/>
      <c r="AT1006" s="27"/>
      <c r="AU1006" s="27"/>
      <c r="AV1006" s="27"/>
      <c r="AW1006" s="27"/>
      <c r="AX1006" s="27"/>
      <c r="AY1006" s="27"/>
      <c r="AZ1006" s="27"/>
      <c r="BA1006" s="27"/>
      <c r="BB1006" s="27"/>
      <c r="BC1006" s="27"/>
      <c r="BD1006" s="27"/>
      <c r="BE1006" s="27"/>
      <c r="BF1006" s="27"/>
      <c r="BG1006" s="27"/>
      <c r="BH1006" s="27"/>
      <c r="BI1006" s="27"/>
      <c r="BJ1006" s="27"/>
      <c r="BK1006" s="27"/>
      <c r="BL1006" s="27"/>
      <c r="BM1006" s="27"/>
      <c r="BN1006" s="27"/>
      <c r="BO1006" s="27"/>
      <c r="BP1006" s="27"/>
      <c r="BQ1006" s="27"/>
      <c r="BR1006" s="27"/>
      <c r="BS1006" s="27"/>
      <c r="BT1006" s="27"/>
      <c r="BU1006" s="27"/>
      <c r="BV1006" s="27"/>
      <c r="BW1006" s="27"/>
      <c r="BX1006" s="27"/>
      <c r="BY1006" s="27"/>
      <c r="BZ1006" s="27"/>
      <c r="CA1006" s="27"/>
      <c r="CB1006" s="27"/>
      <c r="CC1006" s="27"/>
      <c r="CD1006" s="27"/>
      <c r="CE1006" s="27"/>
      <c r="CF1006" s="27"/>
      <c r="CG1006" s="27"/>
      <c r="CH1006" s="27"/>
      <c r="CI1006" s="27"/>
      <c r="CJ1006" s="27"/>
      <c r="CK1006" s="27"/>
      <c r="CL1006" s="27"/>
      <c r="CM1006" s="27"/>
      <c r="CN1006" s="27"/>
      <c r="CO1006" s="27"/>
      <c r="CP1006" s="27"/>
      <c r="CQ1006" s="27"/>
      <c r="CR1006" s="27"/>
      <c r="CS1006" s="27"/>
      <c r="CT1006" s="27"/>
      <c r="CU1006" s="27"/>
      <c r="CV1006" s="27"/>
      <c r="CW1006" s="27"/>
      <c r="CX1006" s="27"/>
      <c r="CY1006" s="27"/>
      <c r="CZ1006" s="27"/>
      <c r="DA1006" s="27"/>
      <c r="DB1006" s="27"/>
      <c r="DC1006" s="27"/>
      <c r="DD1006" s="27"/>
      <c r="DE1006" s="27"/>
      <c r="DF1006" s="27"/>
      <c r="DG1006" s="27"/>
      <c r="DH1006" s="27"/>
      <c r="DI1006" s="27"/>
      <c r="DJ1006" s="27"/>
      <c r="DK1006" s="27"/>
      <c r="DL1006" s="27"/>
      <c r="DM1006" s="27"/>
      <c r="DN1006" s="27"/>
      <c r="DO1006" s="27"/>
      <c r="DP1006" s="27"/>
      <c r="DQ1006" s="27"/>
      <c r="DR1006" s="27"/>
      <c r="DS1006" s="27"/>
      <c r="DT1006" s="27"/>
      <c r="DU1006" s="27"/>
      <c r="DV1006" s="27"/>
      <c r="DW1006" s="27"/>
      <c r="DX1006" s="27"/>
      <c r="DY1006" s="27"/>
      <c r="DZ1006" s="27"/>
      <c r="EA1006" s="27"/>
      <c r="EB1006" s="27"/>
      <c r="EC1006" s="27"/>
      <c r="ED1006" s="27"/>
      <c r="EE1006" s="27"/>
      <c r="EF1006" s="27"/>
      <c r="EG1006" s="27"/>
      <c r="EH1006" s="27"/>
      <c r="EI1006" s="27"/>
      <c r="EJ1006" s="27"/>
      <c r="EK1006" s="27"/>
      <c r="EL1006" s="27"/>
      <c r="EM1006" s="27"/>
      <c r="EN1006" s="27"/>
      <c r="EO1006" s="27"/>
      <c r="EP1006" s="27"/>
      <c r="EQ1006" s="27"/>
      <c r="ER1006" s="27"/>
      <c r="ES1006" s="27"/>
      <c r="ET1006" s="27"/>
      <c r="EU1006" s="27"/>
      <c r="EV1006" s="27"/>
      <c r="EW1006" s="27"/>
      <c r="EX1006" s="27"/>
      <c r="EY1006" s="27"/>
      <c r="EZ1006" s="27"/>
      <c r="FA1006" s="27"/>
      <c r="FB1006" s="27"/>
      <c r="FC1006" s="27"/>
      <c r="FD1006" s="27"/>
      <c r="FE1006" s="27"/>
      <c r="FF1006" s="27"/>
      <c r="FG1006" s="27"/>
      <c r="FH1006" s="27"/>
      <c r="FI1006" s="27"/>
      <c r="FJ1006" s="27"/>
      <c r="FK1006" s="27"/>
      <c r="FL1006" s="27"/>
      <c r="FM1006" s="27"/>
      <c r="FN1006" s="27"/>
      <c r="FO1006" s="27"/>
      <c r="FP1006" s="27"/>
      <c r="FQ1006" s="27"/>
      <c r="FR1006" s="27"/>
      <c r="FS1006" s="27"/>
      <c r="FT1006" s="27"/>
      <c r="FU1006" s="27"/>
      <c r="FV1006" s="27"/>
      <c r="FW1006" s="27"/>
      <c r="FX1006" s="27"/>
      <c r="FY1006" s="27"/>
      <c r="FZ1006" s="27"/>
      <c r="GA1006" s="27"/>
      <c r="GB1006" s="27"/>
      <c r="GC1006" s="27"/>
      <c r="GD1006" s="27"/>
      <c r="GE1006" s="27"/>
      <c r="GF1006" s="27"/>
      <c r="GG1006" s="27"/>
      <c r="GH1006" s="27"/>
      <c r="GI1006" s="27"/>
      <c r="GJ1006" s="27"/>
      <c r="GK1006" s="27"/>
      <c r="GL1006" s="27"/>
      <c r="GM1006" s="27"/>
      <c r="GN1006" s="27"/>
    </row>
    <row r="1007" spans="1:196" ht="30" x14ac:dyDescent="0.25">
      <c r="A1007" s="17">
        <v>1</v>
      </c>
      <c r="B1007" s="321" t="s">
        <v>445</v>
      </c>
      <c r="C1007" s="243">
        <f>'2 уровень'!F2213</f>
        <v>0</v>
      </c>
      <c r="D1007" s="243">
        <f>'2 уровень'!G2213</f>
        <v>0</v>
      </c>
      <c r="E1007" s="243">
        <f>'2 уровень'!H2213</f>
        <v>0</v>
      </c>
      <c r="F1007" s="244" t="e">
        <f>'2 уровень'!I2213</f>
        <v>#DIV/0!</v>
      </c>
      <c r="G1007" s="311">
        <f>'2 уровень'!J2213</f>
        <v>0</v>
      </c>
      <c r="H1007" s="311">
        <f>'2 уровень'!K2213</f>
        <v>0</v>
      </c>
      <c r="I1007" s="363">
        <f>'2 уровень'!L2213</f>
        <v>0</v>
      </c>
      <c r="J1007" s="363">
        <f>'2 уровень'!M2213</f>
        <v>0</v>
      </c>
      <c r="K1007" s="363">
        <f>'2 уровень'!N2213</f>
        <v>0</v>
      </c>
      <c r="L1007" s="363">
        <f>'2 уровень'!O2213</f>
        <v>0</v>
      </c>
      <c r="M1007" s="363">
        <f>'2 уровень'!P2213</f>
        <v>0</v>
      </c>
      <c r="N1007" s="363">
        <f>'2 уровень'!Q2213</f>
        <v>0</v>
      </c>
      <c r="O1007" s="267">
        <f>'2 уровень'!R2213</f>
        <v>0</v>
      </c>
      <c r="P1007" s="267">
        <f>'2 уровень'!S2213</f>
        <v>0</v>
      </c>
      <c r="Q1007" s="267">
        <f>'2 уровень'!T2213</f>
        <v>0</v>
      </c>
      <c r="R1007" s="267">
        <f>'2 уровень'!U2213</f>
        <v>0</v>
      </c>
      <c r="S1007" s="267">
        <f>'2 уровень'!V2213</f>
        <v>0</v>
      </c>
      <c r="T1007" s="267">
        <f>'2 уровень'!W2213</f>
        <v>0</v>
      </c>
      <c r="U1007" s="310">
        <f>'2 уровень'!X2213</f>
        <v>0</v>
      </c>
      <c r="V1007" s="267"/>
      <c r="W1007" s="267"/>
      <c r="X1007" s="243" t="e">
        <f>'2 уровень'!#REF!</f>
        <v>#REF!</v>
      </c>
      <c r="Y1007" s="243" t="e">
        <f>'2 уровень'!#REF!</f>
        <v>#REF!</v>
      </c>
      <c r="Z1007" s="243" t="e">
        <f>'2 уровень'!#REF!</f>
        <v>#REF!</v>
      </c>
      <c r="AA1007" s="35"/>
      <c r="AB1007" s="35"/>
      <c r="AC1007" s="35"/>
      <c r="AD1007" s="225"/>
      <c r="AE1007" s="27"/>
      <c r="AF1007" s="27"/>
      <c r="AG1007" s="27"/>
      <c r="AH1007" s="27"/>
      <c r="AI1007" s="27"/>
      <c r="AJ1007" s="27"/>
      <c r="AK1007" s="27"/>
      <c r="AL1007" s="27"/>
      <c r="AM1007" s="27"/>
      <c r="AN1007" s="27"/>
      <c r="AO1007" s="27"/>
      <c r="AP1007" s="27"/>
      <c r="AQ1007" s="27"/>
      <c r="AR1007" s="27"/>
      <c r="AS1007" s="27"/>
      <c r="AT1007" s="27"/>
      <c r="AU1007" s="27"/>
      <c r="AV1007" s="27"/>
      <c r="AW1007" s="27"/>
      <c r="AX1007" s="27"/>
      <c r="AY1007" s="27"/>
      <c r="AZ1007" s="27"/>
      <c r="BA1007" s="27"/>
      <c r="BB1007" s="27"/>
      <c r="BC1007" s="27"/>
      <c r="BD1007" s="27"/>
      <c r="BE1007" s="27"/>
      <c r="BF1007" s="27"/>
      <c r="BG1007" s="27"/>
      <c r="BH1007" s="27"/>
      <c r="BI1007" s="27"/>
      <c r="BJ1007" s="27"/>
      <c r="BK1007" s="27"/>
      <c r="BL1007" s="27"/>
      <c r="BM1007" s="27"/>
      <c r="BN1007" s="27"/>
      <c r="BO1007" s="27"/>
      <c r="BP1007" s="27"/>
      <c r="BQ1007" s="27"/>
      <c r="BR1007" s="27"/>
      <c r="BS1007" s="27"/>
      <c r="BT1007" s="27"/>
      <c r="BU1007" s="27"/>
      <c r="BV1007" s="27"/>
      <c r="BW1007" s="27"/>
      <c r="BX1007" s="27"/>
      <c r="BY1007" s="27"/>
      <c r="BZ1007" s="27"/>
      <c r="CA1007" s="27"/>
      <c r="CB1007" s="27"/>
      <c r="CC1007" s="27"/>
      <c r="CD1007" s="27"/>
      <c r="CE1007" s="27"/>
      <c r="CF1007" s="27"/>
      <c r="CG1007" s="27"/>
      <c r="CH1007" s="27"/>
      <c r="CI1007" s="27"/>
      <c r="CJ1007" s="27"/>
      <c r="CK1007" s="27"/>
      <c r="CL1007" s="27"/>
      <c r="CM1007" s="27"/>
      <c r="CN1007" s="27"/>
      <c r="CO1007" s="27"/>
      <c r="CP1007" s="27"/>
      <c r="CQ1007" s="27"/>
      <c r="CR1007" s="27"/>
      <c r="CS1007" s="27"/>
      <c r="CT1007" s="27"/>
      <c r="CU1007" s="27"/>
      <c r="CV1007" s="27"/>
      <c r="CW1007" s="27"/>
      <c r="CX1007" s="27"/>
      <c r="CY1007" s="27"/>
      <c r="CZ1007" s="27"/>
      <c r="DA1007" s="27"/>
      <c r="DB1007" s="27"/>
      <c r="DC1007" s="27"/>
      <c r="DD1007" s="27"/>
      <c r="DE1007" s="27"/>
      <c r="DF1007" s="27"/>
      <c r="DG1007" s="27"/>
      <c r="DH1007" s="27"/>
      <c r="DI1007" s="27"/>
      <c r="DJ1007" s="27"/>
      <c r="DK1007" s="27"/>
      <c r="DL1007" s="27"/>
      <c r="DM1007" s="27"/>
      <c r="DN1007" s="27"/>
      <c r="DO1007" s="27"/>
      <c r="DP1007" s="27"/>
      <c r="DQ1007" s="27"/>
      <c r="DR1007" s="27"/>
      <c r="DS1007" s="27"/>
      <c r="DT1007" s="27"/>
      <c r="DU1007" s="27"/>
      <c r="DV1007" s="27"/>
      <c r="DW1007" s="27"/>
      <c r="DX1007" s="27"/>
      <c r="DY1007" s="27"/>
      <c r="DZ1007" s="27"/>
      <c r="EA1007" s="27"/>
      <c r="EB1007" s="27"/>
      <c r="EC1007" s="27"/>
      <c r="ED1007" s="27"/>
      <c r="EE1007" s="27"/>
      <c r="EF1007" s="27"/>
      <c r="EG1007" s="27"/>
      <c r="EH1007" s="27"/>
      <c r="EI1007" s="27"/>
      <c r="EJ1007" s="27"/>
      <c r="EK1007" s="27"/>
      <c r="EL1007" s="27"/>
      <c r="EM1007" s="27"/>
      <c r="EN1007" s="27"/>
      <c r="EO1007" s="27"/>
      <c r="EP1007" s="27"/>
      <c r="EQ1007" s="27"/>
      <c r="ER1007" s="27"/>
      <c r="ES1007" s="27"/>
      <c r="ET1007" s="27"/>
      <c r="EU1007" s="27"/>
      <c r="EV1007" s="27"/>
      <c r="EW1007" s="27"/>
      <c r="EX1007" s="27"/>
      <c r="EY1007" s="27"/>
      <c r="EZ1007" s="27"/>
      <c r="FA1007" s="27"/>
      <c r="FB1007" s="27"/>
      <c r="FC1007" s="27"/>
      <c r="FD1007" s="27"/>
      <c r="FE1007" s="27"/>
      <c r="FF1007" s="27"/>
      <c r="FG1007" s="27"/>
      <c r="FH1007" s="27"/>
      <c r="FI1007" s="27"/>
      <c r="FJ1007" s="27"/>
      <c r="FK1007" s="27"/>
      <c r="FL1007" s="27"/>
      <c r="FM1007" s="27"/>
      <c r="FN1007" s="27"/>
      <c r="FO1007" s="27"/>
      <c r="FP1007" s="27"/>
      <c r="FQ1007" s="27"/>
      <c r="FR1007" s="27"/>
      <c r="FS1007" s="27"/>
      <c r="FT1007" s="27"/>
      <c r="FU1007" s="27"/>
      <c r="FV1007" s="27"/>
      <c r="FW1007" s="27"/>
      <c r="FX1007" s="27"/>
      <c r="FY1007" s="27"/>
      <c r="FZ1007" s="27"/>
      <c r="GA1007" s="27"/>
      <c r="GB1007" s="27"/>
      <c r="GC1007" s="27"/>
      <c r="GD1007" s="27"/>
      <c r="GE1007" s="27"/>
      <c r="GF1007" s="27"/>
      <c r="GG1007" s="27"/>
      <c r="GH1007" s="27"/>
      <c r="GI1007" s="27"/>
      <c r="GJ1007" s="27"/>
      <c r="GK1007" s="27"/>
      <c r="GL1007" s="27"/>
      <c r="GM1007" s="27"/>
      <c r="GN1007" s="27"/>
    </row>
    <row r="1008" spans="1:196" ht="60" x14ac:dyDescent="0.25">
      <c r="A1008" s="17">
        <v>1</v>
      </c>
      <c r="B1008" s="324" t="s">
        <v>393</v>
      </c>
      <c r="C1008" s="243">
        <f>'2 уровень'!F2214</f>
        <v>0</v>
      </c>
      <c r="D1008" s="243">
        <f>'2 уровень'!G2214</f>
        <v>0</v>
      </c>
      <c r="E1008" s="243">
        <f>'2 уровень'!H2214</f>
        <v>0</v>
      </c>
      <c r="F1008" s="244">
        <f>'2 уровень'!I2214</f>
        <v>0</v>
      </c>
      <c r="G1008" s="311">
        <f>'2 уровень'!J2214</f>
        <v>0</v>
      </c>
      <c r="H1008" s="311">
        <f>'2 уровень'!K2214</f>
        <v>0</v>
      </c>
      <c r="I1008" s="363">
        <f>'2 уровень'!L2214</f>
        <v>0</v>
      </c>
      <c r="J1008" s="363">
        <f>'2 уровень'!M2214</f>
        <v>0</v>
      </c>
      <c r="K1008" s="363">
        <f>'2 уровень'!N2214</f>
        <v>0</v>
      </c>
      <c r="L1008" s="363">
        <f>'2 уровень'!O2214</f>
        <v>0</v>
      </c>
      <c r="M1008" s="363">
        <f>'2 уровень'!P2214</f>
        <v>0</v>
      </c>
      <c r="N1008" s="363">
        <f>'2 уровень'!Q2214</f>
        <v>0</v>
      </c>
      <c r="O1008" s="267">
        <f>'2 уровень'!R2214</f>
        <v>0</v>
      </c>
      <c r="P1008" s="267">
        <f>'2 уровень'!S2214</f>
        <v>0</v>
      </c>
      <c r="Q1008" s="267">
        <f>'2 уровень'!T2214</f>
        <v>0</v>
      </c>
      <c r="R1008" s="267">
        <f>'2 уровень'!U2214</f>
        <v>0</v>
      </c>
      <c r="S1008" s="267">
        <f>'2 уровень'!V2214</f>
        <v>0</v>
      </c>
      <c r="T1008" s="267">
        <f>'2 уровень'!W2214</f>
        <v>0</v>
      </c>
      <c r="U1008" s="310">
        <f>'2 уровень'!X2214</f>
        <v>0</v>
      </c>
      <c r="V1008" s="267"/>
      <c r="W1008" s="267"/>
      <c r="X1008" s="243" t="e">
        <f>'2 уровень'!#REF!</f>
        <v>#REF!</v>
      </c>
      <c r="Y1008" s="243" t="e">
        <f>'2 уровень'!#REF!</f>
        <v>#REF!</v>
      </c>
      <c r="Z1008" s="243" t="e">
        <f>'2 уровень'!#REF!</f>
        <v>#REF!</v>
      </c>
      <c r="AA1008" s="35"/>
      <c r="AB1008" s="35"/>
      <c r="AC1008" s="35"/>
      <c r="AD1008" s="225"/>
      <c r="AE1008" s="27"/>
      <c r="AF1008" s="27"/>
      <c r="AG1008" s="27"/>
      <c r="AH1008" s="27"/>
      <c r="AI1008" s="27"/>
      <c r="AJ1008" s="27"/>
      <c r="AK1008" s="27"/>
      <c r="AL1008" s="27"/>
      <c r="AM1008" s="27"/>
      <c r="AN1008" s="27"/>
      <c r="AO1008" s="27"/>
      <c r="AP1008" s="27"/>
      <c r="AQ1008" s="27"/>
      <c r="AR1008" s="27"/>
      <c r="AS1008" s="27"/>
      <c r="AT1008" s="27"/>
      <c r="AU1008" s="27"/>
      <c r="AV1008" s="27"/>
      <c r="AW1008" s="27"/>
      <c r="AX1008" s="27"/>
      <c r="AY1008" s="27"/>
      <c r="AZ1008" s="27"/>
      <c r="BA1008" s="27"/>
      <c r="BB1008" s="27"/>
      <c r="BC1008" s="27"/>
      <c r="BD1008" s="27"/>
      <c r="BE1008" s="27"/>
      <c r="BF1008" s="27"/>
      <c r="BG1008" s="27"/>
      <c r="BH1008" s="27"/>
      <c r="BI1008" s="27"/>
      <c r="BJ1008" s="27"/>
      <c r="BK1008" s="27"/>
      <c r="BL1008" s="27"/>
      <c r="BM1008" s="27"/>
      <c r="BN1008" s="27"/>
      <c r="BO1008" s="27"/>
      <c r="BP1008" s="27"/>
      <c r="BQ1008" s="27"/>
      <c r="BR1008" s="27"/>
      <c r="BS1008" s="27"/>
      <c r="BT1008" s="27"/>
      <c r="BU1008" s="27"/>
      <c r="BV1008" s="27"/>
      <c r="BW1008" s="27"/>
      <c r="BX1008" s="27"/>
      <c r="BY1008" s="27"/>
      <c r="BZ1008" s="27"/>
      <c r="CA1008" s="27"/>
      <c r="CB1008" s="27"/>
      <c r="CC1008" s="27"/>
      <c r="CD1008" s="27"/>
      <c r="CE1008" s="27"/>
      <c r="CF1008" s="27"/>
      <c r="CG1008" s="27"/>
      <c r="CH1008" s="27"/>
      <c r="CI1008" s="27"/>
      <c r="CJ1008" s="27"/>
      <c r="CK1008" s="27"/>
      <c r="CL1008" s="27"/>
      <c r="CM1008" s="27"/>
      <c r="CN1008" s="27"/>
      <c r="CO1008" s="27"/>
      <c r="CP1008" s="27"/>
      <c r="CQ1008" s="27"/>
      <c r="CR1008" s="27"/>
      <c r="CS1008" s="27"/>
      <c r="CT1008" s="27"/>
      <c r="CU1008" s="27"/>
      <c r="CV1008" s="27"/>
      <c r="CW1008" s="27"/>
      <c r="CX1008" s="27"/>
      <c r="CY1008" s="27"/>
      <c r="CZ1008" s="27"/>
      <c r="DA1008" s="27"/>
      <c r="DB1008" s="27"/>
      <c r="DC1008" s="27"/>
      <c r="DD1008" s="27"/>
      <c r="DE1008" s="27"/>
      <c r="DF1008" s="27"/>
      <c r="DG1008" s="27"/>
      <c r="DH1008" s="27"/>
      <c r="DI1008" s="27"/>
      <c r="DJ1008" s="27"/>
      <c r="DK1008" s="27"/>
      <c r="DL1008" s="27"/>
      <c r="DM1008" s="27"/>
      <c r="DN1008" s="27"/>
      <c r="DO1008" s="27"/>
      <c r="DP1008" s="27"/>
      <c r="DQ1008" s="27"/>
      <c r="DR1008" s="27"/>
      <c r="DS1008" s="27"/>
      <c r="DT1008" s="27"/>
      <c r="DU1008" s="27"/>
      <c r="DV1008" s="27"/>
      <c r="DW1008" s="27"/>
      <c r="DX1008" s="27"/>
      <c r="DY1008" s="27"/>
      <c r="DZ1008" s="27"/>
      <c r="EA1008" s="27"/>
      <c r="EB1008" s="27"/>
      <c r="EC1008" s="27"/>
      <c r="ED1008" s="27"/>
      <c r="EE1008" s="27"/>
      <c r="EF1008" s="27"/>
      <c r="EG1008" s="27"/>
      <c r="EH1008" s="27"/>
      <c r="EI1008" s="27"/>
      <c r="EJ1008" s="27"/>
      <c r="EK1008" s="27"/>
      <c r="EL1008" s="27"/>
      <c r="EM1008" s="27"/>
      <c r="EN1008" s="27"/>
      <c r="EO1008" s="27"/>
      <c r="EP1008" s="27"/>
      <c r="EQ1008" s="27"/>
      <c r="ER1008" s="27"/>
      <c r="ES1008" s="27"/>
      <c r="ET1008" s="27"/>
      <c r="EU1008" s="27"/>
      <c r="EV1008" s="27"/>
      <c r="EW1008" s="27"/>
      <c r="EX1008" s="27"/>
      <c r="EY1008" s="27"/>
      <c r="EZ1008" s="27"/>
      <c r="FA1008" s="27"/>
      <c r="FB1008" s="27"/>
      <c r="FC1008" s="27"/>
      <c r="FD1008" s="27"/>
      <c r="FE1008" s="27"/>
      <c r="FF1008" s="27"/>
      <c r="FG1008" s="27"/>
      <c r="FH1008" s="27"/>
      <c r="FI1008" s="27"/>
      <c r="FJ1008" s="27"/>
      <c r="FK1008" s="27"/>
      <c r="FL1008" s="27"/>
      <c r="FM1008" s="27"/>
      <c r="FN1008" s="27"/>
      <c r="FO1008" s="27"/>
      <c r="FP1008" s="27"/>
      <c r="FQ1008" s="27"/>
      <c r="FR1008" s="27"/>
      <c r="FS1008" s="27"/>
      <c r="FT1008" s="27"/>
      <c r="FU1008" s="27"/>
      <c r="FV1008" s="27"/>
      <c r="FW1008" s="27"/>
      <c r="FX1008" s="27"/>
      <c r="FY1008" s="27"/>
      <c r="FZ1008" s="27"/>
      <c r="GA1008" s="27"/>
      <c r="GB1008" s="27"/>
      <c r="GC1008" s="27"/>
      <c r="GD1008" s="27"/>
      <c r="GE1008" s="27"/>
      <c r="GF1008" s="27"/>
      <c r="GG1008" s="27"/>
      <c r="GH1008" s="27"/>
      <c r="GI1008" s="27"/>
      <c r="GJ1008" s="27"/>
      <c r="GK1008" s="27"/>
      <c r="GL1008" s="27"/>
      <c r="GM1008" s="27"/>
      <c r="GN1008" s="27"/>
    </row>
    <row r="1009" spans="1:196" ht="45" x14ac:dyDescent="0.25">
      <c r="A1009" s="17">
        <v>1</v>
      </c>
      <c r="B1009" s="314" t="s">
        <v>394</v>
      </c>
      <c r="C1009" s="243">
        <f>'2 уровень'!F2215</f>
        <v>0</v>
      </c>
      <c r="D1009" s="243">
        <f>'2 уровень'!G2215</f>
        <v>0</v>
      </c>
      <c r="E1009" s="243">
        <f>'2 уровень'!H2215</f>
        <v>0</v>
      </c>
      <c r="F1009" s="244">
        <f>'2 уровень'!I2215</f>
        <v>0</v>
      </c>
      <c r="G1009" s="311">
        <f>'2 уровень'!J2215</f>
        <v>0</v>
      </c>
      <c r="H1009" s="311">
        <f>'2 уровень'!K2215</f>
        <v>0</v>
      </c>
      <c r="I1009" s="363">
        <f>'2 уровень'!L2215</f>
        <v>0</v>
      </c>
      <c r="J1009" s="363">
        <f>'2 уровень'!M2215</f>
        <v>0</v>
      </c>
      <c r="K1009" s="363">
        <f>'2 уровень'!N2215</f>
        <v>0</v>
      </c>
      <c r="L1009" s="363">
        <f>'2 уровень'!O2215</f>
        <v>0</v>
      </c>
      <c r="M1009" s="363">
        <f>'2 уровень'!P2215</f>
        <v>0</v>
      </c>
      <c r="N1009" s="363">
        <f>'2 уровень'!Q2215</f>
        <v>0</v>
      </c>
      <c r="O1009" s="267">
        <f>'2 уровень'!R2215</f>
        <v>0</v>
      </c>
      <c r="P1009" s="267">
        <f>'2 уровень'!S2215</f>
        <v>0</v>
      </c>
      <c r="Q1009" s="267">
        <f>'2 уровень'!T2215</f>
        <v>0</v>
      </c>
      <c r="R1009" s="267">
        <f>'2 уровень'!U2215</f>
        <v>0</v>
      </c>
      <c r="S1009" s="267">
        <f>'2 уровень'!V2215</f>
        <v>0</v>
      </c>
      <c r="T1009" s="267">
        <f>'2 уровень'!W2215</f>
        <v>0</v>
      </c>
      <c r="U1009" s="310">
        <f>'2 уровень'!X2215</f>
        <v>0</v>
      </c>
      <c r="V1009" s="267"/>
      <c r="W1009" s="267"/>
      <c r="X1009" s="243" t="e">
        <f>'2 уровень'!#REF!</f>
        <v>#REF!</v>
      </c>
      <c r="Y1009" s="243" t="e">
        <f>'2 уровень'!#REF!</f>
        <v>#REF!</v>
      </c>
      <c r="Z1009" s="243" t="e">
        <f>'2 уровень'!#REF!</f>
        <v>#REF!</v>
      </c>
      <c r="AA1009" s="35"/>
      <c r="AB1009" s="35"/>
      <c r="AC1009" s="35"/>
      <c r="AD1009" s="225"/>
      <c r="AE1009" s="27"/>
      <c r="AF1009" s="27"/>
      <c r="AG1009" s="27"/>
      <c r="AH1009" s="27"/>
      <c r="AI1009" s="27"/>
      <c r="AJ1009" s="27"/>
      <c r="AK1009" s="27"/>
      <c r="AL1009" s="27"/>
      <c r="AM1009" s="27"/>
      <c r="AN1009" s="27"/>
      <c r="AO1009" s="27"/>
      <c r="AP1009" s="27"/>
      <c r="AQ1009" s="27"/>
      <c r="AR1009" s="27"/>
      <c r="AS1009" s="27"/>
      <c r="AT1009" s="27"/>
      <c r="AU1009" s="27"/>
      <c r="AV1009" s="27"/>
      <c r="AW1009" s="27"/>
      <c r="AX1009" s="27"/>
      <c r="AY1009" s="27"/>
      <c r="AZ1009" s="27"/>
      <c r="BA1009" s="27"/>
      <c r="BB1009" s="27"/>
      <c r="BC1009" s="27"/>
      <c r="BD1009" s="27"/>
      <c r="BE1009" s="27"/>
      <c r="BF1009" s="27"/>
      <c r="BG1009" s="27"/>
      <c r="BH1009" s="27"/>
      <c r="BI1009" s="27"/>
      <c r="BJ1009" s="27"/>
      <c r="BK1009" s="27"/>
      <c r="BL1009" s="27"/>
      <c r="BM1009" s="27"/>
      <c r="BN1009" s="27"/>
      <c r="BO1009" s="27"/>
      <c r="BP1009" s="27"/>
      <c r="BQ1009" s="27"/>
      <c r="BR1009" s="27"/>
      <c r="BS1009" s="27"/>
      <c r="BT1009" s="27"/>
      <c r="BU1009" s="27"/>
      <c r="BV1009" s="27"/>
      <c r="BW1009" s="27"/>
      <c r="BX1009" s="27"/>
      <c r="BY1009" s="27"/>
      <c r="BZ1009" s="27"/>
      <c r="CA1009" s="27"/>
      <c r="CB1009" s="27"/>
      <c r="CC1009" s="27"/>
      <c r="CD1009" s="27"/>
      <c r="CE1009" s="27"/>
      <c r="CF1009" s="27"/>
      <c r="CG1009" s="27"/>
      <c r="CH1009" s="27"/>
      <c r="CI1009" s="27"/>
      <c r="CJ1009" s="27"/>
      <c r="CK1009" s="27"/>
      <c r="CL1009" s="27"/>
      <c r="CM1009" s="27"/>
      <c r="CN1009" s="27"/>
      <c r="CO1009" s="27"/>
      <c r="CP1009" s="27"/>
      <c r="CQ1009" s="27"/>
      <c r="CR1009" s="27"/>
      <c r="CS1009" s="27"/>
      <c r="CT1009" s="27"/>
      <c r="CU1009" s="27"/>
      <c r="CV1009" s="27"/>
      <c r="CW1009" s="27"/>
      <c r="CX1009" s="27"/>
      <c r="CY1009" s="27"/>
      <c r="CZ1009" s="27"/>
      <c r="DA1009" s="27"/>
      <c r="DB1009" s="27"/>
      <c r="DC1009" s="27"/>
      <c r="DD1009" s="27"/>
      <c r="DE1009" s="27"/>
      <c r="DF1009" s="27"/>
      <c r="DG1009" s="27"/>
      <c r="DH1009" s="27"/>
      <c r="DI1009" s="27"/>
      <c r="DJ1009" s="27"/>
      <c r="DK1009" s="27"/>
      <c r="DL1009" s="27"/>
      <c r="DM1009" s="27"/>
      <c r="DN1009" s="27"/>
      <c r="DO1009" s="27"/>
      <c r="DP1009" s="27"/>
      <c r="DQ1009" s="27"/>
      <c r="DR1009" s="27"/>
      <c r="DS1009" s="27"/>
      <c r="DT1009" s="27"/>
      <c r="DU1009" s="27"/>
      <c r="DV1009" s="27"/>
      <c r="DW1009" s="27"/>
      <c r="DX1009" s="27"/>
      <c r="DY1009" s="27"/>
      <c r="DZ1009" s="27"/>
      <c r="EA1009" s="27"/>
      <c r="EB1009" s="27"/>
      <c r="EC1009" s="27"/>
      <c r="ED1009" s="27"/>
      <c r="EE1009" s="27"/>
      <c r="EF1009" s="27"/>
      <c r="EG1009" s="27"/>
      <c r="EH1009" s="27"/>
      <c r="EI1009" s="27"/>
      <c r="EJ1009" s="27"/>
      <c r="EK1009" s="27"/>
      <c r="EL1009" s="27"/>
      <c r="EM1009" s="27"/>
      <c r="EN1009" s="27"/>
      <c r="EO1009" s="27"/>
      <c r="EP1009" s="27"/>
      <c r="EQ1009" s="27"/>
      <c r="ER1009" s="27"/>
      <c r="ES1009" s="27"/>
      <c r="ET1009" s="27"/>
      <c r="EU1009" s="27"/>
      <c r="EV1009" s="27"/>
      <c r="EW1009" s="27"/>
      <c r="EX1009" s="27"/>
      <c r="EY1009" s="27"/>
      <c r="EZ1009" s="27"/>
      <c r="FA1009" s="27"/>
      <c r="FB1009" s="27"/>
      <c r="FC1009" s="27"/>
      <c r="FD1009" s="27"/>
      <c r="FE1009" s="27"/>
      <c r="FF1009" s="27"/>
      <c r="FG1009" s="27"/>
      <c r="FH1009" s="27"/>
      <c r="FI1009" s="27"/>
      <c r="FJ1009" s="27"/>
      <c r="FK1009" s="27"/>
      <c r="FL1009" s="27"/>
      <c r="FM1009" s="27"/>
      <c r="FN1009" s="27"/>
      <c r="FO1009" s="27"/>
      <c r="FP1009" s="27"/>
      <c r="FQ1009" s="27"/>
      <c r="FR1009" s="27"/>
      <c r="FS1009" s="27"/>
      <c r="FT1009" s="27"/>
      <c r="FU1009" s="27"/>
      <c r="FV1009" s="27"/>
      <c r="FW1009" s="27"/>
      <c r="FX1009" s="27"/>
      <c r="FY1009" s="27"/>
      <c r="FZ1009" s="27"/>
      <c r="GA1009" s="27"/>
      <c r="GB1009" s="27"/>
      <c r="GC1009" s="27"/>
      <c r="GD1009" s="27"/>
      <c r="GE1009" s="27"/>
      <c r="GF1009" s="27"/>
      <c r="GG1009" s="27"/>
      <c r="GH1009" s="27"/>
      <c r="GI1009" s="27"/>
      <c r="GJ1009" s="27"/>
      <c r="GK1009" s="27"/>
      <c r="GL1009" s="27"/>
      <c r="GM1009" s="27"/>
      <c r="GN1009" s="27"/>
    </row>
    <row r="1010" spans="1:196" ht="29.25" x14ac:dyDescent="0.25">
      <c r="A1010" s="17">
        <v>1</v>
      </c>
      <c r="B1010" s="329" t="s">
        <v>405</v>
      </c>
      <c r="C1010" s="243">
        <f>'2 уровень'!F2216</f>
        <v>0</v>
      </c>
      <c r="D1010" s="243">
        <f>'2 уровень'!G2216</f>
        <v>0</v>
      </c>
      <c r="E1010" s="243">
        <f>'2 уровень'!H2216</f>
        <v>0</v>
      </c>
      <c r="F1010" s="244">
        <f>'2 уровень'!I2216</f>
        <v>0</v>
      </c>
      <c r="G1010" s="311">
        <f>'2 уровень'!J2216</f>
        <v>0</v>
      </c>
      <c r="H1010" s="311">
        <f>'2 уровень'!K2216</f>
        <v>0</v>
      </c>
      <c r="I1010" s="363">
        <f>'2 уровень'!L2216</f>
        <v>0</v>
      </c>
      <c r="J1010" s="363">
        <f>'2 уровень'!M2216</f>
        <v>0</v>
      </c>
      <c r="K1010" s="363">
        <f>'2 уровень'!N2216</f>
        <v>0</v>
      </c>
      <c r="L1010" s="363">
        <f>'2 уровень'!O2216</f>
        <v>0</v>
      </c>
      <c r="M1010" s="363">
        <f>'2 уровень'!P2216</f>
        <v>0</v>
      </c>
      <c r="N1010" s="363">
        <f>'2 уровень'!Q2216</f>
        <v>0</v>
      </c>
      <c r="O1010" s="267">
        <f>'2 уровень'!R2216</f>
        <v>0</v>
      </c>
      <c r="P1010" s="267">
        <f>'2 уровень'!S2216</f>
        <v>0</v>
      </c>
      <c r="Q1010" s="267">
        <f>'2 уровень'!T2216</f>
        <v>0</v>
      </c>
      <c r="R1010" s="267">
        <f>'2 уровень'!U2216</f>
        <v>0</v>
      </c>
      <c r="S1010" s="267">
        <f>'2 уровень'!V2216</f>
        <v>0</v>
      </c>
      <c r="T1010" s="267">
        <f>'2 уровень'!W2216</f>
        <v>0</v>
      </c>
      <c r="U1010" s="310">
        <f>'2 уровень'!X2216</f>
        <v>0</v>
      </c>
      <c r="V1010" s="267"/>
      <c r="W1010" s="267"/>
      <c r="X1010" s="243" t="e">
        <f>'2 уровень'!#REF!</f>
        <v>#REF!</v>
      </c>
      <c r="Y1010" s="243" t="e">
        <f>'2 уровень'!#REF!</f>
        <v>#REF!</v>
      </c>
      <c r="Z1010" s="243" t="e">
        <f>'2 уровень'!#REF!</f>
        <v>#REF!</v>
      </c>
      <c r="AA1010" s="35"/>
      <c r="AB1010" s="35"/>
      <c r="AC1010" s="35"/>
      <c r="AD1010" s="225"/>
      <c r="AE1010" s="27"/>
      <c r="AF1010" s="27"/>
      <c r="AG1010" s="27"/>
      <c r="AH1010" s="27"/>
      <c r="AI1010" s="27"/>
      <c r="AJ1010" s="27"/>
      <c r="AK1010" s="27"/>
      <c r="AL1010" s="27"/>
      <c r="AM1010" s="27"/>
      <c r="AN1010" s="27"/>
      <c r="AO1010" s="27"/>
      <c r="AP1010" s="27"/>
      <c r="AQ1010" s="27"/>
      <c r="AR1010" s="27"/>
      <c r="AS1010" s="27"/>
      <c r="AT1010" s="27"/>
      <c r="AU1010" s="27"/>
      <c r="AV1010" s="27"/>
      <c r="AW1010" s="27"/>
      <c r="AX1010" s="27"/>
      <c r="AY1010" s="27"/>
      <c r="AZ1010" s="27"/>
      <c r="BA1010" s="27"/>
      <c r="BB1010" s="27"/>
      <c r="BC1010" s="27"/>
      <c r="BD1010" s="27"/>
      <c r="BE1010" s="27"/>
      <c r="BF1010" s="27"/>
      <c r="BG1010" s="27"/>
      <c r="BH1010" s="27"/>
      <c r="BI1010" s="27"/>
      <c r="BJ1010" s="27"/>
      <c r="BK1010" s="27"/>
      <c r="BL1010" s="27"/>
      <c r="BM1010" s="27"/>
      <c r="BN1010" s="27"/>
      <c r="BO1010" s="27"/>
      <c r="BP1010" s="27"/>
      <c r="BQ1010" s="27"/>
      <c r="BR1010" s="27"/>
      <c r="BS1010" s="27"/>
      <c r="BT1010" s="27"/>
      <c r="BU1010" s="27"/>
      <c r="BV1010" s="27"/>
      <c r="BW1010" s="27"/>
      <c r="BX1010" s="27"/>
      <c r="BY1010" s="27"/>
      <c r="BZ1010" s="27"/>
      <c r="CA1010" s="27"/>
      <c r="CB1010" s="27"/>
      <c r="CC1010" s="27"/>
      <c r="CD1010" s="27"/>
      <c r="CE1010" s="27"/>
      <c r="CF1010" s="27"/>
      <c r="CG1010" s="27"/>
      <c r="CH1010" s="27"/>
      <c r="CI1010" s="27"/>
      <c r="CJ1010" s="27"/>
      <c r="CK1010" s="27"/>
      <c r="CL1010" s="27"/>
      <c r="CM1010" s="27"/>
      <c r="CN1010" s="27"/>
      <c r="CO1010" s="27"/>
      <c r="CP1010" s="27"/>
      <c r="CQ1010" s="27"/>
      <c r="CR1010" s="27"/>
      <c r="CS1010" s="27"/>
      <c r="CT1010" s="27"/>
      <c r="CU1010" s="27"/>
      <c r="CV1010" s="27"/>
      <c r="CW1010" s="27"/>
      <c r="CX1010" s="27"/>
      <c r="CY1010" s="27"/>
      <c r="CZ1010" s="27"/>
      <c r="DA1010" s="27"/>
      <c r="DB1010" s="27"/>
      <c r="DC1010" s="27"/>
      <c r="DD1010" s="27"/>
      <c r="DE1010" s="27"/>
      <c r="DF1010" s="27"/>
      <c r="DG1010" s="27"/>
      <c r="DH1010" s="27"/>
      <c r="DI1010" s="27"/>
      <c r="DJ1010" s="27"/>
      <c r="DK1010" s="27"/>
      <c r="DL1010" s="27"/>
      <c r="DM1010" s="27"/>
      <c r="DN1010" s="27"/>
      <c r="DO1010" s="27"/>
      <c r="DP1010" s="27"/>
      <c r="DQ1010" s="27"/>
      <c r="DR1010" s="27"/>
      <c r="DS1010" s="27"/>
      <c r="DT1010" s="27"/>
      <c r="DU1010" s="27"/>
      <c r="DV1010" s="27"/>
      <c r="DW1010" s="27"/>
      <c r="DX1010" s="27"/>
      <c r="DY1010" s="27"/>
      <c r="DZ1010" s="27"/>
      <c r="EA1010" s="27"/>
      <c r="EB1010" s="27"/>
      <c r="EC1010" s="27"/>
      <c r="ED1010" s="27"/>
      <c r="EE1010" s="27"/>
      <c r="EF1010" s="27"/>
      <c r="EG1010" s="27"/>
      <c r="EH1010" s="27"/>
      <c r="EI1010" s="27"/>
      <c r="EJ1010" s="27"/>
      <c r="EK1010" s="27"/>
      <c r="EL1010" s="27"/>
      <c r="EM1010" s="27"/>
      <c r="EN1010" s="27"/>
      <c r="EO1010" s="27"/>
      <c r="EP1010" s="27"/>
      <c r="EQ1010" s="27"/>
      <c r="ER1010" s="27"/>
      <c r="ES1010" s="27"/>
      <c r="ET1010" s="27"/>
      <c r="EU1010" s="27"/>
      <c r="EV1010" s="27"/>
      <c r="EW1010" s="27"/>
      <c r="EX1010" s="27"/>
      <c r="EY1010" s="27"/>
      <c r="EZ1010" s="27"/>
      <c r="FA1010" s="27"/>
      <c r="FB1010" s="27"/>
      <c r="FC1010" s="27"/>
      <c r="FD1010" s="27"/>
      <c r="FE1010" s="27"/>
      <c r="FF1010" s="27"/>
      <c r="FG1010" s="27"/>
      <c r="FH1010" s="27"/>
      <c r="FI1010" s="27"/>
      <c r="FJ1010" s="27"/>
      <c r="FK1010" s="27"/>
      <c r="FL1010" s="27"/>
      <c r="FM1010" s="27"/>
      <c r="FN1010" s="27"/>
      <c r="FO1010" s="27"/>
      <c r="FP1010" s="27"/>
      <c r="FQ1010" s="27"/>
      <c r="FR1010" s="27"/>
      <c r="FS1010" s="27"/>
      <c r="FT1010" s="27"/>
      <c r="FU1010" s="27"/>
      <c r="FV1010" s="27"/>
      <c r="FW1010" s="27"/>
      <c r="FX1010" s="27"/>
      <c r="FY1010" s="27"/>
      <c r="FZ1010" s="27"/>
      <c r="GA1010" s="27"/>
      <c r="GB1010" s="27"/>
      <c r="GC1010" s="27"/>
      <c r="GD1010" s="27"/>
      <c r="GE1010" s="27"/>
      <c r="GF1010" s="27"/>
      <c r="GG1010" s="27"/>
      <c r="GH1010" s="27"/>
      <c r="GI1010" s="27"/>
      <c r="GJ1010" s="27"/>
      <c r="GK1010" s="27"/>
      <c r="GL1010" s="27"/>
      <c r="GM1010" s="27"/>
      <c r="GN1010" s="27"/>
    </row>
    <row r="1011" spans="1:196" x14ac:dyDescent="0.25">
      <c r="A1011" s="17">
        <v>1</v>
      </c>
      <c r="B1011" s="101" t="s">
        <v>417</v>
      </c>
      <c r="C1011" s="243">
        <f>'2 уровень'!F2217</f>
        <v>0</v>
      </c>
      <c r="D1011" s="243">
        <f>'2 уровень'!G2217</f>
        <v>0</v>
      </c>
      <c r="E1011" s="243">
        <f>'2 уровень'!H2217</f>
        <v>0</v>
      </c>
      <c r="F1011" s="244">
        <f>'2 уровень'!I2217</f>
        <v>0</v>
      </c>
      <c r="G1011" s="311">
        <f>'2 уровень'!J2217</f>
        <v>0</v>
      </c>
      <c r="H1011" s="311">
        <f>'2 уровень'!K2217</f>
        <v>0</v>
      </c>
      <c r="I1011" s="363">
        <f>'2 уровень'!L2217</f>
        <v>0</v>
      </c>
      <c r="J1011" s="363">
        <f>'2 уровень'!M2217</f>
        <v>0</v>
      </c>
      <c r="K1011" s="363">
        <f>'2 уровень'!N2217</f>
        <v>0</v>
      </c>
      <c r="L1011" s="363">
        <f>'2 уровень'!O2217</f>
        <v>0</v>
      </c>
      <c r="M1011" s="363">
        <f>'2 уровень'!P2217</f>
        <v>0</v>
      </c>
      <c r="N1011" s="363">
        <f>'2 уровень'!Q2217</f>
        <v>0</v>
      </c>
      <c r="O1011" s="267">
        <f>'2 уровень'!R2217</f>
        <v>0</v>
      </c>
      <c r="P1011" s="267">
        <f>'2 уровень'!S2217</f>
        <v>0</v>
      </c>
      <c r="Q1011" s="267">
        <f>'2 уровень'!T2217</f>
        <v>0</v>
      </c>
      <c r="R1011" s="267">
        <f>'2 уровень'!U2217</f>
        <v>0</v>
      </c>
      <c r="S1011" s="267">
        <f>'2 уровень'!V2217</f>
        <v>0</v>
      </c>
      <c r="T1011" s="267">
        <f>'2 уровень'!W2217</f>
        <v>0</v>
      </c>
      <c r="U1011" s="310">
        <f>'2 уровень'!X2217</f>
        <v>0</v>
      </c>
      <c r="V1011" s="267"/>
      <c r="W1011" s="267"/>
      <c r="X1011" s="243" t="e">
        <f>'2 уровень'!#REF!</f>
        <v>#REF!</v>
      </c>
      <c r="Y1011" s="243" t="e">
        <f>'2 уровень'!#REF!</f>
        <v>#REF!</v>
      </c>
      <c r="Z1011" s="243" t="e">
        <f>'2 уровень'!#REF!</f>
        <v>#REF!</v>
      </c>
      <c r="AA1011" s="35"/>
      <c r="AB1011" s="35"/>
      <c r="AC1011" s="35"/>
      <c r="AD1011" s="225"/>
      <c r="AE1011" s="27"/>
      <c r="AF1011" s="27"/>
      <c r="AG1011" s="27"/>
      <c r="AH1011" s="27"/>
      <c r="AI1011" s="27"/>
      <c r="AJ1011" s="27"/>
      <c r="AK1011" s="27"/>
      <c r="AL1011" s="27"/>
      <c r="AM1011" s="27"/>
      <c r="AN1011" s="27"/>
      <c r="AO1011" s="27"/>
      <c r="AP1011" s="27"/>
      <c r="AQ1011" s="27"/>
      <c r="AR1011" s="27"/>
      <c r="AS1011" s="27"/>
      <c r="AT1011" s="27"/>
      <c r="AU1011" s="27"/>
      <c r="AV1011" s="27"/>
      <c r="AW1011" s="27"/>
      <c r="AX1011" s="27"/>
      <c r="AY1011" s="27"/>
      <c r="AZ1011" s="27"/>
      <c r="BA1011" s="27"/>
      <c r="BB1011" s="27"/>
      <c r="BC1011" s="27"/>
      <c r="BD1011" s="27"/>
      <c r="BE1011" s="27"/>
      <c r="BF1011" s="27"/>
      <c r="BG1011" s="27"/>
      <c r="BH1011" s="27"/>
      <c r="BI1011" s="27"/>
      <c r="BJ1011" s="27"/>
      <c r="BK1011" s="27"/>
      <c r="BL1011" s="27"/>
      <c r="BM1011" s="27"/>
      <c r="BN1011" s="27"/>
      <c r="BO1011" s="27"/>
      <c r="BP1011" s="27"/>
      <c r="BQ1011" s="27"/>
      <c r="BR1011" s="27"/>
      <c r="BS1011" s="27"/>
      <c r="BT1011" s="27"/>
      <c r="BU1011" s="27"/>
      <c r="BV1011" s="27"/>
      <c r="BW1011" s="27"/>
      <c r="BX1011" s="27"/>
      <c r="BY1011" s="27"/>
      <c r="BZ1011" s="27"/>
      <c r="CA1011" s="27"/>
      <c r="CB1011" s="27"/>
      <c r="CC1011" s="27"/>
      <c r="CD1011" s="27"/>
      <c r="CE1011" s="27"/>
      <c r="CF1011" s="27"/>
      <c r="CG1011" s="27"/>
      <c r="CH1011" s="27"/>
      <c r="CI1011" s="27"/>
      <c r="CJ1011" s="27"/>
      <c r="CK1011" s="27"/>
      <c r="CL1011" s="27"/>
      <c r="CM1011" s="27"/>
      <c r="CN1011" s="27"/>
      <c r="CO1011" s="27"/>
      <c r="CP1011" s="27"/>
      <c r="CQ1011" s="27"/>
      <c r="CR1011" s="27"/>
      <c r="CS1011" s="27"/>
      <c r="CT1011" s="27"/>
      <c r="CU1011" s="27"/>
      <c r="CV1011" s="27"/>
      <c r="CW1011" s="27"/>
      <c r="CX1011" s="27"/>
      <c r="CY1011" s="27"/>
      <c r="CZ1011" s="27"/>
      <c r="DA1011" s="27"/>
      <c r="DB1011" s="27"/>
      <c r="DC1011" s="27"/>
      <c r="DD1011" s="27"/>
      <c r="DE1011" s="27"/>
      <c r="DF1011" s="27"/>
      <c r="DG1011" s="27"/>
      <c r="DH1011" s="27"/>
      <c r="DI1011" s="27"/>
      <c r="DJ1011" s="27"/>
      <c r="DK1011" s="27"/>
      <c r="DL1011" s="27"/>
      <c r="DM1011" s="27"/>
      <c r="DN1011" s="27"/>
      <c r="DO1011" s="27"/>
      <c r="DP1011" s="27"/>
      <c r="DQ1011" s="27"/>
      <c r="DR1011" s="27"/>
      <c r="DS1011" s="27"/>
      <c r="DT1011" s="27"/>
      <c r="DU1011" s="27"/>
      <c r="DV1011" s="27"/>
      <c r="DW1011" s="27"/>
      <c r="DX1011" s="27"/>
      <c r="DY1011" s="27"/>
      <c r="DZ1011" s="27"/>
      <c r="EA1011" s="27"/>
      <c r="EB1011" s="27"/>
      <c r="EC1011" s="27"/>
      <c r="ED1011" s="27"/>
      <c r="EE1011" s="27"/>
      <c r="EF1011" s="27"/>
      <c r="EG1011" s="27"/>
      <c r="EH1011" s="27"/>
      <c r="EI1011" s="27"/>
      <c r="EJ1011" s="27"/>
      <c r="EK1011" s="27"/>
      <c r="EL1011" s="27"/>
      <c r="EM1011" s="27"/>
      <c r="EN1011" s="27"/>
      <c r="EO1011" s="27"/>
      <c r="EP1011" s="27"/>
      <c r="EQ1011" s="27"/>
      <c r="ER1011" s="27"/>
      <c r="ES1011" s="27"/>
      <c r="ET1011" s="27"/>
      <c r="EU1011" s="27"/>
      <c r="EV1011" s="27"/>
      <c r="EW1011" s="27"/>
      <c r="EX1011" s="27"/>
      <c r="EY1011" s="27"/>
      <c r="EZ1011" s="27"/>
      <c r="FA1011" s="27"/>
      <c r="FB1011" s="27"/>
      <c r="FC1011" s="27"/>
      <c r="FD1011" s="27"/>
      <c r="FE1011" s="27"/>
      <c r="FF1011" s="27"/>
      <c r="FG1011" s="27"/>
      <c r="FH1011" s="27"/>
      <c r="FI1011" s="27"/>
      <c r="FJ1011" s="27"/>
      <c r="FK1011" s="27"/>
      <c r="FL1011" s="27"/>
      <c r="FM1011" s="27"/>
      <c r="FN1011" s="27"/>
      <c r="FO1011" s="27"/>
      <c r="FP1011" s="27"/>
      <c r="FQ1011" s="27"/>
      <c r="FR1011" s="27"/>
      <c r="FS1011" s="27"/>
      <c r="FT1011" s="27"/>
      <c r="FU1011" s="27"/>
      <c r="FV1011" s="27"/>
      <c r="FW1011" s="27"/>
      <c r="FX1011" s="27"/>
      <c r="FY1011" s="27"/>
      <c r="FZ1011" s="27"/>
      <c r="GA1011" s="27"/>
      <c r="GB1011" s="27"/>
      <c r="GC1011" s="27"/>
      <c r="GD1011" s="27"/>
      <c r="GE1011" s="27"/>
      <c r="GF1011" s="27"/>
      <c r="GG1011" s="27"/>
      <c r="GH1011" s="27"/>
      <c r="GI1011" s="27"/>
      <c r="GJ1011" s="27"/>
      <c r="GK1011" s="27"/>
      <c r="GL1011" s="27"/>
      <c r="GM1011" s="27"/>
      <c r="GN1011" s="27"/>
    </row>
    <row r="1012" spans="1:196" x14ac:dyDescent="0.25">
      <c r="A1012" s="17">
        <v>1</v>
      </c>
      <c r="B1012" s="321" t="s">
        <v>418</v>
      </c>
      <c r="C1012" s="243">
        <f>'2 уровень'!F2218</f>
        <v>0</v>
      </c>
      <c r="D1012" s="243">
        <f>'2 уровень'!G2218</f>
        <v>0</v>
      </c>
      <c r="E1012" s="243">
        <f>'2 уровень'!H2218</f>
        <v>0</v>
      </c>
      <c r="F1012" s="244">
        <f>'2 уровень'!I2218</f>
        <v>0</v>
      </c>
      <c r="G1012" s="311">
        <f>'2 уровень'!J2218</f>
        <v>0</v>
      </c>
      <c r="H1012" s="311">
        <f>'2 уровень'!K2218</f>
        <v>0</v>
      </c>
      <c r="I1012" s="363">
        <f>'2 уровень'!L2218</f>
        <v>0</v>
      </c>
      <c r="J1012" s="363">
        <f>'2 уровень'!M2218</f>
        <v>0</v>
      </c>
      <c r="K1012" s="363">
        <f>'2 уровень'!N2218</f>
        <v>0</v>
      </c>
      <c r="L1012" s="363">
        <f>'2 уровень'!O2218</f>
        <v>0</v>
      </c>
      <c r="M1012" s="363">
        <f>'2 уровень'!P2218</f>
        <v>0</v>
      </c>
      <c r="N1012" s="363">
        <f>'2 уровень'!Q2218</f>
        <v>0</v>
      </c>
      <c r="O1012" s="267">
        <f>'2 уровень'!R2218</f>
        <v>0</v>
      </c>
      <c r="P1012" s="267">
        <f>'2 уровень'!S2218</f>
        <v>0</v>
      </c>
      <c r="Q1012" s="267">
        <f>'2 уровень'!T2218</f>
        <v>0</v>
      </c>
      <c r="R1012" s="267">
        <f>'2 уровень'!U2218</f>
        <v>0</v>
      </c>
      <c r="S1012" s="267">
        <f>'2 уровень'!V2218</f>
        <v>0</v>
      </c>
      <c r="T1012" s="267">
        <f>'2 уровень'!W2218</f>
        <v>0</v>
      </c>
      <c r="U1012" s="310">
        <f>'2 уровень'!X2218</f>
        <v>0</v>
      </c>
      <c r="V1012" s="267"/>
      <c r="W1012" s="267"/>
      <c r="X1012" s="243" t="e">
        <f>'2 уровень'!#REF!</f>
        <v>#REF!</v>
      </c>
      <c r="Y1012" s="243" t="e">
        <f>'2 уровень'!#REF!</f>
        <v>#REF!</v>
      </c>
      <c r="Z1012" s="243" t="e">
        <f>'2 уровень'!#REF!</f>
        <v>#REF!</v>
      </c>
      <c r="AA1012" s="35"/>
      <c r="AB1012" s="35"/>
      <c r="AC1012" s="35"/>
      <c r="AD1012" s="225"/>
    </row>
    <row r="1013" spans="1:196" x14ac:dyDescent="0.25">
      <c r="A1013" s="17">
        <v>1</v>
      </c>
      <c r="B1013" s="368" t="s">
        <v>419</v>
      </c>
      <c r="C1013" s="243">
        <f>'2 уровень'!F2219</f>
        <v>0</v>
      </c>
      <c r="D1013" s="243">
        <f>'2 уровень'!G2219</f>
        <v>0</v>
      </c>
      <c r="E1013" s="243">
        <f>'2 уровень'!H2219</f>
        <v>0</v>
      </c>
      <c r="F1013" s="244">
        <f>'2 уровень'!I2219</f>
        <v>0</v>
      </c>
      <c r="G1013" s="311">
        <f>'2 уровень'!J2219</f>
        <v>0</v>
      </c>
      <c r="H1013" s="311">
        <f>'2 уровень'!K2219</f>
        <v>0</v>
      </c>
      <c r="I1013" s="363">
        <f>'2 уровень'!L2219</f>
        <v>0</v>
      </c>
      <c r="J1013" s="363">
        <f>'2 уровень'!M2219</f>
        <v>0</v>
      </c>
      <c r="K1013" s="363">
        <f>'2 уровень'!N2219</f>
        <v>0</v>
      </c>
      <c r="L1013" s="363">
        <f>'2 уровень'!O2219</f>
        <v>0</v>
      </c>
      <c r="M1013" s="363">
        <f>'2 уровень'!P2219</f>
        <v>0</v>
      </c>
      <c r="N1013" s="363">
        <f>'2 уровень'!Q2219</f>
        <v>0</v>
      </c>
      <c r="O1013" s="267">
        <f>'2 уровень'!R2219</f>
        <v>0</v>
      </c>
      <c r="P1013" s="267">
        <f>'2 уровень'!S2219</f>
        <v>0</v>
      </c>
      <c r="Q1013" s="267">
        <f>'2 уровень'!T2219</f>
        <v>0</v>
      </c>
      <c r="R1013" s="267">
        <f>'2 уровень'!U2219</f>
        <v>0</v>
      </c>
      <c r="S1013" s="267">
        <f>'2 уровень'!V2219</f>
        <v>0</v>
      </c>
      <c r="T1013" s="267">
        <f>'2 уровень'!W2219</f>
        <v>0</v>
      </c>
      <c r="U1013" s="310">
        <f>'2 уровень'!X2219</f>
        <v>0</v>
      </c>
      <c r="V1013" s="267"/>
      <c r="W1013" s="267"/>
      <c r="X1013" s="243" t="e">
        <f>'2 уровень'!#REF!</f>
        <v>#REF!</v>
      </c>
      <c r="Y1013" s="243" t="e">
        <f>'2 уровень'!#REF!</f>
        <v>#REF!</v>
      </c>
      <c r="Z1013" s="243" t="e">
        <f>'2 уровень'!#REF!</f>
        <v>#REF!</v>
      </c>
      <c r="AA1013" s="35"/>
      <c r="AB1013" s="35"/>
      <c r="AC1013" s="35"/>
      <c r="AD1013" s="225"/>
    </row>
    <row r="1014" spans="1:196" ht="29.25" x14ac:dyDescent="0.25">
      <c r="A1014" s="17">
        <v>1</v>
      </c>
      <c r="B1014" s="101" t="s">
        <v>395</v>
      </c>
      <c r="C1014" s="243">
        <f>'2 уровень'!F2220</f>
        <v>0</v>
      </c>
      <c r="D1014" s="243">
        <f>'2 уровень'!G2220</f>
        <v>0</v>
      </c>
      <c r="E1014" s="243">
        <f>'2 уровень'!H2220</f>
        <v>0</v>
      </c>
      <c r="F1014" s="244" t="e">
        <f>'2 уровень'!I2220</f>
        <v>#DIV/0!</v>
      </c>
      <c r="G1014" s="311">
        <f>'2 уровень'!J2220</f>
        <v>0</v>
      </c>
      <c r="H1014" s="311">
        <f>'2 уровень'!K2220</f>
        <v>0</v>
      </c>
      <c r="I1014" s="363">
        <f>'2 уровень'!L2220</f>
        <v>0</v>
      </c>
      <c r="J1014" s="363">
        <f>'2 уровень'!M2220</f>
        <v>0</v>
      </c>
      <c r="K1014" s="363">
        <f>'2 уровень'!N2220</f>
        <v>0</v>
      </c>
      <c r="L1014" s="363">
        <f>'2 уровень'!O2220</f>
        <v>0</v>
      </c>
      <c r="M1014" s="363">
        <f>'2 уровень'!P2220</f>
        <v>0</v>
      </c>
      <c r="N1014" s="363">
        <f>'2 уровень'!Q2220</f>
        <v>0</v>
      </c>
      <c r="O1014" s="267">
        <f>'2 уровень'!R2220</f>
        <v>0</v>
      </c>
      <c r="P1014" s="267">
        <f>'2 уровень'!S2220</f>
        <v>0</v>
      </c>
      <c r="Q1014" s="267">
        <f>'2 уровень'!T2220</f>
        <v>0</v>
      </c>
      <c r="R1014" s="267">
        <f>'2 уровень'!U2220</f>
        <v>0</v>
      </c>
      <c r="S1014" s="267">
        <f>'2 уровень'!V2220</f>
        <v>0</v>
      </c>
      <c r="T1014" s="267">
        <f>'2 уровень'!W2220</f>
        <v>0</v>
      </c>
      <c r="U1014" s="310">
        <f>'2 уровень'!X2220</f>
        <v>0</v>
      </c>
      <c r="V1014" s="267"/>
      <c r="W1014" s="267"/>
      <c r="X1014" s="243" t="e">
        <f>'2 уровень'!#REF!</f>
        <v>#REF!</v>
      </c>
      <c r="Y1014" s="243" t="e">
        <f>'2 уровень'!#REF!</f>
        <v>#REF!</v>
      </c>
      <c r="Z1014" s="243" t="e">
        <f>'2 уровень'!#REF!</f>
        <v>#REF!</v>
      </c>
      <c r="AA1014" s="35"/>
      <c r="AB1014" s="35"/>
      <c r="AC1014" s="35"/>
      <c r="AD1014" s="225"/>
    </row>
    <row r="1015" spans="1:196" ht="30" x14ac:dyDescent="0.25">
      <c r="A1015" s="17">
        <v>1</v>
      </c>
      <c r="B1015" s="328" t="s">
        <v>256</v>
      </c>
      <c r="C1015" s="243">
        <f>'2 уровень'!F2221</f>
        <v>0</v>
      </c>
      <c r="D1015" s="243">
        <f>'2 уровень'!G2221</f>
        <v>0</v>
      </c>
      <c r="E1015" s="243">
        <f>'2 уровень'!H2221</f>
        <v>0</v>
      </c>
      <c r="F1015" s="244">
        <f>'2 уровень'!I2221</f>
        <v>0</v>
      </c>
      <c r="G1015" s="311">
        <f>'2 уровень'!J2221</f>
        <v>0</v>
      </c>
      <c r="H1015" s="311">
        <f>'2 уровень'!K2221</f>
        <v>0</v>
      </c>
      <c r="I1015" s="363">
        <f>'2 уровень'!L2221</f>
        <v>0</v>
      </c>
      <c r="J1015" s="363">
        <f>'2 уровень'!M2221</f>
        <v>0</v>
      </c>
      <c r="K1015" s="363">
        <f>'2 уровень'!N2221</f>
        <v>0</v>
      </c>
      <c r="L1015" s="363">
        <f>'2 уровень'!O2221</f>
        <v>0</v>
      </c>
      <c r="M1015" s="363">
        <f>'2 уровень'!P2221</f>
        <v>0</v>
      </c>
      <c r="N1015" s="363">
        <f>'2 уровень'!Q2221</f>
        <v>0</v>
      </c>
      <c r="O1015" s="267">
        <f>'2 уровень'!R2221</f>
        <v>0</v>
      </c>
      <c r="P1015" s="267">
        <f>'2 уровень'!S2221</f>
        <v>0</v>
      </c>
      <c r="Q1015" s="267">
        <f>'2 уровень'!T2221</f>
        <v>0</v>
      </c>
      <c r="R1015" s="267">
        <f>'2 уровень'!U2221</f>
        <v>0</v>
      </c>
      <c r="S1015" s="267">
        <f>'2 уровень'!V2221</f>
        <v>0</v>
      </c>
      <c r="T1015" s="267">
        <f>'2 уровень'!W2221</f>
        <v>0</v>
      </c>
      <c r="U1015" s="310">
        <f>'2 уровень'!X2221</f>
        <v>0</v>
      </c>
      <c r="V1015" s="267"/>
      <c r="W1015" s="267"/>
      <c r="X1015" s="243" t="e">
        <f>'2 уровень'!#REF!</f>
        <v>#REF!</v>
      </c>
      <c r="Y1015" s="243" t="e">
        <f>'2 уровень'!#REF!</f>
        <v>#REF!</v>
      </c>
      <c r="Z1015" s="243" t="e">
        <f>'2 уровень'!#REF!</f>
        <v>#REF!</v>
      </c>
      <c r="AA1015" s="35"/>
      <c r="AB1015" s="35"/>
      <c r="AC1015" s="35"/>
      <c r="AD1015" s="225"/>
    </row>
    <row r="1016" spans="1:196" ht="72" x14ac:dyDescent="0.25">
      <c r="A1016" s="17">
        <v>1</v>
      </c>
      <c r="B1016" s="329" t="s">
        <v>426</v>
      </c>
      <c r="C1016" s="243">
        <f>'2 уровень'!F2222</f>
        <v>0</v>
      </c>
      <c r="D1016" s="243">
        <f>'2 уровень'!G2222</f>
        <v>0</v>
      </c>
      <c r="E1016" s="243">
        <f>'2 уровень'!H2222</f>
        <v>0</v>
      </c>
      <c r="F1016" s="244">
        <f>'2 уровень'!I2222</f>
        <v>0</v>
      </c>
      <c r="G1016" s="311">
        <f>'2 уровень'!J2222</f>
        <v>0</v>
      </c>
      <c r="H1016" s="311">
        <f>'2 уровень'!K2222</f>
        <v>0</v>
      </c>
      <c r="I1016" s="363">
        <f>'2 уровень'!L2222</f>
        <v>0</v>
      </c>
      <c r="J1016" s="363">
        <f>'2 уровень'!M2222</f>
        <v>0</v>
      </c>
      <c r="K1016" s="363">
        <f>'2 уровень'!N2222</f>
        <v>0</v>
      </c>
      <c r="L1016" s="363">
        <f>'2 уровень'!O2222</f>
        <v>0</v>
      </c>
      <c r="M1016" s="363">
        <f>'2 уровень'!P2222</f>
        <v>0</v>
      </c>
      <c r="N1016" s="363">
        <f>'2 уровень'!Q2222</f>
        <v>0</v>
      </c>
      <c r="O1016" s="267">
        <f>'2 уровень'!R2222</f>
        <v>0</v>
      </c>
      <c r="P1016" s="267">
        <f>'2 уровень'!S2222</f>
        <v>0</v>
      </c>
      <c r="Q1016" s="267">
        <f>'2 уровень'!T2222</f>
        <v>0</v>
      </c>
      <c r="R1016" s="267">
        <f>'2 уровень'!U2222</f>
        <v>0</v>
      </c>
      <c r="S1016" s="267">
        <f>'2 уровень'!V2222</f>
        <v>0</v>
      </c>
      <c r="T1016" s="267">
        <f>'2 уровень'!W2222</f>
        <v>0</v>
      </c>
      <c r="U1016" s="310">
        <f>'2 уровень'!X2222</f>
        <v>0</v>
      </c>
      <c r="V1016" s="267"/>
      <c r="W1016" s="267"/>
      <c r="X1016" s="243" t="e">
        <f>'2 уровень'!#REF!</f>
        <v>#REF!</v>
      </c>
      <c r="Y1016" s="243" t="e">
        <f>'2 уровень'!#REF!</f>
        <v>#REF!</v>
      </c>
      <c r="Z1016" s="243" t="e">
        <f>'2 уровень'!#REF!</f>
        <v>#REF!</v>
      </c>
      <c r="AA1016" s="35"/>
      <c r="AB1016" s="35"/>
      <c r="AC1016" s="35"/>
      <c r="AD1016" s="225"/>
    </row>
    <row r="1017" spans="1:196" x14ac:dyDescent="0.25">
      <c r="A1017" s="17">
        <v>1</v>
      </c>
      <c r="B1017" s="473" t="s">
        <v>299</v>
      </c>
      <c r="C1017" s="243">
        <f>'2 уровень'!F2223</f>
        <v>0</v>
      </c>
      <c r="D1017" s="243">
        <f>'2 уровень'!G2223</f>
        <v>0</v>
      </c>
      <c r="E1017" s="243">
        <f>'2 уровень'!H2223</f>
        <v>0</v>
      </c>
      <c r="F1017" s="244">
        <f>'2 уровень'!I2223</f>
        <v>0</v>
      </c>
      <c r="G1017" s="311">
        <f>'2 уровень'!J2223</f>
        <v>0</v>
      </c>
      <c r="H1017" s="311">
        <f>'2 уровень'!K2223</f>
        <v>0</v>
      </c>
      <c r="I1017" s="363">
        <f>'2 уровень'!L2223</f>
        <v>0</v>
      </c>
      <c r="J1017" s="363">
        <f>'2 уровень'!M2223</f>
        <v>0</v>
      </c>
      <c r="K1017" s="363">
        <f>'2 уровень'!N2223</f>
        <v>0</v>
      </c>
      <c r="L1017" s="363">
        <f>'2 уровень'!O2223</f>
        <v>0</v>
      </c>
      <c r="M1017" s="363">
        <f>'2 уровень'!P2223</f>
        <v>0</v>
      </c>
      <c r="N1017" s="363">
        <f>'2 уровень'!Q2223</f>
        <v>0</v>
      </c>
      <c r="O1017" s="267">
        <f>'2 уровень'!R2223</f>
        <v>0</v>
      </c>
      <c r="P1017" s="267">
        <f>'2 уровень'!S2223</f>
        <v>0</v>
      </c>
      <c r="Q1017" s="267">
        <f>'2 уровень'!T2223</f>
        <v>0</v>
      </c>
      <c r="R1017" s="267">
        <f>'2 уровень'!U2223</f>
        <v>0</v>
      </c>
      <c r="S1017" s="267">
        <f>'2 уровень'!V2223</f>
        <v>0</v>
      </c>
      <c r="T1017" s="267">
        <f>'2 уровень'!W2223</f>
        <v>0</v>
      </c>
      <c r="U1017" s="310">
        <f>'2 уровень'!X2223</f>
        <v>0</v>
      </c>
      <c r="V1017" s="267"/>
      <c r="W1017" s="267"/>
      <c r="X1017" s="243" t="e">
        <f>'2 уровень'!#REF!</f>
        <v>#REF!</v>
      </c>
      <c r="Y1017" s="243" t="e">
        <f>'2 уровень'!#REF!</f>
        <v>#REF!</v>
      </c>
      <c r="Z1017" s="243" t="e">
        <f>'2 уровень'!#REF!</f>
        <v>#REF!</v>
      </c>
      <c r="AA1017" s="35"/>
      <c r="AB1017" s="35"/>
      <c r="AC1017" s="35"/>
      <c r="AD1017" s="225"/>
    </row>
    <row r="1018" spans="1:196" x14ac:dyDescent="0.25">
      <c r="A1018" s="17">
        <v>1</v>
      </c>
      <c r="B1018" s="120" t="s">
        <v>401</v>
      </c>
      <c r="C1018" s="243">
        <f>'2 уровень'!F2224</f>
        <v>0</v>
      </c>
      <c r="D1018" s="243">
        <f>'2 уровень'!G2224</f>
        <v>0</v>
      </c>
      <c r="E1018" s="243">
        <f>'2 уровень'!H2224</f>
        <v>0</v>
      </c>
      <c r="F1018" s="244" t="e">
        <f>'2 уровень'!I2224</f>
        <v>#DIV/0!</v>
      </c>
      <c r="G1018" s="311">
        <f>'2 уровень'!J2224</f>
        <v>0</v>
      </c>
      <c r="H1018" s="311">
        <f>'2 уровень'!K2224</f>
        <v>0</v>
      </c>
      <c r="I1018" s="363">
        <f>'2 уровень'!L2224</f>
        <v>0</v>
      </c>
      <c r="J1018" s="363">
        <f>'2 уровень'!M2224</f>
        <v>0</v>
      </c>
      <c r="K1018" s="363">
        <f>'2 уровень'!N2224</f>
        <v>0</v>
      </c>
      <c r="L1018" s="363">
        <f>'2 уровень'!O2224</f>
        <v>0</v>
      </c>
      <c r="M1018" s="363">
        <f>'2 уровень'!P2224</f>
        <v>0</v>
      </c>
      <c r="N1018" s="363">
        <f>'2 уровень'!Q2224</f>
        <v>0</v>
      </c>
      <c r="O1018" s="267">
        <f>'2 уровень'!R2224</f>
        <v>0</v>
      </c>
      <c r="P1018" s="267">
        <f>'2 уровень'!S2224</f>
        <v>0</v>
      </c>
      <c r="Q1018" s="267">
        <f>'2 уровень'!T2224</f>
        <v>0</v>
      </c>
      <c r="R1018" s="267">
        <f>'2 уровень'!U2224</f>
        <v>0</v>
      </c>
      <c r="S1018" s="267">
        <f>'2 уровень'!V2224</f>
        <v>0</v>
      </c>
      <c r="T1018" s="267">
        <f>'2 уровень'!W2224</f>
        <v>0</v>
      </c>
      <c r="U1018" s="310">
        <f>'2 уровень'!X2224</f>
        <v>0</v>
      </c>
      <c r="V1018" s="267"/>
      <c r="W1018" s="267"/>
      <c r="X1018" s="243" t="e">
        <f>'2 уровень'!#REF!</f>
        <v>#REF!</v>
      </c>
      <c r="Y1018" s="243" t="e">
        <f>'2 уровень'!#REF!</f>
        <v>#REF!</v>
      </c>
      <c r="Z1018" s="243" t="e">
        <f>'2 уровень'!#REF!</f>
        <v>#REF!</v>
      </c>
      <c r="AA1018" s="35"/>
      <c r="AB1018" s="35"/>
      <c r="AC1018" s="35"/>
      <c r="AD1018" s="225"/>
    </row>
    <row r="1019" spans="1:196" ht="29.25" x14ac:dyDescent="0.25">
      <c r="A1019" s="17">
        <v>1</v>
      </c>
      <c r="B1019" s="120" t="s">
        <v>446</v>
      </c>
      <c r="C1019" s="243">
        <f>'2 уровень'!F2225</f>
        <v>0</v>
      </c>
      <c r="D1019" s="243">
        <f>'2 уровень'!G2225</f>
        <v>0</v>
      </c>
      <c r="E1019" s="243">
        <f>'2 уровень'!H2225</f>
        <v>0</v>
      </c>
      <c r="F1019" s="244" t="e">
        <f>'2 уровень'!I2225</f>
        <v>#DIV/0!</v>
      </c>
      <c r="G1019" s="311">
        <f>'2 уровень'!J2225</f>
        <v>0</v>
      </c>
      <c r="H1019" s="311">
        <f>'2 уровень'!K2225</f>
        <v>0</v>
      </c>
      <c r="I1019" s="363">
        <f>'2 уровень'!L2225</f>
        <v>0</v>
      </c>
      <c r="J1019" s="363">
        <f>'2 уровень'!M2225</f>
        <v>0</v>
      </c>
      <c r="K1019" s="363">
        <f>'2 уровень'!N2225</f>
        <v>0</v>
      </c>
      <c r="L1019" s="363">
        <f>'2 уровень'!O2225</f>
        <v>0</v>
      </c>
      <c r="M1019" s="363">
        <f>'2 уровень'!P2225</f>
        <v>0</v>
      </c>
      <c r="N1019" s="363">
        <f>'2 уровень'!Q2225</f>
        <v>0</v>
      </c>
      <c r="O1019" s="267">
        <f>'2 уровень'!R2225</f>
        <v>0</v>
      </c>
      <c r="P1019" s="267">
        <f>'2 уровень'!S2225</f>
        <v>0</v>
      </c>
      <c r="Q1019" s="267">
        <f>'2 уровень'!T2225</f>
        <v>0</v>
      </c>
      <c r="R1019" s="267">
        <f>'2 уровень'!U2225</f>
        <v>0</v>
      </c>
      <c r="S1019" s="267">
        <f>'2 уровень'!V2225</f>
        <v>0</v>
      </c>
      <c r="T1019" s="267">
        <f>'2 уровень'!W2225</f>
        <v>0</v>
      </c>
      <c r="U1019" s="310">
        <f>'2 уровень'!X2225</f>
        <v>0</v>
      </c>
      <c r="V1019" s="267"/>
      <c r="W1019" s="267"/>
      <c r="X1019" s="243" t="e">
        <f>'2 уровень'!#REF!</f>
        <v>#REF!</v>
      </c>
      <c r="Y1019" s="243" t="e">
        <f>'2 уровень'!#REF!</f>
        <v>#REF!</v>
      </c>
      <c r="Z1019" s="243" t="e">
        <f>'2 уровень'!#REF!</f>
        <v>#REF!</v>
      </c>
      <c r="AA1019" s="35"/>
      <c r="AB1019" s="35"/>
      <c r="AC1019" s="35"/>
      <c r="AD1019" s="225"/>
    </row>
    <row r="1020" spans="1:196" ht="29.25" x14ac:dyDescent="0.25">
      <c r="A1020" s="17">
        <v>1</v>
      </c>
      <c r="B1020" s="120" t="s">
        <v>402</v>
      </c>
      <c r="C1020" s="243">
        <f>'2 уровень'!F2226</f>
        <v>0</v>
      </c>
      <c r="D1020" s="243">
        <f>'2 уровень'!G2226</f>
        <v>0</v>
      </c>
      <c r="E1020" s="243">
        <f>'2 уровень'!H2226</f>
        <v>0</v>
      </c>
      <c r="F1020" s="244" t="e">
        <f>'2 уровень'!I2226</f>
        <v>#DIV/0!</v>
      </c>
      <c r="G1020" s="311">
        <f>'2 уровень'!J2226</f>
        <v>0</v>
      </c>
      <c r="H1020" s="311">
        <f>'2 уровень'!K2226</f>
        <v>0</v>
      </c>
      <c r="I1020" s="363">
        <f>'2 уровень'!L2226</f>
        <v>0</v>
      </c>
      <c r="J1020" s="363">
        <f>'2 уровень'!M2226</f>
        <v>0</v>
      </c>
      <c r="K1020" s="363">
        <f>'2 уровень'!N2226</f>
        <v>0</v>
      </c>
      <c r="L1020" s="363">
        <f>'2 уровень'!O2226</f>
        <v>0</v>
      </c>
      <c r="M1020" s="363">
        <f>'2 уровень'!P2226</f>
        <v>0</v>
      </c>
      <c r="N1020" s="363">
        <f>'2 уровень'!Q2226</f>
        <v>0</v>
      </c>
      <c r="O1020" s="267">
        <f>'2 уровень'!R2226</f>
        <v>0</v>
      </c>
      <c r="P1020" s="267">
        <f>'2 уровень'!S2226</f>
        <v>0</v>
      </c>
      <c r="Q1020" s="267">
        <f>'2 уровень'!T2226</f>
        <v>0</v>
      </c>
      <c r="R1020" s="267">
        <f>'2 уровень'!U2226</f>
        <v>0</v>
      </c>
      <c r="S1020" s="267">
        <f>'2 уровень'!V2226</f>
        <v>0</v>
      </c>
      <c r="T1020" s="267">
        <f>'2 уровень'!W2226</f>
        <v>0</v>
      </c>
      <c r="U1020" s="310">
        <f>'2 уровень'!X2226</f>
        <v>0</v>
      </c>
      <c r="V1020" s="267" t="e">
        <f>Q1020/P1020*100</f>
        <v>#DIV/0!</v>
      </c>
      <c r="W1020" s="267" t="e">
        <f>U1020/P1020*100</f>
        <v>#DIV/0!</v>
      </c>
      <c r="X1020" s="243" t="e">
        <f>'2 уровень'!#REF!</f>
        <v>#REF!</v>
      </c>
      <c r="Y1020" s="243" t="e">
        <f>'2 уровень'!#REF!</f>
        <v>#REF!</v>
      </c>
      <c r="Z1020" s="243" t="e">
        <f>'2 уровень'!#REF!</f>
        <v>#REF!</v>
      </c>
      <c r="AA1020" s="35"/>
      <c r="AB1020" s="35"/>
      <c r="AC1020" s="35"/>
      <c r="AD1020" s="225"/>
    </row>
    <row r="1021" spans="1:196" ht="29.25" x14ac:dyDescent="0.25">
      <c r="A1021" s="17">
        <v>1</v>
      </c>
      <c r="B1021" s="120" t="s">
        <v>403</v>
      </c>
      <c r="C1021" s="243">
        <f>'2 уровень'!F2227</f>
        <v>0</v>
      </c>
      <c r="D1021" s="243">
        <f>'2 уровень'!G2227</f>
        <v>0</v>
      </c>
      <c r="E1021" s="243">
        <f>'2 уровень'!H2227</f>
        <v>0</v>
      </c>
      <c r="F1021" s="244" t="e">
        <f>'2 уровень'!I2227</f>
        <v>#DIV/0!</v>
      </c>
      <c r="G1021" s="311">
        <f>'2 уровень'!J2227</f>
        <v>0</v>
      </c>
      <c r="H1021" s="311">
        <f>'2 уровень'!K2227</f>
        <v>0</v>
      </c>
      <c r="I1021" s="363">
        <f>'2 уровень'!L2227</f>
        <v>0</v>
      </c>
      <c r="J1021" s="363">
        <f>'2 уровень'!M2227</f>
        <v>0</v>
      </c>
      <c r="K1021" s="363">
        <f>'2 уровень'!N2227</f>
        <v>0</v>
      </c>
      <c r="L1021" s="363">
        <f>'2 уровень'!O2227</f>
        <v>0</v>
      </c>
      <c r="M1021" s="363">
        <f>'2 уровень'!P2227</f>
        <v>0</v>
      </c>
      <c r="N1021" s="363">
        <f>'2 уровень'!Q2227</f>
        <v>0</v>
      </c>
      <c r="O1021" s="267">
        <f>'2 уровень'!R2227</f>
        <v>0</v>
      </c>
      <c r="P1021" s="267">
        <f>'2 уровень'!S2227</f>
        <v>0</v>
      </c>
      <c r="Q1021" s="267">
        <f>'2 уровень'!T2227</f>
        <v>0</v>
      </c>
      <c r="R1021" s="267">
        <f>'2 уровень'!U2227</f>
        <v>0</v>
      </c>
      <c r="S1021" s="267">
        <f>'2 уровень'!V2227</f>
        <v>0</v>
      </c>
      <c r="T1021" s="267">
        <f>'2 уровень'!W2227</f>
        <v>0</v>
      </c>
      <c r="U1021" s="310">
        <f>'2 уровень'!X2227</f>
        <v>0</v>
      </c>
      <c r="V1021" s="267"/>
      <c r="W1021" s="267"/>
      <c r="X1021" s="243" t="e">
        <f>'2 уровень'!#REF!</f>
        <v>#REF!</v>
      </c>
      <c r="Y1021" s="243" t="e">
        <f>'2 уровень'!#REF!</f>
        <v>#REF!</v>
      </c>
      <c r="Z1021" s="243" t="e">
        <f>'2 уровень'!#REF!</f>
        <v>#REF!</v>
      </c>
      <c r="AA1021" s="35"/>
      <c r="AB1021" s="35"/>
      <c r="AC1021" s="35"/>
      <c r="AD1021" s="225"/>
    </row>
    <row r="1022" spans="1:196" x14ac:dyDescent="0.25">
      <c r="A1022" s="17">
        <v>1</v>
      </c>
      <c r="B1022" s="474" t="s">
        <v>141</v>
      </c>
      <c r="C1022" s="243">
        <f>'2 уровень'!F2228</f>
        <v>113</v>
      </c>
      <c r="D1022" s="243">
        <f>'2 уровень'!G2228</f>
        <v>9</v>
      </c>
      <c r="E1022" s="243">
        <f>'2 уровень'!H2228</f>
        <v>0</v>
      </c>
      <c r="F1022" s="244">
        <f>'2 уровень'!I2228</f>
        <v>0</v>
      </c>
      <c r="G1022" s="311">
        <f>'2 уровень'!J2228</f>
        <v>0</v>
      </c>
      <c r="H1022" s="311">
        <f>'2 уровень'!K2228</f>
        <v>0</v>
      </c>
      <c r="I1022" s="363">
        <f>'2 уровень'!L2228</f>
        <v>0</v>
      </c>
      <c r="J1022" s="363">
        <f>'2 уровень'!M2228</f>
        <v>0</v>
      </c>
      <c r="K1022" s="363">
        <f>'2 уровень'!N2228</f>
        <v>0</v>
      </c>
      <c r="L1022" s="363">
        <f>'2 уровень'!O2228</f>
        <v>0</v>
      </c>
      <c r="M1022" s="363">
        <f>'2 уровень'!P2228</f>
        <v>0</v>
      </c>
      <c r="N1022" s="363">
        <f>'2 уровень'!Q2228</f>
        <v>0</v>
      </c>
      <c r="O1022" s="267">
        <f>'2 уровень'!R2228</f>
        <v>87.289000000000001</v>
      </c>
      <c r="P1022" s="267">
        <f>'2 уровень'!S2228</f>
        <v>7.2740833333333335</v>
      </c>
      <c r="Q1022" s="267">
        <f>'2 уровень'!T2228</f>
        <v>0</v>
      </c>
      <c r="R1022" s="267">
        <f>'2 уровень'!U2228</f>
        <v>0</v>
      </c>
      <c r="S1022" s="267">
        <f>'2 уровень'!V2228</f>
        <v>0</v>
      </c>
      <c r="T1022" s="267">
        <f>'2 уровень'!W2228</f>
        <v>0</v>
      </c>
      <c r="U1022" s="310">
        <f>'2 уровень'!X2228</f>
        <v>0</v>
      </c>
      <c r="V1022" s="267"/>
      <c r="W1022" s="267"/>
      <c r="X1022" s="243" t="e">
        <f>'2 уровень'!#REF!</f>
        <v>#REF!</v>
      </c>
      <c r="Y1022" s="243" t="e">
        <f>'2 уровень'!#REF!</f>
        <v>#REF!</v>
      </c>
      <c r="Z1022" s="243" t="e">
        <f>'2 уровень'!#REF!</f>
        <v>#REF!</v>
      </c>
      <c r="AA1022" s="35"/>
      <c r="AB1022" s="35"/>
      <c r="AC1022" s="35"/>
      <c r="AD1022" s="225"/>
    </row>
    <row r="1023" spans="1:196" x14ac:dyDescent="0.25">
      <c r="A1023" s="17">
        <v>1</v>
      </c>
      <c r="B1023" s="475" t="s">
        <v>69</v>
      </c>
      <c r="C1023" s="243">
        <f>'2 уровень'!F2229</f>
        <v>8</v>
      </c>
      <c r="D1023" s="243">
        <f>'2 уровень'!G2229</f>
        <v>1</v>
      </c>
      <c r="E1023" s="243">
        <f>'2 уровень'!H2229</f>
        <v>0</v>
      </c>
      <c r="F1023" s="244">
        <f>'2 уровень'!I2229</f>
        <v>0</v>
      </c>
      <c r="G1023" s="311">
        <f>'2 уровень'!J2229</f>
        <v>0</v>
      </c>
      <c r="H1023" s="311" t="e">
        <f>'2 уровень'!K2229</f>
        <v>#DIV/0!</v>
      </c>
      <c r="I1023" s="363">
        <f>'2 уровень'!L2229</f>
        <v>0</v>
      </c>
      <c r="J1023" s="363">
        <f>'2 уровень'!M2229</f>
        <v>0</v>
      </c>
      <c r="K1023" s="363">
        <f>'2 уровень'!N2229</f>
        <v>0</v>
      </c>
      <c r="L1023" s="363" t="e">
        <f>'2 уровень'!O2229</f>
        <v>#DIV/0!</v>
      </c>
      <c r="M1023" s="363">
        <f>'2 уровень'!P2229</f>
        <v>0</v>
      </c>
      <c r="N1023" s="363" t="e">
        <f>'2 уровень'!Q2229</f>
        <v>#DIV/0!</v>
      </c>
      <c r="O1023" s="267">
        <f>'2 уровень'!R2229</f>
        <v>0</v>
      </c>
      <c r="P1023" s="267">
        <f>'2 уровень'!S2229</f>
        <v>0</v>
      </c>
      <c r="Q1023" s="267">
        <f>'2 уровень'!T2229</f>
        <v>0</v>
      </c>
      <c r="R1023" s="267">
        <f>'2 уровень'!U2229</f>
        <v>0</v>
      </c>
      <c r="S1023" s="267">
        <f>'2 уровень'!V2229</f>
        <v>0</v>
      </c>
      <c r="T1023" s="267">
        <f>'2 уровень'!W2229</f>
        <v>0</v>
      </c>
      <c r="U1023" s="310">
        <f>'2 уровень'!X2229</f>
        <v>0</v>
      </c>
      <c r="V1023" s="267"/>
      <c r="W1023" s="267"/>
      <c r="X1023" s="243" t="e">
        <f>'2 уровень'!#REF!</f>
        <v>#REF!</v>
      </c>
      <c r="Y1023" s="243" t="e">
        <f>'2 уровень'!#REF!</f>
        <v>#REF!</v>
      </c>
      <c r="Z1023" s="243" t="e">
        <f>'2 уровень'!#REF!</f>
        <v>#REF!</v>
      </c>
      <c r="AA1023" s="35"/>
      <c r="AB1023" s="35"/>
      <c r="AC1023" s="35"/>
      <c r="AD1023" s="225"/>
    </row>
    <row r="1024" spans="1:196" x14ac:dyDescent="0.25">
      <c r="A1024" s="17">
        <v>1</v>
      </c>
      <c r="B1024" s="476" t="s">
        <v>16</v>
      </c>
      <c r="C1024" s="243">
        <f>'2 уровень'!F2230</f>
        <v>0</v>
      </c>
      <c r="D1024" s="243">
        <f>'2 уровень'!G2230</f>
        <v>0</v>
      </c>
      <c r="E1024" s="243">
        <f>'2 уровень'!H2230</f>
        <v>0</v>
      </c>
      <c r="F1024" s="244" t="e">
        <f>'2 уровень'!I2230</f>
        <v>#DIV/0!</v>
      </c>
      <c r="G1024" s="311" t="e">
        <f>'2 уровень'!J2230</f>
        <v>#DIV/0!</v>
      </c>
      <c r="H1024" s="311" t="e">
        <f>'2 уровень'!K2230</f>
        <v>#DIV/0!</v>
      </c>
      <c r="I1024" s="363">
        <f>'2 уровень'!L2230</f>
        <v>0</v>
      </c>
      <c r="J1024" s="363">
        <f>'2 уровень'!M2230</f>
        <v>0</v>
      </c>
      <c r="K1024" s="363">
        <f>'2 уровень'!N2230</f>
        <v>0</v>
      </c>
      <c r="L1024" s="363" t="e">
        <f>'2 уровень'!O2230</f>
        <v>#DIV/0!</v>
      </c>
      <c r="M1024" s="363">
        <f>'2 уровень'!P2230</f>
        <v>0</v>
      </c>
      <c r="N1024" s="363" t="e">
        <f>'2 уровень'!Q2230</f>
        <v>#DIV/0!</v>
      </c>
      <c r="O1024" s="267">
        <f>'2 уровень'!R2230</f>
        <v>0</v>
      </c>
      <c r="P1024" s="267">
        <f>'2 уровень'!S2230</f>
        <v>0</v>
      </c>
      <c r="Q1024" s="267">
        <f>'2 уровень'!T2230</f>
        <v>0</v>
      </c>
      <c r="R1024" s="267">
        <f>'2 уровень'!U2230</f>
        <v>0</v>
      </c>
      <c r="S1024" s="267">
        <f>'2 уровень'!V2230</f>
        <v>0</v>
      </c>
      <c r="T1024" s="267">
        <f>'2 уровень'!W2230</f>
        <v>0</v>
      </c>
      <c r="U1024" s="310">
        <f>'2 уровень'!X2230</f>
        <v>0</v>
      </c>
      <c r="V1024" s="267"/>
      <c r="W1024" s="267"/>
      <c r="X1024" s="243" t="e">
        <f>'2 уровень'!#REF!</f>
        <v>#REF!</v>
      </c>
      <c r="Y1024" s="243" t="e">
        <f>'2 уровень'!#REF!</f>
        <v>#REF!</v>
      </c>
      <c r="Z1024" s="243" t="e">
        <f>'2 уровень'!#REF!</f>
        <v>#REF!</v>
      </c>
      <c r="AA1024" s="35"/>
      <c r="AB1024" s="35"/>
      <c r="AC1024" s="35"/>
      <c r="AD1024" s="225"/>
    </row>
    <row r="1025" spans="1:196" ht="29.25" x14ac:dyDescent="0.25">
      <c r="A1025" s="17">
        <v>1</v>
      </c>
      <c r="B1025" s="477" t="s">
        <v>146</v>
      </c>
      <c r="C1025" s="243">
        <f>'2 уровень'!F2231</f>
        <v>8</v>
      </c>
      <c r="D1025" s="243">
        <f>'2 уровень'!G2231</f>
        <v>1</v>
      </c>
      <c r="E1025" s="243">
        <f>'2 уровень'!H2231</f>
        <v>0</v>
      </c>
      <c r="F1025" s="244">
        <f>'2 уровень'!I2231</f>
        <v>0</v>
      </c>
      <c r="G1025" s="311">
        <f>'2 уровень'!J2231</f>
        <v>0</v>
      </c>
      <c r="H1025" s="311" t="e">
        <f>'2 уровень'!K2231</f>
        <v>#DIV/0!</v>
      </c>
      <c r="I1025" s="363">
        <f>'2 уровень'!L2231</f>
        <v>0</v>
      </c>
      <c r="J1025" s="363">
        <f>'2 уровень'!M2231</f>
        <v>0</v>
      </c>
      <c r="K1025" s="363">
        <f>'2 уровень'!N2231</f>
        <v>0</v>
      </c>
      <c r="L1025" s="363" t="e">
        <f>'2 уровень'!O2231</f>
        <v>#DIV/0!</v>
      </c>
      <c r="M1025" s="363">
        <f>'2 уровень'!P2231</f>
        <v>0</v>
      </c>
      <c r="N1025" s="363" t="e">
        <f>'2 уровень'!Q2231</f>
        <v>#DIV/0!</v>
      </c>
      <c r="O1025" s="267">
        <f>'2 уровень'!R2231</f>
        <v>164.66900000000001</v>
      </c>
      <c r="P1025" s="267">
        <f>'2 уровень'!S2231</f>
        <v>13.722416666666668</v>
      </c>
      <c r="Q1025" s="267">
        <f>'2 уровень'!T2231</f>
        <v>0</v>
      </c>
      <c r="R1025" s="267">
        <f>'2 уровень'!U2231</f>
        <v>0</v>
      </c>
      <c r="S1025" s="267">
        <f>'2 уровень'!V2231</f>
        <v>-13.722416666666668</v>
      </c>
      <c r="T1025" s="267">
        <f>'2 уровень'!W2231</f>
        <v>0</v>
      </c>
      <c r="U1025" s="310">
        <f>'2 уровень'!X2231</f>
        <v>0</v>
      </c>
      <c r="V1025" s="267">
        <f>Q1025/P1025*100</f>
        <v>0</v>
      </c>
      <c r="W1025" s="267">
        <f>U1025/P1025*100</f>
        <v>0</v>
      </c>
      <c r="X1025" s="243" t="e">
        <f>'2 уровень'!#REF!</f>
        <v>#REF!</v>
      </c>
      <c r="Y1025" s="243" t="e">
        <f>'2 уровень'!#REF!</f>
        <v>#REF!</v>
      </c>
      <c r="Z1025" s="243" t="e">
        <f>'2 уровень'!#REF!</f>
        <v>#REF!</v>
      </c>
      <c r="AA1025" s="35"/>
      <c r="AB1025" s="35"/>
      <c r="AC1025" s="35"/>
      <c r="AD1025" s="225"/>
    </row>
    <row r="1026" spans="1:196" x14ac:dyDescent="0.25">
      <c r="A1026" s="17">
        <v>1</v>
      </c>
      <c r="B1026" s="75" t="s">
        <v>508</v>
      </c>
      <c r="C1026" s="243">
        <f>'2 уровень'!F2232</f>
        <v>31</v>
      </c>
      <c r="D1026" s="243">
        <f>'2 уровень'!G2232</f>
        <v>3</v>
      </c>
      <c r="E1026" s="243">
        <f>'2 уровень'!H2232</f>
        <v>0</v>
      </c>
      <c r="F1026" s="244">
        <f>'2 уровень'!I2232</f>
        <v>0</v>
      </c>
      <c r="G1026" s="311">
        <f>'2 уровень'!J2232</f>
        <v>0</v>
      </c>
      <c r="H1026" s="311">
        <f>'2 уровень'!K2232</f>
        <v>0</v>
      </c>
      <c r="I1026" s="363">
        <f>'2 уровень'!L2232</f>
        <v>0</v>
      </c>
      <c r="J1026" s="363">
        <f>'2 уровень'!M2232</f>
        <v>0</v>
      </c>
      <c r="K1026" s="363">
        <f>'2 уровень'!N2232</f>
        <v>0</v>
      </c>
      <c r="L1026" s="363">
        <f>'2 уровень'!O2232</f>
        <v>0</v>
      </c>
      <c r="M1026" s="363">
        <f>'2 уровень'!P2232</f>
        <v>0</v>
      </c>
      <c r="N1026" s="363">
        <f>'2 уровень'!Q2232</f>
        <v>0</v>
      </c>
      <c r="O1026" s="267">
        <f>'2 уровень'!R2232</f>
        <v>0</v>
      </c>
      <c r="P1026" s="267">
        <f>'2 уровень'!S2232</f>
        <v>0</v>
      </c>
      <c r="Q1026" s="267">
        <f>'2 уровень'!T2232</f>
        <v>0</v>
      </c>
      <c r="R1026" s="267">
        <f>'2 уровень'!U2232</f>
        <v>0</v>
      </c>
      <c r="S1026" s="267">
        <f>'2 уровень'!V2232</f>
        <v>0</v>
      </c>
      <c r="T1026" s="267">
        <f>'2 уровень'!W2232</f>
        <v>0</v>
      </c>
      <c r="U1026" s="310">
        <f>'2 уровень'!X2232</f>
        <v>0</v>
      </c>
      <c r="V1026" s="267"/>
      <c r="W1026" s="267"/>
      <c r="X1026" s="243" t="e">
        <f>'2 уровень'!#REF!</f>
        <v>#REF!</v>
      </c>
      <c r="Y1026" s="243" t="e">
        <f>'2 уровень'!#REF!</f>
        <v>#REF!</v>
      </c>
      <c r="Z1026" s="243" t="e">
        <f>'2 уровень'!#REF!</f>
        <v>#REF!</v>
      </c>
      <c r="AA1026" s="35"/>
      <c r="AB1026" s="35"/>
      <c r="AC1026" s="35"/>
      <c r="AD1026" s="225"/>
    </row>
    <row r="1027" spans="1:196" x14ac:dyDescent="0.25">
      <c r="A1027" s="17">
        <v>1</v>
      </c>
      <c r="B1027" s="375" t="s">
        <v>266</v>
      </c>
      <c r="C1027" s="243">
        <f>'2 уровень'!F2233</f>
        <v>31</v>
      </c>
      <c r="D1027" s="243">
        <f>'2 уровень'!G2233</f>
        <v>3</v>
      </c>
      <c r="E1027" s="243">
        <f>'2 уровень'!H2233</f>
        <v>0</v>
      </c>
      <c r="F1027" s="244">
        <f>'2 уровень'!I2233</f>
        <v>0</v>
      </c>
      <c r="G1027" s="311">
        <f>'2 уровень'!J2233</f>
        <v>0</v>
      </c>
      <c r="H1027" s="311">
        <f>'2 уровень'!K2233</f>
        <v>0</v>
      </c>
      <c r="I1027" s="363">
        <f>'2 уровень'!L2233</f>
        <v>0</v>
      </c>
      <c r="J1027" s="363">
        <f>'2 уровень'!M2233</f>
        <v>0</v>
      </c>
      <c r="K1027" s="363">
        <f>'2 уровень'!N2233</f>
        <v>0</v>
      </c>
      <c r="L1027" s="363">
        <f>'2 уровень'!O2233</f>
        <v>0</v>
      </c>
      <c r="M1027" s="363">
        <f>'2 уровень'!P2233</f>
        <v>0</v>
      </c>
      <c r="N1027" s="363">
        <f>'2 уровень'!Q2233</f>
        <v>0</v>
      </c>
      <c r="O1027" s="267">
        <f>'2 уровень'!R2233</f>
        <v>0</v>
      </c>
      <c r="P1027" s="267">
        <f>'2 уровень'!S2233</f>
        <v>0</v>
      </c>
      <c r="Q1027" s="267">
        <f>'2 уровень'!T2233</f>
        <v>0</v>
      </c>
      <c r="R1027" s="267">
        <f>'2 уровень'!U2233</f>
        <v>0</v>
      </c>
      <c r="S1027" s="267">
        <f>'2 уровень'!V2233</f>
        <v>0</v>
      </c>
      <c r="T1027" s="267">
        <f>'2 уровень'!W2233</f>
        <v>0</v>
      </c>
      <c r="U1027" s="310">
        <f>'2 уровень'!X2233</f>
        <v>0</v>
      </c>
      <c r="V1027" s="267"/>
      <c r="W1027" s="267"/>
      <c r="X1027" s="243" t="e">
        <f>'2 уровень'!#REF!</f>
        <v>#REF!</v>
      </c>
      <c r="Y1027" s="243" t="e">
        <f>'2 уровень'!#REF!</f>
        <v>#REF!</v>
      </c>
      <c r="Z1027" s="243" t="e">
        <f>'2 уровень'!#REF!</f>
        <v>#REF!</v>
      </c>
      <c r="AA1027" s="35"/>
      <c r="AB1027" s="35"/>
      <c r="AC1027" s="35"/>
      <c r="AD1027" s="225"/>
    </row>
    <row r="1028" spans="1:196" x14ac:dyDescent="0.25">
      <c r="A1028" s="17">
        <v>1</v>
      </c>
      <c r="B1028" s="38" t="s">
        <v>267</v>
      </c>
      <c r="C1028" s="243">
        <f>'2 уровень'!F2234</f>
        <v>0</v>
      </c>
      <c r="D1028" s="243">
        <f>'2 уровень'!G2234</f>
        <v>0</v>
      </c>
      <c r="E1028" s="243">
        <f>'2 уровень'!H2234</f>
        <v>0</v>
      </c>
      <c r="F1028" s="244" t="e">
        <f>'2 уровень'!I2234</f>
        <v>#DIV/0!</v>
      </c>
      <c r="G1028" s="311">
        <f>'2 уровень'!J2234</f>
        <v>0</v>
      </c>
      <c r="H1028" s="311">
        <f>'2 уровень'!K2234</f>
        <v>0</v>
      </c>
      <c r="I1028" s="363">
        <f>'2 уровень'!L2234</f>
        <v>0</v>
      </c>
      <c r="J1028" s="363">
        <f>'2 уровень'!M2234</f>
        <v>0</v>
      </c>
      <c r="K1028" s="363">
        <f>'2 уровень'!N2234</f>
        <v>0</v>
      </c>
      <c r="L1028" s="363">
        <f>'2 уровень'!O2234</f>
        <v>0</v>
      </c>
      <c r="M1028" s="363">
        <f>'2 уровень'!P2234</f>
        <v>0</v>
      </c>
      <c r="N1028" s="363">
        <f>'2 уровень'!Q2234</f>
        <v>0</v>
      </c>
      <c r="O1028" s="267">
        <f>'2 уровень'!R2234</f>
        <v>0</v>
      </c>
      <c r="P1028" s="267">
        <f>'2 уровень'!S2234</f>
        <v>0</v>
      </c>
      <c r="Q1028" s="267">
        <f>'2 уровень'!T2234</f>
        <v>0</v>
      </c>
      <c r="R1028" s="267">
        <f>'2 уровень'!U2234</f>
        <v>0</v>
      </c>
      <c r="S1028" s="267">
        <f>'2 уровень'!V2234</f>
        <v>0</v>
      </c>
      <c r="T1028" s="267">
        <f>'2 уровень'!W2234</f>
        <v>0</v>
      </c>
      <c r="U1028" s="310">
        <f>'2 уровень'!X2234</f>
        <v>0</v>
      </c>
      <c r="V1028" s="267" t="e">
        <f>Q1028/P1028*100</f>
        <v>#DIV/0!</v>
      </c>
      <c r="W1028" s="267" t="e">
        <f>U1028/P1028*100</f>
        <v>#DIV/0!</v>
      </c>
      <c r="X1028" s="243" t="e">
        <f>'2 уровень'!#REF!</f>
        <v>#REF!</v>
      </c>
      <c r="Y1028" s="243" t="e">
        <f>'2 уровень'!#REF!</f>
        <v>#REF!</v>
      </c>
      <c r="Z1028" s="243" t="e">
        <f>'2 уровень'!#REF!</f>
        <v>#REF!</v>
      </c>
      <c r="AA1028" s="35"/>
      <c r="AB1028" s="35"/>
      <c r="AC1028" s="35"/>
      <c r="AD1028" s="225"/>
    </row>
    <row r="1029" spans="1:196" ht="29.25" x14ac:dyDescent="0.25">
      <c r="A1029" s="17">
        <v>1</v>
      </c>
      <c r="B1029" s="38" t="s">
        <v>268</v>
      </c>
      <c r="C1029" s="243">
        <f>'2 уровень'!F2235</f>
        <v>0</v>
      </c>
      <c r="D1029" s="243">
        <f>'2 уровень'!G2235</f>
        <v>0</v>
      </c>
      <c r="E1029" s="243">
        <f>'2 уровень'!H2235</f>
        <v>0</v>
      </c>
      <c r="F1029" s="244">
        <f>'2 уровень'!I2235</f>
        <v>0</v>
      </c>
      <c r="G1029" s="311">
        <f>'2 уровень'!J2235</f>
        <v>0</v>
      </c>
      <c r="H1029" s="311">
        <f>'2 уровень'!K2235</f>
        <v>0</v>
      </c>
      <c r="I1029" s="363">
        <f>'2 уровень'!L2235</f>
        <v>0</v>
      </c>
      <c r="J1029" s="363">
        <f>'2 уровень'!M2235</f>
        <v>0</v>
      </c>
      <c r="K1029" s="363">
        <f>'2 уровень'!N2235</f>
        <v>0</v>
      </c>
      <c r="L1029" s="363">
        <f>'2 уровень'!O2235</f>
        <v>0</v>
      </c>
      <c r="M1029" s="363">
        <f>'2 уровень'!P2235</f>
        <v>0</v>
      </c>
      <c r="N1029" s="363">
        <f>'2 уровень'!Q2235</f>
        <v>0</v>
      </c>
      <c r="O1029" s="267">
        <f>'2 уровень'!R2235</f>
        <v>0</v>
      </c>
      <c r="P1029" s="267">
        <f>'2 уровень'!S2235</f>
        <v>0</v>
      </c>
      <c r="Q1029" s="267">
        <f>'2 уровень'!T2235</f>
        <v>0</v>
      </c>
      <c r="R1029" s="267">
        <f>'2 уровень'!U2235</f>
        <v>0</v>
      </c>
      <c r="S1029" s="267">
        <f>'2 уровень'!V2235</f>
        <v>0</v>
      </c>
      <c r="T1029" s="267">
        <f>'2 уровень'!W2235</f>
        <v>0</v>
      </c>
      <c r="U1029" s="310">
        <f>'2 уровень'!X2235</f>
        <v>0</v>
      </c>
      <c r="V1029" s="267"/>
      <c r="W1029" s="267"/>
      <c r="X1029" s="243" t="e">
        <f>'2 уровень'!#REF!</f>
        <v>#REF!</v>
      </c>
      <c r="Y1029" s="243" t="e">
        <f>'2 уровень'!#REF!</f>
        <v>#REF!</v>
      </c>
      <c r="Z1029" s="243" t="e">
        <f>'2 уровень'!#REF!</f>
        <v>#REF!</v>
      </c>
      <c r="AA1029" s="35"/>
      <c r="AB1029" s="35"/>
      <c r="AC1029" s="35"/>
      <c r="AD1029" s="225"/>
    </row>
    <row r="1030" spans="1:196" ht="15.75" thickBot="1" x14ac:dyDescent="0.3">
      <c r="A1030" s="17">
        <v>1</v>
      </c>
      <c r="B1030" s="462" t="s">
        <v>279</v>
      </c>
      <c r="C1030" s="243">
        <f>'2 уровень'!F2236</f>
        <v>31</v>
      </c>
      <c r="D1030" s="243">
        <f>'2 уровень'!G2236</f>
        <v>3</v>
      </c>
      <c r="E1030" s="243">
        <f>'2 уровень'!H2236</f>
        <v>0</v>
      </c>
      <c r="F1030" s="244">
        <f>'2 уровень'!I2236</f>
        <v>0</v>
      </c>
      <c r="G1030" s="311">
        <f>'2 уровень'!J2236</f>
        <v>0</v>
      </c>
      <c r="H1030" s="311">
        <f>'2 уровень'!K2236</f>
        <v>0</v>
      </c>
      <c r="I1030" s="363">
        <f>'2 уровень'!L2236</f>
        <v>0</v>
      </c>
      <c r="J1030" s="363">
        <f>'2 уровень'!M2236</f>
        <v>0</v>
      </c>
      <c r="K1030" s="363">
        <f>'2 уровень'!N2236</f>
        <v>0</v>
      </c>
      <c r="L1030" s="363">
        <f>'2 уровень'!O2236</f>
        <v>0</v>
      </c>
      <c r="M1030" s="363">
        <f>'2 уровень'!P2236</f>
        <v>0</v>
      </c>
      <c r="N1030" s="363">
        <f>'2 уровень'!Q2236</f>
        <v>0</v>
      </c>
      <c r="O1030" s="267">
        <f>'2 уровень'!R2236</f>
        <v>100.22</v>
      </c>
      <c r="P1030" s="267">
        <f>'2 уровень'!S2236</f>
        <v>8.3516666666666666</v>
      </c>
      <c r="Q1030" s="267">
        <f>'2 уровень'!T2236</f>
        <v>0</v>
      </c>
      <c r="R1030" s="267">
        <f>'2 уровень'!U2236</f>
        <v>0</v>
      </c>
      <c r="S1030" s="267">
        <f>'2 уровень'!V2236</f>
        <v>-8.3516666666666666</v>
      </c>
      <c r="T1030" s="267">
        <f>'2 уровень'!W2236</f>
        <v>0</v>
      </c>
      <c r="U1030" s="310">
        <f>'2 уровень'!X2236</f>
        <v>0</v>
      </c>
      <c r="V1030" s="267"/>
      <c r="W1030" s="267"/>
      <c r="X1030" s="243" t="e">
        <f>'2 уровень'!#REF!</f>
        <v>#REF!</v>
      </c>
      <c r="Y1030" s="243" t="e">
        <f>'2 уровень'!#REF!</f>
        <v>#REF!</v>
      </c>
      <c r="Z1030" s="243" t="e">
        <f>'2 уровень'!#REF!</f>
        <v>#REF!</v>
      </c>
      <c r="AA1030" s="35"/>
      <c r="AB1030" s="35"/>
      <c r="AC1030" s="35"/>
      <c r="AD1030" s="225"/>
    </row>
    <row r="1031" spans="1:196" s="33" customFormat="1" ht="15" customHeight="1" x14ac:dyDescent="0.25">
      <c r="A1031" s="17">
        <v>1</v>
      </c>
      <c r="B1031" s="478" t="s">
        <v>111</v>
      </c>
      <c r="C1031" s="479"/>
      <c r="D1031" s="479"/>
      <c r="E1031" s="479"/>
      <c r="F1031" s="480"/>
      <c r="G1031" s="300"/>
      <c r="H1031" s="300"/>
      <c r="I1031" s="32"/>
      <c r="J1031" s="32"/>
      <c r="K1031" s="32"/>
      <c r="L1031" s="32"/>
      <c r="M1031" s="32"/>
      <c r="N1031" s="32"/>
      <c r="O1031" s="481">
        <f>O1032-O1033-O1081-O1084-O1089</f>
        <v>0</v>
      </c>
      <c r="P1031" s="481">
        <f t="shared" ref="P1031:T1031" si="16">P1032-P1033-P1081-P1084-P1089</f>
        <v>0</v>
      </c>
      <c r="Q1031" s="481">
        <f t="shared" si="16"/>
        <v>0</v>
      </c>
      <c r="R1031" s="481">
        <f t="shared" si="16"/>
        <v>0</v>
      </c>
      <c r="S1031" s="481">
        <f t="shared" si="16"/>
        <v>0</v>
      </c>
      <c r="T1031" s="481">
        <f t="shared" si="16"/>
        <v>0</v>
      </c>
      <c r="U1031" s="481" t="e">
        <f>U1032-U1033-#REF!-#REF!-#REF!</f>
        <v>#REF!</v>
      </c>
      <c r="V1031" s="481"/>
      <c r="W1031" s="481"/>
      <c r="X1031" s="479"/>
      <c r="Y1031" s="479"/>
      <c r="Z1031" s="479"/>
      <c r="AA1031" s="482"/>
      <c r="AB1031" s="482"/>
      <c r="AC1031" s="482"/>
      <c r="AD1031" s="225"/>
      <c r="AE1031" s="27"/>
      <c r="AF1031" s="27"/>
      <c r="AG1031" s="27"/>
      <c r="AH1031" s="27"/>
      <c r="AI1031" s="27"/>
      <c r="AJ1031" s="27"/>
      <c r="AK1031" s="27"/>
      <c r="AL1031" s="27"/>
      <c r="AM1031" s="27"/>
      <c r="AN1031" s="27"/>
      <c r="AO1031" s="27"/>
      <c r="AP1031" s="27"/>
      <c r="AQ1031" s="27"/>
      <c r="AR1031" s="27"/>
      <c r="AS1031" s="27"/>
      <c r="AT1031" s="27"/>
      <c r="AU1031" s="27"/>
      <c r="AV1031" s="27"/>
      <c r="AW1031" s="27"/>
      <c r="AX1031" s="27"/>
      <c r="AY1031" s="27"/>
      <c r="AZ1031" s="27"/>
      <c r="BA1031" s="27"/>
      <c r="BB1031" s="27"/>
      <c r="BC1031" s="27"/>
      <c r="BD1031" s="27"/>
      <c r="BE1031" s="27"/>
      <c r="BF1031" s="27"/>
      <c r="BG1031" s="27"/>
      <c r="BH1031" s="27"/>
      <c r="BI1031" s="27"/>
      <c r="BJ1031" s="27"/>
      <c r="BK1031" s="27"/>
      <c r="BL1031" s="27"/>
      <c r="BM1031" s="27"/>
      <c r="BN1031" s="27"/>
      <c r="BO1031" s="27"/>
      <c r="BP1031" s="27"/>
      <c r="BQ1031" s="27"/>
      <c r="BR1031" s="27"/>
      <c r="BS1031" s="27"/>
      <c r="BT1031" s="27"/>
      <c r="BU1031" s="27"/>
      <c r="BV1031" s="27"/>
      <c r="BW1031" s="27"/>
      <c r="BX1031" s="27"/>
      <c r="BY1031" s="27"/>
      <c r="BZ1031" s="27"/>
      <c r="CA1031" s="27"/>
      <c r="CB1031" s="27"/>
      <c r="CC1031" s="27"/>
      <c r="CD1031" s="27"/>
      <c r="CE1031" s="27"/>
      <c r="CF1031" s="27"/>
      <c r="CG1031" s="27"/>
      <c r="CH1031" s="27"/>
      <c r="CI1031" s="27"/>
      <c r="CJ1031" s="27"/>
      <c r="CK1031" s="27"/>
      <c r="CL1031" s="27"/>
      <c r="CM1031" s="27"/>
      <c r="CN1031" s="27"/>
      <c r="CO1031" s="27"/>
      <c r="CP1031" s="27"/>
      <c r="CQ1031" s="27"/>
      <c r="CR1031" s="27"/>
      <c r="CS1031" s="27"/>
      <c r="CT1031" s="27"/>
      <c r="CU1031" s="27"/>
      <c r="CV1031" s="27"/>
      <c r="CW1031" s="27"/>
      <c r="CX1031" s="27"/>
      <c r="CY1031" s="27"/>
      <c r="CZ1031" s="27"/>
      <c r="DA1031" s="27"/>
      <c r="DB1031" s="27"/>
      <c r="DC1031" s="27"/>
      <c r="DD1031" s="27"/>
      <c r="DE1031" s="27"/>
      <c r="DF1031" s="27"/>
      <c r="DG1031" s="27"/>
      <c r="DH1031" s="27"/>
      <c r="DI1031" s="27"/>
      <c r="DJ1031" s="27"/>
      <c r="DK1031" s="27"/>
      <c r="DL1031" s="27"/>
      <c r="DM1031" s="27"/>
      <c r="DN1031" s="27"/>
      <c r="DO1031" s="27"/>
      <c r="DP1031" s="27"/>
      <c r="DQ1031" s="27"/>
      <c r="DR1031" s="27"/>
      <c r="DS1031" s="27"/>
      <c r="DT1031" s="27"/>
      <c r="DU1031" s="27"/>
      <c r="DV1031" s="27"/>
      <c r="DW1031" s="27"/>
      <c r="DX1031" s="27"/>
      <c r="DY1031" s="27"/>
      <c r="DZ1031" s="27"/>
      <c r="EA1031" s="27"/>
      <c r="EB1031" s="27"/>
      <c r="EC1031" s="27"/>
      <c r="ED1031" s="27"/>
      <c r="EE1031" s="27"/>
      <c r="EF1031" s="27"/>
      <c r="EG1031" s="27"/>
      <c r="EH1031" s="27"/>
      <c r="EI1031" s="27"/>
      <c r="EJ1031" s="27"/>
      <c r="EK1031" s="27"/>
      <c r="EL1031" s="27"/>
      <c r="EM1031" s="27"/>
      <c r="EN1031" s="27"/>
      <c r="EO1031" s="27"/>
      <c r="EP1031" s="27"/>
      <c r="EQ1031" s="27"/>
      <c r="ER1031" s="27"/>
      <c r="ES1031" s="27"/>
      <c r="ET1031" s="27"/>
      <c r="EU1031" s="27"/>
      <c r="EV1031" s="27"/>
      <c r="EW1031" s="27"/>
      <c r="EX1031" s="27"/>
      <c r="EY1031" s="27"/>
      <c r="EZ1031" s="27"/>
      <c r="FA1031" s="27"/>
      <c r="FB1031" s="27"/>
      <c r="FC1031" s="27"/>
      <c r="FD1031" s="27"/>
      <c r="FE1031" s="27"/>
      <c r="FF1031" s="27"/>
      <c r="FG1031" s="27"/>
      <c r="FH1031" s="27"/>
      <c r="FI1031" s="27"/>
      <c r="FJ1031" s="27"/>
      <c r="FK1031" s="27"/>
      <c r="FL1031" s="27"/>
      <c r="FM1031" s="27"/>
      <c r="FN1031" s="27"/>
      <c r="FO1031" s="27"/>
      <c r="FP1031" s="27"/>
      <c r="FQ1031" s="27"/>
      <c r="FR1031" s="27"/>
      <c r="FS1031" s="27"/>
      <c r="FT1031" s="27"/>
      <c r="FU1031" s="27"/>
      <c r="FV1031" s="27"/>
      <c r="FW1031" s="27"/>
      <c r="FX1031" s="27"/>
      <c r="FY1031" s="27"/>
      <c r="FZ1031" s="27"/>
      <c r="GA1031" s="27"/>
      <c r="GB1031" s="27"/>
      <c r="GC1031" s="27"/>
      <c r="GD1031" s="27"/>
      <c r="GE1031" s="27"/>
      <c r="GF1031" s="27"/>
      <c r="GG1031" s="27"/>
      <c r="GH1031" s="27"/>
      <c r="GI1031" s="27"/>
      <c r="GJ1031" s="27"/>
      <c r="GK1031" s="27"/>
      <c r="GL1031" s="27"/>
      <c r="GM1031" s="27"/>
      <c r="GN1031" s="27"/>
    </row>
    <row r="1032" spans="1:196" s="27" customFormat="1" ht="15" customHeight="1" x14ac:dyDescent="0.25">
      <c r="A1032" s="17">
        <v>1</v>
      </c>
      <c r="B1032" s="264" t="s">
        <v>96</v>
      </c>
      <c r="C1032" s="265">
        <f>'1 уровень'!E3231</f>
        <v>0</v>
      </c>
      <c r="D1032" s="265">
        <f>'1 уровень'!F3231</f>
        <v>0</v>
      </c>
      <c r="E1032" s="265">
        <f>'1 уровень'!G3231</f>
        <v>0</v>
      </c>
      <c r="F1032" s="266">
        <f>'1 уровень'!H3231</f>
        <v>0</v>
      </c>
      <c r="G1032" s="267">
        <f>'1 уровень'!I3231</f>
        <v>0</v>
      </c>
      <c r="H1032" s="267">
        <f>'1 уровень'!J3231</f>
        <v>0</v>
      </c>
      <c r="I1032" s="268">
        <f>'1 уровень'!K3231</f>
        <v>0</v>
      </c>
      <c r="J1032" s="268">
        <f>'1 уровень'!L3231</f>
        <v>0</v>
      </c>
      <c r="K1032" s="268">
        <f>'1 уровень'!M3231</f>
        <v>0</v>
      </c>
      <c r="L1032" s="268">
        <f>'1 уровень'!N3231</f>
        <v>0</v>
      </c>
      <c r="M1032" s="268">
        <f>'1 уровень'!O3231</f>
        <v>0</v>
      </c>
      <c r="N1032" s="268">
        <f>'1 уровень'!P3231</f>
        <v>0</v>
      </c>
      <c r="O1032" s="267">
        <f>'1 уровень'!Q3231</f>
        <v>2771.1849999999999</v>
      </c>
      <c r="P1032" s="267">
        <f>'1 уровень'!R3231</f>
        <v>230.93208333333331</v>
      </c>
      <c r="Q1032" s="267">
        <f>'1 уровень'!S3231</f>
        <v>14.0595</v>
      </c>
      <c r="R1032" s="267">
        <f>'1 уровень'!T3231</f>
        <v>0</v>
      </c>
      <c r="S1032" s="267">
        <f>'1 уровень'!U3231</f>
        <v>-121.78325000000001</v>
      </c>
      <c r="T1032" s="267">
        <f>'1 уровень'!V3231</f>
        <v>0</v>
      </c>
      <c r="U1032" s="310">
        <f>'1 уровень'!W3231</f>
        <v>109.78578999999999</v>
      </c>
      <c r="V1032" s="267">
        <f>Q1032/P1032*100</f>
        <v>6.0881536238107525</v>
      </c>
      <c r="W1032" s="267">
        <f>U1032/P1032*100</f>
        <v>47.540293412384955</v>
      </c>
      <c r="X1032" s="265">
        <f>'1 уровень'!X3231</f>
        <v>0</v>
      </c>
      <c r="Y1032" s="265" t="e">
        <f>'1 уровень'!Y3231</f>
        <v>#REF!</v>
      </c>
      <c r="Z1032" s="265" t="e">
        <f>'1 уровень'!Z3231</f>
        <v>#REF!</v>
      </c>
      <c r="AA1032" s="35"/>
      <c r="AB1032" s="35"/>
      <c r="AC1032" s="35"/>
      <c r="AD1032" s="225"/>
      <c r="AE1032" s="17"/>
      <c r="AF1032" s="17"/>
      <c r="AG1032" s="17"/>
      <c r="AH1032" s="17"/>
      <c r="AI1032" s="17"/>
      <c r="AJ1032" s="17"/>
      <c r="AK1032" s="17"/>
      <c r="AL1032" s="17"/>
      <c r="AM1032" s="17"/>
      <c r="AN1032" s="17"/>
      <c r="AO1032" s="17"/>
      <c r="AP1032" s="17"/>
      <c r="AQ1032" s="17"/>
      <c r="AR1032" s="17"/>
      <c r="AS1032" s="17"/>
      <c r="AT1032" s="17"/>
      <c r="AU1032" s="17"/>
      <c r="AV1032" s="17"/>
      <c r="AW1032" s="17"/>
      <c r="AX1032" s="17"/>
      <c r="AY1032" s="17"/>
      <c r="AZ1032" s="17"/>
      <c r="BA1032" s="17"/>
      <c r="BB1032" s="17"/>
      <c r="BC1032" s="17"/>
      <c r="BD1032" s="17"/>
      <c r="BE1032" s="17"/>
      <c r="BF1032" s="17"/>
      <c r="BG1032" s="17"/>
      <c r="BH1032" s="17"/>
      <c r="BI1032" s="17"/>
      <c r="BJ1032" s="17"/>
      <c r="BK1032" s="17"/>
      <c r="BL1032" s="17"/>
      <c r="BM1032" s="17"/>
      <c r="BN1032" s="17"/>
      <c r="BO1032" s="17"/>
      <c r="BP1032" s="17"/>
      <c r="BQ1032" s="17"/>
      <c r="BR1032" s="17"/>
      <c r="BS1032" s="17"/>
      <c r="BT1032" s="17"/>
      <c r="BU1032" s="17"/>
      <c r="BV1032" s="17"/>
      <c r="BW1032" s="17"/>
      <c r="BX1032" s="17"/>
      <c r="BY1032" s="17"/>
      <c r="BZ1032" s="17"/>
      <c r="CA1032" s="17"/>
      <c r="CB1032" s="17"/>
      <c r="CC1032" s="17"/>
      <c r="CD1032" s="17"/>
      <c r="CE1032" s="17"/>
      <c r="CF1032" s="17"/>
      <c r="CG1032" s="17"/>
      <c r="CH1032" s="17"/>
      <c r="CI1032" s="17"/>
      <c r="CJ1032" s="17"/>
      <c r="CK1032" s="17"/>
      <c r="CL1032" s="17"/>
      <c r="CM1032" s="17"/>
      <c r="CN1032" s="17"/>
      <c r="CO1032" s="17"/>
      <c r="CP1032" s="17"/>
      <c r="CQ1032" s="17"/>
      <c r="CR1032" s="17"/>
      <c r="CS1032" s="17"/>
      <c r="CT1032" s="17"/>
      <c r="CU1032" s="17"/>
      <c r="CV1032" s="17"/>
      <c r="CW1032" s="17"/>
      <c r="CX1032" s="17"/>
      <c r="CY1032" s="17"/>
      <c r="CZ1032" s="17"/>
      <c r="DA1032" s="17"/>
      <c r="DB1032" s="17"/>
      <c r="DC1032" s="17"/>
      <c r="DD1032" s="17"/>
      <c r="DE1032" s="17"/>
      <c r="DF1032" s="17"/>
      <c r="DG1032" s="17"/>
      <c r="DH1032" s="17"/>
      <c r="DI1032" s="17"/>
      <c r="DJ1032" s="17"/>
      <c r="DK1032" s="17"/>
      <c r="DL1032" s="17"/>
      <c r="DM1032" s="17"/>
      <c r="DN1032" s="17"/>
      <c r="DO1032" s="17"/>
      <c r="DP1032" s="17"/>
      <c r="DQ1032" s="17"/>
      <c r="DR1032" s="17"/>
      <c r="DS1032" s="17"/>
      <c r="DT1032" s="17"/>
      <c r="DU1032" s="17"/>
      <c r="DV1032" s="17"/>
      <c r="DW1032" s="17"/>
      <c r="DX1032" s="17"/>
      <c r="DY1032" s="17"/>
      <c r="DZ1032" s="17"/>
      <c r="EA1032" s="17"/>
      <c r="EB1032" s="17"/>
      <c r="EC1032" s="17"/>
      <c r="ED1032" s="17"/>
      <c r="EE1032" s="17"/>
      <c r="EF1032" s="17"/>
      <c r="EG1032" s="17"/>
      <c r="EH1032" s="17"/>
      <c r="EI1032" s="17"/>
      <c r="EJ1032" s="17"/>
      <c r="EK1032" s="17"/>
      <c r="EL1032" s="17"/>
      <c r="EM1032" s="17"/>
      <c r="EN1032" s="17"/>
      <c r="EO1032" s="17"/>
      <c r="EP1032" s="17"/>
      <c r="EQ1032" s="17"/>
      <c r="ER1032" s="17"/>
      <c r="ES1032" s="17"/>
      <c r="ET1032" s="17"/>
      <c r="EU1032" s="17"/>
      <c r="EV1032" s="17"/>
      <c r="EW1032" s="17"/>
      <c r="EX1032" s="17"/>
      <c r="EY1032" s="17"/>
      <c r="EZ1032" s="17"/>
      <c r="FA1032" s="17"/>
      <c r="FB1032" s="17"/>
      <c r="FC1032" s="17"/>
      <c r="FD1032" s="17"/>
      <c r="FE1032" s="17"/>
      <c r="FF1032" s="17"/>
      <c r="FG1032" s="17"/>
      <c r="FH1032" s="17"/>
      <c r="FI1032" s="17"/>
      <c r="FJ1032" s="17"/>
      <c r="FK1032" s="17"/>
      <c r="FL1032" s="17"/>
      <c r="FM1032" s="17"/>
      <c r="FN1032" s="17"/>
      <c r="FO1032" s="17"/>
      <c r="FP1032" s="17"/>
      <c r="FQ1032" s="17"/>
      <c r="FR1032" s="17"/>
      <c r="FS1032" s="17"/>
      <c r="FT1032" s="17"/>
      <c r="FU1032" s="17"/>
      <c r="FV1032" s="17"/>
      <c r="FW1032" s="17"/>
      <c r="FX1032" s="17"/>
      <c r="FY1032" s="17"/>
      <c r="FZ1032" s="17"/>
      <c r="GA1032" s="17"/>
      <c r="GB1032" s="17"/>
      <c r="GC1032" s="17"/>
      <c r="GD1032" s="17"/>
      <c r="GE1032" s="17"/>
      <c r="GF1032" s="17"/>
      <c r="GG1032" s="17"/>
      <c r="GH1032" s="17"/>
      <c r="GI1032" s="17"/>
      <c r="GJ1032" s="17"/>
      <c r="GK1032" s="17"/>
      <c r="GL1032" s="17"/>
      <c r="GM1032" s="17"/>
      <c r="GN1032" s="17"/>
    </row>
    <row r="1033" spans="1:196" s="27" customFormat="1" ht="15" customHeight="1" x14ac:dyDescent="0.25">
      <c r="A1033" s="17">
        <v>1</v>
      </c>
      <c r="B1033" s="483" t="s">
        <v>7</v>
      </c>
      <c r="C1033" s="235">
        <f>'1 уровень'!E3232</f>
        <v>47</v>
      </c>
      <c r="D1033" s="235">
        <f>'1 уровень'!F3232</f>
        <v>4</v>
      </c>
      <c r="E1033" s="235">
        <f>'1 уровень'!G3232</f>
        <v>0</v>
      </c>
      <c r="F1033" s="236">
        <f>'1 уровень'!H3232</f>
        <v>0</v>
      </c>
      <c r="G1033" s="267">
        <f>'1 уровень'!I3232</f>
        <v>0</v>
      </c>
      <c r="H1033" s="267" t="e">
        <f>'1 уровень'!J3232</f>
        <v>#DIV/0!</v>
      </c>
      <c r="I1033" s="230">
        <f>'1 уровень'!K3232</f>
        <v>0</v>
      </c>
      <c r="J1033" s="230">
        <f>'1 уровень'!L3232</f>
        <v>0</v>
      </c>
      <c r="K1033" s="230">
        <f>'1 уровень'!M3232</f>
        <v>0</v>
      </c>
      <c r="L1033" s="230" t="e">
        <f>'1 уровень'!N3232</f>
        <v>#DIV/0!</v>
      </c>
      <c r="M1033" s="230">
        <f>'1 уровень'!O3232</f>
        <v>0</v>
      </c>
      <c r="N1033" s="230" t="e">
        <f>'1 уровень'!P3232</f>
        <v>#DIV/0!</v>
      </c>
      <c r="O1033" s="267">
        <f>'1 уровень'!Q3232</f>
        <v>1014.6020000000001</v>
      </c>
      <c r="P1033" s="267">
        <f>'1 уровень'!R3232</f>
        <v>84.550166666666669</v>
      </c>
      <c r="Q1033" s="267">
        <f>'1 уровень'!S3232</f>
        <v>0</v>
      </c>
      <c r="R1033" s="267">
        <f>'1 уровень'!T3232</f>
        <v>0</v>
      </c>
      <c r="S1033" s="267">
        <f>'1 уровень'!U3232</f>
        <v>-84.550166666666669</v>
      </c>
      <c r="T1033" s="267">
        <f>'1 уровень'!V3232</f>
        <v>0</v>
      </c>
      <c r="U1033" s="310">
        <f>'1 уровень'!W3232</f>
        <v>0</v>
      </c>
      <c r="V1033" s="267">
        <f>Q1033/P1033*100</f>
        <v>0</v>
      </c>
      <c r="W1033" s="267">
        <f>U1033/P1033*100</f>
        <v>0</v>
      </c>
      <c r="X1033" s="235">
        <f>'1 уровень'!X3232</f>
        <v>0</v>
      </c>
      <c r="Y1033" s="235">
        <f>'1 уровень'!Y3232</f>
        <v>0</v>
      </c>
      <c r="Z1033" s="235">
        <f>'1 уровень'!Z3232</f>
        <v>0</v>
      </c>
      <c r="AA1033" s="35"/>
      <c r="AB1033" s="35"/>
      <c r="AC1033" s="35"/>
      <c r="AD1033" s="225"/>
    </row>
    <row r="1034" spans="1:196" x14ac:dyDescent="0.25">
      <c r="A1034" s="17">
        <v>1</v>
      </c>
      <c r="B1034" s="359" t="s">
        <v>14</v>
      </c>
      <c r="C1034" s="243">
        <f>'1 уровень'!E3233</f>
        <v>0</v>
      </c>
      <c r="D1034" s="243">
        <f>'1 уровень'!F3233</f>
        <v>0</v>
      </c>
      <c r="E1034" s="243">
        <f>'1 уровень'!G3233</f>
        <v>0</v>
      </c>
      <c r="F1034" s="244">
        <f>'1 уровень'!H3233</f>
        <v>0</v>
      </c>
      <c r="G1034" s="311">
        <f>'1 уровень'!I3233</f>
        <v>0</v>
      </c>
      <c r="H1034" s="311">
        <f>'1 уровень'!J3233</f>
        <v>0</v>
      </c>
      <c r="I1034" s="363">
        <f>'1 уровень'!K3233</f>
        <v>0</v>
      </c>
      <c r="J1034" s="363">
        <f>'1 уровень'!L3233</f>
        <v>0</v>
      </c>
      <c r="K1034" s="363">
        <f>'1 уровень'!M3233</f>
        <v>0</v>
      </c>
      <c r="L1034" s="363">
        <f>'1 уровень'!N3233</f>
        <v>0</v>
      </c>
      <c r="M1034" s="363">
        <f>'1 уровень'!O3233</f>
        <v>0</v>
      </c>
      <c r="N1034" s="363">
        <f>'1 уровень'!P3233</f>
        <v>0</v>
      </c>
      <c r="O1034" s="267"/>
      <c r="P1034" s="267"/>
      <c r="Q1034" s="267"/>
      <c r="R1034" s="267"/>
      <c r="S1034" s="267"/>
      <c r="T1034" s="267">
        <f>'1 уровень'!V3233</f>
        <v>0</v>
      </c>
      <c r="U1034" s="310">
        <f>'1 уровень'!W3233</f>
        <v>0</v>
      </c>
      <c r="V1034" s="267"/>
      <c r="W1034" s="267"/>
      <c r="X1034" s="243">
        <f>'1 уровень'!X3233</f>
        <v>0</v>
      </c>
      <c r="Y1034" s="243">
        <f>'1 уровень'!Y3233</f>
        <v>0</v>
      </c>
      <c r="Z1034" s="243">
        <f>'1 уровень'!Z3233</f>
        <v>0</v>
      </c>
      <c r="AA1034" s="35"/>
      <c r="AB1034" s="35"/>
      <c r="AC1034" s="35"/>
      <c r="AD1034" s="225"/>
      <c r="AE1034" s="27"/>
      <c r="AF1034" s="27"/>
      <c r="AG1034" s="27"/>
      <c r="AH1034" s="27"/>
      <c r="AI1034" s="27"/>
      <c r="AJ1034" s="27"/>
      <c r="AK1034" s="27"/>
      <c r="AL1034" s="27"/>
      <c r="AM1034" s="27"/>
      <c r="AN1034" s="27"/>
      <c r="AO1034" s="27"/>
      <c r="AP1034" s="27"/>
      <c r="AQ1034" s="27"/>
      <c r="AR1034" s="27"/>
      <c r="AS1034" s="27"/>
      <c r="AT1034" s="27"/>
      <c r="AU1034" s="27"/>
      <c r="AV1034" s="27"/>
      <c r="AW1034" s="27"/>
      <c r="AX1034" s="27"/>
      <c r="AY1034" s="27"/>
      <c r="AZ1034" s="27"/>
      <c r="BA1034" s="27"/>
      <c r="BB1034" s="27"/>
      <c r="BC1034" s="27"/>
      <c r="BD1034" s="27"/>
      <c r="BE1034" s="27"/>
      <c r="BF1034" s="27"/>
      <c r="BG1034" s="27"/>
      <c r="BH1034" s="27"/>
      <c r="BI1034" s="27"/>
      <c r="BJ1034" s="27"/>
      <c r="BK1034" s="27"/>
      <c r="BL1034" s="27"/>
      <c r="BM1034" s="27"/>
      <c r="BN1034" s="27"/>
      <c r="BO1034" s="27"/>
      <c r="BP1034" s="27"/>
      <c r="BQ1034" s="27"/>
      <c r="BR1034" s="27"/>
      <c r="BS1034" s="27"/>
      <c r="BT1034" s="27"/>
      <c r="BU1034" s="27"/>
      <c r="BV1034" s="27"/>
      <c r="BW1034" s="27"/>
      <c r="BX1034" s="27"/>
      <c r="BY1034" s="27"/>
      <c r="BZ1034" s="27"/>
      <c r="CA1034" s="27"/>
      <c r="CB1034" s="27"/>
      <c r="CC1034" s="27"/>
      <c r="CD1034" s="27"/>
      <c r="CE1034" s="27"/>
      <c r="CF1034" s="27"/>
      <c r="CG1034" s="27"/>
      <c r="CH1034" s="27"/>
      <c r="CI1034" s="27"/>
      <c r="CJ1034" s="27"/>
      <c r="CK1034" s="27"/>
      <c r="CL1034" s="27"/>
      <c r="CM1034" s="27"/>
      <c r="CN1034" s="27"/>
      <c r="CO1034" s="27"/>
      <c r="CP1034" s="27"/>
      <c r="CQ1034" s="27"/>
      <c r="CR1034" s="27"/>
      <c r="CS1034" s="27"/>
      <c r="CT1034" s="27"/>
      <c r="CU1034" s="27"/>
      <c r="CV1034" s="27"/>
      <c r="CW1034" s="27"/>
      <c r="CX1034" s="27"/>
      <c r="CY1034" s="27"/>
      <c r="CZ1034" s="27"/>
      <c r="DA1034" s="27"/>
      <c r="DB1034" s="27"/>
      <c r="DC1034" s="27"/>
      <c r="DD1034" s="27"/>
      <c r="DE1034" s="27"/>
      <c r="DF1034" s="27"/>
      <c r="DG1034" s="27"/>
      <c r="DH1034" s="27"/>
      <c r="DI1034" s="27"/>
      <c r="DJ1034" s="27"/>
      <c r="DK1034" s="27"/>
      <c r="DL1034" s="27"/>
      <c r="DM1034" s="27"/>
      <c r="DN1034" s="27"/>
      <c r="DO1034" s="27"/>
      <c r="DP1034" s="27"/>
      <c r="DQ1034" s="27"/>
      <c r="DR1034" s="27"/>
      <c r="DS1034" s="27"/>
      <c r="DT1034" s="27"/>
      <c r="DU1034" s="27"/>
      <c r="DV1034" s="27"/>
      <c r="DW1034" s="27"/>
      <c r="DX1034" s="27"/>
      <c r="DY1034" s="27"/>
      <c r="DZ1034" s="27"/>
      <c r="EA1034" s="27"/>
      <c r="EB1034" s="27"/>
      <c r="EC1034" s="27"/>
      <c r="ED1034" s="27"/>
      <c r="EE1034" s="27"/>
      <c r="EF1034" s="27"/>
      <c r="EG1034" s="27"/>
      <c r="EH1034" s="27"/>
      <c r="EI1034" s="27"/>
      <c r="EJ1034" s="27"/>
      <c r="EK1034" s="27"/>
      <c r="EL1034" s="27"/>
      <c r="EM1034" s="27"/>
      <c r="EN1034" s="27"/>
      <c r="EO1034" s="27"/>
      <c r="EP1034" s="27"/>
      <c r="EQ1034" s="27"/>
      <c r="ER1034" s="27"/>
      <c r="ES1034" s="27"/>
      <c r="ET1034" s="27"/>
      <c r="EU1034" s="27"/>
      <c r="EV1034" s="27"/>
      <c r="EW1034" s="27"/>
      <c r="EX1034" s="27"/>
      <c r="EY1034" s="27"/>
      <c r="EZ1034" s="27"/>
      <c r="FA1034" s="27"/>
      <c r="FB1034" s="27"/>
      <c r="FC1034" s="27"/>
      <c r="FD1034" s="27"/>
      <c r="FE1034" s="27"/>
      <c r="FF1034" s="27"/>
      <c r="FG1034" s="27"/>
      <c r="FH1034" s="27"/>
      <c r="FI1034" s="27"/>
      <c r="FJ1034" s="27"/>
      <c r="FK1034" s="27"/>
      <c r="FL1034" s="27"/>
      <c r="FM1034" s="27"/>
      <c r="FN1034" s="27"/>
      <c r="FO1034" s="27"/>
      <c r="FP1034" s="27"/>
      <c r="FQ1034" s="27"/>
      <c r="FR1034" s="27"/>
      <c r="FS1034" s="27"/>
      <c r="FT1034" s="27"/>
      <c r="FU1034" s="27"/>
      <c r="FV1034" s="27"/>
      <c r="FW1034" s="27"/>
      <c r="FX1034" s="27"/>
      <c r="FY1034" s="27"/>
      <c r="FZ1034" s="27"/>
      <c r="GA1034" s="27"/>
      <c r="GB1034" s="27"/>
      <c r="GC1034" s="27"/>
      <c r="GD1034" s="27"/>
      <c r="GE1034" s="27"/>
      <c r="GF1034" s="27"/>
      <c r="GG1034" s="27"/>
      <c r="GH1034" s="27"/>
      <c r="GI1034" s="27"/>
      <c r="GJ1034" s="27"/>
      <c r="GK1034" s="27"/>
      <c r="GL1034" s="27"/>
      <c r="GM1034" s="27"/>
      <c r="GN1034" s="27"/>
    </row>
    <row r="1035" spans="1:196" x14ac:dyDescent="0.25">
      <c r="A1035" s="17">
        <v>1</v>
      </c>
      <c r="B1035" s="100" t="s">
        <v>509</v>
      </c>
      <c r="C1035" s="243">
        <f>'1 уровень'!E3234</f>
        <v>0</v>
      </c>
      <c r="D1035" s="243">
        <f>'1 уровень'!F3234</f>
        <v>0</v>
      </c>
      <c r="E1035" s="243">
        <f>'1 уровень'!G3234</f>
        <v>0</v>
      </c>
      <c r="F1035" s="244">
        <f>'1 уровень'!H3234</f>
        <v>0</v>
      </c>
      <c r="G1035" s="311">
        <f>'1 уровень'!I3234</f>
        <v>0</v>
      </c>
      <c r="H1035" s="311">
        <f>'1 уровень'!J3234</f>
        <v>0</v>
      </c>
      <c r="I1035" s="363">
        <f>'1 уровень'!K3234</f>
        <v>0</v>
      </c>
      <c r="J1035" s="363">
        <f>'1 уровень'!L3234</f>
        <v>0</v>
      </c>
      <c r="K1035" s="363">
        <f>'1 уровень'!M3234</f>
        <v>0</v>
      </c>
      <c r="L1035" s="363">
        <f>'1 уровень'!N3234</f>
        <v>0</v>
      </c>
      <c r="M1035" s="363">
        <f>'1 уровень'!O3234</f>
        <v>0</v>
      </c>
      <c r="N1035" s="363">
        <f>'1 уровень'!P3234</f>
        <v>0</v>
      </c>
      <c r="O1035" s="267">
        <f>'1 уровень'!Q3234</f>
        <v>0</v>
      </c>
      <c r="P1035" s="267">
        <f>'1 уровень'!R3234</f>
        <v>0</v>
      </c>
      <c r="Q1035" s="267">
        <f>'1 уровень'!S3234</f>
        <v>0</v>
      </c>
      <c r="R1035" s="267">
        <f>'1 уровень'!T3234</f>
        <v>0</v>
      </c>
      <c r="S1035" s="267">
        <f>'1 уровень'!U3234</f>
        <v>0</v>
      </c>
      <c r="T1035" s="267">
        <f>'1 уровень'!V3234</f>
        <v>0</v>
      </c>
      <c r="U1035" s="310">
        <f>'1 уровень'!W3234</f>
        <v>0</v>
      </c>
      <c r="V1035" s="267"/>
      <c r="W1035" s="267"/>
      <c r="X1035" s="243">
        <f>'1 уровень'!X3234</f>
        <v>0</v>
      </c>
      <c r="Y1035" s="243">
        <f>'1 уровень'!Y3234</f>
        <v>0</v>
      </c>
      <c r="Z1035" s="243">
        <f>'1 уровень'!Z3234</f>
        <v>0</v>
      </c>
      <c r="AA1035" s="35"/>
      <c r="AB1035" s="35"/>
      <c r="AC1035" s="35"/>
      <c r="AD1035" s="225"/>
    </row>
    <row r="1036" spans="1:196" x14ac:dyDescent="0.25">
      <c r="B1036" s="100" t="s">
        <v>484</v>
      </c>
      <c r="C1036" s="243"/>
      <c r="D1036" s="243"/>
      <c r="E1036" s="243"/>
      <c r="F1036" s="244"/>
      <c r="G1036" s="311"/>
      <c r="H1036" s="311"/>
      <c r="I1036" s="363"/>
      <c r="J1036" s="363"/>
      <c r="K1036" s="363"/>
      <c r="L1036" s="363"/>
      <c r="M1036" s="363"/>
      <c r="N1036" s="363"/>
      <c r="O1036" s="267">
        <f>'1 уровень'!Q3235</f>
        <v>0</v>
      </c>
      <c r="P1036" s="267">
        <f>'1 уровень'!R3235</f>
        <v>0</v>
      </c>
      <c r="Q1036" s="267">
        <f>'1 уровень'!S3235</f>
        <v>0</v>
      </c>
      <c r="R1036" s="267">
        <f>'1 уровень'!T3235</f>
        <v>0</v>
      </c>
      <c r="S1036" s="267">
        <f>'1 уровень'!U3235</f>
        <v>0</v>
      </c>
      <c r="T1036" s="267">
        <f>'1 уровень'!V3235</f>
        <v>0</v>
      </c>
      <c r="U1036" s="310">
        <f>'1 уровень'!W3235</f>
        <v>0</v>
      </c>
      <c r="V1036" s="267"/>
      <c r="W1036" s="267"/>
      <c r="X1036" s="243"/>
      <c r="Y1036" s="243"/>
      <c r="Z1036" s="243"/>
      <c r="AA1036" s="35"/>
      <c r="AB1036" s="35"/>
      <c r="AC1036" s="35"/>
      <c r="AD1036" s="225"/>
    </row>
    <row r="1037" spans="1:196" ht="29.25" x14ac:dyDescent="0.25">
      <c r="B1037" s="101" t="s">
        <v>427</v>
      </c>
      <c r="C1037" s="243">
        <f>'1 уровень'!E3236</f>
        <v>0</v>
      </c>
      <c r="D1037" s="243">
        <f>'1 уровень'!F3236</f>
        <v>0</v>
      </c>
      <c r="E1037" s="243">
        <f>'1 уровень'!G3236</f>
        <v>11.817499999999999</v>
      </c>
      <c r="F1037" s="244" t="e">
        <f>'1 уровень'!H3236</f>
        <v>#DIV/0!</v>
      </c>
      <c r="G1037" s="311">
        <f>'1 уровень'!I3236</f>
        <v>0</v>
      </c>
      <c r="H1037" s="311">
        <f>'1 уровень'!J3236</f>
        <v>0</v>
      </c>
      <c r="I1037" s="363">
        <f>'1 уровень'!K3236</f>
        <v>0</v>
      </c>
      <c r="J1037" s="363">
        <f>'1 уровень'!L3236</f>
        <v>0</v>
      </c>
      <c r="K1037" s="363">
        <f>'1 уровень'!M3236</f>
        <v>0</v>
      </c>
      <c r="L1037" s="363">
        <f>'1 уровень'!N3236</f>
        <v>0</v>
      </c>
      <c r="M1037" s="363">
        <f>'1 уровень'!O3236</f>
        <v>0</v>
      </c>
      <c r="N1037" s="363">
        <f>'1 уровень'!P3236</f>
        <v>0</v>
      </c>
      <c r="O1037" s="267">
        <f>'1 уровень'!Q3236</f>
        <v>0</v>
      </c>
      <c r="P1037" s="267">
        <f>'1 уровень'!R3236</f>
        <v>0</v>
      </c>
      <c r="Q1037" s="267">
        <f>'1 уровень'!S3236</f>
        <v>0</v>
      </c>
      <c r="R1037" s="267">
        <f>'1 уровень'!T3236</f>
        <v>0</v>
      </c>
      <c r="S1037" s="267">
        <f>'1 уровень'!U3236</f>
        <v>0</v>
      </c>
      <c r="T1037" s="267">
        <f>'1 уровень'!V3236</f>
        <v>0</v>
      </c>
      <c r="U1037" s="310">
        <f>'1 уровень'!W3236</f>
        <v>0</v>
      </c>
      <c r="V1037" s="267"/>
      <c r="W1037" s="267"/>
      <c r="X1037" s="243"/>
      <c r="Y1037" s="243"/>
      <c r="Z1037" s="243"/>
      <c r="AA1037" s="35"/>
      <c r="AB1037" s="35"/>
      <c r="AC1037" s="35"/>
      <c r="AD1037" s="225"/>
    </row>
    <row r="1038" spans="1:196" ht="30" x14ac:dyDescent="0.25">
      <c r="B1038" s="62" t="s">
        <v>260</v>
      </c>
      <c r="C1038" s="243">
        <f>'1 уровень'!E3237</f>
        <v>0</v>
      </c>
      <c r="D1038" s="243">
        <f>'1 уровень'!F3237</f>
        <v>0</v>
      </c>
      <c r="E1038" s="243">
        <f>'1 уровень'!G3237</f>
        <v>0</v>
      </c>
      <c r="F1038" s="244">
        <f>'1 уровень'!H3237</f>
        <v>0</v>
      </c>
      <c r="G1038" s="311">
        <f>'1 уровень'!I3237</f>
        <v>0</v>
      </c>
      <c r="H1038" s="311">
        <f>'1 уровень'!J3237</f>
        <v>0</v>
      </c>
      <c r="I1038" s="363">
        <f>'1 уровень'!K3237</f>
        <v>0</v>
      </c>
      <c r="J1038" s="363">
        <f>'1 уровень'!L3237</f>
        <v>0</v>
      </c>
      <c r="K1038" s="363">
        <f>'1 уровень'!M3237</f>
        <v>0</v>
      </c>
      <c r="L1038" s="363">
        <f>'1 уровень'!N3237</f>
        <v>0</v>
      </c>
      <c r="M1038" s="363">
        <f>'1 уровень'!O3237</f>
        <v>0</v>
      </c>
      <c r="N1038" s="363">
        <f>'1 уровень'!P3237</f>
        <v>0</v>
      </c>
      <c r="O1038" s="267">
        <f>'1 уровень'!Q3237</f>
        <v>0</v>
      </c>
      <c r="P1038" s="267">
        <f>'1 уровень'!R3237</f>
        <v>0</v>
      </c>
      <c r="Q1038" s="267">
        <f>'1 уровень'!S3237</f>
        <v>0</v>
      </c>
      <c r="R1038" s="267">
        <f>'1 уровень'!T3237</f>
        <v>0</v>
      </c>
      <c r="S1038" s="267">
        <f>'1 уровень'!U3237</f>
        <v>0</v>
      </c>
      <c r="T1038" s="267">
        <f>'1 уровень'!V3237</f>
        <v>0</v>
      </c>
      <c r="U1038" s="310">
        <f>'1 уровень'!W3237</f>
        <v>0</v>
      </c>
      <c r="V1038" s="267"/>
      <c r="W1038" s="267"/>
      <c r="X1038" s="243"/>
      <c r="Y1038" s="243"/>
      <c r="Z1038" s="243"/>
      <c r="AA1038" s="35"/>
      <c r="AB1038" s="35"/>
      <c r="AC1038" s="35"/>
      <c r="AD1038" s="225"/>
    </row>
    <row r="1039" spans="1:196" ht="30" x14ac:dyDescent="0.25">
      <c r="B1039" s="62" t="s">
        <v>261</v>
      </c>
      <c r="C1039" s="243">
        <f>'1 уровень'!E3238</f>
        <v>0</v>
      </c>
      <c r="D1039" s="243">
        <f>'1 уровень'!F3238</f>
        <v>0</v>
      </c>
      <c r="E1039" s="243">
        <f>'1 уровень'!G3238</f>
        <v>0</v>
      </c>
      <c r="F1039" s="244" t="e">
        <f>'1 уровень'!H3238</f>
        <v>#DIV/0!</v>
      </c>
      <c r="G1039" s="311">
        <f>'1 уровень'!I3238</f>
        <v>0</v>
      </c>
      <c r="H1039" s="311">
        <f>'1 уровень'!J3238</f>
        <v>0</v>
      </c>
      <c r="I1039" s="363">
        <f>'1 уровень'!K3238</f>
        <v>0</v>
      </c>
      <c r="J1039" s="363">
        <f>'1 уровень'!L3238</f>
        <v>0</v>
      </c>
      <c r="K1039" s="363">
        <f>'1 уровень'!M3238</f>
        <v>0</v>
      </c>
      <c r="L1039" s="363">
        <f>'1 уровень'!N3238</f>
        <v>0</v>
      </c>
      <c r="M1039" s="363">
        <f>'1 уровень'!O3238</f>
        <v>0</v>
      </c>
      <c r="N1039" s="363">
        <f>'1 уровень'!P3238</f>
        <v>0</v>
      </c>
      <c r="O1039" s="267">
        <f>'1 уровень'!Q3238</f>
        <v>0</v>
      </c>
      <c r="P1039" s="267">
        <f>'1 уровень'!R3238</f>
        <v>0</v>
      </c>
      <c r="Q1039" s="267">
        <f>'1 уровень'!S3238</f>
        <v>0</v>
      </c>
      <c r="R1039" s="267">
        <f>'1 уровень'!T3238</f>
        <v>0</v>
      </c>
      <c r="S1039" s="267">
        <f>'1 уровень'!U3238</f>
        <v>0</v>
      </c>
      <c r="T1039" s="267">
        <f>'1 уровень'!V3238</f>
        <v>0</v>
      </c>
      <c r="U1039" s="310">
        <f>'1 уровень'!W3238</f>
        <v>0</v>
      </c>
      <c r="V1039" s="267"/>
      <c r="W1039" s="267"/>
      <c r="X1039" s="243"/>
      <c r="Y1039" s="243"/>
      <c r="Z1039" s="243"/>
      <c r="AA1039" s="35"/>
      <c r="AB1039" s="35"/>
      <c r="AC1039" s="35"/>
      <c r="AD1039" s="225"/>
    </row>
    <row r="1040" spans="1:196" ht="30" x14ac:dyDescent="0.25">
      <c r="B1040" s="102" t="s">
        <v>428</v>
      </c>
      <c r="C1040" s="243">
        <f>'1 уровень'!E3239</f>
        <v>0</v>
      </c>
      <c r="D1040" s="243">
        <f>'1 уровень'!F3239</f>
        <v>0</v>
      </c>
      <c r="E1040" s="243">
        <f>'1 уровень'!G3239</f>
        <v>8.817499999999999</v>
      </c>
      <c r="F1040" s="244" t="e">
        <f>'1 уровень'!H3239</f>
        <v>#DIV/0!</v>
      </c>
      <c r="G1040" s="311">
        <f>'1 уровень'!I3239</f>
        <v>0</v>
      </c>
      <c r="H1040" s="311">
        <f>'1 уровень'!J3239</f>
        <v>0</v>
      </c>
      <c r="I1040" s="363">
        <f>'1 уровень'!K3239</f>
        <v>0</v>
      </c>
      <c r="J1040" s="363">
        <f>'1 уровень'!L3239</f>
        <v>0</v>
      </c>
      <c r="K1040" s="363">
        <f>'1 уровень'!M3239</f>
        <v>0</v>
      </c>
      <c r="L1040" s="363">
        <f>'1 уровень'!N3239</f>
        <v>0</v>
      </c>
      <c r="M1040" s="363">
        <f>'1 уровень'!O3239</f>
        <v>0</v>
      </c>
      <c r="N1040" s="363">
        <f>'1 уровень'!P3239</f>
        <v>0</v>
      </c>
      <c r="O1040" s="267">
        <f>'1 уровень'!Q3239</f>
        <v>0</v>
      </c>
      <c r="P1040" s="267">
        <f>'1 уровень'!R3239</f>
        <v>0</v>
      </c>
      <c r="Q1040" s="267">
        <f>'1 уровень'!S3239</f>
        <v>0</v>
      </c>
      <c r="R1040" s="267">
        <f>'1 уровень'!T3239</f>
        <v>0</v>
      </c>
      <c r="S1040" s="267">
        <f>'1 уровень'!U3239</f>
        <v>0</v>
      </c>
      <c r="T1040" s="267">
        <f>'1 уровень'!V3239</f>
        <v>0</v>
      </c>
      <c r="U1040" s="310">
        <f>'1 уровень'!W3239</f>
        <v>0</v>
      </c>
      <c r="V1040" s="267"/>
      <c r="W1040" s="267"/>
      <c r="X1040" s="243"/>
      <c r="Y1040" s="243"/>
      <c r="Z1040" s="243"/>
      <c r="AA1040" s="35"/>
      <c r="AB1040" s="35"/>
      <c r="AC1040" s="35"/>
      <c r="AD1040" s="225"/>
    </row>
    <row r="1041" spans="2:30" x14ac:dyDescent="0.25">
      <c r="B1041" s="63" t="s">
        <v>429</v>
      </c>
      <c r="C1041" s="243">
        <f>'1 уровень'!E3240</f>
        <v>0</v>
      </c>
      <c r="D1041" s="243">
        <f>'1 уровень'!F3240</f>
        <v>0</v>
      </c>
      <c r="E1041" s="243">
        <f>'1 уровень'!G3240</f>
        <v>3</v>
      </c>
      <c r="F1041" s="244" t="e">
        <f>'1 уровень'!H3240</f>
        <v>#DIV/0!</v>
      </c>
      <c r="G1041" s="311">
        <f>'1 уровень'!I3240</f>
        <v>0</v>
      </c>
      <c r="H1041" s="311">
        <f>'1 уровень'!J3240</f>
        <v>0</v>
      </c>
      <c r="I1041" s="363">
        <f>'1 уровень'!K3240</f>
        <v>0</v>
      </c>
      <c r="J1041" s="363">
        <f>'1 уровень'!L3240</f>
        <v>0</v>
      </c>
      <c r="K1041" s="363">
        <f>'1 уровень'!M3240</f>
        <v>0</v>
      </c>
      <c r="L1041" s="363">
        <f>'1 уровень'!N3240</f>
        <v>0</v>
      </c>
      <c r="M1041" s="363">
        <f>'1 уровень'!O3240</f>
        <v>0</v>
      </c>
      <c r="N1041" s="363">
        <f>'1 уровень'!P3240</f>
        <v>0</v>
      </c>
      <c r="O1041" s="267">
        <f>'1 уровень'!Q3240</f>
        <v>0</v>
      </c>
      <c r="P1041" s="267">
        <f>'1 уровень'!R3240</f>
        <v>0</v>
      </c>
      <c r="Q1041" s="267">
        <f>'1 уровень'!S3240</f>
        <v>0</v>
      </c>
      <c r="R1041" s="267">
        <f>'1 уровень'!T3240</f>
        <v>0</v>
      </c>
      <c r="S1041" s="267">
        <f>'1 уровень'!U3240</f>
        <v>0</v>
      </c>
      <c r="T1041" s="267">
        <f>'1 уровень'!V3240</f>
        <v>0</v>
      </c>
      <c r="U1041" s="310">
        <f>'1 уровень'!W3240</f>
        <v>0</v>
      </c>
      <c r="V1041" s="267"/>
      <c r="W1041" s="267"/>
      <c r="X1041" s="243"/>
      <c r="Y1041" s="243"/>
      <c r="Z1041" s="243"/>
      <c r="AA1041" s="35"/>
      <c r="AB1041" s="35"/>
      <c r="AC1041" s="35"/>
      <c r="AD1041" s="225"/>
    </row>
    <row r="1042" spans="2:30" ht="30" x14ac:dyDescent="0.25">
      <c r="B1042" s="63" t="s">
        <v>430</v>
      </c>
      <c r="C1042" s="243">
        <f>'1 уровень'!E3241</f>
        <v>0</v>
      </c>
      <c r="D1042" s="243">
        <f>'1 уровень'!F3241</f>
        <v>0</v>
      </c>
      <c r="E1042" s="243">
        <f>'1 уровень'!G3241</f>
        <v>23.27</v>
      </c>
      <c r="F1042" s="244" t="e">
        <f>'1 уровень'!H3241</f>
        <v>#DIV/0!</v>
      </c>
      <c r="G1042" s="311">
        <f>'1 уровень'!I3241</f>
        <v>0</v>
      </c>
      <c r="H1042" s="311">
        <f>'1 уровень'!J3241</f>
        <v>0</v>
      </c>
      <c r="I1042" s="363">
        <f>'1 уровень'!K3241</f>
        <v>0</v>
      </c>
      <c r="J1042" s="363">
        <f>'1 уровень'!L3241</f>
        <v>0</v>
      </c>
      <c r="K1042" s="363">
        <f>'1 уровень'!M3241</f>
        <v>0</v>
      </c>
      <c r="L1042" s="363">
        <f>'1 уровень'!N3241</f>
        <v>0</v>
      </c>
      <c r="M1042" s="363">
        <f>'1 уровень'!O3241</f>
        <v>0</v>
      </c>
      <c r="N1042" s="363">
        <f>'1 уровень'!P3241</f>
        <v>0</v>
      </c>
      <c r="O1042" s="267">
        <f>'1 уровень'!Q3241</f>
        <v>0</v>
      </c>
      <c r="P1042" s="267">
        <f>'1 уровень'!R3241</f>
        <v>0</v>
      </c>
      <c r="Q1042" s="267">
        <f>'1 уровень'!S3241</f>
        <v>0</v>
      </c>
      <c r="R1042" s="267">
        <f>'1 уровень'!T3241</f>
        <v>0</v>
      </c>
      <c r="S1042" s="267">
        <f>'1 уровень'!U3241</f>
        <v>0</v>
      </c>
      <c r="T1042" s="267">
        <f>'1 уровень'!V3241</f>
        <v>0</v>
      </c>
      <c r="U1042" s="310">
        <f>'1 уровень'!W3241</f>
        <v>0</v>
      </c>
      <c r="V1042" s="267"/>
      <c r="W1042" s="267"/>
      <c r="X1042" s="243"/>
      <c r="Y1042" s="243"/>
      <c r="Z1042" s="243"/>
      <c r="AA1042" s="35"/>
      <c r="AB1042" s="35"/>
      <c r="AC1042" s="35"/>
      <c r="AD1042" s="225"/>
    </row>
    <row r="1043" spans="2:30" ht="60" x14ac:dyDescent="0.25">
      <c r="B1043" s="63" t="s">
        <v>431</v>
      </c>
      <c r="C1043" s="243">
        <f>'1 уровень'!E3242</f>
        <v>0</v>
      </c>
      <c r="D1043" s="243">
        <f>'1 уровень'!F3242</f>
        <v>0</v>
      </c>
      <c r="E1043" s="243">
        <f>'1 уровень'!G3242</f>
        <v>3</v>
      </c>
      <c r="F1043" s="244" t="e">
        <f>'1 уровень'!H3242</f>
        <v>#DIV/0!</v>
      </c>
      <c r="G1043" s="311">
        <f>'1 уровень'!I3242</f>
        <v>0</v>
      </c>
      <c r="H1043" s="311">
        <f>'1 уровень'!J3242</f>
        <v>0</v>
      </c>
      <c r="I1043" s="363">
        <f>'1 уровень'!K3242</f>
        <v>0</v>
      </c>
      <c r="J1043" s="363">
        <f>'1 уровень'!L3242</f>
        <v>0</v>
      </c>
      <c r="K1043" s="363">
        <f>'1 уровень'!M3242</f>
        <v>0</v>
      </c>
      <c r="L1043" s="363">
        <f>'1 уровень'!N3242</f>
        <v>0</v>
      </c>
      <c r="M1043" s="363">
        <f>'1 уровень'!O3242</f>
        <v>0</v>
      </c>
      <c r="N1043" s="363">
        <f>'1 уровень'!P3242</f>
        <v>0</v>
      </c>
      <c r="O1043" s="267">
        <f>'1 уровень'!Q3242</f>
        <v>0</v>
      </c>
      <c r="P1043" s="267">
        <f>'1 уровень'!R3242</f>
        <v>0</v>
      </c>
      <c r="Q1043" s="267">
        <f>'1 уровень'!S3242</f>
        <v>0</v>
      </c>
      <c r="R1043" s="267">
        <f>'1 уровень'!T3242</f>
        <v>0</v>
      </c>
      <c r="S1043" s="267">
        <f>'1 уровень'!U3242</f>
        <v>0</v>
      </c>
      <c r="T1043" s="267">
        <f>'1 уровень'!V3242</f>
        <v>0</v>
      </c>
      <c r="U1043" s="310">
        <f>'1 уровень'!W3242</f>
        <v>0</v>
      </c>
      <c r="V1043" s="267"/>
      <c r="W1043" s="267"/>
      <c r="X1043" s="243"/>
      <c r="Y1043" s="243"/>
      <c r="Z1043" s="243"/>
      <c r="AA1043" s="35"/>
      <c r="AB1043" s="35"/>
      <c r="AC1043" s="35"/>
      <c r="AD1043" s="225"/>
    </row>
    <row r="1044" spans="2:30" ht="45" x14ac:dyDescent="0.25">
      <c r="B1044" s="63" t="s">
        <v>447</v>
      </c>
      <c r="C1044" s="243">
        <f>'1 уровень'!E3243</f>
        <v>0</v>
      </c>
      <c r="D1044" s="243">
        <f>'1 уровень'!F3243</f>
        <v>0</v>
      </c>
      <c r="E1044" s="243">
        <f>'1 уровень'!G3243</f>
        <v>0</v>
      </c>
      <c r="F1044" s="244" t="e">
        <f>'1 уровень'!H3243</f>
        <v>#DIV/0!</v>
      </c>
      <c r="G1044" s="311">
        <f>'1 уровень'!I3243</f>
        <v>0</v>
      </c>
      <c r="H1044" s="311">
        <f>'1 уровень'!J3243</f>
        <v>0</v>
      </c>
      <c r="I1044" s="363">
        <f>'1 уровень'!K3243</f>
        <v>0</v>
      </c>
      <c r="J1044" s="363">
        <f>'1 уровень'!L3243</f>
        <v>0</v>
      </c>
      <c r="K1044" s="363">
        <f>'1 уровень'!M3243</f>
        <v>0</v>
      </c>
      <c r="L1044" s="363">
        <f>'1 уровень'!N3243</f>
        <v>0</v>
      </c>
      <c r="M1044" s="363">
        <f>'1 уровень'!O3243</f>
        <v>0</v>
      </c>
      <c r="N1044" s="363">
        <f>'1 уровень'!P3243</f>
        <v>0</v>
      </c>
      <c r="O1044" s="267">
        <f>'1 уровень'!Q3243</f>
        <v>0</v>
      </c>
      <c r="P1044" s="267">
        <f>'1 уровень'!R3243</f>
        <v>0</v>
      </c>
      <c r="Q1044" s="267">
        <f>'1 уровень'!S3243</f>
        <v>0</v>
      </c>
      <c r="R1044" s="267">
        <f>'1 уровень'!T3243</f>
        <v>0</v>
      </c>
      <c r="S1044" s="267">
        <f>'1 уровень'!U3243</f>
        <v>0</v>
      </c>
      <c r="T1044" s="267">
        <f>'1 уровень'!V3243</f>
        <v>0</v>
      </c>
      <c r="U1044" s="310">
        <f>'1 уровень'!W3243</f>
        <v>0</v>
      </c>
      <c r="V1044" s="267"/>
      <c r="W1044" s="267"/>
      <c r="X1044" s="243"/>
      <c r="Y1044" s="243"/>
      <c r="Z1044" s="243"/>
      <c r="AA1044" s="35"/>
      <c r="AB1044" s="35"/>
      <c r="AC1044" s="35"/>
      <c r="AD1044" s="225"/>
    </row>
    <row r="1045" spans="2:30" ht="29.25" x14ac:dyDescent="0.25">
      <c r="B1045" s="48" t="s">
        <v>136</v>
      </c>
      <c r="C1045" s="243">
        <f>'1 уровень'!E3244</f>
        <v>0</v>
      </c>
      <c r="D1045" s="243">
        <f>'1 уровень'!F3244</f>
        <v>0</v>
      </c>
      <c r="E1045" s="243">
        <f>'1 уровень'!G3244</f>
        <v>40.553191489361701</v>
      </c>
      <c r="F1045" s="244" t="e">
        <f>'1 уровень'!H3244</f>
        <v>#DIV/0!</v>
      </c>
      <c r="G1045" s="311">
        <f>'1 уровень'!I3244</f>
        <v>0</v>
      </c>
      <c r="H1045" s="311">
        <f>'1 уровень'!J3244</f>
        <v>0</v>
      </c>
      <c r="I1045" s="363">
        <f>'1 уровень'!K3244</f>
        <v>0</v>
      </c>
      <c r="J1045" s="363">
        <f>'1 уровень'!L3244</f>
        <v>0</v>
      </c>
      <c r="K1045" s="363">
        <f>'1 уровень'!M3244</f>
        <v>0</v>
      </c>
      <c r="L1045" s="363">
        <f>'1 уровень'!N3244</f>
        <v>0</v>
      </c>
      <c r="M1045" s="363">
        <f>'1 уровень'!O3244</f>
        <v>0</v>
      </c>
      <c r="N1045" s="363">
        <f>'1 уровень'!P3244</f>
        <v>0</v>
      </c>
      <c r="O1045" s="267">
        <f>'1 уровень'!Q3244</f>
        <v>0</v>
      </c>
      <c r="P1045" s="267">
        <f>'1 уровень'!R3244</f>
        <v>0</v>
      </c>
      <c r="Q1045" s="267">
        <f>'1 уровень'!S3244</f>
        <v>0</v>
      </c>
      <c r="R1045" s="267">
        <f>'1 уровень'!T3244</f>
        <v>0</v>
      </c>
      <c r="S1045" s="267">
        <f>'1 уровень'!U3244</f>
        <v>0</v>
      </c>
      <c r="T1045" s="267">
        <f>'1 уровень'!V3244</f>
        <v>0</v>
      </c>
      <c r="U1045" s="310">
        <f>'1 уровень'!W3244</f>
        <v>0</v>
      </c>
      <c r="V1045" s="267"/>
      <c r="W1045" s="267"/>
      <c r="X1045" s="243"/>
      <c r="Y1045" s="243"/>
      <c r="Z1045" s="243"/>
      <c r="AA1045" s="35"/>
      <c r="AB1045" s="35"/>
      <c r="AC1045" s="35"/>
      <c r="AD1045" s="225"/>
    </row>
    <row r="1046" spans="2:30" x14ac:dyDescent="0.25">
      <c r="B1046" s="6" t="s">
        <v>316</v>
      </c>
      <c r="C1046" s="243">
        <f>'1 уровень'!E3245</f>
        <v>0</v>
      </c>
      <c r="D1046" s="243">
        <f>'1 уровень'!F3245</f>
        <v>0</v>
      </c>
      <c r="E1046" s="243">
        <f>'1 уровень'!G3245</f>
        <v>33</v>
      </c>
      <c r="F1046" s="244" t="e">
        <f>'1 уровень'!H3245</f>
        <v>#DIV/0!</v>
      </c>
      <c r="G1046" s="311">
        <f>'1 уровень'!I3245</f>
        <v>0</v>
      </c>
      <c r="H1046" s="311">
        <f>'1 уровень'!J3245</f>
        <v>0</v>
      </c>
      <c r="I1046" s="363">
        <f>'1 уровень'!K3245</f>
        <v>0</v>
      </c>
      <c r="J1046" s="363">
        <f>'1 уровень'!L3245</f>
        <v>0</v>
      </c>
      <c r="K1046" s="363">
        <f>'1 уровень'!M3245</f>
        <v>0</v>
      </c>
      <c r="L1046" s="363">
        <f>'1 уровень'!N3245</f>
        <v>0</v>
      </c>
      <c r="M1046" s="363">
        <f>'1 уровень'!O3245</f>
        <v>0</v>
      </c>
      <c r="N1046" s="363">
        <f>'1 уровень'!P3245</f>
        <v>0</v>
      </c>
      <c r="O1046" s="267">
        <f>'1 уровень'!Q3245</f>
        <v>0</v>
      </c>
      <c r="P1046" s="267">
        <f>'1 уровень'!R3245</f>
        <v>0</v>
      </c>
      <c r="Q1046" s="267">
        <f>'1 уровень'!S3245</f>
        <v>0</v>
      </c>
      <c r="R1046" s="267">
        <f>'1 уровень'!T3245</f>
        <v>0</v>
      </c>
      <c r="S1046" s="267">
        <f>'1 уровень'!U3245</f>
        <v>0</v>
      </c>
      <c r="T1046" s="267">
        <f>'1 уровень'!V3245</f>
        <v>0</v>
      </c>
      <c r="U1046" s="310">
        <f>'1 уровень'!W3245</f>
        <v>0</v>
      </c>
      <c r="V1046" s="267"/>
      <c r="W1046" s="267"/>
      <c r="X1046" s="243"/>
      <c r="Y1046" s="243"/>
      <c r="Z1046" s="243"/>
      <c r="AA1046" s="35"/>
      <c r="AB1046" s="35"/>
      <c r="AC1046" s="35"/>
      <c r="AD1046" s="225"/>
    </row>
    <row r="1047" spans="2:30" x14ac:dyDescent="0.25">
      <c r="B1047" s="6" t="s">
        <v>433</v>
      </c>
      <c r="C1047" s="243">
        <f>'1 уровень'!E3246</f>
        <v>0</v>
      </c>
      <c r="D1047" s="243">
        <f>'1 уровень'!F3246</f>
        <v>0</v>
      </c>
      <c r="E1047" s="243">
        <f>'1 уровень'!G3246</f>
        <v>7.5531914893617023</v>
      </c>
      <c r="F1047" s="244" t="e">
        <f>'1 уровень'!H3246</f>
        <v>#DIV/0!</v>
      </c>
      <c r="G1047" s="311">
        <f>'1 уровень'!I3246</f>
        <v>0</v>
      </c>
      <c r="H1047" s="311">
        <f>'1 уровень'!J3246</f>
        <v>0</v>
      </c>
      <c r="I1047" s="363">
        <f>'1 уровень'!K3246</f>
        <v>0</v>
      </c>
      <c r="J1047" s="363">
        <f>'1 уровень'!L3246</f>
        <v>0</v>
      </c>
      <c r="K1047" s="363">
        <f>'1 уровень'!M3246</f>
        <v>0</v>
      </c>
      <c r="L1047" s="363">
        <f>'1 уровень'!N3246</f>
        <v>0</v>
      </c>
      <c r="M1047" s="363">
        <f>'1 уровень'!O3246</f>
        <v>0</v>
      </c>
      <c r="N1047" s="363">
        <f>'1 уровень'!P3246</f>
        <v>0</v>
      </c>
      <c r="O1047" s="267">
        <f>'1 уровень'!Q3246</f>
        <v>0</v>
      </c>
      <c r="P1047" s="267">
        <f>'1 уровень'!R3246</f>
        <v>0</v>
      </c>
      <c r="Q1047" s="267">
        <f>'1 уровень'!S3246</f>
        <v>0</v>
      </c>
      <c r="R1047" s="267">
        <f>'1 уровень'!T3246</f>
        <v>0</v>
      </c>
      <c r="S1047" s="267">
        <f>'1 уровень'!U3246</f>
        <v>0</v>
      </c>
      <c r="T1047" s="267">
        <f>'1 уровень'!V3246</f>
        <v>0</v>
      </c>
      <c r="U1047" s="310">
        <f>'1 уровень'!W3246</f>
        <v>0</v>
      </c>
      <c r="V1047" s="267"/>
      <c r="W1047" s="267"/>
      <c r="X1047" s="243"/>
      <c r="Y1047" s="243"/>
      <c r="Z1047" s="243"/>
      <c r="AA1047" s="35"/>
      <c r="AB1047" s="35"/>
      <c r="AC1047" s="35"/>
      <c r="AD1047" s="225"/>
    </row>
    <row r="1048" spans="2:30" x14ac:dyDescent="0.25">
      <c r="B1048" s="112" t="s">
        <v>451</v>
      </c>
      <c r="C1048" s="243">
        <f>'1 уровень'!E3247</f>
        <v>0</v>
      </c>
      <c r="D1048" s="243">
        <f>'1 уровень'!F3247</f>
        <v>0</v>
      </c>
      <c r="E1048" s="243">
        <f>'1 уровень'!G3247</f>
        <v>71</v>
      </c>
      <c r="F1048" s="244" t="e">
        <f>'1 уровень'!H3247</f>
        <v>#DIV/0!</v>
      </c>
      <c r="G1048" s="311">
        <f>'1 уровень'!I3247</f>
        <v>0</v>
      </c>
      <c r="H1048" s="311">
        <f>'1 уровень'!J3247</f>
        <v>0</v>
      </c>
      <c r="I1048" s="363">
        <f>'1 уровень'!K3247</f>
        <v>0</v>
      </c>
      <c r="J1048" s="363">
        <f>'1 уровень'!L3247</f>
        <v>0</v>
      </c>
      <c r="K1048" s="363">
        <f>'1 уровень'!M3247</f>
        <v>0</v>
      </c>
      <c r="L1048" s="363">
        <f>'1 уровень'!N3247</f>
        <v>0</v>
      </c>
      <c r="M1048" s="363">
        <f>'1 уровень'!O3247</f>
        <v>0</v>
      </c>
      <c r="N1048" s="363">
        <f>'1 уровень'!P3247</f>
        <v>0</v>
      </c>
      <c r="O1048" s="267">
        <f>'1 уровень'!Q3247</f>
        <v>0</v>
      </c>
      <c r="P1048" s="267">
        <f>'1 уровень'!R3247</f>
        <v>0</v>
      </c>
      <c r="Q1048" s="267">
        <f>'1 уровень'!S3247</f>
        <v>0</v>
      </c>
      <c r="R1048" s="267">
        <f>'1 уровень'!T3247</f>
        <v>0</v>
      </c>
      <c r="S1048" s="267">
        <f>'1 уровень'!U3247</f>
        <v>0</v>
      </c>
      <c r="T1048" s="267">
        <f>'1 уровень'!V3247</f>
        <v>0</v>
      </c>
      <c r="U1048" s="310">
        <f>'1 уровень'!W3247</f>
        <v>0</v>
      </c>
      <c r="V1048" s="267"/>
      <c r="W1048" s="267"/>
      <c r="X1048" s="243"/>
      <c r="Y1048" s="243"/>
      <c r="Z1048" s="243"/>
      <c r="AA1048" s="35"/>
      <c r="AB1048" s="35"/>
      <c r="AC1048" s="35"/>
      <c r="AD1048" s="225"/>
    </row>
    <row r="1049" spans="2:30" x14ac:dyDescent="0.25">
      <c r="B1049" s="100" t="s">
        <v>262</v>
      </c>
      <c r="C1049" s="243">
        <f>'1 уровень'!E3248</f>
        <v>0</v>
      </c>
      <c r="D1049" s="243">
        <f>'1 уровень'!F3248</f>
        <v>0</v>
      </c>
      <c r="E1049" s="243">
        <f>'1 уровень'!G3248</f>
        <v>0</v>
      </c>
      <c r="F1049" s="244">
        <f>'1 уровень'!H3248</f>
        <v>0</v>
      </c>
      <c r="G1049" s="311">
        <f>'1 уровень'!I3248</f>
        <v>0</v>
      </c>
      <c r="H1049" s="311">
        <f>'1 уровень'!J3248</f>
        <v>0</v>
      </c>
      <c r="I1049" s="363">
        <f>'1 уровень'!K3248</f>
        <v>0</v>
      </c>
      <c r="J1049" s="363">
        <f>'1 уровень'!L3248</f>
        <v>0</v>
      </c>
      <c r="K1049" s="363">
        <f>'1 уровень'!M3248</f>
        <v>0</v>
      </c>
      <c r="L1049" s="363">
        <f>'1 уровень'!N3248</f>
        <v>0</v>
      </c>
      <c r="M1049" s="363">
        <f>'1 уровень'!O3248</f>
        <v>0</v>
      </c>
      <c r="N1049" s="363">
        <f>'1 уровень'!P3248</f>
        <v>0</v>
      </c>
      <c r="O1049" s="267">
        <f>'1 уровень'!Q3248</f>
        <v>0</v>
      </c>
      <c r="P1049" s="267">
        <f>'1 уровень'!R3248</f>
        <v>0</v>
      </c>
      <c r="Q1049" s="267">
        <f>'1 уровень'!S3248</f>
        <v>0</v>
      </c>
      <c r="R1049" s="267">
        <f>'1 уровень'!T3248</f>
        <v>0</v>
      </c>
      <c r="S1049" s="267">
        <f>'1 уровень'!U3248</f>
        <v>0</v>
      </c>
      <c r="T1049" s="267">
        <f>'1 уровень'!V3248</f>
        <v>0</v>
      </c>
      <c r="U1049" s="310">
        <f>'1 уровень'!W3248</f>
        <v>0</v>
      </c>
      <c r="V1049" s="267"/>
      <c r="W1049" s="267"/>
      <c r="X1049" s="243"/>
      <c r="Y1049" s="243"/>
      <c r="Z1049" s="243"/>
      <c r="AA1049" s="35"/>
      <c r="AB1049" s="35"/>
      <c r="AC1049" s="35"/>
      <c r="AD1049" s="225"/>
    </row>
    <row r="1050" spans="2:30" ht="30" x14ac:dyDescent="0.25">
      <c r="B1050" s="102" t="s">
        <v>424</v>
      </c>
      <c r="C1050" s="243">
        <f>'1 уровень'!E3249</f>
        <v>0</v>
      </c>
      <c r="D1050" s="243">
        <f>'1 уровень'!F3249</f>
        <v>0</v>
      </c>
      <c r="E1050" s="243">
        <f>'1 уровень'!G3249</f>
        <v>0</v>
      </c>
      <c r="F1050" s="244">
        <f>'1 уровень'!H3249</f>
        <v>0</v>
      </c>
      <c r="G1050" s="311">
        <f>'1 уровень'!I3249</f>
        <v>0</v>
      </c>
      <c r="H1050" s="311">
        <f>'1 уровень'!J3249</f>
        <v>0</v>
      </c>
      <c r="I1050" s="363">
        <f>'1 уровень'!K3249</f>
        <v>0</v>
      </c>
      <c r="J1050" s="363">
        <f>'1 уровень'!L3249</f>
        <v>0</v>
      </c>
      <c r="K1050" s="363">
        <f>'1 уровень'!M3249</f>
        <v>0</v>
      </c>
      <c r="L1050" s="363">
        <f>'1 уровень'!N3249</f>
        <v>0</v>
      </c>
      <c r="M1050" s="363">
        <f>'1 уровень'!O3249</f>
        <v>0</v>
      </c>
      <c r="N1050" s="363">
        <f>'1 уровень'!P3249</f>
        <v>0</v>
      </c>
      <c r="O1050" s="267">
        <f>'1 уровень'!Q3249</f>
        <v>0</v>
      </c>
      <c r="P1050" s="267">
        <f>'1 уровень'!R3249</f>
        <v>0</v>
      </c>
      <c r="Q1050" s="267">
        <f>'1 уровень'!S3249</f>
        <v>0</v>
      </c>
      <c r="R1050" s="267">
        <f>'1 уровень'!T3249</f>
        <v>0</v>
      </c>
      <c r="S1050" s="267">
        <f>'1 уровень'!U3249</f>
        <v>0</v>
      </c>
      <c r="T1050" s="267">
        <f>'1 уровень'!V3249</f>
        <v>0</v>
      </c>
      <c r="U1050" s="310">
        <f>'1 уровень'!W3249</f>
        <v>0</v>
      </c>
      <c r="V1050" s="267"/>
      <c r="W1050" s="267"/>
      <c r="X1050" s="243"/>
      <c r="Y1050" s="243"/>
      <c r="Z1050" s="243"/>
      <c r="AA1050" s="35"/>
      <c r="AB1050" s="35"/>
      <c r="AC1050" s="35"/>
      <c r="AD1050" s="225"/>
    </row>
    <row r="1051" spans="2:30" ht="47.25" x14ac:dyDescent="0.25">
      <c r="B1051" s="124" t="s">
        <v>435</v>
      </c>
      <c r="C1051" s="243">
        <f>'1 уровень'!E3250</f>
        <v>0</v>
      </c>
      <c r="D1051" s="243">
        <f>'1 уровень'!F3250</f>
        <v>0</v>
      </c>
      <c r="E1051" s="243">
        <f>'1 уровень'!G3250</f>
        <v>3</v>
      </c>
      <c r="F1051" s="244" t="e">
        <f>'1 уровень'!H3250</f>
        <v>#DIV/0!</v>
      </c>
      <c r="G1051" s="311">
        <f>'1 уровень'!I3250</f>
        <v>0</v>
      </c>
      <c r="H1051" s="311">
        <f>'1 уровень'!J3250</f>
        <v>0</v>
      </c>
      <c r="I1051" s="363">
        <f>'1 уровень'!K3250</f>
        <v>0</v>
      </c>
      <c r="J1051" s="363">
        <f>'1 уровень'!L3250</f>
        <v>0</v>
      </c>
      <c r="K1051" s="363">
        <f>'1 уровень'!M3250</f>
        <v>0</v>
      </c>
      <c r="L1051" s="363">
        <f>'1 уровень'!N3250</f>
        <v>0</v>
      </c>
      <c r="M1051" s="363">
        <f>'1 уровень'!O3250</f>
        <v>0</v>
      </c>
      <c r="N1051" s="363">
        <f>'1 уровень'!P3250</f>
        <v>0</v>
      </c>
      <c r="O1051" s="267">
        <f>'1 уровень'!Q3250</f>
        <v>0</v>
      </c>
      <c r="P1051" s="267">
        <f>'1 уровень'!R3250</f>
        <v>0</v>
      </c>
      <c r="Q1051" s="267">
        <f>'1 уровень'!S3250</f>
        <v>0</v>
      </c>
      <c r="R1051" s="267">
        <f>'1 уровень'!T3250</f>
        <v>0</v>
      </c>
      <c r="S1051" s="267">
        <f>'1 уровень'!U3250</f>
        <v>0</v>
      </c>
      <c r="T1051" s="267">
        <f>'1 уровень'!V3250</f>
        <v>0</v>
      </c>
      <c r="U1051" s="310">
        <f>'1 уровень'!W3250</f>
        <v>0</v>
      </c>
      <c r="V1051" s="267"/>
      <c r="W1051" s="267"/>
      <c r="X1051" s="243"/>
      <c r="Y1051" s="243"/>
      <c r="Z1051" s="243"/>
      <c r="AA1051" s="35"/>
      <c r="AB1051" s="35"/>
      <c r="AC1051" s="35"/>
      <c r="AD1051" s="225"/>
    </row>
    <row r="1052" spans="2:30" ht="30" x14ac:dyDescent="0.25">
      <c r="B1052" s="102" t="s">
        <v>436</v>
      </c>
      <c r="C1052" s="243">
        <f>'1 уровень'!E3251</f>
        <v>0</v>
      </c>
      <c r="D1052" s="243">
        <f>'1 уровень'!F3251</f>
        <v>0</v>
      </c>
      <c r="E1052" s="243">
        <f>'1 уровень'!G3251</f>
        <v>0</v>
      </c>
      <c r="F1052" s="244" t="e">
        <f>'1 уровень'!H3251</f>
        <v>#DIV/0!</v>
      </c>
      <c r="G1052" s="311">
        <f>'1 уровень'!I3251</f>
        <v>0</v>
      </c>
      <c r="H1052" s="311">
        <f>'1 уровень'!J3251</f>
        <v>0</v>
      </c>
      <c r="I1052" s="363">
        <f>'1 уровень'!K3251</f>
        <v>0</v>
      </c>
      <c r="J1052" s="363">
        <f>'1 уровень'!L3251</f>
        <v>0</v>
      </c>
      <c r="K1052" s="363">
        <f>'1 уровень'!M3251</f>
        <v>0</v>
      </c>
      <c r="L1052" s="363">
        <f>'1 уровень'!N3251</f>
        <v>0</v>
      </c>
      <c r="M1052" s="363">
        <f>'1 уровень'!O3251</f>
        <v>0</v>
      </c>
      <c r="N1052" s="363">
        <f>'1 уровень'!P3251</f>
        <v>0</v>
      </c>
      <c r="O1052" s="267">
        <f>'1 уровень'!Q3251</f>
        <v>0</v>
      </c>
      <c r="P1052" s="267">
        <f>'1 уровень'!R3251</f>
        <v>0</v>
      </c>
      <c r="Q1052" s="267">
        <f>'1 уровень'!S3251</f>
        <v>0</v>
      </c>
      <c r="R1052" s="267">
        <f>'1 уровень'!T3251</f>
        <v>0</v>
      </c>
      <c r="S1052" s="267">
        <f>'1 уровень'!U3251</f>
        <v>0</v>
      </c>
      <c r="T1052" s="267">
        <f>'1 уровень'!V3251</f>
        <v>0</v>
      </c>
      <c r="U1052" s="310">
        <f>'1 уровень'!W3251</f>
        <v>0</v>
      </c>
      <c r="V1052" s="267"/>
      <c r="W1052" s="267"/>
      <c r="X1052" s="243"/>
      <c r="Y1052" s="243"/>
      <c r="Z1052" s="243"/>
      <c r="AA1052" s="35"/>
      <c r="AB1052" s="35"/>
      <c r="AC1052" s="35"/>
      <c r="AD1052" s="225"/>
    </row>
    <row r="1053" spans="2:30" ht="30" x14ac:dyDescent="0.25">
      <c r="B1053" s="63" t="s">
        <v>437</v>
      </c>
      <c r="C1053" s="243">
        <f>'1 уровень'!E3252</f>
        <v>0</v>
      </c>
      <c r="D1053" s="243">
        <f>'1 уровень'!F3252</f>
        <v>0</v>
      </c>
      <c r="E1053" s="243">
        <f>'1 уровень'!G3252</f>
        <v>0</v>
      </c>
      <c r="F1053" s="244" t="e">
        <f>'1 уровень'!H3252</f>
        <v>#DIV/0!</v>
      </c>
      <c r="G1053" s="311">
        <f>'1 уровень'!I3252</f>
        <v>0</v>
      </c>
      <c r="H1053" s="311">
        <f>'1 уровень'!J3252</f>
        <v>0</v>
      </c>
      <c r="I1053" s="363">
        <f>'1 уровень'!K3252</f>
        <v>0</v>
      </c>
      <c r="J1053" s="363">
        <f>'1 уровень'!L3252</f>
        <v>0</v>
      </c>
      <c r="K1053" s="363">
        <f>'1 уровень'!M3252</f>
        <v>0</v>
      </c>
      <c r="L1053" s="363">
        <f>'1 уровень'!N3252</f>
        <v>0</v>
      </c>
      <c r="M1053" s="363">
        <f>'1 уровень'!O3252</f>
        <v>0</v>
      </c>
      <c r="N1053" s="363">
        <f>'1 уровень'!P3252</f>
        <v>0</v>
      </c>
      <c r="O1053" s="267">
        <f>'1 уровень'!Q3252</f>
        <v>0</v>
      </c>
      <c r="P1053" s="267">
        <f>'1 уровень'!R3252</f>
        <v>0</v>
      </c>
      <c r="Q1053" s="267">
        <f>'1 уровень'!S3252</f>
        <v>0</v>
      </c>
      <c r="R1053" s="267">
        <f>'1 уровень'!T3252</f>
        <v>0</v>
      </c>
      <c r="S1053" s="267">
        <f>'1 уровень'!U3252</f>
        <v>0</v>
      </c>
      <c r="T1053" s="267">
        <f>'1 уровень'!V3252</f>
        <v>0</v>
      </c>
      <c r="U1053" s="310">
        <f>'1 уровень'!W3252</f>
        <v>0</v>
      </c>
      <c r="V1053" s="267"/>
      <c r="W1053" s="267"/>
      <c r="X1053" s="243"/>
      <c r="Y1053" s="243"/>
      <c r="Z1053" s="243"/>
      <c r="AA1053" s="35"/>
      <c r="AB1053" s="35"/>
      <c r="AC1053" s="35"/>
      <c r="AD1053" s="225"/>
    </row>
    <row r="1054" spans="2:30" ht="45" x14ac:dyDescent="0.25">
      <c r="B1054" s="63" t="s">
        <v>438</v>
      </c>
      <c r="C1054" s="243">
        <f>'1 уровень'!E3253</f>
        <v>0</v>
      </c>
      <c r="D1054" s="243">
        <f>'1 уровень'!F3253</f>
        <v>0</v>
      </c>
      <c r="E1054" s="243">
        <f>'1 уровень'!G3253</f>
        <v>0</v>
      </c>
      <c r="F1054" s="244">
        <f>'1 уровень'!H3253</f>
        <v>0</v>
      </c>
      <c r="G1054" s="311">
        <f>'1 уровень'!I3253</f>
        <v>0</v>
      </c>
      <c r="H1054" s="311">
        <f>'1 уровень'!J3253</f>
        <v>0</v>
      </c>
      <c r="I1054" s="363">
        <f>'1 уровень'!K3253</f>
        <v>0</v>
      </c>
      <c r="J1054" s="363">
        <f>'1 уровень'!L3253</f>
        <v>0</v>
      </c>
      <c r="K1054" s="363">
        <f>'1 уровень'!M3253</f>
        <v>0</v>
      </c>
      <c r="L1054" s="363">
        <f>'1 уровень'!N3253</f>
        <v>0</v>
      </c>
      <c r="M1054" s="363">
        <f>'1 уровень'!O3253</f>
        <v>0</v>
      </c>
      <c r="N1054" s="363">
        <f>'1 уровень'!P3253</f>
        <v>0</v>
      </c>
      <c r="O1054" s="267">
        <f>'1 уровень'!Q3253</f>
        <v>0</v>
      </c>
      <c r="P1054" s="267">
        <f>'1 уровень'!R3253</f>
        <v>0</v>
      </c>
      <c r="Q1054" s="267">
        <f>'1 уровень'!S3253</f>
        <v>0</v>
      </c>
      <c r="R1054" s="267">
        <f>'1 уровень'!T3253</f>
        <v>0</v>
      </c>
      <c r="S1054" s="267">
        <f>'1 уровень'!U3253</f>
        <v>0</v>
      </c>
      <c r="T1054" s="267">
        <f>'1 уровень'!V3253</f>
        <v>0</v>
      </c>
      <c r="U1054" s="310">
        <f>'1 уровень'!W3253</f>
        <v>0</v>
      </c>
      <c r="V1054" s="267"/>
      <c r="W1054" s="267"/>
      <c r="X1054" s="243"/>
      <c r="Y1054" s="243"/>
      <c r="Z1054" s="243"/>
      <c r="AA1054" s="35"/>
      <c r="AB1054" s="35"/>
      <c r="AC1054" s="35"/>
      <c r="AD1054" s="225"/>
    </row>
    <row r="1055" spans="2:30" ht="45" x14ac:dyDescent="0.25">
      <c r="B1055" s="63" t="s">
        <v>439</v>
      </c>
      <c r="C1055" s="243">
        <f>'1 уровень'!E3254</f>
        <v>0</v>
      </c>
      <c r="D1055" s="243">
        <f>'1 уровень'!F3254</f>
        <v>0</v>
      </c>
      <c r="E1055" s="243">
        <f>'1 уровень'!G3254</f>
        <v>0</v>
      </c>
      <c r="F1055" s="244" t="e">
        <f>'1 уровень'!H3254</f>
        <v>#DIV/0!</v>
      </c>
      <c r="G1055" s="311">
        <f>'1 уровень'!I3254</f>
        <v>0</v>
      </c>
      <c r="H1055" s="311">
        <f>'1 уровень'!J3254</f>
        <v>0</v>
      </c>
      <c r="I1055" s="363">
        <f>'1 уровень'!K3254</f>
        <v>0</v>
      </c>
      <c r="J1055" s="363">
        <f>'1 уровень'!L3254</f>
        <v>0</v>
      </c>
      <c r="K1055" s="363">
        <f>'1 уровень'!M3254</f>
        <v>0</v>
      </c>
      <c r="L1055" s="363">
        <f>'1 уровень'!N3254</f>
        <v>0</v>
      </c>
      <c r="M1055" s="363">
        <f>'1 уровень'!O3254</f>
        <v>0</v>
      </c>
      <c r="N1055" s="363">
        <f>'1 уровень'!P3254</f>
        <v>0</v>
      </c>
      <c r="O1055" s="267">
        <f>'1 уровень'!Q3254</f>
        <v>0</v>
      </c>
      <c r="P1055" s="267">
        <f>'1 уровень'!R3254</f>
        <v>0</v>
      </c>
      <c r="Q1055" s="267">
        <f>'1 уровень'!S3254</f>
        <v>0</v>
      </c>
      <c r="R1055" s="267">
        <f>'1 уровень'!T3254</f>
        <v>0</v>
      </c>
      <c r="S1055" s="267">
        <f>'1 уровень'!U3254</f>
        <v>0</v>
      </c>
      <c r="T1055" s="267">
        <f>'1 уровень'!V3254</f>
        <v>0</v>
      </c>
      <c r="U1055" s="310">
        <f>'1 уровень'!W3254</f>
        <v>0</v>
      </c>
      <c r="V1055" s="267"/>
      <c r="W1055" s="267"/>
      <c r="X1055" s="243"/>
      <c r="Y1055" s="243"/>
      <c r="Z1055" s="243"/>
      <c r="AA1055" s="35"/>
      <c r="AB1055" s="35"/>
      <c r="AC1055" s="35"/>
      <c r="AD1055" s="225"/>
    </row>
    <row r="1056" spans="2:30" ht="30" x14ac:dyDescent="0.25">
      <c r="B1056" s="63" t="s">
        <v>440</v>
      </c>
      <c r="C1056" s="243">
        <f>'1 уровень'!E3255</f>
        <v>0</v>
      </c>
      <c r="D1056" s="243">
        <f>'1 уровень'!F3255</f>
        <v>0</v>
      </c>
      <c r="E1056" s="243">
        <f>'1 уровень'!G3255</f>
        <v>0</v>
      </c>
      <c r="F1056" s="244" t="e">
        <f>'1 уровень'!H3255</f>
        <v>#DIV/0!</v>
      </c>
      <c r="G1056" s="311">
        <f>'1 уровень'!I3255</f>
        <v>0</v>
      </c>
      <c r="H1056" s="311">
        <f>'1 уровень'!J3255</f>
        <v>0</v>
      </c>
      <c r="I1056" s="363">
        <f>'1 уровень'!K3255</f>
        <v>0</v>
      </c>
      <c r="J1056" s="363">
        <f>'1 уровень'!L3255</f>
        <v>0</v>
      </c>
      <c r="K1056" s="363">
        <f>'1 уровень'!M3255</f>
        <v>0</v>
      </c>
      <c r="L1056" s="363">
        <f>'1 уровень'!N3255</f>
        <v>0</v>
      </c>
      <c r="M1056" s="363">
        <f>'1 уровень'!O3255</f>
        <v>0</v>
      </c>
      <c r="N1056" s="363">
        <f>'1 уровень'!P3255</f>
        <v>0</v>
      </c>
      <c r="O1056" s="267">
        <f>'1 уровень'!Q3255</f>
        <v>0</v>
      </c>
      <c r="P1056" s="267">
        <f>'1 уровень'!R3255</f>
        <v>0</v>
      </c>
      <c r="Q1056" s="267">
        <f>'1 уровень'!S3255</f>
        <v>0</v>
      </c>
      <c r="R1056" s="267">
        <f>'1 уровень'!T3255</f>
        <v>0</v>
      </c>
      <c r="S1056" s="267">
        <f>'1 уровень'!U3255</f>
        <v>0</v>
      </c>
      <c r="T1056" s="267">
        <f>'1 уровень'!V3255</f>
        <v>0</v>
      </c>
      <c r="U1056" s="310">
        <f>'1 уровень'!W3255</f>
        <v>0</v>
      </c>
      <c r="V1056" s="267"/>
      <c r="W1056" s="267"/>
      <c r="X1056" s="243"/>
      <c r="Y1056" s="243"/>
      <c r="Z1056" s="243"/>
      <c r="AA1056" s="35"/>
      <c r="AB1056" s="35"/>
      <c r="AC1056" s="35"/>
      <c r="AD1056" s="225"/>
    </row>
    <row r="1057" spans="1:30" ht="45" x14ac:dyDescent="0.25">
      <c r="B1057" s="102" t="s">
        <v>441</v>
      </c>
      <c r="C1057" s="243">
        <f>'1 уровень'!E3256</f>
        <v>0</v>
      </c>
      <c r="D1057" s="243">
        <f>'1 уровень'!F3256</f>
        <v>0</v>
      </c>
      <c r="E1057" s="243">
        <f>'1 уровень'!G3256</f>
        <v>3</v>
      </c>
      <c r="F1057" s="244" t="e">
        <f>'1 уровень'!H3256</f>
        <v>#DIV/0!</v>
      </c>
      <c r="G1057" s="311">
        <f>'1 уровень'!I3256</f>
        <v>0</v>
      </c>
      <c r="H1057" s="311">
        <f>'1 уровень'!J3256</f>
        <v>0</v>
      </c>
      <c r="I1057" s="363">
        <f>'1 уровень'!K3256</f>
        <v>0</v>
      </c>
      <c r="J1057" s="363">
        <f>'1 уровень'!L3256</f>
        <v>0</v>
      </c>
      <c r="K1057" s="363">
        <f>'1 уровень'!M3256</f>
        <v>0</v>
      </c>
      <c r="L1057" s="363">
        <f>'1 уровень'!N3256</f>
        <v>0</v>
      </c>
      <c r="M1057" s="363">
        <f>'1 уровень'!O3256</f>
        <v>0</v>
      </c>
      <c r="N1057" s="363">
        <f>'1 уровень'!P3256</f>
        <v>0</v>
      </c>
      <c r="O1057" s="267">
        <f>'1 уровень'!Q3256</f>
        <v>0</v>
      </c>
      <c r="P1057" s="267">
        <f>'1 уровень'!R3256</f>
        <v>0</v>
      </c>
      <c r="Q1057" s="267">
        <f>'1 уровень'!S3256</f>
        <v>0</v>
      </c>
      <c r="R1057" s="267">
        <f>'1 уровень'!T3256</f>
        <v>0</v>
      </c>
      <c r="S1057" s="267">
        <f>'1 уровень'!U3256</f>
        <v>0</v>
      </c>
      <c r="T1057" s="267">
        <f>'1 уровень'!V3256</f>
        <v>0</v>
      </c>
      <c r="U1057" s="310">
        <f>'1 уровень'!W3256</f>
        <v>0</v>
      </c>
      <c r="V1057" s="267"/>
      <c r="W1057" s="267"/>
      <c r="X1057" s="243"/>
      <c r="Y1057" s="243"/>
      <c r="Z1057" s="243"/>
      <c r="AA1057" s="35"/>
      <c r="AB1057" s="35"/>
      <c r="AC1057" s="35"/>
      <c r="AD1057" s="225"/>
    </row>
    <row r="1058" spans="1:30" ht="30" x14ac:dyDescent="0.25">
      <c r="B1058" s="63" t="s">
        <v>442</v>
      </c>
      <c r="C1058" s="243">
        <f>'1 уровень'!E3257</f>
        <v>0</v>
      </c>
      <c r="D1058" s="243">
        <f>'1 уровень'!F3257</f>
        <v>0</v>
      </c>
      <c r="E1058" s="243">
        <f>'1 уровень'!G3257</f>
        <v>0</v>
      </c>
      <c r="F1058" s="244" t="e">
        <f>'1 уровень'!H3257</f>
        <v>#DIV/0!</v>
      </c>
      <c r="G1058" s="311">
        <f>'1 уровень'!I3257</f>
        <v>0</v>
      </c>
      <c r="H1058" s="311">
        <f>'1 уровень'!J3257</f>
        <v>0</v>
      </c>
      <c r="I1058" s="363">
        <f>'1 уровень'!K3257</f>
        <v>0</v>
      </c>
      <c r="J1058" s="363">
        <f>'1 уровень'!L3257</f>
        <v>0</v>
      </c>
      <c r="K1058" s="363">
        <f>'1 уровень'!M3257</f>
        <v>0</v>
      </c>
      <c r="L1058" s="363">
        <f>'1 уровень'!N3257</f>
        <v>0</v>
      </c>
      <c r="M1058" s="363">
        <f>'1 уровень'!O3257</f>
        <v>0</v>
      </c>
      <c r="N1058" s="363">
        <f>'1 уровень'!P3257</f>
        <v>0</v>
      </c>
      <c r="O1058" s="267">
        <f>'1 уровень'!Q3257</f>
        <v>0</v>
      </c>
      <c r="P1058" s="267">
        <f>'1 уровень'!R3257</f>
        <v>0</v>
      </c>
      <c r="Q1058" s="267">
        <f>'1 уровень'!S3257</f>
        <v>0</v>
      </c>
      <c r="R1058" s="267">
        <f>'1 уровень'!T3257</f>
        <v>0</v>
      </c>
      <c r="S1058" s="267">
        <f>'1 уровень'!U3257</f>
        <v>0</v>
      </c>
      <c r="T1058" s="267">
        <f>'1 уровень'!V3257</f>
        <v>0</v>
      </c>
      <c r="U1058" s="310">
        <f>'1 уровень'!W3257</f>
        <v>0</v>
      </c>
      <c r="V1058" s="267"/>
      <c r="W1058" s="267"/>
      <c r="X1058" s="243"/>
      <c r="Y1058" s="243"/>
      <c r="Z1058" s="243"/>
      <c r="AA1058" s="35"/>
      <c r="AB1058" s="35"/>
      <c r="AC1058" s="35"/>
      <c r="AD1058" s="225"/>
    </row>
    <row r="1059" spans="1:30" ht="60" x14ac:dyDescent="0.25">
      <c r="B1059" s="63" t="s">
        <v>443</v>
      </c>
      <c r="C1059" s="243">
        <f>'1 уровень'!E3258</f>
        <v>0</v>
      </c>
      <c r="D1059" s="243">
        <f>'1 уровень'!F3258</f>
        <v>0</v>
      </c>
      <c r="E1059" s="243">
        <f>'1 уровень'!G3258</f>
        <v>3</v>
      </c>
      <c r="F1059" s="244" t="e">
        <f>'1 уровень'!H3258</f>
        <v>#DIV/0!</v>
      </c>
      <c r="G1059" s="311">
        <f>'1 уровень'!I3258</f>
        <v>0</v>
      </c>
      <c r="H1059" s="311">
        <f>'1 уровень'!J3258</f>
        <v>0</v>
      </c>
      <c r="I1059" s="363">
        <f>'1 уровень'!K3258</f>
        <v>0</v>
      </c>
      <c r="J1059" s="363">
        <f>'1 уровень'!L3258</f>
        <v>0</v>
      </c>
      <c r="K1059" s="363">
        <f>'1 уровень'!M3258</f>
        <v>0</v>
      </c>
      <c r="L1059" s="363">
        <f>'1 уровень'!N3258</f>
        <v>0</v>
      </c>
      <c r="M1059" s="363">
        <f>'1 уровень'!O3258</f>
        <v>0</v>
      </c>
      <c r="N1059" s="363">
        <f>'1 уровень'!P3258</f>
        <v>0</v>
      </c>
      <c r="O1059" s="267">
        <f>'1 уровень'!Q3258</f>
        <v>0</v>
      </c>
      <c r="P1059" s="267">
        <f>'1 уровень'!R3258</f>
        <v>0</v>
      </c>
      <c r="Q1059" s="267">
        <f>'1 уровень'!S3258</f>
        <v>0</v>
      </c>
      <c r="R1059" s="267">
        <f>'1 уровень'!T3258</f>
        <v>0</v>
      </c>
      <c r="S1059" s="267">
        <f>'1 уровень'!U3258</f>
        <v>0</v>
      </c>
      <c r="T1059" s="267">
        <f>'1 уровень'!V3258</f>
        <v>0</v>
      </c>
      <c r="U1059" s="310">
        <f>'1 уровень'!W3258</f>
        <v>0</v>
      </c>
      <c r="V1059" s="267"/>
      <c r="W1059" s="267"/>
      <c r="X1059" s="243"/>
      <c r="Y1059" s="243"/>
      <c r="Z1059" s="243"/>
      <c r="AA1059" s="35"/>
      <c r="AB1059" s="35"/>
      <c r="AC1059" s="35"/>
      <c r="AD1059" s="225"/>
    </row>
    <row r="1060" spans="1:30" ht="45" x14ac:dyDescent="0.25">
      <c r="B1060" s="63" t="s">
        <v>444</v>
      </c>
      <c r="C1060" s="243">
        <f>'1 уровень'!E3259</f>
        <v>0</v>
      </c>
      <c r="D1060" s="243">
        <f>'1 уровень'!F3259</f>
        <v>0</v>
      </c>
      <c r="E1060" s="243">
        <f>'1 уровень'!G3259</f>
        <v>0</v>
      </c>
      <c r="F1060" s="244" t="e">
        <f>'1 уровень'!H3259</f>
        <v>#DIV/0!</v>
      </c>
      <c r="G1060" s="311">
        <f>'1 уровень'!I3259</f>
        <v>0</v>
      </c>
      <c r="H1060" s="311">
        <f>'1 уровень'!J3259</f>
        <v>0</v>
      </c>
      <c r="I1060" s="363">
        <f>'1 уровень'!K3259</f>
        <v>0</v>
      </c>
      <c r="J1060" s="363">
        <f>'1 уровень'!L3259</f>
        <v>0</v>
      </c>
      <c r="K1060" s="363">
        <f>'1 уровень'!M3259</f>
        <v>0</v>
      </c>
      <c r="L1060" s="363">
        <f>'1 уровень'!N3259</f>
        <v>0</v>
      </c>
      <c r="M1060" s="363">
        <f>'1 уровень'!O3259</f>
        <v>0</v>
      </c>
      <c r="N1060" s="363">
        <f>'1 уровень'!P3259</f>
        <v>0</v>
      </c>
      <c r="O1060" s="267">
        <f>'1 уровень'!Q3259</f>
        <v>0</v>
      </c>
      <c r="P1060" s="267">
        <f>'1 уровень'!R3259</f>
        <v>0</v>
      </c>
      <c r="Q1060" s="267">
        <f>'1 уровень'!S3259</f>
        <v>0</v>
      </c>
      <c r="R1060" s="267">
        <f>'1 уровень'!T3259</f>
        <v>0</v>
      </c>
      <c r="S1060" s="267">
        <f>'1 уровень'!U3259</f>
        <v>0</v>
      </c>
      <c r="T1060" s="267">
        <f>'1 уровень'!V3259</f>
        <v>0</v>
      </c>
      <c r="U1060" s="310">
        <f>'1 уровень'!W3259</f>
        <v>0</v>
      </c>
      <c r="V1060" s="267"/>
      <c r="W1060" s="267"/>
      <c r="X1060" s="243"/>
      <c r="Y1060" s="243"/>
      <c r="Z1060" s="243"/>
      <c r="AA1060" s="35"/>
      <c r="AB1060" s="35"/>
      <c r="AC1060" s="35"/>
      <c r="AD1060" s="225"/>
    </row>
    <row r="1061" spans="1:30" ht="29.25" x14ac:dyDescent="0.25">
      <c r="B1061" s="101" t="s">
        <v>404</v>
      </c>
      <c r="C1061" s="243">
        <f>'1 уровень'!E3260</f>
        <v>0</v>
      </c>
      <c r="D1061" s="243">
        <f>'1 уровень'!F3260</f>
        <v>0</v>
      </c>
      <c r="E1061" s="243">
        <f>'1 уровень'!G3260</f>
        <v>0</v>
      </c>
      <c r="F1061" s="244" t="e">
        <f>'1 уровень'!H3260</f>
        <v>#DIV/0!</v>
      </c>
      <c r="G1061" s="311">
        <f>'1 уровень'!I3260</f>
        <v>0</v>
      </c>
      <c r="H1061" s="311">
        <f>'1 уровень'!J3260</f>
        <v>0</v>
      </c>
      <c r="I1061" s="363">
        <f>'1 уровень'!K3260</f>
        <v>0</v>
      </c>
      <c r="J1061" s="363">
        <f>'1 уровень'!L3260</f>
        <v>0</v>
      </c>
      <c r="K1061" s="363">
        <f>'1 уровень'!M3260</f>
        <v>0</v>
      </c>
      <c r="L1061" s="363">
        <f>'1 уровень'!N3260</f>
        <v>0</v>
      </c>
      <c r="M1061" s="363">
        <f>'1 уровень'!O3260</f>
        <v>0</v>
      </c>
      <c r="N1061" s="363">
        <f>'1 уровень'!P3260</f>
        <v>0</v>
      </c>
      <c r="O1061" s="267">
        <f>'1 уровень'!Q3260</f>
        <v>0</v>
      </c>
      <c r="P1061" s="267">
        <f>'1 уровень'!R3260</f>
        <v>0</v>
      </c>
      <c r="Q1061" s="267">
        <f>'1 уровень'!S3260</f>
        <v>0</v>
      </c>
      <c r="R1061" s="267">
        <f>'1 уровень'!T3260</f>
        <v>0</v>
      </c>
      <c r="S1061" s="267">
        <f>'1 уровень'!U3260</f>
        <v>0</v>
      </c>
      <c r="T1061" s="267">
        <f>'1 уровень'!V3260</f>
        <v>0</v>
      </c>
      <c r="U1061" s="310">
        <f>'1 уровень'!W3260</f>
        <v>0</v>
      </c>
      <c r="V1061" s="267"/>
      <c r="W1061" s="267"/>
      <c r="X1061" s="243"/>
      <c r="Y1061" s="243"/>
      <c r="Z1061" s="243"/>
      <c r="AA1061" s="35"/>
      <c r="AB1061" s="35"/>
      <c r="AC1061" s="35"/>
      <c r="AD1061" s="225"/>
    </row>
    <row r="1062" spans="1:30" x14ac:dyDescent="0.25">
      <c r="B1062" s="63" t="s">
        <v>389</v>
      </c>
      <c r="C1062" s="243">
        <f>'1 уровень'!E3261</f>
        <v>0</v>
      </c>
      <c r="D1062" s="243">
        <f>'1 уровень'!F3261</f>
        <v>0</v>
      </c>
      <c r="E1062" s="243">
        <f>'1 уровень'!G3261</f>
        <v>0</v>
      </c>
      <c r="F1062" s="244">
        <f>'1 уровень'!H3261</f>
        <v>0</v>
      </c>
      <c r="G1062" s="311">
        <f>'1 уровень'!I3261</f>
        <v>0</v>
      </c>
      <c r="H1062" s="311">
        <f>'1 уровень'!J3261</f>
        <v>0</v>
      </c>
      <c r="I1062" s="363">
        <f>'1 уровень'!K3261</f>
        <v>0</v>
      </c>
      <c r="J1062" s="363">
        <f>'1 уровень'!L3261</f>
        <v>0</v>
      </c>
      <c r="K1062" s="363">
        <f>'1 уровень'!M3261</f>
        <v>0</v>
      </c>
      <c r="L1062" s="363">
        <f>'1 уровень'!N3261</f>
        <v>0</v>
      </c>
      <c r="M1062" s="363">
        <f>'1 уровень'!O3261</f>
        <v>0</v>
      </c>
      <c r="N1062" s="363">
        <f>'1 уровень'!P3261</f>
        <v>0</v>
      </c>
      <c r="O1062" s="267">
        <f>'1 уровень'!Q3261</f>
        <v>0</v>
      </c>
      <c r="P1062" s="267">
        <f>'1 уровень'!R3261</f>
        <v>0</v>
      </c>
      <c r="Q1062" s="267">
        <f>'1 уровень'!S3261</f>
        <v>0</v>
      </c>
      <c r="R1062" s="267">
        <f>'1 уровень'!T3261</f>
        <v>0</v>
      </c>
      <c r="S1062" s="267">
        <f>'1 уровень'!U3261</f>
        <v>0</v>
      </c>
      <c r="T1062" s="267">
        <f>'1 уровень'!V3261</f>
        <v>0</v>
      </c>
      <c r="U1062" s="310">
        <f>'1 уровень'!W3261</f>
        <v>0</v>
      </c>
      <c r="V1062" s="267"/>
      <c r="W1062" s="267"/>
      <c r="X1062" s="243"/>
      <c r="Y1062" s="243"/>
      <c r="Z1062" s="243"/>
      <c r="AA1062" s="35"/>
      <c r="AB1062" s="35"/>
      <c r="AC1062" s="35"/>
      <c r="AD1062" s="225"/>
    </row>
    <row r="1063" spans="1:30" ht="30" x14ac:dyDescent="0.25">
      <c r="B1063" s="102" t="s">
        <v>390</v>
      </c>
      <c r="C1063" s="243">
        <f>'1 уровень'!E3262</f>
        <v>0</v>
      </c>
      <c r="D1063" s="243">
        <f>'1 уровень'!F3262</f>
        <v>0</v>
      </c>
      <c r="E1063" s="243">
        <f>'1 уровень'!G3262</f>
        <v>0</v>
      </c>
      <c r="F1063" s="244">
        <f>'1 уровень'!H3262</f>
        <v>0</v>
      </c>
      <c r="G1063" s="311">
        <f>'1 уровень'!I3262</f>
        <v>0</v>
      </c>
      <c r="H1063" s="311">
        <f>'1 уровень'!J3262</f>
        <v>0</v>
      </c>
      <c r="I1063" s="363">
        <f>'1 уровень'!K3262</f>
        <v>0</v>
      </c>
      <c r="J1063" s="363">
        <f>'1 уровень'!L3262</f>
        <v>0</v>
      </c>
      <c r="K1063" s="363">
        <f>'1 уровень'!M3262</f>
        <v>0</v>
      </c>
      <c r="L1063" s="363">
        <f>'1 уровень'!N3262</f>
        <v>0</v>
      </c>
      <c r="M1063" s="363">
        <f>'1 уровень'!O3262</f>
        <v>0</v>
      </c>
      <c r="N1063" s="363">
        <f>'1 уровень'!P3262</f>
        <v>0</v>
      </c>
      <c r="O1063" s="267">
        <f>'1 уровень'!Q3262</f>
        <v>0</v>
      </c>
      <c r="P1063" s="267">
        <f>'1 уровень'!R3262</f>
        <v>0</v>
      </c>
      <c r="Q1063" s="267">
        <f>'1 уровень'!S3262</f>
        <v>0</v>
      </c>
      <c r="R1063" s="267">
        <f>'1 уровень'!T3262</f>
        <v>0</v>
      </c>
      <c r="S1063" s="267">
        <f>'1 уровень'!U3262</f>
        <v>0</v>
      </c>
      <c r="T1063" s="267">
        <f>'1 уровень'!V3262</f>
        <v>0</v>
      </c>
      <c r="U1063" s="310">
        <f>'1 уровень'!W3262</f>
        <v>0</v>
      </c>
      <c r="V1063" s="267"/>
      <c r="W1063" s="267"/>
      <c r="X1063" s="243"/>
      <c r="Y1063" s="243"/>
      <c r="Z1063" s="243"/>
      <c r="AA1063" s="35"/>
      <c r="AB1063" s="35"/>
      <c r="AC1063" s="35"/>
      <c r="AD1063" s="225"/>
    </row>
    <row r="1064" spans="1:30" x14ac:dyDescent="0.25">
      <c r="B1064" s="63" t="s">
        <v>391</v>
      </c>
      <c r="C1064" s="243">
        <f>'1 уровень'!E3263</f>
        <v>0</v>
      </c>
      <c r="D1064" s="243">
        <f>'1 уровень'!F3263</f>
        <v>0</v>
      </c>
      <c r="E1064" s="243">
        <f>'1 уровень'!G3263</f>
        <v>0</v>
      </c>
      <c r="F1064" s="244">
        <f>'1 уровень'!H3263</f>
        <v>0</v>
      </c>
      <c r="G1064" s="311">
        <f>'1 уровень'!I3263</f>
        <v>0</v>
      </c>
      <c r="H1064" s="311">
        <f>'1 уровень'!J3263</f>
        <v>0</v>
      </c>
      <c r="I1064" s="363">
        <f>'1 уровень'!K3263</f>
        <v>0</v>
      </c>
      <c r="J1064" s="363">
        <f>'1 уровень'!L3263</f>
        <v>0</v>
      </c>
      <c r="K1064" s="363">
        <f>'1 уровень'!M3263</f>
        <v>0</v>
      </c>
      <c r="L1064" s="363">
        <f>'1 уровень'!N3263</f>
        <v>0</v>
      </c>
      <c r="M1064" s="363">
        <f>'1 уровень'!O3263</f>
        <v>0</v>
      </c>
      <c r="N1064" s="363">
        <f>'1 уровень'!P3263</f>
        <v>0</v>
      </c>
      <c r="O1064" s="267">
        <f>'1 уровень'!Q3263</f>
        <v>0</v>
      </c>
      <c r="P1064" s="267">
        <f>'1 уровень'!R3263</f>
        <v>0</v>
      </c>
      <c r="Q1064" s="267">
        <f>'1 уровень'!S3263</f>
        <v>0</v>
      </c>
      <c r="R1064" s="267">
        <f>'1 уровень'!T3263</f>
        <v>0</v>
      </c>
      <c r="S1064" s="267">
        <f>'1 уровень'!U3263</f>
        <v>0</v>
      </c>
      <c r="T1064" s="267">
        <f>'1 уровень'!V3263</f>
        <v>0</v>
      </c>
      <c r="U1064" s="310">
        <f>'1 уровень'!W3263</f>
        <v>0</v>
      </c>
      <c r="V1064" s="267"/>
      <c r="W1064" s="267"/>
      <c r="X1064" s="243"/>
      <c r="Y1064" s="243"/>
      <c r="Z1064" s="243"/>
      <c r="AA1064" s="35"/>
      <c r="AB1064" s="35"/>
      <c r="AC1064" s="35"/>
      <c r="AD1064" s="225"/>
    </row>
    <row r="1065" spans="1:30" ht="26.25" customHeight="1" x14ac:dyDescent="0.25">
      <c r="A1065" s="17">
        <v>1</v>
      </c>
      <c r="B1065" s="63" t="s">
        <v>415</v>
      </c>
      <c r="C1065" s="243">
        <f>'1 уровень'!E3264</f>
        <v>0</v>
      </c>
      <c r="D1065" s="243">
        <f>'1 уровень'!F3264</f>
        <v>0</v>
      </c>
      <c r="E1065" s="243">
        <f>'1 уровень'!G3264</f>
        <v>0</v>
      </c>
      <c r="F1065" s="244">
        <f>'1 уровень'!H3264</f>
        <v>0</v>
      </c>
      <c r="G1065" s="311">
        <f>'1 уровень'!I3264</f>
        <v>0</v>
      </c>
      <c r="H1065" s="311">
        <f>'1 уровень'!J3264</f>
        <v>0</v>
      </c>
      <c r="I1065" s="363">
        <f>'1 уровень'!K3264</f>
        <v>0</v>
      </c>
      <c r="J1065" s="363">
        <f>'1 уровень'!L3264</f>
        <v>0</v>
      </c>
      <c r="K1065" s="363">
        <f>'1 уровень'!M3264</f>
        <v>0</v>
      </c>
      <c r="L1065" s="363">
        <f>'1 уровень'!N3264</f>
        <v>0</v>
      </c>
      <c r="M1065" s="363">
        <f>'1 уровень'!O3264</f>
        <v>0</v>
      </c>
      <c r="N1065" s="363">
        <f>'1 уровень'!P3264</f>
        <v>0</v>
      </c>
      <c r="O1065" s="267">
        <f>'1 уровень'!Q3264</f>
        <v>0</v>
      </c>
      <c r="P1065" s="267">
        <f>'1 уровень'!R3264</f>
        <v>0</v>
      </c>
      <c r="Q1065" s="267">
        <f>'1 уровень'!S3264</f>
        <v>0</v>
      </c>
      <c r="R1065" s="267">
        <f>'1 уровень'!T3264</f>
        <v>0</v>
      </c>
      <c r="S1065" s="267">
        <f>'1 уровень'!U3264</f>
        <v>0</v>
      </c>
      <c r="T1065" s="267">
        <f>'1 уровень'!V3264</f>
        <v>0</v>
      </c>
      <c r="U1065" s="310">
        <f>'1 уровень'!W3264</f>
        <v>0</v>
      </c>
      <c r="V1065" s="267"/>
      <c r="W1065" s="267"/>
      <c r="X1065" s="243">
        <f>'1 уровень'!X3236</f>
        <v>0</v>
      </c>
      <c r="Y1065" s="243">
        <f>'1 уровень'!Y3236</f>
        <v>0</v>
      </c>
      <c r="Z1065" s="243">
        <f>'1 уровень'!Z3236</f>
        <v>0</v>
      </c>
      <c r="AA1065" s="35"/>
      <c r="AB1065" s="35"/>
      <c r="AC1065" s="35"/>
      <c r="AD1065" s="225"/>
    </row>
    <row r="1066" spans="1:30" ht="30" x14ac:dyDescent="0.25">
      <c r="A1066" s="17">
        <v>1</v>
      </c>
      <c r="B1066" s="63" t="s">
        <v>445</v>
      </c>
      <c r="C1066" s="243">
        <f>'1 уровень'!E3265</f>
        <v>0</v>
      </c>
      <c r="D1066" s="243">
        <f>'1 уровень'!F3265</f>
        <v>0</v>
      </c>
      <c r="E1066" s="243">
        <f>'1 уровень'!G3265</f>
        <v>0</v>
      </c>
      <c r="F1066" s="244" t="e">
        <f>'1 уровень'!H3265</f>
        <v>#DIV/0!</v>
      </c>
      <c r="G1066" s="311">
        <f>'1 уровень'!I3265</f>
        <v>0</v>
      </c>
      <c r="H1066" s="311">
        <f>'1 уровень'!J3265</f>
        <v>0</v>
      </c>
      <c r="I1066" s="363">
        <f>'1 уровень'!K3265</f>
        <v>0</v>
      </c>
      <c r="J1066" s="363">
        <f>'1 уровень'!L3265</f>
        <v>0</v>
      </c>
      <c r="K1066" s="363">
        <f>'1 уровень'!M3265</f>
        <v>0</v>
      </c>
      <c r="L1066" s="363">
        <f>'1 уровень'!N3265</f>
        <v>0</v>
      </c>
      <c r="M1066" s="363">
        <f>'1 уровень'!O3265</f>
        <v>0</v>
      </c>
      <c r="N1066" s="363">
        <f>'1 уровень'!P3265</f>
        <v>0</v>
      </c>
      <c r="O1066" s="267">
        <f>'1 уровень'!Q3265</f>
        <v>0</v>
      </c>
      <c r="P1066" s="267">
        <f>'1 уровень'!R3265</f>
        <v>0</v>
      </c>
      <c r="Q1066" s="267">
        <f>'1 уровень'!S3265</f>
        <v>0</v>
      </c>
      <c r="R1066" s="267">
        <f>'1 уровень'!T3265</f>
        <v>0</v>
      </c>
      <c r="S1066" s="267">
        <f>'1 уровень'!U3265</f>
        <v>0</v>
      </c>
      <c r="T1066" s="267">
        <f>'1 уровень'!V3265</f>
        <v>0</v>
      </c>
      <c r="U1066" s="310">
        <f>'1 уровень'!W3265</f>
        <v>0</v>
      </c>
      <c r="V1066" s="267"/>
      <c r="W1066" s="267"/>
      <c r="X1066" s="243">
        <f>'1 уровень'!X3237</f>
        <v>0</v>
      </c>
      <c r="Y1066" s="243">
        <f>'1 уровень'!Y3237</f>
        <v>0</v>
      </c>
      <c r="Z1066" s="243">
        <f>'1 уровень'!Z3237</f>
        <v>0</v>
      </c>
      <c r="AA1066" s="35"/>
      <c r="AB1066" s="35"/>
      <c r="AC1066" s="35"/>
      <c r="AD1066" s="225"/>
    </row>
    <row r="1067" spans="1:30" ht="60" x14ac:dyDescent="0.25">
      <c r="A1067" s="17">
        <v>1</v>
      </c>
      <c r="B1067" s="63" t="s">
        <v>393</v>
      </c>
      <c r="C1067" s="243">
        <f>'1 уровень'!E3266</f>
        <v>0</v>
      </c>
      <c r="D1067" s="243">
        <f>'1 уровень'!F3266</f>
        <v>0</v>
      </c>
      <c r="E1067" s="243">
        <f>'1 уровень'!G3266</f>
        <v>0</v>
      </c>
      <c r="F1067" s="244">
        <f>'1 уровень'!H3266</f>
        <v>0</v>
      </c>
      <c r="G1067" s="311">
        <f>'1 уровень'!I3266</f>
        <v>0</v>
      </c>
      <c r="H1067" s="311">
        <f>'1 уровень'!J3266</f>
        <v>0</v>
      </c>
      <c r="I1067" s="363">
        <f>'1 уровень'!K3266</f>
        <v>0</v>
      </c>
      <c r="J1067" s="363">
        <f>'1 уровень'!L3266</f>
        <v>0</v>
      </c>
      <c r="K1067" s="363">
        <f>'1 уровень'!M3266</f>
        <v>0</v>
      </c>
      <c r="L1067" s="363">
        <f>'1 уровень'!N3266</f>
        <v>0</v>
      </c>
      <c r="M1067" s="363">
        <f>'1 уровень'!O3266</f>
        <v>0</v>
      </c>
      <c r="N1067" s="363">
        <f>'1 уровень'!P3266</f>
        <v>0</v>
      </c>
      <c r="O1067" s="267">
        <f>'1 уровень'!Q3266</f>
        <v>0</v>
      </c>
      <c r="P1067" s="267">
        <f>'1 уровень'!R3266</f>
        <v>0</v>
      </c>
      <c r="Q1067" s="267">
        <f>'1 уровень'!S3266</f>
        <v>0</v>
      </c>
      <c r="R1067" s="267">
        <f>'1 уровень'!T3266</f>
        <v>0</v>
      </c>
      <c r="S1067" s="267">
        <f>'1 уровень'!U3266</f>
        <v>0</v>
      </c>
      <c r="T1067" s="267">
        <f>'1 уровень'!V3266</f>
        <v>0</v>
      </c>
      <c r="U1067" s="310">
        <f>'1 уровень'!W3266</f>
        <v>0</v>
      </c>
      <c r="V1067" s="267"/>
      <c r="W1067" s="267"/>
      <c r="X1067" s="243">
        <f>'1 уровень'!X3258</f>
        <v>0</v>
      </c>
      <c r="Y1067" s="243">
        <f>'1 уровень'!Y3258</f>
        <v>0</v>
      </c>
      <c r="Z1067" s="243">
        <f>'1 уровень'!Z3258</f>
        <v>0</v>
      </c>
      <c r="AA1067" s="35"/>
      <c r="AB1067" s="35"/>
      <c r="AC1067" s="35"/>
      <c r="AD1067" s="225"/>
    </row>
    <row r="1068" spans="1:30" ht="45" x14ac:dyDescent="0.25">
      <c r="A1068" s="17">
        <v>1</v>
      </c>
      <c r="B1068" s="62" t="s">
        <v>394</v>
      </c>
      <c r="C1068" s="243">
        <f>'1 уровень'!E3267</f>
        <v>0</v>
      </c>
      <c r="D1068" s="243">
        <f>'1 уровень'!F3267</f>
        <v>0</v>
      </c>
      <c r="E1068" s="243">
        <f>'1 уровень'!G3267</f>
        <v>0</v>
      </c>
      <c r="F1068" s="244">
        <f>'1 уровень'!H3267</f>
        <v>0</v>
      </c>
      <c r="G1068" s="311">
        <f>'1 уровень'!I3267</f>
        <v>0</v>
      </c>
      <c r="H1068" s="311">
        <f>'1 уровень'!J3267</f>
        <v>0</v>
      </c>
      <c r="I1068" s="363">
        <f>'1 уровень'!K3267</f>
        <v>0</v>
      </c>
      <c r="J1068" s="363">
        <f>'1 уровень'!L3267</f>
        <v>0</v>
      </c>
      <c r="K1068" s="363">
        <f>'1 уровень'!M3267</f>
        <v>0</v>
      </c>
      <c r="L1068" s="363">
        <f>'1 уровень'!N3267</f>
        <v>0</v>
      </c>
      <c r="M1068" s="363">
        <f>'1 уровень'!O3267</f>
        <v>0</v>
      </c>
      <c r="N1068" s="363">
        <f>'1 уровень'!P3267</f>
        <v>0</v>
      </c>
      <c r="O1068" s="267">
        <f>'1 уровень'!Q3267</f>
        <v>0</v>
      </c>
      <c r="P1068" s="267">
        <f>'1 уровень'!R3267</f>
        <v>0</v>
      </c>
      <c r="Q1068" s="267">
        <f>'1 уровень'!S3267</f>
        <v>0</v>
      </c>
      <c r="R1068" s="267">
        <f>'1 уровень'!T3267</f>
        <v>0</v>
      </c>
      <c r="S1068" s="267">
        <f>'1 уровень'!U3267</f>
        <v>0</v>
      </c>
      <c r="T1068" s="267">
        <f>'1 уровень'!V3267</f>
        <v>0</v>
      </c>
      <c r="U1068" s="310">
        <f>'1 уровень'!W3267</f>
        <v>0</v>
      </c>
      <c r="V1068" s="267"/>
      <c r="W1068" s="267"/>
      <c r="X1068" s="243">
        <f>'1 уровень'!X3259</f>
        <v>0</v>
      </c>
      <c r="Y1068" s="243">
        <f>'1 уровень'!Y3259</f>
        <v>0</v>
      </c>
      <c r="Z1068" s="243">
        <f>'1 уровень'!Z3259</f>
        <v>0</v>
      </c>
      <c r="AA1068" s="35"/>
      <c r="AB1068" s="35"/>
      <c r="AC1068" s="35"/>
      <c r="AD1068" s="225"/>
    </row>
    <row r="1069" spans="1:30" ht="29.25" x14ac:dyDescent="0.25">
      <c r="A1069" s="17">
        <v>1</v>
      </c>
      <c r="B1069" s="101" t="s">
        <v>405</v>
      </c>
      <c r="C1069" s="243">
        <f>'1 уровень'!E3268</f>
        <v>0</v>
      </c>
      <c r="D1069" s="243">
        <f>'1 уровень'!F3268</f>
        <v>0</v>
      </c>
      <c r="E1069" s="243">
        <f>'1 уровень'!G3268</f>
        <v>0</v>
      </c>
      <c r="F1069" s="244">
        <f>'1 уровень'!H3268</f>
        <v>0</v>
      </c>
      <c r="G1069" s="311">
        <f>'1 уровень'!I3268</f>
        <v>0</v>
      </c>
      <c r="H1069" s="311">
        <f>'1 уровень'!J3268</f>
        <v>0</v>
      </c>
      <c r="I1069" s="363">
        <f>'1 уровень'!K3268</f>
        <v>0</v>
      </c>
      <c r="J1069" s="363">
        <f>'1 уровень'!L3268</f>
        <v>0</v>
      </c>
      <c r="K1069" s="363">
        <f>'1 уровень'!M3268</f>
        <v>0</v>
      </c>
      <c r="L1069" s="363">
        <f>'1 уровень'!N3268</f>
        <v>0</v>
      </c>
      <c r="M1069" s="363">
        <f>'1 уровень'!O3268</f>
        <v>0</v>
      </c>
      <c r="N1069" s="363">
        <f>'1 уровень'!P3268</f>
        <v>0</v>
      </c>
      <c r="O1069" s="267">
        <f>'1 уровень'!Q3268</f>
        <v>0</v>
      </c>
      <c r="P1069" s="267">
        <f>'1 уровень'!R3268</f>
        <v>0</v>
      </c>
      <c r="Q1069" s="267">
        <f>'1 уровень'!S3268</f>
        <v>0</v>
      </c>
      <c r="R1069" s="267">
        <f>'1 уровень'!T3268</f>
        <v>0</v>
      </c>
      <c r="S1069" s="267">
        <f>'1 уровень'!U3268</f>
        <v>0</v>
      </c>
      <c r="T1069" s="267">
        <f>'1 уровень'!V3268</f>
        <v>0</v>
      </c>
      <c r="U1069" s="310">
        <f>'1 уровень'!W3268</f>
        <v>0</v>
      </c>
      <c r="V1069" s="267"/>
      <c r="W1069" s="267"/>
      <c r="X1069" s="243">
        <f>'1 уровень'!X3260</f>
        <v>0</v>
      </c>
      <c r="Y1069" s="243">
        <f>'1 уровень'!Y3260</f>
        <v>0</v>
      </c>
      <c r="Z1069" s="243">
        <f>'1 уровень'!Z3260</f>
        <v>0</v>
      </c>
      <c r="AA1069" s="35"/>
      <c r="AB1069" s="35"/>
      <c r="AC1069" s="35"/>
      <c r="AD1069" s="225"/>
    </row>
    <row r="1070" spans="1:30" x14ac:dyDescent="0.25">
      <c r="A1070" s="17">
        <v>1</v>
      </c>
      <c r="B1070" s="101" t="s">
        <v>417</v>
      </c>
      <c r="C1070" s="243">
        <f>'1 уровень'!E3269</f>
        <v>0</v>
      </c>
      <c r="D1070" s="243">
        <f>'1 уровень'!F3269</f>
        <v>0</v>
      </c>
      <c r="E1070" s="243">
        <f>'1 уровень'!G3269</f>
        <v>0</v>
      </c>
      <c r="F1070" s="244">
        <f>'1 уровень'!H3269</f>
        <v>0</v>
      </c>
      <c r="G1070" s="311">
        <f>'1 уровень'!I3269</f>
        <v>0</v>
      </c>
      <c r="H1070" s="311">
        <f>'1 уровень'!J3269</f>
        <v>0</v>
      </c>
      <c r="I1070" s="363">
        <f>'1 уровень'!K3269</f>
        <v>0</v>
      </c>
      <c r="J1070" s="363">
        <f>'1 уровень'!L3269</f>
        <v>0</v>
      </c>
      <c r="K1070" s="363">
        <f>'1 уровень'!M3269</f>
        <v>0</v>
      </c>
      <c r="L1070" s="363">
        <f>'1 уровень'!N3269</f>
        <v>0</v>
      </c>
      <c r="M1070" s="363">
        <f>'1 уровень'!O3269</f>
        <v>0</v>
      </c>
      <c r="N1070" s="363">
        <f>'1 уровень'!P3269</f>
        <v>0</v>
      </c>
      <c r="O1070" s="267">
        <f>'1 уровень'!Q3269</f>
        <v>0</v>
      </c>
      <c r="P1070" s="267">
        <f>'1 уровень'!R3269</f>
        <v>0</v>
      </c>
      <c r="Q1070" s="267">
        <f>'1 уровень'!S3269</f>
        <v>0</v>
      </c>
      <c r="R1070" s="267">
        <f>'1 уровень'!T3269</f>
        <v>0</v>
      </c>
      <c r="S1070" s="267">
        <f>'1 уровень'!U3269</f>
        <v>0</v>
      </c>
      <c r="T1070" s="267">
        <f>'1 уровень'!V3269</f>
        <v>0</v>
      </c>
      <c r="U1070" s="310">
        <f>'1 уровень'!W3269</f>
        <v>0</v>
      </c>
      <c r="V1070" s="267"/>
      <c r="W1070" s="267"/>
      <c r="X1070" s="243">
        <f>'1 уровень'!X3261</f>
        <v>0</v>
      </c>
      <c r="Y1070" s="243">
        <f>'1 уровень'!Y3261</f>
        <v>0</v>
      </c>
      <c r="Z1070" s="243">
        <f>'1 уровень'!Z3261</f>
        <v>0</v>
      </c>
      <c r="AA1070" s="35"/>
      <c r="AB1070" s="35"/>
      <c r="AC1070" s="35"/>
      <c r="AD1070" s="225"/>
    </row>
    <row r="1071" spans="1:30" ht="40.5" customHeight="1" x14ac:dyDescent="0.25">
      <c r="A1071" s="17">
        <v>1</v>
      </c>
      <c r="B1071" s="63" t="s">
        <v>418</v>
      </c>
      <c r="C1071" s="243">
        <f>'1 уровень'!E3270</f>
        <v>0</v>
      </c>
      <c r="D1071" s="243">
        <f>'1 уровень'!F3270</f>
        <v>0</v>
      </c>
      <c r="E1071" s="243">
        <f>'1 уровень'!G3270</f>
        <v>0</v>
      </c>
      <c r="F1071" s="244">
        <f>'1 уровень'!H3270</f>
        <v>0</v>
      </c>
      <c r="G1071" s="311">
        <f>'1 уровень'!I3270</f>
        <v>0</v>
      </c>
      <c r="H1071" s="311">
        <f>'1 уровень'!J3270</f>
        <v>0</v>
      </c>
      <c r="I1071" s="363">
        <f>'1 уровень'!K3270</f>
        <v>0</v>
      </c>
      <c r="J1071" s="363">
        <f>'1 уровень'!L3270</f>
        <v>0</v>
      </c>
      <c r="K1071" s="363">
        <f>'1 уровень'!M3270</f>
        <v>0</v>
      </c>
      <c r="L1071" s="363">
        <f>'1 уровень'!N3270</f>
        <v>0</v>
      </c>
      <c r="M1071" s="363">
        <f>'1 уровень'!O3270</f>
        <v>0</v>
      </c>
      <c r="N1071" s="363">
        <f>'1 уровень'!P3270</f>
        <v>0</v>
      </c>
      <c r="O1071" s="267">
        <f>'1 уровень'!Q3270</f>
        <v>0</v>
      </c>
      <c r="P1071" s="267">
        <f>'1 уровень'!R3270</f>
        <v>0</v>
      </c>
      <c r="Q1071" s="267">
        <f>'1 уровень'!S3270</f>
        <v>0</v>
      </c>
      <c r="R1071" s="267">
        <f>'1 уровень'!T3270</f>
        <v>0</v>
      </c>
      <c r="S1071" s="267">
        <f>'1 уровень'!U3270</f>
        <v>0</v>
      </c>
      <c r="T1071" s="267">
        <f>'1 уровень'!V3270</f>
        <v>0</v>
      </c>
      <c r="U1071" s="310">
        <f>'1 уровень'!W3270</f>
        <v>0</v>
      </c>
      <c r="V1071" s="267"/>
      <c r="W1071" s="267"/>
      <c r="X1071" s="243"/>
      <c r="Y1071" s="243"/>
      <c r="Z1071" s="243"/>
      <c r="AA1071" s="35"/>
      <c r="AB1071" s="35"/>
      <c r="AC1071" s="35"/>
      <c r="AD1071" s="225"/>
    </row>
    <row r="1072" spans="1:30" x14ac:dyDescent="0.25">
      <c r="A1072" s="17">
        <v>1</v>
      </c>
      <c r="B1072" s="112" t="s">
        <v>419</v>
      </c>
      <c r="C1072" s="243">
        <f>'1 уровень'!E3271</f>
        <v>0</v>
      </c>
      <c r="D1072" s="243">
        <f>'1 уровень'!F3271</f>
        <v>0</v>
      </c>
      <c r="E1072" s="243">
        <f>'1 уровень'!G3271</f>
        <v>0</v>
      </c>
      <c r="F1072" s="244">
        <f>'1 уровень'!H3271</f>
        <v>0</v>
      </c>
      <c r="G1072" s="311">
        <f>'1 уровень'!I3271</f>
        <v>0</v>
      </c>
      <c r="H1072" s="311">
        <f>'1 уровень'!J3271</f>
        <v>0</v>
      </c>
      <c r="I1072" s="363">
        <f>'1 уровень'!K3271</f>
        <v>0</v>
      </c>
      <c r="J1072" s="363">
        <f>'1 уровень'!L3271</f>
        <v>0</v>
      </c>
      <c r="K1072" s="363">
        <f>'1 уровень'!M3271</f>
        <v>0</v>
      </c>
      <c r="L1072" s="363">
        <f>'1 уровень'!N3271</f>
        <v>0</v>
      </c>
      <c r="M1072" s="363">
        <f>'1 уровень'!O3271</f>
        <v>0</v>
      </c>
      <c r="N1072" s="363">
        <f>'1 уровень'!P3271</f>
        <v>0</v>
      </c>
      <c r="O1072" s="267">
        <f>'1 уровень'!Q3271</f>
        <v>0</v>
      </c>
      <c r="P1072" s="267">
        <f>'1 уровень'!R3271</f>
        <v>0</v>
      </c>
      <c r="Q1072" s="267">
        <f>'1 уровень'!S3271</f>
        <v>0</v>
      </c>
      <c r="R1072" s="267">
        <f>'1 уровень'!T3271</f>
        <v>0</v>
      </c>
      <c r="S1072" s="267">
        <f>'1 уровень'!U3271</f>
        <v>0</v>
      </c>
      <c r="T1072" s="267">
        <f>'1 уровень'!V3271</f>
        <v>0</v>
      </c>
      <c r="U1072" s="310">
        <f>'1 уровень'!W3271</f>
        <v>0</v>
      </c>
      <c r="V1072" s="267"/>
      <c r="W1072" s="267"/>
      <c r="X1072" s="243">
        <f>'1 уровень'!X3263</f>
        <v>0</v>
      </c>
      <c r="Y1072" s="243">
        <f>'1 уровень'!Y3263</f>
        <v>0</v>
      </c>
      <c r="Z1072" s="243">
        <f>'1 уровень'!Z3263</f>
        <v>0</v>
      </c>
      <c r="AA1072" s="35"/>
      <c r="AB1072" s="35"/>
      <c r="AC1072" s="35"/>
      <c r="AD1072" s="225"/>
    </row>
    <row r="1073" spans="1:30" ht="29.25" x14ac:dyDescent="0.25">
      <c r="A1073" s="17">
        <v>1</v>
      </c>
      <c r="B1073" s="101" t="s">
        <v>395</v>
      </c>
      <c r="C1073" s="243">
        <f>'1 уровень'!E3272</f>
        <v>0</v>
      </c>
      <c r="D1073" s="243">
        <f>'1 уровень'!F3272</f>
        <v>0</v>
      </c>
      <c r="E1073" s="243">
        <f>'1 уровень'!G3272</f>
        <v>12</v>
      </c>
      <c r="F1073" s="244" t="e">
        <f>'1 уровень'!H3272</f>
        <v>#DIV/0!</v>
      </c>
      <c r="G1073" s="311">
        <f>'1 уровень'!I3272</f>
        <v>0</v>
      </c>
      <c r="H1073" s="311">
        <f>'1 уровень'!J3272</f>
        <v>0</v>
      </c>
      <c r="I1073" s="363">
        <f>'1 уровень'!K3272</f>
        <v>0</v>
      </c>
      <c r="J1073" s="363">
        <f>'1 уровень'!L3272</f>
        <v>0</v>
      </c>
      <c r="K1073" s="363">
        <f>'1 уровень'!M3272</f>
        <v>0</v>
      </c>
      <c r="L1073" s="363">
        <f>'1 уровень'!N3272</f>
        <v>0</v>
      </c>
      <c r="M1073" s="363">
        <f>'1 уровень'!O3272</f>
        <v>0</v>
      </c>
      <c r="N1073" s="363">
        <f>'1 уровень'!P3272</f>
        <v>0</v>
      </c>
      <c r="O1073" s="267">
        <f>'1 уровень'!Q3272</f>
        <v>0</v>
      </c>
      <c r="P1073" s="267">
        <f>'1 уровень'!R3272</f>
        <v>0</v>
      </c>
      <c r="Q1073" s="267">
        <f>'1 уровень'!S3272</f>
        <v>0</v>
      </c>
      <c r="R1073" s="267">
        <f>'1 уровень'!T3272</f>
        <v>0</v>
      </c>
      <c r="S1073" s="267">
        <f>'1 уровень'!U3272</f>
        <v>0</v>
      </c>
      <c r="T1073" s="267">
        <f>'1 уровень'!V3272</f>
        <v>0</v>
      </c>
      <c r="U1073" s="310">
        <f>'1 уровень'!W3272</f>
        <v>0</v>
      </c>
      <c r="V1073" s="267"/>
      <c r="W1073" s="267"/>
      <c r="X1073" s="243">
        <f>'1 уровень'!X3264</f>
        <v>0</v>
      </c>
      <c r="Y1073" s="243">
        <f>'1 уровень'!Y3264</f>
        <v>0</v>
      </c>
      <c r="Z1073" s="243">
        <f>'1 уровень'!Z3264</f>
        <v>0</v>
      </c>
      <c r="AA1073" s="35"/>
      <c r="AB1073" s="35"/>
      <c r="AC1073" s="35"/>
      <c r="AD1073" s="225"/>
    </row>
    <row r="1074" spans="1:30" ht="30" x14ac:dyDescent="0.25">
      <c r="A1074" s="17">
        <v>1</v>
      </c>
      <c r="B1074" s="6" t="s">
        <v>256</v>
      </c>
      <c r="C1074" s="243">
        <f>'1 уровень'!E3273</f>
        <v>0</v>
      </c>
      <c r="D1074" s="243">
        <f>'1 уровень'!F3273</f>
        <v>0</v>
      </c>
      <c r="E1074" s="243">
        <f>'1 уровень'!G3273</f>
        <v>0</v>
      </c>
      <c r="F1074" s="244">
        <f>'1 уровень'!H3273</f>
        <v>0</v>
      </c>
      <c r="G1074" s="311">
        <f>'1 уровень'!I3273</f>
        <v>0</v>
      </c>
      <c r="H1074" s="311">
        <f>'1 уровень'!J3273</f>
        <v>0</v>
      </c>
      <c r="I1074" s="363">
        <f>'1 уровень'!K3273</f>
        <v>0</v>
      </c>
      <c r="J1074" s="363">
        <f>'1 уровень'!L3273</f>
        <v>0</v>
      </c>
      <c r="K1074" s="363">
        <f>'1 уровень'!M3273</f>
        <v>0</v>
      </c>
      <c r="L1074" s="363">
        <f>'1 уровень'!N3273</f>
        <v>0</v>
      </c>
      <c r="M1074" s="363">
        <f>'1 уровень'!O3273</f>
        <v>0</v>
      </c>
      <c r="N1074" s="363">
        <f>'1 уровень'!P3273</f>
        <v>0</v>
      </c>
      <c r="O1074" s="267">
        <f>'1 уровень'!Q3273</f>
        <v>0</v>
      </c>
      <c r="P1074" s="267">
        <f>'1 уровень'!R3273</f>
        <v>0</v>
      </c>
      <c r="Q1074" s="267">
        <f>'1 уровень'!S3273</f>
        <v>0</v>
      </c>
      <c r="R1074" s="267">
        <f>'1 уровень'!T3273</f>
        <v>0</v>
      </c>
      <c r="S1074" s="267">
        <f>'1 уровень'!U3273</f>
        <v>0</v>
      </c>
      <c r="T1074" s="267">
        <f>'1 уровень'!V3273</f>
        <v>0</v>
      </c>
      <c r="U1074" s="310">
        <f>'1 уровень'!W3273</f>
        <v>0</v>
      </c>
      <c r="V1074" s="267"/>
      <c r="W1074" s="267"/>
      <c r="X1074" s="243">
        <f>'1 уровень'!X3265</f>
        <v>0</v>
      </c>
      <c r="Y1074" s="243">
        <f>'1 уровень'!Y3265</f>
        <v>0</v>
      </c>
      <c r="Z1074" s="243">
        <f>'1 уровень'!Z3265</f>
        <v>0</v>
      </c>
      <c r="AA1074" s="35"/>
      <c r="AB1074" s="35"/>
      <c r="AC1074" s="35"/>
      <c r="AD1074" s="225"/>
    </row>
    <row r="1075" spans="1:30" ht="72" x14ac:dyDescent="0.25">
      <c r="A1075" s="17">
        <v>1</v>
      </c>
      <c r="B1075" s="101" t="s">
        <v>426</v>
      </c>
      <c r="C1075" s="243">
        <f>'1 уровень'!E3274</f>
        <v>0</v>
      </c>
      <c r="D1075" s="243">
        <f>'1 уровень'!F3274</f>
        <v>0</v>
      </c>
      <c r="E1075" s="243">
        <f>'1 уровень'!G3274</f>
        <v>0</v>
      </c>
      <c r="F1075" s="244">
        <f>'1 уровень'!H3274</f>
        <v>0</v>
      </c>
      <c r="G1075" s="311">
        <f>'1 уровень'!I3274</f>
        <v>0</v>
      </c>
      <c r="H1075" s="311">
        <f>'1 уровень'!J3274</f>
        <v>0</v>
      </c>
      <c r="I1075" s="363">
        <f>'1 уровень'!K3274</f>
        <v>0</v>
      </c>
      <c r="J1075" s="363">
        <f>'1 уровень'!L3274</f>
        <v>0</v>
      </c>
      <c r="K1075" s="363">
        <f>'1 уровень'!M3274</f>
        <v>0</v>
      </c>
      <c r="L1075" s="363">
        <f>'1 уровень'!N3274</f>
        <v>0</v>
      </c>
      <c r="M1075" s="363">
        <f>'1 уровень'!O3274</f>
        <v>0</v>
      </c>
      <c r="N1075" s="363">
        <f>'1 уровень'!P3274</f>
        <v>0</v>
      </c>
      <c r="O1075" s="267">
        <f>'1 уровень'!Q3274</f>
        <v>0</v>
      </c>
      <c r="P1075" s="267">
        <f>'1 уровень'!R3274</f>
        <v>0</v>
      </c>
      <c r="Q1075" s="267">
        <f>'1 уровень'!S3274</f>
        <v>0</v>
      </c>
      <c r="R1075" s="267">
        <f>'1 уровень'!T3274</f>
        <v>0</v>
      </c>
      <c r="S1075" s="267">
        <f>'1 уровень'!U3274</f>
        <v>0</v>
      </c>
      <c r="T1075" s="267">
        <f>'1 уровень'!V3274</f>
        <v>0</v>
      </c>
      <c r="U1075" s="310">
        <f>'1 уровень'!W3274</f>
        <v>0</v>
      </c>
      <c r="V1075" s="267" t="e">
        <f>Q1075/P1075*100</f>
        <v>#DIV/0!</v>
      </c>
      <c r="W1075" s="267" t="e">
        <f>U1075/P1075*100</f>
        <v>#DIV/0!</v>
      </c>
      <c r="X1075" s="243">
        <f>'1 уровень'!X3266</f>
        <v>0</v>
      </c>
      <c r="Y1075" s="243">
        <f>'1 уровень'!Y3266</f>
        <v>0</v>
      </c>
      <c r="Z1075" s="243">
        <f>'1 уровень'!Z3266</f>
        <v>0</v>
      </c>
      <c r="AA1075" s="35"/>
      <c r="AB1075" s="35"/>
      <c r="AC1075" s="35"/>
      <c r="AD1075" s="225"/>
    </row>
    <row r="1076" spans="1:30" x14ac:dyDescent="0.25">
      <c r="A1076" s="17">
        <v>1</v>
      </c>
      <c r="B1076" s="101" t="s">
        <v>299</v>
      </c>
      <c r="C1076" s="243">
        <f>'1 уровень'!E3275</f>
        <v>0</v>
      </c>
      <c r="D1076" s="243">
        <f>'1 уровень'!F3275</f>
        <v>0</v>
      </c>
      <c r="E1076" s="243">
        <f>'1 уровень'!G3275</f>
        <v>0</v>
      </c>
      <c r="F1076" s="244" t="e">
        <f>'1 уровень'!H3275</f>
        <v>#DIV/0!</v>
      </c>
      <c r="G1076" s="311">
        <f>'1 уровень'!I3275</f>
        <v>0</v>
      </c>
      <c r="H1076" s="311">
        <f>'1 уровень'!J3275</f>
        <v>0</v>
      </c>
      <c r="I1076" s="363">
        <f>'1 уровень'!K3275</f>
        <v>0</v>
      </c>
      <c r="J1076" s="363">
        <f>'1 уровень'!L3275</f>
        <v>0</v>
      </c>
      <c r="K1076" s="363">
        <f>'1 уровень'!M3275</f>
        <v>0</v>
      </c>
      <c r="L1076" s="363">
        <f>'1 уровень'!N3275</f>
        <v>0</v>
      </c>
      <c r="M1076" s="363">
        <f>'1 уровень'!O3275</f>
        <v>0</v>
      </c>
      <c r="N1076" s="363">
        <f>'1 уровень'!P3275</f>
        <v>0</v>
      </c>
      <c r="O1076" s="267">
        <f>'1 уровень'!Q3275</f>
        <v>0</v>
      </c>
      <c r="P1076" s="267">
        <f>'1 уровень'!R3275</f>
        <v>0</v>
      </c>
      <c r="Q1076" s="267">
        <f>'1 уровень'!S3275</f>
        <v>0</v>
      </c>
      <c r="R1076" s="267">
        <f>'1 уровень'!T3275</f>
        <v>0</v>
      </c>
      <c r="S1076" s="267">
        <f>'1 уровень'!U3275</f>
        <v>0</v>
      </c>
      <c r="T1076" s="267">
        <f>'1 уровень'!V3275</f>
        <v>0</v>
      </c>
      <c r="U1076" s="310">
        <f>'1 уровень'!W3275</f>
        <v>0</v>
      </c>
      <c r="V1076" s="267"/>
      <c r="W1076" s="267"/>
      <c r="X1076" s="243">
        <f>'1 уровень'!X3267</f>
        <v>0</v>
      </c>
      <c r="Y1076" s="243">
        <f>'1 уровень'!Y3267</f>
        <v>0</v>
      </c>
      <c r="Z1076" s="243">
        <f>'1 уровень'!Z3267</f>
        <v>0</v>
      </c>
      <c r="AA1076" s="35"/>
      <c r="AB1076" s="35"/>
      <c r="AC1076" s="35"/>
      <c r="AD1076" s="225"/>
    </row>
    <row r="1077" spans="1:30" x14ac:dyDescent="0.25">
      <c r="A1077" s="17">
        <v>1</v>
      </c>
      <c r="B1077" s="104" t="s">
        <v>401</v>
      </c>
      <c r="C1077" s="243">
        <f>'1 уровень'!E3276</f>
        <v>0</v>
      </c>
      <c r="D1077" s="243">
        <f>'1 уровень'!F3276</f>
        <v>0</v>
      </c>
      <c r="E1077" s="243">
        <f>'1 уровень'!G3276</f>
        <v>11.817499999999999</v>
      </c>
      <c r="F1077" s="244" t="e">
        <f>'1 уровень'!H3276</f>
        <v>#DIV/0!</v>
      </c>
      <c r="G1077" s="311">
        <f>'1 уровень'!I3276</f>
        <v>0</v>
      </c>
      <c r="H1077" s="311">
        <f>'1 уровень'!J3276</f>
        <v>0</v>
      </c>
      <c r="I1077" s="363">
        <f>'1 уровень'!K3276</f>
        <v>0</v>
      </c>
      <c r="J1077" s="363">
        <f>'1 уровень'!L3276</f>
        <v>0</v>
      </c>
      <c r="K1077" s="363">
        <f>'1 уровень'!M3276</f>
        <v>0</v>
      </c>
      <c r="L1077" s="363">
        <f>'1 уровень'!N3276</f>
        <v>0</v>
      </c>
      <c r="M1077" s="363">
        <f>'1 уровень'!O3276</f>
        <v>0</v>
      </c>
      <c r="N1077" s="363">
        <f>'1 уровень'!P3276</f>
        <v>0</v>
      </c>
      <c r="O1077" s="267">
        <f>'1 уровень'!Q3276</f>
        <v>0</v>
      </c>
      <c r="P1077" s="267">
        <f>'1 уровень'!R3276</f>
        <v>0</v>
      </c>
      <c r="Q1077" s="267">
        <f>'1 уровень'!S3276</f>
        <v>0</v>
      </c>
      <c r="R1077" s="267">
        <f>'1 уровень'!T3276</f>
        <v>0</v>
      </c>
      <c r="S1077" s="267">
        <f>'1 уровень'!U3276</f>
        <v>0</v>
      </c>
      <c r="T1077" s="267">
        <f>'1 уровень'!V3276</f>
        <v>0</v>
      </c>
      <c r="U1077" s="310">
        <f>'1 уровень'!W3276</f>
        <v>0</v>
      </c>
      <c r="V1077" s="267"/>
      <c r="W1077" s="267"/>
      <c r="X1077" s="243" t="e">
        <f>'1 уровень'!X3268</f>
        <v>#REF!</v>
      </c>
      <c r="Y1077" s="243" t="e">
        <f>'1 уровень'!Y3268</f>
        <v>#REF!</v>
      </c>
      <c r="Z1077" s="243" t="e">
        <f>'1 уровень'!Z3268</f>
        <v>#REF!</v>
      </c>
      <c r="AA1077" s="35"/>
      <c r="AB1077" s="35"/>
      <c r="AC1077" s="35"/>
      <c r="AD1077" s="225"/>
    </row>
    <row r="1078" spans="1:30" ht="29.25" x14ac:dyDescent="0.25">
      <c r="A1078" s="17">
        <v>1</v>
      </c>
      <c r="B1078" s="104" t="s">
        <v>446</v>
      </c>
      <c r="C1078" s="243">
        <f>'1 уровень'!E3277</f>
        <v>0</v>
      </c>
      <c r="D1078" s="243">
        <f>'1 уровень'!F3277</f>
        <v>0</v>
      </c>
      <c r="E1078" s="243">
        <f>'1 уровень'!G3277</f>
        <v>3</v>
      </c>
      <c r="F1078" s="244" t="e">
        <f>'1 уровень'!H3277</f>
        <v>#DIV/0!</v>
      </c>
      <c r="G1078" s="311">
        <f>'1 уровень'!I3277</f>
        <v>0</v>
      </c>
      <c r="H1078" s="311">
        <f>'1 уровень'!J3277</f>
        <v>0</v>
      </c>
      <c r="I1078" s="363">
        <f>'1 уровень'!K3277</f>
        <v>0</v>
      </c>
      <c r="J1078" s="363">
        <f>'1 уровень'!L3277</f>
        <v>0</v>
      </c>
      <c r="K1078" s="363">
        <f>'1 уровень'!M3277</f>
        <v>0</v>
      </c>
      <c r="L1078" s="363">
        <f>'1 уровень'!N3277</f>
        <v>0</v>
      </c>
      <c r="M1078" s="363">
        <f>'1 уровень'!O3277</f>
        <v>0</v>
      </c>
      <c r="N1078" s="363">
        <f>'1 уровень'!P3277</f>
        <v>0</v>
      </c>
      <c r="O1078" s="267">
        <f>'1 уровень'!Q3277</f>
        <v>0</v>
      </c>
      <c r="P1078" s="267">
        <f>'1 уровень'!R3277</f>
        <v>0</v>
      </c>
      <c r="Q1078" s="267">
        <f>'1 уровень'!S3277</f>
        <v>0</v>
      </c>
      <c r="R1078" s="267">
        <f>'1 уровень'!T3277</f>
        <v>0</v>
      </c>
      <c r="S1078" s="267">
        <f>'1 уровень'!U3277</f>
        <v>0</v>
      </c>
      <c r="T1078" s="267">
        <f>'1 уровень'!V3277</f>
        <v>0</v>
      </c>
      <c r="U1078" s="310">
        <f>'1 уровень'!W3277</f>
        <v>0</v>
      </c>
      <c r="V1078" s="267"/>
      <c r="W1078" s="267"/>
      <c r="X1078" s="243">
        <f>'1 уровень'!X3269</f>
        <v>0</v>
      </c>
      <c r="Y1078" s="243">
        <f>'1 уровень'!Y3269</f>
        <v>0</v>
      </c>
      <c r="Z1078" s="243">
        <f>'1 уровень'!Z3269</f>
        <v>0</v>
      </c>
      <c r="AA1078" s="35"/>
      <c r="AB1078" s="35"/>
      <c r="AC1078" s="35"/>
      <c r="AD1078" s="225"/>
    </row>
    <row r="1079" spans="1:30" ht="29.25" x14ac:dyDescent="0.25">
      <c r="A1079" s="17">
        <v>1</v>
      </c>
      <c r="B1079" s="104" t="s">
        <v>402</v>
      </c>
      <c r="C1079" s="243">
        <f>'1 уровень'!E3278</f>
        <v>0</v>
      </c>
      <c r="D1079" s="243">
        <f>'1 уровень'!F3278</f>
        <v>0</v>
      </c>
      <c r="E1079" s="243">
        <f>'1 уровень'!G3278</f>
        <v>40.553191489361701</v>
      </c>
      <c r="F1079" s="244" t="e">
        <f>'1 уровень'!H3278</f>
        <v>#DIV/0!</v>
      </c>
      <c r="G1079" s="311">
        <f>'1 уровень'!I3278</f>
        <v>0</v>
      </c>
      <c r="H1079" s="311">
        <f>'1 уровень'!J3278</f>
        <v>0</v>
      </c>
      <c r="I1079" s="363">
        <f>'1 уровень'!K3278</f>
        <v>0</v>
      </c>
      <c r="J1079" s="363">
        <f>'1 уровень'!L3278</f>
        <v>0</v>
      </c>
      <c r="K1079" s="363">
        <f>'1 уровень'!M3278</f>
        <v>0</v>
      </c>
      <c r="L1079" s="363">
        <f>'1 уровень'!N3278</f>
        <v>0</v>
      </c>
      <c r="M1079" s="363">
        <f>'1 уровень'!O3278</f>
        <v>0</v>
      </c>
      <c r="N1079" s="363">
        <f>'1 уровень'!P3278</f>
        <v>0</v>
      </c>
      <c r="O1079" s="267">
        <f>'1 уровень'!Q3278</f>
        <v>0</v>
      </c>
      <c r="P1079" s="267">
        <f>'1 уровень'!R3278</f>
        <v>0</v>
      </c>
      <c r="Q1079" s="267">
        <f>'1 уровень'!S3278</f>
        <v>0</v>
      </c>
      <c r="R1079" s="267">
        <f>'1 уровень'!T3278</f>
        <v>0</v>
      </c>
      <c r="S1079" s="267">
        <f>'1 уровень'!U3278</f>
        <v>0</v>
      </c>
      <c r="T1079" s="267">
        <f>'1 уровень'!V3278</f>
        <v>0</v>
      </c>
      <c r="U1079" s="310">
        <f>'1 уровень'!W3278</f>
        <v>0</v>
      </c>
      <c r="V1079" s="267"/>
      <c r="W1079" s="267"/>
      <c r="X1079" s="243">
        <f>'1 уровень'!X3270</f>
        <v>0</v>
      </c>
      <c r="Y1079" s="243">
        <f>'1 уровень'!Y3270</f>
        <v>0</v>
      </c>
      <c r="Z1079" s="243">
        <f>'1 уровень'!Z3270</f>
        <v>0</v>
      </c>
      <c r="AA1079" s="35"/>
      <c r="AB1079" s="35"/>
      <c r="AC1079" s="35"/>
      <c r="AD1079" s="225"/>
    </row>
    <row r="1080" spans="1:30" ht="29.25" x14ac:dyDescent="0.25">
      <c r="A1080" s="17">
        <v>1</v>
      </c>
      <c r="B1080" s="104" t="s">
        <v>403</v>
      </c>
      <c r="C1080" s="243">
        <f>'1 уровень'!E3279</f>
        <v>0</v>
      </c>
      <c r="D1080" s="243">
        <f>'1 уровень'!F3279</f>
        <v>0</v>
      </c>
      <c r="E1080" s="243">
        <f>'1 уровень'!G3279</f>
        <v>12</v>
      </c>
      <c r="F1080" s="244" t="e">
        <f>'1 уровень'!H3279</f>
        <v>#DIV/0!</v>
      </c>
      <c r="G1080" s="311">
        <f>'1 уровень'!I3279</f>
        <v>0</v>
      </c>
      <c r="H1080" s="311">
        <f>'1 уровень'!J3279</f>
        <v>0</v>
      </c>
      <c r="I1080" s="363">
        <f>'1 уровень'!K3279</f>
        <v>0</v>
      </c>
      <c r="J1080" s="363">
        <f>'1 уровень'!L3279</f>
        <v>0</v>
      </c>
      <c r="K1080" s="363">
        <f>'1 уровень'!M3279</f>
        <v>0</v>
      </c>
      <c r="L1080" s="363">
        <f>'1 уровень'!N3279</f>
        <v>0</v>
      </c>
      <c r="M1080" s="363">
        <f>'1 уровень'!O3279</f>
        <v>0</v>
      </c>
      <c r="N1080" s="363">
        <f>'1 уровень'!P3279</f>
        <v>0</v>
      </c>
      <c r="O1080" s="267">
        <f>'1 уровень'!Q3279</f>
        <v>0</v>
      </c>
      <c r="P1080" s="267">
        <f>'1 уровень'!R3279</f>
        <v>0</v>
      </c>
      <c r="Q1080" s="267">
        <f>'1 уровень'!S3279</f>
        <v>0</v>
      </c>
      <c r="R1080" s="267">
        <f>'1 уровень'!T3279</f>
        <v>0</v>
      </c>
      <c r="S1080" s="267">
        <f>'1 уровень'!U3279</f>
        <v>0</v>
      </c>
      <c r="T1080" s="267">
        <f>'1 уровень'!V3279</f>
        <v>0</v>
      </c>
      <c r="U1080" s="310">
        <f>'1 уровень'!W3279</f>
        <v>0</v>
      </c>
      <c r="V1080" s="267"/>
      <c r="W1080" s="267"/>
      <c r="X1080" s="243">
        <f>'1 уровень'!X3271</f>
        <v>0</v>
      </c>
      <c r="Y1080" s="243">
        <f>'1 уровень'!Y3271</f>
        <v>0</v>
      </c>
      <c r="Z1080" s="243">
        <f>'1 уровень'!Z3271</f>
        <v>0</v>
      </c>
      <c r="AA1080" s="35"/>
      <c r="AB1080" s="35"/>
      <c r="AC1080" s="35"/>
      <c r="AD1080" s="225"/>
    </row>
    <row r="1081" spans="1:30" x14ac:dyDescent="0.25">
      <c r="A1081" s="17">
        <v>1</v>
      </c>
      <c r="B1081" s="105" t="s">
        <v>141</v>
      </c>
      <c r="C1081" s="243">
        <f>'1 уровень'!E3280</f>
        <v>2016</v>
      </c>
      <c r="D1081" s="243">
        <f>'1 уровень'!F3280</f>
        <v>168</v>
      </c>
      <c r="E1081" s="243">
        <f>'1 уровень'!G3280</f>
        <v>139.42226190476191</v>
      </c>
      <c r="F1081" s="244">
        <f>'1 уровень'!H3280</f>
        <v>82.989441609977334</v>
      </c>
      <c r="G1081" s="311">
        <f>'1 уровень'!I3280</f>
        <v>0</v>
      </c>
      <c r="H1081" s="311">
        <f>'1 уровень'!J3280</f>
        <v>0</v>
      </c>
      <c r="I1081" s="363">
        <f>'1 уровень'!K3280</f>
        <v>0</v>
      </c>
      <c r="J1081" s="363">
        <f>'1 уровень'!L3280</f>
        <v>0</v>
      </c>
      <c r="K1081" s="363">
        <f>'1 уровень'!M3280</f>
        <v>0</v>
      </c>
      <c r="L1081" s="363">
        <f>'1 уровень'!N3280</f>
        <v>0</v>
      </c>
      <c r="M1081" s="363">
        <f>'1 уровень'!O3280</f>
        <v>0</v>
      </c>
      <c r="N1081" s="363">
        <f>'1 уровень'!P3280</f>
        <v>0</v>
      </c>
      <c r="O1081" s="267">
        <f>'1 уровень'!Q3280</f>
        <v>1141.0720000000001</v>
      </c>
      <c r="P1081" s="267">
        <f>'1 уровень'!R3280</f>
        <v>95.089333333333343</v>
      </c>
      <c r="Q1081" s="267">
        <f>'1 уровень'!S3280</f>
        <v>0</v>
      </c>
      <c r="R1081" s="267">
        <f>'1 уровень'!T3280</f>
        <v>0</v>
      </c>
      <c r="S1081" s="267">
        <f>'1 уровень'!U3280</f>
        <v>0</v>
      </c>
      <c r="T1081" s="267">
        <f>'1 уровень'!V3280</f>
        <v>0</v>
      </c>
      <c r="U1081" s="310">
        <f>'1 уровень'!W3280</f>
        <v>95.726290000000006</v>
      </c>
      <c r="V1081" s="267"/>
      <c r="W1081" s="267"/>
      <c r="X1081" s="243">
        <f>'1 уровень'!X3272</f>
        <v>0</v>
      </c>
      <c r="Y1081" s="243">
        <f>'1 уровень'!Y3272</f>
        <v>0</v>
      </c>
      <c r="Z1081" s="243">
        <f>'1 уровень'!Z3272</f>
        <v>0</v>
      </c>
      <c r="AA1081" s="35"/>
      <c r="AB1081" s="35"/>
      <c r="AC1081" s="35"/>
      <c r="AD1081" s="225"/>
    </row>
    <row r="1082" spans="1:30" x14ac:dyDescent="0.25">
      <c r="A1082" s="17">
        <v>1</v>
      </c>
      <c r="B1082" s="345" t="s">
        <v>69</v>
      </c>
      <c r="C1082" s="243">
        <f>'1 уровень'!E3281</f>
        <v>4</v>
      </c>
      <c r="D1082" s="243">
        <f>'1 уровень'!F3281</f>
        <v>0</v>
      </c>
      <c r="E1082" s="243">
        <f>'1 уровень'!G3281</f>
        <v>0</v>
      </c>
      <c r="F1082" s="244" t="e">
        <f>'1 уровень'!H3281</f>
        <v>#DIV/0!</v>
      </c>
      <c r="G1082" s="311">
        <f>'1 уровень'!I3281</f>
        <v>0</v>
      </c>
      <c r="H1082" s="311" t="e">
        <f>'1 уровень'!J3281</f>
        <v>#DIV/0!</v>
      </c>
      <c r="I1082" s="363">
        <f>'1 уровень'!K3281</f>
        <v>0</v>
      </c>
      <c r="J1082" s="363">
        <f>'1 уровень'!L3281</f>
        <v>0</v>
      </c>
      <c r="K1082" s="363">
        <f>'1 уровень'!M3281</f>
        <v>0</v>
      </c>
      <c r="L1082" s="363" t="e">
        <f>'1 уровень'!N3281</f>
        <v>#DIV/0!</v>
      </c>
      <c r="M1082" s="363">
        <f>'1 уровень'!O3281</f>
        <v>0</v>
      </c>
      <c r="N1082" s="363" t="e">
        <f>'1 уровень'!P3281</f>
        <v>#DIV/0!</v>
      </c>
      <c r="O1082" s="267">
        <f>'1 уровень'!Q3281</f>
        <v>29.196999999999999</v>
      </c>
      <c r="P1082" s="267">
        <f>'1 уровень'!R3281</f>
        <v>2.4330833333333333</v>
      </c>
      <c r="Q1082" s="267">
        <f>'1 уровень'!S3281</f>
        <v>0</v>
      </c>
      <c r="R1082" s="267">
        <f>'1 уровень'!T3281</f>
        <v>0</v>
      </c>
      <c r="S1082" s="267">
        <f>'1 уровень'!U3281</f>
        <v>0</v>
      </c>
      <c r="T1082" s="267">
        <f>'1 уровень'!V3281</f>
        <v>0</v>
      </c>
      <c r="U1082" s="310">
        <f>'1 уровень'!W3281</f>
        <v>0</v>
      </c>
      <c r="V1082" s="267"/>
      <c r="W1082" s="267"/>
      <c r="X1082" s="243">
        <f>'1 уровень'!X3273</f>
        <v>0</v>
      </c>
      <c r="Y1082" s="243">
        <f>'1 уровень'!Y3273</f>
        <v>0</v>
      </c>
      <c r="Z1082" s="243">
        <f>'1 уровень'!Z3273</f>
        <v>0</v>
      </c>
      <c r="AA1082" s="35"/>
      <c r="AB1082" s="35"/>
      <c r="AC1082" s="35"/>
      <c r="AD1082" s="225"/>
    </row>
    <row r="1083" spans="1:30" x14ac:dyDescent="0.25">
      <c r="A1083" s="17">
        <v>1</v>
      </c>
      <c r="B1083" s="15" t="s">
        <v>16</v>
      </c>
      <c r="C1083" s="243">
        <f>'1 уровень'!E3282</f>
        <v>5</v>
      </c>
      <c r="D1083" s="243">
        <f>'1 уровень'!F3282</f>
        <v>0</v>
      </c>
      <c r="E1083" s="243">
        <f>'1 уровень'!G3282</f>
        <v>0</v>
      </c>
      <c r="F1083" s="244" t="e">
        <f>'1 уровень'!H3282</f>
        <v>#DIV/0!</v>
      </c>
      <c r="G1083" s="311">
        <f>'1 уровень'!I3282</f>
        <v>0</v>
      </c>
      <c r="H1083" s="311" t="e">
        <f>'1 уровень'!J3282</f>
        <v>#DIV/0!</v>
      </c>
      <c r="I1083" s="363">
        <f>'1 уровень'!K3282</f>
        <v>0</v>
      </c>
      <c r="J1083" s="363">
        <f>'1 уровень'!L3282</f>
        <v>0</v>
      </c>
      <c r="K1083" s="363">
        <f>'1 уровень'!M3282</f>
        <v>0</v>
      </c>
      <c r="L1083" s="363" t="e">
        <f>'1 уровень'!N3282</f>
        <v>#DIV/0!</v>
      </c>
      <c r="M1083" s="363">
        <f>'1 уровень'!O3282</f>
        <v>0</v>
      </c>
      <c r="N1083" s="363" t="e">
        <f>'1 уровень'!P3282</f>
        <v>#DIV/0!</v>
      </c>
      <c r="O1083" s="267">
        <f>'1 уровень'!Q3282</f>
        <v>109.779</v>
      </c>
      <c r="P1083" s="267">
        <f>'1 уровень'!R3282</f>
        <v>9.1482500000000009</v>
      </c>
      <c r="Q1083" s="267">
        <f>'1 уровень'!S3282</f>
        <v>0</v>
      </c>
      <c r="R1083" s="267">
        <f>'1 уровень'!T3282</f>
        <v>0</v>
      </c>
      <c r="S1083" s="267">
        <f>'1 уровень'!U3282</f>
        <v>0</v>
      </c>
      <c r="T1083" s="267">
        <f>'1 уровень'!V3282</f>
        <v>0</v>
      </c>
      <c r="U1083" s="310">
        <f>'1 уровень'!W3282</f>
        <v>0</v>
      </c>
      <c r="V1083" s="267"/>
      <c r="W1083" s="267"/>
      <c r="X1083" s="243">
        <f>'1 уровень'!X3274</f>
        <v>0</v>
      </c>
      <c r="Y1083" s="243">
        <f>'1 уровень'!Y3274</f>
        <v>0</v>
      </c>
      <c r="Z1083" s="243">
        <f>'1 уровень'!Z3274</f>
        <v>0</v>
      </c>
      <c r="AA1083" s="35"/>
      <c r="AB1083" s="35"/>
      <c r="AC1083" s="35"/>
      <c r="AD1083" s="225"/>
    </row>
    <row r="1084" spans="1:30" ht="29.25" x14ac:dyDescent="0.25">
      <c r="A1084" s="17">
        <v>1</v>
      </c>
      <c r="B1084" s="426" t="s">
        <v>146</v>
      </c>
      <c r="C1084" s="243">
        <f>'1 уровень'!E3283</f>
        <v>9</v>
      </c>
      <c r="D1084" s="243">
        <f>'1 уровень'!F3283</f>
        <v>0</v>
      </c>
      <c r="E1084" s="243">
        <f>'1 уровень'!G3283</f>
        <v>0</v>
      </c>
      <c r="F1084" s="244" t="e">
        <f>'1 уровень'!H3283</f>
        <v>#DIV/0!</v>
      </c>
      <c r="G1084" s="311">
        <f>'1 уровень'!I3283</f>
        <v>0</v>
      </c>
      <c r="H1084" s="311" t="e">
        <f>'1 уровень'!J3283</f>
        <v>#DIV/0!</v>
      </c>
      <c r="I1084" s="363">
        <f>'1 уровень'!K3283</f>
        <v>0</v>
      </c>
      <c r="J1084" s="363">
        <f>'1 уровень'!L3283</f>
        <v>0</v>
      </c>
      <c r="K1084" s="363">
        <f>'1 уровень'!M3283</f>
        <v>0</v>
      </c>
      <c r="L1084" s="363" t="e">
        <f>'1 уровень'!N3283</f>
        <v>#DIV/0!</v>
      </c>
      <c r="M1084" s="363">
        <f>'1 уровень'!O3283</f>
        <v>0</v>
      </c>
      <c r="N1084" s="363" t="e">
        <f>'1 уровень'!P3283</f>
        <v>#DIV/0!</v>
      </c>
      <c r="O1084" s="267">
        <f>'1 уровень'!Q3283</f>
        <v>138.976</v>
      </c>
      <c r="P1084" s="267">
        <f>'1 уровень'!R3283</f>
        <v>11.581333333333333</v>
      </c>
      <c r="Q1084" s="267">
        <f>'1 уровень'!S3283</f>
        <v>0</v>
      </c>
      <c r="R1084" s="267">
        <f>'1 уровень'!T3283</f>
        <v>0</v>
      </c>
      <c r="S1084" s="267">
        <f>'1 уровень'!U3283</f>
        <v>-11.581333333333333</v>
      </c>
      <c r="T1084" s="267">
        <f>'1 уровень'!V3283</f>
        <v>0</v>
      </c>
      <c r="U1084" s="310">
        <f>'1 уровень'!W3283</f>
        <v>0</v>
      </c>
      <c r="V1084" s="267"/>
      <c r="W1084" s="267"/>
      <c r="X1084" s="243" t="e">
        <f>'1 уровень'!X3276</f>
        <v>#REF!</v>
      </c>
      <c r="Y1084" s="243" t="e">
        <f>'1 уровень'!Y3276</f>
        <v>#REF!</v>
      </c>
      <c r="Z1084" s="243" t="e">
        <f>'1 уровень'!Z3276</f>
        <v>#REF!</v>
      </c>
      <c r="AA1084" s="35"/>
      <c r="AB1084" s="35"/>
      <c r="AC1084" s="35"/>
      <c r="AD1084" s="225"/>
    </row>
    <row r="1085" spans="1:30" x14ac:dyDescent="0.25">
      <c r="A1085" s="17">
        <v>1</v>
      </c>
      <c r="B1085" s="37" t="s">
        <v>508</v>
      </c>
      <c r="C1085" s="243">
        <f>'1 уровень'!E3284</f>
        <v>140</v>
      </c>
      <c r="D1085" s="243">
        <f>'1 уровень'!F3284</f>
        <v>11</v>
      </c>
      <c r="E1085" s="243">
        <f>'1 уровень'!G3284</f>
        <v>5</v>
      </c>
      <c r="F1085" s="244">
        <f>'1 уровень'!H3284</f>
        <v>45.454545454545453</v>
      </c>
      <c r="G1085" s="311">
        <f>'1 уровень'!I3284</f>
        <v>0</v>
      </c>
      <c r="H1085" s="311">
        <f>'1 уровень'!J3284</f>
        <v>0</v>
      </c>
      <c r="I1085" s="363">
        <f>'1 уровень'!K3284</f>
        <v>0</v>
      </c>
      <c r="J1085" s="363">
        <f>'1 уровень'!L3284</f>
        <v>0</v>
      </c>
      <c r="K1085" s="363">
        <f>'1 уровень'!M3284</f>
        <v>0</v>
      </c>
      <c r="L1085" s="363">
        <f>'1 уровень'!N3284</f>
        <v>0</v>
      </c>
      <c r="M1085" s="363">
        <f>'1 уровень'!O3284</f>
        <v>0</v>
      </c>
      <c r="N1085" s="363">
        <f>'1 уровень'!P3284</f>
        <v>0</v>
      </c>
      <c r="O1085" s="267">
        <f>'1 уровень'!Q3284</f>
        <v>0</v>
      </c>
      <c r="P1085" s="267">
        <f>'1 уровень'!R3284</f>
        <v>0</v>
      </c>
      <c r="Q1085" s="267">
        <f>'1 уровень'!S3284</f>
        <v>0</v>
      </c>
      <c r="R1085" s="267">
        <f>'1 уровень'!T3284</f>
        <v>0</v>
      </c>
      <c r="S1085" s="267">
        <f>'1 уровень'!U3284</f>
        <v>0</v>
      </c>
      <c r="T1085" s="267">
        <f>'1 уровень'!V3284</f>
        <v>0</v>
      </c>
      <c r="U1085" s="310">
        <f>'1 уровень'!W3284</f>
        <v>0</v>
      </c>
      <c r="V1085" s="267"/>
      <c r="W1085" s="267"/>
      <c r="X1085" s="243" t="e">
        <f>'1 уровень'!X3277</f>
        <v>#REF!</v>
      </c>
      <c r="Y1085" s="243" t="e">
        <f>'1 уровень'!Y3277</f>
        <v>#REF!</v>
      </c>
      <c r="Z1085" s="243" t="e">
        <f>'1 уровень'!Z3277</f>
        <v>#REF!</v>
      </c>
      <c r="AA1085" s="35"/>
      <c r="AB1085" s="35"/>
      <c r="AC1085" s="35"/>
      <c r="AD1085" s="225"/>
    </row>
    <row r="1086" spans="1:30" x14ac:dyDescent="0.25">
      <c r="A1086" s="17">
        <v>1</v>
      </c>
      <c r="B1086" s="61" t="s">
        <v>266</v>
      </c>
      <c r="C1086" s="243">
        <f>'1 уровень'!E3285</f>
        <v>140</v>
      </c>
      <c r="D1086" s="243">
        <f>'1 уровень'!F3285</f>
        <v>11</v>
      </c>
      <c r="E1086" s="243">
        <f>'1 уровень'!G3285</f>
        <v>5</v>
      </c>
      <c r="F1086" s="244">
        <f>'1 уровень'!H3285</f>
        <v>45.454545454545453</v>
      </c>
      <c r="G1086" s="311">
        <f>'1 уровень'!I3285</f>
        <v>0</v>
      </c>
      <c r="H1086" s="311">
        <f>'1 уровень'!J3285</f>
        <v>0</v>
      </c>
      <c r="I1086" s="363">
        <f>'1 уровень'!K3285</f>
        <v>0</v>
      </c>
      <c r="J1086" s="363">
        <f>'1 уровень'!L3285</f>
        <v>0</v>
      </c>
      <c r="K1086" s="363">
        <f>'1 уровень'!M3285</f>
        <v>0</v>
      </c>
      <c r="L1086" s="363">
        <f>'1 уровень'!N3285</f>
        <v>0</v>
      </c>
      <c r="M1086" s="363">
        <f>'1 уровень'!O3285</f>
        <v>0</v>
      </c>
      <c r="N1086" s="363">
        <f>'1 уровень'!P3285</f>
        <v>0</v>
      </c>
      <c r="O1086" s="267">
        <f>'1 уровень'!Q3285</f>
        <v>0</v>
      </c>
      <c r="P1086" s="267">
        <f>'1 уровень'!R3285</f>
        <v>0</v>
      </c>
      <c r="Q1086" s="267">
        <f>'1 уровень'!S3285</f>
        <v>0</v>
      </c>
      <c r="R1086" s="267">
        <f>'1 уровень'!T3285</f>
        <v>0</v>
      </c>
      <c r="S1086" s="267">
        <f>'1 уровень'!U3285</f>
        <v>0</v>
      </c>
      <c r="T1086" s="267">
        <f>'1 уровень'!V3285</f>
        <v>0</v>
      </c>
      <c r="U1086" s="310">
        <f>'1 уровень'!W3285</f>
        <v>0</v>
      </c>
      <c r="V1086" s="267"/>
      <c r="W1086" s="267"/>
      <c r="X1086" s="243" t="e">
        <f>'1 уровень'!X3278</f>
        <v>#REF!</v>
      </c>
      <c r="Y1086" s="243" t="e">
        <f>'1 уровень'!Y3278</f>
        <v>#REF!</v>
      </c>
      <c r="Z1086" s="243" t="e">
        <f>'1 уровень'!Z3278</f>
        <v>#REF!</v>
      </c>
      <c r="AA1086" s="35"/>
      <c r="AB1086" s="35"/>
      <c r="AC1086" s="35"/>
      <c r="AD1086" s="225"/>
    </row>
    <row r="1087" spans="1:30" ht="30" x14ac:dyDescent="0.25">
      <c r="A1087" s="17">
        <v>1</v>
      </c>
      <c r="B1087" s="37" t="s">
        <v>267</v>
      </c>
      <c r="C1087" s="243">
        <f>'1 уровень'!E3286</f>
        <v>0</v>
      </c>
      <c r="D1087" s="243">
        <f>'1 уровень'!F3286</f>
        <v>0</v>
      </c>
      <c r="E1087" s="243">
        <f>'1 уровень'!G3286</f>
        <v>0</v>
      </c>
      <c r="F1087" s="244" t="e">
        <f>'1 уровень'!H3286</f>
        <v>#DIV/0!</v>
      </c>
      <c r="G1087" s="311">
        <f>'1 уровень'!I3286</f>
        <v>0</v>
      </c>
      <c r="H1087" s="311">
        <f>'1 уровень'!J3286</f>
        <v>0</v>
      </c>
      <c r="I1087" s="363">
        <f>'1 уровень'!K3286</f>
        <v>0</v>
      </c>
      <c r="J1087" s="363">
        <f>'1 уровень'!L3286</f>
        <v>0</v>
      </c>
      <c r="K1087" s="363">
        <f>'1 уровень'!M3286</f>
        <v>0</v>
      </c>
      <c r="L1087" s="363">
        <f>'1 уровень'!N3286</f>
        <v>0</v>
      </c>
      <c r="M1087" s="363">
        <f>'1 уровень'!O3286</f>
        <v>0</v>
      </c>
      <c r="N1087" s="363">
        <f>'1 уровень'!P3286</f>
        <v>0</v>
      </c>
      <c r="O1087" s="267">
        <f>'1 уровень'!Q3286</f>
        <v>0</v>
      </c>
      <c r="P1087" s="267">
        <f>'1 уровень'!R3286</f>
        <v>0</v>
      </c>
      <c r="Q1087" s="267">
        <f>'1 уровень'!S3286</f>
        <v>0</v>
      </c>
      <c r="R1087" s="267">
        <f>'1 уровень'!T3286</f>
        <v>0</v>
      </c>
      <c r="S1087" s="267">
        <f>'1 уровень'!U3286</f>
        <v>0</v>
      </c>
      <c r="T1087" s="267">
        <f>'1 уровень'!V3286</f>
        <v>0</v>
      </c>
      <c r="U1087" s="310">
        <f>'1 уровень'!W3286</f>
        <v>0</v>
      </c>
      <c r="V1087" s="267"/>
      <c r="W1087" s="267"/>
      <c r="X1087" s="243" t="e">
        <f>'1 уровень'!X3279</f>
        <v>#REF!</v>
      </c>
      <c r="Y1087" s="243" t="e">
        <f>'1 уровень'!Y3279</f>
        <v>#REF!</v>
      </c>
      <c r="Z1087" s="243" t="e">
        <f>'1 уровень'!Z3279</f>
        <v>#REF!</v>
      </c>
      <c r="AA1087" s="35"/>
      <c r="AB1087" s="35"/>
      <c r="AC1087" s="35"/>
      <c r="AD1087" s="225"/>
    </row>
    <row r="1088" spans="1:30" ht="30" x14ac:dyDescent="0.25">
      <c r="A1088" s="17">
        <v>1</v>
      </c>
      <c r="B1088" s="61" t="s">
        <v>268</v>
      </c>
      <c r="C1088" s="243">
        <f>'1 уровень'!E3287</f>
        <v>0</v>
      </c>
      <c r="D1088" s="243">
        <f>'1 уровень'!F3287</f>
        <v>0</v>
      </c>
      <c r="E1088" s="243">
        <f>'1 уровень'!G3287</f>
        <v>0</v>
      </c>
      <c r="F1088" s="244" t="e">
        <f>'1 уровень'!H3287</f>
        <v>#DIV/0!</v>
      </c>
      <c r="G1088" s="311">
        <f>'1 уровень'!I3287</f>
        <v>0</v>
      </c>
      <c r="H1088" s="311">
        <f>'1 уровень'!J3287</f>
        <v>0</v>
      </c>
      <c r="I1088" s="363">
        <f>'1 уровень'!K3287</f>
        <v>0</v>
      </c>
      <c r="J1088" s="363">
        <f>'1 уровень'!L3287</f>
        <v>0</v>
      </c>
      <c r="K1088" s="363">
        <f>'1 уровень'!M3287</f>
        <v>0</v>
      </c>
      <c r="L1088" s="363">
        <f>'1 уровень'!N3287</f>
        <v>0</v>
      </c>
      <c r="M1088" s="363">
        <f>'1 уровень'!O3287</f>
        <v>0</v>
      </c>
      <c r="N1088" s="363">
        <f>'1 уровень'!P3287</f>
        <v>0</v>
      </c>
      <c r="O1088" s="267">
        <f>'1 уровень'!Q3287</f>
        <v>0</v>
      </c>
      <c r="P1088" s="267">
        <f>'1 уровень'!R3287</f>
        <v>0</v>
      </c>
      <c r="Q1088" s="267">
        <f>'1 уровень'!S3287</f>
        <v>0</v>
      </c>
      <c r="R1088" s="267">
        <f>'1 уровень'!T3287</f>
        <v>0</v>
      </c>
      <c r="S1088" s="267">
        <f>'1 уровень'!U3287</f>
        <v>0</v>
      </c>
      <c r="T1088" s="267">
        <f>'1 уровень'!V3287</f>
        <v>0</v>
      </c>
      <c r="U1088" s="310">
        <f>'1 уровень'!W3287</f>
        <v>0</v>
      </c>
      <c r="V1088" s="267"/>
      <c r="W1088" s="267"/>
      <c r="X1088" s="243" t="e">
        <f>'1 уровень'!X3280</f>
        <v>#REF!</v>
      </c>
      <c r="Y1088" s="243" t="e">
        <f>'1 уровень'!Y3280</f>
        <v>#REF!</v>
      </c>
      <c r="Z1088" s="243" t="e">
        <f>'1 уровень'!Z3280</f>
        <v>#REF!</v>
      </c>
      <c r="AA1088" s="35"/>
      <c r="AB1088" s="35"/>
      <c r="AC1088" s="35"/>
      <c r="AD1088" s="225"/>
    </row>
    <row r="1089" spans="1:196" ht="30.75" thickBot="1" x14ac:dyDescent="0.3">
      <c r="A1089" s="17">
        <v>1</v>
      </c>
      <c r="B1089" s="484" t="s">
        <v>279</v>
      </c>
      <c r="C1089" s="290">
        <f>'1 уровень'!E3288</f>
        <v>140</v>
      </c>
      <c r="D1089" s="290">
        <f>'1 уровень'!F3288</f>
        <v>11</v>
      </c>
      <c r="E1089" s="290">
        <f>'1 уровень'!G3288</f>
        <v>5</v>
      </c>
      <c r="F1089" s="291">
        <f>'1 уровень'!H3288</f>
        <v>45.454545454545453</v>
      </c>
      <c r="G1089" s="336">
        <f>'1 уровень'!I3288</f>
        <v>0</v>
      </c>
      <c r="H1089" s="336">
        <f>'1 уровень'!J3288</f>
        <v>0</v>
      </c>
      <c r="I1089" s="485">
        <f>'1 уровень'!K3288</f>
        <v>0</v>
      </c>
      <c r="J1089" s="485">
        <f>'1 уровень'!L3288</f>
        <v>0</v>
      </c>
      <c r="K1089" s="485">
        <f>'1 уровень'!M3288</f>
        <v>0</v>
      </c>
      <c r="L1089" s="485">
        <f>'1 уровень'!N3288</f>
        <v>0</v>
      </c>
      <c r="M1089" s="485">
        <f>'1 уровень'!O3288</f>
        <v>0</v>
      </c>
      <c r="N1089" s="485">
        <f>'1 уровень'!P3288</f>
        <v>0</v>
      </c>
      <c r="O1089" s="292">
        <f>'1 уровень'!Q3288</f>
        <v>476.53499999999997</v>
      </c>
      <c r="P1089" s="292">
        <f>'1 уровень'!R3288</f>
        <v>39.71125</v>
      </c>
      <c r="Q1089" s="292">
        <f>'1 уровень'!S3288</f>
        <v>14.0595</v>
      </c>
      <c r="R1089" s="292">
        <f>'1 уровень'!T3288</f>
        <v>0</v>
      </c>
      <c r="S1089" s="292">
        <f>'1 уровень'!U3288</f>
        <v>-25.65175</v>
      </c>
      <c r="T1089" s="292">
        <f>'1 уровень'!V3288</f>
        <v>0</v>
      </c>
      <c r="U1089" s="486">
        <f>'1 уровень'!W3288</f>
        <v>14.0595</v>
      </c>
      <c r="V1089" s="292"/>
      <c r="W1089" s="292"/>
      <c r="X1089" s="243" t="e">
        <f>'1 уровень'!#REF!</f>
        <v>#REF!</v>
      </c>
      <c r="Y1089" s="243" t="e">
        <f>'1 уровень'!#REF!</f>
        <v>#REF!</v>
      </c>
      <c r="Z1089" s="243" t="e">
        <f>'1 уровень'!#REF!</f>
        <v>#REF!</v>
      </c>
      <c r="AA1089" s="35"/>
      <c r="AB1089" s="35"/>
      <c r="AC1089" s="35"/>
      <c r="AD1089" s="225"/>
    </row>
    <row r="1090" spans="1:196" s="27" customFormat="1" ht="15" customHeight="1" x14ac:dyDescent="0.25">
      <c r="A1090" s="17">
        <v>1</v>
      </c>
      <c r="B1090" s="383" t="s">
        <v>483</v>
      </c>
      <c r="C1090" s="262"/>
      <c r="D1090" s="262"/>
      <c r="E1090" s="262"/>
      <c r="F1090" s="487"/>
      <c r="G1090" s="379"/>
      <c r="H1090" s="379"/>
      <c r="I1090" s="28"/>
      <c r="J1090" s="28"/>
      <c r="K1090" s="28"/>
      <c r="L1090" s="28"/>
      <c r="M1090" s="28"/>
      <c r="N1090" s="28"/>
      <c r="O1090" s="488">
        <f>'1 уровень'!Q657</f>
        <v>1.6007106751203537E-10</v>
      </c>
      <c r="P1090" s="488">
        <f>'1 уровень'!R657</f>
        <v>-1.2732925824820995E-11</v>
      </c>
      <c r="Q1090" s="488">
        <f>'1 уровень'!S657</f>
        <v>246.90023999996049</v>
      </c>
      <c r="R1090" s="488">
        <f>'1 уровень'!T657</f>
        <v>0</v>
      </c>
      <c r="S1090" s="488">
        <f>'1 уровень'!U657</f>
        <v>8.6970430857036263E-12</v>
      </c>
      <c r="T1090" s="489">
        <f>'1 уровень'!V657</f>
        <v>0</v>
      </c>
      <c r="U1090" s="490">
        <f>'1 уровень'!W657</f>
        <v>-2.3987922759260982E-11</v>
      </c>
      <c r="V1090" s="488"/>
      <c r="W1090" s="488"/>
      <c r="X1090" s="262"/>
      <c r="Y1090" s="262"/>
      <c r="Z1090" s="262"/>
      <c r="AA1090" s="446"/>
      <c r="AB1090" s="446"/>
      <c r="AC1090" s="446"/>
      <c r="AD1090" s="225"/>
      <c r="AE1090" s="17"/>
      <c r="AF1090" s="17"/>
      <c r="AG1090" s="17"/>
      <c r="AH1090" s="17"/>
      <c r="AI1090" s="17"/>
      <c r="AJ1090" s="17"/>
      <c r="AK1090" s="17"/>
      <c r="AL1090" s="17"/>
      <c r="AM1090" s="17"/>
      <c r="AN1090" s="17"/>
      <c r="AO1090" s="17"/>
      <c r="AP1090" s="17"/>
      <c r="AQ1090" s="17"/>
      <c r="AR1090" s="17"/>
      <c r="AS1090" s="17"/>
      <c r="AT1090" s="17"/>
      <c r="AU1090" s="17"/>
      <c r="AV1090" s="17"/>
      <c r="AW1090" s="17"/>
      <c r="AX1090" s="17"/>
      <c r="AY1090" s="17"/>
      <c r="AZ1090" s="17"/>
      <c r="BA1090" s="17"/>
      <c r="BB1090" s="17"/>
      <c r="BC1090" s="17"/>
      <c r="BD1090" s="17"/>
      <c r="BE1090" s="17"/>
      <c r="BF1090" s="17"/>
      <c r="BG1090" s="17"/>
      <c r="BH1090" s="17"/>
      <c r="BI1090" s="17"/>
      <c r="BJ1090" s="17"/>
      <c r="BK1090" s="17"/>
      <c r="BL1090" s="17"/>
      <c r="BM1090" s="17"/>
      <c r="BN1090" s="17"/>
      <c r="BO1090" s="17"/>
      <c r="BP1090" s="17"/>
      <c r="BQ1090" s="17"/>
      <c r="BR1090" s="17"/>
      <c r="BS1090" s="17"/>
      <c r="BT1090" s="17"/>
      <c r="BU1090" s="17"/>
      <c r="BV1090" s="17"/>
      <c r="BW1090" s="17"/>
      <c r="BX1090" s="17"/>
      <c r="BY1090" s="17"/>
      <c r="BZ1090" s="17"/>
      <c r="CA1090" s="17"/>
      <c r="CB1090" s="17"/>
      <c r="CC1090" s="17"/>
      <c r="CD1090" s="17"/>
      <c r="CE1090" s="17"/>
      <c r="CF1090" s="17"/>
      <c r="CG1090" s="17"/>
      <c r="CH1090" s="17"/>
      <c r="CI1090" s="17"/>
      <c r="CJ1090" s="17"/>
      <c r="CK1090" s="17"/>
      <c r="CL1090" s="17"/>
      <c r="CM1090" s="17"/>
      <c r="CN1090" s="17"/>
      <c r="CO1090" s="17"/>
      <c r="CP1090" s="17"/>
      <c r="CQ1090" s="17"/>
      <c r="CR1090" s="17"/>
      <c r="CS1090" s="17"/>
      <c r="CT1090" s="17"/>
      <c r="CU1090" s="17"/>
      <c r="CV1090" s="17"/>
      <c r="CW1090" s="17"/>
      <c r="CX1090" s="17"/>
      <c r="CY1090" s="17"/>
      <c r="CZ1090" s="17"/>
      <c r="DA1090" s="17"/>
      <c r="DB1090" s="17"/>
      <c r="DC1090" s="17"/>
      <c r="DD1090" s="17"/>
      <c r="DE1090" s="17"/>
      <c r="DF1090" s="17"/>
      <c r="DG1090" s="17"/>
      <c r="DH1090" s="17"/>
      <c r="DI1090" s="17"/>
      <c r="DJ1090" s="17"/>
      <c r="DK1090" s="17"/>
      <c r="DL1090" s="17"/>
      <c r="DM1090" s="17"/>
      <c r="DN1090" s="17"/>
      <c r="DO1090" s="17"/>
      <c r="DP1090" s="17"/>
      <c r="DQ1090" s="17"/>
      <c r="DR1090" s="17"/>
      <c r="DS1090" s="17"/>
      <c r="DT1090" s="17"/>
      <c r="DU1090" s="17"/>
      <c r="DV1090" s="17"/>
      <c r="DW1090" s="17"/>
      <c r="DX1090" s="17"/>
      <c r="DY1090" s="17"/>
      <c r="DZ1090" s="17"/>
      <c r="EA1090" s="17"/>
      <c r="EB1090" s="17"/>
      <c r="EC1090" s="17"/>
      <c r="ED1090" s="17"/>
      <c r="EE1090" s="17"/>
      <c r="EF1090" s="17"/>
      <c r="EG1090" s="17"/>
      <c r="EH1090" s="17"/>
      <c r="EI1090" s="17"/>
      <c r="EJ1090" s="17"/>
      <c r="EK1090" s="17"/>
      <c r="EL1090" s="17"/>
      <c r="EM1090" s="17"/>
      <c r="EN1090" s="17"/>
      <c r="EO1090" s="17"/>
      <c r="EP1090" s="17"/>
      <c r="EQ1090" s="17"/>
      <c r="ER1090" s="17"/>
      <c r="ES1090" s="17"/>
      <c r="ET1090" s="17"/>
      <c r="EU1090" s="17"/>
      <c r="EV1090" s="17"/>
      <c r="EW1090" s="17"/>
      <c r="EX1090" s="17"/>
      <c r="EY1090" s="17"/>
      <c r="EZ1090" s="17"/>
      <c r="FA1090" s="17"/>
      <c r="FB1090" s="17"/>
      <c r="FC1090" s="17"/>
      <c r="FD1090" s="17"/>
      <c r="FE1090" s="17"/>
      <c r="FF1090" s="17"/>
      <c r="FG1090" s="17"/>
      <c r="FH1090" s="17"/>
      <c r="FI1090" s="17"/>
      <c r="FJ1090" s="17"/>
      <c r="FK1090" s="17"/>
      <c r="FL1090" s="17"/>
      <c r="FM1090" s="17"/>
      <c r="FN1090" s="17"/>
      <c r="FO1090" s="17"/>
      <c r="FP1090" s="17"/>
      <c r="FQ1090" s="17"/>
      <c r="FR1090" s="17"/>
      <c r="FS1090" s="17"/>
      <c r="FT1090" s="17"/>
      <c r="FU1090" s="17"/>
      <c r="FV1090" s="17"/>
      <c r="FW1090" s="17"/>
      <c r="FX1090" s="17"/>
      <c r="FY1090" s="17"/>
      <c r="FZ1090" s="17"/>
      <c r="GA1090" s="17"/>
      <c r="GB1090" s="17"/>
      <c r="GC1090" s="17"/>
      <c r="GD1090" s="17"/>
      <c r="GE1090" s="17"/>
      <c r="GF1090" s="17"/>
      <c r="GG1090" s="17"/>
      <c r="GH1090" s="17"/>
      <c r="GI1090" s="17"/>
      <c r="GJ1090" s="17"/>
      <c r="GK1090" s="17"/>
      <c r="GL1090" s="17"/>
      <c r="GM1090" s="17"/>
      <c r="GN1090" s="17"/>
    </row>
    <row r="1091" spans="1:196" s="27" customFormat="1" ht="15" customHeight="1" x14ac:dyDescent="0.25">
      <c r="A1091" s="17">
        <v>1</v>
      </c>
      <c r="B1091" s="264" t="s">
        <v>96</v>
      </c>
      <c r="C1091" s="265">
        <f>'1 уровень'!E658</f>
        <v>0</v>
      </c>
      <c r="D1091" s="265">
        <f>'1 уровень'!F658</f>
        <v>0</v>
      </c>
      <c r="E1091" s="265">
        <f>'1 уровень'!G658</f>
        <v>0</v>
      </c>
      <c r="F1091" s="491">
        <f>'1 уровень'!H658</f>
        <v>0</v>
      </c>
      <c r="G1091" s="267">
        <f>'1 уровень'!I658</f>
        <v>0</v>
      </c>
      <c r="H1091" s="267">
        <f>'1 уровень'!J658</f>
        <v>0</v>
      </c>
      <c r="I1091" s="268">
        <f>'1 уровень'!K658</f>
        <v>0</v>
      </c>
      <c r="J1091" s="268">
        <f>'1 уровень'!L658</f>
        <v>0</v>
      </c>
      <c r="K1091" s="268">
        <f>'1 уровень'!M658</f>
        <v>0</v>
      </c>
      <c r="L1091" s="268">
        <f>'1 уровень'!N658</f>
        <v>0</v>
      </c>
      <c r="M1091" s="268">
        <f>'1 уровень'!O658</f>
        <v>0</v>
      </c>
      <c r="N1091" s="268">
        <f>'1 уровень'!P658</f>
        <v>0</v>
      </c>
      <c r="O1091" s="237">
        <f>'1 уровень'!Q658</f>
        <v>1659824.767</v>
      </c>
      <c r="P1091" s="237">
        <f>'1 уровень'!R658</f>
        <v>138318.73058333332</v>
      </c>
      <c r="Q1091" s="237">
        <f>'1 уровень'!S658</f>
        <v>88735.534639999969</v>
      </c>
      <c r="R1091" s="237">
        <f>'1 уровень'!T658</f>
        <v>7.246260000000003</v>
      </c>
      <c r="S1091" s="237">
        <f>'1 уровень'!U658</f>
        <v>-45669.059119999998</v>
      </c>
      <c r="T1091" s="492">
        <f>'1 уровень'!V658</f>
        <v>-4.8046699999999998</v>
      </c>
      <c r="U1091" s="240">
        <f>'1 уровень'!W658</f>
        <v>89099.872179999977</v>
      </c>
      <c r="V1091" s="237">
        <f>Q1091/P1091*100</f>
        <v>64.152941735204251</v>
      </c>
      <c r="W1091" s="237">
        <f>U1091/P1091*100</f>
        <v>64.416346075645691</v>
      </c>
      <c r="X1091" s="265">
        <f>'1 уровень'!X658</f>
        <v>0</v>
      </c>
      <c r="Y1091" s="265" t="e">
        <f>'1 уровень'!Y658</f>
        <v>#REF!</v>
      </c>
      <c r="Z1091" s="265" t="e">
        <f>'1 уровень'!Z658</f>
        <v>#REF!</v>
      </c>
      <c r="AA1091" s="241"/>
      <c r="AB1091" s="241"/>
      <c r="AC1091" s="241"/>
      <c r="AD1091" s="225"/>
    </row>
    <row r="1092" spans="1:196" ht="15" customHeight="1" x14ac:dyDescent="0.25">
      <c r="A1092" s="17">
        <v>1</v>
      </c>
      <c r="B1092" s="272" t="s">
        <v>80</v>
      </c>
      <c r="C1092" s="235">
        <f>'1 уровень'!E659</f>
        <v>18114</v>
      </c>
      <c r="D1092" s="235">
        <f>'1 уровень'!F659</f>
        <v>1509.8333333333333</v>
      </c>
      <c r="E1092" s="235">
        <f>'1 уровень'!G659</f>
        <v>1205</v>
      </c>
      <c r="F1092" s="235">
        <f>'1 уровень'!H659</f>
        <v>79.810133568826586</v>
      </c>
      <c r="G1092" s="235">
        <f>'1 уровень'!I659</f>
        <v>1.7201059953627029</v>
      </c>
      <c r="H1092" s="235">
        <f>'1 уровень'!J659</f>
        <v>4.8182572614107881</v>
      </c>
      <c r="I1092" s="235">
        <f>'1 уровень'!K659</f>
        <v>31158</v>
      </c>
      <c r="J1092" s="235">
        <f>'1 уровень'!L659</f>
        <v>2596.5</v>
      </c>
      <c r="K1092" s="235">
        <f>'1 уровень'!M659</f>
        <v>5806</v>
      </c>
      <c r="L1092" s="235">
        <f>'1 уровень'!N659</f>
        <v>223.60870402464857</v>
      </c>
      <c r="M1092" s="235">
        <f>'1 уровень'!O659</f>
        <v>94</v>
      </c>
      <c r="N1092" s="235">
        <f>'1 уровень'!P659</f>
        <v>741.19148936170211</v>
      </c>
      <c r="O1092" s="237">
        <f>'1 уровень'!Q659</f>
        <v>1493028.3909999998</v>
      </c>
      <c r="P1092" s="237">
        <f>'1 уровень'!R659</f>
        <v>124419.03258333333</v>
      </c>
      <c r="Q1092" s="237">
        <f>'1 уровень'!S659</f>
        <v>81781.512920000008</v>
      </c>
      <c r="R1092" s="237">
        <f>'1 уровень'!T659</f>
        <v>-16.102799999999998</v>
      </c>
      <c r="S1092" s="237">
        <f>'1 уровень'!U659</f>
        <v>-42637.51966333334</v>
      </c>
      <c r="T1092" s="237">
        <f>'1 уровень'!V659</f>
        <v>0</v>
      </c>
      <c r="U1092" s="237">
        <f>'1 уровень'!W659</f>
        <v>81765.41012</v>
      </c>
      <c r="V1092" s="237">
        <f>Q1092/P1092*100</f>
        <v>65.73070954013761</v>
      </c>
      <c r="W1092" s="237">
        <f>U1092/P1092*100</f>
        <v>65.7177671472692</v>
      </c>
      <c r="X1092" s="235" t="e">
        <f>'1 уровень'!X659</f>
        <v>#REF!</v>
      </c>
      <c r="Y1092" s="235" t="e">
        <f>'1 уровень'!Y659</f>
        <v>#REF!</v>
      </c>
      <c r="Z1092" s="235" t="e">
        <f>'1 уровень'!Z659</f>
        <v>#REF!</v>
      </c>
      <c r="AA1092" s="241"/>
      <c r="AB1092" s="241"/>
      <c r="AC1092" s="241"/>
      <c r="AD1092" s="225"/>
    </row>
    <row r="1093" spans="1:196" ht="44.25" customHeight="1" x14ac:dyDescent="0.25">
      <c r="A1093" s="17">
        <v>1</v>
      </c>
      <c r="B1093" s="234" t="s">
        <v>236</v>
      </c>
      <c r="C1093" s="235">
        <f>'1 уровень'!E660</f>
        <v>1397</v>
      </c>
      <c r="D1093" s="235">
        <f>'1 уровень'!F660</f>
        <v>116.41666666666667</v>
      </c>
      <c r="E1093" s="235">
        <f>'1 уровень'!G660</f>
        <v>59</v>
      </c>
      <c r="F1093" s="235">
        <f>'1 уровень'!H660</f>
        <v>50.680028632784534</v>
      </c>
      <c r="G1093" s="235">
        <f>'1 уровень'!I660</f>
        <v>0</v>
      </c>
      <c r="H1093" s="235">
        <f>'1 уровень'!J660</f>
        <v>0</v>
      </c>
      <c r="I1093" s="235">
        <f>'1 уровень'!K660</f>
        <v>0</v>
      </c>
      <c r="J1093" s="235">
        <f>'1 уровень'!L660</f>
        <v>0</v>
      </c>
      <c r="K1093" s="235">
        <f>'1 уровень'!M660</f>
        <v>0</v>
      </c>
      <c r="L1093" s="235">
        <f>'1 уровень'!N660</f>
        <v>0</v>
      </c>
      <c r="M1093" s="235">
        <f>'1 уровень'!O660</f>
        <v>0</v>
      </c>
      <c r="N1093" s="235">
        <f>'1 уровень'!P660</f>
        <v>0</v>
      </c>
      <c r="O1093" s="237">
        <f>'1 уровень'!Q660</f>
        <v>296790.85600000003</v>
      </c>
      <c r="P1093" s="237">
        <f>'1 уровень'!R660</f>
        <v>24732.57133333333</v>
      </c>
      <c r="Q1093" s="237">
        <f>'1 уровень'!S660</f>
        <v>12760.84253</v>
      </c>
      <c r="R1093" s="237">
        <f>'1 уровень'!T660</f>
        <v>0</v>
      </c>
      <c r="S1093" s="237">
        <f>'1 уровень'!U660</f>
        <v>-11971.728803333335</v>
      </c>
      <c r="T1093" s="237">
        <f>'1 уровень'!V660</f>
        <v>0</v>
      </c>
      <c r="U1093" s="237">
        <f>'1 уровень'!W660</f>
        <v>12760.84253</v>
      </c>
      <c r="V1093" s="237">
        <f>Q1093/P1093*100</f>
        <v>51.595292531519242</v>
      </c>
      <c r="W1093" s="237">
        <f>U1093/P1093*100</f>
        <v>51.595292531519242</v>
      </c>
      <c r="X1093" s="235" t="e">
        <f>'1 уровень'!X660</f>
        <v>#REF!</v>
      </c>
      <c r="Y1093" s="235" t="e">
        <f>'1 уровень'!Y660</f>
        <v>#REF!</v>
      </c>
      <c r="Z1093" s="235" t="e">
        <f>'1 уровень'!Z660</f>
        <v>#REF!</v>
      </c>
      <c r="AA1093" s="241"/>
      <c r="AB1093" s="241"/>
      <c r="AC1093" s="241"/>
      <c r="AD1093" s="225"/>
    </row>
    <row r="1094" spans="1:196" ht="19.5" customHeight="1" x14ac:dyDescent="0.25">
      <c r="A1094" s="17">
        <v>1</v>
      </c>
      <c r="B1094" s="272" t="s">
        <v>238</v>
      </c>
      <c r="C1094" s="235">
        <f>'1 уровень'!E661</f>
        <v>0</v>
      </c>
      <c r="D1094" s="235">
        <f>'1 уровень'!F661</f>
        <v>0</v>
      </c>
      <c r="E1094" s="235">
        <f>'1 уровень'!G661</f>
        <v>0</v>
      </c>
      <c r="F1094" s="235" t="e">
        <f>'1 уровень'!H661</f>
        <v>#DIV/0!</v>
      </c>
      <c r="G1094" s="235">
        <f>'1 уровень'!I661</f>
        <v>0</v>
      </c>
      <c r="H1094" s="235">
        <f>'1 уровень'!J661</f>
        <v>0</v>
      </c>
      <c r="I1094" s="235">
        <f>'1 уровень'!K661</f>
        <v>0</v>
      </c>
      <c r="J1094" s="235">
        <f>'1 уровень'!L661</f>
        <v>0</v>
      </c>
      <c r="K1094" s="235">
        <f>'1 уровень'!M661</f>
        <v>0</v>
      </c>
      <c r="L1094" s="235">
        <f>'1 уровень'!N661</f>
        <v>0</v>
      </c>
      <c r="M1094" s="235">
        <f>'1 уровень'!O661</f>
        <v>0</v>
      </c>
      <c r="N1094" s="235">
        <f>'1 уровень'!P661</f>
        <v>0</v>
      </c>
      <c r="O1094" s="237">
        <f>'1 уровень'!Q661</f>
        <v>0</v>
      </c>
      <c r="P1094" s="237">
        <f>'1 уровень'!R661</f>
        <v>0</v>
      </c>
      <c r="Q1094" s="237">
        <f>'1 уровень'!S661</f>
        <v>0</v>
      </c>
      <c r="R1094" s="237">
        <f>'1 уровень'!T661</f>
        <v>0</v>
      </c>
      <c r="S1094" s="237">
        <f>'1 уровень'!U661</f>
        <v>0</v>
      </c>
      <c r="T1094" s="237">
        <f>'1 уровень'!V661</f>
        <v>0</v>
      </c>
      <c r="U1094" s="237">
        <f>'1 уровень'!W661</f>
        <v>0</v>
      </c>
      <c r="V1094" s="237"/>
      <c r="W1094" s="237"/>
      <c r="X1094" s="235">
        <f>'1 уровень'!X661</f>
        <v>0</v>
      </c>
      <c r="Y1094" s="235">
        <f>'1 уровень'!Y661</f>
        <v>0</v>
      </c>
      <c r="Z1094" s="235">
        <f>'1 уровень'!Z661</f>
        <v>0</v>
      </c>
      <c r="AA1094" s="241"/>
      <c r="AB1094" s="241"/>
      <c r="AC1094" s="241"/>
      <c r="AD1094" s="225"/>
    </row>
    <row r="1095" spans="1:196" ht="15" customHeight="1" x14ac:dyDescent="0.25">
      <c r="A1095" s="17">
        <v>1</v>
      </c>
      <c r="B1095" s="100" t="s">
        <v>262</v>
      </c>
      <c r="C1095" s="242">
        <f>'1 уровень'!E662</f>
        <v>0</v>
      </c>
      <c r="D1095" s="242">
        <f>'1 уровень'!F662</f>
        <v>0</v>
      </c>
      <c r="E1095" s="242">
        <f>'1 уровень'!G662</f>
        <v>0</v>
      </c>
      <c r="F1095" s="242">
        <f>'1 уровень'!H662</f>
        <v>0</v>
      </c>
      <c r="G1095" s="242">
        <f>'1 уровень'!I662</f>
        <v>0</v>
      </c>
      <c r="H1095" s="242">
        <f>'1 уровень'!J662</f>
        <v>0</v>
      </c>
      <c r="I1095" s="242">
        <f>'1 уровень'!K662</f>
        <v>0</v>
      </c>
      <c r="J1095" s="242">
        <f>'1 уровень'!L662</f>
        <v>0</v>
      </c>
      <c r="K1095" s="242">
        <f>'1 уровень'!M662</f>
        <v>0</v>
      </c>
      <c r="L1095" s="242">
        <f>'1 уровень'!N662</f>
        <v>0</v>
      </c>
      <c r="M1095" s="242">
        <f>'1 уровень'!O662</f>
        <v>0</v>
      </c>
      <c r="N1095" s="242">
        <f>'1 уровень'!P662</f>
        <v>0</v>
      </c>
      <c r="O1095" s="493">
        <f>'1 уровень'!Q662</f>
        <v>0</v>
      </c>
      <c r="P1095" s="493">
        <f>'1 уровень'!R662</f>
        <v>0</v>
      </c>
      <c r="Q1095" s="493">
        <f>'1 уровень'!S662</f>
        <v>0</v>
      </c>
      <c r="R1095" s="493">
        <f>'1 уровень'!T662</f>
        <v>0</v>
      </c>
      <c r="S1095" s="493">
        <f>'1 уровень'!U662</f>
        <v>0</v>
      </c>
      <c r="T1095" s="493">
        <f>'1 уровень'!V662</f>
        <v>0</v>
      </c>
      <c r="U1095" s="493">
        <f>'1 уровень'!W662</f>
        <v>0</v>
      </c>
      <c r="V1095" s="493"/>
      <c r="W1095" s="493"/>
      <c r="X1095" s="242">
        <f>'1 уровень'!X662</f>
        <v>0</v>
      </c>
      <c r="Y1095" s="242">
        <f>'1 уровень'!Y662</f>
        <v>0</v>
      </c>
      <c r="Z1095" s="242">
        <f>'1 уровень'!Z662</f>
        <v>0</v>
      </c>
      <c r="AA1095" s="494"/>
      <c r="AB1095" s="494"/>
      <c r="AC1095" s="494"/>
      <c r="AD1095" s="225"/>
    </row>
    <row r="1096" spans="1:196" ht="15" customHeight="1" x14ac:dyDescent="0.25">
      <c r="B1096" s="248" t="s">
        <v>404</v>
      </c>
      <c r="C1096" s="242">
        <f>'1 уровень'!E663</f>
        <v>0</v>
      </c>
      <c r="D1096" s="242">
        <f>'1 уровень'!F663</f>
        <v>0</v>
      </c>
      <c r="E1096" s="242">
        <f>'1 уровень'!G663</f>
        <v>423.67750000000001</v>
      </c>
      <c r="F1096" s="242" t="e">
        <f>'1 уровень'!H663</f>
        <v>#DIV/0!</v>
      </c>
      <c r="G1096" s="242">
        <f>'1 уровень'!I663</f>
        <v>0</v>
      </c>
      <c r="H1096" s="242">
        <f>'1 уровень'!J663</f>
        <v>0</v>
      </c>
      <c r="I1096" s="242">
        <f>'1 уровень'!K663</f>
        <v>0</v>
      </c>
      <c r="J1096" s="242">
        <f>'1 уровень'!L663</f>
        <v>0</v>
      </c>
      <c r="K1096" s="242">
        <f>'1 уровень'!M663</f>
        <v>0</v>
      </c>
      <c r="L1096" s="242">
        <f>'1 уровень'!N663</f>
        <v>0</v>
      </c>
      <c r="M1096" s="242">
        <f>'1 уровень'!O663</f>
        <v>0</v>
      </c>
      <c r="N1096" s="242">
        <f>'1 уровень'!P663</f>
        <v>0</v>
      </c>
      <c r="O1096" s="493">
        <f>'1 уровень'!Q663</f>
        <v>0</v>
      </c>
      <c r="P1096" s="493">
        <f>'1 уровень'!R663</f>
        <v>0</v>
      </c>
      <c r="Q1096" s="493">
        <f>'1 уровень'!S663</f>
        <v>0</v>
      </c>
      <c r="R1096" s="493">
        <f>'1 уровень'!T663</f>
        <v>0</v>
      </c>
      <c r="S1096" s="493">
        <f>'1 уровень'!U663</f>
        <v>0</v>
      </c>
      <c r="T1096" s="493">
        <f>'1 уровень'!V663</f>
        <v>0</v>
      </c>
      <c r="U1096" s="493">
        <f>'1 уровень'!W663</f>
        <v>0</v>
      </c>
      <c r="V1096" s="493"/>
      <c r="W1096" s="493"/>
      <c r="X1096" s="242"/>
      <c r="Y1096" s="242"/>
      <c r="Z1096" s="242"/>
      <c r="AA1096" s="494"/>
      <c r="AB1096" s="494"/>
      <c r="AC1096" s="494"/>
      <c r="AD1096" s="225"/>
    </row>
    <row r="1097" spans="1:196" ht="15" customHeight="1" x14ac:dyDescent="0.25">
      <c r="B1097" s="248" t="s">
        <v>389</v>
      </c>
      <c r="C1097" s="242">
        <f>'1 уровень'!E664</f>
        <v>0</v>
      </c>
      <c r="D1097" s="242">
        <f>'1 уровень'!F664</f>
        <v>0</v>
      </c>
      <c r="E1097" s="242">
        <f>'1 уровень'!G664</f>
        <v>27</v>
      </c>
      <c r="F1097" s="242">
        <f>'1 уровень'!H664</f>
        <v>0</v>
      </c>
      <c r="G1097" s="242">
        <f>'1 уровень'!I664</f>
        <v>0</v>
      </c>
      <c r="H1097" s="242">
        <f>'1 уровень'!J664</f>
        <v>0</v>
      </c>
      <c r="I1097" s="242">
        <f>'1 уровень'!K664</f>
        <v>0</v>
      </c>
      <c r="J1097" s="242">
        <f>'1 уровень'!L664</f>
        <v>0</v>
      </c>
      <c r="K1097" s="242">
        <f>'1 уровень'!M664</f>
        <v>0</v>
      </c>
      <c r="L1097" s="242">
        <f>'1 уровень'!N664</f>
        <v>0</v>
      </c>
      <c r="M1097" s="242">
        <f>'1 уровень'!O664</f>
        <v>0</v>
      </c>
      <c r="N1097" s="242">
        <f>'1 уровень'!P664</f>
        <v>0</v>
      </c>
      <c r="O1097" s="493">
        <f>'1 уровень'!Q664</f>
        <v>0</v>
      </c>
      <c r="P1097" s="493">
        <f>'1 уровень'!R664</f>
        <v>0</v>
      </c>
      <c r="Q1097" s="493">
        <f>'1 уровень'!S664</f>
        <v>0</v>
      </c>
      <c r="R1097" s="493">
        <f>'1 уровень'!T664</f>
        <v>0</v>
      </c>
      <c r="S1097" s="493">
        <f>'1 уровень'!U664</f>
        <v>0</v>
      </c>
      <c r="T1097" s="493">
        <f>'1 уровень'!V664</f>
        <v>0</v>
      </c>
      <c r="U1097" s="493">
        <f>'1 уровень'!W664</f>
        <v>0</v>
      </c>
      <c r="V1097" s="493"/>
      <c r="W1097" s="493"/>
      <c r="X1097" s="242"/>
      <c r="Y1097" s="242"/>
      <c r="Z1097" s="242"/>
      <c r="AA1097" s="494"/>
      <c r="AB1097" s="494"/>
      <c r="AC1097" s="494"/>
      <c r="AD1097" s="225"/>
    </row>
    <row r="1098" spans="1:196" ht="15" customHeight="1" x14ac:dyDescent="0.25">
      <c r="B1098" s="249" t="s">
        <v>390</v>
      </c>
      <c r="C1098" s="242">
        <f>'1 уровень'!E665</f>
        <v>0</v>
      </c>
      <c r="D1098" s="242">
        <f>'1 уровень'!F665</f>
        <v>0</v>
      </c>
      <c r="E1098" s="242">
        <f>'1 уровень'!G665</f>
        <v>355.67750000000001</v>
      </c>
      <c r="F1098" s="242" t="e">
        <f>'1 уровень'!H665</f>
        <v>#DIV/0!</v>
      </c>
      <c r="G1098" s="242">
        <f>'1 уровень'!I665</f>
        <v>0</v>
      </c>
      <c r="H1098" s="242">
        <f>'1 уровень'!J665</f>
        <v>0</v>
      </c>
      <c r="I1098" s="242">
        <f>'1 уровень'!K665</f>
        <v>0</v>
      </c>
      <c r="J1098" s="242">
        <f>'1 уровень'!L665</f>
        <v>0</v>
      </c>
      <c r="K1098" s="242">
        <f>'1 уровень'!M665</f>
        <v>0</v>
      </c>
      <c r="L1098" s="242">
        <f>'1 уровень'!N665</f>
        <v>0</v>
      </c>
      <c r="M1098" s="242">
        <f>'1 уровень'!O665</f>
        <v>0</v>
      </c>
      <c r="N1098" s="242">
        <f>'1 уровень'!P665</f>
        <v>0</v>
      </c>
      <c r="O1098" s="493">
        <f>'1 уровень'!Q665</f>
        <v>0</v>
      </c>
      <c r="P1098" s="493">
        <f>'1 уровень'!R665</f>
        <v>0</v>
      </c>
      <c r="Q1098" s="493">
        <f>'1 уровень'!S665</f>
        <v>0</v>
      </c>
      <c r="R1098" s="493">
        <f>'1 уровень'!T665</f>
        <v>0</v>
      </c>
      <c r="S1098" s="493">
        <f>'1 уровень'!U665</f>
        <v>0</v>
      </c>
      <c r="T1098" s="493">
        <f>'1 уровень'!V665</f>
        <v>0</v>
      </c>
      <c r="U1098" s="493">
        <f>'1 уровень'!W665</f>
        <v>0</v>
      </c>
      <c r="V1098" s="493"/>
      <c r="W1098" s="493"/>
      <c r="X1098" s="242"/>
      <c r="Y1098" s="242"/>
      <c r="Z1098" s="242"/>
      <c r="AA1098" s="494"/>
      <c r="AB1098" s="494"/>
      <c r="AC1098" s="494"/>
      <c r="AD1098" s="225"/>
    </row>
    <row r="1099" spans="1:196" ht="15" customHeight="1" x14ac:dyDescent="0.25">
      <c r="B1099" s="249" t="s">
        <v>391</v>
      </c>
      <c r="C1099" s="242">
        <f>'1 уровень'!E666</f>
        <v>0</v>
      </c>
      <c r="D1099" s="242">
        <f>'1 уровень'!F666</f>
        <v>0</v>
      </c>
      <c r="E1099" s="242">
        <f>'1 уровень'!G666</f>
        <v>511</v>
      </c>
      <c r="F1099" s="242" t="e">
        <f>'1 уровень'!H666</f>
        <v>#DIV/0!</v>
      </c>
      <c r="G1099" s="242">
        <f>'1 уровень'!I666</f>
        <v>0</v>
      </c>
      <c r="H1099" s="242">
        <f>'1 уровень'!J666</f>
        <v>0</v>
      </c>
      <c r="I1099" s="242">
        <f>'1 уровень'!K666</f>
        <v>0</v>
      </c>
      <c r="J1099" s="242">
        <f>'1 уровень'!L666</f>
        <v>0</v>
      </c>
      <c r="K1099" s="242">
        <f>'1 уровень'!M666</f>
        <v>0</v>
      </c>
      <c r="L1099" s="242">
        <f>'1 уровень'!N666</f>
        <v>0</v>
      </c>
      <c r="M1099" s="242">
        <f>'1 уровень'!O666</f>
        <v>0</v>
      </c>
      <c r="N1099" s="242">
        <f>'1 уровень'!P666</f>
        <v>0</v>
      </c>
      <c r="O1099" s="493">
        <f>'1 уровень'!Q666</f>
        <v>0</v>
      </c>
      <c r="P1099" s="493">
        <f>'1 уровень'!R666</f>
        <v>0</v>
      </c>
      <c r="Q1099" s="493">
        <f>'1 уровень'!S666</f>
        <v>0</v>
      </c>
      <c r="R1099" s="493">
        <f>'1 уровень'!T666</f>
        <v>0</v>
      </c>
      <c r="S1099" s="493">
        <f>'1 уровень'!U666</f>
        <v>0</v>
      </c>
      <c r="T1099" s="493">
        <f>'1 уровень'!V666</f>
        <v>0</v>
      </c>
      <c r="U1099" s="493">
        <f>'1 уровень'!W666</f>
        <v>0</v>
      </c>
      <c r="V1099" s="493"/>
      <c r="W1099" s="493"/>
      <c r="X1099" s="242"/>
      <c r="Y1099" s="242"/>
      <c r="Z1099" s="242"/>
      <c r="AA1099" s="494"/>
      <c r="AB1099" s="494"/>
      <c r="AC1099" s="494"/>
      <c r="AD1099" s="225"/>
    </row>
    <row r="1100" spans="1:196" ht="15" customHeight="1" x14ac:dyDescent="0.25">
      <c r="B1100" s="249" t="s">
        <v>415</v>
      </c>
      <c r="C1100" s="242">
        <f>'1 уровень'!E667</f>
        <v>0</v>
      </c>
      <c r="D1100" s="242">
        <f>'1 уровень'!F667</f>
        <v>0</v>
      </c>
      <c r="E1100" s="242">
        <f>'1 уровень'!G667</f>
        <v>42.46</v>
      </c>
      <c r="F1100" s="242" t="e">
        <f>'1 уровень'!H667</f>
        <v>#DIV/0!</v>
      </c>
      <c r="G1100" s="242">
        <f>'1 уровень'!I667</f>
        <v>0</v>
      </c>
      <c r="H1100" s="242">
        <f>'1 уровень'!J667</f>
        <v>0</v>
      </c>
      <c r="I1100" s="242">
        <f>'1 уровень'!K667</f>
        <v>0</v>
      </c>
      <c r="J1100" s="242">
        <f>'1 уровень'!L667</f>
        <v>0</v>
      </c>
      <c r="K1100" s="242">
        <f>'1 уровень'!M667</f>
        <v>0</v>
      </c>
      <c r="L1100" s="242">
        <f>'1 уровень'!N667</f>
        <v>0</v>
      </c>
      <c r="M1100" s="242">
        <f>'1 уровень'!O667</f>
        <v>0</v>
      </c>
      <c r="N1100" s="242">
        <f>'1 уровень'!P667</f>
        <v>0</v>
      </c>
      <c r="O1100" s="493">
        <f>'1 уровень'!Q667</f>
        <v>0</v>
      </c>
      <c r="P1100" s="493">
        <f>'1 уровень'!R667</f>
        <v>0</v>
      </c>
      <c r="Q1100" s="493">
        <f>'1 уровень'!S667</f>
        <v>0</v>
      </c>
      <c r="R1100" s="493">
        <f>'1 уровень'!T667</f>
        <v>0</v>
      </c>
      <c r="S1100" s="493">
        <f>'1 уровень'!U667</f>
        <v>0</v>
      </c>
      <c r="T1100" s="493">
        <f>'1 уровень'!V667</f>
        <v>0</v>
      </c>
      <c r="U1100" s="493">
        <f>'1 уровень'!W667</f>
        <v>0</v>
      </c>
      <c r="V1100" s="493"/>
      <c r="W1100" s="493"/>
      <c r="X1100" s="242"/>
      <c r="Y1100" s="242"/>
      <c r="Z1100" s="242"/>
      <c r="AA1100" s="494"/>
      <c r="AB1100" s="494"/>
      <c r="AC1100" s="494"/>
      <c r="AD1100" s="225"/>
    </row>
    <row r="1101" spans="1:196" ht="15" customHeight="1" x14ac:dyDescent="0.25">
      <c r="B1101" s="249" t="s">
        <v>392</v>
      </c>
      <c r="C1101" s="242">
        <f>'1 уровень'!E668</f>
        <v>0</v>
      </c>
      <c r="D1101" s="242">
        <f>'1 уровень'!F668</f>
        <v>0</v>
      </c>
      <c r="E1101" s="242">
        <f>'1 уровень'!G668</f>
        <v>2</v>
      </c>
      <c r="F1101" s="242" t="e">
        <f>'1 уровень'!H668</f>
        <v>#DIV/0!</v>
      </c>
      <c r="G1101" s="242">
        <f>'1 уровень'!I668</f>
        <v>0</v>
      </c>
      <c r="H1101" s="242">
        <f>'1 уровень'!J668</f>
        <v>0</v>
      </c>
      <c r="I1101" s="242">
        <f>'1 уровень'!K668</f>
        <v>0</v>
      </c>
      <c r="J1101" s="242">
        <f>'1 уровень'!L668</f>
        <v>0</v>
      </c>
      <c r="K1101" s="242">
        <f>'1 уровень'!M668</f>
        <v>0</v>
      </c>
      <c r="L1101" s="242">
        <f>'1 уровень'!N668</f>
        <v>0</v>
      </c>
      <c r="M1101" s="242">
        <f>'1 уровень'!O668</f>
        <v>0</v>
      </c>
      <c r="N1101" s="242">
        <f>'1 уровень'!P668</f>
        <v>0</v>
      </c>
      <c r="O1101" s="493">
        <f>'1 уровень'!Q668</f>
        <v>0</v>
      </c>
      <c r="P1101" s="493">
        <f>'1 уровень'!R668</f>
        <v>0</v>
      </c>
      <c r="Q1101" s="493">
        <f>'1 уровень'!S668</f>
        <v>0</v>
      </c>
      <c r="R1101" s="493">
        <f>'1 уровень'!T668</f>
        <v>0</v>
      </c>
      <c r="S1101" s="493">
        <f>'1 уровень'!U668</f>
        <v>0</v>
      </c>
      <c r="T1101" s="493">
        <f>'1 уровень'!V668</f>
        <v>0</v>
      </c>
      <c r="U1101" s="493">
        <f>'1 уровень'!W668</f>
        <v>0</v>
      </c>
      <c r="V1101" s="493"/>
      <c r="W1101" s="493"/>
      <c r="X1101" s="242"/>
      <c r="Y1101" s="242"/>
      <c r="Z1101" s="242"/>
      <c r="AA1101" s="494"/>
      <c r="AB1101" s="494"/>
      <c r="AC1101" s="494"/>
      <c r="AD1101" s="225"/>
    </row>
    <row r="1102" spans="1:196" ht="15" customHeight="1" x14ac:dyDescent="0.25">
      <c r="B1102" s="249" t="s">
        <v>393</v>
      </c>
      <c r="C1102" s="242">
        <f>'1 уровень'!E669</f>
        <v>0</v>
      </c>
      <c r="D1102" s="242">
        <f>'1 уровень'!F669</f>
        <v>0</v>
      </c>
      <c r="E1102" s="242">
        <f>'1 уровень'!G669</f>
        <v>23</v>
      </c>
      <c r="F1102" s="242" t="e">
        <f>'1 уровень'!H669</f>
        <v>#DIV/0!</v>
      </c>
      <c r="G1102" s="242">
        <f>'1 уровень'!I669</f>
        <v>0</v>
      </c>
      <c r="H1102" s="242">
        <f>'1 уровень'!J669</f>
        <v>0</v>
      </c>
      <c r="I1102" s="242">
        <f>'1 уровень'!K669</f>
        <v>0</v>
      </c>
      <c r="J1102" s="242">
        <f>'1 уровень'!L669</f>
        <v>0</v>
      </c>
      <c r="K1102" s="242">
        <f>'1 уровень'!M669</f>
        <v>0</v>
      </c>
      <c r="L1102" s="242">
        <f>'1 уровень'!N669</f>
        <v>0</v>
      </c>
      <c r="M1102" s="242">
        <f>'1 уровень'!O669</f>
        <v>0</v>
      </c>
      <c r="N1102" s="242">
        <f>'1 уровень'!P669</f>
        <v>0</v>
      </c>
      <c r="O1102" s="493">
        <f>'1 уровень'!Q669</f>
        <v>0</v>
      </c>
      <c r="P1102" s="493">
        <f>'1 уровень'!R669</f>
        <v>0</v>
      </c>
      <c r="Q1102" s="493">
        <f>'1 уровень'!S669</f>
        <v>0</v>
      </c>
      <c r="R1102" s="493">
        <f>'1 уровень'!T669</f>
        <v>0</v>
      </c>
      <c r="S1102" s="493">
        <f>'1 уровень'!U669</f>
        <v>0</v>
      </c>
      <c r="T1102" s="493">
        <f>'1 уровень'!V669</f>
        <v>0</v>
      </c>
      <c r="U1102" s="493">
        <f>'1 уровень'!W669</f>
        <v>0</v>
      </c>
      <c r="V1102" s="493"/>
      <c r="W1102" s="493"/>
      <c r="X1102" s="242"/>
      <c r="Y1102" s="242"/>
      <c r="Z1102" s="242"/>
      <c r="AA1102" s="494"/>
      <c r="AB1102" s="494"/>
      <c r="AC1102" s="494"/>
      <c r="AD1102" s="225"/>
    </row>
    <row r="1103" spans="1:196" ht="15" customHeight="1" x14ac:dyDescent="0.25">
      <c r="B1103" s="249" t="s">
        <v>394</v>
      </c>
      <c r="C1103" s="242">
        <f>'1 уровень'!E670</f>
        <v>0</v>
      </c>
      <c r="D1103" s="242">
        <f>'1 уровень'!F670</f>
        <v>0</v>
      </c>
      <c r="E1103" s="242">
        <f>'1 уровень'!G670</f>
        <v>18</v>
      </c>
      <c r="F1103" s="242" t="e">
        <f>'1 уровень'!H670</f>
        <v>#DIV/0!</v>
      </c>
      <c r="G1103" s="242">
        <f>'1 уровень'!I670</f>
        <v>0</v>
      </c>
      <c r="H1103" s="242">
        <f>'1 уровень'!J670</f>
        <v>0</v>
      </c>
      <c r="I1103" s="242">
        <f>'1 уровень'!K670</f>
        <v>0</v>
      </c>
      <c r="J1103" s="242">
        <f>'1 уровень'!L670</f>
        <v>0</v>
      </c>
      <c r="K1103" s="242">
        <f>'1 уровень'!M670</f>
        <v>0</v>
      </c>
      <c r="L1103" s="242">
        <f>'1 уровень'!N670</f>
        <v>0</v>
      </c>
      <c r="M1103" s="242">
        <f>'1 уровень'!O670</f>
        <v>0</v>
      </c>
      <c r="N1103" s="242">
        <f>'1 уровень'!P670</f>
        <v>0</v>
      </c>
      <c r="O1103" s="493">
        <f>'1 уровень'!Q670</f>
        <v>0</v>
      </c>
      <c r="P1103" s="493">
        <f>'1 уровень'!R670</f>
        <v>0</v>
      </c>
      <c r="Q1103" s="493">
        <f>'1 уровень'!S670</f>
        <v>0</v>
      </c>
      <c r="R1103" s="493">
        <f>'1 уровень'!T670</f>
        <v>0</v>
      </c>
      <c r="S1103" s="493">
        <f>'1 уровень'!U670</f>
        <v>0</v>
      </c>
      <c r="T1103" s="493">
        <f>'1 уровень'!V670</f>
        <v>0</v>
      </c>
      <c r="U1103" s="493">
        <f>'1 уровень'!W670</f>
        <v>0</v>
      </c>
      <c r="V1103" s="493"/>
      <c r="W1103" s="493"/>
      <c r="X1103" s="242"/>
      <c r="Y1103" s="242"/>
      <c r="Z1103" s="242"/>
      <c r="AA1103" s="494"/>
      <c r="AB1103" s="494"/>
      <c r="AC1103" s="494"/>
      <c r="AD1103" s="225"/>
    </row>
    <row r="1104" spans="1:196" ht="15" customHeight="1" x14ac:dyDescent="0.25">
      <c r="B1104" s="249" t="s">
        <v>405</v>
      </c>
      <c r="C1104" s="242">
        <f>'1 уровень'!E671</f>
        <v>0</v>
      </c>
      <c r="D1104" s="242">
        <f>'1 уровень'!F671</f>
        <v>0</v>
      </c>
      <c r="E1104" s="242">
        <f>'1 уровень'!G671</f>
        <v>81.089361702127661</v>
      </c>
      <c r="F1104" s="242" t="e">
        <f>'1 уровень'!H671</f>
        <v>#DIV/0!</v>
      </c>
      <c r="G1104" s="242">
        <f>'1 уровень'!I671</f>
        <v>0</v>
      </c>
      <c r="H1104" s="242">
        <f>'1 уровень'!J671</f>
        <v>0</v>
      </c>
      <c r="I1104" s="242">
        <f>'1 уровень'!K671</f>
        <v>0</v>
      </c>
      <c r="J1104" s="242">
        <f>'1 уровень'!L671</f>
        <v>0</v>
      </c>
      <c r="K1104" s="242">
        <f>'1 уровень'!M671</f>
        <v>0</v>
      </c>
      <c r="L1104" s="242">
        <f>'1 уровень'!N671</f>
        <v>0</v>
      </c>
      <c r="M1104" s="242">
        <f>'1 уровень'!O671</f>
        <v>0</v>
      </c>
      <c r="N1104" s="242">
        <f>'1 уровень'!P671</f>
        <v>0</v>
      </c>
      <c r="O1104" s="493">
        <f>'1 уровень'!Q671</f>
        <v>0</v>
      </c>
      <c r="P1104" s="493">
        <f>'1 уровень'!R671</f>
        <v>0</v>
      </c>
      <c r="Q1104" s="493">
        <f>'1 уровень'!S671</f>
        <v>0</v>
      </c>
      <c r="R1104" s="493">
        <f>'1 уровень'!T671</f>
        <v>0</v>
      </c>
      <c r="S1104" s="493">
        <f>'1 уровень'!U671</f>
        <v>0</v>
      </c>
      <c r="T1104" s="493">
        <f>'1 уровень'!V671</f>
        <v>0</v>
      </c>
      <c r="U1104" s="493">
        <f>'1 уровень'!W671</f>
        <v>0</v>
      </c>
      <c r="V1104" s="493"/>
      <c r="W1104" s="493"/>
      <c r="X1104" s="242"/>
      <c r="Y1104" s="242"/>
      <c r="Z1104" s="242"/>
      <c r="AA1104" s="494"/>
      <c r="AB1104" s="494"/>
      <c r="AC1104" s="494"/>
      <c r="AD1104" s="225"/>
    </row>
    <row r="1105" spans="1:196" ht="15" customHeight="1" x14ac:dyDescent="0.25">
      <c r="B1105" s="249" t="s">
        <v>417</v>
      </c>
      <c r="C1105" s="242">
        <f>'1 уровень'!E672</f>
        <v>0</v>
      </c>
      <c r="D1105" s="242">
        <f>'1 уровень'!F672</f>
        <v>0</v>
      </c>
      <c r="E1105" s="242">
        <f>'1 уровень'!G672</f>
        <v>10</v>
      </c>
      <c r="F1105" s="242" t="e">
        <f>'1 уровень'!H672</f>
        <v>#DIV/0!</v>
      </c>
      <c r="G1105" s="242">
        <f>'1 уровень'!I672</f>
        <v>0</v>
      </c>
      <c r="H1105" s="242">
        <f>'1 уровень'!J672</f>
        <v>0</v>
      </c>
      <c r="I1105" s="242">
        <f>'1 уровень'!K672</f>
        <v>0</v>
      </c>
      <c r="J1105" s="242">
        <f>'1 уровень'!L672</f>
        <v>0</v>
      </c>
      <c r="K1105" s="242">
        <f>'1 уровень'!M672</f>
        <v>0</v>
      </c>
      <c r="L1105" s="242">
        <f>'1 уровень'!N672</f>
        <v>0</v>
      </c>
      <c r="M1105" s="242">
        <f>'1 уровень'!O672</f>
        <v>0</v>
      </c>
      <c r="N1105" s="242">
        <f>'1 уровень'!P672</f>
        <v>0</v>
      </c>
      <c r="O1105" s="493">
        <f>'1 уровень'!Q672</f>
        <v>0</v>
      </c>
      <c r="P1105" s="493">
        <f>'1 уровень'!R672</f>
        <v>0</v>
      </c>
      <c r="Q1105" s="493">
        <f>'1 уровень'!S672</f>
        <v>0</v>
      </c>
      <c r="R1105" s="493">
        <f>'1 уровень'!T672</f>
        <v>0</v>
      </c>
      <c r="S1105" s="493">
        <f>'1 уровень'!U672</f>
        <v>0</v>
      </c>
      <c r="T1105" s="493">
        <f>'1 уровень'!V672</f>
        <v>0</v>
      </c>
      <c r="U1105" s="493">
        <f>'1 уровень'!W672</f>
        <v>0</v>
      </c>
      <c r="V1105" s="493"/>
      <c r="W1105" s="493"/>
      <c r="X1105" s="242"/>
      <c r="Y1105" s="242"/>
      <c r="Z1105" s="242"/>
      <c r="AA1105" s="494"/>
      <c r="AB1105" s="494"/>
      <c r="AC1105" s="494"/>
      <c r="AD1105" s="225"/>
    </row>
    <row r="1106" spans="1:196" ht="15" customHeight="1" x14ac:dyDescent="0.25">
      <c r="B1106" s="495" t="s">
        <v>418</v>
      </c>
      <c r="C1106" s="242">
        <f>'1 уровень'!E673</f>
        <v>0</v>
      </c>
      <c r="D1106" s="242">
        <f>'1 уровень'!F673</f>
        <v>0</v>
      </c>
      <c r="E1106" s="242">
        <f>'1 уровень'!G673</f>
        <v>32.668085106382975</v>
      </c>
      <c r="F1106" s="242" t="e">
        <f>'1 уровень'!H673</f>
        <v>#DIV/0!</v>
      </c>
      <c r="G1106" s="242">
        <f>'1 уровень'!I673</f>
        <v>0</v>
      </c>
      <c r="H1106" s="242">
        <f>'1 уровень'!J673</f>
        <v>0</v>
      </c>
      <c r="I1106" s="242">
        <f>'1 уровень'!K673</f>
        <v>0</v>
      </c>
      <c r="J1106" s="242">
        <f>'1 уровень'!L673</f>
        <v>0</v>
      </c>
      <c r="K1106" s="242">
        <f>'1 уровень'!M673</f>
        <v>0</v>
      </c>
      <c r="L1106" s="242">
        <f>'1 уровень'!N673</f>
        <v>0</v>
      </c>
      <c r="M1106" s="242">
        <f>'1 уровень'!O673</f>
        <v>0</v>
      </c>
      <c r="N1106" s="242">
        <f>'1 уровень'!P673</f>
        <v>0</v>
      </c>
      <c r="O1106" s="493">
        <f>'1 уровень'!Q673</f>
        <v>0</v>
      </c>
      <c r="P1106" s="493">
        <f>'1 уровень'!R673</f>
        <v>0</v>
      </c>
      <c r="Q1106" s="493">
        <f>'1 уровень'!S673</f>
        <v>0</v>
      </c>
      <c r="R1106" s="493">
        <f>'1 уровень'!T673</f>
        <v>0</v>
      </c>
      <c r="S1106" s="493">
        <f>'1 уровень'!U673</f>
        <v>0</v>
      </c>
      <c r="T1106" s="493">
        <f>'1 уровень'!V673</f>
        <v>0</v>
      </c>
      <c r="U1106" s="493">
        <f>'1 уровень'!W673</f>
        <v>0</v>
      </c>
      <c r="V1106" s="493"/>
      <c r="W1106" s="493"/>
      <c r="X1106" s="242"/>
      <c r="Y1106" s="242"/>
      <c r="Z1106" s="242"/>
      <c r="AA1106" s="494"/>
      <c r="AB1106" s="494"/>
      <c r="AC1106" s="494"/>
      <c r="AD1106" s="225"/>
    </row>
    <row r="1107" spans="1:196" ht="15" customHeight="1" x14ac:dyDescent="0.25">
      <c r="B1107" s="496" t="s">
        <v>419</v>
      </c>
      <c r="C1107" s="242">
        <f>'1 уровень'!E674</f>
        <v>0</v>
      </c>
      <c r="D1107" s="242">
        <f>'1 уровень'!F674</f>
        <v>0</v>
      </c>
      <c r="E1107" s="242">
        <f>'1 уровень'!G674</f>
        <v>307.08</v>
      </c>
      <c r="F1107" s="242" t="e">
        <f>'1 уровень'!H674</f>
        <v>#DIV/0!</v>
      </c>
      <c r="G1107" s="242">
        <f>'1 уровень'!I674</f>
        <v>0</v>
      </c>
      <c r="H1107" s="242">
        <f>'1 уровень'!J674</f>
        <v>0</v>
      </c>
      <c r="I1107" s="242">
        <f>'1 уровень'!K674</f>
        <v>0</v>
      </c>
      <c r="J1107" s="242">
        <f>'1 уровень'!L674</f>
        <v>0</v>
      </c>
      <c r="K1107" s="242">
        <f>'1 уровень'!M674</f>
        <v>0</v>
      </c>
      <c r="L1107" s="242">
        <f>'1 уровень'!N674</f>
        <v>0</v>
      </c>
      <c r="M1107" s="242">
        <f>'1 уровень'!O674</f>
        <v>0</v>
      </c>
      <c r="N1107" s="242">
        <f>'1 уровень'!P674</f>
        <v>0</v>
      </c>
      <c r="O1107" s="493">
        <f>'1 уровень'!Q674</f>
        <v>0</v>
      </c>
      <c r="P1107" s="493">
        <f>'1 уровень'!R674</f>
        <v>0</v>
      </c>
      <c r="Q1107" s="493">
        <f>'1 уровень'!S674</f>
        <v>0</v>
      </c>
      <c r="R1107" s="493">
        <f>'1 уровень'!T674</f>
        <v>0</v>
      </c>
      <c r="S1107" s="493">
        <f>'1 уровень'!U674</f>
        <v>0</v>
      </c>
      <c r="T1107" s="493">
        <f>'1 уровень'!V674</f>
        <v>0</v>
      </c>
      <c r="U1107" s="493">
        <f>'1 уровень'!W674</f>
        <v>0</v>
      </c>
      <c r="V1107" s="493"/>
      <c r="W1107" s="493"/>
      <c r="X1107" s="242"/>
      <c r="Y1107" s="242"/>
      <c r="Z1107" s="242"/>
      <c r="AA1107" s="494"/>
      <c r="AB1107" s="494"/>
      <c r="AC1107" s="494"/>
      <c r="AD1107" s="225"/>
    </row>
    <row r="1108" spans="1:196" ht="15" customHeight="1" x14ac:dyDescent="0.25">
      <c r="B1108" s="248" t="s">
        <v>420</v>
      </c>
      <c r="C1108" s="242">
        <f>'1 уровень'!E675</f>
        <v>0</v>
      </c>
      <c r="D1108" s="242">
        <f>'1 уровень'!F675</f>
        <v>0</v>
      </c>
      <c r="E1108" s="242">
        <f>'1 уровень'!G675</f>
        <v>0</v>
      </c>
      <c r="F1108" s="242" t="e">
        <f>'1 уровень'!H675</f>
        <v>#DIV/0!</v>
      </c>
      <c r="G1108" s="242">
        <f>'1 уровень'!I675</f>
        <v>0</v>
      </c>
      <c r="H1108" s="242">
        <f>'1 уровень'!J675</f>
        <v>0</v>
      </c>
      <c r="I1108" s="242">
        <f>'1 уровень'!K675</f>
        <v>0</v>
      </c>
      <c r="J1108" s="242">
        <f>'1 уровень'!L675</f>
        <v>0</v>
      </c>
      <c r="K1108" s="242">
        <f>'1 уровень'!M675</f>
        <v>0</v>
      </c>
      <c r="L1108" s="242">
        <f>'1 уровень'!N675</f>
        <v>0</v>
      </c>
      <c r="M1108" s="242">
        <f>'1 уровень'!O675</f>
        <v>0</v>
      </c>
      <c r="N1108" s="242">
        <f>'1 уровень'!P675</f>
        <v>0</v>
      </c>
      <c r="O1108" s="493">
        <f>'1 уровень'!Q675</f>
        <v>0</v>
      </c>
      <c r="P1108" s="493">
        <f>'1 уровень'!R675</f>
        <v>0</v>
      </c>
      <c r="Q1108" s="493">
        <f>'1 уровень'!S675</f>
        <v>0</v>
      </c>
      <c r="R1108" s="493">
        <f>'1 уровень'!T675</f>
        <v>0</v>
      </c>
      <c r="S1108" s="493">
        <f>'1 уровень'!U675</f>
        <v>0</v>
      </c>
      <c r="T1108" s="493">
        <f>'1 уровень'!V675</f>
        <v>0</v>
      </c>
      <c r="U1108" s="493">
        <f>'1 уровень'!W675</f>
        <v>0</v>
      </c>
      <c r="V1108" s="493"/>
      <c r="W1108" s="493"/>
      <c r="X1108" s="242"/>
      <c r="Y1108" s="242"/>
      <c r="Z1108" s="242"/>
      <c r="AA1108" s="494"/>
      <c r="AB1108" s="494"/>
      <c r="AC1108" s="494"/>
      <c r="AD1108" s="225"/>
    </row>
    <row r="1109" spans="1:196" ht="15" customHeight="1" x14ac:dyDescent="0.25">
      <c r="B1109" s="248" t="s">
        <v>395</v>
      </c>
      <c r="C1109" s="242">
        <f>'1 уровень'!E676</f>
        <v>0</v>
      </c>
      <c r="D1109" s="242">
        <f>'1 уровень'!F676</f>
        <v>0</v>
      </c>
      <c r="E1109" s="242">
        <f>'1 уровень'!G676</f>
        <v>10</v>
      </c>
      <c r="F1109" s="242" t="e">
        <f>'1 уровень'!H676</f>
        <v>#DIV/0!</v>
      </c>
      <c r="G1109" s="242">
        <f>'1 уровень'!I676</f>
        <v>0</v>
      </c>
      <c r="H1109" s="242">
        <f>'1 уровень'!J676</f>
        <v>0</v>
      </c>
      <c r="I1109" s="242">
        <f>'1 уровень'!K676</f>
        <v>0</v>
      </c>
      <c r="J1109" s="242">
        <f>'1 уровень'!L676</f>
        <v>0</v>
      </c>
      <c r="K1109" s="242">
        <f>'1 уровень'!M676</f>
        <v>0</v>
      </c>
      <c r="L1109" s="242">
        <f>'1 уровень'!N676</f>
        <v>0</v>
      </c>
      <c r="M1109" s="242">
        <f>'1 уровень'!O676</f>
        <v>0</v>
      </c>
      <c r="N1109" s="242">
        <f>'1 уровень'!P676</f>
        <v>0</v>
      </c>
      <c r="O1109" s="493">
        <f>'1 уровень'!Q676</f>
        <v>0</v>
      </c>
      <c r="P1109" s="493">
        <f>'1 уровень'!R676</f>
        <v>0</v>
      </c>
      <c r="Q1109" s="493">
        <f>'1 уровень'!S676</f>
        <v>0</v>
      </c>
      <c r="R1109" s="493">
        <f>'1 уровень'!T676</f>
        <v>0</v>
      </c>
      <c r="S1109" s="493">
        <f>'1 уровень'!U676</f>
        <v>0</v>
      </c>
      <c r="T1109" s="493">
        <f>'1 уровень'!V676</f>
        <v>0</v>
      </c>
      <c r="U1109" s="493">
        <f>'1 уровень'!W676</f>
        <v>0</v>
      </c>
      <c r="V1109" s="493"/>
      <c r="W1109" s="493"/>
      <c r="X1109" s="242"/>
      <c r="Y1109" s="242"/>
      <c r="Z1109" s="242"/>
      <c r="AA1109" s="494"/>
      <c r="AB1109" s="494"/>
      <c r="AC1109" s="494"/>
      <c r="AD1109" s="225"/>
    </row>
    <row r="1110" spans="1:196" ht="30" x14ac:dyDescent="0.25">
      <c r="A1110" s="17">
        <v>1</v>
      </c>
      <c r="B1110" s="248" t="s">
        <v>256</v>
      </c>
      <c r="C1110" s="242">
        <f>'1 уровень'!E677</f>
        <v>0</v>
      </c>
      <c r="D1110" s="242">
        <f>'1 уровень'!F677</f>
        <v>0</v>
      </c>
      <c r="E1110" s="242">
        <f>'1 уровень'!G677</f>
        <v>80</v>
      </c>
      <c r="F1110" s="242" t="e">
        <f>'1 уровень'!H677</f>
        <v>#DIV/0!</v>
      </c>
      <c r="G1110" s="242">
        <f>'1 уровень'!I677</f>
        <v>0</v>
      </c>
      <c r="H1110" s="242">
        <f>'1 уровень'!J677</f>
        <v>0</v>
      </c>
      <c r="I1110" s="242">
        <f>'1 уровень'!K677</f>
        <v>0</v>
      </c>
      <c r="J1110" s="242">
        <f>'1 уровень'!L677</f>
        <v>0</v>
      </c>
      <c r="K1110" s="242">
        <f>'1 уровень'!M677</f>
        <v>0</v>
      </c>
      <c r="L1110" s="242">
        <f>'1 уровень'!N677</f>
        <v>0</v>
      </c>
      <c r="M1110" s="242">
        <f>'1 уровень'!O677</f>
        <v>0</v>
      </c>
      <c r="N1110" s="242">
        <f>'1 уровень'!P677</f>
        <v>0</v>
      </c>
      <c r="O1110" s="493">
        <f>'1 уровень'!Q677</f>
        <v>0</v>
      </c>
      <c r="P1110" s="493">
        <f>'1 уровень'!R677</f>
        <v>0</v>
      </c>
      <c r="Q1110" s="493">
        <f>'1 уровень'!S677</f>
        <v>0</v>
      </c>
      <c r="R1110" s="493">
        <f>'1 уровень'!T677</f>
        <v>0</v>
      </c>
      <c r="S1110" s="493">
        <f>'1 уровень'!U677</f>
        <v>0</v>
      </c>
      <c r="T1110" s="493">
        <f>'1 уровень'!V677</f>
        <v>0</v>
      </c>
      <c r="U1110" s="493">
        <f>'1 уровень'!W677</f>
        <v>0</v>
      </c>
      <c r="V1110" s="493">
        <f>'1 уровень'!X662</f>
        <v>0</v>
      </c>
      <c r="W1110" s="493">
        <f>'1 уровень'!Y662</f>
        <v>0</v>
      </c>
      <c r="X1110" s="242" t="e">
        <f>'1 уровень'!X663</f>
        <v>#REF!</v>
      </c>
      <c r="Y1110" s="242">
        <f>'1 уровень'!Y663</f>
        <v>0</v>
      </c>
      <c r="Z1110" s="242">
        <f>'1 уровень'!Z663</f>
        <v>0</v>
      </c>
      <c r="AA1110" s="494"/>
      <c r="AB1110" s="494"/>
      <c r="AC1110" s="494"/>
      <c r="AD1110" s="225"/>
      <c r="AE1110" s="27"/>
      <c r="AF1110" s="27"/>
      <c r="AG1110" s="27"/>
      <c r="AH1110" s="27"/>
      <c r="AI1110" s="27"/>
      <c r="AJ1110" s="27"/>
      <c r="AK1110" s="27"/>
      <c r="AL1110" s="27"/>
      <c r="AM1110" s="27"/>
      <c r="AN1110" s="27"/>
      <c r="AO1110" s="27"/>
      <c r="AP1110" s="27"/>
      <c r="AQ1110" s="27"/>
      <c r="AR1110" s="27"/>
      <c r="AS1110" s="27"/>
      <c r="AT1110" s="27"/>
      <c r="AU1110" s="27"/>
      <c r="AV1110" s="27"/>
      <c r="AW1110" s="27"/>
      <c r="AX1110" s="27"/>
      <c r="AY1110" s="27"/>
      <c r="AZ1110" s="27"/>
      <c r="BA1110" s="27"/>
      <c r="BB1110" s="27"/>
      <c r="BC1110" s="27"/>
      <c r="BD1110" s="27"/>
      <c r="BE1110" s="27"/>
      <c r="BF1110" s="27"/>
      <c r="BG1110" s="27"/>
      <c r="BH1110" s="27"/>
      <c r="BI1110" s="27"/>
      <c r="BJ1110" s="27"/>
      <c r="BK1110" s="27"/>
      <c r="BL1110" s="27"/>
      <c r="BM1110" s="27"/>
      <c r="BN1110" s="27"/>
      <c r="BO1110" s="27"/>
      <c r="BP1110" s="27"/>
      <c r="BQ1110" s="27"/>
      <c r="BR1110" s="27"/>
      <c r="BS1110" s="27"/>
      <c r="BT1110" s="27"/>
      <c r="BU1110" s="27"/>
      <c r="BV1110" s="27"/>
      <c r="BW1110" s="27"/>
      <c r="BX1110" s="27"/>
      <c r="BY1110" s="27"/>
      <c r="BZ1110" s="27"/>
      <c r="CA1110" s="27"/>
      <c r="CB1110" s="27"/>
      <c r="CC1110" s="27"/>
      <c r="CD1110" s="27"/>
      <c r="CE1110" s="27"/>
      <c r="CF1110" s="27"/>
      <c r="CG1110" s="27"/>
      <c r="CH1110" s="27"/>
      <c r="CI1110" s="27"/>
      <c r="CJ1110" s="27"/>
      <c r="CK1110" s="27"/>
      <c r="CL1110" s="27"/>
      <c r="CM1110" s="27"/>
      <c r="CN1110" s="27"/>
      <c r="CO1110" s="27"/>
      <c r="CP1110" s="27"/>
      <c r="CQ1110" s="27"/>
      <c r="CR1110" s="27"/>
      <c r="CS1110" s="27"/>
      <c r="CT1110" s="27"/>
      <c r="CU1110" s="27"/>
      <c r="CV1110" s="27"/>
      <c r="CW1110" s="27"/>
      <c r="CX1110" s="27"/>
      <c r="CY1110" s="27"/>
      <c r="CZ1110" s="27"/>
      <c r="DA1110" s="27"/>
      <c r="DB1110" s="27"/>
      <c r="DC1110" s="27"/>
      <c r="DD1110" s="27"/>
      <c r="DE1110" s="27"/>
      <c r="DF1110" s="27"/>
      <c r="DG1110" s="27"/>
      <c r="DH1110" s="27"/>
      <c r="DI1110" s="27"/>
      <c r="DJ1110" s="27"/>
      <c r="DK1110" s="27"/>
      <c r="DL1110" s="27"/>
      <c r="DM1110" s="27"/>
      <c r="DN1110" s="27"/>
      <c r="DO1110" s="27"/>
      <c r="DP1110" s="27"/>
      <c r="DQ1110" s="27"/>
      <c r="DR1110" s="27"/>
      <c r="DS1110" s="27"/>
      <c r="DT1110" s="27"/>
      <c r="DU1110" s="27"/>
      <c r="DV1110" s="27"/>
      <c r="DW1110" s="27"/>
      <c r="DX1110" s="27"/>
      <c r="DY1110" s="27"/>
      <c r="DZ1110" s="27"/>
      <c r="EA1110" s="27"/>
      <c r="EB1110" s="27"/>
      <c r="EC1110" s="27"/>
      <c r="ED1110" s="27"/>
      <c r="EE1110" s="27"/>
      <c r="EF1110" s="27"/>
      <c r="EG1110" s="27"/>
      <c r="EH1110" s="27"/>
      <c r="EI1110" s="27"/>
      <c r="EJ1110" s="27"/>
      <c r="EK1110" s="27"/>
      <c r="EL1110" s="27"/>
      <c r="EM1110" s="27"/>
      <c r="EN1110" s="27"/>
      <c r="EO1110" s="27"/>
      <c r="EP1110" s="27"/>
      <c r="EQ1110" s="27"/>
      <c r="ER1110" s="27"/>
      <c r="ES1110" s="27"/>
      <c r="ET1110" s="27"/>
      <c r="EU1110" s="27"/>
      <c r="EV1110" s="27"/>
      <c r="EW1110" s="27"/>
      <c r="EX1110" s="27"/>
      <c r="EY1110" s="27"/>
      <c r="EZ1110" s="27"/>
      <c r="FA1110" s="27"/>
      <c r="FB1110" s="27"/>
      <c r="FC1110" s="27"/>
      <c r="FD1110" s="27"/>
      <c r="FE1110" s="27"/>
      <c r="FF1110" s="27"/>
      <c r="FG1110" s="27"/>
      <c r="FH1110" s="27"/>
      <c r="FI1110" s="27"/>
      <c r="FJ1110" s="27"/>
      <c r="FK1110" s="27"/>
      <c r="FL1110" s="27"/>
      <c r="FM1110" s="27"/>
      <c r="FN1110" s="27"/>
      <c r="FO1110" s="27"/>
      <c r="FP1110" s="27"/>
      <c r="FQ1110" s="27"/>
      <c r="FR1110" s="27"/>
      <c r="FS1110" s="27"/>
      <c r="FT1110" s="27"/>
      <c r="FU1110" s="27"/>
      <c r="FV1110" s="27"/>
      <c r="FW1110" s="27"/>
      <c r="FX1110" s="27"/>
      <c r="FY1110" s="27"/>
      <c r="FZ1110" s="27"/>
      <c r="GA1110" s="27"/>
      <c r="GB1110" s="27"/>
      <c r="GC1110" s="27"/>
      <c r="GD1110" s="27"/>
      <c r="GE1110" s="27"/>
      <c r="GF1110" s="27"/>
      <c r="GG1110" s="27"/>
      <c r="GH1110" s="27"/>
      <c r="GI1110" s="27"/>
      <c r="GJ1110" s="27"/>
      <c r="GK1110" s="27"/>
      <c r="GL1110" s="27"/>
      <c r="GM1110" s="27"/>
      <c r="GN1110" s="27"/>
    </row>
    <row r="1111" spans="1:196" ht="60" x14ac:dyDescent="0.25">
      <c r="A1111" s="17">
        <v>1</v>
      </c>
      <c r="B1111" s="249" t="s">
        <v>426</v>
      </c>
      <c r="C1111" s="242">
        <f>'1 уровень'!E678</f>
        <v>0</v>
      </c>
      <c r="D1111" s="242">
        <f>'1 уровень'!F678</f>
        <v>0</v>
      </c>
      <c r="E1111" s="242">
        <f>'1 уровень'!G678</f>
        <v>113</v>
      </c>
      <c r="F1111" s="242" t="e">
        <f>'1 уровень'!H678</f>
        <v>#DIV/0!</v>
      </c>
      <c r="G1111" s="242">
        <f>'1 уровень'!I678</f>
        <v>0</v>
      </c>
      <c r="H1111" s="242">
        <f>'1 уровень'!J678</f>
        <v>0</v>
      </c>
      <c r="I1111" s="242">
        <f>'1 уровень'!K678</f>
        <v>0</v>
      </c>
      <c r="J1111" s="242">
        <f>'1 уровень'!L678</f>
        <v>0</v>
      </c>
      <c r="K1111" s="242">
        <f>'1 уровень'!M678</f>
        <v>0</v>
      </c>
      <c r="L1111" s="242">
        <f>'1 уровень'!N678</f>
        <v>0</v>
      </c>
      <c r="M1111" s="242">
        <f>'1 уровень'!O678</f>
        <v>0</v>
      </c>
      <c r="N1111" s="242">
        <f>'1 уровень'!P678</f>
        <v>0</v>
      </c>
      <c r="O1111" s="493">
        <f>'1 уровень'!Q678</f>
        <v>0</v>
      </c>
      <c r="P1111" s="493">
        <f>'1 уровень'!R678</f>
        <v>0</v>
      </c>
      <c r="Q1111" s="493">
        <f>'1 уровень'!S678</f>
        <v>0</v>
      </c>
      <c r="R1111" s="493">
        <f>'1 уровень'!T678</f>
        <v>0</v>
      </c>
      <c r="S1111" s="493">
        <f>'1 уровень'!U678</f>
        <v>0</v>
      </c>
      <c r="T1111" s="493">
        <f>'1 уровень'!V678</f>
        <v>0</v>
      </c>
      <c r="U1111" s="493">
        <f>'1 уровень'!W678</f>
        <v>0</v>
      </c>
      <c r="V1111" s="493"/>
      <c r="W1111" s="493"/>
      <c r="X1111" s="242" t="e">
        <f>'1 уровень'!X664</f>
        <v>#REF!</v>
      </c>
      <c r="Y1111" s="242">
        <f>'1 уровень'!Y664</f>
        <v>0</v>
      </c>
      <c r="Z1111" s="242">
        <f>'1 уровень'!Z664</f>
        <v>0</v>
      </c>
      <c r="AA1111" s="494"/>
      <c r="AB1111" s="494"/>
      <c r="AC1111" s="494"/>
      <c r="AD1111" s="225"/>
    </row>
    <row r="1112" spans="1:196" ht="28.5" customHeight="1" x14ac:dyDescent="0.25">
      <c r="A1112" s="17">
        <v>1</v>
      </c>
      <c r="B1112" s="497" t="s">
        <v>299</v>
      </c>
      <c r="C1112" s="242">
        <f>'1 уровень'!E679</f>
        <v>0</v>
      </c>
      <c r="D1112" s="242">
        <f>'1 уровень'!F679</f>
        <v>0</v>
      </c>
      <c r="E1112" s="242">
        <f>'1 уровень'!G679</f>
        <v>1002</v>
      </c>
      <c r="F1112" s="242" t="e">
        <f>'1 уровень'!H679</f>
        <v>#DIV/0!</v>
      </c>
      <c r="G1112" s="242">
        <f>'1 уровень'!I679</f>
        <v>0</v>
      </c>
      <c r="H1112" s="242">
        <f>'1 уровень'!J679</f>
        <v>0</v>
      </c>
      <c r="I1112" s="242">
        <f>'1 уровень'!K679</f>
        <v>0</v>
      </c>
      <c r="J1112" s="242">
        <f>'1 уровень'!L679</f>
        <v>0</v>
      </c>
      <c r="K1112" s="242">
        <f>'1 уровень'!M679</f>
        <v>0</v>
      </c>
      <c r="L1112" s="242">
        <f>'1 уровень'!N679</f>
        <v>0</v>
      </c>
      <c r="M1112" s="242">
        <f>'1 уровень'!O679</f>
        <v>0</v>
      </c>
      <c r="N1112" s="242">
        <f>'1 уровень'!P679</f>
        <v>0</v>
      </c>
      <c r="O1112" s="493">
        <f>'1 уровень'!Q679</f>
        <v>0</v>
      </c>
      <c r="P1112" s="493">
        <f>'1 уровень'!R679</f>
        <v>0</v>
      </c>
      <c r="Q1112" s="493">
        <f>'1 уровень'!S679</f>
        <v>1704.5460399999997</v>
      </c>
      <c r="R1112" s="493">
        <f>'1 уровень'!T679</f>
        <v>23.349060000000001</v>
      </c>
      <c r="S1112" s="493">
        <f>'1 уровень'!U679</f>
        <v>1684.2887699999997</v>
      </c>
      <c r="T1112" s="493">
        <f>'1 уровень'!V679</f>
        <v>-4.8046699999999998</v>
      </c>
      <c r="U1112" s="493">
        <f>'1 уровень'!W679</f>
        <v>1775.1036999999999</v>
      </c>
      <c r="V1112" s="493"/>
      <c r="W1112" s="493"/>
      <c r="X1112" s="242" t="e">
        <f>'1 уровень'!X665</f>
        <v>#REF!</v>
      </c>
      <c r="Y1112" s="242">
        <f>'1 уровень'!Y665</f>
        <v>0</v>
      </c>
      <c r="Z1112" s="242">
        <f>'1 уровень'!Z665</f>
        <v>0</v>
      </c>
      <c r="AA1112" s="494"/>
      <c r="AB1112" s="494"/>
      <c r="AC1112" s="494"/>
      <c r="AD1112" s="225"/>
      <c r="AE1112" s="27"/>
      <c r="AF1112" s="27"/>
      <c r="AG1112" s="27"/>
      <c r="AH1112" s="27"/>
      <c r="AI1112" s="27"/>
      <c r="AJ1112" s="27"/>
      <c r="AK1112" s="27"/>
      <c r="AL1112" s="27"/>
      <c r="AM1112" s="27"/>
      <c r="AN1112" s="27"/>
      <c r="AO1112" s="27"/>
      <c r="AP1112" s="27"/>
      <c r="AQ1112" s="27"/>
      <c r="AR1112" s="27"/>
      <c r="AS1112" s="27"/>
      <c r="AT1112" s="27"/>
      <c r="AU1112" s="27"/>
      <c r="AV1112" s="27"/>
      <c r="AW1112" s="27"/>
      <c r="AX1112" s="27"/>
      <c r="AY1112" s="27"/>
      <c r="AZ1112" s="27"/>
      <c r="BA1112" s="27"/>
      <c r="BB1112" s="27"/>
      <c r="BC1112" s="27"/>
      <c r="BD1112" s="27"/>
      <c r="BE1112" s="27"/>
      <c r="BF1112" s="27"/>
      <c r="BG1112" s="27"/>
      <c r="BH1112" s="27"/>
      <c r="BI1112" s="27"/>
      <c r="BJ1112" s="27"/>
      <c r="BK1112" s="27"/>
      <c r="BL1112" s="27"/>
      <c r="BM1112" s="27"/>
      <c r="BN1112" s="27"/>
      <c r="BO1112" s="27"/>
      <c r="BP1112" s="27"/>
      <c r="BQ1112" s="27"/>
      <c r="BR1112" s="27"/>
      <c r="BS1112" s="27"/>
      <c r="BT1112" s="27"/>
      <c r="BU1112" s="27"/>
      <c r="BV1112" s="27"/>
      <c r="BW1112" s="27"/>
      <c r="BX1112" s="27"/>
      <c r="BY1112" s="27"/>
      <c r="BZ1112" s="27"/>
      <c r="CA1112" s="27"/>
      <c r="CB1112" s="27"/>
      <c r="CC1112" s="27"/>
      <c r="CD1112" s="27"/>
      <c r="CE1112" s="27"/>
      <c r="CF1112" s="27"/>
      <c r="CG1112" s="27"/>
      <c r="CH1112" s="27"/>
      <c r="CI1112" s="27"/>
      <c r="CJ1112" s="27"/>
      <c r="CK1112" s="27"/>
      <c r="CL1112" s="27"/>
      <c r="CM1112" s="27"/>
      <c r="CN1112" s="27"/>
      <c r="CO1112" s="27"/>
      <c r="CP1112" s="27"/>
      <c r="CQ1112" s="27"/>
      <c r="CR1112" s="27"/>
      <c r="CS1112" s="27"/>
      <c r="CT1112" s="27"/>
      <c r="CU1112" s="27"/>
      <c r="CV1112" s="27"/>
      <c r="CW1112" s="27"/>
      <c r="CX1112" s="27"/>
      <c r="CY1112" s="27"/>
      <c r="CZ1112" s="27"/>
      <c r="DA1112" s="27"/>
      <c r="DB1112" s="27"/>
      <c r="DC1112" s="27"/>
      <c r="DD1112" s="27"/>
      <c r="DE1112" s="27"/>
      <c r="DF1112" s="27"/>
      <c r="DG1112" s="27"/>
      <c r="DH1112" s="27"/>
      <c r="DI1112" s="27"/>
      <c r="DJ1112" s="27"/>
      <c r="DK1112" s="27"/>
      <c r="DL1112" s="27"/>
      <c r="DM1112" s="27"/>
      <c r="DN1112" s="27"/>
      <c r="DO1112" s="27"/>
      <c r="DP1112" s="27"/>
      <c r="DQ1112" s="27"/>
      <c r="DR1112" s="27"/>
      <c r="DS1112" s="27"/>
      <c r="DT1112" s="27"/>
      <c r="DU1112" s="27"/>
      <c r="DV1112" s="27"/>
      <c r="DW1112" s="27"/>
      <c r="DX1112" s="27"/>
      <c r="DY1112" s="27"/>
      <c r="DZ1112" s="27"/>
      <c r="EA1112" s="27"/>
      <c r="EB1112" s="27"/>
      <c r="EC1112" s="27"/>
      <c r="ED1112" s="27"/>
      <c r="EE1112" s="27"/>
      <c r="EF1112" s="27"/>
      <c r="EG1112" s="27"/>
      <c r="EH1112" s="27"/>
      <c r="EI1112" s="27"/>
      <c r="EJ1112" s="27"/>
      <c r="EK1112" s="27"/>
      <c r="EL1112" s="27"/>
      <c r="EM1112" s="27"/>
      <c r="EN1112" s="27"/>
      <c r="EO1112" s="27"/>
      <c r="EP1112" s="27"/>
      <c r="EQ1112" s="27"/>
      <c r="ER1112" s="27"/>
      <c r="ES1112" s="27"/>
      <c r="ET1112" s="27"/>
      <c r="EU1112" s="27"/>
      <c r="EV1112" s="27"/>
      <c r="EW1112" s="27"/>
      <c r="EX1112" s="27"/>
      <c r="EY1112" s="27"/>
      <c r="EZ1112" s="27"/>
      <c r="FA1112" s="27"/>
      <c r="FB1112" s="27"/>
      <c r="FC1112" s="27"/>
      <c r="FD1112" s="27"/>
      <c r="FE1112" s="27"/>
      <c r="FF1112" s="27"/>
      <c r="FG1112" s="27"/>
      <c r="FH1112" s="27"/>
      <c r="FI1112" s="27"/>
      <c r="FJ1112" s="27"/>
      <c r="FK1112" s="27"/>
      <c r="FL1112" s="27"/>
      <c r="FM1112" s="27"/>
      <c r="FN1112" s="27"/>
      <c r="FO1112" s="27"/>
      <c r="FP1112" s="27"/>
      <c r="FQ1112" s="27"/>
      <c r="FR1112" s="27"/>
      <c r="FS1112" s="27"/>
      <c r="FT1112" s="27"/>
      <c r="FU1112" s="27"/>
      <c r="FV1112" s="27"/>
      <c r="FW1112" s="27"/>
      <c r="FX1112" s="27"/>
      <c r="FY1112" s="27"/>
      <c r="FZ1112" s="27"/>
      <c r="GA1112" s="27"/>
      <c r="GB1112" s="27"/>
      <c r="GC1112" s="27"/>
      <c r="GD1112" s="27"/>
      <c r="GE1112" s="27"/>
      <c r="GF1112" s="27"/>
      <c r="GG1112" s="27"/>
      <c r="GH1112" s="27"/>
      <c r="GI1112" s="27"/>
      <c r="GJ1112" s="27"/>
      <c r="GK1112" s="27"/>
      <c r="GL1112" s="27"/>
      <c r="GM1112" s="27"/>
      <c r="GN1112" s="27"/>
    </row>
    <row r="1113" spans="1:196" ht="15.75" x14ac:dyDescent="0.25">
      <c r="A1113" s="17">
        <v>1</v>
      </c>
      <c r="B1113" s="498" t="s">
        <v>401</v>
      </c>
      <c r="C1113" s="242">
        <f>'1 уровень'!E680</f>
        <v>0</v>
      </c>
      <c r="D1113" s="242">
        <f>'1 уровень'!F680</f>
        <v>0</v>
      </c>
      <c r="E1113" s="242">
        <f>'1 уровень'!G680</f>
        <v>408.67750000000001</v>
      </c>
      <c r="F1113" s="242" t="e">
        <f>'1 уровень'!H680</f>
        <v>#DIV/0!</v>
      </c>
      <c r="G1113" s="242">
        <f>'1 уровень'!I680</f>
        <v>0</v>
      </c>
      <c r="H1113" s="242">
        <f>'1 уровень'!J680</f>
        <v>0</v>
      </c>
      <c r="I1113" s="242">
        <f>'1 уровень'!K680</f>
        <v>0</v>
      </c>
      <c r="J1113" s="242">
        <f>'1 уровень'!L680</f>
        <v>0</v>
      </c>
      <c r="K1113" s="242">
        <f>'1 уровень'!M680</f>
        <v>0</v>
      </c>
      <c r="L1113" s="242">
        <f>'1 уровень'!N680</f>
        <v>0</v>
      </c>
      <c r="M1113" s="242">
        <f>'1 уровень'!O680</f>
        <v>0</v>
      </c>
      <c r="N1113" s="242">
        <f>'1 уровень'!P680</f>
        <v>0</v>
      </c>
      <c r="O1113" s="493">
        <f>'1 уровень'!Q680</f>
        <v>0</v>
      </c>
      <c r="P1113" s="493">
        <f>'1 уровень'!R680</f>
        <v>0</v>
      </c>
      <c r="Q1113" s="493">
        <f>'1 уровень'!S680</f>
        <v>0</v>
      </c>
      <c r="R1113" s="493">
        <f>'1 уровень'!T680</f>
        <v>0</v>
      </c>
      <c r="S1113" s="493">
        <f>'1 уровень'!U680</f>
        <v>0</v>
      </c>
      <c r="T1113" s="493">
        <f>'1 уровень'!V680</f>
        <v>0</v>
      </c>
      <c r="U1113" s="493">
        <f>'1 уровень'!W680</f>
        <v>0</v>
      </c>
      <c r="V1113" s="493"/>
      <c r="W1113" s="493"/>
      <c r="X1113" s="242" t="e">
        <f>'1 уровень'!X666</f>
        <v>#REF!</v>
      </c>
      <c r="Y1113" s="242">
        <f>'1 уровень'!Y666</f>
        <v>0</v>
      </c>
      <c r="Z1113" s="242">
        <f>'1 уровень'!Z666</f>
        <v>0</v>
      </c>
      <c r="AA1113" s="494"/>
      <c r="AB1113" s="494"/>
      <c r="AC1113" s="494"/>
      <c r="AD1113" s="225"/>
      <c r="AE1113" s="27"/>
      <c r="AF1113" s="27"/>
      <c r="AG1113" s="27"/>
      <c r="AH1113" s="27"/>
      <c r="AI1113" s="27"/>
      <c r="AJ1113" s="27"/>
      <c r="AK1113" s="27"/>
      <c r="AL1113" s="27"/>
      <c r="AM1113" s="27"/>
      <c r="AN1113" s="27"/>
      <c r="AO1113" s="27"/>
      <c r="AP1113" s="27"/>
      <c r="AQ1113" s="27"/>
      <c r="AR1113" s="27"/>
      <c r="AS1113" s="27"/>
      <c r="AT1113" s="27"/>
      <c r="AU1113" s="27"/>
      <c r="AV1113" s="27"/>
      <c r="AW1113" s="27"/>
      <c r="AX1113" s="27"/>
      <c r="AY1113" s="27"/>
      <c r="AZ1113" s="27"/>
      <c r="BA1113" s="27"/>
      <c r="BB1113" s="27"/>
      <c r="BC1113" s="27"/>
      <c r="BD1113" s="27"/>
      <c r="BE1113" s="27"/>
      <c r="BF1113" s="27"/>
      <c r="BG1113" s="27"/>
      <c r="BH1113" s="27"/>
      <c r="BI1113" s="27"/>
      <c r="BJ1113" s="27"/>
      <c r="BK1113" s="27"/>
      <c r="BL1113" s="27"/>
      <c r="BM1113" s="27"/>
      <c r="BN1113" s="27"/>
      <c r="BO1113" s="27"/>
      <c r="BP1113" s="27"/>
      <c r="BQ1113" s="27"/>
      <c r="BR1113" s="27"/>
      <c r="BS1113" s="27"/>
      <c r="BT1113" s="27"/>
      <c r="BU1113" s="27"/>
      <c r="BV1113" s="27"/>
      <c r="BW1113" s="27"/>
      <c r="BX1113" s="27"/>
      <c r="BY1113" s="27"/>
      <c r="BZ1113" s="27"/>
      <c r="CA1113" s="27"/>
      <c r="CB1113" s="27"/>
      <c r="CC1113" s="27"/>
      <c r="CD1113" s="27"/>
      <c r="CE1113" s="27"/>
      <c r="CF1113" s="27"/>
      <c r="CG1113" s="27"/>
      <c r="CH1113" s="27"/>
      <c r="CI1113" s="27"/>
      <c r="CJ1113" s="27"/>
      <c r="CK1113" s="27"/>
      <c r="CL1113" s="27"/>
      <c r="CM1113" s="27"/>
      <c r="CN1113" s="27"/>
      <c r="CO1113" s="27"/>
      <c r="CP1113" s="27"/>
      <c r="CQ1113" s="27"/>
      <c r="CR1113" s="27"/>
      <c r="CS1113" s="27"/>
      <c r="CT1113" s="27"/>
      <c r="CU1113" s="27"/>
      <c r="CV1113" s="27"/>
      <c r="CW1113" s="27"/>
      <c r="CX1113" s="27"/>
      <c r="CY1113" s="27"/>
      <c r="CZ1113" s="27"/>
      <c r="DA1113" s="27"/>
      <c r="DB1113" s="27"/>
      <c r="DC1113" s="27"/>
      <c r="DD1113" s="27"/>
      <c r="DE1113" s="27"/>
      <c r="DF1113" s="27"/>
      <c r="DG1113" s="27"/>
      <c r="DH1113" s="27"/>
      <c r="DI1113" s="27"/>
      <c r="DJ1113" s="27"/>
      <c r="DK1113" s="27"/>
      <c r="DL1113" s="27"/>
      <c r="DM1113" s="27"/>
      <c r="DN1113" s="27"/>
      <c r="DO1113" s="27"/>
      <c r="DP1113" s="27"/>
      <c r="DQ1113" s="27"/>
      <c r="DR1113" s="27"/>
      <c r="DS1113" s="27"/>
      <c r="DT1113" s="27"/>
      <c r="DU1113" s="27"/>
      <c r="DV1113" s="27"/>
      <c r="DW1113" s="27"/>
      <c r="DX1113" s="27"/>
      <c r="DY1113" s="27"/>
      <c r="DZ1113" s="27"/>
      <c r="EA1113" s="27"/>
      <c r="EB1113" s="27"/>
      <c r="EC1113" s="27"/>
      <c r="ED1113" s="27"/>
      <c r="EE1113" s="27"/>
      <c r="EF1113" s="27"/>
      <c r="EG1113" s="27"/>
      <c r="EH1113" s="27"/>
      <c r="EI1113" s="27"/>
      <c r="EJ1113" s="27"/>
      <c r="EK1113" s="27"/>
      <c r="EL1113" s="27"/>
      <c r="EM1113" s="27"/>
      <c r="EN1113" s="27"/>
      <c r="EO1113" s="27"/>
      <c r="EP1113" s="27"/>
      <c r="EQ1113" s="27"/>
      <c r="ER1113" s="27"/>
      <c r="ES1113" s="27"/>
      <c r="ET1113" s="27"/>
      <c r="EU1113" s="27"/>
      <c r="EV1113" s="27"/>
      <c r="EW1113" s="27"/>
      <c r="EX1113" s="27"/>
      <c r="EY1113" s="27"/>
      <c r="EZ1113" s="27"/>
      <c r="FA1113" s="27"/>
      <c r="FB1113" s="27"/>
      <c r="FC1113" s="27"/>
      <c r="FD1113" s="27"/>
      <c r="FE1113" s="27"/>
      <c r="FF1113" s="27"/>
      <c r="FG1113" s="27"/>
      <c r="FH1113" s="27"/>
      <c r="FI1113" s="27"/>
      <c r="FJ1113" s="27"/>
      <c r="FK1113" s="27"/>
      <c r="FL1113" s="27"/>
      <c r="FM1113" s="27"/>
      <c r="FN1113" s="27"/>
      <c r="FO1113" s="27"/>
      <c r="FP1113" s="27"/>
      <c r="FQ1113" s="27"/>
      <c r="FR1113" s="27"/>
      <c r="FS1113" s="27"/>
      <c r="FT1113" s="27"/>
      <c r="FU1113" s="27"/>
      <c r="FV1113" s="27"/>
      <c r="FW1113" s="27"/>
      <c r="FX1113" s="27"/>
      <c r="FY1113" s="27"/>
      <c r="FZ1113" s="27"/>
      <c r="GA1113" s="27"/>
      <c r="GB1113" s="27"/>
      <c r="GC1113" s="27"/>
      <c r="GD1113" s="27"/>
      <c r="GE1113" s="27"/>
      <c r="GF1113" s="27"/>
      <c r="GG1113" s="27"/>
      <c r="GH1113" s="27"/>
      <c r="GI1113" s="27"/>
      <c r="GJ1113" s="27"/>
      <c r="GK1113" s="27"/>
      <c r="GL1113" s="27"/>
      <c r="GM1113" s="27"/>
      <c r="GN1113" s="27"/>
    </row>
    <row r="1114" spans="1:196" ht="31.5" x14ac:dyDescent="0.25">
      <c r="A1114" s="17">
        <v>1</v>
      </c>
      <c r="B1114" s="124" t="s">
        <v>402</v>
      </c>
      <c r="C1114" s="242">
        <f>'1 уровень'!E681</f>
        <v>0</v>
      </c>
      <c r="D1114" s="242">
        <f>'1 уровень'!F681</f>
        <v>0</v>
      </c>
      <c r="E1114" s="242">
        <f>'1 уровень'!G681</f>
        <v>81.089361702127661</v>
      </c>
      <c r="F1114" s="242" t="e">
        <f>'1 уровень'!H681</f>
        <v>#DIV/0!</v>
      </c>
      <c r="G1114" s="499">
        <f>'1 уровень'!I681</f>
        <v>0</v>
      </c>
      <c r="H1114" s="242">
        <f>'1 уровень'!J681</f>
        <v>0</v>
      </c>
      <c r="I1114" s="242">
        <f>'1 уровень'!K681</f>
        <v>0</v>
      </c>
      <c r="J1114" s="242">
        <f>'1 уровень'!L681</f>
        <v>0</v>
      </c>
      <c r="K1114" s="242">
        <f>'1 уровень'!M681</f>
        <v>0</v>
      </c>
      <c r="L1114" s="242">
        <f>'1 уровень'!N681</f>
        <v>0</v>
      </c>
      <c r="M1114" s="242">
        <f>'1 уровень'!O681</f>
        <v>0</v>
      </c>
      <c r="N1114" s="242">
        <f>'1 уровень'!P681</f>
        <v>0</v>
      </c>
      <c r="O1114" s="493">
        <f>'1 уровень'!Q681</f>
        <v>0</v>
      </c>
      <c r="P1114" s="493">
        <f>'1 уровень'!R681</f>
        <v>0</v>
      </c>
      <c r="Q1114" s="493">
        <f>'1 уровень'!S681</f>
        <v>0</v>
      </c>
      <c r="R1114" s="493">
        <f>'1 уровень'!T681</f>
        <v>0</v>
      </c>
      <c r="S1114" s="493">
        <f>'1 уровень'!U681</f>
        <v>0</v>
      </c>
      <c r="T1114" s="493">
        <f>'1 уровень'!V681</f>
        <v>0</v>
      </c>
      <c r="U1114" s="493">
        <f>'1 уровень'!W681</f>
        <v>0</v>
      </c>
      <c r="V1114" s="493"/>
      <c r="W1114" s="493"/>
      <c r="X1114" s="242" t="e">
        <f>'1 уровень'!X667</f>
        <v>#REF!</v>
      </c>
      <c r="Y1114" s="242">
        <f>'1 уровень'!Y667</f>
        <v>0</v>
      </c>
      <c r="Z1114" s="242">
        <f>'1 уровень'!Z667</f>
        <v>0</v>
      </c>
      <c r="AA1114" s="494"/>
      <c r="AB1114" s="494"/>
      <c r="AC1114" s="494"/>
      <c r="AD1114" s="225"/>
      <c r="AE1114" s="27"/>
      <c r="AF1114" s="27"/>
      <c r="AG1114" s="27"/>
      <c r="AH1114" s="27"/>
      <c r="AI1114" s="27"/>
      <c r="AJ1114" s="27"/>
      <c r="AK1114" s="27"/>
      <c r="AL1114" s="27"/>
      <c r="AM1114" s="27"/>
      <c r="AN1114" s="27"/>
      <c r="AO1114" s="27"/>
      <c r="AP1114" s="27"/>
      <c r="AQ1114" s="27"/>
      <c r="AR1114" s="27"/>
      <c r="AS1114" s="27"/>
      <c r="AT1114" s="27"/>
      <c r="AU1114" s="27"/>
      <c r="AV1114" s="27"/>
      <c r="AW1114" s="27"/>
      <c r="AX1114" s="27"/>
      <c r="AY1114" s="27"/>
      <c r="AZ1114" s="27"/>
      <c r="BA1114" s="27"/>
      <c r="BB1114" s="27"/>
      <c r="BC1114" s="27"/>
      <c r="BD1114" s="27"/>
      <c r="BE1114" s="27"/>
      <c r="BF1114" s="27"/>
      <c r="BG1114" s="27"/>
      <c r="BH1114" s="27"/>
      <c r="BI1114" s="27"/>
      <c r="BJ1114" s="27"/>
      <c r="BK1114" s="27"/>
      <c r="BL1114" s="27"/>
      <c r="BM1114" s="27"/>
      <c r="BN1114" s="27"/>
      <c r="BO1114" s="27"/>
      <c r="BP1114" s="27"/>
      <c r="BQ1114" s="27"/>
      <c r="BR1114" s="27"/>
      <c r="BS1114" s="27"/>
      <c r="BT1114" s="27"/>
      <c r="BU1114" s="27"/>
      <c r="BV1114" s="27"/>
      <c r="BW1114" s="27"/>
      <c r="BX1114" s="27"/>
      <c r="BY1114" s="27"/>
      <c r="BZ1114" s="27"/>
      <c r="CA1114" s="27"/>
      <c r="CB1114" s="27"/>
      <c r="CC1114" s="27"/>
      <c r="CD1114" s="27"/>
      <c r="CE1114" s="27"/>
      <c r="CF1114" s="27"/>
      <c r="CG1114" s="27"/>
      <c r="CH1114" s="27"/>
      <c r="CI1114" s="27"/>
      <c r="CJ1114" s="27"/>
      <c r="CK1114" s="27"/>
      <c r="CL1114" s="27"/>
      <c r="CM1114" s="27"/>
      <c r="CN1114" s="27"/>
      <c r="CO1114" s="27"/>
      <c r="CP1114" s="27"/>
      <c r="CQ1114" s="27"/>
      <c r="CR1114" s="27"/>
      <c r="CS1114" s="27"/>
      <c r="CT1114" s="27"/>
      <c r="CU1114" s="27"/>
      <c r="CV1114" s="27"/>
      <c r="CW1114" s="27"/>
      <c r="CX1114" s="27"/>
      <c r="CY1114" s="27"/>
      <c r="CZ1114" s="27"/>
      <c r="DA1114" s="27"/>
      <c r="DB1114" s="27"/>
      <c r="DC1114" s="27"/>
      <c r="DD1114" s="27"/>
      <c r="DE1114" s="27"/>
      <c r="DF1114" s="27"/>
      <c r="DG1114" s="27"/>
      <c r="DH1114" s="27"/>
      <c r="DI1114" s="27"/>
      <c r="DJ1114" s="27"/>
      <c r="DK1114" s="27"/>
      <c r="DL1114" s="27"/>
      <c r="DM1114" s="27"/>
      <c r="DN1114" s="27"/>
      <c r="DO1114" s="27"/>
      <c r="DP1114" s="27"/>
      <c r="DQ1114" s="27"/>
      <c r="DR1114" s="27"/>
      <c r="DS1114" s="27"/>
      <c r="DT1114" s="27"/>
      <c r="DU1114" s="27"/>
      <c r="DV1114" s="27"/>
      <c r="DW1114" s="27"/>
      <c r="DX1114" s="27"/>
      <c r="DY1114" s="27"/>
      <c r="DZ1114" s="27"/>
      <c r="EA1114" s="27"/>
      <c r="EB1114" s="27"/>
      <c r="EC1114" s="27"/>
      <c r="ED1114" s="27"/>
      <c r="EE1114" s="27"/>
      <c r="EF1114" s="27"/>
      <c r="EG1114" s="27"/>
      <c r="EH1114" s="27"/>
      <c r="EI1114" s="27"/>
      <c r="EJ1114" s="27"/>
      <c r="EK1114" s="27"/>
      <c r="EL1114" s="27"/>
      <c r="EM1114" s="27"/>
      <c r="EN1114" s="27"/>
      <c r="EO1114" s="27"/>
      <c r="EP1114" s="27"/>
      <c r="EQ1114" s="27"/>
      <c r="ER1114" s="27"/>
      <c r="ES1114" s="27"/>
      <c r="ET1114" s="27"/>
      <c r="EU1114" s="27"/>
      <c r="EV1114" s="27"/>
      <c r="EW1114" s="27"/>
      <c r="EX1114" s="27"/>
      <c r="EY1114" s="27"/>
      <c r="EZ1114" s="27"/>
      <c r="FA1114" s="27"/>
      <c r="FB1114" s="27"/>
      <c r="FC1114" s="27"/>
      <c r="FD1114" s="27"/>
      <c r="FE1114" s="27"/>
      <c r="FF1114" s="27"/>
      <c r="FG1114" s="27"/>
      <c r="FH1114" s="27"/>
      <c r="FI1114" s="27"/>
      <c r="FJ1114" s="27"/>
      <c r="FK1114" s="27"/>
      <c r="FL1114" s="27"/>
      <c r="FM1114" s="27"/>
      <c r="FN1114" s="27"/>
      <c r="FO1114" s="27"/>
      <c r="FP1114" s="27"/>
      <c r="FQ1114" s="27"/>
      <c r="FR1114" s="27"/>
      <c r="FS1114" s="27"/>
      <c r="FT1114" s="27"/>
      <c r="FU1114" s="27"/>
      <c r="FV1114" s="27"/>
      <c r="FW1114" s="27"/>
      <c r="FX1114" s="27"/>
      <c r="FY1114" s="27"/>
      <c r="FZ1114" s="27"/>
      <c r="GA1114" s="27"/>
      <c r="GB1114" s="27"/>
      <c r="GC1114" s="27"/>
      <c r="GD1114" s="27"/>
      <c r="GE1114" s="27"/>
      <c r="GF1114" s="27"/>
      <c r="GG1114" s="27"/>
      <c r="GH1114" s="27"/>
      <c r="GI1114" s="27"/>
      <c r="GJ1114" s="27"/>
      <c r="GK1114" s="27"/>
      <c r="GL1114" s="27"/>
      <c r="GM1114" s="27"/>
      <c r="GN1114" s="27"/>
    </row>
    <row r="1115" spans="1:196" ht="31.5" x14ac:dyDescent="0.25">
      <c r="A1115" s="17">
        <v>1</v>
      </c>
      <c r="B1115" s="498" t="s">
        <v>403</v>
      </c>
      <c r="C1115" s="242">
        <f>'1 уровень'!E682</f>
        <v>0</v>
      </c>
      <c r="D1115" s="242">
        <f>'1 уровень'!F682</f>
        <v>0</v>
      </c>
      <c r="E1115" s="242">
        <f>'1 уровень'!G682</f>
        <v>50</v>
      </c>
      <c r="F1115" s="242" t="e">
        <f>'1 уровень'!H682</f>
        <v>#DIV/0!</v>
      </c>
      <c r="G1115" s="500">
        <f>'1 уровень'!I682</f>
        <v>0</v>
      </c>
      <c r="H1115" s="242">
        <f>'1 уровень'!J682</f>
        <v>0</v>
      </c>
      <c r="I1115" s="242">
        <f>'1 уровень'!K682</f>
        <v>0</v>
      </c>
      <c r="J1115" s="242">
        <f>'1 уровень'!L682</f>
        <v>0</v>
      </c>
      <c r="K1115" s="242">
        <f>'1 уровень'!M682</f>
        <v>0</v>
      </c>
      <c r="L1115" s="242">
        <f>'1 уровень'!N682</f>
        <v>0</v>
      </c>
      <c r="M1115" s="242">
        <f>'1 уровень'!O682</f>
        <v>0</v>
      </c>
      <c r="N1115" s="242">
        <f>'1 уровень'!P682</f>
        <v>0</v>
      </c>
      <c r="O1115" s="493">
        <f>'1 уровень'!Q682</f>
        <v>0</v>
      </c>
      <c r="P1115" s="493">
        <f>'1 уровень'!R682</f>
        <v>0</v>
      </c>
      <c r="Q1115" s="493">
        <f>'1 уровень'!S682</f>
        <v>0</v>
      </c>
      <c r="R1115" s="493">
        <f>'1 уровень'!T682</f>
        <v>0</v>
      </c>
      <c r="S1115" s="493">
        <f>'1 уровень'!U682</f>
        <v>0</v>
      </c>
      <c r="T1115" s="493">
        <f>'1 уровень'!V682</f>
        <v>0</v>
      </c>
      <c r="U1115" s="493">
        <f>'1 уровень'!W682</f>
        <v>0</v>
      </c>
      <c r="V1115" s="493"/>
      <c r="W1115" s="493"/>
      <c r="X1115" s="242" t="e">
        <f>'1 уровень'!X668</f>
        <v>#REF!</v>
      </c>
      <c r="Y1115" s="242">
        <f>'1 уровень'!Y668</f>
        <v>0</v>
      </c>
      <c r="Z1115" s="242">
        <f>'1 уровень'!Z668</f>
        <v>0</v>
      </c>
      <c r="AA1115" s="494"/>
      <c r="AB1115" s="494"/>
      <c r="AC1115" s="494"/>
      <c r="AD1115" s="225"/>
      <c r="AE1115" s="27"/>
      <c r="AF1115" s="27"/>
      <c r="AG1115" s="27"/>
      <c r="AH1115" s="27"/>
      <c r="AI1115" s="27"/>
      <c r="AJ1115" s="27"/>
      <c r="AK1115" s="27"/>
      <c r="AL1115" s="27"/>
      <c r="AM1115" s="27"/>
      <c r="AN1115" s="27"/>
      <c r="AO1115" s="27"/>
      <c r="AP1115" s="27"/>
      <c r="AQ1115" s="27"/>
      <c r="AR1115" s="27"/>
      <c r="AS1115" s="27"/>
      <c r="AT1115" s="27"/>
      <c r="AU1115" s="27"/>
      <c r="AV1115" s="27"/>
      <c r="AW1115" s="27"/>
      <c r="AX1115" s="27"/>
      <c r="AY1115" s="27"/>
      <c r="AZ1115" s="27"/>
      <c r="BA1115" s="27"/>
      <c r="BB1115" s="27"/>
      <c r="BC1115" s="27"/>
      <c r="BD1115" s="27"/>
      <c r="BE1115" s="27"/>
      <c r="BF1115" s="27"/>
      <c r="BG1115" s="27"/>
      <c r="BH1115" s="27"/>
      <c r="BI1115" s="27"/>
      <c r="BJ1115" s="27"/>
      <c r="BK1115" s="27"/>
      <c r="BL1115" s="27"/>
      <c r="BM1115" s="27"/>
      <c r="BN1115" s="27"/>
      <c r="BO1115" s="27"/>
      <c r="BP1115" s="27"/>
      <c r="BQ1115" s="27"/>
      <c r="BR1115" s="27"/>
      <c r="BS1115" s="27"/>
      <c r="BT1115" s="27"/>
      <c r="BU1115" s="27"/>
      <c r="BV1115" s="27"/>
      <c r="BW1115" s="27"/>
      <c r="BX1115" s="27"/>
      <c r="BY1115" s="27"/>
      <c r="BZ1115" s="27"/>
      <c r="CA1115" s="27"/>
      <c r="CB1115" s="27"/>
      <c r="CC1115" s="27"/>
      <c r="CD1115" s="27"/>
      <c r="CE1115" s="27"/>
      <c r="CF1115" s="27"/>
      <c r="CG1115" s="27"/>
      <c r="CH1115" s="27"/>
      <c r="CI1115" s="27"/>
      <c r="CJ1115" s="27"/>
      <c r="CK1115" s="27"/>
      <c r="CL1115" s="27"/>
      <c r="CM1115" s="27"/>
      <c r="CN1115" s="27"/>
      <c r="CO1115" s="27"/>
      <c r="CP1115" s="27"/>
      <c r="CQ1115" s="27"/>
      <c r="CR1115" s="27"/>
      <c r="CS1115" s="27"/>
      <c r="CT1115" s="27"/>
      <c r="CU1115" s="27"/>
      <c r="CV1115" s="27"/>
      <c r="CW1115" s="27"/>
      <c r="CX1115" s="27"/>
      <c r="CY1115" s="27"/>
      <c r="CZ1115" s="27"/>
      <c r="DA1115" s="27"/>
      <c r="DB1115" s="27"/>
      <c r="DC1115" s="27"/>
      <c r="DD1115" s="27"/>
      <c r="DE1115" s="27"/>
      <c r="DF1115" s="27"/>
      <c r="DG1115" s="27"/>
      <c r="DH1115" s="27"/>
      <c r="DI1115" s="27"/>
      <c r="DJ1115" s="27"/>
      <c r="DK1115" s="27"/>
      <c r="DL1115" s="27"/>
      <c r="DM1115" s="27"/>
      <c r="DN1115" s="27"/>
      <c r="DO1115" s="27"/>
      <c r="DP1115" s="27"/>
      <c r="DQ1115" s="27"/>
      <c r="DR1115" s="27"/>
      <c r="DS1115" s="27"/>
      <c r="DT1115" s="27"/>
      <c r="DU1115" s="27"/>
      <c r="DV1115" s="27"/>
      <c r="DW1115" s="27"/>
      <c r="DX1115" s="27"/>
      <c r="DY1115" s="27"/>
      <c r="DZ1115" s="27"/>
      <c r="EA1115" s="27"/>
      <c r="EB1115" s="27"/>
      <c r="EC1115" s="27"/>
      <c r="ED1115" s="27"/>
      <c r="EE1115" s="27"/>
      <c r="EF1115" s="27"/>
      <c r="EG1115" s="27"/>
      <c r="EH1115" s="27"/>
      <c r="EI1115" s="27"/>
      <c r="EJ1115" s="27"/>
      <c r="EK1115" s="27"/>
      <c r="EL1115" s="27"/>
      <c r="EM1115" s="27"/>
      <c r="EN1115" s="27"/>
      <c r="EO1115" s="27"/>
      <c r="EP1115" s="27"/>
      <c r="EQ1115" s="27"/>
      <c r="ER1115" s="27"/>
      <c r="ES1115" s="27"/>
      <c r="ET1115" s="27"/>
      <c r="EU1115" s="27"/>
      <c r="EV1115" s="27"/>
      <c r="EW1115" s="27"/>
      <c r="EX1115" s="27"/>
      <c r="EY1115" s="27"/>
      <c r="EZ1115" s="27"/>
      <c r="FA1115" s="27"/>
      <c r="FB1115" s="27"/>
      <c r="FC1115" s="27"/>
      <c r="FD1115" s="27"/>
      <c r="FE1115" s="27"/>
      <c r="FF1115" s="27"/>
      <c r="FG1115" s="27"/>
      <c r="FH1115" s="27"/>
      <c r="FI1115" s="27"/>
      <c r="FJ1115" s="27"/>
      <c r="FK1115" s="27"/>
      <c r="FL1115" s="27"/>
      <c r="FM1115" s="27"/>
      <c r="FN1115" s="27"/>
      <c r="FO1115" s="27"/>
      <c r="FP1115" s="27"/>
      <c r="FQ1115" s="27"/>
      <c r="FR1115" s="27"/>
      <c r="FS1115" s="27"/>
      <c r="FT1115" s="27"/>
      <c r="FU1115" s="27"/>
      <c r="FV1115" s="27"/>
      <c r="FW1115" s="27"/>
      <c r="FX1115" s="27"/>
      <c r="FY1115" s="27"/>
      <c r="FZ1115" s="27"/>
      <c r="GA1115" s="27"/>
      <c r="GB1115" s="27"/>
      <c r="GC1115" s="27"/>
      <c r="GD1115" s="27"/>
      <c r="GE1115" s="27"/>
      <c r="GF1115" s="27"/>
      <c r="GG1115" s="27"/>
      <c r="GH1115" s="27"/>
      <c r="GI1115" s="27"/>
      <c r="GJ1115" s="27"/>
      <c r="GK1115" s="27"/>
      <c r="GL1115" s="27"/>
      <c r="GM1115" s="27"/>
      <c r="GN1115" s="27"/>
    </row>
    <row r="1116" spans="1:196" ht="31.5" x14ac:dyDescent="0.25">
      <c r="A1116" s="17">
        <v>1</v>
      </c>
      <c r="B1116" s="498" t="s">
        <v>141</v>
      </c>
      <c r="C1116" s="242">
        <f>'1 уровень'!E683</f>
        <v>23536</v>
      </c>
      <c r="D1116" s="242">
        <f>'1 уровень'!F683</f>
        <v>1960.4166666666665</v>
      </c>
      <c r="E1116" s="242">
        <f>'1 уровень'!G683</f>
        <v>562.09178571428561</v>
      </c>
      <c r="F1116" s="242">
        <f>'1 уровень'!H683</f>
        <v>28.67205708213147</v>
      </c>
      <c r="G1116" s="501">
        <f>'1 уровень'!I683</f>
        <v>0</v>
      </c>
      <c r="H1116" s="242">
        <f>'1 уровень'!J683</f>
        <v>0</v>
      </c>
      <c r="I1116" s="242">
        <f>'1 уровень'!K683</f>
        <v>0</v>
      </c>
      <c r="J1116" s="242">
        <f>'1 уровень'!L683</f>
        <v>0</v>
      </c>
      <c r="K1116" s="242">
        <f>'1 уровень'!M683</f>
        <v>0</v>
      </c>
      <c r="L1116" s="242">
        <f>'1 уровень'!N683</f>
        <v>0</v>
      </c>
      <c r="M1116" s="242">
        <f>'1 уровень'!O683</f>
        <v>0</v>
      </c>
      <c r="N1116" s="242">
        <f>'1 уровень'!P683</f>
        <v>0</v>
      </c>
      <c r="O1116" s="493">
        <f>'1 уровень'!Q683</f>
        <v>51337.849000000002</v>
      </c>
      <c r="P1116" s="493">
        <f>'1 уровень'!R683</f>
        <v>4278.1540833333338</v>
      </c>
      <c r="Q1116" s="493">
        <f>'1 уровень'!S683</f>
        <v>1754.3906699999998</v>
      </c>
      <c r="R1116" s="493">
        <f>'1 уровень'!T683</f>
        <v>23.349060000000001</v>
      </c>
      <c r="S1116" s="493">
        <f>'1 уровень'!U683</f>
        <v>1637.2736499999996</v>
      </c>
      <c r="T1116" s="493">
        <f>'1 уровень'!V683</f>
        <v>-4.8046699999999998</v>
      </c>
      <c r="U1116" s="493">
        <f>'1 уровень'!W683</f>
        <v>2381.7312499999998</v>
      </c>
      <c r="V1116" s="493"/>
      <c r="W1116" s="493"/>
      <c r="X1116" s="242"/>
      <c r="Y1116" s="242"/>
      <c r="Z1116" s="242"/>
      <c r="AA1116" s="494"/>
      <c r="AB1116" s="494"/>
      <c r="AC1116" s="494"/>
      <c r="AD1116" s="225"/>
      <c r="AE1116" s="27"/>
      <c r="AF1116" s="27"/>
      <c r="AG1116" s="27"/>
      <c r="AH1116" s="27"/>
      <c r="AI1116" s="27"/>
      <c r="AJ1116" s="27"/>
      <c r="AK1116" s="27"/>
      <c r="AL1116" s="27"/>
      <c r="AM1116" s="27"/>
      <c r="AN1116" s="27"/>
      <c r="AO1116" s="27"/>
      <c r="AP1116" s="27"/>
      <c r="AQ1116" s="27"/>
      <c r="AR1116" s="27"/>
      <c r="AS1116" s="27"/>
      <c r="AT1116" s="27"/>
      <c r="AU1116" s="27"/>
      <c r="AV1116" s="27"/>
      <c r="AW1116" s="27"/>
      <c r="AX1116" s="27"/>
      <c r="AY1116" s="27"/>
      <c r="AZ1116" s="27"/>
      <c r="BA1116" s="27"/>
      <c r="BB1116" s="27"/>
      <c r="BC1116" s="27"/>
      <c r="BD1116" s="27"/>
      <c r="BE1116" s="27"/>
      <c r="BF1116" s="27"/>
      <c r="BG1116" s="27"/>
      <c r="BH1116" s="27"/>
      <c r="BI1116" s="27"/>
      <c r="BJ1116" s="27"/>
      <c r="BK1116" s="27"/>
      <c r="BL1116" s="27"/>
      <c r="BM1116" s="27"/>
      <c r="BN1116" s="27"/>
      <c r="BO1116" s="27"/>
      <c r="BP1116" s="27"/>
      <c r="BQ1116" s="27"/>
      <c r="BR1116" s="27"/>
      <c r="BS1116" s="27"/>
      <c r="BT1116" s="27"/>
      <c r="BU1116" s="27"/>
      <c r="BV1116" s="27"/>
      <c r="BW1116" s="27"/>
      <c r="BX1116" s="27"/>
      <c r="BY1116" s="27"/>
      <c r="BZ1116" s="27"/>
      <c r="CA1116" s="27"/>
      <c r="CB1116" s="27"/>
      <c r="CC1116" s="27"/>
      <c r="CD1116" s="27"/>
      <c r="CE1116" s="27"/>
      <c r="CF1116" s="27"/>
      <c r="CG1116" s="27"/>
      <c r="CH1116" s="27"/>
      <c r="CI1116" s="27"/>
      <c r="CJ1116" s="27"/>
      <c r="CK1116" s="27"/>
      <c r="CL1116" s="27"/>
      <c r="CM1116" s="27"/>
      <c r="CN1116" s="27"/>
      <c r="CO1116" s="27"/>
      <c r="CP1116" s="27"/>
      <c r="CQ1116" s="27"/>
      <c r="CR1116" s="27"/>
      <c r="CS1116" s="27"/>
      <c r="CT1116" s="27"/>
      <c r="CU1116" s="27"/>
      <c r="CV1116" s="27"/>
      <c r="CW1116" s="27"/>
      <c r="CX1116" s="27"/>
      <c r="CY1116" s="27"/>
      <c r="CZ1116" s="27"/>
      <c r="DA1116" s="27"/>
      <c r="DB1116" s="27"/>
      <c r="DC1116" s="27"/>
      <c r="DD1116" s="27"/>
      <c r="DE1116" s="27"/>
      <c r="DF1116" s="27"/>
      <c r="DG1116" s="27"/>
      <c r="DH1116" s="27"/>
      <c r="DI1116" s="27"/>
      <c r="DJ1116" s="27"/>
      <c r="DK1116" s="27"/>
      <c r="DL1116" s="27"/>
      <c r="DM1116" s="27"/>
      <c r="DN1116" s="27"/>
      <c r="DO1116" s="27"/>
      <c r="DP1116" s="27"/>
      <c r="DQ1116" s="27"/>
      <c r="DR1116" s="27"/>
      <c r="DS1116" s="27"/>
      <c r="DT1116" s="27"/>
      <c r="DU1116" s="27"/>
      <c r="DV1116" s="27"/>
      <c r="DW1116" s="27"/>
      <c r="DX1116" s="27"/>
      <c r="DY1116" s="27"/>
      <c r="DZ1116" s="27"/>
      <c r="EA1116" s="27"/>
      <c r="EB1116" s="27"/>
      <c r="EC1116" s="27"/>
      <c r="ED1116" s="27"/>
      <c r="EE1116" s="27"/>
      <c r="EF1116" s="27"/>
      <c r="EG1116" s="27"/>
      <c r="EH1116" s="27"/>
      <c r="EI1116" s="27"/>
      <c r="EJ1116" s="27"/>
      <c r="EK1116" s="27"/>
      <c r="EL1116" s="27"/>
      <c r="EM1116" s="27"/>
      <c r="EN1116" s="27"/>
      <c r="EO1116" s="27"/>
      <c r="EP1116" s="27"/>
      <c r="EQ1116" s="27"/>
      <c r="ER1116" s="27"/>
      <c r="ES1116" s="27"/>
      <c r="ET1116" s="27"/>
      <c r="EU1116" s="27"/>
      <c r="EV1116" s="27"/>
      <c r="EW1116" s="27"/>
      <c r="EX1116" s="27"/>
      <c r="EY1116" s="27"/>
      <c r="EZ1116" s="27"/>
      <c r="FA1116" s="27"/>
      <c r="FB1116" s="27"/>
      <c r="FC1116" s="27"/>
      <c r="FD1116" s="27"/>
      <c r="FE1116" s="27"/>
      <c r="FF1116" s="27"/>
      <c r="FG1116" s="27"/>
      <c r="FH1116" s="27"/>
      <c r="FI1116" s="27"/>
      <c r="FJ1116" s="27"/>
      <c r="FK1116" s="27"/>
      <c r="FL1116" s="27"/>
      <c r="FM1116" s="27"/>
      <c r="FN1116" s="27"/>
      <c r="FO1116" s="27"/>
      <c r="FP1116" s="27"/>
      <c r="FQ1116" s="27"/>
      <c r="FR1116" s="27"/>
      <c r="FS1116" s="27"/>
      <c r="FT1116" s="27"/>
      <c r="FU1116" s="27"/>
      <c r="FV1116" s="27"/>
      <c r="FW1116" s="27"/>
      <c r="FX1116" s="27"/>
      <c r="FY1116" s="27"/>
      <c r="FZ1116" s="27"/>
      <c r="GA1116" s="27"/>
      <c r="GB1116" s="27"/>
      <c r="GC1116" s="27"/>
      <c r="GD1116" s="27"/>
      <c r="GE1116" s="27"/>
      <c r="GF1116" s="27"/>
      <c r="GG1116" s="27"/>
      <c r="GH1116" s="27"/>
      <c r="GI1116" s="27"/>
      <c r="GJ1116" s="27"/>
      <c r="GK1116" s="27"/>
      <c r="GL1116" s="27"/>
      <c r="GM1116" s="27"/>
      <c r="GN1116" s="27"/>
    </row>
    <row r="1117" spans="1:196" x14ac:dyDescent="0.25">
      <c r="A1117" s="17">
        <v>1</v>
      </c>
      <c r="B1117" s="502" t="s">
        <v>29</v>
      </c>
      <c r="C1117" s="242">
        <f>'1 уровень'!E684</f>
        <v>0</v>
      </c>
      <c r="D1117" s="242">
        <f>'1 уровень'!F684</f>
        <v>0</v>
      </c>
      <c r="E1117" s="242">
        <f>'1 уровень'!G684</f>
        <v>0</v>
      </c>
      <c r="F1117" s="242">
        <f>'1 уровень'!H684</f>
        <v>0</v>
      </c>
      <c r="G1117" s="503">
        <f>'1 уровень'!I684</f>
        <v>0</v>
      </c>
      <c r="H1117" s="242">
        <f>'1 уровень'!J684</f>
        <v>0</v>
      </c>
      <c r="I1117" s="242">
        <f>'1 уровень'!K684</f>
        <v>0</v>
      </c>
      <c r="J1117" s="242">
        <f>'1 уровень'!L684</f>
        <v>0</v>
      </c>
      <c r="K1117" s="242">
        <f>'1 уровень'!M684</f>
        <v>0</v>
      </c>
      <c r="L1117" s="242">
        <f>'1 уровень'!N684</f>
        <v>0</v>
      </c>
      <c r="M1117" s="242">
        <f>'1 уровень'!O684</f>
        <v>0</v>
      </c>
      <c r="N1117" s="242">
        <f>'1 уровень'!P684</f>
        <v>0</v>
      </c>
      <c r="O1117" s="493">
        <f>'1 уровень'!Q684</f>
        <v>0</v>
      </c>
      <c r="P1117" s="493">
        <f>'1 уровень'!R684</f>
        <v>0</v>
      </c>
      <c r="Q1117" s="493">
        <f>'1 уровень'!S684</f>
        <v>0</v>
      </c>
      <c r="R1117" s="493">
        <f>'1 уровень'!T684</f>
        <v>0</v>
      </c>
      <c r="S1117" s="493">
        <f>'1 уровень'!U684</f>
        <v>0</v>
      </c>
      <c r="T1117" s="493">
        <f>'1 уровень'!V684</f>
        <v>0</v>
      </c>
      <c r="U1117" s="493">
        <f>'1 уровень'!W684</f>
        <v>0</v>
      </c>
      <c r="V1117" s="493"/>
      <c r="W1117" s="493"/>
      <c r="X1117" s="242" t="e">
        <f>'1 уровень'!X670</f>
        <v>#REF!</v>
      </c>
      <c r="Y1117" s="242">
        <f>'1 уровень'!Y670</f>
        <v>0</v>
      </c>
      <c r="Z1117" s="242">
        <f>'1 уровень'!Z670</f>
        <v>0</v>
      </c>
      <c r="AA1117" s="494"/>
      <c r="AB1117" s="494"/>
      <c r="AC1117" s="494"/>
      <c r="AD1117" s="225"/>
      <c r="AE1117" s="27"/>
      <c r="AF1117" s="27"/>
      <c r="AG1117" s="27"/>
      <c r="AH1117" s="27"/>
      <c r="AI1117" s="27"/>
      <c r="AJ1117" s="27"/>
      <c r="AK1117" s="27"/>
      <c r="AL1117" s="27"/>
      <c r="AM1117" s="27"/>
      <c r="AN1117" s="27"/>
      <c r="AO1117" s="27"/>
      <c r="AP1117" s="27"/>
      <c r="AQ1117" s="27"/>
      <c r="AR1117" s="27"/>
      <c r="AS1117" s="27"/>
      <c r="AT1117" s="27"/>
      <c r="AU1117" s="27"/>
      <c r="AV1117" s="27"/>
      <c r="AW1117" s="27"/>
      <c r="AX1117" s="27"/>
      <c r="AY1117" s="27"/>
      <c r="AZ1117" s="27"/>
      <c r="BA1117" s="27"/>
      <c r="BB1117" s="27"/>
      <c r="BC1117" s="27"/>
      <c r="BD1117" s="27"/>
      <c r="BE1117" s="27"/>
      <c r="BF1117" s="27"/>
      <c r="BG1117" s="27"/>
      <c r="BH1117" s="27"/>
      <c r="BI1117" s="27"/>
      <c r="BJ1117" s="27"/>
      <c r="BK1117" s="27"/>
      <c r="BL1117" s="27"/>
      <c r="BM1117" s="27"/>
      <c r="BN1117" s="27"/>
      <c r="BO1117" s="27"/>
      <c r="BP1117" s="27"/>
      <c r="BQ1117" s="27"/>
      <c r="BR1117" s="27"/>
      <c r="BS1117" s="27"/>
      <c r="BT1117" s="27"/>
      <c r="BU1117" s="27"/>
      <c r="BV1117" s="27"/>
      <c r="BW1117" s="27"/>
      <c r="BX1117" s="27"/>
      <c r="BY1117" s="27"/>
      <c r="BZ1117" s="27"/>
      <c r="CA1117" s="27"/>
      <c r="CB1117" s="27"/>
      <c r="CC1117" s="27"/>
      <c r="CD1117" s="27"/>
      <c r="CE1117" s="27"/>
      <c r="CF1117" s="27"/>
      <c r="CG1117" s="27"/>
      <c r="CH1117" s="27"/>
      <c r="CI1117" s="27"/>
      <c r="CJ1117" s="27"/>
      <c r="CK1117" s="27"/>
      <c r="CL1117" s="27"/>
      <c r="CM1117" s="27"/>
      <c r="CN1117" s="27"/>
      <c r="CO1117" s="27"/>
      <c r="CP1117" s="27"/>
      <c r="CQ1117" s="27"/>
      <c r="CR1117" s="27"/>
      <c r="CS1117" s="27"/>
      <c r="CT1117" s="27"/>
      <c r="CU1117" s="27"/>
      <c r="CV1117" s="27"/>
      <c r="CW1117" s="27"/>
      <c r="CX1117" s="27"/>
      <c r="CY1117" s="27"/>
      <c r="CZ1117" s="27"/>
      <c r="DA1117" s="27"/>
      <c r="DB1117" s="27"/>
      <c r="DC1117" s="27"/>
      <c r="DD1117" s="27"/>
      <c r="DE1117" s="27"/>
      <c r="DF1117" s="27"/>
      <c r="DG1117" s="27"/>
      <c r="DH1117" s="27"/>
      <c r="DI1117" s="27"/>
      <c r="DJ1117" s="27"/>
      <c r="DK1117" s="27"/>
      <c r="DL1117" s="27"/>
      <c r="DM1117" s="27"/>
      <c r="DN1117" s="27"/>
      <c r="DO1117" s="27"/>
      <c r="DP1117" s="27"/>
      <c r="DQ1117" s="27"/>
      <c r="DR1117" s="27"/>
      <c r="DS1117" s="27"/>
      <c r="DT1117" s="27"/>
      <c r="DU1117" s="27"/>
      <c r="DV1117" s="27"/>
      <c r="DW1117" s="27"/>
      <c r="DX1117" s="27"/>
      <c r="DY1117" s="27"/>
      <c r="DZ1117" s="27"/>
      <c r="EA1117" s="27"/>
      <c r="EB1117" s="27"/>
      <c r="EC1117" s="27"/>
      <c r="ED1117" s="27"/>
      <c r="EE1117" s="27"/>
      <c r="EF1117" s="27"/>
      <c r="EG1117" s="27"/>
      <c r="EH1117" s="27"/>
      <c r="EI1117" s="27"/>
      <c r="EJ1117" s="27"/>
      <c r="EK1117" s="27"/>
      <c r="EL1117" s="27"/>
      <c r="EM1117" s="27"/>
      <c r="EN1117" s="27"/>
      <c r="EO1117" s="27"/>
      <c r="EP1117" s="27"/>
      <c r="EQ1117" s="27"/>
      <c r="ER1117" s="27"/>
      <c r="ES1117" s="27"/>
      <c r="ET1117" s="27"/>
      <c r="EU1117" s="27"/>
      <c r="EV1117" s="27"/>
      <c r="EW1117" s="27"/>
      <c r="EX1117" s="27"/>
      <c r="EY1117" s="27"/>
      <c r="EZ1117" s="27"/>
      <c r="FA1117" s="27"/>
      <c r="FB1117" s="27"/>
      <c r="FC1117" s="27"/>
      <c r="FD1117" s="27"/>
      <c r="FE1117" s="27"/>
      <c r="FF1117" s="27"/>
      <c r="FG1117" s="27"/>
      <c r="FH1117" s="27"/>
      <c r="FI1117" s="27"/>
      <c r="FJ1117" s="27"/>
      <c r="FK1117" s="27"/>
      <c r="FL1117" s="27"/>
      <c r="FM1117" s="27"/>
      <c r="FN1117" s="27"/>
      <c r="FO1117" s="27"/>
      <c r="FP1117" s="27"/>
      <c r="FQ1117" s="27"/>
      <c r="FR1117" s="27"/>
      <c r="FS1117" s="27"/>
      <c r="FT1117" s="27"/>
      <c r="FU1117" s="27"/>
      <c r="FV1117" s="27"/>
      <c r="FW1117" s="27"/>
      <c r="FX1117" s="27"/>
      <c r="FY1117" s="27"/>
      <c r="FZ1117" s="27"/>
      <c r="GA1117" s="27"/>
      <c r="GB1117" s="27"/>
      <c r="GC1117" s="27"/>
      <c r="GD1117" s="27"/>
      <c r="GE1117" s="27"/>
      <c r="GF1117" s="27"/>
      <c r="GG1117" s="27"/>
      <c r="GH1117" s="27"/>
      <c r="GI1117" s="27"/>
      <c r="GJ1117" s="27"/>
      <c r="GK1117" s="27"/>
      <c r="GL1117" s="27"/>
      <c r="GM1117" s="27"/>
      <c r="GN1117" s="27"/>
    </row>
    <row r="1118" spans="1:196" x14ac:dyDescent="0.25">
      <c r="A1118" s="17">
        <v>1</v>
      </c>
      <c r="B1118" s="272" t="s">
        <v>173</v>
      </c>
      <c r="C1118" s="242">
        <f>'1 уровень'!E685</f>
        <v>384</v>
      </c>
      <c r="D1118" s="242">
        <f>'1 уровень'!F685</f>
        <v>31.166666666666668</v>
      </c>
      <c r="E1118" s="242">
        <f>'1 уровень'!G685</f>
        <v>22</v>
      </c>
      <c r="F1118" s="242">
        <f>'1 уровень'!H685</f>
        <v>70.588235294117638</v>
      </c>
      <c r="G1118" s="242">
        <f>'1 уровень'!I685</f>
        <v>0</v>
      </c>
      <c r="H1118" s="242">
        <f>'1 уровень'!J685</f>
        <v>10.136363636363637</v>
      </c>
      <c r="I1118" s="242">
        <f>'1 уровень'!K685</f>
        <v>0</v>
      </c>
      <c r="J1118" s="242">
        <f>'1 уровень'!L685</f>
        <v>0</v>
      </c>
      <c r="K1118" s="242">
        <f>'1 уровень'!M685</f>
        <v>223</v>
      </c>
      <c r="L1118" s="242" t="e">
        <f>'1 уровень'!N685</f>
        <v>#DIV/0!</v>
      </c>
      <c r="M1118" s="242">
        <f>'1 уровень'!O685</f>
        <v>0</v>
      </c>
      <c r="N1118" s="242" t="e">
        <f>'1 уровень'!P685</f>
        <v>#DIV/0!</v>
      </c>
      <c r="O1118" s="493">
        <f>'1 уровень'!Q685</f>
        <v>0</v>
      </c>
      <c r="P1118" s="493">
        <f>'1 уровень'!R685</f>
        <v>0</v>
      </c>
      <c r="Q1118" s="493">
        <f>'1 уровень'!S685</f>
        <v>0</v>
      </c>
      <c r="R1118" s="493">
        <f>'1 уровень'!T685</f>
        <v>0</v>
      </c>
      <c r="S1118" s="493">
        <f>'1 уровень'!U685</f>
        <v>0</v>
      </c>
      <c r="T1118" s="493">
        <f>'1 уровень'!V685</f>
        <v>0</v>
      </c>
      <c r="U1118" s="493">
        <f>'1 уровень'!W685</f>
        <v>0</v>
      </c>
      <c r="V1118" s="493"/>
      <c r="W1118" s="493"/>
      <c r="X1118" s="242" t="e">
        <f>'1 уровень'!X671</f>
        <v>#REF!</v>
      </c>
      <c r="Y1118" s="242">
        <f>'1 уровень'!Y671</f>
        <v>0</v>
      </c>
      <c r="Z1118" s="242">
        <f>'1 уровень'!Z671</f>
        <v>0</v>
      </c>
      <c r="AA1118" s="494"/>
      <c r="AB1118" s="494"/>
      <c r="AC1118" s="494"/>
      <c r="AD1118" s="225"/>
      <c r="AE1118" s="27"/>
      <c r="AF1118" s="27"/>
      <c r="AG1118" s="27"/>
      <c r="AH1118" s="27"/>
      <c r="AI1118" s="27"/>
      <c r="AJ1118" s="27"/>
      <c r="AK1118" s="27"/>
      <c r="AL1118" s="27"/>
      <c r="AM1118" s="27"/>
      <c r="AN1118" s="27"/>
      <c r="AO1118" s="27"/>
      <c r="AP1118" s="27"/>
      <c r="AQ1118" s="27"/>
      <c r="AR1118" s="27"/>
      <c r="AS1118" s="27"/>
      <c r="AT1118" s="27"/>
      <c r="AU1118" s="27"/>
      <c r="AV1118" s="27"/>
      <c r="AW1118" s="27"/>
      <c r="AX1118" s="27"/>
      <c r="AY1118" s="27"/>
      <c r="AZ1118" s="27"/>
      <c r="BA1118" s="27"/>
      <c r="BB1118" s="27"/>
      <c r="BC1118" s="27"/>
      <c r="BD1118" s="27"/>
      <c r="BE1118" s="27"/>
      <c r="BF1118" s="27"/>
      <c r="BG1118" s="27"/>
      <c r="BH1118" s="27"/>
      <c r="BI1118" s="27"/>
      <c r="BJ1118" s="27"/>
      <c r="BK1118" s="27"/>
      <c r="BL1118" s="27"/>
      <c r="BM1118" s="27"/>
      <c r="BN1118" s="27"/>
      <c r="BO1118" s="27"/>
      <c r="BP1118" s="27"/>
      <c r="BQ1118" s="27"/>
      <c r="BR1118" s="27"/>
      <c r="BS1118" s="27"/>
      <c r="BT1118" s="27"/>
      <c r="BU1118" s="27"/>
      <c r="BV1118" s="27"/>
      <c r="BW1118" s="27"/>
      <c r="BX1118" s="27"/>
      <c r="BY1118" s="27"/>
      <c r="BZ1118" s="27"/>
      <c r="CA1118" s="27"/>
      <c r="CB1118" s="27"/>
      <c r="CC1118" s="27"/>
      <c r="CD1118" s="27"/>
      <c r="CE1118" s="27"/>
      <c r="CF1118" s="27"/>
      <c r="CG1118" s="27"/>
      <c r="CH1118" s="27"/>
      <c r="CI1118" s="27"/>
      <c r="CJ1118" s="27"/>
      <c r="CK1118" s="27"/>
      <c r="CL1118" s="27"/>
      <c r="CM1118" s="27"/>
      <c r="CN1118" s="27"/>
      <c r="CO1118" s="27"/>
      <c r="CP1118" s="27"/>
      <c r="CQ1118" s="27"/>
      <c r="CR1118" s="27"/>
      <c r="CS1118" s="27"/>
      <c r="CT1118" s="27"/>
      <c r="CU1118" s="27"/>
      <c r="CV1118" s="27"/>
      <c r="CW1118" s="27"/>
      <c r="CX1118" s="27"/>
      <c r="CY1118" s="27"/>
      <c r="CZ1118" s="27"/>
      <c r="DA1118" s="27"/>
      <c r="DB1118" s="27"/>
      <c r="DC1118" s="27"/>
      <c r="DD1118" s="27"/>
      <c r="DE1118" s="27"/>
      <c r="DF1118" s="27"/>
      <c r="DG1118" s="27"/>
      <c r="DH1118" s="27"/>
      <c r="DI1118" s="27"/>
      <c r="DJ1118" s="27"/>
      <c r="DK1118" s="27"/>
      <c r="DL1118" s="27"/>
      <c r="DM1118" s="27"/>
      <c r="DN1118" s="27"/>
      <c r="DO1118" s="27"/>
      <c r="DP1118" s="27"/>
      <c r="DQ1118" s="27"/>
      <c r="DR1118" s="27"/>
      <c r="DS1118" s="27"/>
      <c r="DT1118" s="27"/>
      <c r="DU1118" s="27"/>
      <c r="DV1118" s="27"/>
      <c r="DW1118" s="27"/>
      <c r="DX1118" s="27"/>
      <c r="DY1118" s="27"/>
      <c r="DZ1118" s="27"/>
      <c r="EA1118" s="27"/>
      <c r="EB1118" s="27"/>
      <c r="EC1118" s="27"/>
      <c r="ED1118" s="27"/>
      <c r="EE1118" s="27"/>
      <c r="EF1118" s="27"/>
      <c r="EG1118" s="27"/>
      <c r="EH1118" s="27"/>
      <c r="EI1118" s="27"/>
      <c r="EJ1118" s="27"/>
      <c r="EK1118" s="27"/>
      <c r="EL1118" s="27"/>
      <c r="EM1118" s="27"/>
      <c r="EN1118" s="27"/>
      <c r="EO1118" s="27"/>
      <c r="EP1118" s="27"/>
      <c r="EQ1118" s="27"/>
      <c r="ER1118" s="27"/>
      <c r="ES1118" s="27"/>
      <c r="ET1118" s="27"/>
      <c r="EU1118" s="27"/>
      <c r="EV1118" s="27"/>
      <c r="EW1118" s="27"/>
      <c r="EX1118" s="27"/>
      <c r="EY1118" s="27"/>
      <c r="EZ1118" s="27"/>
      <c r="FA1118" s="27"/>
      <c r="FB1118" s="27"/>
      <c r="FC1118" s="27"/>
      <c r="FD1118" s="27"/>
      <c r="FE1118" s="27"/>
      <c r="FF1118" s="27"/>
      <c r="FG1118" s="27"/>
      <c r="FH1118" s="27"/>
      <c r="FI1118" s="27"/>
      <c r="FJ1118" s="27"/>
      <c r="FK1118" s="27"/>
      <c r="FL1118" s="27"/>
      <c r="FM1118" s="27"/>
      <c r="FN1118" s="27"/>
      <c r="FO1118" s="27"/>
      <c r="FP1118" s="27"/>
      <c r="FQ1118" s="27"/>
      <c r="FR1118" s="27"/>
      <c r="FS1118" s="27"/>
      <c r="FT1118" s="27"/>
      <c r="FU1118" s="27"/>
      <c r="FV1118" s="27"/>
      <c r="FW1118" s="27"/>
      <c r="FX1118" s="27"/>
      <c r="FY1118" s="27"/>
      <c r="FZ1118" s="27"/>
      <c r="GA1118" s="27"/>
      <c r="GB1118" s="27"/>
      <c r="GC1118" s="27"/>
      <c r="GD1118" s="27"/>
      <c r="GE1118" s="27"/>
      <c r="GF1118" s="27"/>
      <c r="GG1118" s="27"/>
      <c r="GH1118" s="27"/>
      <c r="GI1118" s="27"/>
      <c r="GJ1118" s="27"/>
      <c r="GK1118" s="27"/>
      <c r="GL1118" s="27"/>
      <c r="GM1118" s="27"/>
      <c r="GN1118" s="27"/>
    </row>
    <row r="1119" spans="1:196" ht="29.25" x14ac:dyDescent="0.25">
      <c r="A1119" s="17">
        <v>1</v>
      </c>
      <c r="B1119" s="329" t="s">
        <v>425</v>
      </c>
      <c r="C1119" s="242">
        <f>'1 уровень'!E686</f>
        <v>3329</v>
      </c>
      <c r="D1119" s="242">
        <f>'1 уровень'!F686</f>
        <v>278.00000000000006</v>
      </c>
      <c r="E1119" s="242">
        <f>'1 уровень'!G686</f>
        <v>96</v>
      </c>
      <c r="F1119" s="242">
        <f>'1 уровень'!H686</f>
        <v>34.532374100719416</v>
      </c>
      <c r="G1119" s="242">
        <f>'1 уровень'!I686</f>
        <v>0</v>
      </c>
      <c r="H1119" s="242">
        <f>'1 уровень'!J686</f>
        <v>1.3229166666666667</v>
      </c>
      <c r="I1119" s="242">
        <f>'1 уровень'!K686</f>
        <v>0</v>
      </c>
      <c r="J1119" s="242">
        <f>'1 уровень'!L686</f>
        <v>0</v>
      </c>
      <c r="K1119" s="242">
        <f>'1 уровень'!M686</f>
        <v>127</v>
      </c>
      <c r="L1119" s="242" t="e">
        <f>'1 уровень'!N686</f>
        <v>#DIV/0!</v>
      </c>
      <c r="M1119" s="242">
        <f>'1 уровень'!O686</f>
        <v>0</v>
      </c>
      <c r="N1119" s="242" t="e">
        <f>'1 уровень'!P686</f>
        <v>#DIV/0!</v>
      </c>
      <c r="O1119" s="493">
        <f>'1 уровень'!Q686</f>
        <v>0</v>
      </c>
      <c r="P1119" s="493">
        <f>'1 уровень'!R686</f>
        <v>0</v>
      </c>
      <c r="Q1119" s="493">
        <f>'1 уровень'!S686</f>
        <v>0</v>
      </c>
      <c r="R1119" s="493">
        <f>'1 уровень'!T686</f>
        <v>0</v>
      </c>
      <c r="S1119" s="493">
        <f>'1 уровень'!U686</f>
        <v>0</v>
      </c>
      <c r="T1119" s="493">
        <f>'1 уровень'!V686</f>
        <v>0</v>
      </c>
      <c r="U1119" s="493">
        <f>'1 уровень'!W686</f>
        <v>0</v>
      </c>
      <c r="V1119" s="493"/>
      <c r="W1119" s="493"/>
      <c r="X1119" s="242" t="e">
        <f>'1 уровень'!X672</f>
        <v>#REF!</v>
      </c>
      <c r="Y1119" s="242">
        <f>'1 уровень'!Y672</f>
        <v>0</v>
      </c>
      <c r="Z1119" s="242">
        <f>'1 уровень'!Z672</f>
        <v>0</v>
      </c>
      <c r="AA1119" s="494"/>
      <c r="AB1119" s="494"/>
      <c r="AC1119" s="494"/>
      <c r="AD1119" s="225"/>
      <c r="AE1119" s="27"/>
      <c r="AF1119" s="27"/>
      <c r="AG1119" s="27"/>
      <c r="AH1119" s="27"/>
      <c r="AI1119" s="27"/>
      <c r="AJ1119" s="27"/>
      <c r="AK1119" s="27"/>
      <c r="AL1119" s="27"/>
      <c r="AM1119" s="27"/>
      <c r="AN1119" s="27"/>
      <c r="AO1119" s="27"/>
      <c r="AP1119" s="27"/>
      <c r="AQ1119" s="27"/>
      <c r="AR1119" s="27"/>
      <c r="AS1119" s="27"/>
      <c r="AT1119" s="27"/>
      <c r="AU1119" s="27"/>
      <c r="AV1119" s="27"/>
      <c r="AW1119" s="27"/>
      <c r="AX1119" s="27"/>
      <c r="AY1119" s="27"/>
      <c r="AZ1119" s="27"/>
      <c r="BA1119" s="27"/>
      <c r="BB1119" s="27"/>
      <c r="BC1119" s="27"/>
      <c r="BD1119" s="27"/>
      <c r="BE1119" s="27"/>
      <c r="BF1119" s="27"/>
      <c r="BG1119" s="27"/>
      <c r="BH1119" s="27"/>
      <c r="BI1119" s="27"/>
      <c r="BJ1119" s="27"/>
      <c r="BK1119" s="27"/>
      <c r="BL1119" s="27"/>
      <c r="BM1119" s="27"/>
      <c r="BN1119" s="27"/>
      <c r="BO1119" s="27"/>
      <c r="BP1119" s="27"/>
      <c r="BQ1119" s="27"/>
      <c r="BR1119" s="27"/>
      <c r="BS1119" s="27"/>
      <c r="BT1119" s="27"/>
      <c r="BU1119" s="27"/>
      <c r="BV1119" s="27"/>
      <c r="BW1119" s="27"/>
      <c r="BX1119" s="27"/>
      <c r="BY1119" s="27"/>
      <c r="BZ1119" s="27"/>
      <c r="CA1119" s="27"/>
      <c r="CB1119" s="27"/>
      <c r="CC1119" s="27"/>
      <c r="CD1119" s="27"/>
      <c r="CE1119" s="27"/>
      <c r="CF1119" s="27"/>
      <c r="CG1119" s="27"/>
      <c r="CH1119" s="27"/>
      <c r="CI1119" s="27"/>
      <c r="CJ1119" s="27"/>
      <c r="CK1119" s="27"/>
      <c r="CL1119" s="27"/>
      <c r="CM1119" s="27"/>
      <c r="CN1119" s="27"/>
      <c r="CO1119" s="27"/>
      <c r="CP1119" s="27"/>
      <c r="CQ1119" s="27"/>
      <c r="CR1119" s="27"/>
      <c r="CS1119" s="27"/>
      <c r="CT1119" s="27"/>
      <c r="CU1119" s="27"/>
      <c r="CV1119" s="27"/>
      <c r="CW1119" s="27"/>
      <c r="CX1119" s="27"/>
      <c r="CY1119" s="27"/>
      <c r="CZ1119" s="27"/>
      <c r="DA1119" s="27"/>
      <c r="DB1119" s="27"/>
      <c r="DC1119" s="27"/>
      <c r="DD1119" s="27"/>
      <c r="DE1119" s="27"/>
      <c r="DF1119" s="27"/>
      <c r="DG1119" s="27"/>
      <c r="DH1119" s="27"/>
      <c r="DI1119" s="27"/>
      <c r="DJ1119" s="27"/>
      <c r="DK1119" s="27"/>
      <c r="DL1119" s="27"/>
      <c r="DM1119" s="27"/>
      <c r="DN1119" s="27"/>
      <c r="DO1119" s="27"/>
      <c r="DP1119" s="27"/>
      <c r="DQ1119" s="27"/>
      <c r="DR1119" s="27"/>
      <c r="DS1119" s="27"/>
      <c r="DT1119" s="27"/>
      <c r="DU1119" s="27"/>
      <c r="DV1119" s="27"/>
      <c r="DW1119" s="27"/>
      <c r="DX1119" s="27"/>
      <c r="DY1119" s="27"/>
      <c r="DZ1119" s="27"/>
      <c r="EA1119" s="27"/>
      <c r="EB1119" s="27"/>
      <c r="EC1119" s="27"/>
      <c r="ED1119" s="27"/>
      <c r="EE1119" s="27"/>
      <c r="EF1119" s="27"/>
      <c r="EG1119" s="27"/>
      <c r="EH1119" s="27"/>
      <c r="EI1119" s="27"/>
      <c r="EJ1119" s="27"/>
      <c r="EK1119" s="27"/>
      <c r="EL1119" s="27"/>
      <c r="EM1119" s="27"/>
      <c r="EN1119" s="27"/>
      <c r="EO1119" s="27"/>
      <c r="EP1119" s="27"/>
      <c r="EQ1119" s="27"/>
      <c r="ER1119" s="27"/>
      <c r="ES1119" s="27"/>
      <c r="ET1119" s="27"/>
      <c r="EU1119" s="27"/>
      <c r="EV1119" s="27"/>
      <c r="EW1119" s="27"/>
      <c r="EX1119" s="27"/>
      <c r="EY1119" s="27"/>
      <c r="EZ1119" s="27"/>
      <c r="FA1119" s="27"/>
      <c r="FB1119" s="27"/>
      <c r="FC1119" s="27"/>
      <c r="FD1119" s="27"/>
      <c r="FE1119" s="27"/>
      <c r="FF1119" s="27"/>
      <c r="FG1119" s="27"/>
      <c r="FH1119" s="27"/>
      <c r="FI1119" s="27"/>
      <c r="FJ1119" s="27"/>
      <c r="FK1119" s="27"/>
      <c r="FL1119" s="27"/>
      <c r="FM1119" s="27"/>
      <c r="FN1119" s="27"/>
      <c r="FO1119" s="27"/>
      <c r="FP1119" s="27"/>
      <c r="FQ1119" s="27"/>
      <c r="FR1119" s="27"/>
      <c r="FS1119" s="27"/>
      <c r="FT1119" s="27"/>
      <c r="FU1119" s="27"/>
      <c r="FV1119" s="27"/>
      <c r="FW1119" s="27"/>
      <c r="FX1119" s="27"/>
      <c r="FY1119" s="27"/>
      <c r="FZ1119" s="27"/>
      <c r="GA1119" s="27"/>
      <c r="GB1119" s="27"/>
      <c r="GC1119" s="27"/>
      <c r="GD1119" s="27"/>
      <c r="GE1119" s="27"/>
      <c r="GF1119" s="27"/>
      <c r="GG1119" s="27"/>
      <c r="GH1119" s="27"/>
      <c r="GI1119" s="27"/>
      <c r="GJ1119" s="27"/>
      <c r="GK1119" s="27"/>
      <c r="GL1119" s="27"/>
      <c r="GM1119" s="27"/>
      <c r="GN1119" s="27"/>
    </row>
    <row r="1120" spans="1:196" ht="29.25" x14ac:dyDescent="0.25">
      <c r="A1120" s="17">
        <v>1</v>
      </c>
      <c r="B1120" s="426" t="s">
        <v>146</v>
      </c>
      <c r="C1120" s="242">
        <f>'1 уровень'!E687</f>
        <v>3713</v>
      </c>
      <c r="D1120" s="242">
        <f>'1 уровень'!F687</f>
        <v>309.16666666666674</v>
      </c>
      <c r="E1120" s="242">
        <f>'1 уровень'!G687</f>
        <v>118</v>
      </c>
      <c r="F1120" s="242">
        <f>'1 уровень'!H687</f>
        <v>38.167115902964952</v>
      </c>
      <c r="G1120" s="242">
        <f>'1 уровень'!I687</f>
        <v>0</v>
      </c>
      <c r="H1120" s="242">
        <f>'1 уровень'!J687</f>
        <v>2.9661016949152543</v>
      </c>
      <c r="I1120" s="242">
        <f>'1 уровень'!K687</f>
        <v>0</v>
      </c>
      <c r="J1120" s="242">
        <f>'1 уровень'!L687</f>
        <v>0</v>
      </c>
      <c r="K1120" s="242">
        <f>'1 уровень'!M687</f>
        <v>350</v>
      </c>
      <c r="L1120" s="242" t="e">
        <f>'1 уровень'!N687</f>
        <v>#DIV/0!</v>
      </c>
      <c r="M1120" s="242">
        <f>'1 уровень'!O687</f>
        <v>0</v>
      </c>
      <c r="N1120" s="242" t="e">
        <f>'1 уровень'!P687</f>
        <v>#DIV/0!</v>
      </c>
      <c r="O1120" s="493">
        <f>'1 уровень'!Q687</f>
        <v>109301.08</v>
      </c>
      <c r="P1120" s="493">
        <f>'1 уровень'!R687</f>
        <v>9108.4233333333341</v>
      </c>
      <c r="Q1120" s="493">
        <f>'1 уровень'!S687</f>
        <v>4390.1596900000004</v>
      </c>
      <c r="R1120" s="493">
        <f>'1 уровень'!T687</f>
        <v>0</v>
      </c>
      <c r="S1120" s="493">
        <f>'1 уровень'!U687</f>
        <v>-4718.2636433333328</v>
      </c>
      <c r="T1120" s="493">
        <f>'1 уровень'!V687</f>
        <v>0</v>
      </c>
      <c r="U1120" s="493">
        <f>'1 уровень'!W687</f>
        <v>4390.1596900000004</v>
      </c>
      <c r="V1120" s="493">
        <f>Q1120/P1120*100</f>
        <v>48.19889819935905</v>
      </c>
      <c r="W1120" s="493">
        <f>U1120/P1120*100</f>
        <v>48.19889819935905</v>
      </c>
      <c r="X1120" s="242" t="e">
        <f>'1 уровень'!X673</f>
        <v>#REF!</v>
      </c>
      <c r="Y1120" s="242" t="e">
        <f>'1 уровень'!Y673</f>
        <v>#REF!</v>
      </c>
      <c r="Z1120" s="242" t="e">
        <f>'1 уровень'!Z673</f>
        <v>#REF!</v>
      </c>
      <c r="AA1120" s="494"/>
      <c r="AB1120" s="494"/>
      <c r="AC1120" s="494"/>
      <c r="AD1120" s="225"/>
      <c r="AE1120" s="27"/>
      <c r="AF1120" s="27"/>
      <c r="AG1120" s="27"/>
      <c r="AH1120" s="27"/>
      <c r="AI1120" s="27"/>
      <c r="AJ1120" s="27"/>
      <c r="AK1120" s="27"/>
      <c r="AL1120" s="27"/>
      <c r="AM1120" s="27"/>
      <c r="AN1120" s="27"/>
      <c r="AO1120" s="27"/>
      <c r="AP1120" s="27"/>
      <c r="AQ1120" s="27"/>
      <c r="AR1120" s="27"/>
      <c r="AS1120" s="27"/>
      <c r="AT1120" s="27"/>
      <c r="AU1120" s="27"/>
      <c r="AV1120" s="27"/>
      <c r="AW1120" s="27"/>
      <c r="AX1120" s="27"/>
      <c r="AY1120" s="27"/>
      <c r="AZ1120" s="27"/>
      <c r="BA1120" s="27"/>
      <c r="BB1120" s="27"/>
      <c r="BC1120" s="27"/>
      <c r="BD1120" s="27"/>
      <c r="BE1120" s="27"/>
      <c r="BF1120" s="27"/>
      <c r="BG1120" s="27"/>
      <c r="BH1120" s="27"/>
      <c r="BI1120" s="27"/>
      <c r="BJ1120" s="27"/>
      <c r="BK1120" s="27"/>
      <c r="BL1120" s="27"/>
      <c r="BM1120" s="27"/>
      <c r="BN1120" s="27"/>
      <c r="BO1120" s="27"/>
      <c r="BP1120" s="27"/>
      <c r="BQ1120" s="27"/>
      <c r="BR1120" s="27"/>
      <c r="BS1120" s="27"/>
      <c r="BT1120" s="27"/>
      <c r="BU1120" s="27"/>
      <c r="BV1120" s="27"/>
      <c r="BW1120" s="27"/>
      <c r="BX1120" s="27"/>
      <c r="BY1120" s="27"/>
      <c r="BZ1120" s="27"/>
      <c r="CA1120" s="27"/>
      <c r="CB1120" s="27"/>
      <c r="CC1120" s="27"/>
      <c r="CD1120" s="27"/>
      <c r="CE1120" s="27"/>
      <c r="CF1120" s="27"/>
      <c r="CG1120" s="27"/>
      <c r="CH1120" s="27"/>
      <c r="CI1120" s="27"/>
      <c r="CJ1120" s="27"/>
      <c r="CK1120" s="27"/>
      <c r="CL1120" s="27"/>
      <c r="CM1120" s="27"/>
      <c r="CN1120" s="27"/>
      <c r="CO1120" s="27"/>
      <c r="CP1120" s="27"/>
      <c r="CQ1120" s="27"/>
      <c r="CR1120" s="27"/>
      <c r="CS1120" s="27"/>
      <c r="CT1120" s="27"/>
      <c r="CU1120" s="27"/>
      <c r="CV1120" s="27"/>
      <c r="CW1120" s="27"/>
      <c r="CX1120" s="27"/>
      <c r="CY1120" s="27"/>
      <c r="CZ1120" s="27"/>
      <c r="DA1120" s="27"/>
      <c r="DB1120" s="27"/>
      <c r="DC1120" s="27"/>
      <c r="DD1120" s="27"/>
      <c r="DE1120" s="27"/>
      <c r="DF1120" s="27"/>
      <c r="DG1120" s="27"/>
      <c r="DH1120" s="27"/>
      <c r="DI1120" s="27"/>
      <c r="DJ1120" s="27"/>
      <c r="DK1120" s="27"/>
      <c r="DL1120" s="27"/>
      <c r="DM1120" s="27"/>
      <c r="DN1120" s="27"/>
      <c r="DO1120" s="27"/>
      <c r="DP1120" s="27"/>
      <c r="DQ1120" s="27"/>
      <c r="DR1120" s="27"/>
      <c r="DS1120" s="27"/>
      <c r="DT1120" s="27"/>
      <c r="DU1120" s="27"/>
      <c r="DV1120" s="27"/>
      <c r="DW1120" s="27"/>
      <c r="DX1120" s="27"/>
      <c r="DY1120" s="27"/>
      <c r="DZ1120" s="27"/>
      <c r="EA1120" s="27"/>
      <c r="EB1120" s="27"/>
      <c r="EC1120" s="27"/>
      <c r="ED1120" s="27"/>
      <c r="EE1120" s="27"/>
      <c r="EF1120" s="27"/>
      <c r="EG1120" s="27"/>
      <c r="EH1120" s="27"/>
      <c r="EI1120" s="27"/>
      <c r="EJ1120" s="27"/>
      <c r="EK1120" s="27"/>
      <c r="EL1120" s="27"/>
      <c r="EM1120" s="27"/>
      <c r="EN1120" s="27"/>
      <c r="EO1120" s="27"/>
      <c r="EP1120" s="27"/>
      <c r="EQ1120" s="27"/>
      <c r="ER1120" s="27"/>
      <c r="ES1120" s="27"/>
      <c r="ET1120" s="27"/>
      <c r="EU1120" s="27"/>
      <c r="EV1120" s="27"/>
      <c r="EW1120" s="27"/>
      <c r="EX1120" s="27"/>
      <c r="EY1120" s="27"/>
      <c r="EZ1120" s="27"/>
      <c r="FA1120" s="27"/>
      <c r="FB1120" s="27"/>
      <c r="FC1120" s="27"/>
      <c r="FD1120" s="27"/>
      <c r="FE1120" s="27"/>
      <c r="FF1120" s="27"/>
      <c r="FG1120" s="27"/>
      <c r="FH1120" s="27"/>
      <c r="FI1120" s="27"/>
      <c r="FJ1120" s="27"/>
      <c r="FK1120" s="27"/>
      <c r="FL1120" s="27"/>
      <c r="FM1120" s="27"/>
      <c r="FN1120" s="27"/>
      <c r="FO1120" s="27"/>
      <c r="FP1120" s="27"/>
      <c r="FQ1120" s="27"/>
      <c r="FR1120" s="27"/>
      <c r="FS1120" s="27"/>
      <c r="FT1120" s="27"/>
      <c r="FU1120" s="27"/>
      <c r="FV1120" s="27"/>
      <c r="FW1120" s="27"/>
      <c r="FX1120" s="27"/>
      <c r="FY1120" s="27"/>
      <c r="FZ1120" s="27"/>
      <c r="GA1120" s="27"/>
      <c r="GB1120" s="27"/>
      <c r="GC1120" s="27"/>
      <c r="GD1120" s="27"/>
      <c r="GE1120" s="27"/>
      <c r="GF1120" s="27"/>
      <c r="GG1120" s="27"/>
      <c r="GH1120" s="27"/>
      <c r="GI1120" s="27"/>
      <c r="GJ1120" s="27"/>
      <c r="GK1120" s="27"/>
      <c r="GL1120" s="27"/>
      <c r="GM1120" s="27"/>
      <c r="GN1120" s="27"/>
    </row>
    <row r="1121" spans="1:196" ht="30" x14ac:dyDescent="0.25">
      <c r="A1121" s="17">
        <v>1</v>
      </c>
      <c r="B1121" s="504" t="s">
        <v>294</v>
      </c>
      <c r="C1121" s="242">
        <f>'1 уровень'!E688</f>
        <v>0</v>
      </c>
      <c r="D1121" s="242">
        <f>'1 уровень'!F688</f>
        <v>0</v>
      </c>
      <c r="E1121" s="242">
        <f>'1 уровень'!G688</f>
        <v>12</v>
      </c>
      <c r="F1121" s="242" t="e">
        <f>'1 уровень'!H688</f>
        <v>#DIV/0!</v>
      </c>
      <c r="G1121" s="242">
        <f>'1 уровень'!I688</f>
        <v>18</v>
      </c>
      <c r="H1121" s="242">
        <f>'1 уровень'!J688</f>
        <v>14.25</v>
      </c>
      <c r="I1121" s="242">
        <f>'1 уровень'!K688</f>
        <v>0</v>
      </c>
      <c r="J1121" s="242">
        <f>'1 уровень'!L688</f>
        <v>0</v>
      </c>
      <c r="K1121" s="242">
        <f>'1 уровень'!M688</f>
        <v>171</v>
      </c>
      <c r="L1121" s="242" t="e">
        <f>'1 уровень'!N688</f>
        <v>#DIV/0!</v>
      </c>
      <c r="M1121" s="242">
        <f>'1 уровень'!O688</f>
        <v>0</v>
      </c>
      <c r="N1121" s="242" t="e">
        <f>'1 уровень'!P688</f>
        <v>#DIV/0!</v>
      </c>
      <c r="O1121" s="493">
        <f>'1 уровень'!Q688</f>
        <v>0</v>
      </c>
      <c r="P1121" s="493">
        <f>'1 уровень'!R688</f>
        <v>0</v>
      </c>
      <c r="Q1121" s="493">
        <f>'1 уровень'!S688</f>
        <v>0</v>
      </c>
      <c r="R1121" s="493">
        <f>'1 уровень'!T688</f>
        <v>0</v>
      </c>
      <c r="S1121" s="493">
        <f>'1 уровень'!U688</f>
        <v>0</v>
      </c>
      <c r="T1121" s="493">
        <f>'1 уровень'!V688</f>
        <v>0</v>
      </c>
      <c r="U1121" s="493">
        <f>'1 уровень'!W688</f>
        <v>0</v>
      </c>
      <c r="V1121" s="493"/>
      <c r="W1121" s="493"/>
      <c r="X1121" s="242">
        <f>'1 уровень'!X674</f>
        <v>0</v>
      </c>
      <c r="Y1121" s="242">
        <f>'1 уровень'!Y674</f>
        <v>0</v>
      </c>
      <c r="Z1121" s="242">
        <f>'1 уровень'!Z674</f>
        <v>0</v>
      </c>
      <c r="AA1121" s="494"/>
      <c r="AB1121" s="494"/>
      <c r="AC1121" s="494"/>
      <c r="AD1121" s="225"/>
      <c r="AE1121" s="27"/>
      <c r="AF1121" s="27"/>
      <c r="AG1121" s="27"/>
      <c r="AH1121" s="27"/>
      <c r="AI1121" s="27"/>
      <c r="AJ1121" s="27"/>
      <c r="AK1121" s="27"/>
      <c r="AL1121" s="27"/>
      <c r="AM1121" s="27"/>
      <c r="AN1121" s="27"/>
      <c r="AO1121" s="27"/>
      <c r="AP1121" s="27"/>
      <c r="AQ1121" s="27"/>
      <c r="AR1121" s="27"/>
      <c r="AS1121" s="27"/>
      <c r="AT1121" s="27"/>
      <c r="AU1121" s="27"/>
      <c r="AV1121" s="27"/>
      <c r="AW1121" s="27"/>
      <c r="AX1121" s="27"/>
      <c r="AY1121" s="27"/>
      <c r="AZ1121" s="27"/>
      <c r="BA1121" s="27"/>
      <c r="BB1121" s="27"/>
      <c r="BC1121" s="27"/>
      <c r="BD1121" s="27"/>
      <c r="BE1121" s="27"/>
      <c r="BF1121" s="27"/>
      <c r="BG1121" s="27"/>
      <c r="BH1121" s="27"/>
      <c r="BI1121" s="27"/>
      <c r="BJ1121" s="27"/>
      <c r="BK1121" s="27"/>
      <c r="BL1121" s="27"/>
      <c r="BM1121" s="27"/>
      <c r="BN1121" s="27"/>
      <c r="BO1121" s="27"/>
      <c r="BP1121" s="27"/>
      <c r="BQ1121" s="27"/>
      <c r="BR1121" s="27"/>
      <c r="BS1121" s="27"/>
      <c r="BT1121" s="27"/>
      <c r="BU1121" s="27"/>
      <c r="BV1121" s="27"/>
      <c r="BW1121" s="27"/>
      <c r="BX1121" s="27"/>
      <c r="BY1121" s="27"/>
      <c r="BZ1121" s="27"/>
      <c r="CA1121" s="27"/>
      <c r="CB1121" s="27"/>
      <c r="CC1121" s="27"/>
      <c r="CD1121" s="27"/>
      <c r="CE1121" s="27"/>
      <c r="CF1121" s="27"/>
      <c r="CG1121" s="27"/>
      <c r="CH1121" s="27"/>
      <c r="CI1121" s="27"/>
      <c r="CJ1121" s="27"/>
      <c r="CK1121" s="27"/>
      <c r="CL1121" s="27"/>
      <c r="CM1121" s="27"/>
      <c r="CN1121" s="27"/>
      <c r="CO1121" s="27"/>
      <c r="CP1121" s="27"/>
      <c r="CQ1121" s="27"/>
      <c r="CR1121" s="27"/>
      <c r="CS1121" s="27"/>
      <c r="CT1121" s="27"/>
      <c r="CU1121" s="27"/>
      <c r="CV1121" s="27"/>
      <c r="CW1121" s="27"/>
      <c r="CX1121" s="27"/>
      <c r="CY1121" s="27"/>
      <c r="CZ1121" s="27"/>
      <c r="DA1121" s="27"/>
      <c r="DB1121" s="27"/>
      <c r="DC1121" s="27"/>
      <c r="DD1121" s="27"/>
      <c r="DE1121" s="27"/>
      <c r="DF1121" s="27"/>
      <c r="DG1121" s="27"/>
      <c r="DH1121" s="27"/>
      <c r="DI1121" s="27"/>
      <c r="DJ1121" s="27"/>
      <c r="DK1121" s="27"/>
      <c r="DL1121" s="27"/>
      <c r="DM1121" s="27"/>
      <c r="DN1121" s="27"/>
      <c r="DO1121" s="27"/>
      <c r="DP1121" s="27"/>
      <c r="DQ1121" s="27"/>
      <c r="DR1121" s="27"/>
      <c r="DS1121" s="27"/>
      <c r="DT1121" s="27"/>
      <c r="DU1121" s="27"/>
      <c r="DV1121" s="27"/>
      <c r="DW1121" s="27"/>
      <c r="DX1121" s="27"/>
      <c r="DY1121" s="27"/>
      <c r="DZ1121" s="27"/>
      <c r="EA1121" s="27"/>
      <c r="EB1121" s="27"/>
      <c r="EC1121" s="27"/>
      <c r="ED1121" s="27"/>
      <c r="EE1121" s="27"/>
      <c r="EF1121" s="27"/>
      <c r="EG1121" s="27"/>
      <c r="EH1121" s="27"/>
      <c r="EI1121" s="27"/>
      <c r="EJ1121" s="27"/>
      <c r="EK1121" s="27"/>
      <c r="EL1121" s="27"/>
      <c r="EM1121" s="27"/>
      <c r="EN1121" s="27"/>
      <c r="EO1121" s="27"/>
      <c r="EP1121" s="27"/>
      <c r="EQ1121" s="27"/>
      <c r="ER1121" s="27"/>
      <c r="ES1121" s="27"/>
      <c r="ET1121" s="27"/>
      <c r="EU1121" s="27"/>
      <c r="EV1121" s="27"/>
      <c r="EW1121" s="27"/>
      <c r="EX1121" s="27"/>
      <c r="EY1121" s="27"/>
      <c r="EZ1121" s="27"/>
      <c r="FA1121" s="27"/>
      <c r="FB1121" s="27"/>
      <c r="FC1121" s="27"/>
      <c r="FD1121" s="27"/>
      <c r="FE1121" s="27"/>
      <c r="FF1121" s="27"/>
      <c r="FG1121" s="27"/>
      <c r="FH1121" s="27"/>
      <c r="FI1121" s="27"/>
      <c r="FJ1121" s="27"/>
      <c r="FK1121" s="27"/>
      <c r="FL1121" s="27"/>
      <c r="FM1121" s="27"/>
      <c r="FN1121" s="27"/>
      <c r="FO1121" s="27"/>
      <c r="FP1121" s="27"/>
      <c r="FQ1121" s="27"/>
      <c r="FR1121" s="27"/>
      <c r="FS1121" s="27"/>
      <c r="FT1121" s="27"/>
      <c r="FU1121" s="27"/>
      <c r="FV1121" s="27"/>
      <c r="FW1121" s="27"/>
      <c r="FX1121" s="27"/>
      <c r="FY1121" s="27"/>
      <c r="FZ1121" s="27"/>
      <c r="GA1121" s="27"/>
      <c r="GB1121" s="27"/>
      <c r="GC1121" s="27"/>
      <c r="GD1121" s="27"/>
      <c r="GE1121" s="27"/>
      <c r="GF1121" s="27"/>
      <c r="GG1121" s="27"/>
      <c r="GH1121" s="27"/>
      <c r="GI1121" s="27"/>
      <c r="GJ1121" s="27"/>
      <c r="GK1121" s="27"/>
      <c r="GL1121" s="27"/>
      <c r="GM1121" s="27"/>
      <c r="GN1121" s="27"/>
    </row>
    <row r="1122" spans="1:196" ht="30" x14ac:dyDescent="0.25">
      <c r="A1122" s="17">
        <v>1</v>
      </c>
      <c r="B1122" s="504" t="s">
        <v>336</v>
      </c>
      <c r="C1122" s="242">
        <f>'1 уровень'!E689</f>
        <v>8</v>
      </c>
      <c r="D1122" s="242">
        <f>'1 уровень'!F689</f>
        <v>1</v>
      </c>
      <c r="E1122" s="242">
        <f>'1 уровень'!G689</f>
        <v>0</v>
      </c>
      <c r="F1122" s="242" t="e">
        <f>'1 уровень'!H689</f>
        <v>#DIV/0!</v>
      </c>
      <c r="G1122" s="242">
        <f>'1 уровень'!I689</f>
        <v>10</v>
      </c>
      <c r="H1122" s="242" t="e">
        <f>'1 уровень'!J689</f>
        <v>#DIV/0!</v>
      </c>
      <c r="I1122" s="242">
        <f>'1 уровень'!K689</f>
        <v>0</v>
      </c>
      <c r="J1122" s="242">
        <f>'1 уровень'!L689</f>
        <v>0</v>
      </c>
      <c r="K1122" s="242">
        <f>'1 уровень'!M689</f>
        <v>0</v>
      </c>
      <c r="L1122" s="242" t="e">
        <f>'1 уровень'!N689</f>
        <v>#DIV/0!</v>
      </c>
      <c r="M1122" s="242">
        <f>'1 уровень'!O689</f>
        <v>0</v>
      </c>
      <c r="N1122" s="242" t="e">
        <f>'1 уровень'!P689</f>
        <v>#DIV/0!</v>
      </c>
      <c r="O1122" s="493">
        <f>'1 уровень'!Q689</f>
        <v>230.65299999999999</v>
      </c>
      <c r="P1122" s="493">
        <f>'1 уровень'!R689</f>
        <v>19.221083333333333</v>
      </c>
      <c r="Q1122" s="493">
        <f>'1 уровень'!S689</f>
        <v>0</v>
      </c>
      <c r="R1122" s="493">
        <f>'1 уровень'!T689</f>
        <v>0</v>
      </c>
      <c r="S1122" s="493">
        <f>'1 уровень'!U689</f>
        <v>-19.221083333333333</v>
      </c>
      <c r="T1122" s="493">
        <f>'1 уровень'!V689</f>
        <v>0</v>
      </c>
      <c r="U1122" s="493">
        <f>'1 уровень'!W689</f>
        <v>0</v>
      </c>
      <c r="V1122" s="493"/>
      <c r="W1122" s="493"/>
      <c r="X1122" s="242" t="e">
        <f>'1 уровень'!X675</f>
        <v>#REF!</v>
      </c>
      <c r="Y1122" s="242">
        <f>'1 уровень'!Y675</f>
        <v>0</v>
      </c>
      <c r="Z1122" s="242">
        <f>'1 уровень'!Z675</f>
        <v>0</v>
      </c>
      <c r="AA1122" s="494"/>
      <c r="AB1122" s="494"/>
      <c r="AC1122" s="494"/>
      <c r="AD1122" s="225"/>
      <c r="AE1122" s="27"/>
      <c r="AF1122" s="27"/>
      <c r="AG1122" s="27"/>
      <c r="AH1122" s="27"/>
      <c r="AI1122" s="27"/>
      <c r="AJ1122" s="27"/>
      <c r="AK1122" s="27"/>
      <c r="AL1122" s="27"/>
      <c r="AM1122" s="27"/>
      <c r="AN1122" s="27"/>
      <c r="AO1122" s="27"/>
      <c r="AP1122" s="27"/>
      <c r="AQ1122" s="27"/>
      <c r="AR1122" s="27"/>
      <c r="AS1122" s="27"/>
      <c r="AT1122" s="27"/>
      <c r="AU1122" s="27"/>
      <c r="AV1122" s="27"/>
      <c r="AW1122" s="27"/>
      <c r="AX1122" s="27"/>
      <c r="AY1122" s="27"/>
      <c r="AZ1122" s="27"/>
      <c r="BA1122" s="27"/>
      <c r="BB1122" s="27"/>
      <c r="BC1122" s="27"/>
      <c r="BD1122" s="27"/>
      <c r="BE1122" s="27"/>
      <c r="BF1122" s="27"/>
      <c r="BG1122" s="27"/>
      <c r="BH1122" s="27"/>
      <c r="BI1122" s="27"/>
      <c r="BJ1122" s="27"/>
      <c r="BK1122" s="27"/>
      <c r="BL1122" s="27"/>
      <c r="BM1122" s="27"/>
      <c r="BN1122" s="27"/>
      <c r="BO1122" s="27"/>
      <c r="BP1122" s="27"/>
      <c r="BQ1122" s="27"/>
      <c r="BR1122" s="27"/>
      <c r="BS1122" s="27"/>
      <c r="BT1122" s="27"/>
      <c r="BU1122" s="27"/>
      <c r="BV1122" s="27"/>
      <c r="BW1122" s="27"/>
      <c r="BX1122" s="27"/>
      <c r="BY1122" s="27"/>
      <c r="BZ1122" s="27"/>
      <c r="CA1122" s="27"/>
      <c r="CB1122" s="27"/>
      <c r="CC1122" s="27"/>
      <c r="CD1122" s="27"/>
      <c r="CE1122" s="27"/>
      <c r="CF1122" s="27"/>
      <c r="CG1122" s="27"/>
      <c r="CH1122" s="27"/>
      <c r="CI1122" s="27"/>
      <c r="CJ1122" s="27"/>
      <c r="CK1122" s="27"/>
      <c r="CL1122" s="27"/>
      <c r="CM1122" s="27"/>
      <c r="CN1122" s="27"/>
      <c r="CO1122" s="27"/>
      <c r="CP1122" s="27"/>
      <c r="CQ1122" s="27"/>
      <c r="CR1122" s="27"/>
      <c r="CS1122" s="27"/>
      <c r="CT1122" s="27"/>
      <c r="CU1122" s="27"/>
      <c r="CV1122" s="27"/>
      <c r="CW1122" s="27"/>
      <c r="CX1122" s="27"/>
      <c r="CY1122" s="27"/>
      <c r="CZ1122" s="27"/>
      <c r="DA1122" s="27"/>
      <c r="DB1122" s="27"/>
      <c r="DC1122" s="27"/>
      <c r="DD1122" s="27"/>
      <c r="DE1122" s="27"/>
      <c r="DF1122" s="27"/>
      <c r="DG1122" s="27"/>
      <c r="DH1122" s="27"/>
      <c r="DI1122" s="27"/>
      <c r="DJ1122" s="27"/>
      <c r="DK1122" s="27"/>
      <c r="DL1122" s="27"/>
      <c r="DM1122" s="27"/>
      <c r="DN1122" s="27"/>
      <c r="DO1122" s="27"/>
      <c r="DP1122" s="27"/>
      <c r="DQ1122" s="27"/>
      <c r="DR1122" s="27"/>
      <c r="DS1122" s="27"/>
      <c r="DT1122" s="27"/>
      <c r="DU1122" s="27"/>
      <c r="DV1122" s="27"/>
      <c r="DW1122" s="27"/>
      <c r="DX1122" s="27"/>
      <c r="DY1122" s="27"/>
      <c r="DZ1122" s="27"/>
      <c r="EA1122" s="27"/>
      <c r="EB1122" s="27"/>
      <c r="EC1122" s="27"/>
      <c r="ED1122" s="27"/>
      <c r="EE1122" s="27"/>
      <c r="EF1122" s="27"/>
      <c r="EG1122" s="27"/>
      <c r="EH1122" s="27"/>
      <c r="EI1122" s="27"/>
      <c r="EJ1122" s="27"/>
      <c r="EK1122" s="27"/>
      <c r="EL1122" s="27"/>
      <c r="EM1122" s="27"/>
      <c r="EN1122" s="27"/>
      <c r="EO1122" s="27"/>
      <c r="EP1122" s="27"/>
      <c r="EQ1122" s="27"/>
      <c r="ER1122" s="27"/>
      <c r="ES1122" s="27"/>
      <c r="ET1122" s="27"/>
      <c r="EU1122" s="27"/>
      <c r="EV1122" s="27"/>
      <c r="EW1122" s="27"/>
      <c r="EX1122" s="27"/>
      <c r="EY1122" s="27"/>
      <c r="EZ1122" s="27"/>
      <c r="FA1122" s="27"/>
      <c r="FB1122" s="27"/>
      <c r="FC1122" s="27"/>
      <c r="FD1122" s="27"/>
      <c r="FE1122" s="27"/>
      <c r="FF1122" s="27"/>
      <c r="FG1122" s="27"/>
      <c r="FH1122" s="27"/>
      <c r="FI1122" s="27"/>
      <c r="FJ1122" s="27"/>
      <c r="FK1122" s="27"/>
      <c r="FL1122" s="27"/>
      <c r="FM1122" s="27"/>
      <c r="FN1122" s="27"/>
      <c r="FO1122" s="27"/>
      <c r="FP1122" s="27"/>
      <c r="FQ1122" s="27"/>
      <c r="FR1122" s="27"/>
      <c r="FS1122" s="27"/>
      <c r="FT1122" s="27"/>
      <c r="FU1122" s="27"/>
      <c r="FV1122" s="27"/>
      <c r="FW1122" s="27"/>
      <c r="FX1122" s="27"/>
      <c r="FY1122" s="27"/>
      <c r="FZ1122" s="27"/>
      <c r="GA1122" s="27"/>
      <c r="GB1122" s="27"/>
      <c r="GC1122" s="27"/>
      <c r="GD1122" s="27"/>
      <c r="GE1122" s="27"/>
      <c r="GF1122" s="27"/>
      <c r="GG1122" s="27"/>
      <c r="GH1122" s="27"/>
      <c r="GI1122" s="27"/>
      <c r="GJ1122" s="27"/>
      <c r="GK1122" s="27"/>
      <c r="GL1122" s="27"/>
      <c r="GM1122" s="27"/>
      <c r="GN1122" s="27"/>
    </row>
    <row r="1123" spans="1:196" x14ac:dyDescent="0.25">
      <c r="A1123" s="17">
        <v>1</v>
      </c>
      <c r="B1123" s="37" t="s">
        <v>352</v>
      </c>
      <c r="C1123" s="242">
        <f>'1 уровень'!E690</f>
        <v>0</v>
      </c>
      <c r="D1123" s="242">
        <f>'1 уровень'!F690</f>
        <v>0</v>
      </c>
      <c r="E1123" s="242">
        <f>'1 уровень'!G690</f>
        <v>0</v>
      </c>
      <c r="F1123" s="242" t="e">
        <f>'1 уровень'!H690</f>
        <v>#DIV/0!</v>
      </c>
      <c r="G1123" s="242">
        <f>'1 уровень'!I690</f>
        <v>0</v>
      </c>
      <c r="H1123" s="242">
        <f>'1 уровень'!J690</f>
        <v>0</v>
      </c>
      <c r="I1123" s="242">
        <f>'1 уровень'!K690</f>
        <v>0</v>
      </c>
      <c r="J1123" s="242">
        <f>'1 уровень'!L690</f>
        <v>0</v>
      </c>
      <c r="K1123" s="242">
        <f>'1 уровень'!M690</f>
        <v>0</v>
      </c>
      <c r="L1123" s="242">
        <f>'1 уровень'!N690</f>
        <v>0</v>
      </c>
      <c r="M1123" s="242">
        <f>'1 уровень'!O690</f>
        <v>0</v>
      </c>
      <c r="N1123" s="242">
        <f>'1 уровень'!P690</f>
        <v>0</v>
      </c>
      <c r="O1123" s="493">
        <f>'1 уровень'!Q690</f>
        <v>0</v>
      </c>
      <c r="P1123" s="493">
        <f>'1 уровень'!R690</f>
        <v>0</v>
      </c>
      <c r="Q1123" s="493">
        <f>'1 уровень'!S690</f>
        <v>0</v>
      </c>
      <c r="R1123" s="493">
        <f>'1 уровень'!T690</f>
        <v>0</v>
      </c>
      <c r="S1123" s="493">
        <f>'1 уровень'!U690</f>
        <v>0</v>
      </c>
      <c r="T1123" s="493">
        <f>'1 уровень'!V690</f>
        <v>0</v>
      </c>
      <c r="U1123" s="493">
        <f>'1 уровень'!W690</f>
        <v>0</v>
      </c>
      <c r="V1123" s="493"/>
      <c r="W1123" s="493"/>
      <c r="X1123" s="242">
        <f>'1 уровень'!X676</f>
        <v>0</v>
      </c>
      <c r="Y1123" s="242">
        <f>'1 уровень'!Y676</f>
        <v>0</v>
      </c>
      <c r="Z1123" s="242">
        <f>'1 уровень'!Z676</f>
        <v>0</v>
      </c>
      <c r="AA1123" s="494"/>
      <c r="AB1123" s="494"/>
      <c r="AC1123" s="494"/>
      <c r="AD1123" s="225"/>
      <c r="AE1123" s="27"/>
      <c r="AF1123" s="27"/>
      <c r="AG1123" s="27"/>
      <c r="AH1123" s="27"/>
      <c r="AI1123" s="27"/>
      <c r="AJ1123" s="27"/>
      <c r="AK1123" s="27"/>
      <c r="AL1123" s="27"/>
      <c r="AM1123" s="27"/>
      <c r="AN1123" s="27"/>
      <c r="AO1123" s="27"/>
      <c r="AP1123" s="27"/>
      <c r="AQ1123" s="27"/>
      <c r="AR1123" s="27"/>
      <c r="AS1123" s="27"/>
      <c r="AT1123" s="27"/>
      <c r="AU1123" s="27"/>
      <c r="AV1123" s="27"/>
      <c r="AW1123" s="27"/>
      <c r="AX1123" s="27"/>
      <c r="AY1123" s="27"/>
      <c r="AZ1123" s="27"/>
      <c r="BA1123" s="27"/>
      <c r="BB1123" s="27"/>
      <c r="BC1123" s="27"/>
      <c r="BD1123" s="27"/>
      <c r="BE1123" s="27"/>
      <c r="BF1123" s="27"/>
      <c r="BG1123" s="27"/>
      <c r="BH1123" s="27"/>
      <c r="BI1123" s="27"/>
      <c r="BJ1123" s="27"/>
      <c r="BK1123" s="27"/>
      <c r="BL1123" s="27"/>
      <c r="BM1123" s="27"/>
      <c r="BN1123" s="27"/>
      <c r="BO1123" s="27"/>
      <c r="BP1123" s="27"/>
      <c r="BQ1123" s="27"/>
      <c r="BR1123" s="27"/>
      <c r="BS1123" s="27"/>
      <c r="BT1123" s="27"/>
      <c r="BU1123" s="27"/>
      <c r="BV1123" s="27"/>
      <c r="BW1123" s="27"/>
      <c r="BX1123" s="27"/>
      <c r="BY1123" s="27"/>
      <c r="BZ1123" s="27"/>
      <c r="CA1123" s="27"/>
      <c r="CB1123" s="27"/>
      <c r="CC1123" s="27"/>
      <c r="CD1123" s="27"/>
      <c r="CE1123" s="27"/>
      <c r="CF1123" s="27"/>
      <c r="CG1123" s="27"/>
      <c r="CH1123" s="27"/>
      <c r="CI1123" s="27"/>
      <c r="CJ1123" s="27"/>
      <c r="CK1123" s="27"/>
      <c r="CL1123" s="27"/>
      <c r="CM1123" s="27"/>
      <c r="CN1123" s="27"/>
      <c r="CO1123" s="27"/>
      <c r="CP1123" s="27"/>
      <c r="CQ1123" s="27"/>
      <c r="CR1123" s="27"/>
      <c r="CS1123" s="27"/>
      <c r="CT1123" s="27"/>
      <c r="CU1123" s="27"/>
      <c r="CV1123" s="27"/>
      <c r="CW1123" s="27"/>
      <c r="CX1123" s="27"/>
      <c r="CY1123" s="27"/>
      <c r="CZ1123" s="27"/>
      <c r="DA1123" s="27"/>
      <c r="DB1123" s="27"/>
      <c r="DC1123" s="27"/>
      <c r="DD1123" s="27"/>
      <c r="DE1123" s="27"/>
      <c r="DF1123" s="27"/>
      <c r="DG1123" s="27"/>
      <c r="DH1123" s="27"/>
      <c r="DI1123" s="27"/>
      <c r="DJ1123" s="27"/>
      <c r="DK1123" s="27"/>
      <c r="DL1123" s="27"/>
      <c r="DM1123" s="27"/>
      <c r="DN1123" s="27"/>
      <c r="DO1123" s="27"/>
      <c r="DP1123" s="27"/>
      <c r="DQ1123" s="27"/>
      <c r="DR1123" s="27"/>
      <c r="DS1123" s="27"/>
      <c r="DT1123" s="27"/>
      <c r="DU1123" s="27"/>
      <c r="DV1123" s="27"/>
      <c r="DW1123" s="27"/>
      <c r="DX1123" s="27"/>
      <c r="DY1123" s="27"/>
      <c r="DZ1123" s="27"/>
      <c r="EA1123" s="27"/>
      <c r="EB1123" s="27"/>
      <c r="EC1123" s="27"/>
      <c r="ED1123" s="27"/>
      <c r="EE1123" s="27"/>
      <c r="EF1123" s="27"/>
      <c r="EG1123" s="27"/>
      <c r="EH1123" s="27"/>
      <c r="EI1123" s="27"/>
      <c r="EJ1123" s="27"/>
      <c r="EK1123" s="27"/>
      <c r="EL1123" s="27"/>
      <c r="EM1123" s="27"/>
      <c r="EN1123" s="27"/>
      <c r="EO1123" s="27"/>
      <c r="EP1123" s="27"/>
      <c r="EQ1123" s="27"/>
      <c r="ER1123" s="27"/>
      <c r="ES1123" s="27"/>
      <c r="ET1123" s="27"/>
      <c r="EU1123" s="27"/>
      <c r="EV1123" s="27"/>
      <c r="EW1123" s="27"/>
      <c r="EX1123" s="27"/>
      <c r="EY1123" s="27"/>
      <c r="EZ1123" s="27"/>
      <c r="FA1123" s="27"/>
      <c r="FB1123" s="27"/>
      <c r="FC1123" s="27"/>
      <c r="FD1123" s="27"/>
      <c r="FE1123" s="27"/>
      <c r="FF1123" s="27"/>
      <c r="FG1123" s="27"/>
      <c r="FH1123" s="27"/>
      <c r="FI1123" s="27"/>
      <c r="FJ1123" s="27"/>
      <c r="FK1123" s="27"/>
      <c r="FL1123" s="27"/>
      <c r="FM1123" s="27"/>
      <c r="FN1123" s="27"/>
      <c r="FO1123" s="27"/>
      <c r="FP1123" s="27"/>
      <c r="FQ1123" s="27"/>
      <c r="FR1123" s="27"/>
      <c r="FS1123" s="27"/>
      <c r="FT1123" s="27"/>
      <c r="FU1123" s="27"/>
      <c r="FV1123" s="27"/>
      <c r="FW1123" s="27"/>
      <c r="FX1123" s="27"/>
      <c r="FY1123" s="27"/>
      <c r="FZ1123" s="27"/>
      <c r="GA1123" s="27"/>
      <c r="GB1123" s="27"/>
      <c r="GC1123" s="27"/>
      <c r="GD1123" s="27"/>
      <c r="GE1123" s="27"/>
      <c r="GF1123" s="27"/>
      <c r="GG1123" s="27"/>
      <c r="GH1123" s="27"/>
      <c r="GI1123" s="27"/>
      <c r="GJ1123" s="27"/>
      <c r="GK1123" s="27"/>
      <c r="GL1123" s="27"/>
      <c r="GM1123" s="27"/>
      <c r="GN1123" s="27"/>
    </row>
    <row r="1124" spans="1:196" ht="30" x14ac:dyDescent="0.25">
      <c r="A1124" s="17">
        <v>1</v>
      </c>
      <c r="B1124" s="37" t="s">
        <v>353</v>
      </c>
      <c r="C1124" s="242">
        <f>'1 уровень'!E691</f>
        <v>0</v>
      </c>
      <c r="D1124" s="242">
        <f>'1 уровень'!F691</f>
        <v>0</v>
      </c>
      <c r="E1124" s="242">
        <f>'1 уровень'!G691</f>
        <v>0</v>
      </c>
      <c r="F1124" s="242" t="e">
        <f>'1 уровень'!H691</f>
        <v>#DIV/0!</v>
      </c>
      <c r="G1124" s="242">
        <f>'1 уровень'!I691</f>
        <v>0</v>
      </c>
      <c r="H1124" s="242">
        <f>'1 уровень'!J691</f>
        <v>0</v>
      </c>
      <c r="I1124" s="242">
        <f>'1 уровень'!K691</f>
        <v>0</v>
      </c>
      <c r="J1124" s="242">
        <f>'1 уровень'!L691</f>
        <v>0</v>
      </c>
      <c r="K1124" s="242">
        <f>'1 уровень'!M691</f>
        <v>0</v>
      </c>
      <c r="L1124" s="242">
        <f>'1 уровень'!N691</f>
        <v>0</v>
      </c>
      <c r="M1124" s="242">
        <f>'1 уровень'!O691</f>
        <v>0</v>
      </c>
      <c r="N1124" s="242">
        <f>'1 уровень'!P691</f>
        <v>0</v>
      </c>
      <c r="O1124" s="493">
        <f>'1 уровень'!Q691</f>
        <v>0</v>
      </c>
      <c r="P1124" s="493">
        <f>'1 уровень'!R691</f>
        <v>0</v>
      </c>
      <c r="Q1124" s="493">
        <f>'1 уровень'!S691</f>
        <v>0</v>
      </c>
      <c r="R1124" s="493">
        <f>'1 уровень'!T691</f>
        <v>0</v>
      </c>
      <c r="S1124" s="493">
        <f>'1 уровень'!U691</f>
        <v>0</v>
      </c>
      <c r="T1124" s="493">
        <f>'1 уровень'!V691</f>
        <v>0</v>
      </c>
      <c r="U1124" s="493">
        <f>'1 уровень'!W691</f>
        <v>0</v>
      </c>
      <c r="V1124" s="493"/>
      <c r="W1124" s="493"/>
      <c r="X1124" s="242">
        <f>'1 уровень'!X677</f>
        <v>0</v>
      </c>
      <c r="Y1124" s="242">
        <f>'1 уровень'!Y677</f>
        <v>0</v>
      </c>
      <c r="Z1124" s="242">
        <f>'1 уровень'!Z677</f>
        <v>0</v>
      </c>
      <c r="AA1124" s="494"/>
      <c r="AB1124" s="494"/>
      <c r="AC1124" s="494"/>
      <c r="AD1124" s="225"/>
    </row>
    <row r="1125" spans="1:196" ht="30" x14ac:dyDescent="0.25">
      <c r="A1125" s="17">
        <v>1</v>
      </c>
      <c r="B1125" s="37" t="s">
        <v>354</v>
      </c>
      <c r="C1125" s="243">
        <f>'1 уровень'!E692</f>
        <v>0</v>
      </c>
      <c r="D1125" s="243">
        <f>'1 уровень'!F692</f>
        <v>0</v>
      </c>
      <c r="E1125" s="243">
        <f>'1 уровень'!G692</f>
        <v>0</v>
      </c>
      <c r="F1125" s="243" t="e">
        <f>'1 уровень'!H692</f>
        <v>#DIV/0!</v>
      </c>
      <c r="G1125" s="243">
        <f>'1 уровень'!I692</f>
        <v>0</v>
      </c>
      <c r="H1125" s="243">
        <f>'1 уровень'!J692</f>
        <v>0</v>
      </c>
      <c r="I1125" s="243">
        <f>'1 уровень'!K692</f>
        <v>0</v>
      </c>
      <c r="J1125" s="243">
        <f>'1 уровень'!L692</f>
        <v>0</v>
      </c>
      <c r="K1125" s="243">
        <f>'1 уровень'!M692</f>
        <v>0</v>
      </c>
      <c r="L1125" s="243">
        <f>'1 уровень'!N692</f>
        <v>0</v>
      </c>
      <c r="M1125" s="243">
        <f>'1 уровень'!O692</f>
        <v>0</v>
      </c>
      <c r="N1125" s="243">
        <f>'1 уровень'!P692</f>
        <v>0</v>
      </c>
      <c r="O1125" s="433">
        <f>'1 уровень'!Q692</f>
        <v>0</v>
      </c>
      <c r="P1125" s="433">
        <f>'1 уровень'!R692</f>
        <v>0</v>
      </c>
      <c r="Q1125" s="433">
        <f>'1 уровень'!S692</f>
        <v>0</v>
      </c>
      <c r="R1125" s="433">
        <f>'1 уровень'!T692</f>
        <v>0</v>
      </c>
      <c r="S1125" s="433">
        <f>'1 уровень'!U692</f>
        <v>0</v>
      </c>
      <c r="T1125" s="433">
        <f>'1 уровень'!V692</f>
        <v>0</v>
      </c>
      <c r="U1125" s="433">
        <f>'1 уровень'!W692</f>
        <v>0</v>
      </c>
      <c r="V1125" s="433"/>
      <c r="W1125" s="433"/>
      <c r="X1125" s="243" t="e">
        <f>'1 уровень'!X678</f>
        <v>#REF!</v>
      </c>
      <c r="Y1125" s="243">
        <f>'1 уровень'!Y678</f>
        <v>0</v>
      </c>
      <c r="Z1125" s="243">
        <f>'1 уровень'!Z678</f>
        <v>0</v>
      </c>
      <c r="AA1125" s="377"/>
      <c r="AB1125" s="377"/>
      <c r="AC1125" s="377"/>
      <c r="AD1125" s="225"/>
      <c r="AE1125" s="27"/>
      <c r="AF1125" s="27"/>
      <c r="AG1125" s="27"/>
      <c r="AH1125" s="27"/>
      <c r="AI1125" s="27"/>
      <c r="AJ1125" s="27"/>
      <c r="AK1125" s="27"/>
      <c r="AL1125" s="27"/>
      <c r="AM1125" s="27"/>
      <c r="AN1125" s="27"/>
      <c r="AO1125" s="27"/>
      <c r="AP1125" s="27"/>
      <c r="AQ1125" s="27"/>
      <c r="AR1125" s="27"/>
      <c r="AS1125" s="27"/>
      <c r="AT1125" s="27"/>
      <c r="AU1125" s="27"/>
      <c r="AV1125" s="27"/>
      <c r="AW1125" s="27"/>
      <c r="AX1125" s="27"/>
      <c r="AY1125" s="27"/>
      <c r="AZ1125" s="27"/>
      <c r="BA1125" s="27"/>
      <c r="BB1125" s="27"/>
      <c r="BC1125" s="27"/>
      <c r="BD1125" s="27"/>
      <c r="BE1125" s="27"/>
      <c r="BF1125" s="27"/>
      <c r="BG1125" s="27"/>
      <c r="BH1125" s="27"/>
      <c r="BI1125" s="27"/>
      <c r="BJ1125" s="27"/>
      <c r="BK1125" s="27"/>
      <c r="BL1125" s="27"/>
      <c r="BM1125" s="27"/>
      <c r="BN1125" s="27"/>
      <c r="BO1125" s="27"/>
      <c r="BP1125" s="27"/>
      <c r="BQ1125" s="27"/>
      <c r="BR1125" s="27"/>
      <c r="BS1125" s="27"/>
      <c r="BT1125" s="27"/>
      <c r="BU1125" s="27"/>
      <c r="BV1125" s="27"/>
      <c r="BW1125" s="27"/>
      <c r="BX1125" s="27"/>
      <c r="BY1125" s="27"/>
      <c r="BZ1125" s="27"/>
      <c r="CA1125" s="27"/>
      <c r="CB1125" s="27"/>
      <c r="CC1125" s="27"/>
      <c r="CD1125" s="27"/>
      <c r="CE1125" s="27"/>
      <c r="CF1125" s="27"/>
      <c r="CG1125" s="27"/>
      <c r="CH1125" s="27"/>
      <c r="CI1125" s="27"/>
      <c r="CJ1125" s="27"/>
      <c r="CK1125" s="27"/>
      <c r="CL1125" s="27"/>
      <c r="CM1125" s="27"/>
      <c r="CN1125" s="27"/>
      <c r="CO1125" s="27"/>
      <c r="CP1125" s="27"/>
      <c r="CQ1125" s="27"/>
      <c r="CR1125" s="27"/>
      <c r="CS1125" s="27"/>
      <c r="CT1125" s="27"/>
      <c r="CU1125" s="27"/>
      <c r="CV1125" s="27"/>
      <c r="CW1125" s="27"/>
      <c r="CX1125" s="27"/>
      <c r="CY1125" s="27"/>
      <c r="CZ1125" s="27"/>
      <c r="DA1125" s="27"/>
      <c r="DB1125" s="27"/>
      <c r="DC1125" s="27"/>
      <c r="DD1125" s="27"/>
      <c r="DE1125" s="27"/>
      <c r="DF1125" s="27"/>
      <c r="DG1125" s="27"/>
      <c r="DH1125" s="27"/>
      <c r="DI1125" s="27"/>
      <c r="DJ1125" s="27"/>
      <c r="DK1125" s="27"/>
      <c r="DL1125" s="27"/>
      <c r="DM1125" s="27"/>
      <c r="DN1125" s="27"/>
      <c r="DO1125" s="27"/>
      <c r="DP1125" s="27"/>
      <c r="DQ1125" s="27"/>
      <c r="DR1125" s="27"/>
      <c r="DS1125" s="27"/>
      <c r="DT1125" s="27"/>
      <c r="DU1125" s="27"/>
      <c r="DV1125" s="27"/>
      <c r="DW1125" s="27"/>
      <c r="DX1125" s="27"/>
      <c r="DY1125" s="27"/>
      <c r="DZ1125" s="27"/>
      <c r="EA1125" s="27"/>
      <c r="EB1125" s="27"/>
      <c r="EC1125" s="27"/>
      <c r="ED1125" s="27"/>
      <c r="EE1125" s="27"/>
      <c r="EF1125" s="27"/>
      <c r="EG1125" s="27"/>
      <c r="EH1125" s="27"/>
      <c r="EI1125" s="27"/>
      <c r="EJ1125" s="27"/>
      <c r="EK1125" s="27"/>
      <c r="EL1125" s="27"/>
      <c r="EM1125" s="27"/>
      <c r="EN1125" s="27"/>
      <c r="EO1125" s="27"/>
      <c r="EP1125" s="27"/>
      <c r="EQ1125" s="27"/>
      <c r="ER1125" s="27"/>
      <c r="ES1125" s="27"/>
      <c r="ET1125" s="27"/>
      <c r="EU1125" s="27"/>
      <c r="EV1125" s="27"/>
      <c r="EW1125" s="27"/>
      <c r="EX1125" s="27"/>
      <c r="EY1125" s="27"/>
      <c r="EZ1125" s="27"/>
      <c r="FA1125" s="27"/>
      <c r="FB1125" s="27"/>
      <c r="FC1125" s="27"/>
      <c r="FD1125" s="27"/>
      <c r="FE1125" s="27"/>
      <c r="FF1125" s="27"/>
      <c r="FG1125" s="27"/>
      <c r="FH1125" s="27"/>
      <c r="FI1125" s="27"/>
      <c r="FJ1125" s="27"/>
      <c r="FK1125" s="27"/>
      <c r="FL1125" s="27"/>
      <c r="FM1125" s="27"/>
      <c r="FN1125" s="27"/>
      <c r="FO1125" s="27"/>
      <c r="FP1125" s="27"/>
      <c r="FQ1125" s="27"/>
      <c r="FR1125" s="27"/>
      <c r="FS1125" s="27"/>
      <c r="FT1125" s="27"/>
      <c r="FU1125" s="27"/>
      <c r="FV1125" s="27"/>
      <c r="FW1125" s="27"/>
      <c r="FX1125" s="27"/>
      <c r="FY1125" s="27"/>
      <c r="FZ1125" s="27"/>
      <c r="GA1125" s="27"/>
      <c r="GB1125" s="27"/>
      <c r="GC1125" s="27"/>
      <c r="GD1125" s="27"/>
      <c r="GE1125" s="27"/>
      <c r="GF1125" s="27"/>
      <c r="GG1125" s="27"/>
      <c r="GH1125" s="27"/>
      <c r="GI1125" s="27"/>
      <c r="GJ1125" s="27"/>
      <c r="GK1125" s="27"/>
      <c r="GL1125" s="27"/>
      <c r="GM1125" s="27"/>
      <c r="GN1125" s="27"/>
    </row>
    <row r="1126" spans="1:196" ht="30" x14ac:dyDescent="0.25">
      <c r="A1126" s="17">
        <v>1</v>
      </c>
      <c r="B1126" s="505" t="s">
        <v>252</v>
      </c>
      <c r="C1126" s="243">
        <f>'1 уровень'!E693</f>
        <v>0</v>
      </c>
      <c r="D1126" s="243">
        <f>'1 уровень'!F693</f>
        <v>0</v>
      </c>
      <c r="E1126" s="243">
        <f>'1 уровень'!G693</f>
        <v>14</v>
      </c>
      <c r="F1126" s="243" t="e">
        <f>'1 уровень'!H693</f>
        <v>#DIV/0!</v>
      </c>
      <c r="G1126" s="243">
        <f>'1 уровень'!I693</f>
        <v>0</v>
      </c>
      <c r="H1126" s="243">
        <f>'1 уровень'!J693</f>
        <v>0</v>
      </c>
      <c r="I1126" s="243">
        <f>'1 уровень'!K693</f>
        <v>0</v>
      </c>
      <c r="J1126" s="243">
        <f>'1 уровень'!L693</f>
        <v>0</v>
      </c>
      <c r="K1126" s="243">
        <f>'1 уровень'!M693</f>
        <v>0</v>
      </c>
      <c r="L1126" s="243">
        <f>'1 уровень'!N693</f>
        <v>0</v>
      </c>
      <c r="M1126" s="243">
        <f>'1 уровень'!O693</f>
        <v>0</v>
      </c>
      <c r="N1126" s="243">
        <f>'1 уровень'!P693</f>
        <v>0</v>
      </c>
      <c r="O1126" s="433">
        <f>'1 уровень'!Q693</f>
        <v>0</v>
      </c>
      <c r="P1126" s="433">
        <f>'1 уровень'!R693</f>
        <v>0</v>
      </c>
      <c r="Q1126" s="433">
        <f>'1 уровень'!S693</f>
        <v>0</v>
      </c>
      <c r="R1126" s="433">
        <f>'1 уровень'!T693</f>
        <v>0</v>
      </c>
      <c r="S1126" s="433">
        <f>'1 уровень'!U693</f>
        <v>0</v>
      </c>
      <c r="T1126" s="433">
        <f>'1 уровень'!V693</f>
        <v>0</v>
      </c>
      <c r="U1126" s="433">
        <f>'1 уровень'!W693</f>
        <v>0</v>
      </c>
      <c r="V1126" s="433"/>
      <c r="W1126" s="433"/>
      <c r="X1126" s="243">
        <f>'1 уровень'!X679</f>
        <v>0</v>
      </c>
      <c r="Y1126" s="243">
        <f>'1 уровень'!Y679</f>
        <v>0</v>
      </c>
      <c r="Z1126" s="243">
        <f>'1 уровень'!Z679</f>
        <v>0</v>
      </c>
      <c r="AA1126" s="377"/>
      <c r="AB1126" s="377"/>
      <c r="AC1126" s="377"/>
      <c r="AD1126" s="225"/>
    </row>
    <row r="1127" spans="1:196" ht="30" x14ac:dyDescent="0.25">
      <c r="A1127" s="17">
        <v>1</v>
      </c>
      <c r="B1127" s="505" t="s">
        <v>253</v>
      </c>
      <c r="C1127" s="243">
        <f>'1 уровень'!E694</f>
        <v>0</v>
      </c>
      <c r="D1127" s="243">
        <f>'1 уровень'!F694</f>
        <v>0</v>
      </c>
      <c r="E1127" s="243">
        <f>'1 уровень'!G694</f>
        <v>62</v>
      </c>
      <c r="F1127" s="243" t="e">
        <f>'1 уровень'!H694</f>
        <v>#DIV/0!</v>
      </c>
      <c r="G1127" s="243">
        <f>'1 уровень'!I694</f>
        <v>0</v>
      </c>
      <c r="H1127" s="243">
        <f>'1 уровень'!J694</f>
        <v>0</v>
      </c>
      <c r="I1127" s="243">
        <f>'1 уровень'!K694</f>
        <v>0</v>
      </c>
      <c r="J1127" s="243">
        <f>'1 уровень'!L694</f>
        <v>0</v>
      </c>
      <c r="K1127" s="243">
        <f>'1 уровень'!M694</f>
        <v>0</v>
      </c>
      <c r="L1127" s="243">
        <f>'1 уровень'!N694</f>
        <v>0</v>
      </c>
      <c r="M1127" s="243">
        <f>'1 уровень'!O694</f>
        <v>0</v>
      </c>
      <c r="N1127" s="243">
        <f>'1 уровень'!P694</f>
        <v>0</v>
      </c>
      <c r="O1127" s="433">
        <f>'1 уровень'!Q694</f>
        <v>0</v>
      </c>
      <c r="P1127" s="433">
        <f>'1 уровень'!R694</f>
        <v>0</v>
      </c>
      <c r="Q1127" s="433">
        <f>'1 уровень'!S694</f>
        <v>0</v>
      </c>
      <c r="R1127" s="433">
        <f>'1 уровень'!T694</f>
        <v>0</v>
      </c>
      <c r="S1127" s="433">
        <f>'1 уровень'!U694</f>
        <v>0</v>
      </c>
      <c r="T1127" s="433">
        <f>'1 уровень'!V694</f>
        <v>0</v>
      </c>
      <c r="U1127" s="433">
        <f>'1 уровень'!W694</f>
        <v>0</v>
      </c>
      <c r="V1127" s="433"/>
      <c r="W1127" s="433"/>
      <c r="X1127" s="243">
        <f>'1 уровень'!X680</f>
        <v>0</v>
      </c>
      <c r="Y1127" s="243">
        <f>'1 уровень'!Y680</f>
        <v>0</v>
      </c>
      <c r="Z1127" s="243">
        <f>'1 уровень'!Z680</f>
        <v>0</v>
      </c>
      <c r="AA1127" s="377"/>
      <c r="AB1127" s="377"/>
      <c r="AC1127" s="377"/>
      <c r="AD1127" s="225"/>
    </row>
    <row r="1128" spans="1:196" x14ac:dyDescent="0.25">
      <c r="A1128" s="17">
        <v>1</v>
      </c>
      <c r="B1128" s="505" t="s">
        <v>287</v>
      </c>
      <c r="C1128" s="243">
        <f>'1 уровень'!E695</f>
        <v>0</v>
      </c>
      <c r="D1128" s="243">
        <f>'1 уровень'!F695</f>
        <v>0</v>
      </c>
      <c r="E1128" s="243">
        <f>'1 уровень'!G695</f>
        <v>5</v>
      </c>
      <c r="F1128" s="243" t="e">
        <f>'1 уровень'!H695</f>
        <v>#DIV/0!</v>
      </c>
      <c r="G1128" s="243">
        <f>'1 уровень'!I695</f>
        <v>0</v>
      </c>
      <c r="H1128" s="243">
        <f>'1 уровень'!J695</f>
        <v>0</v>
      </c>
      <c r="I1128" s="243">
        <f>'1 уровень'!K695</f>
        <v>0</v>
      </c>
      <c r="J1128" s="243">
        <f>'1 уровень'!L695</f>
        <v>0</v>
      </c>
      <c r="K1128" s="243">
        <f>'1 уровень'!M695</f>
        <v>0</v>
      </c>
      <c r="L1128" s="243">
        <f>'1 уровень'!N695</f>
        <v>0</v>
      </c>
      <c r="M1128" s="243">
        <f>'1 уровень'!O695</f>
        <v>0</v>
      </c>
      <c r="N1128" s="243">
        <f>'1 уровень'!P695</f>
        <v>0</v>
      </c>
      <c r="O1128" s="433">
        <f>'1 уровень'!Q695</f>
        <v>0</v>
      </c>
      <c r="P1128" s="433">
        <f>'1 уровень'!R695</f>
        <v>0</v>
      </c>
      <c r="Q1128" s="433">
        <f>'1 уровень'!S695</f>
        <v>0</v>
      </c>
      <c r="R1128" s="433">
        <f>'1 уровень'!T695</f>
        <v>0</v>
      </c>
      <c r="S1128" s="433">
        <f>'1 уровень'!U695</f>
        <v>0</v>
      </c>
      <c r="T1128" s="433">
        <f>'1 уровень'!V695</f>
        <v>0</v>
      </c>
      <c r="U1128" s="433">
        <f>'1 уровень'!W695</f>
        <v>0</v>
      </c>
      <c r="V1128" s="433"/>
      <c r="W1128" s="433"/>
      <c r="X1128" s="243" t="e">
        <f>'1 уровень'!X681</f>
        <v>#REF!</v>
      </c>
      <c r="Y1128" s="243">
        <f>'1 уровень'!Y681</f>
        <v>0</v>
      </c>
      <c r="Z1128" s="243">
        <f>'1 уровень'!Z681</f>
        <v>0</v>
      </c>
      <c r="AA1128" s="377"/>
      <c r="AB1128" s="377"/>
      <c r="AC1128" s="377"/>
      <c r="AD1128" s="225"/>
      <c r="AE1128" s="27"/>
      <c r="AF1128" s="27"/>
      <c r="AG1128" s="27"/>
      <c r="AH1128" s="27"/>
      <c r="AI1128" s="27"/>
      <c r="AJ1128" s="27"/>
      <c r="AK1128" s="27"/>
      <c r="AL1128" s="27"/>
      <c r="AM1128" s="27"/>
      <c r="AN1128" s="27"/>
      <c r="AO1128" s="27"/>
      <c r="AP1128" s="27"/>
      <c r="AQ1128" s="27"/>
      <c r="AR1128" s="27"/>
      <c r="AS1128" s="27"/>
      <c r="AT1128" s="27"/>
      <c r="AU1128" s="27"/>
      <c r="AV1128" s="27"/>
      <c r="AW1128" s="27"/>
      <c r="AX1128" s="27"/>
      <c r="AY1128" s="27"/>
      <c r="AZ1128" s="27"/>
      <c r="BA1128" s="27"/>
      <c r="BB1128" s="27"/>
      <c r="BC1128" s="27"/>
      <c r="BD1128" s="27"/>
      <c r="BE1128" s="27"/>
      <c r="BF1128" s="27"/>
      <c r="BG1128" s="27"/>
      <c r="BH1128" s="27"/>
      <c r="BI1128" s="27"/>
      <c r="BJ1128" s="27"/>
      <c r="BK1128" s="27"/>
      <c r="BL1128" s="27"/>
      <c r="BM1128" s="27"/>
      <c r="BN1128" s="27"/>
      <c r="BO1128" s="27"/>
      <c r="BP1128" s="27"/>
      <c r="BQ1128" s="27"/>
      <c r="BR1128" s="27"/>
      <c r="BS1128" s="27"/>
      <c r="BT1128" s="27"/>
      <c r="BU1128" s="27"/>
      <c r="BV1128" s="27"/>
      <c r="BW1128" s="27"/>
      <c r="BX1128" s="27"/>
      <c r="BY1128" s="27"/>
      <c r="BZ1128" s="27"/>
      <c r="CA1128" s="27"/>
      <c r="CB1128" s="27"/>
      <c r="CC1128" s="27"/>
      <c r="CD1128" s="27"/>
      <c r="CE1128" s="27"/>
      <c r="CF1128" s="27"/>
      <c r="CG1128" s="27"/>
      <c r="CH1128" s="27"/>
      <c r="CI1128" s="27"/>
      <c r="CJ1128" s="27"/>
      <c r="CK1128" s="27"/>
      <c r="CL1128" s="27"/>
      <c r="CM1128" s="27"/>
      <c r="CN1128" s="27"/>
      <c r="CO1128" s="27"/>
      <c r="CP1128" s="27"/>
      <c r="CQ1128" s="27"/>
      <c r="CR1128" s="27"/>
      <c r="CS1128" s="27"/>
      <c r="CT1128" s="27"/>
      <c r="CU1128" s="27"/>
      <c r="CV1128" s="27"/>
      <c r="CW1128" s="27"/>
      <c r="CX1128" s="27"/>
      <c r="CY1128" s="27"/>
      <c r="CZ1128" s="27"/>
      <c r="DA1128" s="27"/>
      <c r="DB1128" s="27"/>
      <c r="DC1128" s="27"/>
      <c r="DD1128" s="27"/>
      <c r="DE1128" s="27"/>
      <c r="DF1128" s="27"/>
      <c r="DG1128" s="27"/>
      <c r="DH1128" s="27"/>
      <c r="DI1128" s="27"/>
      <c r="DJ1128" s="27"/>
      <c r="DK1128" s="27"/>
      <c r="DL1128" s="27"/>
      <c r="DM1128" s="27"/>
      <c r="DN1128" s="27"/>
      <c r="DO1128" s="27"/>
      <c r="DP1128" s="27"/>
      <c r="DQ1128" s="27"/>
      <c r="DR1128" s="27"/>
      <c r="DS1128" s="27"/>
      <c r="DT1128" s="27"/>
      <c r="DU1128" s="27"/>
      <c r="DV1128" s="27"/>
      <c r="DW1128" s="27"/>
      <c r="DX1128" s="27"/>
      <c r="DY1128" s="27"/>
      <c r="DZ1128" s="27"/>
      <c r="EA1128" s="27"/>
      <c r="EB1128" s="27"/>
      <c r="EC1128" s="27"/>
      <c r="ED1128" s="27"/>
      <c r="EE1128" s="27"/>
      <c r="EF1128" s="27"/>
      <c r="EG1128" s="27"/>
      <c r="EH1128" s="27"/>
      <c r="EI1128" s="27"/>
      <c r="EJ1128" s="27"/>
      <c r="EK1128" s="27"/>
      <c r="EL1128" s="27"/>
      <c r="EM1128" s="27"/>
      <c r="EN1128" s="27"/>
      <c r="EO1128" s="27"/>
      <c r="EP1128" s="27"/>
      <c r="EQ1128" s="27"/>
      <c r="ER1128" s="27"/>
      <c r="ES1128" s="27"/>
      <c r="ET1128" s="27"/>
      <c r="EU1128" s="27"/>
      <c r="EV1128" s="27"/>
      <c r="EW1128" s="27"/>
      <c r="EX1128" s="27"/>
      <c r="EY1128" s="27"/>
      <c r="EZ1128" s="27"/>
      <c r="FA1128" s="27"/>
      <c r="FB1128" s="27"/>
      <c r="FC1128" s="27"/>
      <c r="FD1128" s="27"/>
      <c r="FE1128" s="27"/>
      <c r="FF1128" s="27"/>
      <c r="FG1128" s="27"/>
      <c r="FH1128" s="27"/>
      <c r="FI1128" s="27"/>
      <c r="FJ1128" s="27"/>
      <c r="FK1128" s="27"/>
      <c r="FL1128" s="27"/>
      <c r="FM1128" s="27"/>
      <c r="FN1128" s="27"/>
      <c r="FO1128" s="27"/>
      <c r="FP1128" s="27"/>
      <c r="FQ1128" s="27"/>
      <c r="FR1128" s="27"/>
      <c r="FS1128" s="27"/>
      <c r="FT1128" s="27"/>
      <c r="FU1128" s="27"/>
      <c r="FV1128" s="27"/>
      <c r="FW1128" s="27"/>
      <c r="FX1128" s="27"/>
      <c r="FY1128" s="27"/>
      <c r="FZ1128" s="27"/>
      <c r="GA1128" s="27"/>
      <c r="GB1128" s="27"/>
      <c r="GC1128" s="27"/>
      <c r="GD1128" s="27"/>
      <c r="GE1128" s="27"/>
      <c r="GF1128" s="27"/>
      <c r="GG1128" s="27"/>
      <c r="GH1128" s="27"/>
      <c r="GI1128" s="27"/>
      <c r="GJ1128" s="27"/>
      <c r="GK1128" s="27"/>
      <c r="GL1128" s="27"/>
      <c r="GM1128" s="27"/>
      <c r="GN1128" s="27"/>
    </row>
    <row r="1129" spans="1:196" ht="45" x14ac:dyDescent="0.25">
      <c r="A1129" s="17">
        <v>1</v>
      </c>
      <c r="B1129" s="505" t="s">
        <v>342</v>
      </c>
      <c r="C1129" s="243">
        <f>'1 уровень'!E696</f>
        <v>0</v>
      </c>
      <c r="D1129" s="243">
        <f>'1 уровень'!F696</f>
        <v>0</v>
      </c>
      <c r="E1129" s="243">
        <f>'1 уровень'!G696</f>
        <v>0</v>
      </c>
      <c r="F1129" s="243">
        <f>'1 уровень'!H696</f>
        <v>0</v>
      </c>
      <c r="G1129" s="243">
        <f>'1 уровень'!I696</f>
        <v>0</v>
      </c>
      <c r="H1129" s="243">
        <f>'1 уровень'!J696</f>
        <v>0</v>
      </c>
      <c r="I1129" s="243">
        <f>'1 уровень'!K696</f>
        <v>0</v>
      </c>
      <c r="J1129" s="243">
        <f>'1 уровень'!L696</f>
        <v>0</v>
      </c>
      <c r="K1129" s="243">
        <f>'1 уровень'!M696</f>
        <v>0</v>
      </c>
      <c r="L1129" s="243">
        <f>'1 уровень'!N696</f>
        <v>0</v>
      </c>
      <c r="M1129" s="243">
        <f>'1 уровень'!O696</f>
        <v>0</v>
      </c>
      <c r="N1129" s="243">
        <f>'1 уровень'!P696</f>
        <v>0</v>
      </c>
      <c r="O1129" s="433">
        <f>'1 уровень'!Q696</f>
        <v>0</v>
      </c>
      <c r="P1129" s="433">
        <f>'1 уровень'!R696</f>
        <v>0</v>
      </c>
      <c r="Q1129" s="433">
        <f>'1 уровень'!S696</f>
        <v>0</v>
      </c>
      <c r="R1129" s="433">
        <f>'1 уровень'!T696</f>
        <v>0</v>
      </c>
      <c r="S1129" s="433">
        <f>'1 уровень'!U696</f>
        <v>0</v>
      </c>
      <c r="T1129" s="433">
        <f>'1 уровень'!V696</f>
        <v>0</v>
      </c>
      <c r="U1129" s="433">
        <f>'1 уровень'!W696</f>
        <v>0</v>
      </c>
      <c r="V1129" s="433"/>
      <c r="W1129" s="433"/>
      <c r="X1129" s="243" t="e">
        <f>'1 уровень'!X682</f>
        <v>#REF!</v>
      </c>
      <c r="Y1129" s="243">
        <f>'1 уровень'!Y682</f>
        <v>0</v>
      </c>
      <c r="Z1129" s="243">
        <f>'1 уровень'!Z682</f>
        <v>0</v>
      </c>
      <c r="AA1129" s="377"/>
      <c r="AB1129" s="377"/>
      <c r="AC1129" s="377"/>
      <c r="AD1129" s="225"/>
    </row>
    <row r="1130" spans="1:196" s="27" customFormat="1" ht="30" x14ac:dyDescent="0.25">
      <c r="A1130" s="17">
        <v>1</v>
      </c>
      <c r="B1130" s="506" t="s">
        <v>254</v>
      </c>
      <c r="C1130" s="243">
        <f>'1 уровень'!E697</f>
        <v>0</v>
      </c>
      <c r="D1130" s="243">
        <f>'1 уровень'!F697</f>
        <v>0</v>
      </c>
      <c r="E1130" s="243">
        <f>'1 уровень'!G697</f>
        <v>0</v>
      </c>
      <c r="F1130" s="243">
        <f>'1 уровень'!H697</f>
        <v>0</v>
      </c>
      <c r="G1130" s="243">
        <f>'1 уровень'!I697</f>
        <v>0</v>
      </c>
      <c r="H1130" s="243">
        <f>'1 уровень'!J697</f>
        <v>0</v>
      </c>
      <c r="I1130" s="243">
        <f>'1 уровень'!K697</f>
        <v>0</v>
      </c>
      <c r="J1130" s="243">
        <f>'1 уровень'!L697</f>
        <v>0</v>
      </c>
      <c r="K1130" s="243">
        <f>'1 уровень'!M697</f>
        <v>0</v>
      </c>
      <c r="L1130" s="243">
        <f>'1 уровень'!N697</f>
        <v>0</v>
      </c>
      <c r="M1130" s="243">
        <f>'1 уровень'!O697</f>
        <v>0</v>
      </c>
      <c r="N1130" s="243">
        <f>'1 уровень'!P697</f>
        <v>0</v>
      </c>
      <c r="O1130" s="433">
        <f>'1 уровень'!Q697</f>
        <v>0</v>
      </c>
      <c r="P1130" s="433">
        <f>'1 уровень'!R697</f>
        <v>0</v>
      </c>
      <c r="Q1130" s="433">
        <f>'1 уровень'!S697</f>
        <v>0</v>
      </c>
      <c r="R1130" s="433">
        <f>'1 уровень'!T697</f>
        <v>0</v>
      </c>
      <c r="S1130" s="433">
        <f>'1 уровень'!U697</f>
        <v>0</v>
      </c>
      <c r="T1130" s="433">
        <f>'1 уровень'!V697</f>
        <v>0</v>
      </c>
      <c r="U1130" s="433">
        <f>'1 уровень'!W697</f>
        <v>0</v>
      </c>
      <c r="V1130" s="433"/>
      <c r="W1130" s="433"/>
      <c r="X1130" s="243" t="e">
        <f>'1 уровень'!X683</f>
        <v>#REF!</v>
      </c>
      <c r="Y1130" s="243">
        <f>'1 уровень'!Y683</f>
        <v>0</v>
      </c>
      <c r="Z1130" s="243">
        <f>'1 уровень'!Z683</f>
        <v>0</v>
      </c>
      <c r="AA1130" s="377"/>
      <c r="AB1130" s="377"/>
      <c r="AC1130" s="377"/>
      <c r="AD1130" s="225"/>
    </row>
    <row r="1131" spans="1:196" s="27" customFormat="1" ht="30" x14ac:dyDescent="0.25">
      <c r="A1131" s="17">
        <v>1</v>
      </c>
      <c r="B1131" s="505" t="s">
        <v>408</v>
      </c>
      <c r="C1131" s="243">
        <f>'1 уровень'!E698</f>
        <v>0</v>
      </c>
      <c r="D1131" s="243">
        <f>'1 уровень'!F698</f>
        <v>0</v>
      </c>
      <c r="E1131" s="243">
        <f>'1 уровень'!G698</f>
        <v>0</v>
      </c>
      <c r="F1131" s="243" t="e">
        <f>'1 уровень'!H698</f>
        <v>#DIV/0!</v>
      </c>
      <c r="G1131" s="243">
        <f>'1 уровень'!I698</f>
        <v>0</v>
      </c>
      <c r="H1131" s="243">
        <f>'1 уровень'!J698</f>
        <v>0</v>
      </c>
      <c r="I1131" s="243">
        <f>'1 уровень'!K698</f>
        <v>0</v>
      </c>
      <c r="J1131" s="243">
        <f>'1 уровень'!L698</f>
        <v>0</v>
      </c>
      <c r="K1131" s="243">
        <f>'1 уровень'!M698</f>
        <v>0</v>
      </c>
      <c r="L1131" s="243">
        <f>'1 уровень'!N698</f>
        <v>0</v>
      </c>
      <c r="M1131" s="243">
        <f>'1 уровень'!O698</f>
        <v>0</v>
      </c>
      <c r="N1131" s="243">
        <f>'1 уровень'!P698</f>
        <v>0</v>
      </c>
      <c r="O1131" s="433">
        <f>'1 уровень'!Q698</f>
        <v>0</v>
      </c>
      <c r="P1131" s="433">
        <f>'1 уровень'!R698</f>
        <v>0</v>
      </c>
      <c r="Q1131" s="433">
        <f>'1 уровень'!S698</f>
        <v>0</v>
      </c>
      <c r="R1131" s="433">
        <f>'1 уровень'!T698</f>
        <v>0</v>
      </c>
      <c r="S1131" s="433">
        <f>'1 уровень'!U698</f>
        <v>0</v>
      </c>
      <c r="T1131" s="433">
        <f>'1 уровень'!V698</f>
        <v>0</v>
      </c>
      <c r="U1131" s="433">
        <f>'1 уровень'!W698</f>
        <v>0</v>
      </c>
      <c r="V1131" s="433"/>
      <c r="W1131" s="433"/>
      <c r="X1131" s="243" t="e">
        <f>'1 уровень'!#REF!</f>
        <v>#REF!</v>
      </c>
      <c r="Y1131" s="243" t="e">
        <f>'1 уровень'!#REF!</f>
        <v>#REF!</v>
      </c>
      <c r="Z1131" s="243" t="e">
        <f>'1 уровень'!#REF!</f>
        <v>#REF!</v>
      </c>
      <c r="AA1131" s="377"/>
      <c r="AB1131" s="377"/>
      <c r="AC1131" s="377"/>
      <c r="AD1131" s="225"/>
    </row>
    <row r="1132" spans="1:196" s="27" customFormat="1" x14ac:dyDescent="0.25">
      <c r="A1132" s="17">
        <v>1</v>
      </c>
      <c r="B1132" s="505" t="s">
        <v>409</v>
      </c>
      <c r="C1132" s="243">
        <f>'1 уровень'!E699</f>
        <v>0</v>
      </c>
      <c r="D1132" s="243">
        <f>'1 уровень'!F699</f>
        <v>0</v>
      </c>
      <c r="E1132" s="243">
        <f>'1 уровень'!G699</f>
        <v>0</v>
      </c>
      <c r="F1132" s="243">
        <f>'1 уровень'!H699</f>
        <v>0</v>
      </c>
      <c r="G1132" s="243">
        <f>'1 уровень'!I699</f>
        <v>0</v>
      </c>
      <c r="H1132" s="243">
        <f>'1 уровень'!J699</f>
        <v>0</v>
      </c>
      <c r="I1132" s="243">
        <f>'1 уровень'!K699</f>
        <v>0</v>
      </c>
      <c r="J1132" s="243">
        <f>'1 уровень'!L699</f>
        <v>0</v>
      </c>
      <c r="K1132" s="243">
        <f>'1 уровень'!M699</f>
        <v>0</v>
      </c>
      <c r="L1132" s="243">
        <f>'1 уровень'!N699</f>
        <v>0</v>
      </c>
      <c r="M1132" s="243">
        <f>'1 уровень'!O699</f>
        <v>0</v>
      </c>
      <c r="N1132" s="243">
        <f>'1 уровень'!P699</f>
        <v>0</v>
      </c>
      <c r="O1132" s="433">
        <f>'1 уровень'!Q699</f>
        <v>0</v>
      </c>
      <c r="P1132" s="433">
        <f>'1 уровень'!R699</f>
        <v>0</v>
      </c>
      <c r="Q1132" s="433">
        <f>'1 уровень'!S699</f>
        <v>0</v>
      </c>
      <c r="R1132" s="433">
        <f>'1 уровень'!T699</f>
        <v>0</v>
      </c>
      <c r="S1132" s="433">
        <f>'1 уровень'!U699</f>
        <v>0</v>
      </c>
      <c r="T1132" s="433">
        <f>'1 уровень'!V699</f>
        <v>0</v>
      </c>
      <c r="U1132" s="433">
        <f>'1 уровень'!W699</f>
        <v>0</v>
      </c>
      <c r="V1132" s="433"/>
      <c r="W1132" s="433"/>
      <c r="X1132" s="243" t="e">
        <f>'1 уровень'!#REF!</f>
        <v>#REF!</v>
      </c>
      <c r="Y1132" s="243" t="e">
        <f>'1 уровень'!#REF!</f>
        <v>#REF!</v>
      </c>
      <c r="Z1132" s="243" t="e">
        <f>'1 уровень'!#REF!</f>
        <v>#REF!</v>
      </c>
      <c r="AA1132" s="377"/>
      <c r="AB1132" s="377"/>
      <c r="AC1132" s="377"/>
      <c r="AD1132" s="225"/>
    </row>
    <row r="1133" spans="1:196" s="27" customFormat="1" x14ac:dyDescent="0.25">
      <c r="A1133" s="17">
        <v>1</v>
      </c>
      <c r="B1133" s="506" t="s">
        <v>410</v>
      </c>
      <c r="C1133" s="243">
        <f>'1 уровень'!E700</f>
        <v>0</v>
      </c>
      <c r="D1133" s="243">
        <f>'1 уровень'!F700</f>
        <v>0</v>
      </c>
      <c r="E1133" s="243">
        <f>'1 уровень'!G700</f>
        <v>0</v>
      </c>
      <c r="F1133" s="243" t="e">
        <f>'1 уровень'!H700</f>
        <v>#DIV/0!</v>
      </c>
      <c r="G1133" s="243">
        <f>'1 уровень'!I700</f>
        <v>0</v>
      </c>
      <c r="H1133" s="243">
        <f>'1 уровень'!J700</f>
        <v>0</v>
      </c>
      <c r="I1133" s="243">
        <f>'1 уровень'!K700</f>
        <v>0</v>
      </c>
      <c r="J1133" s="243">
        <f>'1 уровень'!L700</f>
        <v>0</v>
      </c>
      <c r="K1133" s="243">
        <f>'1 уровень'!M700</f>
        <v>0</v>
      </c>
      <c r="L1133" s="243">
        <f>'1 уровень'!N700</f>
        <v>0</v>
      </c>
      <c r="M1133" s="243">
        <f>'1 уровень'!O700</f>
        <v>0</v>
      </c>
      <c r="N1133" s="243">
        <f>'1 уровень'!P700</f>
        <v>0</v>
      </c>
      <c r="O1133" s="433">
        <f>'1 уровень'!Q700</f>
        <v>0</v>
      </c>
      <c r="P1133" s="433">
        <f>'1 уровень'!R700</f>
        <v>0</v>
      </c>
      <c r="Q1133" s="433">
        <f>'1 уровень'!S700</f>
        <v>0</v>
      </c>
      <c r="R1133" s="433">
        <f>'1 уровень'!T700</f>
        <v>0</v>
      </c>
      <c r="S1133" s="433">
        <f>'1 уровень'!U700</f>
        <v>0</v>
      </c>
      <c r="T1133" s="433">
        <f>'1 уровень'!V700</f>
        <v>0</v>
      </c>
      <c r="U1133" s="433">
        <f>'1 уровень'!W700</f>
        <v>0</v>
      </c>
      <c r="V1133" s="433"/>
      <c r="W1133" s="433"/>
      <c r="X1133" s="243" t="e">
        <f>'1 уровень'!#REF!</f>
        <v>#REF!</v>
      </c>
      <c r="Y1133" s="243" t="e">
        <f>'1 уровень'!#REF!</f>
        <v>#REF!</v>
      </c>
      <c r="Z1133" s="243" t="e">
        <f>'1 уровень'!#REF!</f>
        <v>#REF!</v>
      </c>
      <c r="AA1133" s="377"/>
      <c r="AB1133" s="377"/>
      <c r="AC1133" s="377"/>
      <c r="AD1133" s="225"/>
    </row>
    <row r="1134" spans="1:196" s="27" customFormat="1" ht="15.75" thickBot="1" x14ac:dyDescent="0.3">
      <c r="A1134" s="17">
        <v>1</v>
      </c>
      <c r="B1134" s="507" t="s">
        <v>286</v>
      </c>
      <c r="C1134" s="243">
        <f>'1 уровень'!E701</f>
        <v>911</v>
      </c>
      <c r="D1134" s="243">
        <f>'1 уровень'!F701</f>
        <v>76</v>
      </c>
      <c r="E1134" s="243">
        <f>'1 уровень'!G701</f>
        <v>81</v>
      </c>
      <c r="F1134" s="243">
        <f>'1 уровень'!H701</f>
        <v>106.57894736842107</v>
      </c>
      <c r="G1134" s="243">
        <f>'1 уровень'!I701</f>
        <v>0</v>
      </c>
      <c r="H1134" s="243">
        <f>'1 уровень'!J701</f>
        <v>0</v>
      </c>
      <c r="I1134" s="243">
        <f>'1 уровень'!K701</f>
        <v>0</v>
      </c>
      <c r="J1134" s="243">
        <f>'1 уровень'!L701</f>
        <v>0</v>
      </c>
      <c r="K1134" s="243">
        <f>'1 уровень'!M701</f>
        <v>0</v>
      </c>
      <c r="L1134" s="243">
        <f>'1 уровень'!N701</f>
        <v>0</v>
      </c>
      <c r="M1134" s="243">
        <f>'1 уровень'!O701</f>
        <v>0</v>
      </c>
      <c r="N1134" s="243">
        <f>'1 уровень'!P701</f>
        <v>0</v>
      </c>
      <c r="O1134" s="433">
        <f>'1 уровень'!Q701</f>
        <v>6157.4470000000001</v>
      </c>
      <c r="P1134" s="433">
        <f>'1 уровень'!R701</f>
        <v>513.12058333333334</v>
      </c>
      <c r="Q1134" s="433">
        <f>'1 уровень'!S701</f>
        <v>562.57111999999995</v>
      </c>
      <c r="R1134" s="433">
        <f>'1 уровень'!T701</f>
        <v>0</v>
      </c>
      <c r="S1134" s="433">
        <f>'1 уровень'!U701</f>
        <v>49.450536666666665</v>
      </c>
      <c r="T1134" s="433">
        <f>'1 уровень'!V701</f>
        <v>0</v>
      </c>
      <c r="U1134" s="433">
        <f>'1 уровень'!W701</f>
        <v>562.57111999999995</v>
      </c>
      <c r="V1134" s="433"/>
      <c r="W1134" s="433"/>
      <c r="X1134" s="243" t="e">
        <f>'1 уровень'!#REF!</f>
        <v>#REF!</v>
      </c>
      <c r="Y1134" s="243" t="e">
        <f>'1 уровень'!#REF!</f>
        <v>#REF!</v>
      </c>
      <c r="Z1134" s="243" t="e">
        <f>'1 уровень'!#REF!</f>
        <v>#REF!</v>
      </c>
      <c r="AA1134" s="377"/>
      <c r="AB1134" s="377"/>
      <c r="AC1134" s="377"/>
      <c r="AD1134" s="225"/>
    </row>
    <row r="1135" spans="1:196" s="27" customFormat="1" ht="27" customHeight="1" x14ac:dyDescent="0.25">
      <c r="A1135" s="17">
        <v>1</v>
      </c>
      <c r="B1135" s="508" t="s">
        <v>112</v>
      </c>
      <c r="C1135" s="2291"/>
      <c r="D1135" s="2291"/>
      <c r="E1135" s="2291"/>
      <c r="F1135" s="2292"/>
      <c r="G1135" s="2293"/>
      <c r="H1135" s="2294"/>
      <c r="I1135" s="2295"/>
      <c r="J1135" s="2296"/>
      <c r="K1135" s="2295"/>
      <c r="L1135" s="2296"/>
      <c r="M1135" s="2295"/>
      <c r="N1135" s="2295"/>
      <c r="O1135" s="2297">
        <f>O1136-O1137-O1191-O1195-O1210-O1217</f>
        <v>2.7648638933897018E-10</v>
      </c>
      <c r="P1135" s="2297">
        <f t="shared" ref="P1135:U1135" si="17">P1136-P1137-P1191-P1195-P1210-P1217</f>
        <v>-4.0017766878008842E-11</v>
      </c>
      <c r="Q1135" s="2298">
        <f t="shared" si="17"/>
        <v>448.03296999994654</v>
      </c>
      <c r="R1135" s="2297">
        <f t="shared" si="17"/>
        <v>0</v>
      </c>
      <c r="S1135" s="2297">
        <f t="shared" si="17"/>
        <v>-8.5265128291212022E-13</v>
      </c>
      <c r="T1135" s="2298">
        <f t="shared" si="17"/>
        <v>0</v>
      </c>
      <c r="U1135" s="2297">
        <f t="shared" si="17"/>
        <v>-3.9904080040287226E-11</v>
      </c>
      <c r="V1135" s="2298"/>
      <c r="W1135" s="2298"/>
      <c r="X1135" s="509"/>
      <c r="Y1135" s="509" t="e">
        <f>Y1136-Y1137-Y1181-Y1209-Y1215-#REF!-#REF!-#REF!</f>
        <v>#REF!</v>
      </c>
      <c r="Z1135" s="509"/>
      <c r="AA1135" s="52"/>
      <c r="AB1135" s="52"/>
      <c r="AC1135" s="52"/>
      <c r="AD1135" s="225"/>
      <c r="AE1135" s="205"/>
      <c r="AF1135" s="17"/>
      <c r="AG1135" s="17"/>
      <c r="AH1135" s="17"/>
      <c r="AI1135" s="17"/>
      <c r="AJ1135" s="17"/>
      <c r="AK1135" s="17"/>
      <c r="AL1135" s="17"/>
      <c r="AM1135" s="17"/>
      <c r="AN1135" s="17"/>
      <c r="AO1135" s="17"/>
      <c r="AP1135" s="17"/>
      <c r="AQ1135" s="17"/>
      <c r="AR1135" s="17"/>
      <c r="AS1135" s="17"/>
      <c r="AT1135" s="17"/>
      <c r="AU1135" s="17"/>
      <c r="AV1135" s="17"/>
      <c r="AW1135" s="17"/>
      <c r="AX1135" s="17"/>
      <c r="AY1135" s="17"/>
      <c r="AZ1135" s="17"/>
      <c r="BA1135" s="17"/>
      <c r="BB1135" s="17"/>
      <c r="BC1135" s="17"/>
      <c r="BD1135" s="17"/>
      <c r="BE1135" s="17"/>
      <c r="BF1135" s="17"/>
      <c r="BG1135" s="17"/>
      <c r="BH1135" s="17"/>
      <c r="BI1135" s="17"/>
      <c r="BJ1135" s="17"/>
      <c r="BK1135" s="17"/>
      <c r="BL1135" s="17"/>
      <c r="BM1135" s="17"/>
      <c r="BN1135" s="17"/>
      <c r="BO1135" s="17"/>
      <c r="BP1135" s="17"/>
      <c r="BQ1135" s="17"/>
      <c r="BR1135" s="17"/>
      <c r="BS1135" s="17"/>
      <c r="BT1135" s="17"/>
      <c r="BU1135" s="17"/>
      <c r="BV1135" s="17"/>
      <c r="BW1135" s="17"/>
      <c r="BX1135" s="17"/>
      <c r="BY1135" s="17"/>
      <c r="BZ1135" s="17"/>
      <c r="CA1135" s="17"/>
      <c r="CB1135" s="17"/>
      <c r="CC1135" s="17"/>
      <c r="CD1135" s="17"/>
      <c r="CE1135" s="17"/>
      <c r="CF1135" s="17"/>
      <c r="CG1135" s="17"/>
      <c r="CH1135" s="17"/>
      <c r="CI1135" s="17"/>
      <c r="CJ1135" s="17"/>
      <c r="CK1135" s="17"/>
      <c r="CL1135" s="17"/>
      <c r="CM1135" s="17"/>
      <c r="CN1135" s="17"/>
      <c r="CO1135" s="17"/>
      <c r="CP1135" s="17"/>
      <c r="CQ1135" s="17"/>
      <c r="CR1135" s="17"/>
      <c r="CS1135" s="17"/>
      <c r="CT1135" s="17"/>
      <c r="CU1135" s="17"/>
      <c r="CV1135" s="17"/>
      <c r="CW1135" s="17"/>
      <c r="CX1135" s="17"/>
      <c r="CY1135" s="17"/>
      <c r="CZ1135" s="17"/>
      <c r="DA1135" s="17"/>
      <c r="DB1135" s="17"/>
      <c r="DC1135" s="17"/>
      <c r="DD1135" s="17"/>
      <c r="DE1135" s="17"/>
      <c r="DF1135" s="17"/>
      <c r="DG1135" s="17"/>
      <c r="DH1135" s="17"/>
      <c r="DI1135" s="17"/>
      <c r="DJ1135" s="17"/>
      <c r="DK1135" s="17"/>
      <c r="DL1135" s="17"/>
      <c r="DM1135" s="17"/>
      <c r="DN1135" s="17"/>
      <c r="DO1135" s="17"/>
      <c r="DP1135" s="17"/>
      <c r="DQ1135" s="17"/>
      <c r="DR1135" s="17"/>
      <c r="DS1135" s="17"/>
      <c r="DT1135" s="17"/>
      <c r="DU1135" s="17"/>
      <c r="DV1135" s="17"/>
      <c r="DW1135" s="17"/>
      <c r="DX1135" s="17"/>
      <c r="DY1135" s="17"/>
      <c r="DZ1135" s="17"/>
      <c r="EA1135" s="17"/>
      <c r="EB1135" s="17"/>
      <c r="EC1135" s="17"/>
      <c r="ED1135" s="17"/>
      <c r="EE1135" s="17"/>
      <c r="EF1135" s="17"/>
      <c r="EG1135" s="17"/>
      <c r="EH1135" s="17"/>
      <c r="EI1135" s="17"/>
      <c r="EJ1135" s="17"/>
      <c r="EK1135" s="17"/>
      <c r="EL1135" s="17"/>
      <c r="EM1135" s="17"/>
      <c r="EN1135" s="17"/>
      <c r="EO1135" s="17"/>
      <c r="EP1135" s="17"/>
      <c r="EQ1135" s="17"/>
      <c r="ER1135" s="17"/>
      <c r="ES1135" s="17"/>
      <c r="ET1135" s="17"/>
      <c r="EU1135" s="17"/>
      <c r="EV1135" s="17"/>
      <c r="EW1135" s="17"/>
      <c r="EX1135" s="17"/>
      <c r="EY1135" s="17"/>
      <c r="EZ1135" s="17"/>
      <c r="FA1135" s="17"/>
      <c r="FB1135" s="17"/>
      <c r="FC1135" s="17"/>
      <c r="FD1135" s="17"/>
      <c r="FE1135" s="17"/>
      <c r="FF1135" s="17"/>
      <c r="FG1135" s="17"/>
      <c r="FH1135" s="17"/>
      <c r="FI1135" s="17"/>
      <c r="FJ1135" s="17"/>
      <c r="FK1135" s="17"/>
      <c r="FL1135" s="17"/>
      <c r="FM1135" s="17"/>
      <c r="FN1135" s="17"/>
      <c r="FO1135" s="17"/>
      <c r="FP1135" s="17"/>
      <c r="FQ1135" s="17"/>
      <c r="FR1135" s="17"/>
      <c r="FS1135" s="17"/>
      <c r="FT1135" s="17"/>
      <c r="FU1135" s="17"/>
      <c r="FV1135" s="17"/>
      <c r="FW1135" s="17"/>
      <c r="FX1135" s="17"/>
      <c r="FY1135" s="17"/>
      <c r="FZ1135" s="17"/>
      <c r="GA1135" s="17"/>
      <c r="GB1135" s="17"/>
      <c r="GC1135" s="17"/>
      <c r="GD1135" s="17"/>
      <c r="GE1135" s="17"/>
      <c r="GF1135" s="17"/>
      <c r="GG1135" s="17"/>
      <c r="GH1135" s="17"/>
      <c r="GI1135" s="17"/>
      <c r="GJ1135" s="17"/>
      <c r="GK1135" s="17"/>
      <c r="GL1135" s="17"/>
      <c r="GM1135" s="17"/>
      <c r="GN1135" s="17"/>
    </row>
    <row r="1136" spans="1:196" s="33" customFormat="1" x14ac:dyDescent="0.25">
      <c r="A1136" s="17">
        <v>1</v>
      </c>
      <c r="B1136" s="510" t="s">
        <v>96</v>
      </c>
      <c r="C1136" s="203"/>
      <c r="D1136" s="203"/>
      <c r="E1136" s="203"/>
      <c r="F1136" s="511"/>
      <c r="G1136" s="512"/>
      <c r="H1136" s="513"/>
      <c r="I1136" s="514"/>
      <c r="J1136" s="515"/>
      <c r="K1136" s="514"/>
      <c r="L1136" s="515"/>
      <c r="M1136" s="514"/>
      <c r="N1136" s="514"/>
      <c r="O1136" s="516">
        <f>SUM(O8,O76,O143,O202,O260,O318,O379,O438,O499,O558,O617,O676,O738,O797,O856,O915,O973,O1032,O1091)</f>
        <v>1846800</v>
      </c>
      <c r="P1136" s="516">
        <f t="shared" ref="P1136:U1136" si="18">SUM(P8,P76,P143,P202,P260,P318,P379,P438,P499,P558,P617,P676,P738,P797,P856,P915,P973,P1032,P1091)</f>
        <v>153900</v>
      </c>
      <c r="Q1136" s="517">
        <f t="shared" si="18"/>
        <v>96990.375709999964</v>
      </c>
      <c r="R1136" s="517">
        <f t="shared" si="18"/>
        <v>0</v>
      </c>
      <c r="S1136" s="517">
        <f t="shared" si="18"/>
        <v>-49800.196696666666</v>
      </c>
      <c r="T1136" s="517">
        <f t="shared" si="18"/>
        <v>-4.8046699999999998</v>
      </c>
      <c r="U1136" s="518">
        <f t="shared" si="18"/>
        <v>97766.731099999975</v>
      </c>
      <c r="V1136" s="517">
        <f>Q1136/P1136*100</f>
        <v>63.02168662118256</v>
      </c>
      <c r="W1136" s="517">
        <f>U1136/P1136*100</f>
        <v>63.526141065627016</v>
      </c>
      <c r="X1136" s="203"/>
      <c r="Y1136" s="203" t="e">
        <f>SUM(Y8,Y76,Y143,Y202,Y260,Y318,Y380,Y438,Y499,Y558,Y617,Y676,Y738,Y797,Y856,Y915,Y973,Y1032,Y1091)</f>
        <v>#REF!</v>
      </c>
      <c r="Z1136" s="203" t="e">
        <f>SUM(Z8,Z76,Z143,Z202,Z260,Z318,Z380,Z438,Z499,Z558,Z617,Z676,Z738,Z797,Z856,Z915,Z973,Z1032,Z1091)</f>
        <v>#REF!</v>
      </c>
      <c r="AA1136" s="49">
        <v>187521388.79999995</v>
      </c>
      <c r="AB1136" s="49"/>
      <c r="AC1136" s="49"/>
      <c r="AD1136" s="225"/>
      <c r="AE1136" s="519"/>
      <c r="AF1136" s="520"/>
      <c r="AG1136" s="521"/>
    </row>
    <row r="1137" spans="1:33" s="27" customFormat="1" x14ac:dyDescent="0.25">
      <c r="A1137" s="17">
        <v>1</v>
      </c>
      <c r="B1137" s="522" t="s">
        <v>482</v>
      </c>
      <c r="C1137" s="523">
        <f>SUM(C1092,C1033,C974,C916,C857,C798,C739,C677,C618,C559,C500,C439,C380,C319,C261,C203,C144,C77,C9)</f>
        <v>21196</v>
      </c>
      <c r="D1137" s="523">
        <f>SUM(D1092,D1033,D974,D916,D857,D798,D739,D677,D618,D559,D500,D439,D380,D319,D261,D203,D144,D77,D9)</f>
        <v>1768.416666666667</v>
      </c>
      <c r="E1137" s="523">
        <f>SUM(E1092,E1033,E974,E916,E857,E798,E739,E677,E618,E559,E500,E439,E380,E319,E261,E203,E144,E77,E9)</f>
        <v>1360</v>
      </c>
      <c r="F1137" s="524">
        <f>E1137/D1137*100</f>
        <v>76.904952641251583</v>
      </c>
      <c r="G1137" s="525">
        <f>J1137/D1137</f>
        <v>1.4682625700956597</v>
      </c>
      <c r="H1137" s="526">
        <f>K1137/E1137</f>
        <v>5.2588235294117647</v>
      </c>
      <c r="I1137" s="523">
        <f>SUM(I1092,I1033,I974,I916,I857,I798,I739,I677,I618,I559,I500,I439,I380,I319,I261,I203,I144,I77,I9)</f>
        <v>31158</v>
      </c>
      <c r="J1137" s="523">
        <f>SUM(J1092,J1033,J974,J916,J857,J798,J739,J677,J618,J559,J500,J439,J380,J319,J261,J203,J144,J77,J9)</f>
        <v>2596.5</v>
      </c>
      <c r="K1137" s="523">
        <f>SUM(K1092,K1033,K974,K916,K857,K798,K739,K677,K618,K559,K500,K439,K380,K319,K261,K203,K144,K77,K9)</f>
        <v>7152</v>
      </c>
      <c r="L1137" s="527">
        <f>K1137/J1137*100</f>
        <v>275.44771808203353</v>
      </c>
      <c r="M1137" s="528">
        <f>SUM(M1092,M1033,M974,M916,M857,M798,M739,M677,M618,M559,M500,M439,M380,M319,M261,M203,M144,M77,M9)</f>
        <v>94</v>
      </c>
      <c r="N1137" s="529">
        <f>K1137/$B$3*12/M1137</f>
        <v>913.02127659574467</v>
      </c>
      <c r="O1137" s="530">
        <f>SUM(O1092,O1033,O974,O916,O857,O798,O739,O677,O618,O559,O500,O439,O380,O319,O261,O203,O144,O77,O9)</f>
        <v>1617559.1149999998</v>
      </c>
      <c r="P1137" s="530">
        <f t="shared" ref="P1137:U1137" si="19">SUM(P1092,P1033,P974,P916,P857,P798,P739,P677,P618,P559,P500,P439,P380,P319,P261,P203,P144,P77,P9)</f>
        <v>134796.5929166667</v>
      </c>
      <c r="Q1137" s="531">
        <f t="shared" si="19"/>
        <v>87130.842640000017</v>
      </c>
      <c r="R1137" s="531">
        <f t="shared" si="19"/>
        <v>-24.62922</v>
      </c>
      <c r="S1137" s="531">
        <f t="shared" si="19"/>
        <v>-47665.750276666666</v>
      </c>
      <c r="T1137" s="531">
        <f t="shared" si="19"/>
        <v>0</v>
      </c>
      <c r="U1137" s="530">
        <f t="shared" si="19"/>
        <v>87106.213420000015</v>
      </c>
      <c r="V1137" s="517">
        <f>Q1137/P1137*100</f>
        <v>64.638757371164132</v>
      </c>
      <c r="W1137" s="517">
        <f>U1137/P1137*100</f>
        <v>64.620485974634676</v>
      </c>
      <c r="X1137" s="523" t="e">
        <f>SUM(X9,X77,X144,X203,X261,X319,X381,X439,X500,X559,X618,X677,X739,X798,X857,X916,X974,X1033,X1092)</f>
        <v>#REF!</v>
      </c>
      <c r="Y1137" s="523" t="e">
        <f>SUM(Y9,Y77,Y144,Y203,Y261,Y319,Y381,Y439,Y500,Y559,Y618,Y677,Y739,Y798,Y857,Y916,Y974,Y1033,Y1092)</f>
        <v>#REF!</v>
      </c>
      <c r="Z1137" s="523" t="e">
        <f>SUM(Z9,Z77,Z144,Z203,Z261,Z319,Z381,Z439,Z500,Z559,Z618,Z677,Z739,Z798,Z857,Z916,Z974,Z1033,Z1092)</f>
        <v>#REF!</v>
      </c>
      <c r="AD1137" s="225"/>
      <c r="AE1137" s="532"/>
      <c r="AF1137" s="532"/>
      <c r="AG1137" s="532"/>
    </row>
    <row r="1138" spans="1:33" s="27" customFormat="1" ht="45" customHeight="1" x14ac:dyDescent="0.25">
      <c r="A1138" s="17">
        <v>1</v>
      </c>
      <c r="B1138" s="533" t="s">
        <v>236</v>
      </c>
      <c r="C1138" s="523">
        <f>SUM(C1093,C10,C78)</f>
        <v>1480</v>
      </c>
      <c r="D1138" s="523">
        <f>SUM(D1093,D10,D78)</f>
        <v>124.25</v>
      </c>
      <c r="E1138" s="523">
        <f>SUM(E1093,E10,E78)</f>
        <v>60</v>
      </c>
      <c r="F1138" s="524">
        <f>E1138/D1138*100</f>
        <v>48.289738430583498</v>
      </c>
      <c r="G1138" s="528">
        <f>SUM(G1093,G10,G78)</f>
        <v>0</v>
      </c>
      <c r="H1138" s="527">
        <f>SUM(H1093,H10,H78)</f>
        <v>0</v>
      </c>
      <c r="I1138" s="528">
        <f>SUM(I1093,I10,I78)</f>
        <v>0</v>
      </c>
      <c r="J1138" s="527">
        <f>SUM(J1093,J10,J78)</f>
        <v>0</v>
      </c>
      <c r="K1138" s="528">
        <f>SUM(K1093,K10)</f>
        <v>0</v>
      </c>
      <c r="L1138" s="527">
        <f>SUM(L1093,L10)</f>
        <v>0</v>
      </c>
      <c r="M1138" s="528">
        <f>SUM(M1093,M10)</f>
        <v>0</v>
      </c>
      <c r="N1138" s="523"/>
      <c r="O1138" s="531">
        <f t="shared" ref="O1138:U1138" si="20">SUM(O1093,O10,O78)</f>
        <v>309043.37699999998</v>
      </c>
      <c r="P1138" s="531">
        <f t="shared" si="20"/>
        <v>25753.614749999997</v>
      </c>
      <c r="Q1138" s="531">
        <f t="shared" si="20"/>
        <v>12871.44543</v>
      </c>
      <c r="R1138" s="531">
        <f t="shared" si="20"/>
        <v>0</v>
      </c>
      <c r="S1138" s="531">
        <f t="shared" si="20"/>
        <v>-12882.169320000001</v>
      </c>
      <c r="T1138" s="531">
        <f t="shared" si="20"/>
        <v>0</v>
      </c>
      <c r="U1138" s="530">
        <f t="shared" si="20"/>
        <v>12871.44543</v>
      </c>
      <c r="V1138" s="517">
        <f>Q1138/P1138*100</f>
        <v>49.979179835327784</v>
      </c>
      <c r="W1138" s="517">
        <f>U1138/P1138*100</f>
        <v>49.979179835327784</v>
      </c>
      <c r="X1138" s="523" t="e">
        <f>SUM(X1093,X10,X78)</f>
        <v>#REF!</v>
      </c>
      <c r="Y1138" s="523" t="e">
        <f>SUM(Y1093,Y10,Y78)</f>
        <v>#REF!</v>
      </c>
      <c r="Z1138" s="523" t="e">
        <f>SUM(Z1093,Z10,Z78)</f>
        <v>#REF!</v>
      </c>
      <c r="AA1138" s="52"/>
      <c r="AB1138" s="52"/>
      <c r="AC1138" s="52"/>
      <c r="AD1138" s="225"/>
      <c r="AE1138" s="532"/>
      <c r="AF1138" s="532"/>
      <c r="AG1138" s="532"/>
    </row>
    <row r="1139" spans="1:33" s="27" customFormat="1" ht="20.25" customHeight="1" x14ac:dyDescent="0.25">
      <c r="A1139" s="17">
        <v>1</v>
      </c>
      <c r="B1139" s="522" t="s">
        <v>238</v>
      </c>
      <c r="C1139" s="523">
        <f>C11+C320+C1094</f>
        <v>72</v>
      </c>
      <c r="D1139" s="523">
        <f>D11+D320+D1094</f>
        <v>6</v>
      </c>
      <c r="E1139" s="523">
        <f>E11+E320+E1094</f>
        <v>0</v>
      </c>
      <c r="F1139" s="524">
        <f>E1139/D1139*100</f>
        <v>0</v>
      </c>
      <c r="G1139" s="525">
        <f>J1139/D1139</f>
        <v>0</v>
      </c>
      <c r="H1139" s="526" t="e">
        <f>K1139/E1139</f>
        <v>#DIV/0!</v>
      </c>
      <c r="I1139" s="523">
        <f>I11+I320+I1094</f>
        <v>0</v>
      </c>
      <c r="J1139" s="523">
        <f>J11+J320+J1094</f>
        <v>0</v>
      </c>
      <c r="K1139" s="523">
        <f>K11+K320+K1094</f>
        <v>0</v>
      </c>
      <c r="L1139" s="527" t="e">
        <f>K1139/J1139*100</f>
        <v>#DIV/0!</v>
      </c>
      <c r="M1139" s="528">
        <f>M11+M320+M1094</f>
        <v>0</v>
      </c>
      <c r="N1139" s="529" t="e">
        <f>K1139/$B$3*12/M1139</f>
        <v>#DIV/0!</v>
      </c>
      <c r="O1139" s="517">
        <f t="shared" ref="O1139:U1139" si="21">O11+O320+O1094</f>
        <v>3223.33</v>
      </c>
      <c r="P1139" s="517">
        <f t="shared" si="21"/>
        <v>268.61083333333335</v>
      </c>
      <c r="Q1139" s="517">
        <f t="shared" si="21"/>
        <v>0</v>
      </c>
      <c r="R1139" s="517">
        <f t="shared" si="21"/>
        <v>0</v>
      </c>
      <c r="S1139" s="517">
        <f t="shared" si="21"/>
        <v>-268.61083333333335</v>
      </c>
      <c r="T1139" s="517">
        <f t="shared" si="21"/>
        <v>0</v>
      </c>
      <c r="U1139" s="517">
        <f t="shared" si="21"/>
        <v>0</v>
      </c>
      <c r="V1139" s="517">
        <f>Q1139/P1139*100</f>
        <v>0</v>
      </c>
      <c r="W1139" s="517">
        <f>U1139/P1139*100</f>
        <v>0</v>
      </c>
      <c r="X1139" s="523" t="e">
        <f>X1094+X11+X320</f>
        <v>#REF!</v>
      </c>
      <c r="Y1139" s="523" t="e">
        <f>Y1094+Y11+Y320</f>
        <v>#REF!</v>
      </c>
      <c r="Z1139" s="523" t="e">
        <f>Z1094+Z11+Z320</f>
        <v>#REF!</v>
      </c>
      <c r="AA1139" s="49"/>
      <c r="AB1139" s="49"/>
      <c r="AC1139" s="49"/>
      <c r="AD1139" s="225"/>
      <c r="AE1139" s="532"/>
      <c r="AF1139" s="532"/>
      <c r="AG1139" s="532"/>
    </row>
    <row r="1140" spans="1:33" s="27" customFormat="1" ht="32.25" customHeight="1" x14ac:dyDescent="0.25">
      <c r="A1140" s="17">
        <v>1</v>
      </c>
      <c r="B1140" s="534" t="s">
        <v>509</v>
      </c>
      <c r="C1140" s="203"/>
      <c r="D1140" s="203"/>
      <c r="E1140" s="203"/>
      <c r="F1140" s="511"/>
      <c r="G1140" s="535">
        <f t="shared" ref="G1140:M1140" si="22">SUM(G13,G79,G1095,G440)</f>
        <v>0</v>
      </c>
      <c r="H1140" s="536">
        <f t="shared" si="22"/>
        <v>0</v>
      </c>
      <c r="I1140" s="537">
        <f t="shared" si="22"/>
        <v>0</v>
      </c>
      <c r="J1140" s="538">
        <f t="shared" si="22"/>
        <v>0</v>
      </c>
      <c r="K1140" s="537">
        <f t="shared" si="22"/>
        <v>0</v>
      </c>
      <c r="L1140" s="538">
        <f t="shared" si="22"/>
        <v>0</v>
      </c>
      <c r="M1140" s="537">
        <f t="shared" si="22"/>
        <v>0</v>
      </c>
      <c r="N1140" s="539"/>
      <c r="O1140" s="517">
        <f>SUM(O1035,O976,O917,O859,O800,O741,O679,O621,O560,O502,O441,O382,O322,O263,O204,O145,O79,O12)</f>
        <v>0</v>
      </c>
      <c r="P1140" s="517">
        <f t="shared" ref="P1140:U1140" si="23">SUM(P1035,P976,P917,P859,P800,P741,P679,P621,P560,P502,P441,P382,P322,P263,P204,P145,P79,P12)</f>
        <v>0</v>
      </c>
      <c r="Q1140" s="517">
        <f t="shared" si="23"/>
        <v>0</v>
      </c>
      <c r="R1140" s="517">
        <f t="shared" si="23"/>
        <v>0</v>
      </c>
      <c r="S1140" s="517">
        <f t="shared" si="23"/>
        <v>0</v>
      </c>
      <c r="T1140" s="517">
        <f t="shared" si="23"/>
        <v>0</v>
      </c>
      <c r="U1140" s="517">
        <f t="shared" si="23"/>
        <v>0</v>
      </c>
      <c r="V1140" s="517"/>
      <c r="W1140" s="517"/>
      <c r="X1140" s="203"/>
      <c r="Y1140" s="203"/>
      <c r="Z1140" s="203"/>
      <c r="AA1140" s="49"/>
      <c r="AB1140" s="49"/>
      <c r="AC1140" s="49"/>
      <c r="AD1140" s="225"/>
      <c r="AE1140" s="532"/>
      <c r="AF1140" s="532"/>
      <c r="AG1140" s="532"/>
    </row>
    <row r="1141" spans="1:33" s="27" customFormat="1" ht="20.25" customHeight="1" x14ac:dyDescent="0.25">
      <c r="A1141" s="17"/>
      <c r="B1141" s="540" t="s">
        <v>484</v>
      </c>
      <c r="C1141" s="203"/>
      <c r="D1141" s="203"/>
      <c r="E1141" s="203"/>
      <c r="F1141" s="511"/>
      <c r="G1141" s="535"/>
      <c r="H1141" s="536"/>
      <c r="I1141" s="537"/>
      <c r="J1141" s="538"/>
      <c r="K1141" s="537"/>
      <c r="L1141" s="538"/>
      <c r="M1141" s="537"/>
      <c r="N1141" s="539"/>
      <c r="O1141" s="517">
        <f>SUM(O1036,O977,O918,O860,O801,O742,O680,O622,O561,O503,O442,O383,O323,O264,O205,O146,O80)</f>
        <v>0</v>
      </c>
      <c r="P1141" s="517">
        <f t="shared" ref="P1141:U1141" si="24">SUM(P1036,P977,P918,P860,P801,P742,P680,P622,P561,P503,P442,P383,P323,P264,P205,P146,P80)</f>
        <v>0</v>
      </c>
      <c r="Q1141" s="517">
        <f t="shared" si="24"/>
        <v>0</v>
      </c>
      <c r="R1141" s="517">
        <f t="shared" si="24"/>
        <v>0</v>
      </c>
      <c r="S1141" s="517">
        <f t="shared" si="24"/>
        <v>0</v>
      </c>
      <c r="T1141" s="517">
        <f t="shared" si="24"/>
        <v>0</v>
      </c>
      <c r="U1141" s="517">
        <f t="shared" si="24"/>
        <v>0</v>
      </c>
      <c r="V1141" s="517"/>
      <c r="W1141" s="517"/>
      <c r="X1141" s="203"/>
      <c r="Y1141" s="203"/>
      <c r="Z1141" s="203"/>
      <c r="AA1141" s="49"/>
      <c r="AB1141" s="49"/>
      <c r="AC1141" s="49"/>
      <c r="AD1141" s="225"/>
      <c r="AE1141" s="532"/>
      <c r="AF1141" s="532"/>
      <c r="AG1141" s="532"/>
    </row>
    <row r="1142" spans="1:33" s="27" customFormat="1" ht="33.75" customHeight="1" x14ac:dyDescent="0.25">
      <c r="A1142" s="17">
        <v>1</v>
      </c>
      <c r="B1142" s="541" t="s">
        <v>427</v>
      </c>
      <c r="C1142" s="203">
        <f>SUM(C1037,C978,C919,C861,C802,C743,C681,C623,C562,C504,C443,C384,C324,C265,C206,C147,C81,C13)</f>
        <v>0</v>
      </c>
      <c r="D1142" s="203">
        <f>SUM(D1037,D978,D919,D861,D802,D743,D681,D623,D562,D504,D443,D384,D324,D265,D206,D147,D81,D13)</f>
        <v>0</v>
      </c>
      <c r="E1142" s="203">
        <f>SUM(E1037,E978,E919,E861,E802,E743,E681,E623,E562,E504,E443,E384,E324,E265,E206,E147,E81,E13)</f>
        <v>93.210000000000008</v>
      </c>
      <c r="F1142" s="511"/>
      <c r="G1142" s="525"/>
      <c r="H1142" s="526"/>
      <c r="I1142" s="537"/>
      <c r="J1142" s="538"/>
      <c r="K1142" s="537"/>
      <c r="L1142" s="538"/>
      <c r="M1142" s="537"/>
      <c r="N1142" s="539"/>
      <c r="O1142" s="517"/>
      <c r="P1142" s="517"/>
      <c r="Q1142" s="517"/>
      <c r="R1142" s="517"/>
      <c r="S1142" s="517"/>
      <c r="T1142" s="517"/>
      <c r="U1142" s="517"/>
      <c r="V1142" s="517"/>
      <c r="W1142" s="517"/>
      <c r="X1142" s="203" t="e">
        <f>X1110+X1065+X978+X919+X882+X822+X764+X703+X624+X583+X521+X462+X398+X324+X265+X227+X170+X81+X13</f>
        <v>#REF!</v>
      </c>
      <c r="Y1142" s="203" t="e">
        <f>Y1110+Y1065+Y978+Y919+Y882+Y822+Y764+Y703+Y624+Y583+Y521+Y462+Y398+Y324+Y265+Y227+Y170+Y81+Y13</f>
        <v>#REF!</v>
      </c>
      <c r="Z1142" s="203" t="e">
        <f>Z1110+Z1065+Z978+Z919+Z882+Z822+Z764+Z703+Z624+Z583+Z521+Z462+Z398+Z324+Z265+Z227+Z170+Z81+Z13</f>
        <v>#REF!</v>
      </c>
      <c r="AA1142" s="49"/>
      <c r="AB1142" s="49"/>
      <c r="AC1142" s="49"/>
      <c r="AD1142" s="225"/>
      <c r="AE1142" s="532"/>
      <c r="AF1142" s="532"/>
      <c r="AG1142" s="532"/>
    </row>
    <row r="1143" spans="1:33" s="27" customFormat="1" ht="26.25" customHeight="1" x14ac:dyDescent="0.25">
      <c r="A1143" s="17"/>
      <c r="B1143" s="542" t="s">
        <v>260</v>
      </c>
      <c r="C1143" s="203">
        <f>C82+C14</f>
        <v>0</v>
      </c>
      <c r="D1143" s="203">
        <f>D82+D14</f>
        <v>0</v>
      </c>
      <c r="E1143" s="203">
        <f>E82+E14</f>
        <v>0</v>
      </c>
      <c r="F1143" s="511"/>
      <c r="G1143" s="525"/>
      <c r="H1143" s="526"/>
      <c r="I1143" s="537"/>
      <c r="J1143" s="538"/>
      <c r="K1143" s="537"/>
      <c r="L1143" s="538"/>
      <c r="M1143" s="537"/>
      <c r="N1143" s="539"/>
      <c r="O1143" s="517"/>
      <c r="P1143" s="517"/>
      <c r="Q1143" s="517"/>
      <c r="R1143" s="517"/>
      <c r="S1143" s="517"/>
      <c r="T1143" s="517"/>
      <c r="U1143" s="517"/>
      <c r="V1143" s="517"/>
      <c r="W1143" s="517"/>
      <c r="X1143" s="203"/>
      <c r="Y1143" s="203"/>
      <c r="Z1143" s="203"/>
      <c r="AA1143" s="49"/>
      <c r="AB1143" s="49"/>
      <c r="AC1143" s="49"/>
      <c r="AD1143" s="225"/>
      <c r="AE1143" s="532"/>
      <c r="AF1143" s="532"/>
      <c r="AG1143" s="532"/>
    </row>
    <row r="1144" spans="1:33" s="27" customFormat="1" ht="26.25" customHeight="1" x14ac:dyDescent="0.25">
      <c r="A1144" s="17"/>
      <c r="B1144" s="542" t="s">
        <v>261</v>
      </c>
      <c r="C1144" s="203">
        <f t="shared" ref="C1144:E1152" si="25">SUM(C1039,C980,C921,C863,C804,C745,C683,C625,C564,C506,C445,C386,C326,C267,C208,C149,C83,C15)</f>
        <v>0</v>
      </c>
      <c r="D1144" s="203">
        <f t="shared" si="25"/>
        <v>0</v>
      </c>
      <c r="E1144" s="203">
        <f t="shared" si="25"/>
        <v>0</v>
      </c>
      <c r="F1144" s="511"/>
      <c r="G1144" s="525"/>
      <c r="H1144" s="526"/>
      <c r="I1144" s="537"/>
      <c r="J1144" s="538"/>
      <c r="K1144" s="537"/>
      <c r="L1144" s="538"/>
      <c r="M1144" s="537"/>
      <c r="N1144" s="539"/>
      <c r="O1144" s="517"/>
      <c r="P1144" s="517"/>
      <c r="Q1144" s="517"/>
      <c r="R1144" s="517"/>
      <c r="S1144" s="517"/>
      <c r="T1144" s="517"/>
      <c r="U1144" s="517"/>
      <c r="V1144" s="517"/>
      <c r="W1144" s="517"/>
      <c r="X1144" s="203"/>
      <c r="Y1144" s="203"/>
      <c r="Z1144" s="203"/>
      <c r="AA1144" s="49"/>
      <c r="AB1144" s="49"/>
      <c r="AC1144" s="49"/>
      <c r="AD1144" s="225"/>
      <c r="AE1144" s="532"/>
      <c r="AF1144" s="532"/>
      <c r="AG1144" s="532"/>
    </row>
    <row r="1145" spans="1:33" s="27" customFormat="1" ht="26.25" customHeight="1" x14ac:dyDescent="0.25">
      <c r="A1145" s="17"/>
      <c r="B1145" s="472" t="s">
        <v>428</v>
      </c>
      <c r="C1145" s="203">
        <f t="shared" si="25"/>
        <v>0</v>
      </c>
      <c r="D1145" s="203">
        <f t="shared" si="25"/>
        <v>0</v>
      </c>
      <c r="E1145" s="203">
        <f t="shared" si="25"/>
        <v>83.210000000000008</v>
      </c>
      <c r="F1145" s="511"/>
      <c r="G1145" s="525"/>
      <c r="H1145" s="526"/>
      <c r="I1145" s="537"/>
      <c r="J1145" s="538"/>
      <c r="K1145" s="537"/>
      <c r="L1145" s="538"/>
      <c r="M1145" s="537"/>
      <c r="N1145" s="539"/>
      <c r="O1145" s="517"/>
      <c r="P1145" s="517"/>
      <c r="Q1145" s="517"/>
      <c r="R1145" s="517"/>
      <c r="S1145" s="517"/>
      <c r="T1145" s="517"/>
      <c r="U1145" s="517"/>
      <c r="V1145" s="517"/>
      <c r="W1145" s="517"/>
      <c r="X1145" s="203"/>
      <c r="Y1145" s="203"/>
      <c r="Z1145" s="203"/>
      <c r="AA1145" s="49"/>
      <c r="AB1145" s="49"/>
      <c r="AC1145" s="49"/>
      <c r="AD1145" s="225"/>
      <c r="AE1145" s="532"/>
      <c r="AF1145" s="532"/>
      <c r="AG1145" s="532"/>
    </row>
    <row r="1146" spans="1:33" s="27" customFormat="1" ht="26.25" customHeight="1" x14ac:dyDescent="0.25">
      <c r="A1146" s="17"/>
      <c r="B1146" s="326" t="s">
        <v>429</v>
      </c>
      <c r="C1146" s="203">
        <f t="shared" si="25"/>
        <v>0</v>
      </c>
      <c r="D1146" s="203">
        <f t="shared" si="25"/>
        <v>0</v>
      </c>
      <c r="E1146" s="203">
        <f t="shared" si="25"/>
        <v>77</v>
      </c>
      <c r="F1146" s="511"/>
      <c r="G1146" s="525"/>
      <c r="H1146" s="526"/>
      <c r="I1146" s="537"/>
      <c r="J1146" s="538"/>
      <c r="K1146" s="537"/>
      <c r="L1146" s="538"/>
      <c r="M1146" s="537"/>
      <c r="N1146" s="539"/>
      <c r="O1146" s="517"/>
      <c r="P1146" s="517"/>
      <c r="Q1146" s="517"/>
      <c r="R1146" s="517"/>
      <c r="S1146" s="517"/>
      <c r="T1146" s="517"/>
      <c r="U1146" s="517"/>
      <c r="V1146" s="517"/>
      <c r="W1146" s="517"/>
      <c r="X1146" s="203"/>
      <c r="Y1146" s="203"/>
      <c r="Z1146" s="203"/>
      <c r="AA1146" s="49"/>
      <c r="AB1146" s="49"/>
      <c r="AC1146" s="49"/>
      <c r="AD1146" s="225"/>
      <c r="AE1146" s="532"/>
      <c r="AF1146" s="532"/>
      <c r="AG1146" s="532"/>
    </row>
    <row r="1147" spans="1:33" s="27" customFormat="1" ht="26.25" customHeight="1" x14ac:dyDescent="0.25">
      <c r="A1147" s="17"/>
      <c r="B1147" s="326" t="s">
        <v>430</v>
      </c>
      <c r="C1147" s="203">
        <f t="shared" si="25"/>
        <v>0</v>
      </c>
      <c r="D1147" s="203">
        <f t="shared" si="25"/>
        <v>0</v>
      </c>
      <c r="E1147" s="203">
        <f t="shared" si="25"/>
        <v>24.84</v>
      </c>
      <c r="F1147" s="511"/>
      <c r="G1147" s="525"/>
      <c r="H1147" s="526"/>
      <c r="I1147" s="537"/>
      <c r="J1147" s="538"/>
      <c r="K1147" s="537"/>
      <c r="L1147" s="538"/>
      <c r="M1147" s="537"/>
      <c r="N1147" s="539"/>
      <c r="O1147" s="517"/>
      <c r="P1147" s="517"/>
      <c r="Q1147" s="517"/>
      <c r="R1147" s="517"/>
      <c r="S1147" s="517"/>
      <c r="T1147" s="517"/>
      <c r="U1147" s="517"/>
      <c r="V1147" s="517"/>
      <c r="W1147" s="517"/>
      <c r="X1147" s="203"/>
      <c r="Y1147" s="203"/>
      <c r="Z1147" s="203"/>
      <c r="AA1147" s="49"/>
      <c r="AB1147" s="49"/>
      <c r="AC1147" s="49"/>
      <c r="AD1147" s="225"/>
      <c r="AE1147" s="532"/>
      <c r="AF1147" s="532"/>
      <c r="AG1147" s="532"/>
    </row>
    <row r="1148" spans="1:33" s="27" customFormat="1" ht="77.25" customHeight="1" x14ac:dyDescent="0.25">
      <c r="A1148" s="17"/>
      <c r="B1148" s="326" t="s">
        <v>431</v>
      </c>
      <c r="C1148" s="203">
        <f t="shared" si="25"/>
        <v>0</v>
      </c>
      <c r="D1148" s="203">
        <f t="shared" si="25"/>
        <v>0</v>
      </c>
      <c r="E1148" s="203">
        <f t="shared" si="25"/>
        <v>5</v>
      </c>
      <c r="F1148" s="511"/>
      <c r="G1148" s="525"/>
      <c r="H1148" s="526"/>
      <c r="I1148" s="537"/>
      <c r="J1148" s="538"/>
      <c r="K1148" s="537"/>
      <c r="L1148" s="538"/>
      <c r="M1148" s="537"/>
      <c r="N1148" s="539"/>
      <c r="O1148" s="517"/>
      <c r="P1148" s="517"/>
      <c r="Q1148" s="517"/>
      <c r="R1148" s="517"/>
      <c r="S1148" s="517"/>
      <c r="T1148" s="517"/>
      <c r="U1148" s="517"/>
      <c r="V1148" s="517"/>
      <c r="W1148" s="517"/>
      <c r="X1148" s="203"/>
      <c r="Y1148" s="203"/>
      <c r="Z1148" s="203"/>
      <c r="AA1148" s="49"/>
      <c r="AB1148" s="49"/>
      <c r="AC1148" s="49"/>
      <c r="AD1148" s="225"/>
      <c r="AE1148" s="532"/>
      <c r="AF1148" s="532"/>
      <c r="AG1148" s="532"/>
    </row>
    <row r="1149" spans="1:33" s="27" customFormat="1" ht="42.75" customHeight="1" x14ac:dyDescent="0.25">
      <c r="A1149" s="17"/>
      <c r="B1149" s="326" t="s">
        <v>447</v>
      </c>
      <c r="C1149" s="203">
        <f t="shared" si="25"/>
        <v>0</v>
      </c>
      <c r="D1149" s="203">
        <f t="shared" si="25"/>
        <v>0</v>
      </c>
      <c r="E1149" s="203">
        <f t="shared" si="25"/>
        <v>6</v>
      </c>
      <c r="F1149" s="511"/>
      <c r="G1149" s="525"/>
      <c r="H1149" s="526"/>
      <c r="I1149" s="537"/>
      <c r="J1149" s="538"/>
      <c r="K1149" s="537"/>
      <c r="L1149" s="538"/>
      <c r="M1149" s="537"/>
      <c r="N1149" s="539"/>
      <c r="O1149" s="517"/>
      <c r="P1149" s="517"/>
      <c r="Q1149" s="517"/>
      <c r="R1149" s="517"/>
      <c r="S1149" s="517"/>
      <c r="T1149" s="517"/>
      <c r="U1149" s="517"/>
      <c r="V1149" s="517"/>
      <c r="W1149" s="517"/>
      <c r="X1149" s="203"/>
      <c r="Y1149" s="203"/>
      <c r="Z1149" s="203"/>
      <c r="AA1149" s="49"/>
      <c r="AB1149" s="49"/>
      <c r="AC1149" s="49"/>
      <c r="AD1149" s="225"/>
      <c r="AE1149" s="532"/>
      <c r="AF1149" s="532"/>
      <c r="AG1149" s="532"/>
    </row>
    <row r="1150" spans="1:33" s="27" customFormat="1" ht="26.25" customHeight="1" x14ac:dyDescent="0.25">
      <c r="A1150" s="17"/>
      <c r="B1150" s="543" t="s">
        <v>136</v>
      </c>
      <c r="C1150" s="203">
        <f t="shared" si="25"/>
        <v>0</v>
      </c>
      <c r="D1150" s="203">
        <f t="shared" si="25"/>
        <v>0</v>
      </c>
      <c r="E1150" s="203">
        <f t="shared" si="25"/>
        <v>103.25212765957447</v>
      </c>
      <c r="F1150" s="511"/>
      <c r="G1150" s="525"/>
      <c r="H1150" s="526"/>
      <c r="I1150" s="537"/>
      <c r="J1150" s="538"/>
      <c r="K1150" s="537"/>
      <c r="L1150" s="538"/>
      <c r="M1150" s="537"/>
      <c r="N1150" s="539"/>
      <c r="O1150" s="517"/>
      <c r="P1150" s="517"/>
      <c r="Q1150" s="517"/>
      <c r="R1150" s="517"/>
      <c r="S1150" s="517"/>
      <c r="T1150" s="517"/>
      <c r="U1150" s="517"/>
      <c r="V1150" s="517"/>
      <c r="W1150" s="517"/>
      <c r="X1150" s="203"/>
      <c r="Y1150" s="203"/>
      <c r="Z1150" s="203"/>
      <c r="AA1150" s="49"/>
      <c r="AB1150" s="49"/>
      <c r="AC1150" s="49"/>
      <c r="AD1150" s="225"/>
      <c r="AE1150" s="532"/>
      <c r="AF1150" s="532"/>
      <c r="AG1150" s="532"/>
    </row>
    <row r="1151" spans="1:33" s="27" customFormat="1" ht="26.25" customHeight="1" x14ac:dyDescent="0.25">
      <c r="A1151" s="17"/>
      <c r="B1151" s="544" t="s">
        <v>316</v>
      </c>
      <c r="C1151" s="203">
        <f t="shared" si="25"/>
        <v>0</v>
      </c>
      <c r="D1151" s="203">
        <f t="shared" si="25"/>
        <v>0</v>
      </c>
      <c r="E1151" s="203">
        <f t="shared" si="25"/>
        <v>93</v>
      </c>
      <c r="F1151" s="511"/>
      <c r="G1151" s="525"/>
      <c r="H1151" s="526"/>
      <c r="I1151" s="537"/>
      <c r="J1151" s="538"/>
      <c r="K1151" s="537"/>
      <c r="L1151" s="538"/>
      <c r="M1151" s="537"/>
      <c r="N1151" s="539"/>
      <c r="O1151" s="517"/>
      <c r="P1151" s="517"/>
      <c r="Q1151" s="517"/>
      <c r="R1151" s="517"/>
      <c r="S1151" s="517"/>
      <c r="T1151" s="517"/>
      <c r="U1151" s="517"/>
      <c r="V1151" s="517"/>
      <c r="W1151" s="517"/>
      <c r="X1151" s="203"/>
      <c r="Y1151" s="203"/>
      <c r="Z1151" s="203"/>
      <c r="AA1151" s="49"/>
      <c r="AB1151" s="49"/>
      <c r="AC1151" s="49"/>
      <c r="AD1151" s="225"/>
      <c r="AE1151" s="532"/>
      <c r="AF1151" s="532"/>
      <c r="AG1151" s="532"/>
    </row>
    <row r="1152" spans="1:33" s="27" customFormat="1" ht="26.25" customHeight="1" x14ac:dyDescent="0.25">
      <c r="A1152" s="17"/>
      <c r="B1152" s="544" t="s">
        <v>433</v>
      </c>
      <c r="C1152" s="203">
        <f t="shared" si="25"/>
        <v>0</v>
      </c>
      <c r="D1152" s="203">
        <f t="shared" si="25"/>
        <v>0</v>
      </c>
      <c r="E1152" s="203">
        <f t="shared" si="25"/>
        <v>10.252127659574468</v>
      </c>
      <c r="F1152" s="511"/>
      <c r="G1152" s="525"/>
      <c r="H1152" s="526"/>
      <c r="I1152" s="537"/>
      <c r="J1152" s="538"/>
      <c r="K1152" s="537"/>
      <c r="L1152" s="538"/>
      <c r="M1152" s="537"/>
      <c r="N1152" s="539"/>
      <c r="O1152" s="517"/>
      <c r="P1152" s="517"/>
      <c r="Q1152" s="517"/>
      <c r="R1152" s="517"/>
      <c r="S1152" s="517"/>
      <c r="T1152" s="517"/>
      <c r="U1152" s="517"/>
      <c r="V1152" s="517"/>
      <c r="W1152" s="517"/>
      <c r="X1152" s="203"/>
      <c r="Y1152" s="203"/>
      <c r="Z1152" s="203"/>
      <c r="AA1152" s="49"/>
      <c r="AB1152" s="49"/>
      <c r="AC1152" s="49"/>
      <c r="AD1152" s="225"/>
      <c r="AE1152" s="532"/>
      <c r="AF1152" s="532"/>
      <c r="AG1152" s="532"/>
    </row>
    <row r="1153" spans="1:33" s="27" customFormat="1" ht="26.25" customHeight="1" x14ac:dyDescent="0.25">
      <c r="A1153" s="17"/>
      <c r="B1153" s="545" t="s">
        <v>451</v>
      </c>
      <c r="C1153" s="203">
        <f>SUM(C1048,C989,C930,C872,C813,C754,C692,C634,C515,C454,C395,C335,C276,C217,C158,C92,C24,C573)</f>
        <v>0</v>
      </c>
      <c r="D1153" s="203">
        <f>SUM(D1048,D989,D930,D872,D813,D754,D692,D634,D515,D454,D395,D335,D276,D217,D158,D92,D24,D573)</f>
        <v>0</v>
      </c>
      <c r="E1153" s="203">
        <f>SUM(E1048,E989,E930,E872,E813,E754,E692,E634,E515,E454,E395,E335,E276,E217,E158,E92,E24,E573)</f>
        <v>96.37</v>
      </c>
      <c r="F1153" s="511"/>
      <c r="G1153" s="525"/>
      <c r="H1153" s="526"/>
      <c r="I1153" s="537"/>
      <c r="J1153" s="538"/>
      <c r="K1153" s="537"/>
      <c r="L1153" s="538"/>
      <c r="M1153" s="537"/>
      <c r="N1153" s="539"/>
      <c r="O1153" s="517"/>
      <c r="P1153" s="517"/>
      <c r="Q1153" s="517"/>
      <c r="R1153" s="517"/>
      <c r="S1153" s="517"/>
      <c r="T1153" s="517"/>
      <c r="U1153" s="517"/>
      <c r="V1153" s="517"/>
      <c r="W1153" s="517"/>
      <c r="X1153" s="203"/>
      <c r="Y1153" s="203"/>
      <c r="Z1153" s="203"/>
      <c r="AA1153" s="49"/>
      <c r="AB1153" s="49"/>
      <c r="AC1153" s="49"/>
      <c r="AD1153" s="225"/>
      <c r="AE1153" s="532"/>
      <c r="AF1153" s="532"/>
      <c r="AG1153" s="532"/>
    </row>
    <row r="1154" spans="1:33" s="27" customFormat="1" ht="39" customHeight="1" x14ac:dyDescent="0.25">
      <c r="A1154" s="17"/>
      <c r="B1154" s="546" t="s">
        <v>262</v>
      </c>
      <c r="C1154" s="203"/>
      <c r="D1154" s="203"/>
      <c r="E1154" s="203"/>
      <c r="F1154" s="511"/>
      <c r="G1154" s="525"/>
      <c r="H1154" s="526"/>
      <c r="I1154" s="537"/>
      <c r="J1154" s="538"/>
      <c r="K1154" s="537"/>
      <c r="L1154" s="538"/>
      <c r="M1154" s="537"/>
      <c r="N1154" s="539"/>
      <c r="O1154" s="517">
        <f>SUM(O1095,O755,O693,O574,O336,O159,O93,O25)</f>
        <v>0</v>
      </c>
      <c r="P1154" s="517">
        <f t="shared" ref="P1154:U1154" si="26">SUM(P1095,P755,P693,P574,P336,P159,P93,P25)</f>
        <v>0</v>
      </c>
      <c r="Q1154" s="517">
        <f t="shared" si="26"/>
        <v>0</v>
      </c>
      <c r="R1154" s="517">
        <f t="shared" si="26"/>
        <v>0</v>
      </c>
      <c r="S1154" s="517">
        <f t="shared" si="26"/>
        <v>0</v>
      </c>
      <c r="T1154" s="517">
        <f t="shared" si="26"/>
        <v>0</v>
      </c>
      <c r="U1154" s="517">
        <f t="shared" si="26"/>
        <v>0</v>
      </c>
      <c r="V1154" s="517"/>
      <c r="W1154" s="517"/>
      <c r="X1154" s="203"/>
      <c r="Y1154" s="203"/>
      <c r="Z1154" s="203"/>
      <c r="AA1154" s="49"/>
      <c r="AB1154" s="49"/>
      <c r="AC1154" s="49"/>
      <c r="AD1154" s="225"/>
      <c r="AE1154" s="532"/>
      <c r="AF1154" s="532"/>
      <c r="AG1154" s="532"/>
    </row>
    <row r="1155" spans="1:33" s="27" customFormat="1" ht="26.25" customHeight="1" x14ac:dyDescent="0.25">
      <c r="A1155" s="17"/>
      <c r="B1155" s="472" t="s">
        <v>424</v>
      </c>
      <c r="C1155" s="203"/>
      <c r="D1155" s="203"/>
      <c r="E1155" s="203"/>
      <c r="F1155" s="511"/>
      <c r="G1155" s="525"/>
      <c r="H1155" s="526"/>
      <c r="I1155" s="537"/>
      <c r="J1155" s="538"/>
      <c r="K1155" s="537"/>
      <c r="L1155" s="538"/>
      <c r="M1155" s="537"/>
      <c r="N1155" s="539"/>
      <c r="O1155" s="517"/>
      <c r="P1155" s="517"/>
      <c r="Q1155" s="517"/>
      <c r="R1155" s="517"/>
      <c r="S1155" s="517"/>
      <c r="T1155" s="517"/>
      <c r="U1155" s="517"/>
      <c r="V1155" s="517"/>
      <c r="W1155" s="517"/>
      <c r="X1155" s="203"/>
      <c r="Y1155" s="203"/>
      <c r="Z1155" s="203"/>
      <c r="AA1155" s="49"/>
      <c r="AB1155" s="49"/>
      <c r="AC1155" s="49"/>
      <c r="AD1155" s="225"/>
      <c r="AE1155" s="532"/>
      <c r="AF1155" s="532"/>
      <c r="AG1155" s="532"/>
    </row>
    <row r="1156" spans="1:33" s="27" customFormat="1" ht="51.75" customHeight="1" x14ac:dyDescent="0.25">
      <c r="A1156" s="17"/>
      <c r="B1156" s="547" t="s">
        <v>435</v>
      </c>
      <c r="C1156" s="203">
        <f>SUM(C1051,C992,C933,C875,C816,C757,C695,C637,C576,C518,C457,C398,C279,C220,C161,C95,C27,C338)</f>
        <v>0</v>
      </c>
      <c r="D1156" s="203">
        <f>SUM(D1051,D992,D933,D875,D816,D757,D695,D637,D576,D518,D457,D398,D279,D220,D161,D95,D27,D338)</f>
        <v>0</v>
      </c>
      <c r="E1156" s="203">
        <f>SUM(E1051,E992,E933,E875,E816,E757,E695,E637,E576,E518,E457,E398,E279,E220,E161,E95,E27,E338)</f>
        <v>27.74074074074074</v>
      </c>
      <c r="F1156" s="511"/>
      <c r="G1156" s="525"/>
      <c r="H1156" s="526"/>
      <c r="I1156" s="537"/>
      <c r="J1156" s="538"/>
      <c r="K1156" s="537"/>
      <c r="L1156" s="538"/>
      <c r="M1156" s="537"/>
      <c r="N1156" s="539"/>
      <c r="O1156" s="517">
        <f>SUM(O1051,O992,O933,O875,O816,O757,O695,O637,O576,O518,O457,O398,O279,O220,O161,O95,O27,O338)</f>
        <v>0</v>
      </c>
      <c r="P1156" s="517">
        <f t="shared" ref="P1156:U1156" si="27">SUM(P1051,P992,P933,P875,P816,P757,P695,P637,P576,P518,P457,P398,P279,P220,P161,P95,P27,P338)</f>
        <v>0</v>
      </c>
      <c r="Q1156" s="517">
        <f t="shared" si="27"/>
        <v>0</v>
      </c>
      <c r="R1156" s="517">
        <f t="shared" si="27"/>
        <v>0</v>
      </c>
      <c r="S1156" s="517">
        <f t="shared" si="27"/>
        <v>0</v>
      </c>
      <c r="T1156" s="517">
        <f t="shared" si="27"/>
        <v>0</v>
      </c>
      <c r="U1156" s="517">
        <f t="shared" si="27"/>
        <v>0</v>
      </c>
      <c r="V1156" s="517"/>
      <c r="W1156" s="517"/>
      <c r="X1156" s="203"/>
      <c r="Y1156" s="203"/>
      <c r="Z1156" s="203"/>
      <c r="AA1156" s="49"/>
      <c r="AB1156" s="49"/>
      <c r="AC1156" s="49"/>
      <c r="AD1156" s="225"/>
      <c r="AE1156" s="532"/>
      <c r="AF1156" s="532"/>
      <c r="AG1156" s="532"/>
    </row>
    <row r="1157" spans="1:33" s="27" customFormat="1" ht="26.25" customHeight="1" x14ac:dyDescent="0.25">
      <c r="A1157" s="17"/>
      <c r="B1157" s="548" t="s">
        <v>436</v>
      </c>
      <c r="C1157" s="203">
        <f t="shared" ref="C1157:E1158" si="28">SUM(C1052,C993,C934,C876,C817,C758,C696,C638,C577,C519,C458,C399,C339,C280,C221,C162,C96,C28)</f>
        <v>0</v>
      </c>
      <c r="D1157" s="203">
        <f t="shared" si="28"/>
        <v>0</v>
      </c>
      <c r="E1157" s="203">
        <f t="shared" si="28"/>
        <v>5.7407407407407405</v>
      </c>
      <c r="F1157" s="511"/>
      <c r="G1157" s="525"/>
      <c r="H1157" s="526"/>
      <c r="I1157" s="537"/>
      <c r="J1157" s="538"/>
      <c r="K1157" s="537"/>
      <c r="L1157" s="538"/>
      <c r="M1157" s="537"/>
      <c r="N1157" s="539"/>
      <c r="O1157" s="517"/>
      <c r="P1157" s="517"/>
      <c r="Q1157" s="517"/>
      <c r="R1157" s="517"/>
      <c r="S1157" s="517"/>
      <c r="T1157" s="517"/>
      <c r="U1157" s="517"/>
      <c r="V1157" s="517"/>
      <c r="W1157" s="517"/>
      <c r="X1157" s="203"/>
      <c r="Y1157" s="203"/>
      <c r="Z1157" s="203"/>
      <c r="AA1157" s="49"/>
      <c r="AB1157" s="49"/>
      <c r="AC1157" s="49"/>
      <c r="AD1157" s="225"/>
      <c r="AE1157" s="532"/>
      <c r="AF1157" s="532"/>
      <c r="AG1157" s="532"/>
    </row>
    <row r="1158" spans="1:33" s="27" customFormat="1" ht="26.25" customHeight="1" x14ac:dyDescent="0.25">
      <c r="A1158" s="17"/>
      <c r="B1158" s="326" t="s">
        <v>437</v>
      </c>
      <c r="C1158" s="203">
        <f t="shared" si="28"/>
        <v>0</v>
      </c>
      <c r="D1158" s="203">
        <f t="shared" si="28"/>
        <v>0</v>
      </c>
      <c r="E1158" s="203">
        <f t="shared" si="28"/>
        <v>0</v>
      </c>
      <c r="F1158" s="511"/>
      <c r="G1158" s="525"/>
      <c r="H1158" s="526"/>
      <c r="I1158" s="537"/>
      <c r="J1158" s="538"/>
      <c r="K1158" s="537"/>
      <c r="L1158" s="538"/>
      <c r="M1158" s="537"/>
      <c r="N1158" s="539"/>
      <c r="O1158" s="517"/>
      <c r="P1158" s="517"/>
      <c r="Q1158" s="517"/>
      <c r="R1158" s="517"/>
      <c r="S1158" s="517"/>
      <c r="T1158" s="517"/>
      <c r="U1158" s="517"/>
      <c r="V1158" s="517"/>
      <c r="W1158" s="517"/>
      <c r="X1158" s="203"/>
      <c r="Y1158" s="203"/>
      <c r="Z1158" s="203"/>
      <c r="AA1158" s="49"/>
      <c r="AB1158" s="49"/>
      <c r="AC1158" s="49"/>
      <c r="AD1158" s="225"/>
      <c r="AE1158" s="532"/>
      <c r="AF1158" s="532"/>
      <c r="AG1158" s="532"/>
    </row>
    <row r="1159" spans="1:33" s="27" customFormat="1" ht="26.25" customHeight="1" x14ac:dyDescent="0.25">
      <c r="A1159" s="17"/>
      <c r="B1159" s="326" t="s">
        <v>438</v>
      </c>
      <c r="C1159" s="203">
        <f>C579</f>
        <v>0</v>
      </c>
      <c r="D1159" s="203">
        <f>D579</f>
        <v>0</v>
      </c>
      <c r="E1159" s="203">
        <f>E579</f>
        <v>0</v>
      </c>
      <c r="F1159" s="511"/>
      <c r="G1159" s="525"/>
      <c r="H1159" s="526"/>
      <c r="I1159" s="537"/>
      <c r="J1159" s="538"/>
      <c r="K1159" s="537"/>
      <c r="L1159" s="538"/>
      <c r="M1159" s="537"/>
      <c r="N1159" s="539"/>
      <c r="O1159" s="517"/>
      <c r="P1159" s="517"/>
      <c r="Q1159" s="517"/>
      <c r="R1159" s="517"/>
      <c r="S1159" s="517"/>
      <c r="T1159" s="517"/>
      <c r="U1159" s="517"/>
      <c r="V1159" s="517"/>
      <c r="W1159" s="517"/>
      <c r="X1159" s="203"/>
      <c r="Y1159" s="203"/>
      <c r="Z1159" s="203"/>
      <c r="AA1159" s="49"/>
      <c r="AB1159" s="49"/>
      <c r="AC1159" s="49"/>
      <c r="AD1159" s="225"/>
      <c r="AE1159" s="532"/>
      <c r="AF1159" s="532"/>
      <c r="AG1159" s="532"/>
    </row>
    <row r="1160" spans="1:33" s="27" customFormat="1" ht="26.25" customHeight="1" x14ac:dyDescent="0.25">
      <c r="A1160" s="17"/>
      <c r="B1160" s="326" t="s">
        <v>439</v>
      </c>
      <c r="C1160" s="203">
        <f t="shared" ref="C1160:E1161" si="29">SUM(C1055,C996,C937,C879,C820,C761,C699,C641,C580,C522,C461,C402,C342,C283,C224,C165,C99,C31)</f>
        <v>0</v>
      </c>
      <c r="D1160" s="203">
        <f t="shared" si="29"/>
        <v>0</v>
      </c>
      <c r="E1160" s="203">
        <f t="shared" si="29"/>
        <v>2</v>
      </c>
      <c r="F1160" s="511"/>
      <c r="G1160" s="525"/>
      <c r="H1160" s="526"/>
      <c r="I1160" s="537"/>
      <c r="J1160" s="538"/>
      <c r="K1160" s="537"/>
      <c r="L1160" s="538"/>
      <c r="M1160" s="537"/>
      <c r="N1160" s="539"/>
      <c r="O1160" s="517"/>
      <c r="P1160" s="517"/>
      <c r="Q1160" s="517"/>
      <c r="R1160" s="517"/>
      <c r="S1160" s="517"/>
      <c r="T1160" s="517"/>
      <c r="U1160" s="517"/>
      <c r="V1160" s="517"/>
      <c r="W1160" s="517"/>
      <c r="X1160" s="203"/>
      <c r="Y1160" s="203"/>
      <c r="Z1160" s="203"/>
      <c r="AA1160" s="49"/>
      <c r="AB1160" s="49"/>
      <c r="AC1160" s="49"/>
      <c r="AD1160" s="225"/>
      <c r="AE1160" s="532"/>
      <c r="AF1160" s="532"/>
      <c r="AG1160" s="532"/>
    </row>
    <row r="1161" spans="1:33" s="27" customFormat="1" ht="26.25" customHeight="1" x14ac:dyDescent="0.25">
      <c r="A1161" s="17"/>
      <c r="B1161" s="326" t="s">
        <v>440</v>
      </c>
      <c r="C1161" s="203">
        <f t="shared" si="29"/>
        <v>0</v>
      </c>
      <c r="D1161" s="203">
        <f t="shared" si="29"/>
        <v>0</v>
      </c>
      <c r="E1161" s="203">
        <f t="shared" si="29"/>
        <v>3.7407407407407405</v>
      </c>
      <c r="F1161" s="511"/>
      <c r="G1161" s="525"/>
      <c r="H1161" s="526"/>
      <c r="I1161" s="537"/>
      <c r="J1161" s="538"/>
      <c r="K1161" s="537"/>
      <c r="L1161" s="538"/>
      <c r="M1161" s="537"/>
      <c r="N1161" s="539"/>
      <c r="O1161" s="517"/>
      <c r="P1161" s="517"/>
      <c r="Q1161" s="517"/>
      <c r="R1161" s="517"/>
      <c r="S1161" s="517"/>
      <c r="T1161" s="517"/>
      <c r="U1161" s="517"/>
      <c r="V1161" s="517"/>
      <c r="W1161" s="517"/>
      <c r="X1161" s="203"/>
      <c r="Y1161" s="203"/>
      <c r="Z1161" s="203"/>
      <c r="AA1161" s="49"/>
      <c r="AB1161" s="49"/>
      <c r="AC1161" s="49"/>
      <c r="AD1161" s="225"/>
      <c r="AE1161" s="532"/>
      <c r="AF1161" s="532"/>
      <c r="AG1161" s="532"/>
    </row>
    <row r="1162" spans="1:33" s="27" customFormat="1" ht="26.25" customHeight="1" x14ac:dyDescent="0.25">
      <c r="A1162" s="17"/>
      <c r="B1162" s="326" t="s">
        <v>463</v>
      </c>
      <c r="C1162" s="203">
        <f>C582</f>
        <v>0</v>
      </c>
      <c r="D1162" s="203">
        <f>D582</f>
        <v>0</v>
      </c>
      <c r="E1162" s="203">
        <f>E582</f>
        <v>0</v>
      </c>
      <c r="F1162" s="511"/>
      <c r="G1162" s="525"/>
      <c r="H1162" s="526"/>
      <c r="I1162" s="537"/>
      <c r="J1162" s="538"/>
      <c r="K1162" s="537"/>
      <c r="L1162" s="538"/>
      <c r="M1162" s="537"/>
      <c r="N1162" s="539"/>
      <c r="O1162" s="517"/>
      <c r="P1162" s="517"/>
      <c r="Q1162" s="517"/>
      <c r="R1162" s="517"/>
      <c r="S1162" s="517"/>
      <c r="T1162" s="517"/>
      <c r="U1162" s="517"/>
      <c r="V1162" s="517"/>
      <c r="W1162" s="517"/>
      <c r="X1162" s="203"/>
      <c r="Y1162" s="203"/>
      <c r="Z1162" s="203"/>
      <c r="AA1162" s="49"/>
      <c r="AB1162" s="49"/>
      <c r="AC1162" s="49"/>
      <c r="AD1162" s="225"/>
      <c r="AE1162" s="532"/>
      <c r="AF1162" s="532"/>
      <c r="AG1162" s="532"/>
    </row>
    <row r="1163" spans="1:33" s="27" customFormat="1" ht="26.25" customHeight="1" x14ac:dyDescent="0.25">
      <c r="A1163" s="17"/>
      <c r="B1163" s="548" t="s">
        <v>441</v>
      </c>
      <c r="C1163" s="203">
        <f t="shared" ref="C1163:E1164" si="30">SUM(C1057,C998,C939,C881,C822,C763,C701,C643,C583,C524,C463,C404,C344,C285,C226,C167,C101,C33)</f>
        <v>0</v>
      </c>
      <c r="D1163" s="203">
        <f t="shared" si="30"/>
        <v>0</v>
      </c>
      <c r="E1163" s="203">
        <f t="shared" si="30"/>
        <v>22</v>
      </c>
      <c r="F1163" s="511"/>
      <c r="G1163" s="525"/>
      <c r="H1163" s="526"/>
      <c r="I1163" s="537"/>
      <c r="J1163" s="538"/>
      <c r="K1163" s="537"/>
      <c r="L1163" s="538"/>
      <c r="M1163" s="537"/>
      <c r="N1163" s="539"/>
      <c r="O1163" s="517"/>
      <c r="P1163" s="517"/>
      <c r="Q1163" s="517"/>
      <c r="R1163" s="517"/>
      <c r="S1163" s="517"/>
      <c r="T1163" s="517"/>
      <c r="U1163" s="517"/>
      <c r="V1163" s="517"/>
      <c r="W1163" s="517"/>
      <c r="X1163" s="203"/>
      <c r="Y1163" s="203"/>
      <c r="Z1163" s="203"/>
      <c r="AA1163" s="49"/>
      <c r="AB1163" s="49"/>
      <c r="AC1163" s="49"/>
      <c r="AD1163" s="225"/>
      <c r="AE1163" s="532"/>
      <c r="AF1163" s="532"/>
      <c r="AG1163" s="532"/>
    </row>
    <row r="1164" spans="1:33" s="27" customFormat="1" ht="26.25" customHeight="1" x14ac:dyDescent="0.25">
      <c r="A1164" s="17"/>
      <c r="B1164" s="326" t="s">
        <v>442</v>
      </c>
      <c r="C1164" s="203">
        <f t="shared" si="30"/>
        <v>0</v>
      </c>
      <c r="D1164" s="203">
        <f t="shared" si="30"/>
        <v>0</v>
      </c>
      <c r="E1164" s="203">
        <f t="shared" si="30"/>
        <v>0</v>
      </c>
      <c r="F1164" s="511"/>
      <c r="G1164" s="525"/>
      <c r="H1164" s="526"/>
      <c r="I1164" s="537"/>
      <c r="J1164" s="538"/>
      <c r="K1164" s="537"/>
      <c r="L1164" s="538"/>
      <c r="M1164" s="537"/>
      <c r="N1164" s="539"/>
      <c r="O1164" s="517"/>
      <c r="P1164" s="517"/>
      <c r="Q1164" s="517"/>
      <c r="R1164" s="517"/>
      <c r="S1164" s="517"/>
      <c r="T1164" s="517"/>
      <c r="U1164" s="517"/>
      <c r="V1164" s="517"/>
      <c r="W1164" s="517"/>
      <c r="X1164" s="203"/>
      <c r="Y1164" s="203"/>
      <c r="Z1164" s="203"/>
      <c r="AA1164" s="49"/>
      <c r="AB1164" s="49"/>
      <c r="AC1164" s="49"/>
      <c r="AD1164" s="225"/>
      <c r="AE1164" s="532"/>
      <c r="AF1164" s="532"/>
      <c r="AG1164" s="532"/>
    </row>
    <row r="1165" spans="1:33" s="27" customFormat="1" ht="26.25" customHeight="1" x14ac:dyDescent="0.25">
      <c r="A1165" s="17"/>
      <c r="B1165" s="326" t="s">
        <v>464</v>
      </c>
      <c r="C1165" s="203">
        <f>C585</f>
        <v>0</v>
      </c>
      <c r="D1165" s="203">
        <f>D585</f>
        <v>0</v>
      </c>
      <c r="E1165" s="203">
        <f>E585</f>
        <v>0</v>
      </c>
      <c r="F1165" s="511"/>
      <c r="G1165" s="525"/>
      <c r="H1165" s="526"/>
      <c r="I1165" s="537"/>
      <c r="J1165" s="538"/>
      <c r="K1165" s="537"/>
      <c r="L1165" s="538"/>
      <c r="M1165" s="537"/>
      <c r="N1165" s="539"/>
      <c r="O1165" s="517"/>
      <c r="P1165" s="517"/>
      <c r="Q1165" s="517"/>
      <c r="R1165" s="517"/>
      <c r="S1165" s="517"/>
      <c r="T1165" s="517"/>
      <c r="U1165" s="517"/>
      <c r="V1165" s="517"/>
      <c r="W1165" s="517"/>
      <c r="X1165" s="203"/>
      <c r="Y1165" s="203"/>
      <c r="Z1165" s="203"/>
      <c r="AA1165" s="49"/>
      <c r="AB1165" s="49"/>
      <c r="AC1165" s="49"/>
      <c r="AD1165" s="225"/>
      <c r="AE1165" s="532"/>
      <c r="AF1165" s="532"/>
      <c r="AG1165" s="532"/>
    </row>
    <row r="1166" spans="1:33" s="27" customFormat="1" ht="26.25" customHeight="1" x14ac:dyDescent="0.25">
      <c r="A1166" s="17"/>
      <c r="B1166" s="326" t="s">
        <v>443</v>
      </c>
      <c r="C1166" s="203">
        <f t="shared" ref="C1166:E1167" si="31">SUM(C1059,C1000,C941,C883,C824,C765,C703,C645,C586,C526,C465,C406,C346,C287,C228,C169,C103,C35)</f>
        <v>0</v>
      </c>
      <c r="D1166" s="203">
        <f t="shared" si="31"/>
        <v>0</v>
      </c>
      <c r="E1166" s="203">
        <f t="shared" si="31"/>
        <v>19</v>
      </c>
      <c r="F1166" s="511"/>
      <c r="G1166" s="525"/>
      <c r="H1166" s="526"/>
      <c r="I1166" s="537"/>
      <c r="J1166" s="538"/>
      <c r="K1166" s="537"/>
      <c r="L1166" s="538"/>
      <c r="M1166" s="537"/>
      <c r="N1166" s="539"/>
      <c r="O1166" s="517"/>
      <c r="P1166" s="517"/>
      <c r="Q1166" s="517"/>
      <c r="R1166" s="517"/>
      <c r="S1166" s="517"/>
      <c r="T1166" s="517"/>
      <c r="U1166" s="517"/>
      <c r="V1166" s="517"/>
      <c r="W1166" s="517"/>
      <c r="X1166" s="203"/>
      <c r="Y1166" s="203"/>
      <c r="Z1166" s="203"/>
      <c r="AA1166" s="49"/>
      <c r="AB1166" s="49"/>
      <c r="AC1166" s="49"/>
      <c r="AD1166" s="225"/>
      <c r="AE1166" s="532"/>
      <c r="AF1166" s="532"/>
      <c r="AG1166" s="532"/>
    </row>
    <row r="1167" spans="1:33" s="27" customFormat="1" ht="26.25" customHeight="1" x14ac:dyDescent="0.25">
      <c r="A1167" s="17"/>
      <c r="B1167" s="326" t="s">
        <v>444</v>
      </c>
      <c r="C1167" s="203">
        <f t="shared" si="31"/>
        <v>0</v>
      </c>
      <c r="D1167" s="203">
        <f t="shared" si="31"/>
        <v>0</v>
      </c>
      <c r="E1167" s="203">
        <f t="shared" si="31"/>
        <v>3</v>
      </c>
      <c r="F1167" s="511"/>
      <c r="G1167" s="525"/>
      <c r="H1167" s="526"/>
      <c r="I1167" s="537"/>
      <c r="J1167" s="538"/>
      <c r="K1167" s="537"/>
      <c r="L1167" s="538"/>
      <c r="M1167" s="537"/>
      <c r="N1167" s="539"/>
      <c r="O1167" s="517"/>
      <c r="P1167" s="517"/>
      <c r="Q1167" s="517"/>
      <c r="R1167" s="517"/>
      <c r="S1167" s="517"/>
      <c r="T1167" s="517"/>
      <c r="U1167" s="517"/>
      <c r="V1167" s="517"/>
      <c r="W1167" s="517"/>
      <c r="X1167" s="203"/>
      <c r="Y1167" s="203"/>
      <c r="Z1167" s="203"/>
      <c r="AA1167" s="49"/>
      <c r="AB1167" s="49"/>
      <c r="AC1167" s="49"/>
      <c r="AD1167" s="225"/>
      <c r="AE1167" s="532"/>
      <c r="AF1167" s="532"/>
      <c r="AG1167" s="532"/>
    </row>
    <row r="1168" spans="1:33" s="27" customFormat="1" ht="26.25" customHeight="1" x14ac:dyDescent="0.25">
      <c r="A1168" s="17"/>
      <c r="B1168" s="541" t="s">
        <v>404</v>
      </c>
      <c r="C1168" s="203">
        <f>SUM(C1096,C1061,C1002,C943,C885,C826,C767,C705,C647,C588,C528,C467,C289,C230,C171,C105,C37,C408,C348)</f>
        <v>0</v>
      </c>
      <c r="D1168" s="203">
        <f>SUM(D1096,D1061,D1002,D943,D885,D826,D767,D705,D647,D588,D528,D467,D289,D230,D171,D105,D37,D408,D348)</f>
        <v>0</v>
      </c>
      <c r="E1168" s="203">
        <f>SUM(E1096,E1061,E1002,E943,E885,E826,E767,E705,E647,E588,E528,E467,E289,E230,E171,E105,E37,E408,E348)</f>
        <v>487.74250000000001</v>
      </c>
      <c r="F1168" s="511"/>
      <c r="G1168" s="525"/>
      <c r="H1168" s="526"/>
      <c r="I1168" s="537"/>
      <c r="J1168" s="538"/>
      <c r="K1168" s="537"/>
      <c r="L1168" s="538"/>
      <c r="M1168" s="537"/>
      <c r="N1168" s="539"/>
      <c r="O1168" s="517"/>
      <c r="P1168" s="517"/>
      <c r="Q1168" s="517"/>
      <c r="R1168" s="517"/>
      <c r="S1168" s="517"/>
      <c r="T1168" s="517"/>
      <c r="U1168" s="517"/>
      <c r="V1168" s="517"/>
      <c r="W1168" s="517"/>
      <c r="X1168" s="203"/>
      <c r="Y1168" s="203"/>
      <c r="Z1168" s="203"/>
      <c r="AA1168" s="49"/>
      <c r="AB1168" s="49"/>
      <c r="AC1168" s="49"/>
      <c r="AD1168" s="225"/>
      <c r="AE1168" s="532"/>
      <c r="AF1168" s="532"/>
      <c r="AG1168" s="532"/>
    </row>
    <row r="1169" spans="1:196" s="27" customFormat="1" ht="26.25" customHeight="1" x14ac:dyDescent="0.25">
      <c r="A1169" s="17"/>
      <c r="B1169" s="326" t="s">
        <v>389</v>
      </c>
      <c r="C1169" s="203">
        <f>SUM(C1097,C106,C38)</f>
        <v>0</v>
      </c>
      <c r="D1169" s="203">
        <f>SUM(D1097,D106,D38)</f>
        <v>0</v>
      </c>
      <c r="E1169" s="203">
        <f>SUM(E1097,E106,E38)</f>
        <v>33</v>
      </c>
      <c r="F1169" s="511"/>
      <c r="G1169" s="525"/>
      <c r="H1169" s="526"/>
      <c r="I1169" s="537"/>
      <c r="J1169" s="538"/>
      <c r="K1169" s="537"/>
      <c r="L1169" s="538"/>
      <c r="M1169" s="537"/>
      <c r="N1169" s="539"/>
      <c r="O1169" s="517"/>
      <c r="P1169" s="517"/>
      <c r="Q1169" s="517"/>
      <c r="R1169" s="517"/>
      <c r="S1169" s="517"/>
      <c r="T1169" s="517"/>
      <c r="U1169" s="517"/>
      <c r="V1169" s="517"/>
      <c r="W1169" s="517"/>
      <c r="X1169" s="203"/>
      <c r="Y1169" s="203"/>
      <c r="Z1169" s="203"/>
      <c r="AA1169" s="49"/>
      <c r="AB1169" s="49"/>
      <c r="AC1169" s="49"/>
      <c r="AD1169" s="225"/>
      <c r="AE1169" s="532"/>
      <c r="AF1169" s="532"/>
      <c r="AG1169" s="532"/>
    </row>
    <row r="1170" spans="1:196" s="27" customFormat="1" ht="26.25" customHeight="1" x14ac:dyDescent="0.25">
      <c r="A1170" s="17"/>
      <c r="B1170" s="472" t="s">
        <v>390</v>
      </c>
      <c r="C1170" s="203">
        <f>SUM(C1098,C769,C707,C590,C350,C291,C173,C107,C39)</f>
        <v>0</v>
      </c>
      <c r="D1170" s="203">
        <f>SUM(D1098,D769,D707,D590,D350,D291,D173,D107,D39)</f>
        <v>0</v>
      </c>
      <c r="E1170" s="203">
        <f>SUM(E1098,E769,E707,E590,E350,E291,E173,E107,E39)</f>
        <v>405.74250000000001</v>
      </c>
      <c r="F1170" s="511"/>
      <c r="G1170" s="525"/>
      <c r="H1170" s="526"/>
      <c r="I1170" s="537"/>
      <c r="J1170" s="538"/>
      <c r="K1170" s="537"/>
      <c r="L1170" s="538"/>
      <c r="M1170" s="537"/>
      <c r="N1170" s="539"/>
      <c r="O1170" s="517"/>
      <c r="P1170" s="517"/>
      <c r="Q1170" s="517"/>
      <c r="R1170" s="517"/>
      <c r="S1170" s="517"/>
      <c r="T1170" s="517"/>
      <c r="U1170" s="517"/>
      <c r="V1170" s="517"/>
      <c r="W1170" s="517"/>
      <c r="X1170" s="203"/>
      <c r="Y1170" s="203"/>
      <c r="Z1170" s="203"/>
      <c r="AA1170" s="49"/>
      <c r="AB1170" s="49"/>
      <c r="AC1170" s="49"/>
      <c r="AD1170" s="225"/>
      <c r="AE1170" s="532"/>
      <c r="AF1170" s="532"/>
      <c r="AG1170" s="532"/>
    </row>
    <row r="1171" spans="1:196" s="27" customFormat="1" ht="26.25" customHeight="1" x14ac:dyDescent="0.25">
      <c r="A1171" s="17"/>
      <c r="B1171" s="326" t="s">
        <v>391</v>
      </c>
      <c r="C1171" s="203">
        <f>SUM(C1099,C1064,C1005,C946,C888,C829,C770,C351,C108,C40)</f>
        <v>0</v>
      </c>
      <c r="D1171" s="203">
        <f>SUM(D1099,D1064,D1005,D946,D888,D829,D770,D351,D108,D40)</f>
        <v>0</v>
      </c>
      <c r="E1171" s="203">
        <f>SUM(E1099,E1064,E1005,E946,E888,E829,E770,E351,E108,E40)</f>
        <v>543</v>
      </c>
      <c r="F1171" s="511"/>
      <c r="G1171" s="525"/>
      <c r="H1171" s="526"/>
      <c r="I1171" s="537"/>
      <c r="J1171" s="538"/>
      <c r="K1171" s="537"/>
      <c r="L1171" s="538"/>
      <c r="M1171" s="537"/>
      <c r="N1171" s="539"/>
      <c r="O1171" s="517"/>
      <c r="P1171" s="517"/>
      <c r="Q1171" s="517"/>
      <c r="R1171" s="517"/>
      <c r="S1171" s="517"/>
      <c r="T1171" s="517"/>
      <c r="U1171" s="517"/>
      <c r="V1171" s="517"/>
      <c r="W1171" s="517"/>
      <c r="X1171" s="203"/>
      <c r="Y1171" s="203"/>
      <c r="Z1171" s="203"/>
      <c r="AA1171" s="49"/>
      <c r="AB1171" s="49"/>
      <c r="AC1171" s="49"/>
      <c r="AD1171" s="225"/>
      <c r="AE1171" s="532"/>
      <c r="AF1171" s="532"/>
      <c r="AG1171" s="532"/>
    </row>
    <row r="1172" spans="1:196" s="27" customFormat="1" ht="26.25" customHeight="1" x14ac:dyDescent="0.25">
      <c r="A1172" s="17">
        <v>1</v>
      </c>
      <c r="B1172" s="326" t="s">
        <v>415</v>
      </c>
      <c r="C1172" s="203">
        <f>SUM(C1100,C1065,C175,C109,C41)</f>
        <v>0</v>
      </c>
      <c r="D1172" s="203">
        <f>SUM(D1100,D1065,D175,D109,D41)</f>
        <v>0</v>
      </c>
      <c r="E1172" s="203">
        <f>SUM(E1100,E1065,E175,E109,E41)</f>
        <v>114.72</v>
      </c>
      <c r="F1172" s="511"/>
      <c r="G1172" s="525"/>
      <c r="H1172" s="526"/>
      <c r="I1172" s="537"/>
      <c r="J1172" s="538"/>
      <c r="K1172" s="537"/>
      <c r="L1172" s="538"/>
      <c r="M1172" s="537"/>
      <c r="N1172" s="539"/>
      <c r="O1172" s="517"/>
      <c r="P1172" s="517"/>
      <c r="Q1172" s="517"/>
      <c r="R1172" s="517"/>
      <c r="S1172" s="517"/>
      <c r="T1172" s="517"/>
      <c r="U1172" s="517"/>
      <c r="V1172" s="517"/>
      <c r="W1172" s="517"/>
      <c r="X1172" s="203" t="e">
        <f>X1111+X1066+X979+X935+X883+X823+X765+X704+X625+X584+X522+X463+X399+X325+X296+X228+X171+X110+X14</f>
        <v>#REF!</v>
      </c>
      <c r="Y1172" s="203" t="e">
        <f>Y1111+Y1066+Y979+Y935+Y883+Y823+Y765+Y704+Y625+Y584+Y522+Y463+Y399+Y325+Y296+Y228+Y171+Y110+Y14</f>
        <v>#REF!</v>
      </c>
      <c r="Z1172" s="203" t="e">
        <f>Z1111+Z1066+Z979+Z935+Z883+Z823+Z765+Z704+Z625+Z584+Z522+Z463+Z399+Z325+Z296+Z228+Z171+Z110+Z14</f>
        <v>#REF!</v>
      </c>
      <c r="AA1172" s="49"/>
      <c r="AB1172" s="49"/>
      <c r="AC1172" s="49"/>
      <c r="AD1172" s="225"/>
      <c r="AE1172" s="532"/>
      <c r="AF1172" s="532"/>
      <c r="AG1172" s="532"/>
    </row>
    <row r="1173" spans="1:196" ht="45" x14ac:dyDescent="0.25">
      <c r="A1173" s="17">
        <v>1</v>
      </c>
      <c r="B1173" s="326" t="s">
        <v>392</v>
      </c>
      <c r="C1173" s="203">
        <f>SUM(C1101,C710,C593,C110,C42)</f>
        <v>0</v>
      </c>
      <c r="D1173" s="203">
        <f>SUM(D1101,D710,D593,D110,D42)</f>
        <v>0</v>
      </c>
      <c r="E1173" s="203">
        <f>SUM(E1101,E710,E593,E110,E42)</f>
        <v>2</v>
      </c>
      <c r="F1173" s="511"/>
      <c r="G1173" s="525"/>
      <c r="H1173" s="526"/>
      <c r="I1173" s="549"/>
      <c r="J1173" s="550"/>
      <c r="K1173" s="549"/>
      <c r="L1173" s="550"/>
      <c r="M1173" s="549"/>
      <c r="N1173" s="539"/>
      <c r="O1173" s="551"/>
      <c r="P1173" s="551"/>
      <c r="Q1173" s="551">
        <f>Q1142-Q1172</f>
        <v>0</v>
      </c>
      <c r="R1173" s="551"/>
      <c r="S1173" s="551"/>
      <c r="T1173" s="551"/>
      <c r="U1173" s="551"/>
      <c r="V1173" s="551"/>
      <c r="W1173" s="551"/>
      <c r="X1173" s="203" t="e">
        <f>X1112+X1067+X996+X936+X884+X824+X766+X705+X641+X585+X523+X464+X400+X346+X297+X229+X172+X111+X49</f>
        <v>#REF!</v>
      </c>
      <c r="Y1173" s="203" t="e">
        <f>Y1112+Y1067+Y996+Y936+Y884+Y824+Y766+Y705+Y641+Y585+Y523+Y464+Y400+Y346+Y297+Y229+Y172+Y111+Y49</f>
        <v>#REF!</v>
      </c>
      <c r="Z1173" s="203" t="e">
        <f>Z1112+Z1067+Z996+Z936+Z884+Z824+Z766+Z705+Z641+Z585+Z523+Z464+Z400+Z346+Z297+Z229+Z172+Z111+Z49</f>
        <v>#REF!</v>
      </c>
      <c r="AA1173" s="50"/>
      <c r="AB1173" s="50"/>
      <c r="AC1173" s="50"/>
      <c r="AD1173" s="225"/>
      <c r="AE1173" s="532"/>
      <c r="AF1173" s="532"/>
      <c r="AG1173" s="532"/>
      <c r="AH1173" s="27"/>
      <c r="AI1173" s="27"/>
      <c r="AJ1173" s="27"/>
      <c r="AK1173" s="27"/>
      <c r="AL1173" s="27"/>
      <c r="AM1173" s="27"/>
      <c r="AN1173" s="27"/>
      <c r="AO1173" s="27"/>
      <c r="AP1173" s="27"/>
      <c r="AQ1173" s="27"/>
      <c r="AR1173" s="27"/>
      <c r="AS1173" s="27"/>
      <c r="AT1173" s="27"/>
      <c r="AU1173" s="27"/>
      <c r="AV1173" s="27"/>
      <c r="AW1173" s="27"/>
      <c r="AX1173" s="27"/>
      <c r="AY1173" s="27"/>
      <c r="AZ1173" s="27"/>
      <c r="BA1173" s="27"/>
      <c r="BB1173" s="27"/>
      <c r="BC1173" s="27"/>
      <c r="BD1173" s="27"/>
      <c r="BE1173" s="27"/>
      <c r="BF1173" s="27"/>
      <c r="BG1173" s="27"/>
      <c r="BH1173" s="27"/>
      <c r="BI1173" s="27"/>
      <c r="BJ1173" s="27"/>
      <c r="BK1173" s="27"/>
      <c r="BL1173" s="27"/>
      <c r="BM1173" s="27"/>
      <c r="BN1173" s="27"/>
      <c r="BO1173" s="27"/>
      <c r="BP1173" s="27"/>
      <c r="BQ1173" s="27"/>
      <c r="BR1173" s="27"/>
      <c r="BS1173" s="27"/>
      <c r="BT1173" s="27"/>
      <c r="BU1173" s="27"/>
      <c r="BV1173" s="27"/>
      <c r="BW1173" s="27"/>
      <c r="BX1173" s="27"/>
      <c r="BY1173" s="27"/>
      <c r="BZ1173" s="27"/>
      <c r="CA1173" s="27"/>
      <c r="CB1173" s="27"/>
      <c r="CC1173" s="27"/>
      <c r="CD1173" s="27"/>
      <c r="CE1173" s="27"/>
      <c r="CF1173" s="27"/>
      <c r="CG1173" s="27"/>
      <c r="CH1173" s="27"/>
      <c r="CI1173" s="27"/>
      <c r="CJ1173" s="27"/>
      <c r="CK1173" s="27"/>
      <c r="CL1173" s="27"/>
      <c r="CM1173" s="27"/>
      <c r="CN1173" s="27"/>
      <c r="CO1173" s="27"/>
      <c r="CP1173" s="27"/>
      <c r="CQ1173" s="27"/>
      <c r="CR1173" s="27"/>
      <c r="CS1173" s="27"/>
      <c r="CT1173" s="27"/>
      <c r="CU1173" s="27"/>
      <c r="CV1173" s="27"/>
      <c r="CW1173" s="27"/>
      <c r="CX1173" s="27"/>
      <c r="CY1173" s="27"/>
      <c r="CZ1173" s="27"/>
      <c r="DA1173" s="27"/>
      <c r="DB1173" s="27"/>
      <c r="DC1173" s="27"/>
      <c r="DD1173" s="27"/>
      <c r="DE1173" s="27"/>
      <c r="DF1173" s="27"/>
      <c r="DG1173" s="27"/>
      <c r="DH1173" s="27"/>
      <c r="DI1173" s="27"/>
      <c r="DJ1173" s="27"/>
      <c r="DK1173" s="27"/>
      <c r="DL1173" s="27"/>
      <c r="DM1173" s="27"/>
      <c r="DN1173" s="27"/>
      <c r="DO1173" s="27"/>
      <c r="DP1173" s="27"/>
      <c r="DQ1173" s="27"/>
      <c r="DR1173" s="27"/>
      <c r="DS1173" s="27"/>
      <c r="DT1173" s="27"/>
      <c r="DU1173" s="27"/>
      <c r="DV1173" s="27"/>
      <c r="DW1173" s="27"/>
      <c r="DX1173" s="27"/>
      <c r="DY1173" s="27"/>
      <c r="DZ1173" s="27"/>
      <c r="EA1173" s="27"/>
      <c r="EB1173" s="27"/>
      <c r="EC1173" s="27"/>
      <c r="ED1173" s="27"/>
      <c r="EE1173" s="27"/>
      <c r="EF1173" s="27"/>
      <c r="EG1173" s="27"/>
      <c r="EH1173" s="27"/>
      <c r="EI1173" s="27"/>
      <c r="EJ1173" s="27"/>
      <c r="EK1173" s="27"/>
      <c r="EL1173" s="27"/>
      <c r="EM1173" s="27"/>
      <c r="EN1173" s="27"/>
      <c r="EO1173" s="27"/>
      <c r="EP1173" s="27"/>
      <c r="EQ1173" s="27"/>
      <c r="ER1173" s="27"/>
      <c r="ES1173" s="27"/>
      <c r="ET1173" s="27"/>
      <c r="EU1173" s="27"/>
      <c r="EV1173" s="27"/>
      <c r="EW1173" s="27"/>
      <c r="EX1173" s="27"/>
      <c r="EY1173" s="27"/>
      <c r="EZ1173" s="27"/>
      <c r="FA1173" s="27"/>
      <c r="FB1173" s="27"/>
      <c r="FC1173" s="27"/>
      <c r="FD1173" s="27"/>
      <c r="FE1173" s="27"/>
      <c r="FF1173" s="27"/>
      <c r="FG1173" s="27"/>
      <c r="FH1173" s="27"/>
      <c r="FI1173" s="27"/>
      <c r="FJ1173" s="27"/>
      <c r="FK1173" s="27"/>
      <c r="FL1173" s="27"/>
      <c r="FM1173" s="27"/>
      <c r="FN1173" s="27"/>
      <c r="FO1173" s="27"/>
      <c r="FP1173" s="27"/>
      <c r="FQ1173" s="27"/>
      <c r="FR1173" s="27"/>
      <c r="FS1173" s="27"/>
      <c r="FT1173" s="27"/>
      <c r="FU1173" s="27"/>
      <c r="FV1173" s="27"/>
      <c r="FW1173" s="27"/>
      <c r="FX1173" s="27"/>
      <c r="FY1173" s="27"/>
      <c r="FZ1173" s="27"/>
      <c r="GA1173" s="27"/>
      <c r="GB1173" s="27"/>
      <c r="GC1173" s="27"/>
      <c r="GD1173" s="27"/>
      <c r="GE1173" s="27"/>
      <c r="GF1173" s="27"/>
      <c r="GG1173" s="27"/>
      <c r="GH1173" s="27"/>
      <c r="GI1173" s="27"/>
      <c r="GJ1173" s="27"/>
      <c r="GK1173" s="27"/>
      <c r="GL1173" s="27"/>
      <c r="GM1173" s="27"/>
      <c r="GN1173" s="27"/>
    </row>
    <row r="1174" spans="1:196" ht="60" x14ac:dyDescent="0.25">
      <c r="A1174" s="17">
        <v>1</v>
      </c>
      <c r="B1174" s="326" t="s">
        <v>470</v>
      </c>
      <c r="C1174" s="203">
        <f>C111</f>
        <v>0</v>
      </c>
      <c r="D1174" s="203">
        <f>D111</f>
        <v>0</v>
      </c>
      <c r="E1174" s="203">
        <f>E111</f>
        <v>0</v>
      </c>
      <c r="F1174" s="511"/>
      <c r="G1174" s="525"/>
      <c r="H1174" s="526"/>
      <c r="I1174" s="549"/>
      <c r="J1174" s="550"/>
      <c r="K1174" s="549"/>
      <c r="L1174" s="550"/>
      <c r="M1174" s="549"/>
      <c r="N1174" s="539"/>
      <c r="O1174" s="551"/>
      <c r="P1174" s="551"/>
      <c r="Q1174" s="551"/>
      <c r="R1174" s="551"/>
      <c r="S1174" s="551"/>
      <c r="T1174" s="551"/>
      <c r="U1174" s="551"/>
      <c r="V1174" s="551"/>
      <c r="W1174" s="551"/>
      <c r="X1174" s="203" t="e">
        <f t="shared" ref="X1174:Z1175" si="32">SUM(X1113,X1068,X997,X937,X885,X825,X767,X706,X642,X586,X524,X465,X401,X347,X298,X230,X173,X112,X50)</f>
        <v>#REF!</v>
      </c>
      <c r="Y1174" s="203" t="e">
        <f t="shared" si="32"/>
        <v>#REF!</v>
      </c>
      <c r="Z1174" s="203" t="e">
        <f t="shared" si="32"/>
        <v>#REF!</v>
      </c>
      <c r="AA1174" s="50"/>
      <c r="AB1174" s="50"/>
      <c r="AC1174" s="50"/>
      <c r="AD1174" s="225"/>
      <c r="AE1174" s="532"/>
      <c r="AF1174" s="532"/>
      <c r="AG1174" s="532"/>
      <c r="AH1174" s="27"/>
      <c r="AI1174" s="27"/>
      <c r="AJ1174" s="27"/>
      <c r="AK1174" s="27"/>
      <c r="AL1174" s="27"/>
      <c r="AM1174" s="27"/>
      <c r="AN1174" s="27"/>
      <c r="AO1174" s="27"/>
      <c r="AP1174" s="27"/>
      <c r="AQ1174" s="27"/>
      <c r="AR1174" s="27"/>
      <c r="AS1174" s="27"/>
      <c r="AT1174" s="27"/>
      <c r="AU1174" s="27"/>
      <c r="AV1174" s="27"/>
      <c r="AW1174" s="27"/>
      <c r="AX1174" s="27"/>
      <c r="AY1174" s="27"/>
      <c r="AZ1174" s="27"/>
      <c r="BA1174" s="27"/>
      <c r="BB1174" s="27"/>
      <c r="BC1174" s="27"/>
      <c r="BD1174" s="27"/>
      <c r="BE1174" s="27"/>
      <c r="BF1174" s="27"/>
      <c r="BG1174" s="27"/>
      <c r="BH1174" s="27"/>
      <c r="BI1174" s="27"/>
      <c r="BJ1174" s="27"/>
      <c r="BK1174" s="27"/>
      <c r="BL1174" s="27"/>
      <c r="BM1174" s="27"/>
      <c r="BN1174" s="27"/>
      <c r="BO1174" s="27"/>
      <c r="BP1174" s="27"/>
      <c r="BQ1174" s="27"/>
      <c r="BR1174" s="27"/>
      <c r="BS1174" s="27"/>
      <c r="BT1174" s="27"/>
      <c r="BU1174" s="27"/>
      <c r="BV1174" s="27"/>
      <c r="BW1174" s="27"/>
      <c r="BX1174" s="27"/>
      <c r="BY1174" s="27"/>
      <c r="BZ1174" s="27"/>
      <c r="CA1174" s="27"/>
      <c r="CB1174" s="27"/>
      <c r="CC1174" s="27"/>
      <c r="CD1174" s="27"/>
      <c r="CE1174" s="27"/>
      <c r="CF1174" s="27"/>
      <c r="CG1174" s="27"/>
      <c r="CH1174" s="27"/>
      <c r="CI1174" s="27"/>
      <c r="CJ1174" s="27"/>
      <c r="CK1174" s="27"/>
      <c r="CL1174" s="27"/>
      <c r="CM1174" s="27"/>
      <c r="CN1174" s="27"/>
      <c r="CO1174" s="27"/>
      <c r="CP1174" s="27"/>
      <c r="CQ1174" s="27"/>
      <c r="CR1174" s="27"/>
      <c r="CS1174" s="27"/>
      <c r="CT1174" s="27"/>
      <c r="CU1174" s="27"/>
      <c r="CV1174" s="27"/>
      <c r="CW1174" s="27"/>
      <c r="CX1174" s="27"/>
      <c r="CY1174" s="27"/>
      <c r="CZ1174" s="27"/>
      <c r="DA1174" s="27"/>
      <c r="DB1174" s="27"/>
      <c r="DC1174" s="27"/>
      <c r="DD1174" s="27"/>
      <c r="DE1174" s="27"/>
      <c r="DF1174" s="27"/>
      <c r="DG1174" s="27"/>
      <c r="DH1174" s="27"/>
      <c r="DI1174" s="27"/>
      <c r="DJ1174" s="27"/>
      <c r="DK1174" s="27"/>
      <c r="DL1174" s="27"/>
      <c r="DM1174" s="27"/>
      <c r="DN1174" s="27"/>
      <c r="DO1174" s="27"/>
      <c r="DP1174" s="27"/>
      <c r="DQ1174" s="27"/>
      <c r="DR1174" s="27"/>
      <c r="DS1174" s="27"/>
      <c r="DT1174" s="27"/>
      <c r="DU1174" s="27"/>
      <c r="DV1174" s="27"/>
      <c r="DW1174" s="27"/>
      <c r="DX1174" s="27"/>
      <c r="DY1174" s="27"/>
      <c r="DZ1174" s="27"/>
      <c r="EA1174" s="27"/>
      <c r="EB1174" s="27"/>
      <c r="EC1174" s="27"/>
      <c r="ED1174" s="27"/>
      <c r="EE1174" s="27"/>
      <c r="EF1174" s="27"/>
      <c r="EG1174" s="27"/>
      <c r="EH1174" s="27"/>
      <c r="EI1174" s="27"/>
      <c r="EJ1174" s="27"/>
      <c r="EK1174" s="27"/>
      <c r="EL1174" s="27"/>
      <c r="EM1174" s="27"/>
      <c r="EN1174" s="27"/>
      <c r="EO1174" s="27"/>
      <c r="EP1174" s="27"/>
      <c r="EQ1174" s="27"/>
      <c r="ER1174" s="27"/>
      <c r="ES1174" s="27"/>
      <c r="ET1174" s="27"/>
      <c r="EU1174" s="27"/>
      <c r="EV1174" s="27"/>
      <c r="EW1174" s="27"/>
      <c r="EX1174" s="27"/>
      <c r="EY1174" s="27"/>
      <c r="EZ1174" s="27"/>
      <c r="FA1174" s="27"/>
      <c r="FB1174" s="27"/>
      <c r="FC1174" s="27"/>
      <c r="FD1174" s="27"/>
      <c r="FE1174" s="27"/>
      <c r="FF1174" s="27"/>
      <c r="FG1174" s="27"/>
      <c r="FH1174" s="27"/>
      <c r="FI1174" s="27"/>
      <c r="FJ1174" s="27"/>
      <c r="FK1174" s="27"/>
      <c r="FL1174" s="27"/>
      <c r="FM1174" s="27"/>
      <c r="FN1174" s="27"/>
      <c r="FO1174" s="27"/>
      <c r="FP1174" s="27"/>
      <c r="FQ1174" s="27"/>
      <c r="FR1174" s="27"/>
      <c r="FS1174" s="27"/>
      <c r="FT1174" s="27"/>
      <c r="FU1174" s="27"/>
      <c r="FV1174" s="27"/>
      <c r="FW1174" s="27"/>
      <c r="FX1174" s="27"/>
      <c r="FY1174" s="27"/>
      <c r="FZ1174" s="27"/>
      <c r="GA1174" s="27"/>
      <c r="GB1174" s="27"/>
      <c r="GC1174" s="27"/>
      <c r="GD1174" s="27"/>
      <c r="GE1174" s="27"/>
      <c r="GF1174" s="27"/>
      <c r="GG1174" s="27"/>
      <c r="GH1174" s="27"/>
      <c r="GI1174" s="27"/>
      <c r="GJ1174" s="27"/>
      <c r="GK1174" s="27"/>
      <c r="GL1174" s="27"/>
      <c r="GM1174" s="27"/>
      <c r="GN1174" s="27"/>
    </row>
    <row r="1175" spans="1:196" ht="30" x14ac:dyDescent="0.25">
      <c r="A1175" s="17">
        <v>1</v>
      </c>
      <c r="B1175" s="326" t="s">
        <v>445</v>
      </c>
      <c r="C1175" s="203">
        <f>SUBTOTAL(9,C1066,C1007,C948,C890,C831,C772,C711,C652,C594,C533,C472,C413,C353,C294,C235,C176,C112,C43)</f>
        <v>0</v>
      </c>
      <c r="D1175" s="203">
        <f>SUBTOTAL(9,D1066,D1007,D948,D890,D831,D772,D711,D652,D594,D533,D472,D413,D353,D294,D235,D176,D112,D43)</f>
        <v>0</v>
      </c>
      <c r="E1175" s="203">
        <f>SUBTOTAL(9,E1066,E1007,E948,E890,E831,E772,E711,E652,E594,E533,E472,E413,E353,E294,E235,E176,E112,E43)</f>
        <v>0</v>
      </c>
      <c r="F1175" s="511"/>
      <c r="G1175" s="525"/>
      <c r="H1175" s="526"/>
      <c r="I1175" s="549"/>
      <c r="J1175" s="550"/>
      <c r="K1175" s="549"/>
      <c r="L1175" s="550"/>
      <c r="M1175" s="549"/>
      <c r="N1175" s="539"/>
      <c r="O1175" s="551"/>
      <c r="P1175" s="551"/>
      <c r="Q1175" s="551"/>
      <c r="R1175" s="551"/>
      <c r="S1175" s="551"/>
      <c r="T1175" s="551"/>
      <c r="U1175" s="551"/>
      <c r="V1175" s="551"/>
      <c r="W1175" s="551"/>
      <c r="X1175" s="203" t="e">
        <f t="shared" si="32"/>
        <v>#REF!</v>
      </c>
      <c r="Y1175" s="203" t="e">
        <f t="shared" si="32"/>
        <v>#REF!</v>
      </c>
      <c r="Z1175" s="203" t="e">
        <f t="shared" si="32"/>
        <v>#REF!</v>
      </c>
      <c r="AA1175" s="50"/>
      <c r="AB1175" s="50"/>
      <c r="AC1175" s="50"/>
      <c r="AD1175" s="225"/>
      <c r="AE1175" s="532"/>
      <c r="AF1175" s="532"/>
      <c r="AG1175" s="532"/>
      <c r="AH1175" s="27"/>
      <c r="AI1175" s="27"/>
      <c r="AJ1175" s="27"/>
      <c r="AK1175" s="27"/>
      <c r="AL1175" s="27"/>
      <c r="AM1175" s="27"/>
      <c r="AN1175" s="27"/>
      <c r="AO1175" s="27"/>
      <c r="AP1175" s="27"/>
      <c r="AQ1175" s="27"/>
      <c r="AR1175" s="27"/>
      <c r="AS1175" s="27"/>
      <c r="AT1175" s="27"/>
      <c r="AU1175" s="27"/>
      <c r="AV1175" s="27"/>
      <c r="AW1175" s="27"/>
      <c r="AX1175" s="27"/>
      <c r="AY1175" s="27"/>
      <c r="AZ1175" s="27"/>
      <c r="BA1175" s="27"/>
      <c r="BB1175" s="27"/>
      <c r="BC1175" s="27"/>
      <c r="BD1175" s="27"/>
      <c r="BE1175" s="27"/>
      <c r="BF1175" s="27"/>
      <c r="BG1175" s="27"/>
      <c r="BH1175" s="27"/>
      <c r="BI1175" s="27"/>
      <c r="BJ1175" s="27"/>
      <c r="BK1175" s="27"/>
      <c r="BL1175" s="27"/>
      <c r="BM1175" s="27"/>
      <c r="BN1175" s="27"/>
      <c r="BO1175" s="27"/>
      <c r="BP1175" s="27"/>
      <c r="BQ1175" s="27"/>
      <c r="BR1175" s="27"/>
      <c r="BS1175" s="27"/>
      <c r="BT1175" s="27"/>
      <c r="BU1175" s="27"/>
      <c r="BV1175" s="27"/>
      <c r="BW1175" s="27"/>
      <c r="BX1175" s="27"/>
      <c r="BY1175" s="27"/>
      <c r="BZ1175" s="27"/>
      <c r="CA1175" s="27"/>
      <c r="CB1175" s="27"/>
      <c r="CC1175" s="27"/>
      <c r="CD1175" s="27"/>
      <c r="CE1175" s="27"/>
      <c r="CF1175" s="27"/>
      <c r="CG1175" s="27"/>
      <c r="CH1175" s="27"/>
      <c r="CI1175" s="27"/>
      <c r="CJ1175" s="27"/>
      <c r="CK1175" s="27"/>
      <c r="CL1175" s="27"/>
      <c r="CM1175" s="27"/>
      <c r="CN1175" s="27"/>
      <c r="CO1175" s="27"/>
      <c r="CP1175" s="27"/>
      <c r="CQ1175" s="27"/>
      <c r="CR1175" s="27"/>
      <c r="CS1175" s="27"/>
      <c r="CT1175" s="27"/>
      <c r="CU1175" s="27"/>
      <c r="CV1175" s="27"/>
      <c r="CW1175" s="27"/>
      <c r="CX1175" s="27"/>
      <c r="CY1175" s="27"/>
      <c r="CZ1175" s="27"/>
      <c r="DA1175" s="27"/>
      <c r="DB1175" s="27"/>
      <c r="DC1175" s="27"/>
      <c r="DD1175" s="27"/>
      <c r="DE1175" s="27"/>
      <c r="DF1175" s="27"/>
      <c r="DG1175" s="27"/>
      <c r="DH1175" s="27"/>
      <c r="DI1175" s="27"/>
      <c r="DJ1175" s="27"/>
      <c r="DK1175" s="27"/>
      <c r="DL1175" s="27"/>
      <c r="DM1175" s="27"/>
      <c r="DN1175" s="27"/>
      <c r="DO1175" s="27"/>
      <c r="DP1175" s="27"/>
      <c r="DQ1175" s="27"/>
      <c r="DR1175" s="27"/>
      <c r="DS1175" s="27"/>
      <c r="DT1175" s="27"/>
      <c r="DU1175" s="27"/>
      <c r="DV1175" s="27"/>
      <c r="DW1175" s="27"/>
      <c r="DX1175" s="27"/>
      <c r="DY1175" s="27"/>
      <c r="DZ1175" s="27"/>
      <c r="EA1175" s="27"/>
      <c r="EB1175" s="27"/>
      <c r="EC1175" s="27"/>
      <c r="ED1175" s="27"/>
      <c r="EE1175" s="27"/>
      <c r="EF1175" s="27"/>
      <c r="EG1175" s="27"/>
      <c r="EH1175" s="27"/>
      <c r="EI1175" s="27"/>
      <c r="EJ1175" s="27"/>
      <c r="EK1175" s="27"/>
      <c r="EL1175" s="27"/>
      <c r="EM1175" s="27"/>
      <c r="EN1175" s="27"/>
      <c r="EO1175" s="27"/>
      <c r="EP1175" s="27"/>
      <c r="EQ1175" s="27"/>
      <c r="ER1175" s="27"/>
      <c r="ES1175" s="27"/>
      <c r="ET1175" s="27"/>
      <c r="EU1175" s="27"/>
      <c r="EV1175" s="27"/>
      <c r="EW1175" s="27"/>
      <c r="EX1175" s="27"/>
      <c r="EY1175" s="27"/>
      <c r="EZ1175" s="27"/>
      <c r="FA1175" s="27"/>
      <c r="FB1175" s="27"/>
      <c r="FC1175" s="27"/>
      <c r="FD1175" s="27"/>
      <c r="FE1175" s="27"/>
      <c r="FF1175" s="27"/>
      <c r="FG1175" s="27"/>
      <c r="FH1175" s="27"/>
      <c r="FI1175" s="27"/>
      <c r="FJ1175" s="27"/>
      <c r="FK1175" s="27"/>
      <c r="FL1175" s="27"/>
      <c r="FM1175" s="27"/>
      <c r="FN1175" s="27"/>
      <c r="FO1175" s="27"/>
      <c r="FP1175" s="27"/>
      <c r="FQ1175" s="27"/>
      <c r="FR1175" s="27"/>
      <c r="FS1175" s="27"/>
      <c r="FT1175" s="27"/>
      <c r="FU1175" s="27"/>
      <c r="FV1175" s="27"/>
      <c r="FW1175" s="27"/>
      <c r="FX1175" s="27"/>
      <c r="FY1175" s="27"/>
      <c r="FZ1175" s="27"/>
      <c r="GA1175" s="27"/>
      <c r="GB1175" s="27"/>
      <c r="GC1175" s="27"/>
      <c r="GD1175" s="27"/>
      <c r="GE1175" s="27"/>
      <c r="GF1175" s="27"/>
      <c r="GG1175" s="27"/>
      <c r="GH1175" s="27"/>
      <c r="GI1175" s="27"/>
      <c r="GJ1175" s="27"/>
      <c r="GK1175" s="27"/>
      <c r="GL1175" s="27"/>
      <c r="GM1175" s="27"/>
      <c r="GN1175" s="27"/>
    </row>
    <row r="1176" spans="1:196" ht="60" x14ac:dyDescent="0.25">
      <c r="A1176" s="17">
        <v>1</v>
      </c>
      <c r="B1176" s="326" t="s">
        <v>393</v>
      </c>
      <c r="C1176" s="203">
        <f>C1102</f>
        <v>0</v>
      </c>
      <c r="D1176" s="203">
        <f t="shared" ref="D1176:E1176" si="33">D1102</f>
        <v>0</v>
      </c>
      <c r="E1176" s="203">
        <f t="shared" si="33"/>
        <v>23</v>
      </c>
      <c r="F1176" s="511"/>
      <c r="G1176" s="525"/>
      <c r="H1176" s="526"/>
      <c r="I1176" s="549"/>
      <c r="J1176" s="550"/>
      <c r="K1176" s="549"/>
      <c r="L1176" s="550"/>
      <c r="M1176" s="549"/>
      <c r="N1176" s="539"/>
      <c r="O1176" s="551"/>
      <c r="P1176" s="551"/>
      <c r="Q1176" s="551"/>
      <c r="R1176" s="551"/>
      <c r="S1176" s="551"/>
      <c r="T1176" s="551"/>
      <c r="U1176" s="551"/>
      <c r="V1176" s="551"/>
      <c r="W1176" s="551"/>
      <c r="X1176" s="203" t="e">
        <f>X1115+X1070+X999+X939+X887+X827+X769+X708+X644+X588+X526+X467+X403+X349+X300+X232+X175+X114+X52</f>
        <v>#REF!</v>
      </c>
      <c r="Y1176" s="203" t="e">
        <f>Y1115+Y1070+Y999+Y939+Y887+Y827+Y769+Y708+Y644+Y588+Y526+Y467+Y403+Y349+Y300+Y232+Y175+Y114+Y52</f>
        <v>#REF!</v>
      </c>
      <c r="Z1176" s="203" t="e">
        <f>Z1115+Z1070+Z999+Z939+Z887+Z827+Z769+Z708+Z644+Z588+Z526+Z467+Z403+Z349+Z300+Z232+Z175+Z114+Z52</f>
        <v>#REF!</v>
      </c>
      <c r="AA1176" s="50"/>
      <c r="AB1176" s="50"/>
      <c r="AC1176" s="50"/>
      <c r="AD1176" s="225"/>
      <c r="AE1176" s="532"/>
      <c r="AF1176" s="532"/>
      <c r="AG1176" s="532"/>
      <c r="AH1176" s="27"/>
      <c r="AI1176" s="27"/>
      <c r="AJ1176" s="27"/>
      <c r="AK1176" s="27"/>
      <c r="AL1176" s="27"/>
      <c r="AM1176" s="27"/>
      <c r="AN1176" s="27"/>
      <c r="AO1176" s="27"/>
      <c r="AP1176" s="27"/>
      <c r="AQ1176" s="27"/>
      <c r="AR1176" s="27"/>
      <c r="AS1176" s="27"/>
      <c r="AT1176" s="27"/>
      <c r="AU1176" s="27"/>
      <c r="AV1176" s="27"/>
      <c r="AW1176" s="27"/>
      <c r="AX1176" s="27"/>
      <c r="AY1176" s="27"/>
      <c r="AZ1176" s="27"/>
      <c r="BA1176" s="27"/>
      <c r="BB1176" s="27"/>
      <c r="BC1176" s="27"/>
      <c r="BD1176" s="27"/>
      <c r="BE1176" s="27"/>
      <c r="BF1176" s="27"/>
      <c r="BG1176" s="27"/>
      <c r="BH1176" s="27"/>
      <c r="BI1176" s="27"/>
      <c r="BJ1176" s="27"/>
      <c r="BK1176" s="27"/>
      <c r="BL1176" s="27"/>
      <c r="BM1176" s="27"/>
      <c r="BN1176" s="27"/>
      <c r="BO1176" s="27"/>
      <c r="BP1176" s="27"/>
      <c r="BQ1176" s="27"/>
      <c r="BR1176" s="27"/>
      <c r="BS1176" s="27"/>
      <c r="BT1176" s="27"/>
      <c r="BU1176" s="27"/>
      <c r="BV1176" s="27"/>
      <c r="BW1176" s="27"/>
      <c r="BX1176" s="27"/>
      <c r="BY1176" s="27"/>
      <c r="BZ1176" s="27"/>
      <c r="CA1176" s="27"/>
      <c r="CB1176" s="27"/>
      <c r="CC1176" s="27"/>
      <c r="CD1176" s="27"/>
      <c r="CE1176" s="27"/>
      <c r="CF1176" s="27"/>
      <c r="CG1176" s="27"/>
      <c r="CH1176" s="27"/>
      <c r="CI1176" s="27"/>
      <c r="CJ1176" s="27"/>
      <c r="CK1176" s="27"/>
      <c r="CL1176" s="27"/>
      <c r="CM1176" s="27"/>
      <c r="CN1176" s="27"/>
      <c r="CO1176" s="27"/>
      <c r="CP1176" s="27"/>
      <c r="CQ1176" s="27"/>
      <c r="CR1176" s="27"/>
      <c r="CS1176" s="27"/>
      <c r="CT1176" s="27"/>
      <c r="CU1176" s="27"/>
      <c r="CV1176" s="27"/>
      <c r="CW1176" s="27"/>
      <c r="CX1176" s="27"/>
      <c r="CY1176" s="27"/>
      <c r="CZ1176" s="27"/>
      <c r="DA1176" s="27"/>
      <c r="DB1176" s="27"/>
      <c r="DC1176" s="27"/>
      <c r="DD1176" s="27"/>
      <c r="DE1176" s="27"/>
      <c r="DF1176" s="27"/>
      <c r="DG1176" s="27"/>
      <c r="DH1176" s="27"/>
      <c r="DI1176" s="27"/>
      <c r="DJ1176" s="27"/>
      <c r="DK1176" s="27"/>
      <c r="DL1176" s="27"/>
      <c r="DM1176" s="27"/>
      <c r="DN1176" s="27"/>
      <c r="DO1176" s="27"/>
      <c r="DP1176" s="27"/>
      <c r="DQ1176" s="27"/>
      <c r="DR1176" s="27"/>
      <c r="DS1176" s="27"/>
      <c r="DT1176" s="27"/>
      <c r="DU1176" s="27"/>
      <c r="DV1176" s="27"/>
      <c r="DW1176" s="27"/>
      <c r="DX1176" s="27"/>
      <c r="DY1176" s="27"/>
      <c r="DZ1176" s="27"/>
      <c r="EA1176" s="27"/>
      <c r="EB1176" s="27"/>
      <c r="EC1176" s="27"/>
      <c r="ED1176" s="27"/>
      <c r="EE1176" s="27"/>
      <c r="EF1176" s="27"/>
      <c r="EG1176" s="27"/>
      <c r="EH1176" s="27"/>
      <c r="EI1176" s="27"/>
      <c r="EJ1176" s="27"/>
      <c r="EK1176" s="27"/>
      <c r="EL1176" s="27"/>
      <c r="EM1176" s="27"/>
      <c r="EN1176" s="27"/>
      <c r="EO1176" s="27"/>
      <c r="EP1176" s="27"/>
      <c r="EQ1176" s="27"/>
      <c r="ER1176" s="27"/>
      <c r="ES1176" s="27"/>
      <c r="ET1176" s="27"/>
      <c r="EU1176" s="27"/>
      <c r="EV1176" s="27"/>
      <c r="EW1176" s="27"/>
      <c r="EX1176" s="27"/>
      <c r="EY1176" s="27"/>
      <c r="EZ1176" s="27"/>
      <c r="FA1176" s="27"/>
      <c r="FB1176" s="27"/>
      <c r="FC1176" s="27"/>
      <c r="FD1176" s="27"/>
      <c r="FE1176" s="27"/>
      <c r="FF1176" s="27"/>
      <c r="FG1176" s="27"/>
      <c r="FH1176" s="27"/>
      <c r="FI1176" s="27"/>
      <c r="FJ1176" s="27"/>
      <c r="FK1176" s="27"/>
      <c r="FL1176" s="27"/>
      <c r="FM1176" s="27"/>
      <c r="FN1176" s="27"/>
      <c r="FO1176" s="27"/>
      <c r="FP1176" s="27"/>
      <c r="FQ1176" s="27"/>
      <c r="FR1176" s="27"/>
      <c r="FS1176" s="27"/>
      <c r="FT1176" s="27"/>
      <c r="FU1176" s="27"/>
      <c r="FV1176" s="27"/>
      <c r="FW1176" s="27"/>
      <c r="FX1176" s="27"/>
      <c r="FY1176" s="27"/>
      <c r="FZ1176" s="27"/>
      <c r="GA1176" s="27"/>
      <c r="GB1176" s="27"/>
      <c r="GC1176" s="27"/>
      <c r="GD1176" s="27"/>
      <c r="GE1176" s="27"/>
      <c r="GF1176" s="27"/>
      <c r="GG1176" s="27"/>
      <c r="GH1176" s="27"/>
      <c r="GI1176" s="27"/>
      <c r="GJ1176" s="27"/>
      <c r="GK1176" s="27"/>
      <c r="GL1176" s="27"/>
      <c r="GM1176" s="27"/>
      <c r="GN1176" s="27"/>
    </row>
    <row r="1177" spans="1:196" ht="53.25" customHeight="1" x14ac:dyDescent="0.25">
      <c r="A1177" s="17">
        <v>1</v>
      </c>
      <c r="B1177" s="542" t="s">
        <v>394</v>
      </c>
      <c r="C1177" s="203">
        <f>SUM(C1103,C774,C114,C45)</f>
        <v>0</v>
      </c>
      <c r="D1177" s="203">
        <f>SUM(D1103,D774,D114,D45)</f>
        <v>0</v>
      </c>
      <c r="E1177" s="203">
        <f>SUM(E1103,E774,E114,E45)</f>
        <v>26</v>
      </c>
      <c r="F1177" s="511"/>
      <c r="G1177" s="525"/>
      <c r="H1177" s="526"/>
      <c r="I1177" s="549"/>
      <c r="J1177" s="550"/>
      <c r="K1177" s="549"/>
      <c r="L1177" s="550"/>
      <c r="M1177" s="549"/>
      <c r="N1177" s="539"/>
      <c r="O1177" s="551"/>
      <c r="P1177" s="551"/>
      <c r="Q1177" s="551"/>
      <c r="R1177" s="551"/>
      <c r="S1177" s="551"/>
      <c r="T1177" s="551"/>
      <c r="U1177" s="551"/>
      <c r="V1177" s="551"/>
      <c r="W1177" s="551"/>
      <c r="X1177" s="203"/>
      <c r="Y1177" s="203"/>
      <c r="Z1177" s="203"/>
      <c r="AA1177" s="50"/>
      <c r="AB1177" s="50"/>
      <c r="AC1177" s="50"/>
      <c r="AD1177" s="225"/>
      <c r="AE1177" s="532"/>
      <c r="AF1177" s="532"/>
      <c r="AG1177" s="532"/>
      <c r="AH1177" s="27"/>
      <c r="AI1177" s="27"/>
      <c r="AJ1177" s="27"/>
      <c r="AK1177" s="27"/>
      <c r="AL1177" s="27"/>
      <c r="AM1177" s="27"/>
      <c r="AN1177" s="27"/>
      <c r="AO1177" s="27"/>
      <c r="AP1177" s="27"/>
      <c r="AQ1177" s="27"/>
      <c r="AR1177" s="27"/>
      <c r="AS1177" s="27"/>
      <c r="AT1177" s="27"/>
      <c r="AU1177" s="27"/>
      <c r="AV1177" s="27"/>
      <c r="AW1177" s="27"/>
      <c r="AX1177" s="27"/>
      <c r="AY1177" s="27"/>
      <c r="AZ1177" s="27"/>
      <c r="BA1177" s="27"/>
      <c r="BB1177" s="27"/>
      <c r="BC1177" s="27"/>
      <c r="BD1177" s="27"/>
      <c r="BE1177" s="27"/>
      <c r="BF1177" s="27"/>
      <c r="BG1177" s="27"/>
      <c r="BH1177" s="27"/>
      <c r="BI1177" s="27"/>
      <c r="BJ1177" s="27"/>
      <c r="BK1177" s="27"/>
      <c r="BL1177" s="27"/>
      <c r="BM1177" s="27"/>
      <c r="BN1177" s="27"/>
      <c r="BO1177" s="27"/>
      <c r="BP1177" s="27"/>
      <c r="BQ1177" s="27"/>
      <c r="BR1177" s="27"/>
      <c r="BS1177" s="27"/>
      <c r="BT1177" s="27"/>
      <c r="BU1177" s="27"/>
      <c r="BV1177" s="27"/>
      <c r="BW1177" s="27"/>
      <c r="BX1177" s="27"/>
      <c r="BY1177" s="27"/>
      <c r="BZ1177" s="27"/>
      <c r="CA1177" s="27"/>
      <c r="CB1177" s="27"/>
      <c r="CC1177" s="27"/>
      <c r="CD1177" s="27"/>
      <c r="CE1177" s="27"/>
      <c r="CF1177" s="27"/>
      <c r="CG1177" s="27"/>
      <c r="CH1177" s="27"/>
      <c r="CI1177" s="27"/>
      <c r="CJ1177" s="27"/>
      <c r="CK1177" s="27"/>
      <c r="CL1177" s="27"/>
      <c r="CM1177" s="27"/>
      <c r="CN1177" s="27"/>
      <c r="CO1177" s="27"/>
      <c r="CP1177" s="27"/>
      <c r="CQ1177" s="27"/>
      <c r="CR1177" s="27"/>
      <c r="CS1177" s="27"/>
      <c r="CT1177" s="27"/>
      <c r="CU1177" s="27"/>
      <c r="CV1177" s="27"/>
      <c r="CW1177" s="27"/>
      <c r="CX1177" s="27"/>
      <c r="CY1177" s="27"/>
      <c r="CZ1177" s="27"/>
      <c r="DA1177" s="27"/>
      <c r="DB1177" s="27"/>
      <c r="DC1177" s="27"/>
      <c r="DD1177" s="27"/>
      <c r="DE1177" s="27"/>
      <c r="DF1177" s="27"/>
      <c r="DG1177" s="27"/>
      <c r="DH1177" s="27"/>
      <c r="DI1177" s="27"/>
      <c r="DJ1177" s="27"/>
      <c r="DK1177" s="27"/>
      <c r="DL1177" s="27"/>
      <c r="DM1177" s="27"/>
      <c r="DN1177" s="27"/>
      <c r="DO1177" s="27"/>
      <c r="DP1177" s="27"/>
      <c r="DQ1177" s="27"/>
      <c r="DR1177" s="27"/>
      <c r="DS1177" s="27"/>
      <c r="DT1177" s="27"/>
      <c r="DU1177" s="27"/>
      <c r="DV1177" s="27"/>
      <c r="DW1177" s="27"/>
      <c r="DX1177" s="27"/>
      <c r="DY1177" s="27"/>
      <c r="DZ1177" s="27"/>
      <c r="EA1177" s="27"/>
      <c r="EB1177" s="27"/>
      <c r="EC1177" s="27"/>
      <c r="ED1177" s="27"/>
      <c r="EE1177" s="27"/>
      <c r="EF1177" s="27"/>
      <c r="EG1177" s="27"/>
      <c r="EH1177" s="27"/>
      <c r="EI1177" s="27"/>
      <c r="EJ1177" s="27"/>
      <c r="EK1177" s="27"/>
      <c r="EL1177" s="27"/>
      <c r="EM1177" s="27"/>
      <c r="EN1177" s="27"/>
      <c r="EO1177" s="27"/>
      <c r="EP1177" s="27"/>
      <c r="EQ1177" s="27"/>
      <c r="ER1177" s="27"/>
      <c r="ES1177" s="27"/>
      <c r="ET1177" s="27"/>
      <c r="EU1177" s="27"/>
      <c r="EV1177" s="27"/>
      <c r="EW1177" s="27"/>
      <c r="EX1177" s="27"/>
      <c r="EY1177" s="27"/>
      <c r="EZ1177" s="27"/>
      <c r="FA1177" s="27"/>
      <c r="FB1177" s="27"/>
      <c r="FC1177" s="27"/>
      <c r="FD1177" s="27"/>
      <c r="FE1177" s="27"/>
      <c r="FF1177" s="27"/>
      <c r="FG1177" s="27"/>
      <c r="FH1177" s="27"/>
      <c r="FI1177" s="27"/>
      <c r="FJ1177" s="27"/>
      <c r="FK1177" s="27"/>
      <c r="FL1177" s="27"/>
      <c r="FM1177" s="27"/>
      <c r="FN1177" s="27"/>
      <c r="FO1177" s="27"/>
      <c r="FP1177" s="27"/>
      <c r="FQ1177" s="27"/>
      <c r="FR1177" s="27"/>
      <c r="FS1177" s="27"/>
      <c r="FT1177" s="27"/>
      <c r="FU1177" s="27"/>
      <c r="FV1177" s="27"/>
      <c r="FW1177" s="27"/>
      <c r="FX1177" s="27"/>
      <c r="FY1177" s="27"/>
      <c r="FZ1177" s="27"/>
      <c r="GA1177" s="27"/>
      <c r="GB1177" s="27"/>
      <c r="GC1177" s="27"/>
      <c r="GD1177" s="27"/>
      <c r="GE1177" s="27"/>
      <c r="GF1177" s="27"/>
      <c r="GG1177" s="27"/>
      <c r="GH1177" s="27"/>
      <c r="GI1177" s="27"/>
      <c r="GJ1177" s="27"/>
      <c r="GK1177" s="27"/>
      <c r="GL1177" s="27"/>
      <c r="GM1177" s="27"/>
      <c r="GN1177" s="27"/>
    </row>
    <row r="1178" spans="1:196" ht="29.25" x14ac:dyDescent="0.25">
      <c r="A1178" s="17">
        <v>1</v>
      </c>
      <c r="B1178" s="541" t="s">
        <v>405</v>
      </c>
      <c r="C1178" s="203">
        <f>SUM(C1104,C1069,C1010,C951,C356,C179,C115,C46)</f>
        <v>0</v>
      </c>
      <c r="D1178" s="203">
        <f>SUM(D1104,D1069,D1010,D951,D356,D179,D115,D46)</f>
        <v>0</v>
      </c>
      <c r="E1178" s="203">
        <f>SUM(E1104,E1069,E1010,E951,E356,E179,E115,E46)</f>
        <v>157.87446808510637</v>
      </c>
      <c r="F1178" s="511"/>
      <c r="G1178" s="525"/>
      <c r="H1178" s="526"/>
      <c r="I1178" s="549"/>
      <c r="J1178" s="550"/>
      <c r="K1178" s="549"/>
      <c r="L1178" s="550"/>
      <c r="M1178" s="549"/>
      <c r="N1178" s="539"/>
      <c r="O1178" s="551"/>
      <c r="P1178" s="551"/>
      <c r="Q1178" s="551"/>
      <c r="R1178" s="551"/>
      <c r="S1178" s="551"/>
      <c r="T1178" s="551"/>
      <c r="U1178" s="551"/>
      <c r="V1178" s="551"/>
      <c r="W1178" s="551"/>
      <c r="X1178" s="203" t="e">
        <f t="shared" ref="X1178:Z1180" si="34">X1117+X1072+X1001+X941+X889+X829+X771+X710+X646+X590+X528+X469+X405+X351+X302+X234+X177+X116+X54</f>
        <v>#REF!</v>
      </c>
      <c r="Y1178" s="203" t="e">
        <f t="shared" si="34"/>
        <v>#REF!</v>
      </c>
      <c r="Z1178" s="203" t="e">
        <f t="shared" si="34"/>
        <v>#REF!</v>
      </c>
      <c r="AA1178" s="50"/>
      <c r="AB1178" s="50"/>
      <c r="AC1178" s="50"/>
      <c r="AD1178" s="225"/>
      <c r="AE1178" s="532"/>
      <c r="AF1178" s="532"/>
      <c r="AG1178" s="532"/>
      <c r="AH1178" s="27"/>
      <c r="AI1178" s="27"/>
      <c r="AJ1178" s="27"/>
      <c r="AK1178" s="27"/>
      <c r="AL1178" s="27"/>
      <c r="AM1178" s="27"/>
      <c r="AN1178" s="27"/>
      <c r="AO1178" s="27"/>
      <c r="AP1178" s="27"/>
      <c r="AQ1178" s="27"/>
      <c r="AR1178" s="27"/>
      <c r="AS1178" s="27"/>
      <c r="AT1178" s="27"/>
      <c r="AU1178" s="27"/>
      <c r="AV1178" s="27"/>
      <c r="AW1178" s="27"/>
      <c r="AX1178" s="27"/>
      <c r="AY1178" s="27"/>
      <c r="AZ1178" s="27"/>
      <c r="BA1178" s="27"/>
      <c r="BB1178" s="27"/>
      <c r="BC1178" s="27"/>
      <c r="BD1178" s="27"/>
      <c r="BE1178" s="27"/>
      <c r="BF1178" s="27"/>
      <c r="BG1178" s="27"/>
      <c r="BH1178" s="27"/>
      <c r="BI1178" s="27"/>
      <c r="BJ1178" s="27"/>
      <c r="BK1178" s="27"/>
      <c r="BL1178" s="27"/>
      <c r="BM1178" s="27"/>
      <c r="BN1178" s="27"/>
      <c r="BO1178" s="27"/>
      <c r="BP1178" s="27"/>
      <c r="BQ1178" s="27"/>
      <c r="BR1178" s="27"/>
      <c r="BS1178" s="27"/>
      <c r="BT1178" s="27"/>
      <c r="BU1178" s="27"/>
      <c r="BV1178" s="27"/>
      <c r="BW1178" s="27"/>
      <c r="BX1178" s="27"/>
      <c r="BY1178" s="27"/>
      <c r="BZ1178" s="27"/>
      <c r="CA1178" s="27"/>
      <c r="CB1178" s="27"/>
      <c r="CC1178" s="27"/>
      <c r="CD1178" s="27"/>
      <c r="CE1178" s="27"/>
      <c r="CF1178" s="27"/>
      <c r="CG1178" s="27"/>
      <c r="CH1178" s="27"/>
      <c r="CI1178" s="27"/>
      <c r="CJ1178" s="27"/>
      <c r="CK1178" s="27"/>
      <c r="CL1178" s="27"/>
      <c r="CM1178" s="27"/>
      <c r="CN1178" s="27"/>
      <c r="CO1178" s="27"/>
      <c r="CP1178" s="27"/>
      <c r="CQ1178" s="27"/>
      <c r="CR1178" s="27"/>
      <c r="CS1178" s="27"/>
      <c r="CT1178" s="27"/>
      <c r="CU1178" s="27"/>
      <c r="CV1178" s="27"/>
      <c r="CW1178" s="27"/>
      <c r="CX1178" s="27"/>
      <c r="CY1178" s="27"/>
      <c r="CZ1178" s="27"/>
      <c r="DA1178" s="27"/>
      <c r="DB1178" s="27"/>
      <c r="DC1178" s="27"/>
      <c r="DD1178" s="27"/>
      <c r="DE1178" s="27"/>
      <c r="DF1178" s="27"/>
      <c r="DG1178" s="27"/>
      <c r="DH1178" s="27"/>
      <c r="DI1178" s="27"/>
      <c r="DJ1178" s="27"/>
      <c r="DK1178" s="27"/>
      <c r="DL1178" s="27"/>
      <c r="DM1178" s="27"/>
      <c r="DN1178" s="27"/>
      <c r="DO1178" s="27"/>
      <c r="DP1178" s="27"/>
      <c r="DQ1178" s="27"/>
      <c r="DR1178" s="27"/>
      <c r="DS1178" s="27"/>
      <c r="DT1178" s="27"/>
      <c r="DU1178" s="27"/>
      <c r="DV1178" s="27"/>
      <c r="DW1178" s="27"/>
      <c r="DX1178" s="27"/>
      <c r="DY1178" s="27"/>
      <c r="DZ1178" s="27"/>
      <c r="EA1178" s="27"/>
      <c r="EB1178" s="27"/>
      <c r="EC1178" s="27"/>
      <c r="ED1178" s="27"/>
      <c r="EE1178" s="27"/>
      <c r="EF1178" s="27"/>
      <c r="EG1178" s="27"/>
      <c r="EH1178" s="27"/>
      <c r="EI1178" s="27"/>
      <c r="EJ1178" s="27"/>
      <c r="EK1178" s="27"/>
      <c r="EL1178" s="27"/>
      <c r="EM1178" s="27"/>
      <c r="EN1178" s="27"/>
      <c r="EO1178" s="27"/>
      <c r="EP1178" s="27"/>
      <c r="EQ1178" s="27"/>
      <c r="ER1178" s="27"/>
      <c r="ES1178" s="27"/>
      <c r="ET1178" s="27"/>
      <c r="EU1178" s="27"/>
      <c r="EV1178" s="27"/>
      <c r="EW1178" s="27"/>
      <c r="EX1178" s="27"/>
      <c r="EY1178" s="27"/>
      <c r="EZ1178" s="27"/>
      <c r="FA1178" s="27"/>
      <c r="FB1178" s="27"/>
      <c r="FC1178" s="27"/>
      <c r="FD1178" s="27"/>
      <c r="FE1178" s="27"/>
      <c r="FF1178" s="27"/>
      <c r="FG1178" s="27"/>
      <c r="FH1178" s="27"/>
      <c r="FI1178" s="27"/>
      <c r="FJ1178" s="27"/>
      <c r="FK1178" s="27"/>
      <c r="FL1178" s="27"/>
      <c r="FM1178" s="27"/>
      <c r="FN1178" s="27"/>
      <c r="FO1178" s="27"/>
      <c r="FP1178" s="27"/>
      <c r="FQ1178" s="27"/>
      <c r="FR1178" s="27"/>
      <c r="FS1178" s="27"/>
      <c r="FT1178" s="27"/>
      <c r="FU1178" s="27"/>
      <c r="FV1178" s="27"/>
      <c r="FW1178" s="27"/>
      <c r="FX1178" s="27"/>
      <c r="FY1178" s="27"/>
      <c r="FZ1178" s="27"/>
      <c r="GA1178" s="27"/>
      <c r="GB1178" s="27"/>
      <c r="GC1178" s="27"/>
      <c r="GD1178" s="27"/>
      <c r="GE1178" s="27"/>
      <c r="GF1178" s="27"/>
      <c r="GG1178" s="27"/>
      <c r="GH1178" s="27"/>
      <c r="GI1178" s="27"/>
      <c r="GJ1178" s="27"/>
      <c r="GK1178" s="27"/>
      <c r="GL1178" s="27"/>
      <c r="GM1178" s="27"/>
      <c r="GN1178" s="27"/>
    </row>
    <row r="1179" spans="1:196" x14ac:dyDescent="0.25">
      <c r="A1179" s="17">
        <v>1</v>
      </c>
      <c r="B1179" s="541" t="s">
        <v>417</v>
      </c>
      <c r="C1179" s="203">
        <f>SUM(C1105,C298,C357,C116,C47)</f>
        <v>0</v>
      </c>
      <c r="D1179" s="203">
        <f>SUM(D1105,D298,D357,D116,D47)</f>
        <v>0</v>
      </c>
      <c r="E1179" s="203">
        <f>SUM(E1105,E298,E357,E116,E47)</f>
        <v>28</v>
      </c>
      <c r="F1179" s="511"/>
      <c r="G1179" s="525"/>
      <c r="H1179" s="526"/>
      <c r="I1179" s="549"/>
      <c r="J1179" s="550"/>
      <c r="K1179" s="549"/>
      <c r="L1179" s="550"/>
      <c r="M1179" s="549"/>
      <c r="N1179" s="539"/>
      <c r="O1179" s="551"/>
      <c r="P1179" s="551"/>
      <c r="Q1179" s="551"/>
      <c r="R1179" s="551"/>
      <c r="S1179" s="551"/>
      <c r="T1179" s="551"/>
      <c r="U1179" s="551"/>
      <c r="V1179" s="551"/>
      <c r="W1179" s="551"/>
      <c r="X1179" s="203" t="e">
        <f t="shared" si="34"/>
        <v>#REF!</v>
      </c>
      <c r="Y1179" s="203" t="e">
        <f t="shared" si="34"/>
        <v>#REF!</v>
      </c>
      <c r="Z1179" s="203" t="e">
        <f t="shared" si="34"/>
        <v>#REF!</v>
      </c>
      <c r="AA1179" s="50"/>
      <c r="AB1179" s="50"/>
      <c r="AC1179" s="50"/>
      <c r="AD1179" s="225"/>
      <c r="AE1179" s="532"/>
      <c r="AF1179" s="532"/>
      <c r="AG1179" s="532"/>
      <c r="AH1179" s="27"/>
      <c r="AI1179" s="27"/>
      <c r="AJ1179" s="27"/>
      <c r="AK1179" s="27"/>
      <c r="AL1179" s="27"/>
      <c r="AM1179" s="27"/>
      <c r="AN1179" s="27"/>
      <c r="AO1179" s="27"/>
      <c r="AP1179" s="27"/>
      <c r="AQ1179" s="27"/>
      <c r="AR1179" s="27"/>
      <c r="AS1179" s="27"/>
      <c r="AT1179" s="27"/>
      <c r="AU1179" s="27"/>
      <c r="AV1179" s="27"/>
      <c r="AW1179" s="27"/>
      <c r="AX1179" s="27"/>
      <c r="AY1179" s="27"/>
      <c r="AZ1179" s="27"/>
      <c r="BA1179" s="27"/>
      <c r="BB1179" s="27"/>
      <c r="BC1179" s="27"/>
      <c r="BD1179" s="27"/>
      <c r="BE1179" s="27"/>
      <c r="BF1179" s="27"/>
      <c r="BG1179" s="27"/>
      <c r="BH1179" s="27"/>
      <c r="BI1179" s="27"/>
      <c r="BJ1179" s="27"/>
      <c r="BK1179" s="27"/>
      <c r="BL1179" s="27"/>
      <c r="BM1179" s="27"/>
      <c r="BN1179" s="27"/>
      <c r="BO1179" s="27"/>
      <c r="BP1179" s="27"/>
      <c r="BQ1179" s="27"/>
      <c r="BR1179" s="27"/>
      <c r="BS1179" s="27"/>
      <c r="BT1179" s="27"/>
      <c r="BU1179" s="27"/>
      <c r="BV1179" s="27"/>
      <c r="BW1179" s="27"/>
      <c r="BX1179" s="27"/>
      <c r="BY1179" s="27"/>
      <c r="BZ1179" s="27"/>
      <c r="CA1179" s="27"/>
      <c r="CB1179" s="27"/>
      <c r="CC1179" s="27"/>
      <c r="CD1179" s="27"/>
      <c r="CE1179" s="27"/>
      <c r="CF1179" s="27"/>
      <c r="CG1179" s="27"/>
      <c r="CH1179" s="27"/>
      <c r="CI1179" s="27"/>
      <c r="CJ1179" s="27"/>
      <c r="CK1179" s="27"/>
      <c r="CL1179" s="27"/>
      <c r="CM1179" s="27"/>
      <c r="CN1179" s="27"/>
      <c r="CO1179" s="27"/>
      <c r="CP1179" s="27"/>
      <c r="CQ1179" s="27"/>
      <c r="CR1179" s="27"/>
      <c r="CS1179" s="27"/>
      <c r="CT1179" s="27"/>
      <c r="CU1179" s="27"/>
      <c r="CV1179" s="27"/>
      <c r="CW1179" s="27"/>
      <c r="CX1179" s="27"/>
      <c r="CY1179" s="27"/>
      <c r="CZ1179" s="27"/>
      <c r="DA1179" s="27"/>
      <c r="DB1179" s="27"/>
      <c r="DC1179" s="27"/>
      <c r="DD1179" s="27"/>
      <c r="DE1179" s="27"/>
      <c r="DF1179" s="27"/>
      <c r="DG1179" s="27"/>
      <c r="DH1179" s="27"/>
      <c r="DI1179" s="27"/>
      <c r="DJ1179" s="27"/>
      <c r="DK1179" s="27"/>
      <c r="DL1179" s="27"/>
      <c r="DM1179" s="27"/>
      <c r="DN1179" s="27"/>
      <c r="DO1179" s="27"/>
      <c r="DP1179" s="27"/>
      <c r="DQ1179" s="27"/>
      <c r="DR1179" s="27"/>
      <c r="DS1179" s="27"/>
      <c r="DT1179" s="27"/>
      <c r="DU1179" s="27"/>
      <c r="DV1179" s="27"/>
      <c r="DW1179" s="27"/>
      <c r="DX1179" s="27"/>
      <c r="DY1179" s="27"/>
      <c r="DZ1179" s="27"/>
      <c r="EA1179" s="27"/>
      <c r="EB1179" s="27"/>
      <c r="EC1179" s="27"/>
      <c r="ED1179" s="27"/>
      <c r="EE1179" s="27"/>
      <c r="EF1179" s="27"/>
      <c r="EG1179" s="27"/>
      <c r="EH1179" s="27"/>
      <c r="EI1179" s="27"/>
      <c r="EJ1179" s="27"/>
      <c r="EK1179" s="27"/>
      <c r="EL1179" s="27"/>
      <c r="EM1179" s="27"/>
      <c r="EN1179" s="27"/>
      <c r="EO1179" s="27"/>
      <c r="EP1179" s="27"/>
      <c r="EQ1179" s="27"/>
      <c r="ER1179" s="27"/>
      <c r="ES1179" s="27"/>
      <c r="ET1179" s="27"/>
      <c r="EU1179" s="27"/>
      <c r="EV1179" s="27"/>
      <c r="EW1179" s="27"/>
      <c r="EX1179" s="27"/>
      <c r="EY1179" s="27"/>
      <c r="EZ1179" s="27"/>
      <c r="FA1179" s="27"/>
      <c r="FB1179" s="27"/>
      <c r="FC1179" s="27"/>
      <c r="FD1179" s="27"/>
      <c r="FE1179" s="27"/>
      <c r="FF1179" s="27"/>
      <c r="FG1179" s="27"/>
      <c r="FH1179" s="27"/>
      <c r="FI1179" s="27"/>
      <c r="FJ1179" s="27"/>
      <c r="FK1179" s="27"/>
      <c r="FL1179" s="27"/>
      <c r="FM1179" s="27"/>
      <c r="FN1179" s="27"/>
      <c r="FO1179" s="27"/>
      <c r="FP1179" s="27"/>
      <c r="FQ1179" s="27"/>
      <c r="FR1179" s="27"/>
      <c r="FS1179" s="27"/>
      <c r="FT1179" s="27"/>
      <c r="FU1179" s="27"/>
      <c r="FV1179" s="27"/>
      <c r="FW1179" s="27"/>
      <c r="FX1179" s="27"/>
      <c r="FY1179" s="27"/>
      <c r="FZ1179" s="27"/>
      <c r="GA1179" s="27"/>
      <c r="GB1179" s="27"/>
      <c r="GC1179" s="27"/>
      <c r="GD1179" s="27"/>
      <c r="GE1179" s="27"/>
      <c r="GF1179" s="27"/>
      <c r="GG1179" s="27"/>
      <c r="GH1179" s="27"/>
      <c r="GI1179" s="27"/>
      <c r="GJ1179" s="27"/>
      <c r="GK1179" s="27"/>
      <c r="GL1179" s="27"/>
      <c r="GM1179" s="27"/>
      <c r="GN1179" s="27"/>
    </row>
    <row r="1180" spans="1:196" x14ac:dyDescent="0.25">
      <c r="A1180" s="17">
        <v>1</v>
      </c>
      <c r="B1180" s="326" t="s">
        <v>418</v>
      </c>
      <c r="C1180" s="203">
        <f>SUM(C1106,C181,C117,C48)</f>
        <v>0</v>
      </c>
      <c r="D1180" s="203">
        <f>SUM(D1106,D181,D117,D48)</f>
        <v>0</v>
      </c>
      <c r="E1180" s="203">
        <f>SUM(E1106,E181,E117,E48)</f>
        <v>94.720212765957427</v>
      </c>
      <c r="F1180" s="511"/>
      <c r="G1180" s="525"/>
      <c r="H1180" s="526"/>
      <c r="I1180" s="549"/>
      <c r="J1180" s="550"/>
      <c r="K1180" s="549"/>
      <c r="L1180" s="550"/>
      <c r="M1180" s="549"/>
      <c r="N1180" s="539"/>
      <c r="O1180" s="551"/>
      <c r="P1180" s="551"/>
      <c r="Q1180" s="551"/>
      <c r="R1180" s="551"/>
      <c r="S1180" s="551"/>
      <c r="T1180" s="551"/>
      <c r="U1180" s="551"/>
      <c r="V1180" s="551"/>
      <c r="W1180" s="551"/>
      <c r="X1180" s="203" t="e">
        <f t="shared" si="34"/>
        <v>#REF!</v>
      </c>
      <c r="Y1180" s="203" t="e">
        <f t="shared" si="34"/>
        <v>#REF!</v>
      </c>
      <c r="Z1180" s="203" t="e">
        <f t="shared" si="34"/>
        <v>#REF!</v>
      </c>
      <c r="AA1180" s="50"/>
      <c r="AB1180" s="50"/>
      <c r="AC1180" s="50"/>
      <c r="AD1180" s="225"/>
      <c r="AE1180" s="532"/>
      <c r="AF1180" s="532"/>
      <c r="AG1180" s="532"/>
      <c r="AH1180" s="27"/>
      <c r="AI1180" s="27"/>
      <c r="AJ1180" s="27"/>
      <c r="AK1180" s="27"/>
      <c r="AL1180" s="27"/>
      <c r="AM1180" s="27"/>
      <c r="AN1180" s="27"/>
      <c r="AO1180" s="27"/>
      <c r="AP1180" s="27"/>
      <c r="AQ1180" s="27"/>
      <c r="AR1180" s="27"/>
      <c r="AS1180" s="27"/>
      <c r="AT1180" s="27"/>
      <c r="AU1180" s="27"/>
      <c r="AV1180" s="27"/>
      <c r="AW1180" s="27"/>
      <c r="AX1180" s="27"/>
      <c r="AY1180" s="27"/>
      <c r="AZ1180" s="27"/>
      <c r="BA1180" s="27"/>
      <c r="BB1180" s="27"/>
      <c r="BC1180" s="27"/>
      <c r="BD1180" s="27"/>
      <c r="BE1180" s="27"/>
      <c r="BF1180" s="27"/>
      <c r="BG1180" s="27"/>
      <c r="BH1180" s="27"/>
      <c r="BI1180" s="27"/>
      <c r="BJ1180" s="27"/>
      <c r="BK1180" s="27"/>
      <c r="BL1180" s="27"/>
      <c r="BM1180" s="27"/>
      <c r="BN1180" s="27"/>
      <c r="BO1180" s="27"/>
      <c r="BP1180" s="27"/>
      <c r="BQ1180" s="27"/>
      <c r="BR1180" s="27"/>
      <c r="BS1180" s="27"/>
      <c r="BT1180" s="27"/>
      <c r="BU1180" s="27"/>
      <c r="BV1180" s="27"/>
      <c r="BW1180" s="27"/>
      <c r="BX1180" s="27"/>
      <c r="BY1180" s="27"/>
      <c r="BZ1180" s="27"/>
      <c r="CA1180" s="27"/>
      <c r="CB1180" s="27"/>
      <c r="CC1180" s="27"/>
      <c r="CD1180" s="27"/>
      <c r="CE1180" s="27"/>
      <c r="CF1180" s="27"/>
      <c r="CG1180" s="27"/>
      <c r="CH1180" s="27"/>
      <c r="CI1180" s="27"/>
      <c r="CJ1180" s="27"/>
      <c r="CK1180" s="27"/>
      <c r="CL1180" s="27"/>
      <c r="CM1180" s="27"/>
      <c r="CN1180" s="27"/>
      <c r="CO1180" s="27"/>
      <c r="CP1180" s="27"/>
      <c r="CQ1180" s="27"/>
      <c r="CR1180" s="27"/>
      <c r="CS1180" s="27"/>
      <c r="CT1180" s="27"/>
      <c r="CU1180" s="27"/>
      <c r="CV1180" s="27"/>
      <c r="CW1180" s="27"/>
      <c r="CX1180" s="27"/>
      <c r="CY1180" s="27"/>
      <c r="CZ1180" s="27"/>
      <c r="DA1180" s="27"/>
      <c r="DB1180" s="27"/>
      <c r="DC1180" s="27"/>
      <c r="DD1180" s="27"/>
      <c r="DE1180" s="27"/>
      <c r="DF1180" s="27"/>
      <c r="DG1180" s="27"/>
      <c r="DH1180" s="27"/>
      <c r="DI1180" s="27"/>
      <c r="DJ1180" s="27"/>
      <c r="DK1180" s="27"/>
      <c r="DL1180" s="27"/>
      <c r="DM1180" s="27"/>
      <c r="DN1180" s="27"/>
      <c r="DO1180" s="27"/>
      <c r="DP1180" s="27"/>
      <c r="DQ1180" s="27"/>
      <c r="DR1180" s="27"/>
      <c r="DS1180" s="27"/>
      <c r="DT1180" s="27"/>
      <c r="DU1180" s="27"/>
      <c r="DV1180" s="27"/>
      <c r="DW1180" s="27"/>
      <c r="DX1180" s="27"/>
      <c r="DY1180" s="27"/>
      <c r="DZ1180" s="27"/>
      <c r="EA1180" s="27"/>
      <c r="EB1180" s="27"/>
      <c r="EC1180" s="27"/>
      <c r="ED1180" s="27"/>
      <c r="EE1180" s="27"/>
      <c r="EF1180" s="27"/>
      <c r="EG1180" s="27"/>
      <c r="EH1180" s="27"/>
      <c r="EI1180" s="27"/>
      <c r="EJ1180" s="27"/>
      <c r="EK1180" s="27"/>
      <c r="EL1180" s="27"/>
      <c r="EM1180" s="27"/>
      <c r="EN1180" s="27"/>
      <c r="EO1180" s="27"/>
      <c r="EP1180" s="27"/>
      <c r="EQ1180" s="27"/>
      <c r="ER1180" s="27"/>
      <c r="ES1180" s="27"/>
      <c r="ET1180" s="27"/>
      <c r="EU1180" s="27"/>
      <c r="EV1180" s="27"/>
      <c r="EW1180" s="27"/>
      <c r="EX1180" s="27"/>
      <c r="EY1180" s="27"/>
      <c r="EZ1180" s="27"/>
      <c r="FA1180" s="27"/>
      <c r="FB1180" s="27"/>
      <c r="FC1180" s="27"/>
      <c r="FD1180" s="27"/>
      <c r="FE1180" s="27"/>
      <c r="FF1180" s="27"/>
      <c r="FG1180" s="27"/>
      <c r="FH1180" s="27"/>
      <c r="FI1180" s="27"/>
      <c r="FJ1180" s="27"/>
      <c r="FK1180" s="27"/>
      <c r="FL1180" s="27"/>
      <c r="FM1180" s="27"/>
      <c r="FN1180" s="27"/>
      <c r="FO1180" s="27"/>
      <c r="FP1180" s="27"/>
      <c r="FQ1180" s="27"/>
      <c r="FR1180" s="27"/>
      <c r="FS1180" s="27"/>
      <c r="FT1180" s="27"/>
      <c r="FU1180" s="27"/>
      <c r="FV1180" s="27"/>
      <c r="FW1180" s="27"/>
      <c r="FX1180" s="27"/>
      <c r="FY1180" s="27"/>
      <c r="FZ1180" s="27"/>
      <c r="GA1180" s="27"/>
      <c r="GB1180" s="27"/>
      <c r="GC1180" s="27"/>
      <c r="GD1180" s="27"/>
      <c r="GE1180" s="27"/>
      <c r="GF1180" s="27"/>
      <c r="GG1180" s="27"/>
      <c r="GH1180" s="27"/>
      <c r="GI1180" s="27"/>
      <c r="GJ1180" s="27"/>
      <c r="GK1180" s="27"/>
      <c r="GL1180" s="27"/>
      <c r="GM1180" s="27"/>
      <c r="GN1180" s="27"/>
    </row>
    <row r="1181" spans="1:196" s="27" customFormat="1" x14ac:dyDescent="0.25">
      <c r="A1181" s="17">
        <v>1</v>
      </c>
      <c r="B1181" s="545" t="s">
        <v>419</v>
      </c>
      <c r="C1181" s="523">
        <f>SUM(C1107,C1072,C1013,C954,C182,C118,C49)</f>
        <v>0</v>
      </c>
      <c r="D1181" s="523">
        <f>SUM(D1107,D1072,D1013,D954,D182,D118,D49)</f>
        <v>0</v>
      </c>
      <c r="E1181" s="523">
        <f>SUM(E1107,E1072,E1013,E954,E182,E118,E49)</f>
        <v>871.3</v>
      </c>
      <c r="F1181" s="524"/>
      <c r="G1181" s="525"/>
      <c r="H1181" s="526"/>
      <c r="I1181" s="537"/>
      <c r="J1181" s="538"/>
      <c r="K1181" s="537"/>
      <c r="L1181" s="538"/>
      <c r="M1181" s="537"/>
      <c r="N1181" s="539"/>
      <c r="O1181" s="517"/>
      <c r="P1181" s="517"/>
      <c r="Q1181" s="517"/>
      <c r="R1181" s="517"/>
      <c r="S1181" s="517"/>
      <c r="T1181" s="517"/>
      <c r="U1181" s="517"/>
      <c r="V1181" s="517"/>
      <c r="W1181" s="517"/>
      <c r="X1181" s="523" t="e">
        <f>X1120+X1075+X1004+X944+X892+X832+X774+X713+X649+X593+X531+X472+X408+X354+X305+X237+X180+X120+X57</f>
        <v>#REF!</v>
      </c>
      <c r="Y1181" s="523" t="e">
        <f>Y1120+Y1075+Y1004+Y944+Y892+Y832+Y774+Y713+Y649+Y593+Y531+Y472+Y408+Y354+Y305+Y237+Y180+Y120+Y57</f>
        <v>#REF!</v>
      </c>
      <c r="Z1181" s="523" t="e">
        <f>Z1120+Z1075+Z1004+Z944+Z892+Z832+Z774+Z713+Z649+Z593+Z531+Z472+Z408+Z354+Z305+Z237+Z180+Z120+Z57</f>
        <v>#REF!</v>
      </c>
      <c r="AA1181" s="49"/>
      <c r="AB1181" s="49"/>
      <c r="AC1181" s="49"/>
      <c r="AD1181" s="225"/>
      <c r="AE1181" s="532"/>
      <c r="AF1181" s="532"/>
      <c r="AG1181" s="532"/>
    </row>
    <row r="1182" spans="1:196" ht="37.5" customHeight="1" x14ac:dyDescent="0.25">
      <c r="A1182" s="17">
        <v>1</v>
      </c>
      <c r="B1182" s="545" t="s">
        <v>420</v>
      </c>
      <c r="C1182" s="243">
        <f>C1108+C50+C119</f>
        <v>0</v>
      </c>
      <c r="D1182" s="243">
        <f t="shared" ref="D1182:E1182" si="35">D1108+D50+D119</f>
        <v>0</v>
      </c>
      <c r="E1182" s="243">
        <f t="shared" si="35"/>
        <v>19.07</v>
      </c>
      <c r="F1182" s="243"/>
      <c r="G1182" s="525"/>
      <c r="H1182" s="526"/>
      <c r="I1182" s="549"/>
      <c r="J1182" s="550"/>
      <c r="K1182" s="549"/>
      <c r="L1182" s="550"/>
      <c r="M1182" s="549"/>
      <c r="N1182" s="539"/>
      <c r="O1182" s="551"/>
      <c r="P1182" s="551"/>
      <c r="Q1182" s="551"/>
      <c r="R1182" s="551"/>
      <c r="S1182" s="551"/>
      <c r="T1182" s="551"/>
      <c r="U1182" s="551"/>
      <c r="V1182" s="551"/>
      <c r="W1182" s="551"/>
      <c r="X1182" s="203"/>
      <c r="Y1182" s="203"/>
      <c r="Z1182" s="203"/>
      <c r="AA1182" s="50"/>
      <c r="AB1182" s="50"/>
      <c r="AC1182" s="50"/>
      <c r="AD1182" s="225"/>
      <c r="AE1182" s="532"/>
      <c r="AF1182" s="532"/>
      <c r="AG1182" s="532"/>
      <c r="AH1182" s="27"/>
      <c r="AI1182" s="27"/>
      <c r="AJ1182" s="27"/>
      <c r="AK1182" s="27"/>
      <c r="AL1182" s="27"/>
      <c r="AM1182" s="27"/>
      <c r="AN1182" s="27"/>
      <c r="AO1182" s="27"/>
      <c r="AP1182" s="27"/>
      <c r="AQ1182" s="27"/>
      <c r="AR1182" s="27"/>
      <c r="AS1182" s="27"/>
      <c r="AT1182" s="27"/>
      <c r="AU1182" s="27"/>
      <c r="AV1182" s="27"/>
      <c r="AW1182" s="27"/>
      <c r="AX1182" s="27"/>
      <c r="AY1182" s="27"/>
      <c r="AZ1182" s="27"/>
      <c r="BA1182" s="27"/>
      <c r="BB1182" s="27"/>
      <c r="BC1182" s="27"/>
      <c r="BD1182" s="27"/>
      <c r="BE1182" s="27"/>
      <c r="BF1182" s="27"/>
      <c r="BG1182" s="27"/>
      <c r="BH1182" s="27"/>
      <c r="BI1182" s="27"/>
      <c r="BJ1182" s="27"/>
      <c r="BK1182" s="27"/>
      <c r="BL1182" s="27"/>
      <c r="BM1182" s="27"/>
      <c r="BN1182" s="27"/>
      <c r="BO1182" s="27"/>
      <c r="BP1182" s="27"/>
      <c r="BQ1182" s="27"/>
      <c r="BR1182" s="27"/>
      <c r="BS1182" s="27"/>
      <c r="BT1182" s="27"/>
      <c r="BU1182" s="27"/>
      <c r="BV1182" s="27"/>
      <c r="BW1182" s="27"/>
      <c r="BX1182" s="27"/>
      <c r="BY1182" s="27"/>
      <c r="BZ1182" s="27"/>
      <c r="CA1182" s="27"/>
      <c r="CB1182" s="27"/>
      <c r="CC1182" s="27"/>
      <c r="CD1182" s="27"/>
      <c r="CE1182" s="27"/>
      <c r="CF1182" s="27"/>
      <c r="CG1182" s="27"/>
      <c r="CH1182" s="27"/>
      <c r="CI1182" s="27"/>
      <c r="CJ1182" s="27"/>
      <c r="CK1182" s="27"/>
      <c r="CL1182" s="27"/>
      <c r="CM1182" s="27"/>
      <c r="CN1182" s="27"/>
      <c r="CO1182" s="27"/>
      <c r="CP1182" s="27"/>
      <c r="CQ1182" s="27"/>
      <c r="CR1182" s="27"/>
      <c r="CS1182" s="27"/>
      <c r="CT1182" s="27"/>
      <c r="CU1182" s="27"/>
      <c r="CV1182" s="27"/>
      <c r="CW1182" s="27"/>
      <c r="CX1182" s="27"/>
      <c r="CY1182" s="27"/>
      <c r="CZ1182" s="27"/>
      <c r="DA1182" s="27"/>
      <c r="DB1182" s="27"/>
      <c r="DC1182" s="27"/>
      <c r="DD1182" s="27"/>
      <c r="DE1182" s="27"/>
      <c r="DF1182" s="27"/>
      <c r="DG1182" s="27"/>
      <c r="DH1182" s="27"/>
      <c r="DI1182" s="27"/>
      <c r="DJ1182" s="27"/>
      <c r="DK1182" s="27"/>
      <c r="DL1182" s="27"/>
      <c r="DM1182" s="27"/>
      <c r="DN1182" s="27"/>
      <c r="DO1182" s="27"/>
      <c r="DP1182" s="27"/>
      <c r="DQ1182" s="27"/>
      <c r="DR1182" s="27"/>
      <c r="DS1182" s="27"/>
      <c r="DT1182" s="27"/>
      <c r="DU1182" s="27"/>
      <c r="DV1182" s="27"/>
      <c r="DW1182" s="27"/>
      <c r="DX1182" s="27"/>
      <c r="DY1182" s="27"/>
      <c r="DZ1182" s="27"/>
      <c r="EA1182" s="27"/>
      <c r="EB1182" s="27"/>
      <c r="EC1182" s="27"/>
      <c r="ED1182" s="27"/>
      <c r="EE1182" s="27"/>
      <c r="EF1182" s="27"/>
      <c r="EG1182" s="27"/>
      <c r="EH1182" s="27"/>
      <c r="EI1182" s="27"/>
      <c r="EJ1182" s="27"/>
      <c r="EK1182" s="27"/>
      <c r="EL1182" s="27"/>
      <c r="EM1182" s="27"/>
      <c r="EN1182" s="27"/>
      <c r="EO1182" s="27"/>
      <c r="EP1182" s="27"/>
      <c r="EQ1182" s="27"/>
      <c r="ER1182" s="27"/>
      <c r="ES1182" s="27"/>
      <c r="ET1182" s="27"/>
      <c r="EU1182" s="27"/>
      <c r="EV1182" s="27"/>
      <c r="EW1182" s="27"/>
      <c r="EX1182" s="27"/>
      <c r="EY1182" s="27"/>
      <c r="EZ1182" s="27"/>
      <c r="FA1182" s="27"/>
      <c r="FB1182" s="27"/>
      <c r="FC1182" s="27"/>
      <c r="FD1182" s="27"/>
      <c r="FE1182" s="27"/>
      <c r="FF1182" s="27"/>
      <c r="FG1182" s="27"/>
      <c r="FH1182" s="27"/>
      <c r="FI1182" s="27"/>
      <c r="FJ1182" s="27"/>
      <c r="FK1182" s="27"/>
      <c r="FL1182" s="27"/>
      <c r="FM1182" s="27"/>
      <c r="FN1182" s="27"/>
      <c r="FO1182" s="27"/>
      <c r="FP1182" s="27"/>
      <c r="FQ1182" s="27"/>
      <c r="FR1182" s="27"/>
      <c r="FS1182" s="27"/>
      <c r="FT1182" s="27"/>
      <c r="FU1182" s="27"/>
      <c r="FV1182" s="27"/>
      <c r="FW1182" s="27"/>
      <c r="FX1182" s="27"/>
      <c r="FY1182" s="27"/>
      <c r="FZ1182" s="27"/>
      <c r="GA1182" s="27"/>
      <c r="GB1182" s="27"/>
      <c r="GC1182" s="27"/>
      <c r="GD1182" s="27"/>
      <c r="GE1182" s="27"/>
      <c r="GF1182" s="27"/>
      <c r="GG1182" s="27"/>
      <c r="GH1182" s="27"/>
      <c r="GI1182" s="27"/>
      <c r="GJ1182" s="27"/>
      <c r="GK1182" s="27"/>
      <c r="GL1182" s="27"/>
      <c r="GM1182" s="27"/>
      <c r="GN1182" s="27"/>
    </row>
    <row r="1183" spans="1:196" ht="24.75" customHeight="1" x14ac:dyDescent="0.25">
      <c r="A1183" s="17">
        <v>1</v>
      </c>
      <c r="B1183" s="541" t="s">
        <v>395</v>
      </c>
      <c r="C1183" s="203">
        <f>SUM(C1109,C1073,C1014,C955,C897,C838,C779,C718,C659,C599,C540,C479,C420,C360,C301,C242,C183,C120,C51)</f>
        <v>12350</v>
      </c>
      <c r="D1183" s="203">
        <f>SUM(D1109,D1073,D1014,D955,D897,D838,D779,D718,D659,D599,D540,D479,D420,D360,D301,D242,D183,D120,D51)</f>
        <v>1029.1666666666667</v>
      </c>
      <c r="E1183" s="203">
        <f>SUM(E1109,E1073,E1014,E955,E897,E838,E779,E718,E659,E599,E540,E479,E420,E360,E301,E242,E183,E120,E51)</f>
        <v>113</v>
      </c>
      <c r="F1183" s="511"/>
      <c r="G1183" s="525"/>
      <c r="H1183" s="526"/>
      <c r="I1183" s="549"/>
      <c r="J1183" s="550"/>
      <c r="K1183" s="549"/>
      <c r="L1183" s="550"/>
      <c r="M1183" s="549"/>
      <c r="N1183" s="539"/>
      <c r="O1183" s="551"/>
      <c r="P1183" s="551"/>
      <c r="Q1183" s="551"/>
      <c r="R1183" s="551"/>
      <c r="S1183" s="551"/>
      <c r="T1183" s="551"/>
      <c r="U1183" s="551"/>
      <c r="V1183" s="551"/>
      <c r="W1183" s="551"/>
      <c r="X1183" s="203" t="e">
        <f>X1122+X1077+X1006+X946+X894+X834+X776+X716+X651+X595+X533+X474+X410+X356+X307+X239+X182+X122+X60</f>
        <v>#REF!</v>
      </c>
      <c r="Y1183" s="203" t="e">
        <f>Y1122+Y1077+Y1006+Y946+Y894+Y834+Y776+Y716+Y651+Y595+Y533+Y474+Y410+Y356+Y307+Y239+Y182+Y122+Y60</f>
        <v>#REF!</v>
      </c>
      <c r="Z1183" s="203" t="e">
        <f>Z1122+Z1077+Z1006+Z946+Z894+Z834+Z776+Z716+Z651+Z595+Z533+Z474+Z410+Z356+Z307+Z239+Z182+Z122+Z60</f>
        <v>#REF!</v>
      </c>
      <c r="AA1183" s="51"/>
      <c r="AB1183" s="50"/>
      <c r="AC1183" s="50"/>
      <c r="AD1183" s="225"/>
      <c r="AE1183" s="532"/>
      <c r="AF1183" s="532"/>
      <c r="AG1183" s="532"/>
      <c r="AH1183" s="27"/>
      <c r="AI1183" s="27"/>
      <c r="AJ1183" s="27"/>
      <c r="AK1183" s="27"/>
      <c r="AL1183" s="27"/>
      <c r="AM1183" s="27"/>
      <c r="AN1183" s="27"/>
      <c r="AO1183" s="27"/>
      <c r="AP1183" s="27"/>
      <c r="AQ1183" s="27"/>
      <c r="AR1183" s="27"/>
      <c r="AS1183" s="27"/>
      <c r="AT1183" s="27"/>
      <c r="AU1183" s="27"/>
      <c r="AV1183" s="27"/>
      <c r="AW1183" s="27"/>
      <c r="AX1183" s="27"/>
      <c r="AY1183" s="27"/>
      <c r="AZ1183" s="27"/>
      <c r="BA1183" s="27"/>
      <c r="BB1183" s="27"/>
      <c r="BC1183" s="27"/>
      <c r="BD1183" s="27"/>
      <c r="BE1183" s="27"/>
      <c r="BF1183" s="27"/>
      <c r="BG1183" s="27"/>
      <c r="BH1183" s="27"/>
      <c r="BI1183" s="27"/>
      <c r="BJ1183" s="27"/>
      <c r="BK1183" s="27"/>
      <c r="BL1183" s="27"/>
      <c r="BM1183" s="27"/>
      <c r="BN1183" s="27"/>
      <c r="BO1183" s="27"/>
      <c r="BP1183" s="27"/>
      <c r="BQ1183" s="27"/>
      <c r="BR1183" s="27"/>
      <c r="BS1183" s="27"/>
      <c r="BT1183" s="27"/>
      <c r="BU1183" s="27"/>
      <c r="BV1183" s="27"/>
      <c r="BW1183" s="27"/>
      <c r="BX1183" s="27"/>
      <c r="BY1183" s="27"/>
      <c r="BZ1183" s="27"/>
      <c r="CA1183" s="27"/>
      <c r="CB1183" s="27"/>
      <c r="CC1183" s="27"/>
      <c r="CD1183" s="27"/>
      <c r="CE1183" s="27"/>
      <c r="CF1183" s="27"/>
      <c r="CG1183" s="27"/>
      <c r="CH1183" s="27"/>
      <c r="CI1183" s="27"/>
      <c r="CJ1183" s="27"/>
      <c r="CK1183" s="27"/>
      <c r="CL1183" s="27"/>
      <c r="CM1183" s="27"/>
      <c r="CN1183" s="27"/>
      <c r="CO1183" s="27"/>
      <c r="CP1183" s="27"/>
      <c r="CQ1183" s="27"/>
      <c r="CR1183" s="27"/>
      <c r="CS1183" s="27"/>
      <c r="CT1183" s="27"/>
      <c r="CU1183" s="27"/>
      <c r="CV1183" s="27"/>
      <c r="CW1183" s="27"/>
      <c r="CX1183" s="27"/>
      <c r="CY1183" s="27"/>
      <c r="CZ1183" s="27"/>
      <c r="DA1183" s="27"/>
      <c r="DB1183" s="27"/>
      <c r="DC1183" s="27"/>
      <c r="DD1183" s="27"/>
      <c r="DE1183" s="27"/>
      <c r="DF1183" s="27"/>
      <c r="DG1183" s="27"/>
      <c r="DH1183" s="27"/>
      <c r="DI1183" s="27"/>
      <c r="DJ1183" s="27"/>
      <c r="DK1183" s="27"/>
      <c r="DL1183" s="27"/>
      <c r="DM1183" s="27"/>
      <c r="DN1183" s="27"/>
      <c r="DO1183" s="27"/>
      <c r="DP1183" s="27"/>
      <c r="DQ1183" s="27"/>
      <c r="DR1183" s="27"/>
      <c r="DS1183" s="27"/>
      <c r="DT1183" s="27"/>
      <c r="DU1183" s="27"/>
      <c r="DV1183" s="27"/>
      <c r="DW1183" s="27"/>
      <c r="DX1183" s="27"/>
      <c r="DY1183" s="27"/>
      <c r="DZ1183" s="27"/>
      <c r="EA1183" s="27"/>
      <c r="EB1183" s="27"/>
      <c r="EC1183" s="27"/>
      <c r="ED1183" s="27"/>
      <c r="EE1183" s="27"/>
      <c r="EF1183" s="27"/>
      <c r="EG1183" s="27"/>
      <c r="EH1183" s="27"/>
      <c r="EI1183" s="27"/>
      <c r="EJ1183" s="27"/>
      <c r="EK1183" s="27"/>
      <c r="EL1183" s="27"/>
      <c r="EM1183" s="27"/>
      <c r="EN1183" s="27"/>
      <c r="EO1183" s="27"/>
      <c r="EP1183" s="27"/>
      <c r="EQ1183" s="27"/>
      <c r="ER1183" s="27"/>
      <c r="ES1183" s="27"/>
      <c r="ET1183" s="27"/>
      <c r="EU1183" s="27"/>
      <c r="EV1183" s="27"/>
      <c r="EW1183" s="27"/>
      <c r="EX1183" s="27"/>
      <c r="EY1183" s="27"/>
      <c r="EZ1183" s="27"/>
      <c r="FA1183" s="27"/>
      <c r="FB1183" s="27"/>
      <c r="FC1183" s="27"/>
      <c r="FD1183" s="27"/>
      <c r="FE1183" s="27"/>
      <c r="FF1183" s="27"/>
      <c r="FG1183" s="27"/>
      <c r="FH1183" s="27"/>
      <c r="FI1183" s="27"/>
      <c r="FJ1183" s="27"/>
      <c r="FK1183" s="27"/>
      <c r="FL1183" s="27"/>
      <c r="FM1183" s="27"/>
      <c r="FN1183" s="27"/>
      <c r="FO1183" s="27"/>
      <c r="FP1183" s="27"/>
      <c r="FQ1183" s="27"/>
      <c r="FR1183" s="27"/>
      <c r="FS1183" s="27"/>
      <c r="FT1183" s="27"/>
      <c r="FU1183" s="27"/>
      <c r="FV1183" s="27"/>
      <c r="FW1183" s="27"/>
      <c r="FX1183" s="27"/>
      <c r="FY1183" s="27"/>
      <c r="FZ1183" s="27"/>
      <c r="GA1183" s="27"/>
      <c r="GB1183" s="27"/>
      <c r="GC1183" s="27"/>
      <c r="GD1183" s="27"/>
      <c r="GE1183" s="27"/>
      <c r="GF1183" s="27"/>
      <c r="GG1183" s="27"/>
      <c r="GH1183" s="27"/>
      <c r="GI1183" s="27"/>
      <c r="GJ1183" s="27"/>
      <c r="GK1183" s="27"/>
      <c r="GL1183" s="27"/>
      <c r="GM1183" s="27"/>
      <c r="GN1183" s="27"/>
    </row>
    <row r="1184" spans="1:196" ht="30" x14ac:dyDescent="0.25">
      <c r="A1184" s="17">
        <v>1</v>
      </c>
      <c r="B1184" s="544" t="s">
        <v>256</v>
      </c>
      <c r="C1184" s="203">
        <f>SUM(C1110,C780,C600,C361,C184,C121,C52)</f>
        <v>0</v>
      </c>
      <c r="D1184" s="203">
        <f>SUM(D1110,D780,D600,D361,D184,D121,D52)</f>
        <v>0</v>
      </c>
      <c r="E1184" s="203">
        <f>SUM(E1110,E780,E600,E361,E184,E121,E52)</f>
        <v>109</v>
      </c>
      <c r="F1184" s="511"/>
      <c r="G1184" s="525"/>
      <c r="H1184" s="526"/>
      <c r="I1184" s="549"/>
      <c r="J1184" s="550"/>
      <c r="K1184" s="549"/>
      <c r="L1184" s="550"/>
      <c r="M1184" s="549"/>
      <c r="N1184" s="539"/>
      <c r="O1184" s="551"/>
      <c r="P1184" s="551"/>
      <c r="Q1184" s="551"/>
      <c r="R1184" s="551"/>
      <c r="S1184" s="551"/>
      <c r="T1184" s="551"/>
      <c r="U1184" s="551"/>
      <c r="V1184" s="551"/>
      <c r="W1184" s="551"/>
      <c r="X1184" s="203" t="e">
        <f>SUM(X1123,X183,X123,X61)</f>
        <v>#REF!</v>
      </c>
      <c r="Y1184" s="203" t="e">
        <f>SUM(Y1123,Y183,Y123,Y61)</f>
        <v>#REF!</v>
      </c>
      <c r="Z1184" s="203" t="e">
        <f>SUM(Z1123,Z183,Z123,Z61)</f>
        <v>#REF!</v>
      </c>
      <c r="AA1184" s="50"/>
      <c r="AB1184" s="50"/>
      <c r="AC1184" s="50"/>
      <c r="AD1184" s="225"/>
      <c r="AE1184" s="532"/>
      <c r="AF1184" s="532"/>
      <c r="AG1184" s="532"/>
      <c r="AH1184" s="27"/>
      <c r="AI1184" s="27"/>
      <c r="AJ1184" s="27"/>
      <c r="AK1184" s="27"/>
      <c r="AL1184" s="27"/>
      <c r="AM1184" s="27"/>
      <c r="AN1184" s="27"/>
      <c r="AO1184" s="27"/>
      <c r="AP1184" s="27"/>
      <c r="AQ1184" s="27"/>
      <c r="AR1184" s="27"/>
      <c r="AS1184" s="27"/>
      <c r="AT1184" s="27"/>
      <c r="AU1184" s="27"/>
      <c r="AV1184" s="27"/>
      <c r="AW1184" s="27"/>
      <c r="AX1184" s="27"/>
      <c r="AY1184" s="27"/>
      <c r="AZ1184" s="27"/>
      <c r="BA1184" s="27"/>
      <c r="BB1184" s="27"/>
      <c r="BC1184" s="27"/>
      <c r="BD1184" s="27"/>
      <c r="BE1184" s="27"/>
      <c r="BF1184" s="27"/>
      <c r="BG1184" s="27"/>
      <c r="BH1184" s="27"/>
      <c r="BI1184" s="27"/>
      <c r="BJ1184" s="27"/>
      <c r="BK1184" s="27"/>
      <c r="BL1184" s="27"/>
      <c r="BM1184" s="27"/>
      <c r="BN1184" s="27"/>
      <c r="BO1184" s="27"/>
      <c r="BP1184" s="27"/>
      <c r="BQ1184" s="27"/>
      <c r="BR1184" s="27"/>
      <c r="BS1184" s="27"/>
      <c r="BT1184" s="27"/>
      <c r="BU1184" s="27"/>
      <c r="BV1184" s="27"/>
      <c r="BW1184" s="27"/>
      <c r="BX1184" s="27"/>
      <c r="BY1184" s="27"/>
      <c r="BZ1184" s="27"/>
      <c r="CA1184" s="27"/>
      <c r="CB1184" s="27"/>
      <c r="CC1184" s="27"/>
      <c r="CD1184" s="27"/>
      <c r="CE1184" s="27"/>
      <c r="CF1184" s="27"/>
      <c r="CG1184" s="27"/>
      <c r="CH1184" s="27"/>
      <c r="CI1184" s="27"/>
      <c r="CJ1184" s="27"/>
      <c r="CK1184" s="27"/>
      <c r="CL1184" s="27"/>
      <c r="CM1184" s="27"/>
      <c r="CN1184" s="27"/>
      <c r="CO1184" s="27"/>
      <c r="CP1184" s="27"/>
      <c r="CQ1184" s="27"/>
      <c r="CR1184" s="27"/>
      <c r="CS1184" s="27"/>
      <c r="CT1184" s="27"/>
      <c r="CU1184" s="27"/>
      <c r="CV1184" s="27"/>
      <c r="CW1184" s="27"/>
      <c r="CX1184" s="27"/>
      <c r="CY1184" s="27"/>
      <c r="CZ1184" s="27"/>
      <c r="DA1184" s="27"/>
      <c r="DB1184" s="27"/>
      <c r="DC1184" s="27"/>
      <c r="DD1184" s="27"/>
      <c r="DE1184" s="27"/>
      <c r="DF1184" s="27"/>
      <c r="DG1184" s="27"/>
      <c r="DH1184" s="27"/>
      <c r="DI1184" s="27"/>
      <c r="DJ1184" s="27"/>
      <c r="DK1184" s="27"/>
      <c r="DL1184" s="27"/>
      <c r="DM1184" s="27"/>
      <c r="DN1184" s="27"/>
      <c r="DO1184" s="27"/>
      <c r="DP1184" s="27"/>
      <c r="DQ1184" s="27"/>
      <c r="DR1184" s="27"/>
      <c r="DS1184" s="27"/>
      <c r="DT1184" s="27"/>
      <c r="DU1184" s="27"/>
      <c r="DV1184" s="27"/>
      <c r="DW1184" s="27"/>
      <c r="DX1184" s="27"/>
      <c r="DY1184" s="27"/>
      <c r="DZ1184" s="27"/>
      <c r="EA1184" s="27"/>
      <c r="EB1184" s="27"/>
      <c r="EC1184" s="27"/>
      <c r="ED1184" s="27"/>
      <c r="EE1184" s="27"/>
      <c r="EF1184" s="27"/>
      <c r="EG1184" s="27"/>
      <c r="EH1184" s="27"/>
      <c r="EI1184" s="27"/>
      <c r="EJ1184" s="27"/>
      <c r="EK1184" s="27"/>
      <c r="EL1184" s="27"/>
      <c r="EM1184" s="27"/>
      <c r="EN1184" s="27"/>
      <c r="EO1184" s="27"/>
      <c r="EP1184" s="27"/>
      <c r="EQ1184" s="27"/>
      <c r="ER1184" s="27"/>
      <c r="ES1184" s="27"/>
      <c r="ET1184" s="27"/>
      <c r="EU1184" s="27"/>
      <c r="EV1184" s="27"/>
      <c r="EW1184" s="27"/>
      <c r="EX1184" s="27"/>
      <c r="EY1184" s="27"/>
      <c r="EZ1184" s="27"/>
      <c r="FA1184" s="27"/>
      <c r="FB1184" s="27"/>
      <c r="FC1184" s="27"/>
      <c r="FD1184" s="27"/>
      <c r="FE1184" s="27"/>
      <c r="FF1184" s="27"/>
      <c r="FG1184" s="27"/>
      <c r="FH1184" s="27"/>
      <c r="FI1184" s="27"/>
      <c r="FJ1184" s="27"/>
      <c r="FK1184" s="27"/>
      <c r="FL1184" s="27"/>
      <c r="FM1184" s="27"/>
      <c r="FN1184" s="27"/>
      <c r="FO1184" s="27"/>
      <c r="FP1184" s="27"/>
      <c r="FQ1184" s="27"/>
      <c r="FR1184" s="27"/>
      <c r="FS1184" s="27"/>
      <c r="FT1184" s="27"/>
      <c r="FU1184" s="27"/>
      <c r="FV1184" s="27"/>
      <c r="FW1184" s="27"/>
      <c r="FX1184" s="27"/>
      <c r="FY1184" s="27"/>
      <c r="FZ1184" s="27"/>
      <c r="GA1184" s="27"/>
      <c r="GB1184" s="27"/>
      <c r="GC1184" s="27"/>
      <c r="GD1184" s="27"/>
      <c r="GE1184" s="27"/>
      <c r="GF1184" s="27"/>
      <c r="GG1184" s="27"/>
      <c r="GH1184" s="27"/>
      <c r="GI1184" s="27"/>
      <c r="GJ1184" s="27"/>
      <c r="GK1184" s="27"/>
      <c r="GL1184" s="27"/>
      <c r="GM1184" s="27"/>
      <c r="GN1184" s="27"/>
    </row>
    <row r="1185" spans="1:196" ht="23.25" customHeight="1" x14ac:dyDescent="0.25">
      <c r="A1185" s="17">
        <v>1</v>
      </c>
      <c r="B1185" s="541" t="s">
        <v>426</v>
      </c>
      <c r="C1185" s="203">
        <f>SUM(C1111,C899,C840,C601,C481,C422,C362,C185,C122,C53)</f>
        <v>0</v>
      </c>
      <c r="D1185" s="203">
        <f>SUM(D1111,D899,D840,D601,D481,D422,D362,D185,D122,D53)</f>
        <v>0</v>
      </c>
      <c r="E1185" s="203">
        <f>SUM(E1111,E899,E840,E601,E481,E422,E362,E185,E122,E53)</f>
        <v>155</v>
      </c>
      <c r="F1185" s="511"/>
      <c r="G1185" s="525"/>
      <c r="H1185" s="526"/>
      <c r="I1185" s="549"/>
      <c r="J1185" s="550"/>
      <c r="K1185" s="549"/>
      <c r="L1185" s="550"/>
      <c r="M1185" s="549"/>
      <c r="N1185" s="539"/>
      <c r="O1185" s="551"/>
      <c r="P1185" s="551"/>
      <c r="Q1185" s="551"/>
      <c r="R1185" s="551"/>
      <c r="S1185" s="551"/>
      <c r="T1185" s="551"/>
      <c r="U1185" s="551"/>
      <c r="V1185" s="551"/>
      <c r="W1185" s="551"/>
      <c r="X1185" s="203" t="e">
        <f>X1124+X1078+X1007+X947+X895+X835+X777+X717+X652+X596+X534+X476+X411+X357+X308+X184+X124+X62+X240</f>
        <v>#REF!</v>
      </c>
      <c r="Y1185" s="203" t="e">
        <f>Y1124+Y1078+Y1007+Y947+Y895+Y835+Y777+Y717+Y652+Y596+Y534+Y476+Y411+Y357+Y308+Y184+Y124+Y62+Y240</f>
        <v>#REF!</v>
      </c>
      <c r="Z1185" s="203" t="e">
        <f>Z1124+Z1078+Z1007+Z947+Z895+Z835+Z777+Z717+Z652+Z596+Z534+Z476+Z411+Z357+Z308+Z184+Z124+Z62+Z240</f>
        <v>#REF!</v>
      </c>
      <c r="AA1185" s="50"/>
      <c r="AB1185" s="50"/>
      <c r="AC1185" s="50"/>
      <c r="AD1185" s="225"/>
      <c r="AE1185" s="532"/>
      <c r="AF1185" s="532"/>
      <c r="AG1185" s="532"/>
      <c r="AH1185" s="27"/>
      <c r="AI1185" s="27"/>
      <c r="AJ1185" s="27"/>
      <c r="AK1185" s="27"/>
      <c r="AL1185" s="27"/>
      <c r="AM1185" s="27"/>
      <c r="AN1185" s="27"/>
      <c r="AO1185" s="27"/>
      <c r="AP1185" s="27"/>
      <c r="AQ1185" s="27"/>
      <c r="AR1185" s="27"/>
      <c r="AS1185" s="27"/>
      <c r="AT1185" s="27"/>
      <c r="AU1185" s="27"/>
      <c r="AV1185" s="27"/>
      <c r="AW1185" s="27"/>
      <c r="AX1185" s="27"/>
      <c r="AY1185" s="27"/>
      <c r="AZ1185" s="27"/>
      <c r="BA1185" s="27"/>
      <c r="BB1185" s="27"/>
      <c r="BC1185" s="27"/>
      <c r="BD1185" s="27"/>
      <c r="BE1185" s="27"/>
      <c r="BF1185" s="27"/>
      <c r="BG1185" s="27"/>
      <c r="BH1185" s="27"/>
      <c r="BI1185" s="27"/>
      <c r="BJ1185" s="27"/>
      <c r="BK1185" s="27"/>
      <c r="BL1185" s="27"/>
      <c r="BM1185" s="27"/>
      <c r="BN1185" s="27"/>
      <c r="BO1185" s="27"/>
      <c r="BP1185" s="27"/>
      <c r="BQ1185" s="27"/>
      <c r="BR1185" s="27"/>
      <c r="BS1185" s="27"/>
      <c r="BT1185" s="27"/>
      <c r="BU1185" s="27"/>
      <c r="BV1185" s="27"/>
      <c r="BW1185" s="27"/>
      <c r="BX1185" s="27"/>
      <c r="BY1185" s="27"/>
      <c r="BZ1185" s="27"/>
      <c r="CA1185" s="27"/>
      <c r="CB1185" s="27"/>
      <c r="CC1185" s="27"/>
      <c r="CD1185" s="27"/>
      <c r="CE1185" s="27"/>
      <c r="CF1185" s="27"/>
      <c r="CG1185" s="27"/>
      <c r="CH1185" s="27"/>
      <c r="CI1185" s="27"/>
      <c r="CJ1185" s="27"/>
      <c r="CK1185" s="27"/>
      <c r="CL1185" s="27"/>
      <c r="CM1185" s="27"/>
      <c r="CN1185" s="27"/>
      <c r="CO1185" s="27"/>
      <c r="CP1185" s="27"/>
      <c r="CQ1185" s="27"/>
      <c r="CR1185" s="27"/>
      <c r="CS1185" s="27"/>
      <c r="CT1185" s="27"/>
      <c r="CU1185" s="27"/>
      <c r="CV1185" s="27"/>
      <c r="CW1185" s="27"/>
      <c r="CX1185" s="27"/>
      <c r="CY1185" s="27"/>
      <c r="CZ1185" s="27"/>
      <c r="DA1185" s="27"/>
      <c r="DB1185" s="27"/>
      <c r="DC1185" s="27"/>
      <c r="DD1185" s="27"/>
      <c r="DE1185" s="27"/>
      <c r="DF1185" s="27"/>
      <c r="DG1185" s="27"/>
      <c r="DH1185" s="27"/>
      <c r="DI1185" s="27"/>
      <c r="DJ1185" s="27"/>
      <c r="DK1185" s="27"/>
      <c r="DL1185" s="27"/>
      <c r="DM1185" s="27"/>
      <c r="DN1185" s="27"/>
      <c r="DO1185" s="27"/>
      <c r="DP1185" s="27"/>
      <c r="DQ1185" s="27"/>
      <c r="DR1185" s="27"/>
      <c r="DS1185" s="27"/>
      <c r="DT1185" s="27"/>
      <c r="DU1185" s="27"/>
      <c r="DV1185" s="27"/>
      <c r="DW1185" s="27"/>
      <c r="DX1185" s="27"/>
      <c r="DY1185" s="27"/>
      <c r="DZ1185" s="27"/>
      <c r="EA1185" s="27"/>
      <c r="EB1185" s="27"/>
      <c r="EC1185" s="27"/>
      <c r="ED1185" s="27"/>
      <c r="EE1185" s="27"/>
      <c r="EF1185" s="27"/>
      <c r="EG1185" s="27"/>
      <c r="EH1185" s="27"/>
      <c r="EI1185" s="27"/>
      <c r="EJ1185" s="27"/>
      <c r="EK1185" s="27"/>
      <c r="EL1185" s="27"/>
      <c r="EM1185" s="27"/>
      <c r="EN1185" s="27"/>
      <c r="EO1185" s="27"/>
      <c r="EP1185" s="27"/>
      <c r="EQ1185" s="27"/>
      <c r="ER1185" s="27"/>
      <c r="ES1185" s="27"/>
      <c r="ET1185" s="27"/>
      <c r="EU1185" s="27"/>
      <c r="EV1185" s="27"/>
      <c r="EW1185" s="27"/>
      <c r="EX1185" s="27"/>
      <c r="EY1185" s="27"/>
      <c r="EZ1185" s="27"/>
      <c r="FA1185" s="27"/>
      <c r="FB1185" s="27"/>
      <c r="FC1185" s="27"/>
      <c r="FD1185" s="27"/>
      <c r="FE1185" s="27"/>
      <c r="FF1185" s="27"/>
      <c r="FG1185" s="27"/>
      <c r="FH1185" s="27"/>
      <c r="FI1185" s="27"/>
      <c r="FJ1185" s="27"/>
      <c r="FK1185" s="27"/>
      <c r="FL1185" s="27"/>
      <c r="FM1185" s="27"/>
      <c r="FN1185" s="27"/>
      <c r="FO1185" s="27"/>
      <c r="FP1185" s="27"/>
      <c r="FQ1185" s="27"/>
      <c r="FR1185" s="27"/>
      <c r="FS1185" s="27"/>
      <c r="FT1185" s="27"/>
      <c r="FU1185" s="27"/>
      <c r="FV1185" s="27"/>
      <c r="FW1185" s="27"/>
      <c r="FX1185" s="27"/>
      <c r="FY1185" s="27"/>
      <c r="FZ1185" s="27"/>
      <c r="GA1185" s="27"/>
      <c r="GB1185" s="27"/>
      <c r="GC1185" s="27"/>
      <c r="GD1185" s="27"/>
      <c r="GE1185" s="27"/>
      <c r="GF1185" s="27"/>
      <c r="GG1185" s="27"/>
      <c r="GH1185" s="27"/>
      <c r="GI1185" s="27"/>
      <c r="GJ1185" s="27"/>
      <c r="GK1185" s="27"/>
      <c r="GL1185" s="27"/>
      <c r="GM1185" s="27"/>
      <c r="GN1185" s="27"/>
    </row>
    <row r="1186" spans="1:196" x14ac:dyDescent="0.25">
      <c r="A1186" s="17">
        <v>1</v>
      </c>
      <c r="B1186" s="552" t="s">
        <v>299</v>
      </c>
      <c r="C1186" s="203">
        <f>SUM(C1112,C1076,C958,C900,C841,C782,C721,C662,C602,C482,C423,C363,C245,C186,C123,C54)</f>
        <v>4050</v>
      </c>
      <c r="D1186" s="203">
        <f>SUM(D1112,D1076,D958,D900,D841,D782,D721,D662,D602,D482,D423,D363,D245,D186,D123,D54)</f>
        <v>338</v>
      </c>
      <c r="E1186" s="203">
        <f>SUM(E1112,E1076,E958,E900,E841,E782,E721,E662,E602,E482,E423,E363,E245,E186,E123,E54)</f>
        <v>1286</v>
      </c>
      <c r="F1186" s="511"/>
      <c r="G1186" s="525"/>
      <c r="H1186" s="526"/>
      <c r="I1186" s="549"/>
      <c r="J1186" s="550"/>
      <c r="K1186" s="549"/>
      <c r="L1186" s="550"/>
      <c r="M1186" s="549"/>
      <c r="N1186" s="539"/>
      <c r="O1186" s="551">
        <f>SUM(O1112,O1076,O958,O900,O841,O782,O721,O662,O602,O482,O423,O363,O245,O186,O123,O54)</f>
        <v>0</v>
      </c>
      <c r="P1186" s="551">
        <f t="shared" ref="P1186:U1186" si="36">SUM(P1112,P1076,P958,P900,P841,P782,P721,P662,P602,P482,P423,P363,P245,P186,P123,P54)</f>
        <v>0</v>
      </c>
      <c r="Q1186" s="551">
        <f t="shared" si="36"/>
        <v>2880.95417</v>
      </c>
      <c r="R1186" s="551">
        <f t="shared" si="36"/>
        <v>24.62922</v>
      </c>
      <c r="S1186" s="551">
        <f t="shared" si="36"/>
        <v>2860.6968999999999</v>
      </c>
      <c r="T1186" s="551">
        <f t="shared" si="36"/>
        <v>-4.8046699999999998</v>
      </c>
      <c r="U1186" s="551">
        <f t="shared" si="36"/>
        <v>2953.8963800000001</v>
      </c>
      <c r="V1186" s="551"/>
      <c r="W1186" s="551"/>
      <c r="X1186" s="203" t="e">
        <f t="shared" ref="X1186:Z1187" si="37">SUM(X1128,X1079,X1008,X948,X896,X836,X778,X718,X653,X597,X535,X477,X412,X358,X309,X241,X185,X125,X63)</f>
        <v>#REF!</v>
      </c>
      <c r="Y1186" s="203" t="e">
        <f t="shared" si="37"/>
        <v>#REF!</v>
      </c>
      <c r="Z1186" s="203" t="e">
        <f t="shared" si="37"/>
        <v>#REF!</v>
      </c>
      <c r="AA1186" s="51"/>
      <c r="AB1186" s="51"/>
      <c r="AC1186" s="51"/>
      <c r="AD1186" s="225"/>
      <c r="AE1186" s="532"/>
      <c r="AF1186" s="553"/>
      <c r="AG1186" s="532"/>
      <c r="AH1186" s="27"/>
      <c r="AI1186" s="27"/>
      <c r="AJ1186" s="27"/>
      <c r="AK1186" s="27"/>
      <c r="AL1186" s="27"/>
      <c r="AM1186" s="27"/>
      <c r="AN1186" s="27"/>
      <c r="AO1186" s="27"/>
      <c r="AP1186" s="27"/>
      <c r="AQ1186" s="27"/>
      <c r="AR1186" s="27"/>
      <c r="AS1186" s="27"/>
      <c r="AT1186" s="27"/>
      <c r="AU1186" s="27"/>
      <c r="AV1186" s="27"/>
      <c r="AW1186" s="27"/>
      <c r="AX1186" s="27"/>
      <c r="AY1186" s="27"/>
      <c r="AZ1186" s="27"/>
      <c r="BA1186" s="27"/>
      <c r="BB1186" s="27"/>
      <c r="BC1186" s="27"/>
      <c r="BD1186" s="27"/>
      <c r="BE1186" s="27"/>
      <c r="BF1186" s="27"/>
      <c r="BG1186" s="27"/>
      <c r="BH1186" s="27"/>
      <c r="BI1186" s="27"/>
      <c r="BJ1186" s="27"/>
      <c r="BK1186" s="27"/>
      <c r="BL1186" s="27"/>
      <c r="BM1186" s="27"/>
      <c r="BN1186" s="27"/>
      <c r="BO1186" s="27"/>
      <c r="BP1186" s="27"/>
      <c r="BQ1186" s="27"/>
      <c r="BR1186" s="27"/>
      <c r="BS1186" s="27"/>
      <c r="BT1186" s="27"/>
      <c r="BU1186" s="27"/>
      <c r="BV1186" s="27"/>
      <c r="BW1186" s="27"/>
      <c r="BX1186" s="27"/>
      <c r="BY1186" s="27"/>
      <c r="BZ1186" s="27"/>
      <c r="CA1186" s="27"/>
      <c r="CB1186" s="27"/>
      <c r="CC1186" s="27"/>
      <c r="CD1186" s="27"/>
      <c r="CE1186" s="27"/>
      <c r="CF1186" s="27"/>
      <c r="CG1186" s="27"/>
      <c r="CH1186" s="27"/>
      <c r="CI1186" s="27"/>
      <c r="CJ1186" s="27"/>
      <c r="CK1186" s="27"/>
      <c r="CL1186" s="27"/>
      <c r="CM1186" s="27"/>
      <c r="CN1186" s="27"/>
      <c r="CO1186" s="27"/>
      <c r="CP1186" s="27"/>
      <c r="CQ1186" s="27"/>
      <c r="CR1186" s="27"/>
      <c r="CS1186" s="27"/>
      <c r="CT1186" s="27"/>
      <c r="CU1186" s="27"/>
      <c r="CV1186" s="27"/>
      <c r="CW1186" s="27"/>
      <c r="CX1186" s="27"/>
      <c r="CY1186" s="27"/>
      <c r="CZ1186" s="27"/>
      <c r="DA1186" s="27"/>
      <c r="DB1186" s="27"/>
      <c r="DC1186" s="27"/>
      <c r="DD1186" s="27"/>
      <c r="DE1186" s="27"/>
      <c r="DF1186" s="27"/>
      <c r="DG1186" s="27"/>
      <c r="DH1186" s="27"/>
      <c r="DI1186" s="27"/>
      <c r="DJ1186" s="27"/>
      <c r="DK1186" s="27"/>
      <c r="DL1186" s="27"/>
      <c r="DM1186" s="27"/>
      <c r="DN1186" s="27"/>
      <c r="DO1186" s="27"/>
      <c r="DP1186" s="27"/>
      <c r="DQ1186" s="27"/>
      <c r="DR1186" s="27"/>
      <c r="DS1186" s="27"/>
      <c r="DT1186" s="27"/>
      <c r="DU1186" s="27"/>
      <c r="DV1186" s="27"/>
      <c r="DW1186" s="27"/>
      <c r="DX1186" s="27"/>
      <c r="DY1186" s="27"/>
      <c r="DZ1186" s="27"/>
      <c r="EA1186" s="27"/>
      <c r="EB1186" s="27"/>
      <c r="EC1186" s="27"/>
      <c r="ED1186" s="27"/>
      <c r="EE1186" s="27"/>
      <c r="EF1186" s="27"/>
      <c r="EG1186" s="27"/>
      <c r="EH1186" s="27"/>
      <c r="EI1186" s="27"/>
      <c r="EJ1186" s="27"/>
      <c r="EK1186" s="27"/>
      <c r="EL1186" s="27"/>
      <c r="EM1186" s="27"/>
      <c r="EN1186" s="27"/>
      <c r="EO1186" s="27"/>
      <c r="EP1186" s="27"/>
      <c r="EQ1186" s="27"/>
      <c r="ER1186" s="27"/>
      <c r="ES1186" s="27"/>
      <c r="ET1186" s="27"/>
      <c r="EU1186" s="27"/>
      <c r="EV1186" s="27"/>
      <c r="EW1186" s="27"/>
      <c r="EX1186" s="27"/>
      <c r="EY1186" s="27"/>
      <c r="EZ1186" s="27"/>
      <c r="FA1186" s="27"/>
      <c r="FB1186" s="27"/>
      <c r="FC1186" s="27"/>
      <c r="FD1186" s="27"/>
      <c r="FE1186" s="27"/>
      <c r="FF1186" s="27"/>
      <c r="FG1186" s="27"/>
      <c r="FH1186" s="27"/>
      <c r="FI1186" s="27"/>
      <c r="FJ1186" s="27"/>
      <c r="FK1186" s="27"/>
      <c r="FL1186" s="27"/>
      <c r="FM1186" s="27"/>
      <c r="FN1186" s="27"/>
      <c r="FO1186" s="27"/>
      <c r="FP1186" s="27"/>
      <c r="FQ1186" s="27"/>
      <c r="FR1186" s="27"/>
      <c r="FS1186" s="27"/>
      <c r="FT1186" s="27"/>
      <c r="FU1186" s="27"/>
      <c r="FV1186" s="27"/>
      <c r="FW1186" s="27"/>
      <c r="FX1186" s="27"/>
      <c r="FY1186" s="27"/>
      <c r="FZ1186" s="27"/>
      <c r="GA1186" s="27"/>
      <c r="GB1186" s="27"/>
      <c r="GC1186" s="27"/>
      <c r="GD1186" s="27"/>
      <c r="GE1186" s="27"/>
      <c r="GF1186" s="27"/>
      <c r="GG1186" s="27"/>
      <c r="GH1186" s="27"/>
      <c r="GI1186" s="27"/>
      <c r="GJ1186" s="27"/>
      <c r="GK1186" s="27"/>
      <c r="GL1186" s="27"/>
      <c r="GM1186" s="27"/>
      <c r="GN1186" s="27"/>
    </row>
    <row r="1187" spans="1:196" x14ac:dyDescent="0.25">
      <c r="A1187" s="17">
        <v>1</v>
      </c>
      <c r="B1187" s="554" t="s">
        <v>401</v>
      </c>
      <c r="C1187" s="203">
        <f>SUBTOTAL(9,C1113,C1077,C1018,C959,C901,C842,C783,C722,C663,C603,C543,C483,C424,C364,C304,C246,C187,C124,C55)</f>
        <v>0</v>
      </c>
      <c r="D1187" s="203">
        <f>SUBTOTAL(9,D1113,D1077,D1018,D959,D901,D842,D783,D722,D663,D603,D543,D483,D424,D364,D304,D246,D187,D124,D55)</f>
        <v>0</v>
      </c>
      <c r="E1187" s="203">
        <f>SUBTOTAL(9,E1113,E1077,E1018,E959,E901,E842,E783,E722,E663,E603,E543,E483,E424,E364,E304,E246,E187,E124,E55)</f>
        <v>563.95249999999999</v>
      </c>
      <c r="F1187" s="511"/>
      <c r="G1187" s="525"/>
      <c r="H1187" s="526"/>
      <c r="I1187" s="549"/>
      <c r="J1187" s="550"/>
      <c r="K1187" s="549"/>
      <c r="L1187" s="550"/>
      <c r="M1187" s="549"/>
      <c r="N1187" s="539"/>
      <c r="O1187" s="551"/>
      <c r="P1187" s="551"/>
      <c r="Q1187" s="551"/>
      <c r="R1187" s="551"/>
      <c r="S1187" s="551"/>
      <c r="T1187" s="551"/>
      <c r="U1187" s="551"/>
      <c r="V1187" s="551"/>
      <c r="W1187" s="551"/>
      <c r="X1187" s="203" t="e">
        <f t="shared" si="37"/>
        <v>#REF!</v>
      </c>
      <c r="Y1187" s="203" t="e">
        <f t="shared" si="37"/>
        <v>#REF!</v>
      </c>
      <c r="Z1187" s="203" t="e">
        <f t="shared" si="37"/>
        <v>#REF!</v>
      </c>
      <c r="AA1187" s="50"/>
      <c r="AB1187" s="50"/>
      <c r="AC1187" s="50"/>
      <c r="AD1187" s="225"/>
      <c r="AE1187" s="532"/>
      <c r="AF1187" s="532"/>
      <c r="AG1187" s="532"/>
      <c r="AH1187" s="27"/>
      <c r="AI1187" s="27"/>
      <c r="AJ1187" s="27"/>
      <c r="AK1187" s="27"/>
      <c r="AL1187" s="27"/>
      <c r="AM1187" s="27"/>
      <c r="AN1187" s="27"/>
      <c r="AO1187" s="27"/>
      <c r="AP1187" s="27"/>
      <c r="AQ1187" s="27"/>
      <c r="AR1187" s="27"/>
      <c r="AS1187" s="27"/>
      <c r="AT1187" s="27"/>
      <c r="AU1187" s="27"/>
      <c r="AV1187" s="27"/>
      <c r="AW1187" s="27"/>
      <c r="AX1187" s="27"/>
      <c r="AY1187" s="27"/>
      <c r="AZ1187" s="27"/>
      <c r="BA1187" s="27"/>
      <c r="BB1187" s="27"/>
      <c r="BC1187" s="27"/>
      <c r="BD1187" s="27"/>
      <c r="BE1187" s="27"/>
      <c r="BF1187" s="27"/>
      <c r="BG1187" s="27"/>
      <c r="BH1187" s="27"/>
      <c r="BI1187" s="27"/>
      <c r="BJ1187" s="27"/>
      <c r="BK1187" s="27"/>
      <c r="BL1187" s="27"/>
      <c r="BM1187" s="27"/>
      <c r="BN1187" s="27"/>
      <c r="BO1187" s="27"/>
      <c r="BP1187" s="27"/>
      <c r="BQ1187" s="27"/>
      <c r="BR1187" s="27"/>
      <c r="BS1187" s="27"/>
      <c r="BT1187" s="27"/>
      <c r="BU1187" s="27"/>
      <c r="BV1187" s="27"/>
      <c r="BW1187" s="27"/>
      <c r="BX1187" s="27"/>
      <c r="BY1187" s="27"/>
      <c r="BZ1187" s="27"/>
      <c r="CA1187" s="27"/>
      <c r="CB1187" s="27"/>
      <c r="CC1187" s="27"/>
      <c r="CD1187" s="27"/>
      <c r="CE1187" s="27"/>
      <c r="CF1187" s="27"/>
      <c r="CG1187" s="27"/>
      <c r="CH1187" s="27"/>
      <c r="CI1187" s="27"/>
      <c r="CJ1187" s="27"/>
      <c r="CK1187" s="27"/>
      <c r="CL1187" s="27"/>
      <c r="CM1187" s="27"/>
      <c r="CN1187" s="27"/>
      <c r="CO1187" s="27"/>
      <c r="CP1187" s="27"/>
      <c r="CQ1187" s="27"/>
      <c r="CR1187" s="27"/>
      <c r="CS1187" s="27"/>
      <c r="CT1187" s="27"/>
      <c r="CU1187" s="27"/>
      <c r="CV1187" s="27"/>
      <c r="CW1187" s="27"/>
      <c r="CX1187" s="27"/>
      <c r="CY1187" s="27"/>
      <c r="CZ1187" s="27"/>
      <c r="DA1187" s="27"/>
      <c r="DB1187" s="27"/>
      <c r="DC1187" s="27"/>
      <c r="DD1187" s="27"/>
      <c r="DE1187" s="27"/>
      <c r="DF1187" s="27"/>
      <c r="DG1187" s="27"/>
      <c r="DH1187" s="27"/>
      <c r="DI1187" s="27"/>
      <c r="DJ1187" s="27"/>
      <c r="DK1187" s="27"/>
      <c r="DL1187" s="27"/>
      <c r="DM1187" s="27"/>
      <c r="DN1187" s="27"/>
      <c r="DO1187" s="27"/>
      <c r="DP1187" s="27"/>
      <c r="DQ1187" s="27"/>
      <c r="DR1187" s="27"/>
      <c r="DS1187" s="27"/>
      <c r="DT1187" s="27"/>
      <c r="DU1187" s="27"/>
      <c r="DV1187" s="27"/>
      <c r="DW1187" s="27"/>
      <c r="DX1187" s="27"/>
      <c r="DY1187" s="27"/>
      <c r="DZ1187" s="27"/>
      <c r="EA1187" s="27"/>
      <c r="EB1187" s="27"/>
      <c r="EC1187" s="27"/>
      <c r="ED1187" s="27"/>
      <c r="EE1187" s="27"/>
      <c r="EF1187" s="27"/>
      <c r="EG1187" s="27"/>
      <c r="EH1187" s="27"/>
      <c r="EI1187" s="27"/>
      <c r="EJ1187" s="27"/>
      <c r="EK1187" s="27"/>
      <c r="EL1187" s="27"/>
      <c r="EM1187" s="27"/>
      <c r="EN1187" s="27"/>
      <c r="EO1187" s="27"/>
      <c r="EP1187" s="27"/>
      <c r="EQ1187" s="27"/>
      <c r="ER1187" s="27"/>
      <c r="ES1187" s="27"/>
      <c r="ET1187" s="27"/>
      <c r="EU1187" s="27"/>
      <c r="EV1187" s="27"/>
      <c r="EW1187" s="27"/>
      <c r="EX1187" s="27"/>
      <c r="EY1187" s="27"/>
      <c r="EZ1187" s="27"/>
      <c r="FA1187" s="27"/>
      <c r="FB1187" s="27"/>
      <c r="FC1187" s="27"/>
      <c r="FD1187" s="27"/>
      <c r="FE1187" s="27"/>
      <c r="FF1187" s="27"/>
      <c r="FG1187" s="27"/>
      <c r="FH1187" s="27"/>
      <c r="FI1187" s="27"/>
      <c r="FJ1187" s="27"/>
      <c r="FK1187" s="27"/>
      <c r="FL1187" s="27"/>
      <c r="FM1187" s="27"/>
      <c r="FN1187" s="27"/>
      <c r="FO1187" s="27"/>
      <c r="FP1187" s="27"/>
      <c r="FQ1187" s="27"/>
      <c r="FR1187" s="27"/>
      <c r="FS1187" s="27"/>
      <c r="FT1187" s="27"/>
      <c r="FU1187" s="27"/>
      <c r="FV1187" s="27"/>
      <c r="FW1187" s="27"/>
      <c r="FX1187" s="27"/>
      <c r="FY1187" s="27"/>
      <c r="FZ1187" s="27"/>
      <c r="GA1187" s="27"/>
      <c r="GB1187" s="27"/>
      <c r="GC1187" s="27"/>
      <c r="GD1187" s="27"/>
      <c r="GE1187" s="27"/>
      <c r="GF1187" s="27"/>
      <c r="GG1187" s="27"/>
      <c r="GH1187" s="27"/>
      <c r="GI1187" s="27"/>
      <c r="GJ1187" s="27"/>
      <c r="GK1187" s="27"/>
      <c r="GL1187" s="27"/>
      <c r="GM1187" s="27"/>
      <c r="GN1187" s="27"/>
    </row>
    <row r="1188" spans="1:196" ht="29.25" x14ac:dyDescent="0.25">
      <c r="A1188" s="17">
        <v>1</v>
      </c>
      <c r="B1188" s="554" t="s">
        <v>446</v>
      </c>
      <c r="C1188" s="203">
        <f>SUM(C1078,C1019,C960,C902,C843,C784,C723,C664,C604,C544,C484,C425,C365,C305,C247,C188,C125,C56)</f>
        <v>0</v>
      </c>
      <c r="D1188" s="203">
        <f>SUM(D1078,D1019,D960,D902,D843,D784,D723,D664,D604,D544,D484,D425,D365,D305,D247,D188,D125,D56)</f>
        <v>0</v>
      </c>
      <c r="E1188" s="203">
        <f>SUM(E1078,E1019,E960,E902,E843,E784,E723,E664,E604,E544,E484,E425,E365,E305,E247,E188,E125,E56)</f>
        <v>27.74074074074074</v>
      </c>
      <c r="F1188" s="511"/>
      <c r="G1188" s="525"/>
      <c r="H1188" s="526"/>
      <c r="I1188" s="549"/>
      <c r="J1188" s="550"/>
      <c r="K1188" s="549"/>
      <c r="L1188" s="550"/>
      <c r="M1188" s="549"/>
      <c r="N1188" s="539"/>
      <c r="O1188" s="551"/>
      <c r="P1188" s="551"/>
      <c r="Q1188" s="551"/>
      <c r="R1188" s="551"/>
      <c r="S1188" s="551"/>
      <c r="T1188" s="551"/>
      <c r="U1188" s="551"/>
      <c r="V1188" s="551"/>
      <c r="W1188" s="551"/>
      <c r="X1188" s="203"/>
      <c r="Y1188" s="203"/>
      <c r="Z1188" s="203"/>
      <c r="AA1188" s="50"/>
      <c r="AB1188" s="50"/>
      <c r="AC1188" s="50"/>
      <c r="AD1188" s="225"/>
      <c r="AE1188" s="532"/>
      <c r="AF1188" s="532"/>
      <c r="AG1188" s="532"/>
      <c r="AH1188" s="27"/>
      <c r="AI1188" s="27"/>
      <c r="AJ1188" s="27"/>
      <c r="AK1188" s="27"/>
      <c r="AL1188" s="27"/>
      <c r="AM1188" s="27"/>
      <c r="AN1188" s="27"/>
      <c r="AO1188" s="27"/>
      <c r="AP1188" s="27"/>
      <c r="AQ1188" s="27"/>
      <c r="AR1188" s="27"/>
      <c r="AS1188" s="27"/>
      <c r="AT1188" s="27"/>
      <c r="AU1188" s="27"/>
      <c r="AV1188" s="27"/>
      <c r="AW1188" s="27"/>
      <c r="AX1188" s="27"/>
      <c r="AY1188" s="27"/>
      <c r="AZ1188" s="27"/>
      <c r="BA1188" s="27"/>
      <c r="BB1188" s="27"/>
      <c r="BC1188" s="27"/>
      <c r="BD1188" s="27"/>
      <c r="BE1188" s="27"/>
      <c r="BF1188" s="27"/>
      <c r="BG1188" s="27"/>
      <c r="BH1188" s="27"/>
      <c r="BI1188" s="27"/>
      <c r="BJ1188" s="27"/>
      <c r="BK1188" s="27"/>
      <c r="BL1188" s="27"/>
      <c r="BM1188" s="27"/>
      <c r="BN1188" s="27"/>
      <c r="BO1188" s="27"/>
      <c r="BP1188" s="27"/>
      <c r="BQ1188" s="27"/>
      <c r="BR1188" s="27"/>
      <c r="BS1188" s="27"/>
      <c r="BT1188" s="27"/>
      <c r="BU1188" s="27"/>
      <c r="BV1188" s="27"/>
      <c r="BW1188" s="27"/>
      <c r="BX1188" s="27"/>
      <c r="BY1188" s="27"/>
      <c r="BZ1188" s="27"/>
      <c r="CA1188" s="27"/>
      <c r="CB1188" s="27"/>
      <c r="CC1188" s="27"/>
      <c r="CD1188" s="27"/>
      <c r="CE1188" s="27"/>
      <c r="CF1188" s="27"/>
      <c r="CG1188" s="27"/>
      <c r="CH1188" s="27"/>
      <c r="CI1188" s="27"/>
      <c r="CJ1188" s="27"/>
      <c r="CK1188" s="27"/>
      <c r="CL1188" s="27"/>
      <c r="CM1188" s="27"/>
      <c r="CN1188" s="27"/>
      <c r="CO1188" s="27"/>
      <c r="CP1188" s="27"/>
      <c r="CQ1188" s="27"/>
      <c r="CR1188" s="27"/>
      <c r="CS1188" s="27"/>
      <c r="CT1188" s="27"/>
      <c r="CU1188" s="27"/>
      <c r="CV1188" s="27"/>
      <c r="CW1188" s="27"/>
      <c r="CX1188" s="27"/>
      <c r="CY1188" s="27"/>
      <c r="CZ1188" s="27"/>
      <c r="DA1188" s="27"/>
      <c r="DB1188" s="27"/>
      <c r="DC1188" s="27"/>
      <c r="DD1188" s="27"/>
      <c r="DE1188" s="27"/>
      <c r="DF1188" s="27"/>
      <c r="DG1188" s="27"/>
      <c r="DH1188" s="27"/>
      <c r="DI1188" s="27"/>
      <c r="DJ1188" s="27"/>
      <c r="DK1188" s="27"/>
      <c r="DL1188" s="27"/>
      <c r="DM1188" s="27"/>
      <c r="DN1188" s="27"/>
      <c r="DO1188" s="27"/>
      <c r="DP1188" s="27"/>
      <c r="DQ1188" s="27"/>
      <c r="DR1188" s="27"/>
      <c r="DS1188" s="27"/>
      <c r="DT1188" s="27"/>
      <c r="DU1188" s="27"/>
      <c r="DV1188" s="27"/>
      <c r="DW1188" s="27"/>
      <c r="DX1188" s="27"/>
      <c r="DY1188" s="27"/>
      <c r="DZ1188" s="27"/>
      <c r="EA1188" s="27"/>
      <c r="EB1188" s="27"/>
      <c r="EC1188" s="27"/>
      <c r="ED1188" s="27"/>
      <c r="EE1188" s="27"/>
      <c r="EF1188" s="27"/>
      <c r="EG1188" s="27"/>
      <c r="EH1188" s="27"/>
      <c r="EI1188" s="27"/>
      <c r="EJ1188" s="27"/>
      <c r="EK1188" s="27"/>
      <c r="EL1188" s="27"/>
      <c r="EM1188" s="27"/>
      <c r="EN1188" s="27"/>
      <c r="EO1188" s="27"/>
      <c r="EP1188" s="27"/>
      <c r="EQ1188" s="27"/>
      <c r="ER1188" s="27"/>
      <c r="ES1188" s="27"/>
      <c r="ET1188" s="27"/>
      <c r="EU1188" s="27"/>
      <c r="EV1188" s="27"/>
      <c r="EW1188" s="27"/>
      <c r="EX1188" s="27"/>
      <c r="EY1188" s="27"/>
      <c r="EZ1188" s="27"/>
      <c r="FA1188" s="27"/>
      <c r="FB1188" s="27"/>
      <c r="FC1188" s="27"/>
      <c r="FD1188" s="27"/>
      <c r="FE1188" s="27"/>
      <c r="FF1188" s="27"/>
      <c r="FG1188" s="27"/>
      <c r="FH1188" s="27"/>
      <c r="FI1188" s="27"/>
      <c r="FJ1188" s="27"/>
      <c r="FK1188" s="27"/>
      <c r="FL1188" s="27"/>
      <c r="FM1188" s="27"/>
      <c r="FN1188" s="27"/>
      <c r="FO1188" s="27"/>
      <c r="FP1188" s="27"/>
      <c r="FQ1188" s="27"/>
      <c r="FR1188" s="27"/>
      <c r="FS1188" s="27"/>
      <c r="FT1188" s="27"/>
      <c r="FU1188" s="27"/>
      <c r="FV1188" s="27"/>
      <c r="FW1188" s="27"/>
      <c r="FX1188" s="27"/>
      <c r="FY1188" s="27"/>
      <c r="FZ1188" s="27"/>
      <c r="GA1188" s="27"/>
      <c r="GB1188" s="27"/>
      <c r="GC1188" s="27"/>
      <c r="GD1188" s="27"/>
      <c r="GE1188" s="27"/>
      <c r="GF1188" s="27"/>
      <c r="GG1188" s="27"/>
      <c r="GH1188" s="27"/>
      <c r="GI1188" s="27"/>
      <c r="GJ1188" s="27"/>
      <c r="GK1188" s="27"/>
      <c r="GL1188" s="27"/>
      <c r="GM1188" s="27"/>
      <c r="GN1188" s="27"/>
    </row>
    <row r="1189" spans="1:196" ht="29.25" x14ac:dyDescent="0.25">
      <c r="A1189" s="17">
        <v>1</v>
      </c>
      <c r="B1189" s="554" t="s">
        <v>402</v>
      </c>
      <c r="C1189" s="203">
        <f t="shared" ref="C1189:E1191" si="38">SUM(C1114,C1079,C1020,C961,C903,C844,C785,C724,C665,C605,C545,C485,C426,C366,C306,C248,C189,C126,C57)</f>
        <v>0</v>
      </c>
      <c r="D1189" s="203">
        <f t="shared" si="38"/>
        <v>0</v>
      </c>
      <c r="E1189" s="203">
        <f t="shared" si="38"/>
        <v>261.12659574468086</v>
      </c>
      <c r="F1189" s="511"/>
      <c r="G1189" s="525"/>
      <c r="H1189" s="526"/>
      <c r="I1189" s="549"/>
      <c r="J1189" s="550"/>
      <c r="K1189" s="549"/>
      <c r="L1189" s="550"/>
      <c r="M1189" s="549"/>
      <c r="N1189" s="539"/>
      <c r="O1189" s="551"/>
      <c r="P1189" s="551"/>
      <c r="Q1189" s="551"/>
      <c r="R1189" s="551"/>
      <c r="S1189" s="551"/>
      <c r="T1189" s="551"/>
      <c r="U1189" s="551"/>
      <c r="V1189" s="551"/>
      <c r="W1189" s="551"/>
      <c r="X1189" s="203" t="e">
        <f>SUM(X1130,X1081,X1010,X950,X898,X838,X780,X720,X655,X600,X537,X479,X414,X360,X311,X243,X187,X127,X65)</f>
        <v>#REF!</v>
      </c>
      <c r="Y1189" s="203" t="e">
        <f>SUM(Y1130,Y1081,Y1010,Y950,Y898,Y838,Y780,Y720,Y655,Y600,Y537,Y479,Y414,Y360,Y311,Y243,Y187,Y127,Y65)</f>
        <v>#REF!</v>
      </c>
      <c r="Z1189" s="203" t="e">
        <f>SUM(Z1130,Z1081,Z1010,Z950,Z898,Z838,Z780,Z720,Z655,Z600,Z537,Z479,Z414,Z360,Z311,Z243,Z187,Z127,Z65)</f>
        <v>#REF!</v>
      </c>
      <c r="AA1189" s="51"/>
      <c r="AB1189" s="51"/>
      <c r="AC1189" s="51"/>
      <c r="AD1189" s="225"/>
      <c r="AE1189" s="532"/>
      <c r="AF1189" s="532"/>
      <c r="AG1189" s="532"/>
      <c r="AH1189" s="27"/>
      <c r="AI1189" s="27"/>
      <c r="AJ1189" s="27"/>
      <c r="AK1189" s="27"/>
      <c r="AL1189" s="27"/>
      <c r="AM1189" s="27"/>
      <c r="AN1189" s="27"/>
      <c r="AO1189" s="27"/>
      <c r="AP1189" s="27"/>
      <c r="AQ1189" s="27"/>
      <c r="AR1189" s="27"/>
      <c r="AS1189" s="27"/>
      <c r="AT1189" s="27"/>
      <c r="AU1189" s="27"/>
      <c r="AV1189" s="27"/>
      <c r="AW1189" s="27"/>
      <c r="AX1189" s="27"/>
      <c r="AY1189" s="27"/>
      <c r="AZ1189" s="27"/>
      <c r="BA1189" s="27"/>
      <c r="BB1189" s="27"/>
      <c r="BC1189" s="27"/>
      <c r="BD1189" s="27"/>
      <c r="BE1189" s="27"/>
      <c r="BF1189" s="27"/>
      <c r="BG1189" s="27"/>
      <c r="BH1189" s="27"/>
      <c r="BI1189" s="27"/>
      <c r="BJ1189" s="27"/>
      <c r="BK1189" s="27"/>
      <c r="BL1189" s="27"/>
      <c r="BM1189" s="27"/>
      <c r="BN1189" s="27"/>
      <c r="BO1189" s="27"/>
      <c r="BP1189" s="27"/>
      <c r="BQ1189" s="27"/>
      <c r="BR1189" s="27"/>
      <c r="BS1189" s="27"/>
      <c r="BT1189" s="27"/>
      <c r="BU1189" s="27"/>
      <c r="BV1189" s="27"/>
      <c r="BW1189" s="27"/>
      <c r="BX1189" s="27"/>
      <c r="BY1189" s="27"/>
      <c r="BZ1189" s="27"/>
      <c r="CA1189" s="27"/>
      <c r="CB1189" s="27"/>
      <c r="CC1189" s="27"/>
      <c r="CD1189" s="27"/>
      <c r="CE1189" s="27"/>
      <c r="CF1189" s="27"/>
      <c r="CG1189" s="27"/>
      <c r="CH1189" s="27"/>
      <c r="CI1189" s="27"/>
      <c r="CJ1189" s="27"/>
      <c r="CK1189" s="27"/>
      <c r="CL1189" s="27"/>
      <c r="CM1189" s="27"/>
      <c r="CN1189" s="27"/>
      <c r="CO1189" s="27"/>
      <c r="CP1189" s="27"/>
      <c r="CQ1189" s="27"/>
      <c r="CR1189" s="27"/>
      <c r="CS1189" s="27"/>
      <c r="CT1189" s="27"/>
      <c r="CU1189" s="27"/>
      <c r="CV1189" s="27"/>
      <c r="CW1189" s="27"/>
      <c r="CX1189" s="27"/>
      <c r="CY1189" s="27"/>
      <c r="CZ1189" s="27"/>
      <c r="DA1189" s="27"/>
      <c r="DB1189" s="27"/>
      <c r="DC1189" s="27"/>
      <c r="DD1189" s="27"/>
      <c r="DE1189" s="27"/>
      <c r="DF1189" s="27"/>
      <c r="DG1189" s="27"/>
      <c r="DH1189" s="27"/>
      <c r="DI1189" s="27"/>
      <c r="DJ1189" s="27"/>
      <c r="DK1189" s="27"/>
      <c r="DL1189" s="27"/>
      <c r="DM1189" s="27"/>
      <c r="DN1189" s="27"/>
      <c r="DO1189" s="27"/>
      <c r="DP1189" s="27"/>
      <c r="DQ1189" s="27"/>
      <c r="DR1189" s="27"/>
      <c r="DS1189" s="27"/>
      <c r="DT1189" s="27"/>
      <c r="DU1189" s="27"/>
      <c r="DV1189" s="27"/>
      <c r="DW1189" s="27"/>
      <c r="DX1189" s="27"/>
      <c r="DY1189" s="27"/>
      <c r="DZ1189" s="27"/>
      <c r="EA1189" s="27"/>
      <c r="EB1189" s="27"/>
      <c r="EC1189" s="27"/>
      <c r="ED1189" s="27"/>
      <c r="EE1189" s="27"/>
      <c r="EF1189" s="27"/>
      <c r="EG1189" s="27"/>
      <c r="EH1189" s="27"/>
      <c r="EI1189" s="27"/>
      <c r="EJ1189" s="27"/>
      <c r="EK1189" s="27"/>
      <c r="EL1189" s="27"/>
      <c r="EM1189" s="27"/>
      <c r="EN1189" s="27"/>
      <c r="EO1189" s="27"/>
      <c r="EP1189" s="27"/>
      <c r="EQ1189" s="27"/>
      <c r="ER1189" s="27"/>
      <c r="ES1189" s="27"/>
      <c r="ET1189" s="27"/>
      <c r="EU1189" s="27"/>
      <c r="EV1189" s="27"/>
      <c r="EW1189" s="27"/>
      <c r="EX1189" s="27"/>
      <c r="EY1189" s="27"/>
      <c r="EZ1189" s="27"/>
      <c r="FA1189" s="27"/>
      <c r="FB1189" s="27"/>
      <c r="FC1189" s="27"/>
      <c r="FD1189" s="27"/>
      <c r="FE1189" s="27"/>
      <c r="FF1189" s="27"/>
      <c r="FG1189" s="27"/>
      <c r="FH1189" s="27"/>
      <c r="FI1189" s="27"/>
      <c r="FJ1189" s="27"/>
      <c r="FK1189" s="27"/>
      <c r="FL1189" s="27"/>
      <c r="FM1189" s="27"/>
      <c r="FN1189" s="27"/>
      <c r="FO1189" s="27"/>
      <c r="FP1189" s="27"/>
      <c r="FQ1189" s="27"/>
      <c r="FR1189" s="27"/>
      <c r="FS1189" s="27"/>
      <c r="FT1189" s="27"/>
      <c r="FU1189" s="27"/>
      <c r="FV1189" s="27"/>
      <c r="FW1189" s="27"/>
      <c r="FX1189" s="27"/>
      <c r="FY1189" s="27"/>
      <c r="FZ1189" s="27"/>
      <c r="GA1189" s="27"/>
      <c r="GB1189" s="27"/>
      <c r="GC1189" s="27"/>
      <c r="GD1189" s="27"/>
      <c r="GE1189" s="27"/>
      <c r="GF1189" s="27"/>
      <c r="GG1189" s="27"/>
      <c r="GH1189" s="27"/>
      <c r="GI1189" s="27"/>
      <c r="GJ1189" s="27"/>
      <c r="GK1189" s="27"/>
      <c r="GL1189" s="27"/>
      <c r="GM1189" s="27"/>
      <c r="GN1189" s="27"/>
    </row>
    <row r="1190" spans="1:196" ht="29.25" x14ac:dyDescent="0.25">
      <c r="A1190" s="17">
        <v>1</v>
      </c>
      <c r="B1190" s="554" t="s">
        <v>403</v>
      </c>
      <c r="C1190" s="203">
        <f t="shared" si="38"/>
        <v>0</v>
      </c>
      <c r="D1190" s="203">
        <f t="shared" si="38"/>
        <v>0</v>
      </c>
      <c r="E1190" s="203">
        <f t="shared" si="38"/>
        <v>191</v>
      </c>
      <c r="F1190" s="511"/>
      <c r="G1190" s="525"/>
      <c r="H1190" s="526"/>
      <c r="I1190" s="549"/>
      <c r="J1190" s="550"/>
      <c r="K1190" s="549"/>
      <c r="L1190" s="550"/>
      <c r="M1190" s="549"/>
      <c r="N1190" s="539"/>
      <c r="O1190" s="551">
        <f>SUM(O1115,O1080,O1021,O962,O904,O845,O786,O725,O666,O606,O546,O486,O427,O367,O307,O249,O190,O127,O58)</f>
        <v>0</v>
      </c>
      <c r="P1190" s="551">
        <f t="shared" ref="P1190:U1190" si="39">SUM(P1115,P1080,P1021,P962,P904,P845,P786,P725,P666,P606,P546,P486,P427,P367,P307,P249,P190,P127,P58)</f>
        <v>0</v>
      </c>
      <c r="Q1190" s="551">
        <f t="shared" si="39"/>
        <v>0</v>
      </c>
      <c r="R1190" s="551">
        <f t="shared" si="39"/>
        <v>0</v>
      </c>
      <c r="S1190" s="551">
        <f t="shared" si="39"/>
        <v>0</v>
      </c>
      <c r="T1190" s="551">
        <f t="shared" si="39"/>
        <v>0</v>
      </c>
      <c r="U1190" s="551">
        <f t="shared" si="39"/>
        <v>0</v>
      </c>
      <c r="V1190" s="551"/>
      <c r="W1190" s="551"/>
      <c r="X1190" s="203" t="e">
        <f t="shared" ref="X1190:Z1191" si="40">SUM(X1082,X1011,X951,X899,X839,X781,X721,X656,X601,X538,X480,X415,X361,X312,X244,X188,X128,X66)</f>
        <v>#REF!</v>
      </c>
      <c r="Y1190" s="203" t="e">
        <f t="shared" si="40"/>
        <v>#REF!</v>
      </c>
      <c r="Z1190" s="203" t="e">
        <f t="shared" si="40"/>
        <v>#REF!</v>
      </c>
      <c r="AA1190" s="50"/>
      <c r="AB1190" s="50"/>
      <c r="AC1190" s="50"/>
      <c r="AD1190" s="225"/>
      <c r="AE1190" s="532"/>
      <c r="AF1190" s="532"/>
      <c r="AG1190" s="532"/>
      <c r="AH1190" s="27"/>
      <c r="AI1190" s="27"/>
      <c r="AJ1190" s="27"/>
      <c r="AK1190" s="27"/>
      <c r="AL1190" s="27"/>
      <c r="AM1190" s="27"/>
      <c r="AN1190" s="27"/>
      <c r="AO1190" s="27"/>
      <c r="AP1190" s="27"/>
      <c r="AQ1190" s="27"/>
      <c r="AR1190" s="27"/>
      <c r="AS1190" s="27"/>
      <c r="AT1190" s="27"/>
      <c r="AU1190" s="27"/>
      <c r="AV1190" s="27"/>
      <c r="AW1190" s="27"/>
      <c r="AX1190" s="27"/>
      <c r="AY1190" s="27"/>
      <c r="AZ1190" s="27"/>
      <c r="BA1190" s="27"/>
      <c r="BB1190" s="27"/>
      <c r="BC1190" s="27"/>
      <c r="BD1190" s="27"/>
      <c r="BE1190" s="27"/>
      <c r="BF1190" s="27"/>
      <c r="BG1190" s="27"/>
      <c r="BH1190" s="27"/>
      <c r="BI1190" s="27"/>
      <c r="BJ1190" s="27"/>
      <c r="BK1190" s="27"/>
      <c r="BL1190" s="27"/>
      <c r="BM1190" s="27"/>
      <c r="BN1190" s="27"/>
      <c r="BO1190" s="27"/>
      <c r="BP1190" s="27"/>
      <c r="BQ1190" s="27"/>
      <c r="BR1190" s="27"/>
      <c r="BS1190" s="27"/>
      <c r="BT1190" s="27"/>
      <c r="BU1190" s="27"/>
      <c r="BV1190" s="27"/>
      <c r="BW1190" s="27"/>
      <c r="BX1190" s="27"/>
      <c r="BY1190" s="27"/>
      <c r="BZ1190" s="27"/>
      <c r="CA1190" s="27"/>
      <c r="CB1190" s="27"/>
      <c r="CC1190" s="27"/>
      <c r="CD1190" s="27"/>
      <c r="CE1190" s="27"/>
      <c r="CF1190" s="27"/>
      <c r="CG1190" s="27"/>
      <c r="CH1190" s="27"/>
      <c r="CI1190" s="27"/>
      <c r="CJ1190" s="27"/>
      <c r="CK1190" s="27"/>
      <c r="CL1190" s="27"/>
      <c r="CM1190" s="27"/>
      <c r="CN1190" s="27"/>
      <c r="CO1190" s="27"/>
      <c r="CP1190" s="27"/>
      <c r="CQ1190" s="27"/>
      <c r="CR1190" s="27"/>
      <c r="CS1190" s="27"/>
      <c r="CT1190" s="27"/>
      <c r="CU1190" s="27"/>
      <c r="CV1190" s="27"/>
      <c r="CW1190" s="27"/>
      <c r="CX1190" s="27"/>
      <c r="CY1190" s="27"/>
      <c r="CZ1190" s="27"/>
      <c r="DA1190" s="27"/>
      <c r="DB1190" s="27"/>
      <c r="DC1190" s="27"/>
      <c r="DD1190" s="27"/>
      <c r="DE1190" s="27"/>
      <c r="DF1190" s="27"/>
      <c r="DG1190" s="27"/>
      <c r="DH1190" s="27"/>
      <c r="DI1190" s="27"/>
      <c r="DJ1190" s="27"/>
      <c r="DK1190" s="27"/>
      <c r="DL1190" s="27"/>
      <c r="DM1190" s="27"/>
      <c r="DN1190" s="27"/>
      <c r="DO1190" s="27"/>
      <c r="DP1190" s="27"/>
      <c r="DQ1190" s="27"/>
      <c r="DR1190" s="27"/>
      <c r="DS1190" s="27"/>
      <c r="DT1190" s="27"/>
      <c r="DU1190" s="27"/>
      <c r="DV1190" s="27"/>
      <c r="DW1190" s="27"/>
      <c r="DX1190" s="27"/>
      <c r="DY1190" s="27"/>
      <c r="DZ1190" s="27"/>
      <c r="EA1190" s="27"/>
      <c r="EB1190" s="27"/>
      <c r="EC1190" s="27"/>
      <c r="ED1190" s="27"/>
      <c r="EE1190" s="27"/>
      <c r="EF1190" s="27"/>
      <c r="EG1190" s="27"/>
      <c r="EH1190" s="27"/>
      <c r="EI1190" s="27"/>
      <c r="EJ1190" s="27"/>
      <c r="EK1190" s="27"/>
      <c r="EL1190" s="27"/>
      <c r="EM1190" s="27"/>
      <c r="EN1190" s="27"/>
      <c r="EO1190" s="27"/>
      <c r="EP1190" s="27"/>
      <c r="EQ1190" s="27"/>
      <c r="ER1190" s="27"/>
      <c r="ES1190" s="27"/>
      <c r="ET1190" s="27"/>
      <c r="EU1190" s="27"/>
      <c r="EV1190" s="27"/>
      <c r="EW1190" s="27"/>
      <c r="EX1190" s="27"/>
      <c r="EY1190" s="27"/>
      <c r="EZ1190" s="27"/>
      <c r="FA1190" s="27"/>
      <c r="FB1190" s="27"/>
      <c r="FC1190" s="27"/>
      <c r="FD1190" s="27"/>
      <c r="FE1190" s="27"/>
      <c r="FF1190" s="27"/>
      <c r="FG1190" s="27"/>
      <c r="FH1190" s="27"/>
      <c r="FI1190" s="27"/>
      <c r="FJ1190" s="27"/>
      <c r="FK1190" s="27"/>
      <c r="FL1190" s="27"/>
      <c r="FM1190" s="27"/>
      <c r="FN1190" s="27"/>
      <c r="FO1190" s="27"/>
      <c r="FP1190" s="27"/>
      <c r="FQ1190" s="27"/>
      <c r="FR1190" s="27"/>
      <c r="FS1190" s="27"/>
      <c r="FT1190" s="27"/>
      <c r="FU1190" s="27"/>
      <c r="FV1190" s="27"/>
      <c r="FW1190" s="27"/>
      <c r="FX1190" s="27"/>
      <c r="FY1190" s="27"/>
      <c r="FZ1190" s="27"/>
      <c r="GA1190" s="27"/>
      <c r="GB1190" s="27"/>
      <c r="GC1190" s="27"/>
      <c r="GD1190" s="27"/>
      <c r="GE1190" s="27"/>
      <c r="GF1190" s="27"/>
      <c r="GG1190" s="27"/>
      <c r="GH1190" s="27"/>
      <c r="GI1190" s="27"/>
      <c r="GJ1190" s="27"/>
      <c r="GK1190" s="27"/>
      <c r="GL1190" s="27"/>
      <c r="GM1190" s="27"/>
      <c r="GN1190" s="27"/>
    </row>
    <row r="1191" spans="1:196" x14ac:dyDescent="0.25">
      <c r="A1191" s="17">
        <v>1</v>
      </c>
      <c r="B1191" s="555" t="s">
        <v>141</v>
      </c>
      <c r="C1191" s="203">
        <f t="shared" si="38"/>
        <v>43315</v>
      </c>
      <c r="D1191" s="203">
        <f t="shared" si="38"/>
        <v>3568.25</v>
      </c>
      <c r="E1191" s="203">
        <f t="shared" si="38"/>
        <v>1362.8908597883594</v>
      </c>
      <c r="F1191" s="511">
        <f t="shared" ref="F1191" si="41">E1191/D1191*100</f>
        <v>38.194937568510042</v>
      </c>
      <c r="G1191" s="525"/>
      <c r="H1191" s="526"/>
      <c r="I1191" s="549"/>
      <c r="J1191" s="550"/>
      <c r="K1191" s="549"/>
      <c r="L1191" s="550"/>
      <c r="M1191" s="549"/>
      <c r="N1191" s="539"/>
      <c r="O1191" s="551">
        <f>SUM(O1116,O1081,O1022,O963,O905,O846,O787,O726,O667,O607,O547,O487,O428,O368,O308,O250,O191,O128,O59)</f>
        <v>92248.658999999985</v>
      </c>
      <c r="P1191" s="551">
        <f t="shared" ref="P1191:U1191" si="42">SUM(P1116,P1081,P1022,P963,P905,P846,P787,P726,P667,P607,P547,P487,P428,P368,P308,P250,P191,P128,P59)</f>
        <v>7687.38825</v>
      </c>
      <c r="Q1191" s="551">
        <f t="shared" si="42"/>
        <v>2936.2230499999996</v>
      </c>
      <c r="R1191" s="551">
        <f t="shared" si="42"/>
        <v>24.62922</v>
      </c>
      <c r="S1191" s="551">
        <f t="shared" si="42"/>
        <v>2806.2953633333327</v>
      </c>
      <c r="T1191" s="551">
        <f t="shared" si="42"/>
        <v>-4.8046699999999998</v>
      </c>
      <c r="U1191" s="551">
        <f t="shared" si="42"/>
        <v>4185.2406300000002</v>
      </c>
      <c r="V1191" s="551">
        <f>SUM(V1116,V1081,V1022,V963,V905,V846,V787,V726,V667,V607,V547,V487,V428,V368,V308,V250,V191,V128,V59)</f>
        <v>0</v>
      </c>
      <c r="W1191" s="551">
        <f>SUM(W1116,W1081,W1022,W963,W905,W846,W787,W726,W667,W607,W547,W487,W428,W368,W308,W250,W191,W128,W59)</f>
        <v>0</v>
      </c>
      <c r="X1191" s="203" t="e">
        <f t="shared" si="40"/>
        <v>#REF!</v>
      </c>
      <c r="Y1191" s="203" t="e">
        <f t="shared" si="40"/>
        <v>#REF!</v>
      </c>
      <c r="Z1191" s="203" t="e">
        <f t="shared" si="40"/>
        <v>#REF!</v>
      </c>
      <c r="AA1191" s="50"/>
      <c r="AB1191" s="50"/>
      <c r="AC1191" s="50"/>
      <c r="AD1191" s="225"/>
      <c r="AE1191" s="532"/>
      <c r="AF1191" s="553"/>
      <c r="AG1191" s="532"/>
      <c r="AH1191" s="27"/>
      <c r="AI1191" s="27"/>
      <c r="AJ1191" s="27"/>
      <c r="AK1191" s="27"/>
      <c r="AL1191" s="27"/>
      <c r="AM1191" s="27"/>
      <c r="AN1191" s="27"/>
      <c r="AO1191" s="27"/>
      <c r="AP1191" s="27"/>
      <c r="AQ1191" s="27"/>
      <c r="AR1191" s="27"/>
      <c r="AS1191" s="27"/>
      <c r="AT1191" s="27"/>
      <c r="AU1191" s="27"/>
      <c r="AV1191" s="27"/>
      <c r="AW1191" s="27"/>
      <c r="AX1191" s="27"/>
      <c r="AY1191" s="27"/>
      <c r="AZ1191" s="27"/>
      <c r="BA1191" s="27"/>
      <c r="BB1191" s="27"/>
      <c r="BC1191" s="27"/>
      <c r="BD1191" s="27"/>
      <c r="BE1191" s="27"/>
      <c r="BF1191" s="27"/>
      <c r="BG1191" s="27"/>
      <c r="BH1191" s="27"/>
      <c r="BI1191" s="27"/>
      <c r="BJ1191" s="27"/>
      <c r="BK1191" s="27"/>
      <c r="BL1191" s="27"/>
      <c r="BM1191" s="27"/>
      <c r="BN1191" s="27"/>
      <c r="BO1191" s="27"/>
      <c r="BP1191" s="27"/>
      <c r="BQ1191" s="27"/>
      <c r="BR1191" s="27"/>
      <c r="BS1191" s="27"/>
      <c r="BT1191" s="27"/>
      <c r="BU1191" s="27"/>
      <c r="BV1191" s="27"/>
      <c r="BW1191" s="27"/>
      <c r="BX1191" s="27"/>
      <c r="BY1191" s="27"/>
      <c r="BZ1191" s="27"/>
      <c r="CA1191" s="27"/>
      <c r="CB1191" s="27"/>
      <c r="CC1191" s="27"/>
      <c r="CD1191" s="27"/>
      <c r="CE1191" s="27"/>
      <c r="CF1191" s="27"/>
      <c r="CG1191" s="27"/>
      <c r="CH1191" s="27"/>
      <c r="CI1191" s="27"/>
      <c r="CJ1191" s="27"/>
      <c r="CK1191" s="27"/>
      <c r="CL1191" s="27"/>
      <c r="CM1191" s="27"/>
      <c r="CN1191" s="27"/>
      <c r="CO1191" s="27"/>
      <c r="CP1191" s="27"/>
      <c r="CQ1191" s="27"/>
      <c r="CR1191" s="27"/>
      <c r="CS1191" s="27"/>
      <c r="CT1191" s="27"/>
      <c r="CU1191" s="27"/>
      <c r="CV1191" s="27"/>
      <c r="CW1191" s="27"/>
      <c r="CX1191" s="27"/>
      <c r="CY1191" s="27"/>
      <c r="CZ1191" s="27"/>
      <c r="DA1191" s="27"/>
      <c r="DB1191" s="27"/>
      <c r="DC1191" s="27"/>
      <c r="DD1191" s="27"/>
      <c r="DE1191" s="27"/>
      <c r="DF1191" s="27"/>
      <c r="DG1191" s="27"/>
      <c r="DH1191" s="27"/>
      <c r="DI1191" s="27"/>
      <c r="DJ1191" s="27"/>
      <c r="DK1191" s="27"/>
      <c r="DL1191" s="27"/>
      <c r="DM1191" s="27"/>
      <c r="DN1191" s="27"/>
      <c r="DO1191" s="27"/>
      <c r="DP1191" s="27"/>
      <c r="DQ1191" s="27"/>
      <c r="DR1191" s="27"/>
      <c r="DS1191" s="27"/>
      <c r="DT1191" s="27"/>
      <c r="DU1191" s="27"/>
      <c r="DV1191" s="27"/>
      <c r="DW1191" s="27"/>
      <c r="DX1191" s="27"/>
      <c r="DY1191" s="27"/>
      <c r="DZ1191" s="27"/>
      <c r="EA1191" s="27"/>
      <c r="EB1191" s="27"/>
      <c r="EC1191" s="27"/>
      <c r="ED1191" s="27"/>
      <c r="EE1191" s="27"/>
      <c r="EF1191" s="27"/>
      <c r="EG1191" s="27"/>
      <c r="EH1191" s="27"/>
      <c r="EI1191" s="27"/>
      <c r="EJ1191" s="27"/>
      <c r="EK1191" s="27"/>
      <c r="EL1191" s="27"/>
      <c r="EM1191" s="27"/>
      <c r="EN1191" s="27"/>
      <c r="EO1191" s="27"/>
      <c r="EP1191" s="27"/>
      <c r="EQ1191" s="27"/>
      <c r="ER1191" s="27"/>
      <c r="ES1191" s="27"/>
      <c r="ET1191" s="27"/>
      <c r="EU1191" s="27"/>
      <c r="EV1191" s="27"/>
      <c r="EW1191" s="27"/>
      <c r="EX1191" s="27"/>
      <c r="EY1191" s="27"/>
      <c r="EZ1191" s="27"/>
      <c r="FA1191" s="27"/>
      <c r="FB1191" s="27"/>
      <c r="FC1191" s="27"/>
      <c r="FD1191" s="27"/>
      <c r="FE1191" s="27"/>
      <c r="FF1191" s="27"/>
      <c r="FG1191" s="27"/>
      <c r="FH1191" s="27"/>
      <c r="FI1191" s="27"/>
      <c r="FJ1191" s="27"/>
      <c r="FK1191" s="27"/>
      <c r="FL1191" s="27"/>
      <c r="FM1191" s="27"/>
      <c r="FN1191" s="27"/>
      <c r="FO1191" s="27"/>
      <c r="FP1191" s="27"/>
      <c r="FQ1191" s="27"/>
      <c r="FR1191" s="27"/>
      <c r="FS1191" s="27"/>
      <c r="FT1191" s="27"/>
      <c r="FU1191" s="27"/>
      <c r="FV1191" s="27"/>
      <c r="FW1191" s="27"/>
      <c r="FX1191" s="27"/>
      <c r="FY1191" s="27"/>
      <c r="FZ1191" s="27"/>
      <c r="GA1191" s="27"/>
      <c r="GB1191" s="27"/>
      <c r="GC1191" s="27"/>
      <c r="GD1191" s="27"/>
      <c r="GE1191" s="27"/>
      <c r="GF1191" s="27"/>
      <c r="GG1191" s="27"/>
      <c r="GH1191" s="27"/>
      <c r="GI1191" s="27"/>
      <c r="GJ1191" s="27"/>
      <c r="GK1191" s="27"/>
      <c r="GL1191" s="27"/>
      <c r="GM1191" s="27"/>
      <c r="GN1191" s="27"/>
    </row>
    <row r="1192" spans="1:196" x14ac:dyDescent="0.25">
      <c r="A1192" s="17">
        <v>1</v>
      </c>
      <c r="B1192" s="556" t="s">
        <v>29</v>
      </c>
      <c r="C1192" s="203"/>
      <c r="D1192" s="203"/>
      <c r="E1192" s="203"/>
      <c r="F1192" s="511"/>
      <c r="G1192" s="525"/>
      <c r="H1192" s="526"/>
      <c r="I1192" s="549"/>
      <c r="J1192" s="550"/>
      <c r="K1192" s="549"/>
      <c r="L1192" s="550"/>
      <c r="M1192" s="549"/>
      <c r="N1192" s="539"/>
      <c r="O1192" s="551"/>
      <c r="P1192" s="551"/>
      <c r="Q1192" s="551"/>
      <c r="R1192" s="551"/>
      <c r="S1192" s="551"/>
      <c r="T1192" s="551"/>
      <c r="U1192" s="551"/>
      <c r="V1192" s="551"/>
      <c r="W1192" s="551"/>
      <c r="X1192" s="203" t="e">
        <f t="shared" ref="X1192:Z1193" si="43">SUM(X1131,X1084,X1013,X953,X901,X841,X783,X723,X658,X603,X540,X482,X417,X363,X314,X246,X190,X130,X68)</f>
        <v>#REF!</v>
      </c>
      <c r="Y1192" s="203" t="e">
        <f t="shared" si="43"/>
        <v>#REF!</v>
      </c>
      <c r="Z1192" s="203" t="e">
        <f t="shared" si="43"/>
        <v>#REF!</v>
      </c>
      <c r="AA1192" s="51"/>
      <c r="AB1192" s="50"/>
      <c r="AC1192" s="50"/>
      <c r="AD1192" s="225"/>
      <c r="AE1192" s="532"/>
      <c r="AF1192" s="532"/>
      <c r="AG1192" s="532"/>
      <c r="AH1192" s="27"/>
      <c r="AI1192" s="27"/>
      <c r="AJ1192" s="27"/>
      <c r="AK1192" s="27"/>
      <c r="AL1192" s="27"/>
      <c r="AM1192" s="27"/>
      <c r="AN1192" s="27"/>
      <c r="AO1192" s="27"/>
      <c r="AP1192" s="27"/>
      <c r="AQ1192" s="27"/>
      <c r="AR1192" s="27"/>
      <c r="AS1192" s="27"/>
      <c r="AT1192" s="27"/>
      <c r="AU1192" s="27"/>
      <c r="AV1192" s="27"/>
      <c r="AW1192" s="27"/>
      <c r="AX1192" s="27"/>
      <c r="AY1192" s="27"/>
      <c r="AZ1192" s="27"/>
      <c r="BA1192" s="27"/>
      <c r="BB1192" s="27"/>
      <c r="BC1192" s="27"/>
      <c r="BD1192" s="27"/>
      <c r="BE1192" s="27"/>
      <c r="BF1192" s="27"/>
      <c r="BG1192" s="27"/>
      <c r="BH1192" s="27"/>
      <c r="BI1192" s="27"/>
      <c r="BJ1192" s="27"/>
      <c r="BK1192" s="27"/>
      <c r="BL1192" s="27"/>
      <c r="BM1192" s="27"/>
      <c r="BN1192" s="27"/>
      <c r="BO1192" s="27"/>
      <c r="BP1192" s="27"/>
      <c r="BQ1192" s="27"/>
      <c r="BR1192" s="27"/>
      <c r="BS1192" s="27"/>
      <c r="BT1192" s="27"/>
      <c r="BU1192" s="27"/>
      <c r="BV1192" s="27"/>
      <c r="BW1192" s="27"/>
      <c r="BX1192" s="27"/>
      <c r="BY1192" s="27"/>
      <c r="BZ1192" s="27"/>
      <c r="CA1192" s="27"/>
      <c r="CB1192" s="27"/>
      <c r="CC1192" s="27"/>
      <c r="CD1192" s="27"/>
      <c r="CE1192" s="27"/>
      <c r="CF1192" s="27"/>
      <c r="CG1192" s="27"/>
      <c r="CH1192" s="27"/>
      <c r="CI1192" s="27"/>
      <c r="CJ1192" s="27"/>
      <c r="CK1192" s="27"/>
      <c r="CL1192" s="27"/>
      <c r="CM1192" s="27"/>
      <c r="CN1192" s="27"/>
      <c r="CO1192" s="27"/>
      <c r="CP1192" s="27"/>
      <c r="CQ1192" s="27"/>
      <c r="CR1192" s="27"/>
      <c r="CS1192" s="27"/>
      <c r="CT1192" s="27"/>
      <c r="CU1192" s="27"/>
      <c r="CV1192" s="27"/>
      <c r="CW1192" s="27"/>
      <c r="CX1192" s="27"/>
      <c r="CY1192" s="27"/>
      <c r="CZ1192" s="27"/>
      <c r="DA1192" s="27"/>
      <c r="DB1192" s="27"/>
      <c r="DC1192" s="27"/>
      <c r="DD1192" s="27"/>
      <c r="DE1192" s="27"/>
      <c r="DF1192" s="27"/>
      <c r="DG1192" s="27"/>
      <c r="DH1192" s="27"/>
      <c r="DI1192" s="27"/>
      <c r="DJ1192" s="27"/>
      <c r="DK1192" s="27"/>
      <c r="DL1192" s="27"/>
      <c r="DM1192" s="27"/>
      <c r="DN1192" s="27"/>
      <c r="DO1192" s="27"/>
      <c r="DP1192" s="27"/>
      <c r="DQ1192" s="27"/>
      <c r="DR1192" s="27"/>
      <c r="DS1192" s="27"/>
      <c r="DT1192" s="27"/>
      <c r="DU1192" s="27"/>
      <c r="DV1192" s="27"/>
      <c r="DW1192" s="27"/>
      <c r="DX1192" s="27"/>
      <c r="DY1192" s="27"/>
      <c r="DZ1192" s="27"/>
      <c r="EA1192" s="27"/>
      <c r="EB1192" s="27"/>
      <c r="EC1192" s="27"/>
      <c r="ED1192" s="27"/>
      <c r="EE1192" s="27"/>
      <c r="EF1192" s="27"/>
      <c r="EG1192" s="27"/>
      <c r="EH1192" s="27"/>
      <c r="EI1192" s="27"/>
      <c r="EJ1192" s="27"/>
      <c r="EK1192" s="27"/>
      <c r="EL1192" s="27"/>
      <c r="EM1192" s="27"/>
      <c r="EN1192" s="27"/>
      <c r="EO1192" s="27"/>
      <c r="EP1192" s="27"/>
      <c r="EQ1192" s="27"/>
      <c r="ER1192" s="27"/>
      <c r="ES1192" s="27"/>
      <c r="ET1192" s="27"/>
      <c r="EU1192" s="27"/>
      <c r="EV1192" s="27"/>
      <c r="EW1192" s="27"/>
      <c r="EX1192" s="27"/>
      <c r="EY1192" s="27"/>
      <c r="EZ1192" s="27"/>
      <c r="FA1192" s="27"/>
      <c r="FB1192" s="27"/>
      <c r="FC1192" s="27"/>
      <c r="FD1192" s="27"/>
      <c r="FE1192" s="27"/>
      <c r="FF1192" s="27"/>
      <c r="FG1192" s="27"/>
      <c r="FH1192" s="27"/>
      <c r="FI1192" s="27"/>
      <c r="FJ1192" s="27"/>
      <c r="FK1192" s="27"/>
      <c r="FL1192" s="27"/>
      <c r="FM1192" s="27"/>
      <c r="FN1192" s="27"/>
      <c r="FO1192" s="27"/>
      <c r="FP1192" s="27"/>
      <c r="FQ1192" s="27"/>
      <c r="FR1192" s="27"/>
      <c r="FS1192" s="27"/>
      <c r="FT1192" s="27"/>
      <c r="FU1192" s="27"/>
      <c r="FV1192" s="27"/>
      <c r="FW1192" s="27"/>
      <c r="FX1192" s="27"/>
      <c r="FY1192" s="27"/>
      <c r="FZ1192" s="27"/>
      <c r="GA1192" s="27"/>
      <c r="GB1192" s="27"/>
      <c r="GC1192" s="27"/>
      <c r="GD1192" s="27"/>
      <c r="GE1192" s="27"/>
      <c r="GF1192" s="27"/>
      <c r="GG1192" s="27"/>
      <c r="GH1192" s="27"/>
      <c r="GI1192" s="27"/>
      <c r="GJ1192" s="27"/>
      <c r="GK1192" s="27"/>
      <c r="GL1192" s="27"/>
      <c r="GM1192" s="27"/>
      <c r="GN1192" s="27"/>
    </row>
    <row r="1193" spans="1:196" ht="29.25" x14ac:dyDescent="0.25">
      <c r="A1193" s="17">
        <v>1</v>
      </c>
      <c r="B1193" s="557" t="s">
        <v>173</v>
      </c>
      <c r="C1193" s="203">
        <f>SUM(C1118,C1082,C1023,C964,C906,C847,C729,C608,C549,C489,C429,C369,C251,C193,C130,C61)</f>
        <v>518</v>
      </c>
      <c r="D1193" s="203">
        <f>SUM(D1118,D1082,D1023,D964,D906,D847,D729,D608,D549,D489,D429,D369,D251,D193,D130,D61)</f>
        <v>40.750000000000007</v>
      </c>
      <c r="E1193" s="203">
        <f>SUM(E1118,E1082,E1023,E964,E906,E847,E729,E608,E549,E489,E429,E369,E251,E193,E130,E61)</f>
        <v>29</v>
      </c>
      <c r="F1193" s="511">
        <f>E1193/D1193*100</f>
        <v>71.165644171779135</v>
      </c>
      <c r="G1193" s="525"/>
      <c r="H1193" s="526"/>
      <c r="I1193" s="549"/>
      <c r="J1193" s="550"/>
      <c r="K1193" s="549"/>
      <c r="L1193" s="550"/>
      <c r="M1193" s="549"/>
      <c r="N1193" s="539"/>
      <c r="O1193" s="551"/>
      <c r="P1193" s="551"/>
      <c r="Q1193" s="551"/>
      <c r="R1193" s="551"/>
      <c r="S1193" s="551"/>
      <c r="T1193" s="551"/>
      <c r="U1193" s="551"/>
      <c r="V1193" s="551"/>
      <c r="W1193" s="551"/>
      <c r="X1193" s="203" t="e">
        <f t="shared" si="43"/>
        <v>#REF!</v>
      </c>
      <c r="Y1193" s="203" t="e">
        <f t="shared" si="43"/>
        <v>#REF!</v>
      </c>
      <c r="Z1193" s="203" t="e">
        <f t="shared" si="43"/>
        <v>#REF!</v>
      </c>
      <c r="AA1193" s="50"/>
      <c r="AB1193" s="50"/>
      <c r="AC1193" s="50"/>
      <c r="AD1193" s="225"/>
      <c r="AE1193" s="532"/>
      <c r="AF1193" s="532"/>
      <c r="AG1193" s="532"/>
      <c r="AH1193" s="27"/>
      <c r="AI1193" s="27"/>
      <c r="AJ1193" s="27"/>
      <c r="AK1193" s="27"/>
      <c r="AL1193" s="27"/>
      <c r="AM1193" s="27"/>
      <c r="AN1193" s="27"/>
      <c r="AO1193" s="27"/>
      <c r="AP1193" s="27"/>
      <c r="AQ1193" s="27"/>
      <c r="AR1193" s="27"/>
      <c r="AS1193" s="27"/>
      <c r="AT1193" s="27"/>
      <c r="AU1193" s="27"/>
      <c r="AV1193" s="27"/>
      <c r="AW1193" s="27"/>
      <c r="AX1193" s="27"/>
      <c r="AY1193" s="27"/>
      <c r="AZ1193" s="27"/>
      <c r="BA1193" s="27"/>
      <c r="BB1193" s="27"/>
      <c r="BC1193" s="27"/>
      <c r="BD1193" s="27"/>
      <c r="BE1193" s="27"/>
      <c r="BF1193" s="27"/>
      <c r="BG1193" s="27"/>
      <c r="BH1193" s="27"/>
      <c r="BI1193" s="27"/>
      <c r="BJ1193" s="27"/>
      <c r="BK1193" s="27"/>
      <c r="BL1193" s="27"/>
      <c r="BM1193" s="27"/>
      <c r="BN1193" s="27"/>
      <c r="BO1193" s="27"/>
      <c r="BP1193" s="27"/>
      <c r="BQ1193" s="27"/>
      <c r="BR1193" s="27"/>
      <c r="BS1193" s="27"/>
      <c r="BT1193" s="27"/>
      <c r="BU1193" s="27"/>
      <c r="BV1193" s="27"/>
      <c r="BW1193" s="27"/>
      <c r="BX1193" s="27"/>
      <c r="BY1193" s="27"/>
      <c r="BZ1193" s="27"/>
      <c r="CA1193" s="27"/>
      <c r="CB1193" s="27"/>
      <c r="CC1193" s="27"/>
      <c r="CD1193" s="27"/>
      <c r="CE1193" s="27"/>
      <c r="CF1193" s="27"/>
      <c r="CG1193" s="27"/>
      <c r="CH1193" s="27"/>
      <c r="CI1193" s="27"/>
      <c r="CJ1193" s="27"/>
      <c r="CK1193" s="27"/>
      <c r="CL1193" s="27"/>
      <c r="CM1193" s="27"/>
      <c r="CN1193" s="27"/>
      <c r="CO1193" s="27"/>
      <c r="CP1193" s="27"/>
      <c r="CQ1193" s="27"/>
      <c r="CR1193" s="27"/>
      <c r="CS1193" s="27"/>
      <c r="CT1193" s="27"/>
      <c r="CU1193" s="27"/>
      <c r="CV1193" s="27"/>
      <c r="CW1193" s="27"/>
      <c r="CX1193" s="27"/>
      <c r="CY1193" s="27"/>
      <c r="CZ1193" s="27"/>
      <c r="DA1193" s="27"/>
      <c r="DB1193" s="27"/>
      <c r="DC1193" s="27"/>
      <c r="DD1193" s="27"/>
      <c r="DE1193" s="27"/>
      <c r="DF1193" s="27"/>
      <c r="DG1193" s="27"/>
      <c r="DH1193" s="27"/>
      <c r="DI1193" s="27"/>
      <c r="DJ1193" s="27"/>
      <c r="DK1193" s="27"/>
      <c r="DL1193" s="27"/>
      <c r="DM1193" s="27"/>
      <c r="DN1193" s="27"/>
      <c r="DO1193" s="27"/>
      <c r="DP1193" s="27"/>
      <c r="DQ1193" s="27"/>
      <c r="DR1193" s="27"/>
      <c r="DS1193" s="27"/>
      <c r="DT1193" s="27"/>
      <c r="DU1193" s="27"/>
      <c r="DV1193" s="27"/>
      <c r="DW1193" s="27"/>
      <c r="DX1193" s="27"/>
      <c r="DY1193" s="27"/>
      <c r="DZ1193" s="27"/>
      <c r="EA1193" s="27"/>
      <c r="EB1193" s="27"/>
      <c r="EC1193" s="27"/>
      <c r="ED1193" s="27"/>
      <c r="EE1193" s="27"/>
      <c r="EF1193" s="27"/>
      <c r="EG1193" s="27"/>
      <c r="EH1193" s="27"/>
      <c r="EI1193" s="27"/>
      <c r="EJ1193" s="27"/>
      <c r="EK1193" s="27"/>
      <c r="EL1193" s="27"/>
      <c r="EM1193" s="27"/>
      <c r="EN1193" s="27"/>
      <c r="EO1193" s="27"/>
      <c r="EP1193" s="27"/>
      <c r="EQ1193" s="27"/>
      <c r="ER1193" s="27"/>
      <c r="ES1193" s="27"/>
      <c r="ET1193" s="27"/>
      <c r="EU1193" s="27"/>
      <c r="EV1193" s="27"/>
      <c r="EW1193" s="27"/>
      <c r="EX1193" s="27"/>
      <c r="EY1193" s="27"/>
      <c r="EZ1193" s="27"/>
      <c r="FA1193" s="27"/>
      <c r="FB1193" s="27"/>
      <c r="FC1193" s="27"/>
      <c r="FD1193" s="27"/>
      <c r="FE1193" s="27"/>
      <c r="FF1193" s="27"/>
      <c r="FG1193" s="27"/>
      <c r="FH1193" s="27"/>
      <c r="FI1193" s="27"/>
      <c r="FJ1193" s="27"/>
      <c r="FK1193" s="27"/>
      <c r="FL1193" s="27"/>
      <c r="FM1193" s="27"/>
      <c r="FN1193" s="27"/>
      <c r="FO1193" s="27"/>
      <c r="FP1193" s="27"/>
      <c r="FQ1193" s="27"/>
      <c r="FR1193" s="27"/>
      <c r="FS1193" s="27"/>
      <c r="FT1193" s="27"/>
      <c r="FU1193" s="27"/>
      <c r="FV1193" s="27"/>
      <c r="FW1193" s="27"/>
      <c r="FX1193" s="27"/>
      <c r="FY1193" s="27"/>
      <c r="FZ1193" s="27"/>
      <c r="GA1193" s="27"/>
      <c r="GB1193" s="27"/>
      <c r="GC1193" s="27"/>
      <c r="GD1193" s="27"/>
      <c r="GE1193" s="27"/>
      <c r="GF1193" s="27"/>
      <c r="GG1193" s="27"/>
      <c r="GH1193" s="27"/>
      <c r="GI1193" s="27"/>
      <c r="GJ1193" s="27"/>
      <c r="GK1193" s="27"/>
      <c r="GL1193" s="27"/>
      <c r="GM1193" s="27"/>
      <c r="GN1193" s="27"/>
    </row>
    <row r="1194" spans="1:196" ht="29.25" x14ac:dyDescent="0.25">
      <c r="A1194" s="17">
        <v>1</v>
      </c>
      <c r="B1194" s="558" t="s">
        <v>425</v>
      </c>
      <c r="C1194" s="203">
        <f t="shared" ref="C1194:E1195" si="44">SUM(C1119,C1083,C1024,C965,C907,C848,C789,C730,C668,C609,C550,C490,C430,C370,C310,C252,C194,C131,C62)</f>
        <v>3416</v>
      </c>
      <c r="D1194" s="203">
        <f t="shared" si="44"/>
        <v>284.08333333333337</v>
      </c>
      <c r="E1194" s="203">
        <f t="shared" si="44"/>
        <v>101</v>
      </c>
      <c r="F1194" s="511">
        <f>E1194/D1194*100</f>
        <v>35.552948078615429</v>
      </c>
      <c r="G1194" s="525"/>
      <c r="H1194" s="526"/>
      <c r="I1194" s="549"/>
      <c r="J1194" s="550"/>
      <c r="K1194" s="549"/>
      <c r="L1194" s="550"/>
      <c r="M1194" s="549"/>
      <c r="N1194" s="539"/>
      <c r="O1194" s="551"/>
      <c r="P1194" s="551"/>
      <c r="Q1194" s="551"/>
      <c r="R1194" s="551"/>
      <c r="S1194" s="551"/>
      <c r="T1194" s="551"/>
      <c r="U1194" s="551"/>
      <c r="V1194" s="551"/>
      <c r="W1194" s="551"/>
      <c r="X1194" s="203" t="e">
        <f>SUM(X1086,X1015,X955,X903,X843,X785,X725,X660,X605,X542,X484,X419,X365,X316,X248,X192,X132,X70)</f>
        <v>#REF!</v>
      </c>
      <c r="Y1194" s="203" t="e">
        <f>SUM(Y1086,Y1015,Y955,Y903,Y843,Y785,Y725,Y660,Y605,Y542,Y484,Y419,Y365,Y316,Y248,Y192,Y132,Y70)</f>
        <v>#REF!</v>
      </c>
      <c r="Z1194" s="203" t="e">
        <f>SUM(Z1086,Z1015,Z955,Z903,Z843,Z785,Z725,Z660,Z605,Z542,Z484,Z419,Z365,Z316,Z248,Z192,Z132,Z70)</f>
        <v>#REF!</v>
      </c>
      <c r="AA1194" s="51"/>
      <c r="AB1194" s="51"/>
      <c r="AC1194" s="51"/>
      <c r="AD1194" s="225"/>
      <c r="AE1194" s="532"/>
      <c r="AF1194" s="532"/>
      <c r="AG1194" s="532"/>
      <c r="AH1194" s="27"/>
      <c r="AI1194" s="27"/>
      <c r="AJ1194" s="27"/>
      <c r="AK1194" s="27"/>
      <c r="AL1194" s="27"/>
      <c r="AM1194" s="27"/>
      <c r="AN1194" s="27"/>
      <c r="AO1194" s="27"/>
      <c r="AP1194" s="27"/>
      <c r="AQ1194" s="27"/>
      <c r="AR1194" s="27"/>
      <c r="AS1194" s="27"/>
      <c r="AT1194" s="27"/>
      <c r="AU1194" s="27"/>
      <c r="AV1194" s="27"/>
      <c r="AW1194" s="27"/>
      <c r="AX1194" s="27"/>
      <c r="AY1194" s="27"/>
      <c r="AZ1194" s="27"/>
      <c r="BA1194" s="27"/>
      <c r="BB1194" s="27"/>
      <c r="BC1194" s="27"/>
      <c r="BD1194" s="27"/>
      <c r="BE1194" s="27"/>
      <c r="BF1194" s="27"/>
      <c r="BG1194" s="27"/>
      <c r="BH1194" s="27"/>
      <c r="BI1194" s="27"/>
      <c r="BJ1194" s="27"/>
      <c r="BK1194" s="27"/>
      <c r="BL1194" s="27"/>
      <c r="BM1194" s="27"/>
      <c r="BN1194" s="27"/>
      <c r="BO1194" s="27"/>
      <c r="BP1194" s="27"/>
      <c r="BQ1194" s="27"/>
      <c r="BR1194" s="27"/>
      <c r="BS1194" s="27"/>
      <c r="BT1194" s="27"/>
      <c r="BU1194" s="27"/>
      <c r="BV1194" s="27"/>
      <c r="BW1194" s="27"/>
      <c r="BX1194" s="27"/>
      <c r="BY1194" s="27"/>
      <c r="BZ1194" s="27"/>
      <c r="CA1194" s="27"/>
      <c r="CB1194" s="27"/>
      <c r="CC1194" s="27"/>
      <c r="CD1194" s="27"/>
      <c r="CE1194" s="27"/>
      <c r="CF1194" s="27"/>
      <c r="CG1194" s="27"/>
      <c r="CH1194" s="27"/>
      <c r="CI1194" s="27"/>
      <c r="CJ1194" s="27"/>
      <c r="CK1194" s="27"/>
      <c r="CL1194" s="27"/>
      <c r="CM1194" s="27"/>
      <c r="CN1194" s="27"/>
      <c r="CO1194" s="27"/>
      <c r="CP1194" s="27"/>
      <c r="CQ1194" s="27"/>
      <c r="CR1194" s="27"/>
      <c r="CS1194" s="27"/>
      <c r="CT1194" s="27"/>
      <c r="CU1194" s="27"/>
      <c r="CV1194" s="27"/>
      <c r="CW1194" s="27"/>
      <c r="CX1194" s="27"/>
      <c r="CY1194" s="27"/>
      <c r="CZ1194" s="27"/>
      <c r="DA1194" s="27"/>
      <c r="DB1194" s="27"/>
      <c r="DC1194" s="27"/>
      <c r="DD1194" s="27"/>
      <c r="DE1194" s="27"/>
      <c r="DF1194" s="27"/>
      <c r="DG1194" s="27"/>
      <c r="DH1194" s="27"/>
      <c r="DI1194" s="27"/>
      <c r="DJ1194" s="27"/>
      <c r="DK1194" s="27"/>
      <c r="DL1194" s="27"/>
      <c r="DM1194" s="27"/>
      <c r="DN1194" s="27"/>
      <c r="DO1194" s="27"/>
      <c r="DP1194" s="27"/>
      <c r="DQ1194" s="27"/>
      <c r="DR1194" s="27"/>
      <c r="DS1194" s="27"/>
      <c r="DT1194" s="27"/>
      <c r="DU1194" s="27"/>
      <c r="DV1194" s="27"/>
      <c r="DW1194" s="27"/>
      <c r="DX1194" s="27"/>
      <c r="DY1194" s="27"/>
      <c r="DZ1194" s="27"/>
      <c r="EA1194" s="27"/>
      <c r="EB1194" s="27"/>
      <c r="EC1194" s="27"/>
      <c r="ED1194" s="27"/>
      <c r="EE1194" s="27"/>
      <c r="EF1194" s="27"/>
      <c r="EG1194" s="27"/>
      <c r="EH1194" s="27"/>
      <c r="EI1194" s="27"/>
      <c r="EJ1194" s="27"/>
      <c r="EK1194" s="27"/>
      <c r="EL1194" s="27"/>
      <c r="EM1194" s="27"/>
      <c r="EN1194" s="27"/>
      <c r="EO1194" s="27"/>
      <c r="EP1194" s="27"/>
      <c r="EQ1194" s="27"/>
      <c r="ER1194" s="27"/>
      <c r="ES1194" s="27"/>
      <c r="ET1194" s="27"/>
      <c r="EU1194" s="27"/>
      <c r="EV1194" s="27"/>
      <c r="EW1194" s="27"/>
      <c r="EX1194" s="27"/>
      <c r="EY1194" s="27"/>
      <c r="EZ1194" s="27"/>
      <c r="FA1194" s="27"/>
      <c r="FB1194" s="27"/>
      <c r="FC1194" s="27"/>
      <c r="FD1194" s="27"/>
      <c r="FE1194" s="27"/>
      <c r="FF1194" s="27"/>
      <c r="FG1194" s="27"/>
      <c r="FH1194" s="27"/>
      <c r="FI1194" s="27"/>
      <c r="FJ1194" s="27"/>
      <c r="FK1194" s="27"/>
      <c r="FL1194" s="27"/>
      <c r="FM1194" s="27"/>
      <c r="FN1194" s="27"/>
      <c r="FO1194" s="27"/>
      <c r="FP1194" s="27"/>
      <c r="FQ1194" s="27"/>
      <c r="FR1194" s="27"/>
      <c r="FS1194" s="27"/>
      <c r="FT1194" s="27"/>
      <c r="FU1194" s="27"/>
      <c r="FV1194" s="27"/>
      <c r="FW1194" s="27"/>
      <c r="FX1194" s="27"/>
      <c r="FY1194" s="27"/>
      <c r="FZ1194" s="27"/>
      <c r="GA1194" s="27"/>
      <c r="GB1194" s="27"/>
      <c r="GC1194" s="27"/>
      <c r="GD1194" s="27"/>
      <c r="GE1194" s="27"/>
      <c r="GF1194" s="27"/>
      <c r="GG1194" s="27"/>
      <c r="GH1194" s="27"/>
      <c r="GI1194" s="27"/>
      <c r="GJ1194" s="27"/>
      <c r="GK1194" s="27"/>
      <c r="GL1194" s="27"/>
      <c r="GM1194" s="27"/>
      <c r="GN1194" s="27"/>
    </row>
    <row r="1195" spans="1:196" ht="29.25" x14ac:dyDescent="0.25">
      <c r="A1195" s="17">
        <v>1</v>
      </c>
      <c r="B1195" s="558" t="s">
        <v>146</v>
      </c>
      <c r="C1195" s="203">
        <f t="shared" si="44"/>
        <v>3935</v>
      </c>
      <c r="D1195" s="203">
        <f t="shared" si="44"/>
        <v>325.83333333333343</v>
      </c>
      <c r="E1195" s="203">
        <f t="shared" si="44"/>
        <v>130</v>
      </c>
      <c r="F1195" s="511">
        <f>E1195/D1195*100</f>
        <v>39.897698209718655</v>
      </c>
      <c r="G1195" s="525">
        <f>J1195/D1195</f>
        <v>0</v>
      </c>
      <c r="H1195" s="526">
        <f t="shared" ref="H1195:H1197" si="45">K1195/E1195</f>
        <v>3.1923076923076925</v>
      </c>
      <c r="I1195" s="549">
        <f>SUM(I1120,I1084,I1025,I966,I908,I849,I790,I731,I669,I610,I551,I491,I431,I371,I311,I253,I195,I132,I63)</f>
        <v>0</v>
      </c>
      <c r="J1195" s="550">
        <f>SUM(J1120,J1084,J1025,J966,J908,J849,J790,J731,J669,J610,J551,J491,J431,J371,J311,J253,J195,J132,J63)</f>
        <v>0</v>
      </c>
      <c r="K1195" s="549">
        <f>SUM(K1120,K1084,K1025,K966,K908,K849,K790,K731,K669,K610,K551,K491,K431,K371,K311,K253,K195,K132,K63)</f>
        <v>415</v>
      </c>
      <c r="L1195" s="550" t="e">
        <f>K1195/J1195*100</f>
        <v>#DIV/0!</v>
      </c>
      <c r="M1195" s="549">
        <f>SUM(M1120,M1084,M1025,M966,M908,M849,M790,M731,M669,M610,M551,M491,M431,M371,M311,M253,M195,M132,M63)</f>
        <v>0</v>
      </c>
      <c r="N1195" s="539" t="e">
        <f>K1195/$B$3*12/M1195</f>
        <v>#DIV/0!</v>
      </c>
      <c r="O1195" s="551">
        <f t="shared" ref="O1195:W1195" si="46">SUM(O1120,O1084,O1025,O966,O908,O849,O790,O731,O669,O610,O551,O491,O431,O371,O311,O253,O195,O132,O63)</f>
        <v>113576.04799999998</v>
      </c>
      <c r="P1195" s="551">
        <f t="shared" si="46"/>
        <v>9464.6706666666687</v>
      </c>
      <c r="Q1195" s="551">
        <f t="shared" si="46"/>
        <v>4875.4720400000006</v>
      </c>
      <c r="R1195" s="551">
        <f t="shared" si="46"/>
        <v>0</v>
      </c>
      <c r="S1195" s="551">
        <f t="shared" si="46"/>
        <v>-4589.1986266666654</v>
      </c>
      <c r="T1195" s="551">
        <f t="shared" si="46"/>
        <v>0</v>
      </c>
      <c r="U1195" s="551">
        <f t="shared" si="46"/>
        <v>4875.4720400000006</v>
      </c>
      <c r="V1195" s="551" t="e">
        <f t="shared" si="46"/>
        <v>#DIV/0!</v>
      </c>
      <c r="W1195" s="551" t="e">
        <f t="shared" si="46"/>
        <v>#DIV/0!</v>
      </c>
      <c r="X1195" s="203" t="e">
        <f>SUM(X1087,X1016,X956,X904,X844,X786,X726,X661,X606,X543,X485,X420,X366,#REF!,X249,X193,X133,X71)</f>
        <v>#REF!</v>
      </c>
      <c r="Y1195" s="203" t="e">
        <f>SUM(Y1087,Y1016,Y956,Y904,Y844,Y786,Y726,Y661,Y606,Y543,Y485,Y420,Y366,#REF!,Y249,Y193,Y133,Y71)</f>
        <v>#REF!</v>
      </c>
      <c r="Z1195" s="203" t="e">
        <f>SUM(Z1087,Z1016,Z956,Z904,Z844,Z786,Z726,Z661,Z606,Z543,Z485,Z420,Z366,#REF!,Z249,Z193,Z133,Z71)</f>
        <v>#REF!</v>
      </c>
      <c r="AA1195" s="51"/>
      <c r="AB1195" s="51"/>
      <c r="AC1195" s="51"/>
      <c r="AD1195" s="225"/>
      <c r="AE1195" s="532"/>
      <c r="AF1195" s="532"/>
      <c r="AG1195" s="532"/>
      <c r="AH1195" s="27"/>
      <c r="AI1195" s="27"/>
      <c r="AJ1195" s="27"/>
      <c r="AK1195" s="27"/>
      <c r="AL1195" s="27"/>
      <c r="AM1195" s="27"/>
      <c r="AN1195" s="27"/>
      <c r="AO1195" s="27"/>
      <c r="AP1195" s="27"/>
      <c r="AQ1195" s="27"/>
      <c r="AR1195" s="27"/>
      <c r="AS1195" s="27"/>
      <c r="AT1195" s="27"/>
      <c r="AU1195" s="27"/>
      <c r="AV1195" s="27"/>
      <c r="AW1195" s="27"/>
      <c r="AX1195" s="27"/>
      <c r="AY1195" s="27"/>
      <c r="AZ1195" s="27"/>
      <c r="BA1195" s="27"/>
      <c r="BB1195" s="27"/>
      <c r="BC1195" s="27"/>
      <c r="BD1195" s="27"/>
      <c r="BE1195" s="27"/>
      <c r="BF1195" s="27"/>
      <c r="BG1195" s="27"/>
      <c r="BH1195" s="27"/>
      <c r="BI1195" s="27"/>
      <c r="BJ1195" s="27"/>
      <c r="BK1195" s="27"/>
      <c r="BL1195" s="27"/>
      <c r="BM1195" s="27"/>
      <c r="BN1195" s="27"/>
      <c r="BO1195" s="27"/>
      <c r="BP1195" s="27"/>
      <c r="BQ1195" s="27"/>
      <c r="BR1195" s="27"/>
      <c r="BS1195" s="27"/>
      <c r="BT1195" s="27"/>
      <c r="BU1195" s="27"/>
      <c r="BV1195" s="27"/>
      <c r="BW1195" s="27"/>
      <c r="BX1195" s="27"/>
      <c r="BY1195" s="27"/>
      <c r="BZ1195" s="27"/>
      <c r="CA1195" s="27"/>
      <c r="CB1195" s="27"/>
      <c r="CC1195" s="27"/>
      <c r="CD1195" s="27"/>
      <c r="CE1195" s="27"/>
      <c r="CF1195" s="27"/>
      <c r="CG1195" s="27"/>
      <c r="CH1195" s="27"/>
      <c r="CI1195" s="27"/>
      <c r="CJ1195" s="27"/>
      <c r="CK1195" s="27"/>
      <c r="CL1195" s="27"/>
      <c r="CM1195" s="27"/>
      <c r="CN1195" s="27"/>
      <c r="CO1195" s="27"/>
      <c r="CP1195" s="27"/>
      <c r="CQ1195" s="27"/>
      <c r="CR1195" s="27"/>
      <c r="CS1195" s="27"/>
      <c r="CT1195" s="27"/>
      <c r="CU1195" s="27"/>
      <c r="CV1195" s="27"/>
      <c r="CW1195" s="27"/>
      <c r="CX1195" s="27"/>
      <c r="CY1195" s="27"/>
      <c r="CZ1195" s="27"/>
      <c r="DA1195" s="27"/>
      <c r="DB1195" s="27"/>
      <c r="DC1195" s="27"/>
      <c r="DD1195" s="27"/>
      <c r="DE1195" s="27"/>
      <c r="DF1195" s="27"/>
      <c r="DG1195" s="27"/>
      <c r="DH1195" s="27"/>
      <c r="DI1195" s="27"/>
      <c r="DJ1195" s="27"/>
      <c r="DK1195" s="27"/>
      <c r="DL1195" s="27"/>
      <c r="DM1195" s="27"/>
      <c r="DN1195" s="27"/>
      <c r="DO1195" s="27"/>
      <c r="DP1195" s="27"/>
      <c r="DQ1195" s="27"/>
      <c r="DR1195" s="27"/>
      <c r="DS1195" s="27"/>
      <c r="DT1195" s="27"/>
      <c r="DU1195" s="27"/>
      <c r="DV1195" s="27"/>
      <c r="DW1195" s="27"/>
      <c r="DX1195" s="27"/>
      <c r="DY1195" s="27"/>
      <c r="DZ1195" s="27"/>
      <c r="EA1195" s="27"/>
      <c r="EB1195" s="27"/>
      <c r="EC1195" s="27"/>
      <c r="ED1195" s="27"/>
      <c r="EE1195" s="27"/>
      <c r="EF1195" s="27"/>
      <c r="EG1195" s="27"/>
      <c r="EH1195" s="27"/>
      <c r="EI1195" s="27"/>
      <c r="EJ1195" s="27"/>
      <c r="EK1195" s="27"/>
      <c r="EL1195" s="27"/>
      <c r="EM1195" s="27"/>
      <c r="EN1195" s="27"/>
      <c r="EO1195" s="27"/>
      <c r="EP1195" s="27"/>
      <c r="EQ1195" s="27"/>
      <c r="ER1195" s="27"/>
      <c r="ES1195" s="27"/>
      <c r="ET1195" s="27"/>
      <c r="EU1195" s="27"/>
      <c r="EV1195" s="27"/>
      <c r="EW1195" s="27"/>
      <c r="EX1195" s="27"/>
      <c r="EY1195" s="27"/>
      <c r="EZ1195" s="27"/>
      <c r="FA1195" s="27"/>
      <c r="FB1195" s="27"/>
      <c r="FC1195" s="27"/>
      <c r="FD1195" s="27"/>
      <c r="FE1195" s="27"/>
      <c r="FF1195" s="27"/>
      <c r="FG1195" s="27"/>
      <c r="FH1195" s="27"/>
      <c r="FI1195" s="27"/>
      <c r="FJ1195" s="27"/>
      <c r="FK1195" s="27"/>
      <c r="FL1195" s="27"/>
      <c r="FM1195" s="27"/>
      <c r="FN1195" s="27"/>
      <c r="FO1195" s="27"/>
      <c r="FP1195" s="27"/>
      <c r="FQ1195" s="27"/>
      <c r="FR1195" s="27"/>
      <c r="FS1195" s="27"/>
      <c r="FT1195" s="27"/>
      <c r="FU1195" s="27"/>
      <c r="FV1195" s="27"/>
      <c r="FW1195" s="27"/>
      <c r="FX1195" s="27"/>
      <c r="FY1195" s="27"/>
      <c r="FZ1195" s="27"/>
      <c r="GA1195" s="27"/>
      <c r="GB1195" s="27"/>
      <c r="GC1195" s="27"/>
      <c r="GD1195" s="27"/>
      <c r="GE1195" s="27"/>
      <c r="GF1195" s="27"/>
      <c r="GG1195" s="27"/>
      <c r="GH1195" s="27"/>
      <c r="GI1195" s="27"/>
      <c r="GJ1195" s="27"/>
      <c r="GK1195" s="27"/>
      <c r="GL1195" s="27"/>
      <c r="GM1195" s="27"/>
      <c r="GN1195" s="27"/>
    </row>
    <row r="1196" spans="1:196" ht="29.25" x14ac:dyDescent="0.25">
      <c r="A1196" s="17">
        <v>1</v>
      </c>
      <c r="B1196" s="559" t="s">
        <v>300</v>
      </c>
      <c r="C1196" s="203">
        <f>C1121+C64</f>
        <v>0</v>
      </c>
      <c r="D1196" s="203">
        <f>D1121+D64</f>
        <v>0</v>
      </c>
      <c r="E1196" s="203">
        <f>E1121+E64</f>
        <v>12</v>
      </c>
      <c r="F1196" s="511"/>
      <c r="G1196" s="525" t="e">
        <f>J1196/D1196</f>
        <v>#DIV/0!</v>
      </c>
      <c r="H1196" s="526">
        <f t="shared" si="45"/>
        <v>14.25</v>
      </c>
      <c r="I1196" s="549">
        <f>I1121+I64</f>
        <v>0</v>
      </c>
      <c r="J1196" s="550">
        <f>J1121+J64</f>
        <v>0</v>
      </c>
      <c r="K1196" s="549">
        <f>K1121+K64</f>
        <v>171</v>
      </c>
      <c r="L1196" s="550" t="e">
        <f t="shared" ref="L1196:L1197" si="47">K1196/J1196*100</f>
        <v>#DIV/0!</v>
      </c>
      <c r="M1196" s="549">
        <f>M1121+M64</f>
        <v>0</v>
      </c>
      <c r="N1196" s="539" t="e">
        <f t="shared" ref="N1196:N1197" si="48">K1196/$B$3*12/M1196</f>
        <v>#DIV/0!</v>
      </c>
      <c r="O1196" s="551">
        <f t="shared" ref="O1196:W1196" si="49">O1121+O64</f>
        <v>0</v>
      </c>
      <c r="P1196" s="551">
        <f t="shared" si="49"/>
        <v>0</v>
      </c>
      <c r="Q1196" s="551">
        <f t="shared" si="49"/>
        <v>0</v>
      </c>
      <c r="R1196" s="551">
        <f t="shared" si="49"/>
        <v>0</v>
      </c>
      <c r="S1196" s="551">
        <f t="shared" si="49"/>
        <v>0</v>
      </c>
      <c r="T1196" s="551">
        <f t="shared" si="49"/>
        <v>0</v>
      </c>
      <c r="U1196" s="551">
        <f t="shared" si="49"/>
        <v>0</v>
      </c>
      <c r="V1196" s="551">
        <f t="shared" si="49"/>
        <v>0</v>
      </c>
      <c r="W1196" s="551">
        <f t="shared" si="49"/>
        <v>0</v>
      </c>
      <c r="X1196" s="203" t="e">
        <f>SUM(X1125,X134,X72)</f>
        <v>#REF!</v>
      </c>
      <c r="Y1196" s="203" t="e">
        <f>SUM(Y1125,Y134,Y72)</f>
        <v>#REF!</v>
      </c>
      <c r="Z1196" s="203" t="e">
        <f>SUM(Z1125,Z134,Z72)</f>
        <v>#REF!</v>
      </c>
      <c r="AA1196" s="50"/>
      <c r="AB1196" s="50"/>
      <c r="AC1196" s="50"/>
      <c r="AD1196" s="225"/>
      <c r="AE1196" s="532"/>
      <c r="AF1196" s="532"/>
      <c r="AG1196" s="532"/>
      <c r="AH1196" s="27"/>
      <c r="AI1196" s="27"/>
      <c r="AJ1196" s="27"/>
      <c r="AK1196" s="27"/>
      <c r="AL1196" s="27"/>
      <c r="AM1196" s="27"/>
      <c r="AN1196" s="27"/>
      <c r="AO1196" s="27"/>
      <c r="AP1196" s="27"/>
      <c r="AQ1196" s="27"/>
      <c r="AR1196" s="27"/>
      <c r="AS1196" s="27"/>
      <c r="AT1196" s="27"/>
      <c r="AU1196" s="27"/>
      <c r="AV1196" s="27"/>
      <c r="AW1196" s="27"/>
      <c r="AX1196" s="27"/>
      <c r="AY1196" s="27"/>
      <c r="AZ1196" s="27"/>
      <c r="BA1196" s="27"/>
      <c r="BB1196" s="27"/>
      <c r="BC1196" s="27"/>
      <c r="BD1196" s="27"/>
      <c r="BE1196" s="27"/>
      <c r="BF1196" s="27"/>
      <c r="BG1196" s="27"/>
      <c r="BH1196" s="27"/>
      <c r="BI1196" s="27"/>
      <c r="BJ1196" s="27"/>
      <c r="BK1196" s="27"/>
      <c r="BL1196" s="27"/>
      <c r="BM1196" s="27"/>
      <c r="BN1196" s="27"/>
      <c r="BO1196" s="27"/>
      <c r="BP1196" s="27"/>
      <c r="BQ1196" s="27"/>
      <c r="BR1196" s="27"/>
      <c r="BS1196" s="27"/>
      <c r="BT1196" s="27"/>
      <c r="BU1196" s="27"/>
      <c r="BV1196" s="27"/>
      <c r="BW1196" s="27"/>
      <c r="BX1196" s="27"/>
      <c r="BY1196" s="27"/>
      <c r="BZ1196" s="27"/>
      <c r="CA1196" s="27"/>
      <c r="CB1196" s="27"/>
      <c r="CC1196" s="27"/>
      <c r="CD1196" s="27"/>
      <c r="CE1196" s="27"/>
      <c r="CF1196" s="27"/>
      <c r="CG1196" s="27"/>
      <c r="CH1196" s="27"/>
      <c r="CI1196" s="27"/>
      <c r="CJ1196" s="27"/>
      <c r="CK1196" s="27"/>
      <c r="CL1196" s="27"/>
      <c r="CM1196" s="27"/>
      <c r="CN1196" s="27"/>
      <c r="CO1196" s="27"/>
      <c r="CP1196" s="27"/>
      <c r="CQ1196" s="27"/>
      <c r="CR1196" s="27"/>
      <c r="CS1196" s="27"/>
      <c r="CT1196" s="27"/>
      <c r="CU1196" s="27"/>
      <c r="CV1196" s="27"/>
      <c r="CW1196" s="27"/>
      <c r="CX1196" s="27"/>
      <c r="CY1196" s="27"/>
      <c r="CZ1196" s="27"/>
      <c r="DA1196" s="27"/>
      <c r="DB1196" s="27"/>
      <c r="DC1196" s="27"/>
      <c r="DD1196" s="27"/>
      <c r="DE1196" s="27"/>
      <c r="DF1196" s="27"/>
      <c r="DG1196" s="27"/>
      <c r="DH1196" s="27"/>
      <c r="DI1196" s="27"/>
      <c r="DJ1196" s="27"/>
      <c r="DK1196" s="27"/>
      <c r="DL1196" s="27"/>
      <c r="DM1196" s="27"/>
      <c r="DN1196" s="27"/>
      <c r="DO1196" s="27"/>
      <c r="DP1196" s="27"/>
      <c r="DQ1196" s="27"/>
      <c r="DR1196" s="27"/>
      <c r="DS1196" s="27"/>
      <c r="DT1196" s="27"/>
      <c r="DU1196" s="27"/>
      <c r="DV1196" s="27"/>
      <c r="DW1196" s="27"/>
      <c r="DX1196" s="27"/>
      <c r="DY1196" s="27"/>
      <c r="DZ1196" s="27"/>
      <c r="EA1196" s="27"/>
      <c r="EB1196" s="27"/>
      <c r="EC1196" s="27"/>
      <c r="ED1196" s="27"/>
      <c r="EE1196" s="27"/>
      <c r="EF1196" s="27"/>
      <c r="EG1196" s="27"/>
      <c r="EH1196" s="27"/>
      <c r="EI1196" s="27"/>
      <c r="EJ1196" s="27"/>
      <c r="EK1196" s="27"/>
      <c r="EL1196" s="27"/>
      <c r="EM1196" s="27"/>
      <c r="EN1196" s="27"/>
      <c r="EO1196" s="27"/>
      <c r="EP1196" s="27"/>
      <c r="EQ1196" s="27"/>
      <c r="ER1196" s="27"/>
      <c r="ES1196" s="27"/>
      <c r="ET1196" s="27"/>
      <c r="EU1196" s="27"/>
      <c r="EV1196" s="27"/>
      <c r="EW1196" s="27"/>
      <c r="EX1196" s="27"/>
      <c r="EY1196" s="27"/>
      <c r="EZ1196" s="27"/>
      <c r="FA1196" s="27"/>
      <c r="FB1196" s="27"/>
      <c r="FC1196" s="27"/>
      <c r="FD1196" s="27"/>
      <c r="FE1196" s="27"/>
      <c r="FF1196" s="27"/>
      <c r="FG1196" s="27"/>
      <c r="FH1196" s="27"/>
      <c r="FI1196" s="27"/>
      <c r="FJ1196" s="27"/>
      <c r="FK1196" s="27"/>
      <c r="FL1196" s="27"/>
      <c r="FM1196" s="27"/>
      <c r="FN1196" s="27"/>
      <c r="FO1196" s="27"/>
      <c r="FP1196" s="27"/>
      <c r="FQ1196" s="27"/>
      <c r="FR1196" s="27"/>
      <c r="FS1196" s="27"/>
      <c r="FT1196" s="27"/>
      <c r="FU1196" s="27"/>
      <c r="FV1196" s="27"/>
      <c r="FW1196" s="27"/>
      <c r="FX1196" s="27"/>
      <c r="FY1196" s="27"/>
      <c r="FZ1196" s="27"/>
      <c r="GA1196" s="27"/>
      <c r="GB1196" s="27"/>
      <c r="GC1196" s="27"/>
      <c r="GD1196" s="27"/>
      <c r="GE1196" s="27"/>
      <c r="GF1196" s="27"/>
      <c r="GG1196" s="27"/>
      <c r="GH1196" s="27"/>
      <c r="GI1196" s="27"/>
      <c r="GJ1196" s="27"/>
      <c r="GK1196" s="27"/>
      <c r="GL1196" s="27"/>
      <c r="GM1196" s="27"/>
      <c r="GN1196" s="27"/>
    </row>
    <row r="1197" spans="1:196" ht="29.25" x14ac:dyDescent="0.25">
      <c r="A1197" s="17">
        <v>1</v>
      </c>
      <c r="B1197" s="559" t="s">
        <v>338</v>
      </c>
      <c r="C1197" s="203">
        <f>C372+C65</f>
        <v>5</v>
      </c>
      <c r="D1197" s="203">
        <f>D372+D65</f>
        <v>0</v>
      </c>
      <c r="E1197" s="203">
        <f>E372+E65</f>
        <v>0</v>
      </c>
      <c r="F1197" s="511">
        <f>'1 уровень'!H3462</f>
        <v>0</v>
      </c>
      <c r="G1197" s="525" t="e">
        <f>J1197/D1197</f>
        <v>#DIV/0!</v>
      </c>
      <c r="H1197" s="526" t="e">
        <f t="shared" si="45"/>
        <v>#DIV/0!</v>
      </c>
      <c r="I1197" s="549">
        <f>I372+I65</f>
        <v>0</v>
      </c>
      <c r="J1197" s="550">
        <f>J372+J65</f>
        <v>0</v>
      </c>
      <c r="K1197" s="549">
        <f>K372+K65</f>
        <v>0</v>
      </c>
      <c r="L1197" s="550" t="e">
        <f t="shared" si="47"/>
        <v>#DIV/0!</v>
      </c>
      <c r="M1197" s="549">
        <f>M372+M65</f>
        <v>0</v>
      </c>
      <c r="N1197" s="539" t="e">
        <f t="shared" si="48"/>
        <v>#DIV/0!</v>
      </c>
      <c r="O1197" s="551"/>
      <c r="P1197" s="551"/>
      <c r="Q1197" s="551"/>
      <c r="R1197" s="551"/>
      <c r="S1197" s="551"/>
      <c r="T1197" s="551"/>
      <c r="U1197" s="551"/>
      <c r="V1197" s="551"/>
      <c r="W1197" s="551"/>
      <c r="X1197" s="203" t="e">
        <f>X73</f>
        <v>#REF!</v>
      </c>
      <c r="Y1197" s="203" t="e">
        <f>Y73</f>
        <v>#REF!</v>
      </c>
      <c r="Z1197" s="203" t="e">
        <f>Z73</f>
        <v>#REF!</v>
      </c>
      <c r="AA1197" s="50"/>
      <c r="AB1197" s="50"/>
      <c r="AC1197" s="50"/>
      <c r="AD1197" s="225"/>
      <c r="AE1197" s="532"/>
      <c r="AF1197" s="532"/>
      <c r="AG1197" s="532"/>
      <c r="AH1197" s="27"/>
      <c r="AI1197" s="27"/>
      <c r="AJ1197" s="27"/>
      <c r="AK1197" s="27"/>
      <c r="AL1197" s="27"/>
      <c r="AM1197" s="27"/>
      <c r="AN1197" s="27"/>
      <c r="AO1197" s="27"/>
      <c r="AP1197" s="27"/>
      <c r="AQ1197" s="27"/>
      <c r="AR1197" s="27"/>
      <c r="AS1197" s="27"/>
      <c r="AT1197" s="27"/>
      <c r="AU1197" s="27"/>
      <c r="AV1197" s="27"/>
      <c r="AW1197" s="27"/>
      <c r="AX1197" s="27"/>
      <c r="AY1197" s="27"/>
      <c r="AZ1197" s="27"/>
      <c r="BA1197" s="27"/>
      <c r="BB1197" s="27"/>
      <c r="BC1197" s="27"/>
      <c r="BD1197" s="27"/>
      <c r="BE1197" s="27"/>
      <c r="BF1197" s="27"/>
      <c r="BG1197" s="27"/>
      <c r="BH1197" s="27"/>
      <c r="BI1197" s="27"/>
      <c r="BJ1197" s="27"/>
      <c r="BK1197" s="27"/>
      <c r="BL1197" s="27"/>
      <c r="BM1197" s="27"/>
      <c r="BN1197" s="27"/>
      <c r="BO1197" s="27"/>
      <c r="BP1197" s="27"/>
      <c r="BQ1197" s="27"/>
      <c r="BR1197" s="27"/>
      <c r="BS1197" s="27"/>
      <c r="BT1197" s="27"/>
      <c r="BU1197" s="27"/>
      <c r="BV1197" s="27"/>
      <c r="BW1197" s="27"/>
      <c r="BX1197" s="27"/>
      <c r="BY1197" s="27"/>
      <c r="BZ1197" s="27"/>
      <c r="CA1197" s="27"/>
      <c r="CB1197" s="27"/>
      <c r="CC1197" s="27"/>
      <c r="CD1197" s="27"/>
      <c r="CE1197" s="27"/>
      <c r="CF1197" s="27"/>
      <c r="CG1197" s="27"/>
      <c r="CH1197" s="27"/>
      <c r="CI1197" s="27"/>
      <c r="CJ1197" s="27"/>
      <c r="CK1197" s="27"/>
      <c r="CL1197" s="27"/>
      <c r="CM1197" s="27"/>
      <c r="CN1197" s="27"/>
      <c r="CO1197" s="27"/>
      <c r="CP1197" s="27"/>
      <c r="CQ1197" s="27"/>
      <c r="CR1197" s="27"/>
      <c r="CS1197" s="27"/>
      <c r="CT1197" s="27"/>
      <c r="CU1197" s="27"/>
      <c r="CV1197" s="27"/>
      <c r="CW1197" s="27"/>
      <c r="CX1197" s="27"/>
      <c r="CY1197" s="27"/>
      <c r="CZ1197" s="27"/>
      <c r="DA1197" s="27"/>
      <c r="DB1197" s="27"/>
      <c r="DC1197" s="27"/>
      <c r="DD1197" s="27"/>
      <c r="DE1197" s="27"/>
      <c r="DF1197" s="27"/>
      <c r="DG1197" s="27"/>
      <c r="DH1197" s="27"/>
      <c r="DI1197" s="27"/>
      <c r="DJ1197" s="27"/>
      <c r="DK1197" s="27"/>
      <c r="DL1197" s="27"/>
      <c r="DM1197" s="27"/>
      <c r="DN1197" s="27"/>
      <c r="DO1197" s="27"/>
      <c r="DP1197" s="27"/>
      <c r="DQ1197" s="27"/>
      <c r="DR1197" s="27"/>
      <c r="DS1197" s="27"/>
      <c r="DT1197" s="27"/>
      <c r="DU1197" s="27"/>
      <c r="DV1197" s="27"/>
      <c r="DW1197" s="27"/>
      <c r="DX1197" s="27"/>
      <c r="DY1197" s="27"/>
      <c r="DZ1197" s="27"/>
      <c r="EA1197" s="27"/>
      <c r="EB1197" s="27"/>
      <c r="EC1197" s="27"/>
      <c r="ED1197" s="27"/>
      <c r="EE1197" s="27"/>
      <c r="EF1197" s="27"/>
      <c r="EG1197" s="27"/>
      <c r="EH1197" s="27"/>
      <c r="EI1197" s="27"/>
      <c r="EJ1197" s="27"/>
      <c r="EK1197" s="27"/>
      <c r="EL1197" s="27"/>
      <c r="EM1197" s="27"/>
      <c r="EN1197" s="27"/>
      <c r="EO1197" s="27"/>
      <c r="EP1197" s="27"/>
      <c r="EQ1197" s="27"/>
      <c r="ER1197" s="27"/>
      <c r="ES1197" s="27"/>
      <c r="ET1197" s="27"/>
      <c r="EU1197" s="27"/>
      <c r="EV1197" s="27"/>
      <c r="EW1197" s="27"/>
      <c r="EX1197" s="27"/>
      <c r="EY1197" s="27"/>
      <c r="EZ1197" s="27"/>
      <c r="FA1197" s="27"/>
      <c r="FB1197" s="27"/>
      <c r="FC1197" s="27"/>
      <c r="FD1197" s="27"/>
      <c r="FE1197" s="27"/>
      <c r="FF1197" s="27"/>
      <c r="FG1197" s="27"/>
      <c r="FH1197" s="27"/>
      <c r="FI1197" s="27"/>
      <c r="FJ1197" s="27"/>
      <c r="FK1197" s="27"/>
      <c r="FL1197" s="27"/>
      <c r="FM1197" s="27"/>
      <c r="FN1197" s="27"/>
      <c r="FO1197" s="27"/>
      <c r="FP1197" s="27"/>
      <c r="FQ1197" s="27"/>
      <c r="FR1197" s="27"/>
      <c r="FS1197" s="27"/>
      <c r="FT1197" s="27"/>
      <c r="FU1197" s="27"/>
      <c r="FV1197" s="27"/>
      <c r="FW1197" s="27"/>
      <c r="FX1197" s="27"/>
      <c r="FY1197" s="27"/>
      <c r="FZ1197" s="27"/>
      <c r="GA1197" s="27"/>
      <c r="GB1197" s="27"/>
      <c r="GC1197" s="27"/>
      <c r="GD1197" s="27"/>
      <c r="GE1197" s="27"/>
      <c r="GF1197" s="27"/>
      <c r="GG1197" s="27"/>
      <c r="GH1197" s="27"/>
      <c r="GI1197" s="27"/>
      <c r="GJ1197" s="27"/>
      <c r="GK1197" s="27"/>
      <c r="GL1197" s="27"/>
      <c r="GM1197" s="27"/>
      <c r="GN1197" s="27"/>
    </row>
    <row r="1198" spans="1:196" x14ac:dyDescent="0.25">
      <c r="A1198" s="17">
        <v>1</v>
      </c>
      <c r="B1198" s="560" t="s">
        <v>315</v>
      </c>
      <c r="C1198" s="203"/>
      <c r="D1198" s="203"/>
      <c r="E1198" s="203"/>
      <c r="F1198" s="511"/>
      <c r="G1198" s="525"/>
      <c r="H1198" s="526"/>
      <c r="I1198" s="549"/>
      <c r="J1198" s="550"/>
      <c r="K1198" s="549"/>
      <c r="L1198" s="550"/>
      <c r="M1198" s="549"/>
      <c r="N1198" s="539"/>
      <c r="O1198" s="551"/>
      <c r="P1198" s="551"/>
      <c r="Q1198" s="551"/>
      <c r="R1198" s="551"/>
      <c r="S1198" s="551"/>
      <c r="T1198" s="551"/>
      <c r="U1198" s="551"/>
      <c r="V1198" s="551"/>
      <c r="W1198" s="551"/>
      <c r="X1198" s="203" t="e">
        <f>X136</f>
        <v>#REF!</v>
      </c>
      <c r="Y1198" s="203" t="e">
        <f>Y136</f>
        <v>#REF!</v>
      </c>
      <c r="Z1198" s="203" t="e">
        <f>Z136</f>
        <v>#REF!</v>
      </c>
      <c r="AA1198" s="50"/>
      <c r="AB1198" s="50"/>
      <c r="AC1198" s="50"/>
      <c r="AD1198" s="225"/>
      <c r="AE1198" s="532"/>
      <c r="AF1198" s="532"/>
      <c r="AG1198" s="532"/>
      <c r="AH1198" s="27"/>
      <c r="AI1198" s="27"/>
      <c r="AJ1198" s="27"/>
      <c r="AK1198" s="27"/>
      <c r="AL1198" s="27"/>
      <c r="AM1198" s="27"/>
      <c r="AN1198" s="27"/>
      <c r="AO1198" s="27"/>
      <c r="AP1198" s="27"/>
      <c r="AQ1198" s="27"/>
      <c r="AR1198" s="27"/>
      <c r="AS1198" s="27"/>
      <c r="AT1198" s="27"/>
      <c r="AU1198" s="27"/>
      <c r="AV1198" s="27"/>
      <c r="AW1198" s="27"/>
      <c r="AX1198" s="27"/>
      <c r="AY1198" s="27"/>
      <c r="AZ1198" s="27"/>
      <c r="BA1198" s="27"/>
      <c r="BB1198" s="27"/>
      <c r="BC1198" s="27"/>
      <c r="BD1198" s="27"/>
      <c r="BE1198" s="27"/>
      <c r="BF1198" s="27"/>
      <c r="BG1198" s="27"/>
      <c r="BH1198" s="27"/>
      <c r="BI1198" s="27"/>
      <c r="BJ1198" s="27"/>
      <c r="BK1198" s="27"/>
      <c r="BL1198" s="27"/>
      <c r="BM1198" s="27"/>
      <c r="BN1198" s="27"/>
      <c r="BO1198" s="27"/>
      <c r="BP1198" s="27"/>
      <c r="BQ1198" s="27"/>
      <c r="BR1198" s="27"/>
      <c r="BS1198" s="27"/>
      <c r="BT1198" s="27"/>
      <c r="BU1198" s="27"/>
      <c r="BV1198" s="27"/>
      <c r="BW1198" s="27"/>
      <c r="BX1198" s="27"/>
      <c r="BY1198" s="27"/>
      <c r="BZ1198" s="27"/>
      <c r="CA1198" s="27"/>
      <c r="CB1198" s="27"/>
      <c r="CC1198" s="27"/>
      <c r="CD1198" s="27"/>
      <c r="CE1198" s="27"/>
      <c r="CF1198" s="27"/>
      <c r="CG1198" s="27"/>
      <c r="CH1198" s="27"/>
      <c r="CI1198" s="27"/>
      <c r="CJ1198" s="27"/>
      <c r="CK1198" s="27"/>
      <c r="CL1198" s="27"/>
      <c r="CM1198" s="27"/>
      <c r="CN1198" s="27"/>
      <c r="CO1198" s="27"/>
      <c r="CP1198" s="27"/>
      <c r="CQ1198" s="27"/>
      <c r="CR1198" s="27"/>
      <c r="CS1198" s="27"/>
      <c r="CT1198" s="27"/>
      <c r="CU1198" s="27"/>
      <c r="CV1198" s="27"/>
      <c r="CW1198" s="27"/>
      <c r="CX1198" s="27"/>
      <c r="CY1198" s="27"/>
      <c r="CZ1198" s="27"/>
      <c r="DA1198" s="27"/>
      <c r="DB1198" s="27"/>
      <c r="DC1198" s="27"/>
      <c r="DD1198" s="27"/>
      <c r="DE1198" s="27"/>
      <c r="DF1198" s="27"/>
      <c r="DG1198" s="27"/>
      <c r="DH1198" s="27"/>
      <c r="DI1198" s="27"/>
      <c r="DJ1198" s="27"/>
      <c r="DK1198" s="27"/>
      <c r="DL1198" s="27"/>
      <c r="DM1198" s="27"/>
      <c r="DN1198" s="27"/>
      <c r="DO1198" s="27"/>
      <c r="DP1198" s="27"/>
      <c r="DQ1198" s="27"/>
      <c r="DR1198" s="27"/>
      <c r="DS1198" s="27"/>
      <c r="DT1198" s="27"/>
      <c r="DU1198" s="27"/>
      <c r="DV1198" s="27"/>
      <c r="DW1198" s="27"/>
      <c r="DX1198" s="27"/>
      <c r="DY1198" s="27"/>
      <c r="DZ1198" s="27"/>
      <c r="EA1198" s="27"/>
      <c r="EB1198" s="27"/>
      <c r="EC1198" s="27"/>
      <c r="ED1198" s="27"/>
      <c r="EE1198" s="27"/>
      <c r="EF1198" s="27"/>
      <c r="EG1198" s="27"/>
      <c r="EH1198" s="27"/>
      <c r="EI1198" s="27"/>
      <c r="EJ1198" s="27"/>
      <c r="EK1198" s="27"/>
      <c r="EL1198" s="27"/>
      <c r="EM1198" s="27"/>
      <c r="EN1198" s="27"/>
      <c r="EO1198" s="27"/>
      <c r="EP1198" s="27"/>
      <c r="EQ1198" s="27"/>
      <c r="ER1198" s="27"/>
      <c r="ES1198" s="27"/>
      <c r="ET1198" s="27"/>
      <c r="EU1198" s="27"/>
      <c r="EV1198" s="27"/>
      <c r="EW1198" s="27"/>
      <c r="EX1198" s="27"/>
      <c r="EY1198" s="27"/>
      <c r="EZ1198" s="27"/>
      <c r="FA1198" s="27"/>
      <c r="FB1198" s="27"/>
      <c r="FC1198" s="27"/>
      <c r="FD1198" s="27"/>
      <c r="FE1198" s="27"/>
      <c r="FF1198" s="27"/>
      <c r="FG1198" s="27"/>
      <c r="FH1198" s="27"/>
      <c r="FI1198" s="27"/>
      <c r="FJ1198" s="27"/>
      <c r="FK1198" s="27"/>
      <c r="FL1198" s="27"/>
      <c r="FM1198" s="27"/>
      <c r="FN1198" s="27"/>
      <c r="FO1198" s="27"/>
      <c r="FP1198" s="27"/>
      <c r="FQ1198" s="27"/>
      <c r="FR1198" s="27"/>
      <c r="FS1198" s="27"/>
      <c r="FT1198" s="27"/>
      <c r="FU1198" s="27"/>
      <c r="FV1198" s="27"/>
      <c r="FW1198" s="27"/>
      <c r="FX1198" s="27"/>
      <c r="FY1198" s="27"/>
      <c r="FZ1198" s="27"/>
      <c r="GA1198" s="27"/>
      <c r="GB1198" s="27"/>
      <c r="GC1198" s="27"/>
      <c r="GD1198" s="27"/>
      <c r="GE1198" s="27"/>
      <c r="GF1198" s="27"/>
      <c r="GG1198" s="27"/>
      <c r="GH1198" s="27"/>
      <c r="GI1198" s="27"/>
      <c r="GJ1198" s="27"/>
      <c r="GK1198" s="27"/>
      <c r="GL1198" s="27"/>
      <c r="GM1198" s="27"/>
      <c r="GN1198" s="27"/>
    </row>
    <row r="1199" spans="1:196" ht="31.5" x14ac:dyDescent="0.25">
      <c r="A1199" s="17">
        <v>1</v>
      </c>
      <c r="B1199" s="561" t="s">
        <v>252</v>
      </c>
      <c r="C1199" s="203">
        <f>C1126+C133+C67</f>
        <v>0</v>
      </c>
      <c r="D1199" s="203">
        <f>D1126+D133+D67</f>
        <v>0</v>
      </c>
      <c r="E1199" s="203">
        <f>E1126+E133+E67</f>
        <v>14</v>
      </c>
      <c r="F1199" s="511"/>
      <c r="G1199" s="525"/>
      <c r="H1199" s="526"/>
      <c r="I1199" s="549"/>
      <c r="J1199" s="550"/>
      <c r="K1199" s="549"/>
      <c r="L1199" s="550"/>
      <c r="M1199" s="549"/>
      <c r="N1199" s="539"/>
      <c r="O1199" s="551"/>
      <c r="P1199" s="551"/>
      <c r="Q1199" s="551"/>
      <c r="R1199" s="551"/>
      <c r="S1199" s="551"/>
      <c r="T1199" s="551"/>
      <c r="U1199" s="551"/>
      <c r="V1199" s="551"/>
      <c r="W1199" s="551"/>
      <c r="X1199" s="203" t="e">
        <f>SUM(X1133,X194,X137,#REF!,X787)</f>
        <v>#REF!</v>
      </c>
      <c r="Y1199" s="203" t="e">
        <f>SUM(Y1133,Y194,Y137,#REF!,Y787)</f>
        <v>#REF!</v>
      </c>
      <c r="Z1199" s="203" t="e">
        <f>SUM(Z1133,Z194,Z137,#REF!,Z787)</f>
        <v>#REF!</v>
      </c>
      <c r="AA1199" s="51"/>
      <c r="AB1199" s="51"/>
      <c r="AC1199" s="51"/>
      <c r="AD1199" s="225"/>
      <c r="AE1199" s="532"/>
      <c r="AF1199" s="532"/>
      <c r="AG1199" s="532"/>
      <c r="AH1199" s="27"/>
      <c r="AI1199" s="27"/>
      <c r="AJ1199" s="27"/>
      <c r="AK1199" s="27"/>
      <c r="AL1199" s="27"/>
      <c r="AM1199" s="27"/>
      <c r="AN1199" s="27"/>
      <c r="AO1199" s="27"/>
      <c r="AP1199" s="27"/>
      <c r="AQ1199" s="27"/>
      <c r="AR1199" s="27"/>
      <c r="AS1199" s="27"/>
      <c r="AT1199" s="27"/>
      <c r="AU1199" s="27"/>
      <c r="AV1199" s="27"/>
      <c r="AW1199" s="27"/>
      <c r="AX1199" s="27"/>
      <c r="AY1199" s="27"/>
      <c r="AZ1199" s="27"/>
      <c r="BA1199" s="27"/>
      <c r="BB1199" s="27"/>
      <c r="BC1199" s="27"/>
      <c r="BD1199" s="27"/>
      <c r="BE1199" s="27"/>
      <c r="BF1199" s="27"/>
      <c r="BG1199" s="27"/>
      <c r="BH1199" s="27"/>
      <c r="BI1199" s="27"/>
      <c r="BJ1199" s="27"/>
      <c r="BK1199" s="27"/>
      <c r="BL1199" s="27"/>
      <c r="BM1199" s="27"/>
      <c r="BN1199" s="27"/>
      <c r="BO1199" s="27"/>
      <c r="BP1199" s="27"/>
      <c r="BQ1199" s="27"/>
      <c r="BR1199" s="27"/>
      <c r="BS1199" s="27"/>
      <c r="BT1199" s="27"/>
      <c r="BU1199" s="27"/>
      <c r="BV1199" s="27"/>
      <c r="BW1199" s="27"/>
      <c r="BX1199" s="27"/>
      <c r="BY1199" s="27"/>
      <c r="BZ1199" s="27"/>
      <c r="CA1199" s="27"/>
      <c r="CB1199" s="27"/>
      <c r="CC1199" s="27"/>
      <c r="CD1199" s="27"/>
      <c r="CE1199" s="27"/>
      <c r="CF1199" s="27"/>
      <c r="CG1199" s="27"/>
      <c r="CH1199" s="27"/>
      <c r="CI1199" s="27"/>
      <c r="CJ1199" s="27"/>
      <c r="CK1199" s="27"/>
      <c r="CL1199" s="27"/>
      <c r="CM1199" s="27"/>
      <c r="CN1199" s="27"/>
      <c r="CO1199" s="27"/>
      <c r="CP1199" s="27"/>
      <c r="CQ1199" s="27"/>
      <c r="CR1199" s="27"/>
      <c r="CS1199" s="27"/>
      <c r="CT1199" s="27"/>
      <c r="CU1199" s="27"/>
      <c r="CV1199" s="27"/>
      <c r="CW1199" s="27"/>
      <c r="CX1199" s="27"/>
      <c r="CY1199" s="27"/>
      <c r="CZ1199" s="27"/>
      <c r="DA1199" s="27"/>
      <c r="DB1199" s="27"/>
      <c r="DC1199" s="27"/>
      <c r="DD1199" s="27"/>
      <c r="DE1199" s="27"/>
      <c r="DF1199" s="27"/>
      <c r="DG1199" s="27"/>
      <c r="DH1199" s="27"/>
      <c r="DI1199" s="27"/>
      <c r="DJ1199" s="27"/>
      <c r="DK1199" s="27"/>
      <c r="DL1199" s="27"/>
      <c r="DM1199" s="27"/>
      <c r="DN1199" s="27"/>
      <c r="DO1199" s="27"/>
      <c r="DP1199" s="27"/>
      <c r="DQ1199" s="27"/>
      <c r="DR1199" s="27"/>
      <c r="DS1199" s="27"/>
      <c r="DT1199" s="27"/>
      <c r="DU1199" s="27"/>
      <c r="DV1199" s="27"/>
      <c r="DW1199" s="27"/>
      <c r="DX1199" s="27"/>
      <c r="DY1199" s="27"/>
      <c r="DZ1199" s="27"/>
      <c r="EA1199" s="27"/>
      <c r="EB1199" s="27"/>
      <c r="EC1199" s="27"/>
      <c r="ED1199" s="27"/>
      <c r="EE1199" s="27"/>
      <c r="EF1199" s="27"/>
      <c r="EG1199" s="27"/>
      <c r="EH1199" s="27"/>
      <c r="EI1199" s="27"/>
      <c r="EJ1199" s="27"/>
      <c r="EK1199" s="27"/>
      <c r="EL1199" s="27"/>
      <c r="EM1199" s="27"/>
      <c r="EN1199" s="27"/>
      <c r="EO1199" s="27"/>
      <c r="EP1199" s="27"/>
      <c r="EQ1199" s="27"/>
      <c r="ER1199" s="27"/>
      <c r="ES1199" s="27"/>
      <c r="ET1199" s="27"/>
      <c r="EU1199" s="27"/>
      <c r="EV1199" s="27"/>
      <c r="EW1199" s="27"/>
      <c r="EX1199" s="27"/>
      <c r="EY1199" s="27"/>
      <c r="EZ1199" s="27"/>
      <c r="FA1199" s="27"/>
      <c r="FB1199" s="27"/>
      <c r="FC1199" s="27"/>
      <c r="FD1199" s="27"/>
      <c r="FE1199" s="27"/>
      <c r="FF1199" s="27"/>
      <c r="FG1199" s="27"/>
      <c r="FH1199" s="27"/>
      <c r="FI1199" s="27"/>
      <c r="FJ1199" s="27"/>
      <c r="FK1199" s="27"/>
      <c r="FL1199" s="27"/>
      <c r="FM1199" s="27"/>
      <c r="FN1199" s="27"/>
      <c r="FO1199" s="27"/>
      <c r="FP1199" s="27"/>
      <c r="FQ1199" s="27"/>
      <c r="FR1199" s="27"/>
      <c r="FS1199" s="27"/>
      <c r="FT1199" s="27"/>
      <c r="FU1199" s="27"/>
      <c r="FV1199" s="27"/>
      <c r="FW1199" s="27"/>
      <c r="FX1199" s="27"/>
      <c r="FY1199" s="27"/>
      <c r="FZ1199" s="27"/>
      <c r="GA1199" s="27"/>
      <c r="GB1199" s="27"/>
      <c r="GC1199" s="27"/>
      <c r="GD1199" s="27"/>
      <c r="GE1199" s="27"/>
      <c r="GF1199" s="27"/>
      <c r="GG1199" s="27"/>
      <c r="GH1199" s="27"/>
      <c r="GI1199" s="27"/>
      <c r="GJ1199" s="27"/>
      <c r="GK1199" s="27"/>
      <c r="GL1199" s="27"/>
      <c r="GM1199" s="27"/>
      <c r="GN1199" s="27"/>
    </row>
    <row r="1200" spans="1:196" ht="31.5" x14ac:dyDescent="0.25">
      <c r="A1200" s="17">
        <v>1</v>
      </c>
      <c r="B1200" s="561" t="s">
        <v>253</v>
      </c>
      <c r="C1200" s="203">
        <f>C1127+C492+C134+C66</f>
        <v>0</v>
      </c>
      <c r="D1200" s="203">
        <f>D1127+D492+D134+D66</f>
        <v>0</v>
      </c>
      <c r="E1200" s="203">
        <f>E1127+E492+E134+E66</f>
        <v>74</v>
      </c>
      <c r="F1200" s="511"/>
      <c r="G1200" s="525"/>
      <c r="H1200" s="526"/>
      <c r="I1200" s="549"/>
      <c r="J1200" s="550"/>
      <c r="K1200" s="549"/>
      <c r="L1200" s="550"/>
      <c r="M1200" s="549"/>
      <c r="N1200" s="539"/>
      <c r="O1200" s="551"/>
      <c r="P1200" s="551"/>
      <c r="Q1200" s="551"/>
      <c r="R1200" s="551"/>
      <c r="S1200" s="551"/>
      <c r="T1200" s="551"/>
      <c r="U1200" s="551"/>
      <c r="V1200" s="551"/>
      <c r="W1200" s="551"/>
      <c r="X1200" s="203" t="e">
        <f>X1134+X1088+X195+X138+#REF!</f>
        <v>#REF!</v>
      </c>
      <c r="Y1200" s="203" t="e">
        <f>Y1134+Y1088+Y195+Y138+#REF!</f>
        <v>#REF!</v>
      </c>
      <c r="Z1200" s="203" t="e">
        <f>Z1134+Z1088+Z195+Z138+#REF!</f>
        <v>#REF!</v>
      </c>
      <c r="AA1200" s="51"/>
      <c r="AB1200" s="50"/>
      <c r="AC1200" s="50"/>
      <c r="AD1200" s="225"/>
      <c r="AE1200" s="532"/>
      <c r="AF1200" s="532"/>
      <c r="AG1200" s="532"/>
      <c r="AH1200" s="27"/>
      <c r="AI1200" s="27"/>
      <c r="AJ1200" s="27"/>
      <c r="AK1200" s="27"/>
      <c r="AL1200" s="27"/>
      <c r="AM1200" s="27"/>
      <c r="AN1200" s="27"/>
      <c r="AO1200" s="27"/>
      <c r="AP1200" s="27"/>
      <c r="AQ1200" s="27"/>
      <c r="AR1200" s="27"/>
      <c r="AS1200" s="27"/>
      <c r="AT1200" s="27"/>
      <c r="AU1200" s="27"/>
      <c r="AV1200" s="27"/>
      <c r="AW1200" s="27"/>
      <c r="AX1200" s="27"/>
      <c r="AY1200" s="27"/>
      <c r="AZ1200" s="27"/>
      <c r="BA1200" s="27"/>
      <c r="BB1200" s="27"/>
      <c r="BC1200" s="27"/>
      <c r="BD1200" s="27"/>
      <c r="BE1200" s="27"/>
      <c r="BF1200" s="27"/>
      <c r="BG1200" s="27"/>
      <c r="BH1200" s="27"/>
      <c r="BI1200" s="27"/>
      <c r="BJ1200" s="27"/>
      <c r="BK1200" s="27"/>
      <c r="BL1200" s="27"/>
      <c r="BM1200" s="27"/>
      <c r="BN1200" s="27"/>
      <c r="BO1200" s="27"/>
      <c r="BP1200" s="27"/>
      <c r="BQ1200" s="27"/>
      <c r="BR1200" s="27"/>
      <c r="BS1200" s="27"/>
      <c r="BT1200" s="27"/>
      <c r="BU1200" s="27"/>
      <c r="BV1200" s="27"/>
      <c r="BW1200" s="27"/>
      <c r="BX1200" s="27"/>
      <c r="BY1200" s="27"/>
      <c r="BZ1200" s="27"/>
      <c r="CA1200" s="27"/>
      <c r="CB1200" s="27"/>
      <c r="CC1200" s="27"/>
      <c r="CD1200" s="27"/>
      <c r="CE1200" s="27"/>
      <c r="CF1200" s="27"/>
      <c r="CG1200" s="27"/>
      <c r="CH1200" s="27"/>
      <c r="CI1200" s="27"/>
      <c r="CJ1200" s="27"/>
      <c r="CK1200" s="27"/>
      <c r="CL1200" s="27"/>
      <c r="CM1200" s="27"/>
      <c r="CN1200" s="27"/>
      <c r="CO1200" s="27"/>
      <c r="CP1200" s="27"/>
      <c r="CQ1200" s="27"/>
      <c r="CR1200" s="27"/>
      <c r="CS1200" s="27"/>
      <c r="CT1200" s="27"/>
      <c r="CU1200" s="27"/>
      <c r="CV1200" s="27"/>
      <c r="CW1200" s="27"/>
      <c r="CX1200" s="27"/>
      <c r="CY1200" s="27"/>
      <c r="CZ1200" s="27"/>
      <c r="DA1200" s="27"/>
      <c r="DB1200" s="27"/>
      <c r="DC1200" s="27"/>
      <c r="DD1200" s="27"/>
      <c r="DE1200" s="27"/>
      <c r="DF1200" s="27"/>
      <c r="DG1200" s="27"/>
      <c r="DH1200" s="27"/>
      <c r="DI1200" s="27"/>
      <c r="DJ1200" s="27"/>
      <c r="DK1200" s="27"/>
      <c r="DL1200" s="27"/>
      <c r="DM1200" s="27"/>
      <c r="DN1200" s="27"/>
      <c r="DO1200" s="27"/>
      <c r="DP1200" s="27"/>
      <c r="DQ1200" s="27"/>
      <c r="DR1200" s="27"/>
      <c r="DS1200" s="27"/>
      <c r="DT1200" s="27"/>
      <c r="DU1200" s="27"/>
      <c r="DV1200" s="27"/>
      <c r="DW1200" s="27"/>
      <c r="DX1200" s="27"/>
      <c r="DY1200" s="27"/>
      <c r="DZ1200" s="27"/>
      <c r="EA1200" s="27"/>
      <c r="EB1200" s="27"/>
      <c r="EC1200" s="27"/>
      <c r="ED1200" s="27"/>
      <c r="EE1200" s="27"/>
      <c r="EF1200" s="27"/>
      <c r="EG1200" s="27"/>
      <c r="EH1200" s="27"/>
      <c r="EI1200" s="27"/>
      <c r="EJ1200" s="27"/>
      <c r="EK1200" s="27"/>
      <c r="EL1200" s="27"/>
      <c r="EM1200" s="27"/>
      <c r="EN1200" s="27"/>
      <c r="EO1200" s="27"/>
      <c r="EP1200" s="27"/>
      <c r="EQ1200" s="27"/>
      <c r="ER1200" s="27"/>
      <c r="ES1200" s="27"/>
      <c r="ET1200" s="27"/>
      <c r="EU1200" s="27"/>
      <c r="EV1200" s="27"/>
      <c r="EW1200" s="27"/>
      <c r="EX1200" s="27"/>
      <c r="EY1200" s="27"/>
      <c r="EZ1200" s="27"/>
      <c r="FA1200" s="27"/>
      <c r="FB1200" s="27"/>
      <c r="FC1200" s="27"/>
      <c r="FD1200" s="27"/>
      <c r="FE1200" s="27"/>
      <c r="FF1200" s="27"/>
      <c r="FG1200" s="27"/>
      <c r="FH1200" s="27"/>
      <c r="FI1200" s="27"/>
      <c r="FJ1200" s="27"/>
      <c r="FK1200" s="27"/>
      <c r="FL1200" s="27"/>
      <c r="FM1200" s="27"/>
      <c r="FN1200" s="27"/>
      <c r="FO1200" s="27"/>
      <c r="FP1200" s="27"/>
      <c r="FQ1200" s="27"/>
      <c r="FR1200" s="27"/>
      <c r="FS1200" s="27"/>
      <c r="FT1200" s="27"/>
      <c r="FU1200" s="27"/>
      <c r="FV1200" s="27"/>
      <c r="FW1200" s="27"/>
      <c r="FX1200" s="27"/>
      <c r="FY1200" s="27"/>
      <c r="FZ1200" s="27"/>
      <c r="GA1200" s="27"/>
      <c r="GB1200" s="27"/>
      <c r="GC1200" s="27"/>
      <c r="GD1200" s="27"/>
      <c r="GE1200" s="27"/>
      <c r="GF1200" s="27"/>
      <c r="GG1200" s="27"/>
      <c r="GH1200" s="27"/>
      <c r="GI1200" s="27"/>
      <c r="GJ1200" s="27"/>
      <c r="GK1200" s="27"/>
      <c r="GL1200" s="27"/>
      <c r="GM1200" s="27"/>
      <c r="GN1200" s="27"/>
    </row>
    <row r="1201" spans="1:196" ht="15.75" x14ac:dyDescent="0.25">
      <c r="A1201" s="17">
        <v>1</v>
      </c>
      <c r="B1201" s="561" t="s">
        <v>287</v>
      </c>
      <c r="C1201" s="203">
        <f>C1128+C135+C68</f>
        <v>0</v>
      </c>
      <c r="D1201" s="203">
        <f>D1128+D135+D68</f>
        <v>0</v>
      </c>
      <c r="E1201" s="203">
        <f>E1128+E135+E68</f>
        <v>5</v>
      </c>
      <c r="F1201" s="511"/>
      <c r="G1201" s="525"/>
      <c r="H1201" s="526"/>
      <c r="I1201" s="549"/>
      <c r="J1201" s="550"/>
      <c r="K1201" s="549"/>
      <c r="L1201" s="550"/>
      <c r="M1201" s="549"/>
      <c r="N1201" s="539"/>
      <c r="O1201" s="551"/>
      <c r="P1201" s="551"/>
      <c r="Q1201" s="551"/>
      <c r="R1201" s="551"/>
      <c r="S1201" s="551"/>
      <c r="T1201" s="551"/>
      <c r="U1201" s="551"/>
      <c r="V1201" s="551"/>
      <c r="W1201" s="551"/>
      <c r="X1201" s="203" t="e">
        <f>SUM(#REF!,X139,#REF!)</f>
        <v>#REF!</v>
      </c>
      <c r="Y1201" s="203" t="e">
        <f>SUM(#REF!,Y139,#REF!)</f>
        <v>#REF!</v>
      </c>
      <c r="Z1201" s="203" t="e">
        <f>SUM(#REF!,Z139,#REF!)</f>
        <v>#REF!</v>
      </c>
      <c r="AA1201" s="51"/>
      <c r="AB1201" s="51"/>
      <c r="AC1201" s="51"/>
      <c r="AD1201" s="225"/>
      <c r="AE1201" s="532"/>
      <c r="AF1201" s="532"/>
      <c r="AG1201" s="532"/>
      <c r="AH1201" s="27"/>
      <c r="AI1201" s="27"/>
      <c r="AJ1201" s="27"/>
      <c r="AK1201" s="27"/>
      <c r="AL1201" s="27"/>
      <c r="AM1201" s="27"/>
      <c r="AN1201" s="27"/>
      <c r="AO1201" s="27"/>
      <c r="AP1201" s="27"/>
      <c r="AQ1201" s="27"/>
      <c r="AR1201" s="27"/>
      <c r="AS1201" s="27"/>
      <c r="AT1201" s="27"/>
      <c r="AU1201" s="27"/>
      <c r="AV1201" s="27"/>
      <c r="AW1201" s="27"/>
      <c r="AX1201" s="27"/>
      <c r="AY1201" s="27"/>
      <c r="AZ1201" s="27"/>
      <c r="BA1201" s="27"/>
      <c r="BB1201" s="27"/>
      <c r="BC1201" s="27"/>
      <c r="BD1201" s="27"/>
      <c r="BE1201" s="27"/>
      <c r="BF1201" s="27"/>
      <c r="BG1201" s="27"/>
      <c r="BH1201" s="27"/>
      <c r="BI1201" s="27"/>
      <c r="BJ1201" s="27"/>
      <c r="BK1201" s="27"/>
      <c r="BL1201" s="27"/>
      <c r="BM1201" s="27"/>
      <c r="BN1201" s="27"/>
      <c r="BO1201" s="27"/>
      <c r="BP1201" s="27"/>
      <c r="BQ1201" s="27"/>
      <c r="BR1201" s="27"/>
      <c r="BS1201" s="27"/>
      <c r="BT1201" s="27"/>
      <c r="BU1201" s="27"/>
      <c r="BV1201" s="27"/>
      <c r="BW1201" s="27"/>
      <c r="BX1201" s="27"/>
      <c r="BY1201" s="27"/>
      <c r="BZ1201" s="27"/>
      <c r="CA1201" s="27"/>
      <c r="CB1201" s="27"/>
      <c r="CC1201" s="27"/>
      <c r="CD1201" s="27"/>
      <c r="CE1201" s="27"/>
      <c r="CF1201" s="27"/>
      <c r="CG1201" s="27"/>
      <c r="CH1201" s="27"/>
      <c r="CI1201" s="27"/>
      <c r="CJ1201" s="27"/>
      <c r="CK1201" s="27"/>
      <c r="CL1201" s="27"/>
      <c r="CM1201" s="27"/>
      <c r="CN1201" s="27"/>
      <c r="CO1201" s="27"/>
      <c r="CP1201" s="27"/>
      <c r="CQ1201" s="27"/>
      <c r="CR1201" s="27"/>
      <c r="CS1201" s="27"/>
      <c r="CT1201" s="27"/>
      <c r="CU1201" s="27"/>
      <c r="CV1201" s="27"/>
      <c r="CW1201" s="27"/>
      <c r="CX1201" s="27"/>
      <c r="CY1201" s="27"/>
      <c r="CZ1201" s="27"/>
      <c r="DA1201" s="27"/>
      <c r="DB1201" s="27"/>
      <c r="DC1201" s="27"/>
      <c r="DD1201" s="27"/>
      <c r="DE1201" s="27"/>
      <c r="DF1201" s="27"/>
      <c r="DG1201" s="27"/>
      <c r="DH1201" s="27"/>
      <c r="DI1201" s="27"/>
      <c r="DJ1201" s="27"/>
      <c r="DK1201" s="27"/>
      <c r="DL1201" s="27"/>
      <c r="DM1201" s="27"/>
      <c r="DN1201" s="27"/>
      <c r="DO1201" s="27"/>
      <c r="DP1201" s="27"/>
      <c r="DQ1201" s="27"/>
      <c r="DR1201" s="27"/>
      <c r="DS1201" s="27"/>
      <c r="DT1201" s="27"/>
      <c r="DU1201" s="27"/>
      <c r="DV1201" s="27"/>
      <c r="DW1201" s="27"/>
      <c r="DX1201" s="27"/>
      <c r="DY1201" s="27"/>
      <c r="DZ1201" s="27"/>
      <c r="EA1201" s="27"/>
      <c r="EB1201" s="27"/>
      <c r="EC1201" s="27"/>
      <c r="ED1201" s="27"/>
      <c r="EE1201" s="27"/>
      <c r="EF1201" s="27"/>
      <c r="EG1201" s="27"/>
      <c r="EH1201" s="27"/>
      <c r="EI1201" s="27"/>
      <c r="EJ1201" s="27"/>
      <c r="EK1201" s="27"/>
      <c r="EL1201" s="27"/>
      <c r="EM1201" s="27"/>
      <c r="EN1201" s="27"/>
      <c r="EO1201" s="27"/>
      <c r="EP1201" s="27"/>
      <c r="EQ1201" s="27"/>
      <c r="ER1201" s="27"/>
      <c r="ES1201" s="27"/>
      <c r="ET1201" s="27"/>
      <c r="EU1201" s="27"/>
      <c r="EV1201" s="27"/>
      <c r="EW1201" s="27"/>
      <c r="EX1201" s="27"/>
      <c r="EY1201" s="27"/>
      <c r="EZ1201" s="27"/>
      <c r="FA1201" s="27"/>
      <c r="FB1201" s="27"/>
      <c r="FC1201" s="27"/>
      <c r="FD1201" s="27"/>
      <c r="FE1201" s="27"/>
      <c r="FF1201" s="27"/>
      <c r="FG1201" s="27"/>
      <c r="FH1201" s="27"/>
      <c r="FI1201" s="27"/>
      <c r="FJ1201" s="27"/>
      <c r="FK1201" s="27"/>
      <c r="FL1201" s="27"/>
      <c r="FM1201" s="27"/>
      <c r="FN1201" s="27"/>
      <c r="FO1201" s="27"/>
      <c r="FP1201" s="27"/>
      <c r="FQ1201" s="27"/>
      <c r="FR1201" s="27"/>
      <c r="FS1201" s="27"/>
      <c r="FT1201" s="27"/>
      <c r="FU1201" s="27"/>
      <c r="FV1201" s="27"/>
      <c r="FW1201" s="27"/>
      <c r="FX1201" s="27"/>
      <c r="FY1201" s="27"/>
      <c r="FZ1201" s="27"/>
      <c r="GA1201" s="27"/>
      <c r="GB1201" s="27"/>
      <c r="GC1201" s="27"/>
      <c r="GD1201" s="27"/>
      <c r="GE1201" s="27"/>
      <c r="GF1201" s="27"/>
      <c r="GG1201" s="27"/>
      <c r="GH1201" s="27"/>
      <c r="GI1201" s="27"/>
      <c r="GJ1201" s="27"/>
      <c r="GK1201" s="27"/>
      <c r="GL1201" s="27"/>
      <c r="GM1201" s="27"/>
      <c r="GN1201" s="27"/>
    </row>
    <row r="1202" spans="1:196" ht="30" x14ac:dyDescent="0.25">
      <c r="A1202" s="17">
        <v>1</v>
      </c>
      <c r="B1202" s="562" t="s">
        <v>353</v>
      </c>
      <c r="C1202" s="203">
        <f t="shared" ref="C1202:E1203" si="50">C1124</f>
        <v>0</v>
      </c>
      <c r="D1202" s="203">
        <f t="shared" si="50"/>
        <v>0</v>
      </c>
      <c r="E1202" s="203">
        <f t="shared" si="50"/>
        <v>0</v>
      </c>
      <c r="F1202" s="511"/>
      <c r="G1202" s="525"/>
      <c r="H1202" s="526"/>
      <c r="I1202" s="549"/>
      <c r="J1202" s="550"/>
      <c r="K1202" s="549"/>
      <c r="L1202" s="550"/>
      <c r="M1202" s="549"/>
      <c r="N1202" s="539"/>
      <c r="O1202" s="551"/>
      <c r="P1202" s="551"/>
      <c r="Q1202" s="551"/>
      <c r="R1202" s="551"/>
      <c r="S1202" s="551"/>
      <c r="T1202" s="551"/>
      <c r="U1202" s="551"/>
      <c r="V1202" s="551"/>
      <c r="W1202" s="551"/>
      <c r="X1202" s="203" t="e">
        <f>#REF!+X1089+X196+X140+#REF!</f>
        <v>#REF!</v>
      </c>
      <c r="Y1202" s="203" t="e">
        <f>#REF!+Y1089+Y196+Y140+#REF!</f>
        <v>#REF!</v>
      </c>
      <c r="Z1202" s="203" t="e">
        <f>#REF!+Z1089+Z196+Z140+#REF!</f>
        <v>#REF!</v>
      </c>
      <c r="AA1202" s="50"/>
      <c r="AB1202" s="50"/>
      <c r="AC1202" s="50"/>
      <c r="AD1202" s="225"/>
      <c r="AE1202" s="532"/>
      <c r="AF1202" s="532"/>
      <c r="AG1202" s="532"/>
      <c r="AH1202" s="27"/>
      <c r="AI1202" s="27"/>
      <c r="AJ1202" s="27"/>
      <c r="AK1202" s="27"/>
      <c r="AL1202" s="27"/>
      <c r="AM1202" s="27"/>
      <c r="AN1202" s="27"/>
      <c r="AO1202" s="27"/>
      <c r="AP1202" s="27"/>
      <c r="AQ1202" s="27"/>
      <c r="AR1202" s="27"/>
      <c r="AS1202" s="27"/>
      <c r="AT1202" s="27"/>
      <c r="AU1202" s="27"/>
      <c r="AV1202" s="27"/>
      <c r="AW1202" s="27"/>
      <c r="AX1202" s="27"/>
      <c r="AY1202" s="27"/>
      <c r="AZ1202" s="27"/>
      <c r="BA1202" s="27"/>
      <c r="BB1202" s="27"/>
      <c r="BC1202" s="27"/>
      <c r="BD1202" s="27"/>
      <c r="BE1202" s="27"/>
      <c r="BF1202" s="27"/>
      <c r="BG1202" s="27"/>
      <c r="BH1202" s="27"/>
      <c r="BI1202" s="27"/>
      <c r="BJ1202" s="27"/>
      <c r="BK1202" s="27"/>
      <c r="BL1202" s="27"/>
      <c r="BM1202" s="27"/>
      <c r="BN1202" s="27"/>
      <c r="BO1202" s="27"/>
      <c r="BP1202" s="27"/>
      <c r="BQ1202" s="27"/>
      <c r="BR1202" s="27"/>
      <c r="BS1202" s="27"/>
      <c r="BT1202" s="27"/>
      <c r="BU1202" s="27"/>
      <c r="BV1202" s="27"/>
      <c r="BW1202" s="27"/>
      <c r="BX1202" s="27"/>
      <c r="BY1202" s="27"/>
      <c r="BZ1202" s="27"/>
      <c r="CA1202" s="27"/>
      <c r="CB1202" s="27"/>
      <c r="CC1202" s="27"/>
      <c r="CD1202" s="27"/>
      <c r="CE1202" s="27"/>
      <c r="CF1202" s="27"/>
      <c r="CG1202" s="27"/>
      <c r="CH1202" s="27"/>
      <c r="CI1202" s="27"/>
      <c r="CJ1202" s="27"/>
      <c r="CK1202" s="27"/>
      <c r="CL1202" s="27"/>
      <c r="CM1202" s="27"/>
      <c r="CN1202" s="27"/>
      <c r="CO1202" s="27"/>
      <c r="CP1202" s="27"/>
      <c r="CQ1202" s="27"/>
      <c r="CR1202" s="27"/>
      <c r="CS1202" s="27"/>
      <c r="CT1202" s="27"/>
      <c r="CU1202" s="27"/>
      <c r="CV1202" s="27"/>
      <c r="CW1202" s="27"/>
      <c r="CX1202" s="27"/>
      <c r="CY1202" s="27"/>
      <c r="CZ1202" s="27"/>
      <c r="DA1202" s="27"/>
      <c r="DB1202" s="27"/>
      <c r="DC1202" s="27"/>
      <c r="DD1202" s="27"/>
      <c r="DE1202" s="27"/>
      <c r="DF1202" s="27"/>
      <c r="DG1202" s="27"/>
      <c r="DH1202" s="27"/>
      <c r="DI1202" s="27"/>
      <c r="DJ1202" s="27"/>
      <c r="DK1202" s="27"/>
      <c r="DL1202" s="27"/>
      <c r="DM1202" s="27"/>
      <c r="DN1202" s="27"/>
      <c r="DO1202" s="27"/>
      <c r="DP1202" s="27"/>
      <c r="DQ1202" s="27"/>
      <c r="DR1202" s="27"/>
      <c r="DS1202" s="27"/>
      <c r="DT1202" s="27"/>
      <c r="DU1202" s="27"/>
      <c r="DV1202" s="27"/>
      <c r="DW1202" s="27"/>
      <c r="DX1202" s="27"/>
      <c r="DY1202" s="27"/>
      <c r="DZ1202" s="27"/>
      <c r="EA1202" s="27"/>
      <c r="EB1202" s="27"/>
      <c r="EC1202" s="27"/>
      <c r="ED1202" s="27"/>
      <c r="EE1202" s="27"/>
      <c r="EF1202" s="27"/>
      <c r="EG1202" s="27"/>
      <c r="EH1202" s="27"/>
      <c r="EI1202" s="27"/>
      <c r="EJ1202" s="27"/>
      <c r="EK1202" s="27"/>
      <c r="EL1202" s="27"/>
      <c r="EM1202" s="27"/>
      <c r="EN1202" s="27"/>
      <c r="EO1202" s="27"/>
      <c r="EP1202" s="27"/>
      <c r="EQ1202" s="27"/>
      <c r="ER1202" s="27"/>
      <c r="ES1202" s="27"/>
      <c r="ET1202" s="27"/>
      <c r="EU1202" s="27"/>
      <c r="EV1202" s="27"/>
      <c r="EW1202" s="27"/>
      <c r="EX1202" s="27"/>
      <c r="EY1202" s="27"/>
      <c r="EZ1202" s="27"/>
      <c r="FA1202" s="27"/>
      <c r="FB1202" s="27"/>
      <c r="FC1202" s="27"/>
      <c r="FD1202" s="27"/>
      <c r="FE1202" s="27"/>
      <c r="FF1202" s="27"/>
      <c r="FG1202" s="27"/>
      <c r="FH1202" s="27"/>
      <c r="FI1202" s="27"/>
      <c r="FJ1202" s="27"/>
      <c r="FK1202" s="27"/>
      <c r="FL1202" s="27"/>
      <c r="FM1202" s="27"/>
      <c r="FN1202" s="27"/>
      <c r="FO1202" s="27"/>
      <c r="FP1202" s="27"/>
      <c r="FQ1202" s="27"/>
      <c r="FR1202" s="27"/>
      <c r="FS1202" s="27"/>
      <c r="FT1202" s="27"/>
      <c r="FU1202" s="27"/>
      <c r="FV1202" s="27"/>
      <c r="FW1202" s="27"/>
      <c r="FX1202" s="27"/>
      <c r="FY1202" s="27"/>
      <c r="FZ1202" s="27"/>
      <c r="GA1202" s="27"/>
      <c r="GB1202" s="27"/>
      <c r="GC1202" s="27"/>
      <c r="GD1202" s="27"/>
      <c r="GE1202" s="27"/>
      <c r="GF1202" s="27"/>
      <c r="GG1202" s="27"/>
      <c r="GH1202" s="27"/>
      <c r="GI1202" s="27"/>
      <c r="GJ1202" s="27"/>
      <c r="GK1202" s="27"/>
      <c r="GL1202" s="27"/>
      <c r="GM1202" s="27"/>
      <c r="GN1202" s="27"/>
    </row>
    <row r="1203" spans="1:196" x14ac:dyDescent="0.25">
      <c r="A1203" s="17">
        <v>1</v>
      </c>
      <c r="B1203" s="562" t="s">
        <v>354</v>
      </c>
      <c r="C1203" s="203">
        <f t="shared" si="50"/>
        <v>0</v>
      </c>
      <c r="D1203" s="203">
        <f t="shared" si="50"/>
        <v>0</v>
      </c>
      <c r="E1203" s="203">
        <f t="shared" si="50"/>
        <v>0</v>
      </c>
      <c r="F1203" s="511"/>
      <c r="G1203" s="525"/>
      <c r="H1203" s="526"/>
      <c r="I1203" s="549"/>
      <c r="J1203" s="550"/>
      <c r="K1203" s="549"/>
      <c r="L1203" s="550"/>
      <c r="M1203" s="549"/>
      <c r="N1203" s="539"/>
      <c r="O1203" s="551"/>
      <c r="P1203" s="551"/>
      <c r="Q1203" s="551"/>
      <c r="R1203" s="551"/>
      <c r="S1203" s="551"/>
      <c r="T1203" s="551"/>
      <c r="U1203" s="551"/>
      <c r="V1203" s="551"/>
      <c r="W1203" s="551"/>
      <c r="X1203" s="203" t="e">
        <f>SUM(#REF!,#REF!,X141)</f>
        <v>#REF!</v>
      </c>
      <c r="Y1203" s="203" t="e">
        <f>SUM(#REF!,#REF!,Y141)</f>
        <v>#REF!</v>
      </c>
      <c r="Z1203" s="203" t="e">
        <f>SUM(#REF!,#REF!,Z141)</f>
        <v>#REF!</v>
      </c>
      <c r="AA1203" s="50"/>
      <c r="AB1203" s="50"/>
      <c r="AC1203" s="50"/>
      <c r="AD1203" s="225"/>
      <c r="AE1203" s="532"/>
      <c r="AF1203" s="532"/>
      <c r="AG1203" s="532"/>
      <c r="AH1203" s="27"/>
      <c r="AI1203" s="27"/>
      <c r="AJ1203" s="27"/>
      <c r="AK1203" s="27"/>
      <c r="AL1203" s="27"/>
      <c r="AM1203" s="27"/>
      <c r="AN1203" s="27"/>
      <c r="AO1203" s="27"/>
      <c r="AP1203" s="27"/>
      <c r="AQ1203" s="27"/>
      <c r="AR1203" s="27"/>
      <c r="AS1203" s="27"/>
      <c r="AT1203" s="27"/>
      <c r="AU1203" s="27"/>
      <c r="AV1203" s="27"/>
      <c r="AW1203" s="27"/>
      <c r="AX1203" s="27"/>
      <c r="AY1203" s="27"/>
      <c r="AZ1203" s="27"/>
      <c r="BA1203" s="27"/>
      <c r="BB1203" s="27"/>
      <c r="BC1203" s="27"/>
      <c r="BD1203" s="27"/>
      <c r="BE1203" s="27"/>
      <c r="BF1203" s="27"/>
      <c r="BG1203" s="27"/>
      <c r="BH1203" s="27"/>
      <c r="BI1203" s="27"/>
      <c r="BJ1203" s="27"/>
      <c r="BK1203" s="27"/>
      <c r="BL1203" s="27"/>
      <c r="BM1203" s="27"/>
      <c r="BN1203" s="27"/>
      <c r="BO1203" s="27"/>
      <c r="BP1203" s="27"/>
      <c r="BQ1203" s="27"/>
      <c r="BR1203" s="27"/>
      <c r="BS1203" s="27"/>
      <c r="BT1203" s="27"/>
      <c r="BU1203" s="27"/>
      <c r="BV1203" s="27"/>
      <c r="BW1203" s="27"/>
      <c r="BX1203" s="27"/>
      <c r="BY1203" s="27"/>
      <c r="BZ1203" s="27"/>
      <c r="CA1203" s="27"/>
      <c r="CB1203" s="27"/>
      <c r="CC1203" s="27"/>
      <c r="CD1203" s="27"/>
      <c r="CE1203" s="27"/>
      <c r="CF1203" s="27"/>
      <c r="CG1203" s="27"/>
      <c r="CH1203" s="27"/>
      <c r="CI1203" s="27"/>
      <c r="CJ1203" s="27"/>
      <c r="CK1203" s="27"/>
      <c r="CL1203" s="27"/>
      <c r="CM1203" s="27"/>
      <c r="CN1203" s="27"/>
      <c r="CO1203" s="27"/>
      <c r="CP1203" s="27"/>
      <c r="CQ1203" s="27"/>
      <c r="CR1203" s="27"/>
      <c r="CS1203" s="27"/>
      <c r="CT1203" s="27"/>
      <c r="CU1203" s="27"/>
      <c r="CV1203" s="27"/>
      <c r="CW1203" s="27"/>
      <c r="CX1203" s="27"/>
      <c r="CY1203" s="27"/>
      <c r="CZ1203" s="27"/>
      <c r="DA1203" s="27"/>
      <c r="DB1203" s="27"/>
      <c r="DC1203" s="27"/>
      <c r="DD1203" s="27"/>
      <c r="DE1203" s="27"/>
      <c r="DF1203" s="27"/>
      <c r="DG1203" s="27"/>
      <c r="DH1203" s="27"/>
      <c r="DI1203" s="27"/>
      <c r="DJ1203" s="27"/>
      <c r="DK1203" s="27"/>
      <c r="DL1203" s="27"/>
      <c r="DM1203" s="27"/>
      <c r="DN1203" s="27"/>
      <c r="DO1203" s="27"/>
      <c r="DP1203" s="27"/>
      <c r="DQ1203" s="27"/>
      <c r="DR1203" s="27"/>
      <c r="DS1203" s="27"/>
      <c r="DT1203" s="27"/>
      <c r="DU1203" s="27"/>
      <c r="DV1203" s="27"/>
      <c r="DW1203" s="27"/>
      <c r="DX1203" s="27"/>
      <c r="DY1203" s="27"/>
      <c r="DZ1203" s="27"/>
      <c r="EA1203" s="27"/>
      <c r="EB1203" s="27"/>
      <c r="EC1203" s="27"/>
      <c r="ED1203" s="27"/>
      <c r="EE1203" s="27"/>
      <c r="EF1203" s="27"/>
      <c r="EG1203" s="27"/>
      <c r="EH1203" s="27"/>
      <c r="EI1203" s="27"/>
      <c r="EJ1203" s="27"/>
      <c r="EK1203" s="27"/>
      <c r="EL1203" s="27"/>
      <c r="EM1203" s="27"/>
      <c r="EN1203" s="27"/>
      <c r="EO1203" s="27"/>
      <c r="EP1203" s="27"/>
      <c r="EQ1203" s="27"/>
      <c r="ER1203" s="27"/>
      <c r="ES1203" s="27"/>
      <c r="ET1203" s="27"/>
      <c r="EU1203" s="27"/>
      <c r="EV1203" s="27"/>
      <c r="EW1203" s="27"/>
      <c r="EX1203" s="27"/>
      <c r="EY1203" s="27"/>
      <c r="EZ1203" s="27"/>
      <c r="FA1203" s="27"/>
      <c r="FB1203" s="27"/>
      <c r="FC1203" s="27"/>
      <c r="FD1203" s="27"/>
      <c r="FE1203" s="27"/>
      <c r="FF1203" s="27"/>
      <c r="FG1203" s="27"/>
      <c r="FH1203" s="27"/>
      <c r="FI1203" s="27"/>
      <c r="FJ1203" s="27"/>
      <c r="FK1203" s="27"/>
      <c r="FL1203" s="27"/>
      <c r="FM1203" s="27"/>
      <c r="FN1203" s="27"/>
      <c r="FO1203" s="27"/>
      <c r="FP1203" s="27"/>
      <c r="FQ1203" s="27"/>
      <c r="FR1203" s="27"/>
      <c r="FS1203" s="27"/>
      <c r="FT1203" s="27"/>
      <c r="FU1203" s="27"/>
      <c r="FV1203" s="27"/>
      <c r="FW1203" s="27"/>
      <c r="FX1203" s="27"/>
      <c r="FY1203" s="27"/>
      <c r="FZ1203" s="27"/>
      <c r="GA1203" s="27"/>
      <c r="GB1203" s="27"/>
      <c r="GC1203" s="27"/>
      <c r="GD1203" s="27"/>
      <c r="GE1203" s="27"/>
      <c r="GF1203" s="27"/>
      <c r="GG1203" s="27"/>
      <c r="GH1203" s="27"/>
      <c r="GI1203" s="27"/>
      <c r="GJ1203" s="27"/>
      <c r="GK1203" s="27"/>
      <c r="GL1203" s="27"/>
      <c r="GM1203" s="27"/>
      <c r="GN1203" s="27"/>
    </row>
    <row r="1204" spans="1:196" ht="36.75" customHeight="1" x14ac:dyDescent="0.25">
      <c r="A1204" s="17">
        <v>1</v>
      </c>
      <c r="B1204" s="562" t="s">
        <v>352</v>
      </c>
      <c r="C1204" s="203">
        <f>C1123</f>
        <v>0</v>
      </c>
      <c r="D1204" s="203">
        <f>D1123</f>
        <v>0</v>
      </c>
      <c r="E1204" s="203">
        <f>E1123</f>
        <v>0</v>
      </c>
      <c r="F1204" s="511"/>
      <c r="G1204" s="525"/>
      <c r="H1204" s="526"/>
      <c r="I1204" s="549"/>
      <c r="J1204" s="550"/>
      <c r="K1204" s="549"/>
      <c r="L1204" s="550"/>
      <c r="M1204" s="549"/>
      <c r="N1204" s="539"/>
      <c r="O1204" s="551"/>
      <c r="P1204" s="551"/>
      <c r="Q1204" s="551"/>
      <c r="R1204" s="551"/>
      <c r="S1204" s="551"/>
      <c r="T1204" s="551"/>
      <c r="U1204" s="551"/>
      <c r="V1204" s="551"/>
      <c r="W1204" s="551"/>
      <c r="X1204" s="203" t="e">
        <f>SUBTOTAL(9,#REF!,#REF!,X1018,X958,X906,X846,X789,X728,X662,X607,X545,X488,X422,X368,#REF!,X251,X197,#REF!,#REF!)</f>
        <v>#REF!</v>
      </c>
      <c r="Y1204" s="203" t="e">
        <f>SUBTOTAL(9,#REF!,#REF!,Y1018,Y958,Y906,Y846,Y789,Y728,Y662,Y607,Y545,Y488,Y422,Y368,#REF!,Y251,Y197,#REF!,#REF!)</f>
        <v>#REF!</v>
      </c>
      <c r="Z1204" s="203" t="e">
        <f>SUBTOTAL(9,#REF!,#REF!,Z1018,Z958,Z906,Z846,Z789,Z728,Z662,Z607,Z545,Z488,Z422,Z368,#REF!,Z251,Z197,#REF!,#REF!)</f>
        <v>#REF!</v>
      </c>
      <c r="AA1204" s="51"/>
      <c r="AB1204" s="519"/>
      <c r="AC1204" s="519"/>
      <c r="AD1204" s="225"/>
      <c r="AE1204" s="532"/>
      <c r="AF1204" s="532"/>
      <c r="AG1204" s="532"/>
      <c r="AH1204" s="27"/>
      <c r="AI1204" s="27"/>
      <c r="AJ1204" s="27"/>
      <c r="AK1204" s="27"/>
      <c r="AL1204" s="27"/>
      <c r="AM1204" s="27"/>
      <c r="AN1204" s="27"/>
      <c r="AO1204" s="27"/>
      <c r="AP1204" s="27"/>
      <c r="AQ1204" s="27"/>
      <c r="AR1204" s="27"/>
      <c r="AS1204" s="27"/>
      <c r="AT1204" s="27"/>
      <c r="AU1204" s="27"/>
      <c r="AV1204" s="27"/>
      <c r="AW1204" s="27"/>
      <c r="AX1204" s="27"/>
      <c r="AY1204" s="27"/>
      <c r="AZ1204" s="27"/>
      <c r="BA1204" s="27"/>
      <c r="BB1204" s="27"/>
      <c r="BC1204" s="27"/>
      <c r="BD1204" s="27"/>
      <c r="BE1204" s="27"/>
      <c r="BF1204" s="27"/>
      <c r="BG1204" s="27"/>
      <c r="BH1204" s="27"/>
      <c r="BI1204" s="27"/>
      <c r="BJ1204" s="27"/>
      <c r="BK1204" s="27"/>
      <c r="BL1204" s="27"/>
      <c r="BM1204" s="27"/>
      <c r="BN1204" s="27"/>
      <c r="BO1204" s="27"/>
      <c r="BP1204" s="27"/>
      <c r="BQ1204" s="27"/>
      <c r="BR1204" s="27"/>
      <c r="BS1204" s="27"/>
      <c r="BT1204" s="27"/>
      <c r="BU1204" s="27"/>
      <c r="BV1204" s="27"/>
      <c r="BW1204" s="27"/>
      <c r="BX1204" s="27"/>
      <c r="BY1204" s="27"/>
      <c r="BZ1204" s="27"/>
      <c r="CA1204" s="27"/>
      <c r="CB1204" s="27"/>
      <c r="CC1204" s="27"/>
      <c r="CD1204" s="27"/>
      <c r="CE1204" s="27"/>
      <c r="CF1204" s="27"/>
      <c r="CG1204" s="27"/>
      <c r="CH1204" s="27"/>
      <c r="CI1204" s="27"/>
      <c r="CJ1204" s="27"/>
      <c r="CK1204" s="27"/>
      <c r="CL1204" s="27"/>
      <c r="CM1204" s="27"/>
      <c r="CN1204" s="27"/>
      <c r="CO1204" s="27"/>
      <c r="CP1204" s="27"/>
      <c r="CQ1204" s="27"/>
      <c r="CR1204" s="27"/>
      <c r="CS1204" s="27"/>
      <c r="CT1204" s="27"/>
      <c r="CU1204" s="27"/>
      <c r="CV1204" s="27"/>
      <c r="CW1204" s="27"/>
      <c r="CX1204" s="27"/>
      <c r="CY1204" s="27"/>
      <c r="CZ1204" s="27"/>
      <c r="DA1204" s="27"/>
      <c r="DB1204" s="27"/>
      <c r="DC1204" s="27"/>
      <c r="DD1204" s="27"/>
      <c r="DE1204" s="27"/>
      <c r="DF1204" s="27"/>
      <c r="DG1204" s="27"/>
      <c r="DH1204" s="27"/>
      <c r="DI1204" s="27"/>
      <c r="DJ1204" s="27"/>
      <c r="DK1204" s="27"/>
      <c r="DL1204" s="27"/>
      <c r="DM1204" s="27"/>
      <c r="DN1204" s="27"/>
      <c r="DO1204" s="27"/>
      <c r="DP1204" s="27"/>
      <c r="DQ1204" s="27"/>
      <c r="DR1204" s="27"/>
      <c r="DS1204" s="27"/>
      <c r="DT1204" s="27"/>
      <c r="DU1204" s="27"/>
      <c r="DV1204" s="27"/>
      <c r="DW1204" s="27"/>
      <c r="DX1204" s="27"/>
      <c r="DY1204" s="27"/>
      <c r="DZ1204" s="27"/>
      <c r="EA1204" s="27"/>
      <c r="EB1204" s="27"/>
      <c r="EC1204" s="27"/>
      <c r="ED1204" s="27"/>
      <c r="EE1204" s="27"/>
      <c r="EF1204" s="27"/>
      <c r="EG1204" s="27"/>
      <c r="EH1204" s="27"/>
      <c r="EI1204" s="27"/>
      <c r="EJ1204" s="27"/>
      <c r="EK1204" s="27"/>
      <c r="EL1204" s="27"/>
      <c r="EM1204" s="27"/>
      <c r="EN1204" s="27"/>
      <c r="EO1204" s="27"/>
      <c r="EP1204" s="27"/>
      <c r="EQ1204" s="27"/>
      <c r="ER1204" s="27"/>
      <c r="ES1204" s="27"/>
      <c r="ET1204" s="27"/>
      <c r="EU1204" s="27"/>
      <c r="EV1204" s="27"/>
      <c r="EW1204" s="27"/>
      <c r="EX1204" s="27"/>
      <c r="EY1204" s="27"/>
      <c r="EZ1204" s="27"/>
      <c r="FA1204" s="27"/>
      <c r="FB1204" s="27"/>
      <c r="FC1204" s="27"/>
      <c r="FD1204" s="27"/>
      <c r="FE1204" s="27"/>
      <c r="FF1204" s="27"/>
      <c r="FG1204" s="27"/>
      <c r="FH1204" s="27"/>
      <c r="FI1204" s="27"/>
      <c r="FJ1204" s="27"/>
      <c r="FK1204" s="27"/>
      <c r="FL1204" s="27"/>
      <c r="FM1204" s="27"/>
      <c r="FN1204" s="27"/>
      <c r="FO1204" s="27"/>
      <c r="FP1204" s="27"/>
      <c r="FQ1204" s="27"/>
      <c r="FR1204" s="27"/>
      <c r="FS1204" s="27"/>
      <c r="FT1204" s="27"/>
      <c r="FU1204" s="27"/>
      <c r="FV1204" s="27"/>
      <c r="FW1204" s="27"/>
      <c r="FX1204" s="27"/>
      <c r="FY1204" s="27"/>
      <c r="FZ1204" s="27"/>
      <c r="GA1204" s="27"/>
      <c r="GB1204" s="27"/>
      <c r="GC1204" s="27"/>
      <c r="GD1204" s="27"/>
      <c r="GE1204" s="27"/>
      <c r="GF1204" s="27"/>
      <c r="GG1204" s="27"/>
      <c r="GH1204" s="27"/>
      <c r="GI1204" s="27"/>
      <c r="GJ1204" s="27"/>
      <c r="GK1204" s="27"/>
      <c r="GL1204" s="27"/>
      <c r="GM1204" s="27"/>
      <c r="GN1204" s="27"/>
    </row>
    <row r="1205" spans="1:196" ht="30" x14ac:dyDescent="0.25">
      <c r="A1205" s="17">
        <v>1</v>
      </c>
      <c r="B1205" s="562" t="s">
        <v>408</v>
      </c>
      <c r="C1205" s="203">
        <f t="shared" ref="C1205:E1207" si="51">C1131</f>
        <v>0</v>
      </c>
      <c r="D1205" s="203">
        <f t="shared" si="51"/>
        <v>0</v>
      </c>
      <c r="E1205" s="203">
        <f t="shared" si="51"/>
        <v>0</v>
      </c>
      <c r="F1205" s="511"/>
      <c r="G1205" s="525"/>
      <c r="H1205" s="526"/>
      <c r="I1205" s="549"/>
      <c r="J1205" s="550"/>
      <c r="K1205" s="549"/>
      <c r="L1205" s="550"/>
      <c r="M1205" s="549"/>
      <c r="N1205" s="539"/>
      <c r="O1205" s="551"/>
      <c r="P1205" s="551"/>
      <c r="Q1205" s="551"/>
      <c r="R1205" s="551"/>
      <c r="S1205" s="551"/>
      <c r="T1205" s="551"/>
      <c r="U1205" s="551"/>
      <c r="V1205" s="551"/>
      <c r="W1205" s="551"/>
      <c r="X1205" s="203" t="e">
        <f>SUM(#REF!,#REF!,X1019,X959,X907,X847,X790,X729,X663,X608,X546,X489,X423,X369,#REF!,X252,X198,#REF!,#REF!)</f>
        <v>#REF!</v>
      </c>
      <c r="Y1205" s="203" t="e">
        <f>SUM(#REF!,#REF!,Y1019,Y959,Y907,Y847,Y790,Y729,Y663,Y608,Y546,Y489,Y423,Y369,#REF!,Y252,Y198,#REF!,#REF!)</f>
        <v>#REF!</v>
      </c>
      <c r="Z1205" s="203" t="e">
        <f>SUM(#REF!,#REF!,Z1019,Z959,Z907,Z847,Z790,Z729,Z663,Z608,Z546,Z489,Z423,Z369,#REF!,Z252,Z198,#REF!,#REF!)</f>
        <v>#REF!</v>
      </c>
      <c r="AA1205" s="50"/>
      <c r="AB1205" s="50"/>
      <c r="AC1205" s="50"/>
      <c r="AD1205" s="225"/>
      <c r="AE1205" s="532"/>
      <c r="AF1205" s="532"/>
      <c r="AG1205" s="532"/>
      <c r="AH1205" s="27"/>
      <c r="AI1205" s="27"/>
      <c r="AJ1205" s="27"/>
      <c r="AK1205" s="27"/>
      <c r="AL1205" s="27"/>
      <c r="AM1205" s="27"/>
      <c r="AN1205" s="27"/>
      <c r="AO1205" s="27"/>
      <c r="AP1205" s="27"/>
      <c r="AQ1205" s="27"/>
      <c r="AR1205" s="27"/>
      <c r="AS1205" s="27"/>
      <c r="AT1205" s="27"/>
      <c r="AU1205" s="27"/>
      <c r="AV1205" s="27"/>
      <c r="AW1205" s="27"/>
      <c r="AX1205" s="27"/>
      <c r="AY1205" s="27"/>
      <c r="AZ1205" s="27"/>
      <c r="BA1205" s="27"/>
      <c r="BB1205" s="27"/>
      <c r="BC1205" s="27"/>
      <c r="BD1205" s="27"/>
      <c r="BE1205" s="27"/>
      <c r="BF1205" s="27"/>
      <c r="BG1205" s="27"/>
      <c r="BH1205" s="27"/>
      <c r="BI1205" s="27"/>
      <c r="BJ1205" s="27"/>
      <c r="BK1205" s="27"/>
      <c r="BL1205" s="27"/>
      <c r="BM1205" s="27"/>
      <c r="BN1205" s="27"/>
      <c r="BO1205" s="27"/>
      <c r="BP1205" s="27"/>
      <c r="BQ1205" s="27"/>
      <c r="BR1205" s="27"/>
      <c r="BS1205" s="27"/>
      <c r="BT1205" s="27"/>
      <c r="BU1205" s="27"/>
      <c r="BV1205" s="27"/>
      <c r="BW1205" s="27"/>
      <c r="BX1205" s="27"/>
      <c r="BY1205" s="27"/>
      <c r="BZ1205" s="27"/>
      <c r="CA1205" s="27"/>
      <c r="CB1205" s="27"/>
      <c r="CC1205" s="27"/>
      <c r="CD1205" s="27"/>
      <c r="CE1205" s="27"/>
      <c r="CF1205" s="27"/>
      <c r="CG1205" s="27"/>
      <c r="CH1205" s="27"/>
      <c r="CI1205" s="27"/>
      <c r="CJ1205" s="27"/>
      <c r="CK1205" s="27"/>
      <c r="CL1205" s="27"/>
      <c r="CM1205" s="27"/>
      <c r="CN1205" s="27"/>
      <c r="CO1205" s="27"/>
      <c r="CP1205" s="27"/>
      <c r="CQ1205" s="27"/>
      <c r="CR1205" s="27"/>
      <c r="CS1205" s="27"/>
      <c r="CT1205" s="27"/>
      <c r="CU1205" s="27"/>
      <c r="CV1205" s="27"/>
      <c r="CW1205" s="27"/>
      <c r="CX1205" s="27"/>
      <c r="CY1205" s="27"/>
      <c r="CZ1205" s="27"/>
      <c r="DA1205" s="27"/>
      <c r="DB1205" s="27"/>
      <c r="DC1205" s="27"/>
      <c r="DD1205" s="27"/>
      <c r="DE1205" s="27"/>
      <c r="DF1205" s="27"/>
      <c r="DG1205" s="27"/>
      <c r="DH1205" s="27"/>
      <c r="DI1205" s="27"/>
      <c r="DJ1205" s="27"/>
      <c r="DK1205" s="27"/>
      <c r="DL1205" s="27"/>
      <c r="DM1205" s="27"/>
      <c r="DN1205" s="27"/>
      <c r="DO1205" s="27"/>
      <c r="DP1205" s="27"/>
      <c r="DQ1205" s="27"/>
      <c r="DR1205" s="27"/>
      <c r="DS1205" s="27"/>
      <c r="DT1205" s="27"/>
      <c r="DU1205" s="27"/>
      <c r="DV1205" s="27"/>
      <c r="DW1205" s="27"/>
      <c r="DX1205" s="27"/>
      <c r="DY1205" s="27"/>
      <c r="DZ1205" s="27"/>
      <c r="EA1205" s="27"/>
      <c r="EB1205" s="27"/>
      <c r="EC1205" s="27"/>
      <c r="ED1205" s="27"/>
      <c r="EE1205" s="27"/>
      <c r="EF1205" s="27"/>
      <c r="EG1205" s="27"/>
      <c r="EH1205" s="27"/>
      <c r="EI1205" s="27"/>
      <c r="EJ1205" s="27"/>
      <c r="EK1205" s="27"/>
      <c r="EL1205" s="27"/>
      <c r="EM1205" s="27"/>
      <c r="EN1205" s="27"/>
      <c r="EO1205" s="27"/>
      <c r="EP1205" s="27"/>
      <c r="EQ1205" s="27"/>
      <c r="ER1205" s="27"/>
      <c r="ES1205" s="27"/>
      <c r="ET1205" s="27"/>
      <c r="EU1205" s="27"/>
      <c r="EV1205" s="27"/>
      <c r="EW1205" s="27"/>
      <c r="EX1205" s="27"/>
      <c r="EY1205" s="27"/>
      <c r="EZ1205" s="27"/>
      <c r="FA1205" s="27"/>
      <c r="FB1205" s="27"/>
      <c r="FC1205" s="27"/>
      <c r="FD1205" s="27"/>
      <c r="FE1205" s="27"/>
      <c r="FF1205" s="27"/>
      <c r="FG1205" s="27"/>
      <c r="FH1205" s="27"/>
      <c r="FI1205" s="27"/>
      <c r="FJ1205" s="27"/>
      <c r="FK1205" s="27"/>
      <c r="FL1205" s="27"/>
      <c r="FM1205" s="27"/>
      <c r="FN1205" s="27"/>
      <c r="FO1205" s="27"/>
      <c r="FP1205" s="27"/>
      <c r="FQ1205" s="27"/>
      <c r="FR1205" s="27"/>
      <c r="FS1205" s="27"/>
      <c r="FT1205" s="27"/>
      <c r="FU1205" s="27"/>
      <c r="FV1205" s="27"/>
      <c r="FW1205" s="27"/>
      <c r="FX1205" s="27"/>
      <c r="FY1205" s="27"/>
      <c r="FZ1205" s="27"/>
      <c r="GA1205" s="27"/>
      <c r="GB1205" s="27"/>
      <c r="GC1205" s="27"/>
      <c r="GD1205" s="27"/>
      <c r="GE1205" s="27"/>
      <c r="GF1205" s="27"/>
      <c r="GG1205" s="27"/>
      <c r="GH1205" s="27"/>
      <c r="GI1205" s="27"/>
      <c r="GJ1205" s="27"/>
      <c r="GK1205" s="27"/>
      <c r="GL1205" s="27"/>
      <c r="GM1205" s="27"/>
      <c r="GN1205" s="27"/>
    </row>
    <row r="1206" spans="1:196" x14ac:dyDescent="0.25">
      <c r="A1206" s="17">
        <v>1</v>
      </c>
      <c r="B1206" s="562" t="s">
        <v>409</v>
      </c>
      <c r="C1206" s="203">
        <f t="shared" si="51"/>
        <v>0</v>
      </c>
      <c r="D1206" s="203">
        <f t="shared" si="51"/>
        <v>0</v>
      </c>
      <c r="E1206" s="203">
        <f t="shared" si="51"/>
        <v>0</v>
      </c>
      <c r="F1206" s="511"/>
      <c r="G1206" s="525"/>
      <c r="H1206" s="526"/>
      <c r="I1206" s="549"/>
      <c r="J1206" s="550"/>
      <c r="K1206" s="549"/>
      <c r="L1206" s="550"/>
      <c r="M1206" s="549"/>
      <c r="N1206" s="539"/>
      <c r="O1206" s="551"/>
      <c r="P1206" s="551"/>
      <c r="Q1206" s="551"/>
      <c r="R1206" s="551"/>
      <c r="S1206" s="551"/>
      <c r="T1206" s="551"/>
      <c r="U1206" s="551"/>
      <c r="V1206" s="551"/>
      <c r="W1206" s="551"/>
      <c r="X1206" s="203" t="e">
        <f>SUM(#REF!,X848,X609,X490,X424,X370,X199,#REF!,#REF!)</f>
        <v>#REF!</v>
      </c>
      <c r="Y1206" s="203" t="e">
        <f>SUM(#REF!,Y848,Y609,Y490,Y424,Y370,Y199,#REF!,#REF!)</f>
        <v>#REF!</v>
      </c>
      <c r="Z1206" s="203" t="e">
        <f>SUM(#REF!,Z848,Z609,Z490,Z424,Z370,Z199,#REF!,#REF!)</f>
        <v>#REF!</v>
      </c>
      <c r="AA1206" s="50"/>
      <c r="AB1206" s="50"/>
      <c r="AC1206" s="50"/>
      <c r="AD1206" s="225"/>
      <c r="AE1206" s="532"/>
      <c r="AF1206" s="532"/>
      <c r="AG1206" s="532"/>
      <c r="AH1206" s="27"/>
      <c r="AI1206" s="27"/>
      <c r="AJ1206" s="27"/>
      <c r="AK1206" s="27"/>
      <c r="AL1206" s="27"/>
      <c r="AM1206" s="27"/>
      <c r="AN1206" s="27"/>
      <c r="AO1206" s="27"/>
      <c r="AP1206" s="27"/>
      <c r="AQ1206" s="27"/>
      <c r="AR1206" s="27"/>
      <c r="AS1206" s="27"/>
      <c r="AT1206" s="27"/>
      <c r="AU1206" s="27"/>
      <c r="AV1206" s="27"/>
      <c r="AW1206" s="27"/>
      <c r="AX1206" s="27"/>
      <c r="AY1206" s="27"/>
      <c r="AZ1206" s="27"/>
      <c r="BA1206" s="27"/>
      <c r="BB1206" s="27"/>
      <c r="BC1206" s="27"/>
      <c r="BD1206" s="27"/>
      <c r="BE1206" s="27"/>
      <c r="BF1206" s="27"/>
      <c r="BG1206" s="27"/>
      <c r="BH1206" s="27"/>
      <c r="BI1206" s="27"/>
      <c r="BJ1206" s="27"/>
      <c r="BK1206" s="27"/>
      <c r="BL1206" s="27"/>
      <c r="BM1206" s="27"/>
      <c r="BN1206" s="27"/>
      <c r="BO1206" s="27"/>
      <c r="BP1206" s="27"/>
      <c r="BQ1206" s="27"/>
      <c r="BR1206" s="27"/>
      <c r="BS1206" s="27"/>
      <c r="BT1206" s="27"/>
      <c r="BU1206" s="27"/>
      <c r="BV1206" s="27"/>
      <c r="BW1206" s="27"/>
      <c r="BX1206" s="27"/>
      <c r="BY1206" s="27"/>
      <c r="BZ1206" s="27"/>
      <c r="CA1206" s="27"/>
      <c r="CB1206" s="27"/>
      <c r="CC1206" s="27"/>
      <c r="CD1206" s="27"/>
      <c r="CE1206" s="27"/>
      <c r="CF1206" s="27"/>
      <c r="CG1206" s="27"/>
      <c r="CH1206" s="27"/>
      <c r="CI1206" s="27"/>
      <c r="CJ1206" s="27"/>
      <c r="CK1206" s="27"/>
      <c r="CL1206" s="27"/>
      <c r="CM1206" s="27"/>
      <c r="CN1206" s="27"/>
      <c r="CO1206" s="27"/>
      <c r="CP1206" s="27"/>
      <c r="CQ1206" s="27"/>
      <c r="CR1206" s="27"/>
      <c r="CS1206" s="27"/>
      <c r="CT1206" s="27"/>
      <c r="CU1206" s="27"/>
      <c r="CV1206" s="27"/>
      <c r="CW1206" s="27"/>
      <c r="CX1206" s="27"/>
      <c r="CY1206" s="27"/>
      <c r="CZ1206" s="27"/>
      <c r="DA1206" s="27"/>
      <c r="DB1206" s="27"/>
      <c r="DC1206" s="27"/>
      <c r="DD1206" s="27"/>
      <c r="DE1206" s="27"/>
      <c r="DF1206" s="27"/>
      <c r="DG1206" s="27"/>
      <c r="DH1206" s="27"/>
      <c r="DI1206" s="27"/>
      <c r="DJ1206" s="27"/>
      <c r="DK1206" s="27"/>
      <c r="DL1206" s="27"/>
      <c r="DM1206" s="27"/>
      <c r="DN1206" s="27"/>
      <c r="DO1206" s="27"/>
      <c r="DP1206" s="27"/>
      <c r="DQ1206" s="27"/>
      <c r="DR1206" s="27"/>
      <c r="DS1206" s="27"/>
      <c r="DT1206" s="27"/>
      <c r="DU1206" s="27"/>
      <c r="DV1206" s="27"/>
      <c r="DW1206" s="27"/>
      <c r="DX1206" s="27"/>
      <c r="DY1206" s="27"/>
      <c r="DZ1206" s="27"/>
      <c r="EA1206" s="27"/>
      <c r="EB1206" s="27"/>
      <c r="EC1206" s="27"/>
      <c r="ED1206" s="27"/>
      <c r="EE1206" s="27"/>
      <c r="EF1206" s="27"/>
      <c r="EG1206" s="27"/>
      <c r="EH1206" s="27"/>
      <c r="EI1206" s="27"/>
      <c r="EJ1206" s="27"/>
      <c r="EK1206" s="27"/>
      <c r="EL1206" s="27"/>
      <c r="EM1206" s="27"/>
      <c r="EN1206" s="27"/>
      <c r="EO1206" s="27"/>
      <c r="EP1206" s="27"/>
      <c r="EQ1206" s="27"/>
      <c r="ER1206" s="27"/>
      <c r="ES1206" s="27"/>
      <c r="ET1206" s="27"/>
      <c r="EU1206" s="27"/>
      <c r="EV1206" s="27"/>
      <c r="EW1206" s="27"/>
      <c r="EX1206" s="27"/>
      <c r="EY1206" s="27"/>
      <c r="EZ1206" s="27"/>
      <c r="FA1206" s="27"/>
      <c r="FB1206" s="27"/>
      <c r="FC1206" s="27"/>
      <c r="FD1206" s="27"/>
      <c r="FE1206" s="27"/>
      <c r="FF1206" s="27"/>
      <c r="FG1206" s="27"/>
      <c r="FH1206" s="27"/>
      <c r="FI1206" s="27"/>
      <c r="FJ1206" s="27"/>
      <c r="FK1206" s="27"/>
      <c r="FL1206" s="27"/>
      <c r="FM1206" s="27"/>
      <c r="FN1206" s="27"/>
      <c r="FO1206" s="27"/>
      <c r="FP1206" s="27"/>
      <c r="FQ1206" s="27"/>
      <c r="FR1206" s="27"/>
      <c r="FS1206" s="27"/>
      <c r="FT1206" s="27"/>
      <c r="FU1206" s="27"/>
      <c r="FV1206" s="27"/>
      <c r="FW1206" s="27"/>
      <c r="FX1206" s="27"/>
      <c r="FY1206" s="27"/>
      <c r="FZ1206" s="27"/>
      <c r="GA1206" s="27"/>
      <c r="GB1206" s="27"/>
      <c r="GC1206" s="27"/>
      <c r="GD1206" s="27"/>
      <c r="GE1206" s="27"/>
      <c r="GF1206" s="27"/>
      <c r="GG1206" s="27"/>
      <c r="GH1206" s="27"/>
      <c r="GI1206" s="27"/>
      <c r="GJ1206" s="27"/>
      <c r="GK1206" s="27"/>
      <c r="GL1206" s="27"/>
      <c r="GM1206" s="27"/>
      <c r="GN1206" s="27"/>
    </row>
    <row r="1207" spans="1:196" x14ac:dyDescent="0.25">
      <c r="A1207" s="17">
        <v>1</v>
      </c>
      <c r="B1207" s="562" t="s">
        <v>410</v>
      </c>
      <c r="C1207" s="203">
        <f t="shared" si="51"/>
        <v>0</v>
      </c>
      <c r="D1207" s="203">
        <f t="shared" si="51"/>
        <v>0</v>
      </c>
      <c r="E1207" s="203">
        <f t="shared" si="51"/>
        <v>0</v>
      </c>
      <c r="F1207" s="511"/>
      <c r="G1207" s="525"/>
      <c r="H1207" s="526"/>
      <c r="I1207" s="549"/>
      <c r="J1207" s="550"/>
      <c r="K1207" s="549"/>
      <c r="L1207" s="550"/>
      <c r="M1207" s="549"/>
      <c r="N1207" s="539"/>
      <c r="O1207" s="551"/>
      <c r="P1207" s="551"/>
      <c r="Q1207" s="551"/>
      <c r="R1207" s="551"/>
      <c r="S1207" s="551"/>
      <c r="T1207" s="551"/>
      <c r="U1207" s="551"/>
      <c r="V1207" s="551"/>
      <c r="W1207" s="551"/>
      <c r="X1207" s="203" t="e">
        <f>#REF!</f>
        <v>#REF!</v>
      </c>
      <c r="Y1207" s="203" t="e">
        <f>#REF!</f>
        <v>#REF!</v>
      </c>
      <c r="Z1207" s="203" t="e">
        <f>#REF!</f>
        <v>#REF!</v>
      </c>
      <c r="AA1207" s="50"/>
      <c r="AB1207" s="50"/>
      <c r="AC1207" s="50"/>
      <c r="AD1207" s="225"/>
      <c r="AE1207" s="532"/>
      <c r="AF1207" s="532"/>
      <c r="AG1207" s="532"/>
      <c r="AH1207" s="27"/>
      <c r="AI1207" s="27"/>
      <c r="AJ1207" s="27"/>
      <c r="AK1207" s="27"/>
      <c r="AL1207" s="27"/>
      <c r="AM1207" s="27"/>
      <c r="AN1207" s="27"/>
      <c r="AO1207" s="27"/>
      <c r="AP1207" s="27"/>
      <c r="AQ1207" s="27"/>
      <c r="AR1207" s="27"/>
      <c r="AS1207" s="27"/>
      <c r="AT1207" s="27"/>
      <c r="AU1207" s="27"/>
      <c r="AV1207" s="27"/>
      <c r="AW1207" s="27"/>
      <c r="AX1207" s="27"/>
      <c r="AY1207" s="27"/>
      <c r="AZ1207" s="27"/>
      <c r="BA1207" s="27"/>
      <c r="BB1207" s="27"/>
      <c r="BC1207" s="27"/>
      <c r="BD1207" s="27"/>
      <c r="BE1207" s="27"/>
      <c r="BF1207" s="27"/>
      <c r="BG1207" s="27"/>
      <c r="BH1207" s="27"/>
      <c r="BI1207" s="27"/>
      <c r="BJ1207" s="27"/>
      <c r="BK1207" s="27"/>
      <c r="BL1207" s="27"/>
      <c r="BM1207" s="27"/>
      <c r="BN1207" s="27"/>
      <c r="BO1207" s="27"/>
      <c r="BP1207" s="27"/>
      <c r="BQ1207" s="27"/>
      <c r="BR1207" s="27"/>
      <c r="BS1207" s="27"/>
      <c r="BT1207" s="27"/>
      <c r="BU1207" s="27"/>
      <c r="BV1207" s="27"/>
      <c r="BW1207" s="27"/>
      <c r="BX1207" s="27"/>
      <c r="BY1207" s="27"/>
      <c r="BZ1207" s="27"/>
      <c r="CA1207" s="27"/>
      <c r="CB1207" s="27"/>
      <c r="CC1207" s="27"/>
      <c r="CD1207" s="27"/>
      <c r="CE1207" s="27"/>
      <c r="CF1207" s="27"/>
      <c r="CG1207" s="27"/>
      <c r="CH1207" s="27"/>
      <c r="CI1207" s="27"/>
      <c r="CJ1207" s="27"/>
      <c r="CK1207" s="27"/>
      <c r="CL1207" s="27"/>
      <c r="CM1207" s="27"/>
      <c r="CN1207" s="27"/>
      <c r="CO1207" s="27"/>
      <c r="CP1207" s="27"/>
      <c r="CQ1207" s="27"/>
      <c r="CR1207" s="27"/>
      <c r="CS1207" s="27"/>
      <c r="CT1207" s="27"/>
      <c r="CU1207" s="27"/>
      <c r="CV1207" s="27"/>
      <c r="CW1207" s="27"/>
      <c r="CX1207" s="27"/>
      <c r="CY1207" s="27"/>
      <c r="CZ1207" s="27"/>
      <c r="DA1207" s="27"/>
      <c r="DB1207" s="27"/>
      <c r="DC1207" s="27"/>
      <c r="DD1207" s="27"/>
      <c r="DE1207" s="27"/>
      <c r="DF1207" s="27"/>
      <c r="DG1207" s="27"/>
      <c r="DH1207" s="27"/>
      <c r="DI1207" s="27"/>
      <c r="DJ1207" s="27"/>
      <c r="DK1207" s="27"/>
      <c r="DL1207" s="27"/>
      <c r="DM1207" s="27"/>
      <c r="DN1207" s="27"/>
      <c r="DO1207" s="27"/>
      <c r="DP1207" s="27"/>
      <c r="DQ1207" s="27"/>
      <c r="DR1207" s="27"/>
      <c r="DS1207" s="27"/>
      <c r="DT1207" s="27"/>
      <c r="DU1207" s="27"/>
      <c r="DV1207" s="27"/>
      <c r="DW1207" s="27"/>
      <c r="DX1207" s="27"/>
      <c r="DY1207" s="27"/>
      <c r="DZ1207" s="27"/>
      <c r="EA1207" s="27"/>
      <c r="EB1207" s="27"/>
      <c r="EC1207" s="27"/>
      <c r="ED1207" s="27"/>
      <c r="EE1207" s="27"/>
      <c r="EF1207" s="27"/>
      <c r="EG1207" s="27"/>
      <c r="EH1207" s="27"/>
      <c r="EI1207" s="27"/>
      <c r="EJ1207" s="27"/>
      <c r="EK1207" s="27"/>
      <c r="EL1207" s="27"/>
      <c r="EM1207" s="27"/>
      <c r="EN1207" s="27"/>
      <c r="EO1207" s="27"/>
      <c r="EP1207" s="27"/>
      <c r="EQ1207" s="27"/>
      <c r="ER1207" s="27"/>
      <c r="ES1207" s="27"/>
      <c r="ET1207" s="27"/>
      <c r="EU1207" s="27"/>
      <c r="EV1207" s="27"/>
      <c r="EW1207" s="27"/>
      <c r="EX1207" s="27"/>
      <c r="EY1207" s="27"/>
      <c r="EZ1207" s="27"/>
      <c r="FA1207" s="27"/>
      <c r="FB1207" s="27"/>
      <c r="FC1207" s="27"/>
      <c r="FD1207" s="27"/>
      <c r="FE1207" s="27"/>
      <c r="FF1207" s="27"/>
      <c r="FG1207" s="27"/>
      <c r="FH1207" s="27"/>
      <c r="FI1207" s="27"/>
      <c r="FJ1207" s="27"/>
      <c r="FK1207" s="27"/>
      <c r="FL1207" s="27"/>
      <c r="FM1207" s="27"/>
      <c r="FN1207" s="27"/>
      <c r="FO1207" s="27"/>
      <c r="FP1207" s="27"/>
      <c r="FQ1207" s="27"/>
      <c r="FR1207" s="27"/>
      <c r="FS1207" s="27"/>
      <c r="FT1207" s="27"/>
      <c r="FU1207" s="27"/>
      <c r="FV1207" s="27"/>
      <c r="FW1207" s="27"/>
      <c r="FX1207" s="27"/>
      <c r="FY1207" s="27"/>
      <c r="FZ1207" s="27"/>
      <c r="GA1207" s="27"/>
      <c r="GB1207" s="27"/>
      <c r="GC1207" s="27"/>
      <c r="GD1207" s="27"/>
      <c r="GE1207" s="27"/>
      <c r="GF1207" s="27"/>
      <c r="GG1207" s="27"/>
      <c r="GH1207" s="27"/>
      <c r="GI1207" s="27"/>
      <c r="GJ1207" s="27"/>
      <c r="GK1207" s="27"/>
      <c r="GL1207" s="27"/>
      <c r="GM1207" s="27"/>
      <c r="GN1207" s="27"/>
    </row>
    <row r="1208" spans="1:196" ht="47.25" x14ac:dyDescent="0.25">
      <c r="A1208" s="17">
        <v>1</v>
      </c>
      <c r="B1208" s="561" t="s">
        <v>342</v>
      </c>
      <c r="C1208" s="203">
        <f t="shared" ref="C1208:E1209" si="52">C1129</f>
        <v>0</v>
      </c>
      <c r="D1208" s="203">
        <f t="shared" si="52"/>
        <v>0</v>
      </c>
      <c r="E1208" s="203">
        <f t="shared" si="52"/>
        <v>0</v>
      </c>
      <c r="F1208" s="511"/>
      <c r="G1208" s="525"/>
      <c r="H1208" s="526"/>
      <c r="I1208" s="549"/>
      <c r="J1208" s="550"/>
      <c r="K1208" s="549"/>
      <c r="L1208" s="550"/>
      <c r="M1208" s="549"/>
      <c r="N1208" s="539"/>
      <c r="O1208" s="551"/>
      <c r="P1208" s="551"/>
      <c r="Q1208" s="551"/>
      <c r="R1208" s="551"/>
      <c r="S1208" s="551"/>
      <c r="T1208" s="551"/>
      <c r="U1208" s="551"/>
      <c r="V1208" s="551"/>
      <c r="W1208" s="551"/>
      <c r="X1208" s="203"/>
      <c r="Y1208" s="203"/>
      <c r="Z1208" s="203"/>
      <c r="AA1208" s="50"/>
      <c r="AB1208" s="50"/>
      <c r="AC1208" s="50"/>
      <c r="AD1208" s="225"/>
      <c r="AE1208" s="532"/>
      <c r="AF1208" s="532"/>
      <c r="AG1208" s="532"/>
      <c r="AH1208" s="27"/>
      <c r="AI1208" s="27"/>
      <c r="AJ1208" s="27"/>
      <c r="AK1208" s="27"/>
      <c r="AL1208" s="27"/>
      <c r="AM1208" s="27"/>
      <c r="AN1208" s="27"/>
      <c r="AO1208" s="27"/>
      <c r="AP1208" s="27"/>
      <c r="AQ1208" s="27"/>
      <c r="AR1208" s="27"/>
      <c r="AS1208" s="27"/>
      <c r="AT1208" s="27"/>
      <c r="AU1208" s="27"/>
      <c r="AV1208" s="27"/>
      <c r="AW1208" s="27"/>
      <c r="AX1208" s="27"/>
      <c r="AY1208" s="27"/>
      <c r="AZ1208" s="27"/>
      <c r="BA1208" s="27"/>
      <c r="BB1208" s="27"/>
      <c r="BC1208" s="27"/>
      <c r="BD1208" s="27"/>
      <c r="BE1208" s="27"/>
      <c r="BF1208" s="27"/>
      <c r="BG1208" s="27"/>
      <c r="BH1208" s="27"/>
      <c r="BI1208" s="27"/>
      <c r="BJ1208" s="27"/>
      <c r="BK1208" s="27"/>
      <c r="BL1208" s="27"/>
      <c r="BM1208" s="27"/>
      <c r="BN1208" s="27"/>
      <c r="BO1208" s="27"/>
      <c r="BP1208" s="27"/>
      <c r="BQ1208" s="27"/>
      <c r="BR1208" s="27"/>
      <c r="BS1208" s="27"/>
      <c r="BT1208" s="27"/>
      <c r="BU1208" s="27"/>
      <c r="BV1208" s="27"/>
      <c r="BW1208" s="27"/>
      <c r="BX1208" s="27"/>
      <c r="BY1208" s="27"/>
      <c r="BZ1208" s="27"/>
      <c r="CA1208" s="27"/>
      <c r="CB1208" s="27"/>
      <c r="CC1208" s="27"/>
      <c r="CD1208" s="27"/>
      <c r="CE1208" s="27"/>
      <c r="CF1208" s="27"/>
      <c r="CG1208" s="27"/>
      <c r="CH1208" s="27"/>
      <c r="CI1208" s="27"/>
      <c r="CJ1208" s="27"/>
      <c r="CK1208" s="27"/>
      <c r="CL1208" s="27"/>
      <c r="CM1208" s="27"/>
      <c r="CN1208" s="27"/>
      <c r="CO1208" s="27"/>
      <c r="CP1208" s="27"/>
      <c r="CQ1208" s="27"/>
      <c r="CR1208" s="27"/>
      <c r="CS1208" s="27"/>
      <c r="CT1208" s="27"/>
      <c r="CU1208" s="27"/>
      <c r="CV1208" s="27"/>
      <c r="CW1208" s="27"/>
      <c r="CX1208" s="27"/>
      <c r="CY1208" s="27"/>
      <c r="CZ1208" s="27"/>
      <c r="DA1208" s="27"/>
      <c r="DB1208" s="27"/>
      <c r="DC1208" s="27"/>
      <c r="DD1208" s="27"/>
      <c r="DE1208" s="27"/>
      <c r="DF1208" s="27"/>
      <c r="DG1208" s="27"/>
      <c r="DH1208" s="27"/>
      <c r="DI1208" s="27"/>
      <c r="DJ1208" s="27"/>
      <c r="DK1208" s="27"/>
      <c r="DL1208" s="27"/>
      <c r="DM1208" s="27"/>
      <c r="DN1208" s="27"/>
      <c r="DO1208" s="27"/>
      <c r="DP1208" s="27"/>
      <c r="DQ1208" s="27"/>
      <c r="DR1208" s="27"/>
      <c r="DS1208" s="27"/>
      <c r="DT1208" s="27"/>
      <c r="DU1208" s="27"/>
      <c r="DV1208" s="27"/>
      <c r="DW1208" s="27"/>
      <c r="DX1208" s="27"/>
      <c r="DY1208" s="27"/>
      <c r="DZ1208" s="27"/>
      <c r="EA1208" s="27"/>
      <c r="EB1208" s="27"/>
      <c r="EC1208" s="27"/>
      <c r="ED1208" s="27"/>
      <c r="EE1208" s="27"/>
      <c r="EF1208" s="27"/>
      <c r="EG1208" s="27"/>
      <c r="EH1208" s="27"/>
      <c r="EI1208" s="27"/>
      <c r="EJ1208" s="27"/>
      <c r="EK1208" s="27"/>
      <c r="EL1208" s="27"/>
      <c r="EM1208" s="27"/>
      <c r="EN1208" s="27"/>
      <c r="EO1208" s="27"/>
      <c r="EP1208" s="27"/>
      <c r="EQ1208" s="27"/>
      <c r="ER1208" s="27"/>
      <c r="ES1208" s="27"/>
      <c r="ET1208" s="27"/>
      <c r="EU1208" s="27"/>
      <c r="EV1208" s="27"/>
      <c r="EW1208" s="27"/>
      <c r="EX1208" s="27"/>
      <c r="EY1208" s="27"/>
      <c r="EZ1208" s="27"/>
      <c r="FA1208" s="27"/>
      <c r="FB1208" s="27"/>
      <c r="FC1208" s="27"/>
      <c r="FD1208" s="27"/>
      <c r="FE1208" s="27"/>
      <c r="FF1208" s="27"/>
      <c r="FG1208" s="27"/>
      <c r="FH1208" s="27"/>
      <c r="FI1208" s="27"/>
      <c r="FJ1208" s="27"/>
      <c r="FK1208" s="27"/>
      <c r="FL1208" s="27"/>
      <c r="FM1208" s="27"/>
      <c r="FN1208" s="27"/>
      <c r="FO1208" s="27"/>
      <c r="FP1208" s="27"/>
      <c r="FQ1208" s="27"/>
      <c r="FR1208" s="27"/>
      <c r="FS1208" s="27"/>
      <c r="FT1208" s="27"/>
      <c r="FU1208" s="27"/>
      <c r="FV1208" s="27"/>
      <c r="FW1208" s="27"/>
      <c r="FX1208" s="27"/>
      <c r="FY1208" s="27"/>
      <c r="FZ1208" s="27"/>
      <c r="GA1208" s="27"/>
      <c r="GB1208" s="27"/>
      <c r="GC1208" s="27"/>
      <c r="GD1208" s="27"/>
      <c r="GE1208" s="27"/>
      <c r="GF1208" s="27"/>
      <c r="GG1208" s="27"/>
      <c r="GH1208" s="27"/>
      <c r="GI1208" s="27"/>
      <c r="GJ1208" s="27"/>
      <c r="GK1208" s="27"/>
      <c r="GL1208" s="27"/>
      <c r="GM1208" s="27"/>
      <c r="GN1208" s="27"/>
    </row>
    <row r="1209" spans="1:196" s="27" customFormat="1" ht="39.75" customHeight="1" x14ac:dyDescent="0.25">
      <c r="A1209" s="17">
        <v>1</v>
      </c>
      <c r="B1209" s="563" t="s">
        <v>254</v>
      </c>
      <c r="C1209" s="203">
        <f t="shared" si="52"/>
        <v>0</v>
      </c>
      <c r="D1209" s="203">
        <f t="shared" si="52"/>
        <v>0</v>
      </c>
      <c r="E1209" s="203">
        <f t="shared" si="52"/>
        <v>0</v>
      </c>
      <c r="F1209" s="524"/>
      <c r="G1209" s="525"/>
      <c r="H1209" s="526"/>
      <c r="I1209" s="537"/>
      <c r="J1209" s="538"/>
      <c r="K1209" s="537"/>
      <c r="L1209" s="538"/>
      <c r="M1209" s="537"/>
      <c r="N1209" s="539"/>
      <c r="O1209" s="517"/>
      <c r="P1209" s="517"/>
      <c r="Q1209" s="517"/>
      <c r="R1209" s="517"/>
      <c r="S1209" s="517"/>
      <c r="T1209" s="517"/>
      <c r="U1209" s="517"/>
      <c r="V1209" s="517"/>
      <c r="W1209" s="517"/>
      <c r="X1209" s="523" t="e">
        <f>SUM(#REF!,#REF!,X1020,X960,X908,X849,X792,X731,X664,X610,X547,X491,X425,X371,#REF!,X253,#REF!,#REF!,#REF!)</f>
        <v>#REF!</v>
      </c>
      <c r="Y1209" s="523" t="e">
        <f>SUM(#REF!,#REF!,Y1020,Y960,Y908,Y849,Y792,Y731,Y664,Y610,Y547,Y491,Y425,Y371,#REF!,Y253,#REF!,#REF!,#REF!)</f>
        <v>#REF!</v>
      </c>
      <c r="Z1209" s="523" t="e">
        <f>SUM(#REF!,#REF!,Z1020,Z960,Z908,Z849,Z792,Z731,Z664,Z610,Z547,Z491,Z425,Z371,#REF!,Z253,#REF!,#REF!,#REF!)</f>
        <v>#REF!</v>
      </c>
      <c r="AA1209" s="49"/>
      <c r="AB1209" s="49"/>
      <c r="AC1209" s="49"/>
      <c r="AD1209" s="225"/>
      <c r="AE1209" s="532"/>
      <c r="AF1209" s="532"/>
      <c r="AG1209" s="532"/>
    </row>
    <row r="1210" spans="1:196" ht="32.25" customHeight="1" x14ac:dyDescent="0.25">
      <c r="A1210" s="17">
        <v>1</v>
      </c>
      <c r="B1210" s="564" t="s">
        <v>286</v>
      </c>
      <c r="C1210" s="523">
        <f>C1134+C136+C69+C492</f>
        <v>911</v>
      </c>
      <c r="D1210" s="523">
        <f>D1134+D136+D69+D492</f>
        <v>76</v>
      </c>
      <c r="E1210" s="523">
        <f>E1134+E136+E69+E492</f>
        <v>93</v>
      </c>
      <c r="F1210" s="524">
        <f>E1210/D1210*100</f>
        <v>122.36842105263158</v>
      </c>
      <c r="G1210" s="565"/>
      <c r="H1210" s="566"/>
      <c r="I1210" s="567"/>
      <c r="J1210" s="568"/>
      <c r="K1210" s="567"/>
      <c r="L1210" s="568"/>
      <c r="M1210" s="567"/>
      <c r="N1210" s="539"/>
      <c r="O1210" s="569">
        <f t="shared" ref="O1210:W1210" si="53">O1134+O136+O69+O492</f>
        <v>7385.3580000000002</v>
      </c>
      <c r="P1210" s="569">
        <f t="shared" si="53"/>
        <v>615.44650000000001</v>
      </c>
      <c r="Q1210" s="569">
        <f t="shared" si="53"/>
        <v>646.45747999999992</v>
      </c>
      <c r="R1210" s="569">
        <f t="shared" si="53"/>
        <v>0</v>
      </c>
      <c r="S1210" s="569">
        <f t="shared" si="53"/>
        <v>31.010979999999989</v>
      </c>
      <c r="T1210" s="569">
        <f t="shared" si="53"/>
        <v>0</v>
      </c>
      <c r="U1210" s="569">
        <f t="shared" si="53"/>
        <v>646.45747999999992</v>
      </c>
      <c r="V1210" s="551">
        <f t="shared" si="53"/>
        <v>0</v>
      </c>
      <c r="W1210" s="551">
        <f t="shared" si="53"/>
        <v>0</v>
      </c>
      <c r="X1210" s="203"/>
      <c r="Y1210" s="203"/>
      <c r="Z1210" s="203"/>
      <c r="AA1210" s="50"/>
      <c r="AB1210" s="50"/>
      <c r="AC1210" s="50"/>
      <c r="AD1210" s="225"/>
      <c r="AE1210" s="532"/>
      <c r="AF1210" s="532"/>
      <c r="AG1210" s="532"/>
      <c r="AH1210" s="27"/>
      <c r="AI1210" s="27"/>
      <c r="AJ1210" s="27"/>
      <c r="AK1210" s="27"/>
      <c r="AL1210" s="27"/>
      <c r="AM1210" s="27"/>
      <c r="AN1210" s="27"/>
      <c r="AO1210" s="27"/>
      <c r="AP1210" s="27"/>
      <c r="AQ1210" s="27"/>
      <c r="AR1210" s="27"/>
      <c r="AS1210" s="27"/>
      <c r="AT1210" s="27"/>
      <c r="AU1210" s="27"/>
      <c r="AV1210" s="27"/>
      <c r="AW1210" s="27"/>
      <c r="AX1210" s="27"/>
      <c r="AY1210" s="27"/>
      <c r="AZ1210" s="27"/>
      <c r="BA1210" s="27"/>
      <c r="BB1210" s="27"/>
      <c r="BC1210" s="27"/>
      <c r="BD1210" s="27"/>
      <c r="BE1210" s="27"/>
      <c r="BF1210" s="27"/>
      <c r="BG1210" s="27"/>
      <c r="BH1210" s="27"/>
      <c r="BI1210" s="27"/>
      <c r="BJ1210" s="27"/>
      <c r="BK1210" s="27"/>
      <c r="BL1210" s="27"/>
      <c r="BM1210" s="27"/>
      <c r="BN1210" s="27"/>
      <c r="BO1210" s="27"/>
      <c r="BP1210" s="27"/>
      <c r="BQ1210" s="27"/>
      <c r="BR1210" s="27"/>
      <c r="BS1210" s="27"/>
      <c r="BT1210" s="27"/>
      <c r="BU1210" s="27"/>
      <c r="BV1210" s="27"/>
      <c r="BW1210" s="27"/>
      <c r="BX1210" s="27"/>
      <c r="BY1210" s="27"/>
      <c r="BZ1210" s="27"/>
      <c r="CA1210" s="27"/>
      <c r="CB1210" s="27"/>
      <c r="CC1210" s="27"/>
      <c r="CD1210" s="27"/>
      <c r="CE1210" s="27"/>
      <c r="CF1210" s="27"/>
      <c r="CG1210" s="27"/>
      <c r="CH1210" s="27"/>
      <c r="CI1210" s="27"/>
      <c r="CJ1210" s="27"/>
      <c r="CK1210" s="27"/>
      <c r="CL1210" s="27"/>
      <c r="CM1210" s="27"/>
      <c r="CN1210" s="27"/>
      <c r="CO1210" s="27"/>
      <c r="CP1210" s="27"/>
      <c r="CQ1210" s="27"/>
      <c r="CR1210" s="27"/>
      <c r="CS1210" s="27"/>
      <c r="CT1210" s="27"/>
      <c r="CU1210" s="27"/>
      <c r="CV1210" s="27"/>
      <c r="CW1210" s="27"/>
      <c r="CX1210" s="27"/>
      <c r="CY1210" s="27"/>
      <c r="CZ1210" s="27"/>
      <c r="DA1210" s="27"/>
      <c r="DB1210" s="27"/>
      <c r="DC1210" s="27"/>
      <c r="DD1210" s="27"/>
      <c r="DE1210" s="27"/>
      <c r="DF1210" s="27"/>
      <c r="DG1210" s="27"/>
      <c r="DH1210" s="27"/>
      <c r="DI1210" s="27"/>
      <c r="DJ1210" s="27"/>
      <c r="DK1210" s="27"/>
      <c r="DL1210" s="27"/>
      <c r="DM1210" s="27"/>
      <c r="DN1210" s="27"/>
      <c r="DO1210" s="27"/>
      <c r="DP1210" s="27"/>
      <c r="DQ1210" s="27"/>
      <c r="DR1210" s="27"/>
      <c r="DS1210" s="27"/>
      <c r="DT1210" s="27"/>
      <c r="DU1210" s="27"/>
      <c r="DV1210" s="27"/>
      <c r="DW1210" s="27"/>
      <c r="DX1210" s="27"/>
      <c r="DY1210" s="27"/>
      <c r="DZ1210" s="27"/>
      <c r="EA1210" s="27"/>
      <c r="EB1210" s="27"/>
      <c r="EC1210" s="27"/>
      <c r="ED1210" s="27"/>
      <c r="EE1210" s="27"/>
      <c r="EF1210" s="27"/>
      <c r="EG1210" s="27"/>
      <c r="EH1210" s="27"/>
      <c r="EI1210" s="27"/>
      <c r="EJ1210" s="27"/>
      <c r="EK1210" s="27"/>
      <c r="EL1210" s="27"/>
      <c r="EM1210" s="27"/>
      <c r="EN1210" s="27"/>
      <c r="EO1210" s="27"/>
      <c r="EP1210" s="27"/>
      <c r="EQ1210" s="27"/>
      <c r="ER1210" s="27"/>
      <c r="ES1210" s="27"/>
      <c r="ET1210" s="27"/>
      <c r="EU1210" s="27"/>
      <c r="EV1210" s="27"/>
      <c r="EW1210" s="27"/>
      <c r="EX1210" s="27"/>
      <c r="EY1210" s="27"/>
      <c r="EZ1210" s="27"/>
      <c r="FA1210" s="27"/>
      <c r="FB1210" s="27"/>
      <c r="FC1210" s="27"/>
      <c r="FD1210" s="27"/>
      <c r="FE1210" s="27"/>
      <c r="FF1210" s="27"/>
      <c r="FG1210" s="27"/>
      <c r="FH1210" s="27"/>
      <c r="FI1210" s="27"/>
      <c r="FJ1210" s="27"/>
      <c r="FK1210" s="27"/>
      <c r="FL1210" s="27"/>
      <c r="FM1210" s="27"/>
      <c r="FN1210" s="27"/>
      <c r="FO1210" s="27"/>
      <c r="FP1210" s="27"/>
      <c r="FQ1210" s="27"/>
      <c r="FR1210" s="27"/>
      <c r="FS1210" s="27"/>
      <c r="FT1210" s="27"/>
      <c r="FU1210" s="27"/>
      <c r="FV1210" s="27"/>
      <c r="FW1210" s="27"/>
      <c r="FX1210" s="27"/>
      <c r="FY1210" s="27"/>
      <c r="FZ1210" s="27"/>
      <c r="GA1210" s="27"/>
      <c r="GB1210" s="27"/>
      <c r="GC1210" s="27"/>
      <c r="GD1210" s="27"/>
      <c r="GE1210" s="27"/>
      <c r="GF1210" s="27"/>
      <c r="GG1210" s="27"/>
      <c r="GH1210" s="27"/>
      <c r="GI1210" s="27"/>
      <c r="GJ1210" s="27"/>
      <c r="GK1210" s="27"/>
      <c r="GL1210" s="27"/>
      <c r="GM1210" s="27"/>
      <c r="GN1210" s="27"/>
    </row>
    <row r="1211" spans="1:196" ht="25.5" customHeight="1" x14ac:dyDescent="0.25">
      <c r="A1211" s="17">
        <v>1</v>
      </c>
      <c r="B1211" s="570"/>
      <c r="C1211" s="203"/>
      <c r="D1211" s="203"/>
      <c r="E1211" s="203"/>
      <c r="F1211" s="511"/>
      <c r="G1211" s="525"/>
      <c r="H1211" s="526"/>
      <c r="I1211" s="549"/>
      <c r="J1211" s="550"/>
      <c r="K1211" s="549"/>
      <c r="L1211" s="550"/>
      <c r="M1211" s="549"/>
      <c r="N1211" s="539"/>
      <c r="O1211" s="551"/>
      <c r="P1211" s="551"/>
      <c r="Q1211" s="551"/>
      <c r="R1211" s="551"/>
      <c r="S1211" s="551"/>
      <c r="T1211" s="551"/>
      <c r="U1211" s="551"/>
      <c r="V1211" s="551"/>
      <c r="W1211" s="551"/>
      <c r="X1211" s="203" t="e">
        <f>SUM(#REF!,#REF!,X1022,X962,X910,X851,X794,X733,X666,X612,X549,X493,X427,X373,#REF!,X255,#REF!,#REF!,#REF!)</f>
        <v>#REF!</v>
      </c>
      <c r="Y1211" s="203" t="e">
        <f>SUM(#REF!,#REF!,Y1022,Y962,Y910,Y851,Y794,Y733,Y666,Y612,Y549,Y493,Y427,Y373,#REF!,Y255,#REF!,#REF!,#REF!)</f>
        <v>#REF!</v>
      </c>
      <c r="Z1211" s="203" t="e">
        <f>SUM(#REF!,#REF!,Z1022,Z962,Z910,Z851,Z794,Z733,Z666,Z612,Z549,Z493,Z427,Z373,#REF!,Z255,#REF!,#REF!,#REF!)</f>
        <v>#REF!</v>
      </c>
      <c r="AA1211" s="50"/>
      <c r="AB1211" s="50"/>
      <c r="AC1211" s="50"/>
      <c r="AD1211" s="225"/>
      <c r="AE1211" s="532"/>
      <c r="AF1211" s="532"/>
      <c r="AG1211" s="532"/>
      <c r="AH1211" s="27"/>
      <c r="AI1211" s="27"/>
      <c r="AJ1211" s="27"/>
      <c r="AK1211" s="27"/>
      <c r="AL1211" s="27"/>
      <c r="AM1211" s="27"/>
      <c r="AN1211" s="27"/>
      <c r="AO1211" s="27"/>
      <c r="AP1211" s="27"/>
      <c r="AQ1211" s="27"/>
      <c r="AR1211" s="27"/>
      <c r="AS1211" s="27"/>
      <c r="AT1211" s="27"/>
      <c r="AU1211" s="27"/>
      <c r="AV1211" s="27"/>
      <c r="AW1211" s="27"/>
      <c r="AX1211" s="27"/>
      <c r="AY1211" s="27"/>
      <c r="AZ1211" s="27"/>
      <c r="BA1211" s="27"/>
      <c r="BB1211" s="27"/>
      <c r="BC1211" s="27"/>
      <c r="BD1211" s="27"/>
      <c r="BE1211" s="27"/>
      <c r="BF1211" s="27"/>
      <c r="BG1211" s="27"/>
      <c r="BH1211" s="27"/>
      <c r="BI1211" s="27"/>
      <c r="BJ1211" s="27"/>
      <c r="BK1211" s="27"/>
      <c r="BL1211" s="27"/>
      <c r="BM1211" s="27"/>
      <c r="BN1211" s="27"/>
      <c r="BO1211" s="27"/>
      <c r="BP1211" s="27"/>
      <c r="BQ1211" s="27"/>
      <c r="BR1211" s="27"/>
      <c r="BS1211" s="27"/>
      <c r="BT1211" s="27"/>
      <c r="BU1211" s="27"/>
      <c r="BV1211" s="27"/>
      <c r="BW1211" s="27"/>
      <c r="BX1211" s="27"/>
      <c r="BY1211" s="27"/>
      <c r="BZ1211" s="27"/>
      <c r="CA1211" s="27"/>
      <c r="CB1211" s="27"/>
      <c r="CC1211" s="27"/>
      <c r="CD1211" s="27"/>
      <c r="CE1211" s="27"/>
      <c r="CF1211" s="27"/>
      <c r="CG1211" s="27"/>
      <c r="CH1211" s="27"/>
      <c r="CI1211" s="27"/>
      <c r="CJ1211" s="27"/>
      <c r="CK1211" s="27"/>
      <c r="CL1211" s="27"/>
      <c r="CM1211" s="27"/>
      <c r="CN1211" s="27"/>
      <c r="CO1211" s="27"/>
      <c r="CP1211" s="27"/>
      <c r="CQ1211" s="27"/>
      <c r="CR1211" s="27"/>
      <c r="CS1211" s="27"/>
      <c r="CT1211" s="27"/>
      <c r="CU1211" s="27"/>
      <c r="CV1211" s="27"/>
      <c r="CW1211" s="27"/>
      <c r="CX1211" s="27"/>
      <c r="CY1211" s="27"/>
      <c r="CZ1211" s="27"/>
      <c r="DA1211" s="27"/>
      <c r="DB1211" s="27"/>
      <c r="DC1211" s="27"/>
      <c r="DD1211" s="27"/>
      <c r="DE1211" s="27"/>
      <c r="DF1211" s="27"/>
      <c r="DG1211" s="27"/>
      <c r="DH1211" s="27"/>
      <c r="DI1211" s="27"/>
      <c r="DJ1211" s="27"/>
      <c r="DK1211" s="27"/>
      <c r="DL1211" s="27"/>
      <c r="DM1211" s="27"/>
      <c r="DN1211" s="27"/>
      <c r="DO1211" s="27"/>
      <c r="DP1211" s="27"/>
      <c r="DQ1211" s="27"/>
      <c r="DR1211" s="27"/>
      <c r="DS1211" s="27"/>
      <c r="DT1211" s="27"/>
      <c r="DU1211" s="27"/>
      <c r="DV1211" s="27"/>
      <c r="DW1211" s="27"/>
      <c r="DX1211" s="27"/>
      <c r="DY1211" s="27"/>
      <c r="DZ1211" s="27"/>
      <c r="EA1211" s="27"/>
      <c r="EB1211" s="27"/>
      <c r="EC1211" s="27"/>
      <c r="ED1211" s="27"/>
      <c r="EE1211" s="27"/>
      <c r="EF1211" s="27"/>
      <c r="EG1211" s="27"/>
      <c r="EH1211" s="27"/>
      <c r="EI1211" s="27"/>
      <c r="EJ1211" s="27"/>
      <c r="EK1211" s="27"/>
      <c r="EL1211" s="27"/>
      <c r="EM1211" s="27"/>
      <c r="EN1211" s="27"/>
      <c r="EO1211" s="27"/>
      <c r="EP1211" s="27"/>
      <c r="EQ1211" s="27"/>
      <c r="ER1211" s="27"/>
      <c r="ES1211" s="27"/>
      <c r="ET1211" s="27"/>
      <c r="EU1211" s="27"/>
      <c r="EV1211" s="27"/>
      <c r="EW1211" s="27"/>
      <c r="EX1211" s="27"/>
      <c r="EY1211" s="27"/>
      <c r="EZ1211" s="27"/>
      <c r="FA1211" s="27"/>
      <c r="FB1211" s="27"/>
      <c r="FC1211" s="27"/>
      <c r="FD1211" s="27"/>
      <c r="FE1211" s="27"/>
      <c r="FF1211" s="27"/>
      <c r="FG1211" s="27"/>
      <c r="FH1211" s="27"/>
      <c r="FI1211" s="27"/>
      <c r="FJ1211" s="27"/>
      <c r="FK1211" s="27"/>
      <c r="FL1211" s="27"/>
      <c r="FM1211" s="27"/>
      <c r="FN1211" s="27"/>
      <c r="FO1211" s="27"/>
      <c r="FP1211" s="27"/>
      <c r="FQ1211" s="27"/>
      <c r="FR1211" s="27"/>
      <c r="FS1211" s="27"/>
      <c r="FT1211" s="27"/>
      <c r="FU1211" s="27"/>
      <c r="FV1211" s="27"/>
      <c r="FW1211" s="27"/>
      <c r="FX1211" s="27"/>
      <c r="FY1211" s="27"/>
      <c r="FZ1211" s="27"/>
      <c r="GA1211" s="27"/>
      <c r="GB1211" s="27"/>
      <c r="GC1211" s="27"/>
      <c r="GD1211" s="27"/>
      <c r="GE1211" s="27"/>
      <c r="GF1211" s="27"/>
      <c r="GG1211" s="27"/>
      <c r="GH1211" s="27"/>
      <c r="GI1211" s="27"/>
      <c r="GJ1211" s="27"/>
      <c r="GK1211" s="27"/>
      <c r="GL1211" s="27"/>
      <c r="GM1211" s="27"/>
      <c r="GN1211" s="27"/>
    </row>
    <row r="1212" spans="1:196" ht="32.25" customHeight="1" x14ac:dyDescent="0.25">
      <c r="A1212" s="17">
        <v>1</v>
      </c>
      <c r="B1212" s="570" t="s">
        <v>317</v>
      </c>
      <c r="C1212" s="203"/>
      <c r="D1212" s="203"/>
      <c r="E1212" s="203"/>
      <c r="F1212" s="511"/>
      <c r="G1212" s="525"/>
      <c r="H1212" s="526"/>
      <c r="I1212" s="549"/>
      <c r="J1212" s="550"/>
      <c r="K1212" s="549"/>
      <c r="L1212" s="550"/>
      <c r="M1212" s="549"/>
      <c r="N1212" s="539"/>
      <c r="O1212" s="551"/>
      <c r="P1212" s="551"/>
      <c r="Q1212" s="551"/>
      <c r="R1212" s="551"/>
      <c r="S1212" s="551"/>
      <c r="T1212" s="551"/>
      <c r="U1212" s="551"/>
      <c r="V1212" s="551"/>
      <c r="W1212" s="551"/>
      <c r="X1212" s="203" t="e">
        <f>SUM(#REF!,#REF!,X1023,X963,X911,X852,X795,X734,X667,X613,X550,X494,X428,X374,#REF!,X256,#REF!,#REF!,#REF!)</f>
        <v>#REF!</v>
      </c>
      <c r="Y1212" s="203" t="e">
        <f>SUM(#REF!,#REF!,Y1023,Y963,Y911,Y852,Y795,Y734,Y667,Y613,Y550,Y494,Y428,Y374,#REF!,Y256,#REF!,#REF!,#REF!)</f>
        <v>#REF!</v>
      </c>
      <c r="Z1212" s="203" t="e">
        <f>SUM(#REF!,#REF!,Z1023,Z963,Z911,Z852,Z795,Z734,Z667,Z613,Z550,Z494,Z428,Z374,#REF!,Z256,#REF!,#REF!,#REF!)</f>
        <v>#REF!</v>
      </c>
      <c r="AA1212" s="50"/>
      <c r="AB1212" s="50"/>
      <c r="AC1212" s="50"/>
      <c r="AD1212" s="225"/>
      <c r="AE1212" s="532"/>
      <c r="AF1212" s="532"/>
      <c r="AG1212" s="532"/>
      <c r="AH1212" s="27"/>
      <c r="AI1212" s="27"/>
      <c r="AJ1212" s="27"/>
      <c r="AK1212" s="27"/>
      <c r="AL1212" s="27"/>
      <c r="AM1212" s="27"/>
      <c r="AN1212" s="27"/>
      <c r="AO1212" s="27"/>
      <c r="AP1212" s="27"/>
      <c r="AQ1212" s="27"/>
      <c r="AR1212" s="27"/>
      <c r="AS1212" s="27"/>
      <c r="AT1212" s="27"/>
      <c r="AU1212" s="27"/>
      <c r="AV1212" s="27"/>
      <c r="AW1212" s="27"/>
      <c r="AX1212" s="27"/>
      <c r="AY1212" s="27"/>
      <c r="AZ1212" s="27"/>
      <c r="BA1212" s="27"/>
      <c r="BB1212" s="27"/>
      <c r="BC1212" s="27"/>
      <c r="BD1212" s="27"/>
      <c r="BE1212" s="27"/>
      <c r="BF1212" s="27"/>
      <c r="BG1212" s="27"/>
      <c r="BH1212" s="27"/>
      <c r="BI1212" s="27"/>
      <c r="BJ1212" s="27"/>
      <c r="BK1212" s="27"/>
      <c r="BL1212" s="27"/>
      <c r="BM1212" s="27"/>
      <c r="BN1212" s="27"/>
      <c r="BO1212" s="27"/>
      <c r="BP1212" s="27"/>
      <c r="BQ1212" s="27"/>
      <c r="BR1212" s="27"/>
      <c r="BS1212" s="27"/>
      <c r="BT1212" s="27"/>
      <c r="BU1212" s="27"/>
      <c r="BV1212" s="27"/>
      <c r="BW1212" s="27"/>
      <c r="BX1212" s="27"/>
      <c r="BY1212" s="27"/>
      <c r="BZ1212" s="27"/>
      <c r="CA1212" s="27"/>
      <c r="CB1212" s="27"/>
      <c r="CC1212" s="27"/>
      <c r="CD1212" s="27"/>
      <c r="CE1212" s="27"/>
      <c r="CF1212" s="27"/>
      <c r="CG1212" s="27"/>
      <c r="CH1212" s="27"/>
      <c r="CI1212" s="27"/>
      <c r="CJ1212" s="27"/>
      <c r="CK1212" s="27"/>
      <c r="CL1212" s="27"/>
      <c r="CM1212" s="27"/>
      <c r="CN1212" s="27"/>
      <c r="CO1212" s="27"/>
      <c r="CP1212" s="27"/>
      <c r="CQ1212" s="27"/>
      <c r="CR1212" s="27"/>
      <c r="CS1212" s="27"/>
      <c r="CT1212" s="27"/>
      <c r="CU1212" s="27"/>
      <c r="CV1212" s="27"/>
      <c r="CW1212" s="27"/>
      <c r="CX1212" s="27"/>
      <c r="CY1212" s="27"/>
      <c r="CZ1212" s="27"/>
      <c r="DA1212" s="27"/>
      <c r="DB1212" s="27"/>
      <c r="DC1212" s="27"/>
      <c r="DD1212" s="27"/>
      <c r="DE1212" s="27"/>
      <c r="DF1212" s="27"/>
      <c r="DG1212" s="27"/>
      <c r="DH1212" s="27"/>
      <c r="DI1212" s="27"/>
      <c r="DJ1212" s="27"/>
      <c r="DK1212" s="27"/>
      <c r="DL1212" s="27"/>
      <c r="DM1212" s="27"/>
      <c r="DN1212" s="27"/>
      <c r="DO1212" s="27"/>
      <c r="DP1212" s="27"/>
      <c r="DQ1212" s="27"/>
      <c r="DR1212" s="27"/>
      <c r="DS1212" s="27"/>
      <c r="DT1212" s="27"/>
      <c r="DU1212" s="27"/>
      <c r="DV1212" s="27"/>
      <c r="DW1212" s="27"/>
      <c r="DX1212" s="27"/>
      <c r="DY1212" s="27"/>
      <c r="DZ1212" s="27"/>
      <c r="EA1212" s="27"/>
      <c r="EB1212" s="27"/>
      <c r="EC1212" s="27"/>
      <c r="ED1212" s="27"/>
      <c r="EE1212" s="27"/>
      <c r="EF1212" s="27"/>
      <c r="EG1212" s="27"/>
      <c r="EH1212" s="27"/>
      <c r="EI1212" s="27"/>
      <c r="EJ1212" s="27"/>
      <c r="EK1212" s="27"/>
      <c r="EL1212" s="27"/>
      <c r="EM1212" s="27"/>
      <c r="EN1212" s="27"/>
      <c r="EO1212" s="27"/>
      <c r="EP1212" s="27"/>
      <c r="EQ1212" s="27"/>
      <c r="ER1212" s="27"/>
      <c r="ES1212" s="27"/>
      <c r="ET1212" s="27"/>
      <c r="EU1212" s="27"/>
      <c r="EV1212" s="27"/>
      <c r="EW1212" s="27"/>
      <c r="EX1212" s="27"/>
      <c r="EY1212" s="27"/>
      <c r="EZ1212" s="27"/>
      <c r="FA1212" s="27"/>
      <c r="FB1212" s="27"/>
      <c r="FC1212" s="27"/>
      <c r="FD1212" s="27"/>
      <c r="FE1212" s="27"/>
      <c r="FF1212" s="27"/>
      <c r="FG1212" s="27"/>
      <c r="FH1212" s="27"/>
      <c r="FI1212" s="27"/>
      <c r="FJ1212" s="27"/>
      <c r="FK1212" s="27"/>
      <c r="FL1212" s="27"/>
      <c r="FM1212" s="27"/>
      <c r="FN1212" s="27"/>
      <c r="FO1212" s="27"/>
      <c r="FP1212" s="27"/>
      <c r="FQ1212" s="27"/>
      <c r="FR1212" s="27"/>
      <c r="FS1212" s="27"/>
      <c r="FT1212" s="27"/>
      <c r="FU1212" s="27"/>
      <c r="FV1212" s="27"/>
      <c r="FW1212" s="27"/>
      <c r="FX1212" s="27"/>
      <c r="FY1212" s="27"/>
      <c r="FZ1212" s="27"/>
      <c r="GA1212" s="27"/>
      <c r="GB1212" s="27"/>
      <c r="GC1212" s="27"/>
      <c r="GD1212" s="27"/>
      <c r="GE1212" s="27"/>
      <c r="GF1212" s="27"/>
      <c r="GG1212" s="27"/>
      <c r="GH1212" s="27"/>
      <c r="GI1212" s="27"/>
      <c r="GJ1212" s="27"/>
      <c r="GK1212" s="27"/>
      <c r="GL1212" s="27"/>
      <c r="GM1212" s="27"/>
      <c r="GN1212" s="27"/>
    </row>
    <row r="1213" spans="1:196" x14ac:dyDescent="0.25">
      <c r="A1213" s="17">
        <v>1</v>
      </c>
      <c r="B1213" s="559" t="s">
        <v>508</v>
      </c>
      <c r="C1213" s="203">
        <f t="shared" ref="C1213:E1214" si="54">SUM(C1085,C1026,C967,C909,C850,C791,C732,C670,C611,C552,C493,C432,C373,C312,C254,C196,C137,C70)</f>
        <v>5297</v>
      </c>
      <c r="D1213" s="203">
        <f t="shared" si="54"/>
        <v>441</v>
      </c>
      <c r="E1213" s="203">
        <f t="shared" si="54"/>
        <v>303</v>
      </c>
      <c r="F1213" s="511">
        <f>E1213/D1213*100</f>
        <v>68.707482993197274</v>
      </c>
      <c r="G1213" s="525"/>
      <c r="H1213" s="526"/>
      <c r="I1213" s="549"/>
      <c r="J1213" s="550"/>
      <c r="K1213" s="549"/>
      <c r="L1213" s="550"/>
      <c r="M1213" s="549"/>
      <c r="N1213" s="539"/>
      <c r="O1213" s="551"/>
      <c r="P1213" s="551"/>
      <c r="Q1213" s="551"/>
      <c r="R1213" s="551"/>
      <c r="S1213" s="551"/>
      <c r="T1213" s="551"/>
      <c r="U1213" s="551"/>
      <c r="V1213" s="551"/>
      <c r="W1213" s="551"/>
      <c r="X1213" s="203" t="e">
        <f>SUM(#REF!,#REF!,X1024,X964,X912,X853,#REF!,X735,X668,X614,X551,X495,X429,X375,#REF!,X257,#REF!,#REF!,#REF!)</f>
        <v>#REF!</v>
      </c>
      <c r="Y1213" s="203" t="e">
        <f>SUM(#REF!,#REF!,Y1024,Y964,Y912,Y853,#REF!,Y735,Y668,Y614,Y551,Y495,Y429,Y375,#REF!,Y257,#REF!,#REF!,#REF!)</f>
        <v>#REF!</v>
      </c>
      <c r="Z1213" s="203" t="e">
        <f>SUM(#REF!,#REF!,Z1024,Z964,Z912,Z853,#REF!,Z735,Z668,Z614,Z551,Z495,Z429,Z375,#REF!,Z257,#REF!,#REF!,#REF!)</f>
        <v>#REF!</v>
      </c>
      <c r="AA1213" s="50"/>
      <c r="AB1213" s="50"/>
      <c r="AC1213" s="50"/>
      <c r="AD1213" s="225"/>
      <c r="AE1213" s="532"/>
      <c r="AF1213" s="532"/>
      <c r="AG1213" s="532"/>
      <c r="AH1213" s="27"/>
      <c r="AI1213" s="27"/>
      <c r="AJ1213" s="27"/>
      <c r="AK1213" s="27"/>
      <c r="AL1213" s="27"/>
      <c r="AM1213" s="27"/>
      <c r="AN1213" s="27"/>
      <c r="AO1213" s="27"/>
      <c r="AP1213" s="27"/>
      <c r="AQ1213" s="27"/>
      <c r="AR1213" s="27"/>
      <c r="AS1213" s="27"/>
      <c r="AT1213" s="27"/>
      <c r="AU1213" s="27"/>
      <c r="AV1213" s="27"/>
      <c r="AW1213" s="27"/>
      <c r="AX1213" s="27"/>
      <c r="AY1213" s="27"/>
      <c r="AZ1213" s="27"/>
      <c r="BA1213" s="27"/>
      <c r="BB1213" s="27"/>
      <c r="BC1213" s="27"/>
      <c r="BD1213" s="27"/>
      <c r="BE1213" s="27"/>
      <c r="BF1213" s="27"/>
      <c r="BG1213" s="27"/>
      <c r="BH1213" s="27"/>
      <c r="BI1213" s="27"/>
      <c r="BJ1213" s="27"/>
      <c r="BK1213" s="27"/>
      <c r="BL1213" s="27"/>
      <c r="BM1213" s="27"/>
      <c r="BN1213" s="27"/>
      <c r="BO1213" s="27"/>
      <c r="BP1213" s="27"/>
      <c r="BQ1213" s="27"/>
      <c r="BR1213" s="27"/>
      <c r="BS1213" s="27"/>
      <c r="BT1213" s="27"/>
      <c r="BU1213" s="27"/>
      <c r="BV1213" s="27"/>
      <c r="BW1213" s="27"/>
      <c r="BX1213" s="27"/>
      <c r="BY1213" s="27"/>
      <c r="BZ1213" s="27"/>
      <c r="CA1213" s="27"/>
      <c r="CB1213" s="27"/>
      <c r="CC1213" s="27"/>
      <c r="CD1213" s="27"/>
      <c r="CE1213" s="27"/>
      <c r="CF1213" s="27"/>
      <c r="CG1213" s="27"/>
      <c r="CH1213" s="27"/>
      <c r="CI1213" s="27"/>
      <c r="CJ1213" s="27"/>
      <c r="CK1213" s="27"/>
      <c r="CL1213" s="27"/>
      <c r="CM1213" s="27"/>
      <c r="CN1213" s="27"/>
      <c r="CO1213" s="27"/>
      <c r="CP1213" s="27"/>
      <c r="CQ1213" s="27"/>
      <c r="CR1213" s="27"/>
      <c r="CS1213" s="27"/>
      <c r="CT1213" s="27"/>
      <c r="CU1213" s="27"/>
      <c r="CV1213" s="27"/>
      <c r="CW1213" s="27"/>
      <c r="CX1213" s="27"/>
      <c r="CY1213" s="27"/>
      <c r="CZ1213" s="27"/>
      <c r="DA1213" s="27"/>
      <c r="DB1213" s="27"/>
      <c r="DC1213" s="27"/>
      <c r="DD1213" s="27"/>
      <c r="DE1213" s="27"/>
      <c r="DF1213" s="27"/>
      <c r="DG1213" s="27"/>
      <c r="DH1213" s="27"/>
      <c r="DI1213" s="27"/>
      <c r="DJ1213" s="27"/>
      <c r="DK1213" s="27"/>
      <c r="DL1213" s="27"/>
      <c r="DM1213" s="27"/>
      <c r="DN1213" s="27"/>
      <c r="DO1213" s="27"/>
      <c r="DP1213" s="27"/>
      <c r="DQ1213" s="27"/>
      <c r="DR1213" s="27"/>
      <c r="DS1213" s="27"/>
      <c r="DT1213" s="27"/>
      <c r="DU1213" s="27"/>
      <c r="DV1213" s="27"/>
      <c r="DW1213" s="27"/>
      <c r="DX1213" s="27"/>
      <c r="DY1213" s="27"/>
      <c r="DZ1213" s="27"/>
      <c r="EA1213" s="27"/>
      <c r="EB1213" s="27"/>
      <c r="EC1213" s="27"/>
      <c r="ED1213" s="27"/>
      <c r="EE1213" s="27"/>
      <c r="EF1213" s="27"/>
      <c r="EG1213" s="27"/>
      <c r="EH1213" s="27"/>
      <c r="EI1213" s="27"/>
      <c r="EJ1213" s="27"/>
      <c r="EK1213" s="27"/>
      <c r="EL1213" s="27"/>
      <c r="EM1213" s="27"/>
      <c r="EN1213" s="27"/>
      <c r="EO1213" s="27"/>
      <c r="EP1213" s="27"/>
      <c r="EQ1213" s="27"/>
      <c r="ER1213" s="27"/>
      <c r="ES1213" s="27"/>
      <c r="ET1213" s="27"/>
      <c r="EU1213" s="27"/>
      <c r="EV1213" s="27"/>
      <c r="EW1213" s="27"/>
      <c r="EX1213" s="27"/>
      <c r="EY1213" s="27"/>
      <c r="EZ1213" s="27"/>
      <c r="FA1213" s="27"/>
      <c r="FB1213" s="27"/>
      <c r="FC1213" s="27"/>
      <c r="FD1213" s="27"/>
      <c r="FE1213" s="27"/>
      <c r="FF1213" s="27"/>
      <c r="FG1213" s="27"/>
      <c r="FH1213" s="27"/>
      <c r="FI1213" s="27"/>
      <c r="FJ1213" s="27"/>
      <c r="FK1213" s="27"/>
      <c r="FL1213" s="27"/>
      <c r="FM1213" s="27"/>
      <c r="FN1213" s="27"/>
      <c r="FO1213" s="27"/>
      <c r="FP1213" s="27"/>
      <c r="FQ1213" s="27"/>
      <c r="FR1213" s="27"/>
      <c r="FS1213" s="27"/>
      <c r="FT1213" s="27"/>
      <c r="FU1213" s="27"/>
      <c r="FV1213" s="27"/>
      <c r="FW1213" s="27"/>
      <c r="FX1213" s="27"/>
      <c r="FY1213" s="27"/>
      <c r="FZ1213" s="27"/>
      <c r="GA1213" s="27"/>
      <c r="GB1213" s="27"/>
      <c r="GC1213" s="27"/>
      <c r="GD1213" s="27"/>
      <c r="GE1213" s="27"/>
      <c r="GF1213" s="27"/>
      <c r="GG1213" s="27"/>
      <c r="GH1213" s="27"/>
      <c r="GI1213" s="27"/>
      <c r="GJ1213" s="27"/>
      <c r="GK1213" s="27"/>
      <c r="GL1213" s="27"/>
      <c r="GM1213" s="27"/>
      <c r="GN1213" s="27"/>
    </row>
    <row r="1214" spans="1:196" ht="17.25" customHeight="1" x14ac:dyDescent="0.25">
      <c r="A1214" s="17">
        <v>1</v>
      </c>
      <c r="B1214" s="562" t="s">
        <v>266</v>
      </c>
      <c r="C1214" s="203">
        <f t="shared" si="54"/>
        <v>5297</v>
      </c>
      <c r="D1214" s="203">
        <f t="shared" si="54"/>
        <v>441</v>
      </c>
      <c r="E1214" s="203">
        <f t="shared" si="54"/>
        <v>303</v>
      </c>
      <c r="F1214" s="511">
        <f>E1214/D1214*100</f>
        <v>68.707482993197274</v>
      </c>
      <c r="G1214" s="525"/>
      <c r="H1214" s="526"/>
      <c r="I1214" s="549"/>
      <c r="J1214" s="550"/>
      <c r="K1214" s="549"/>
      <c r="L1214" s="550"/>
      <c r="M1214" s="549"/>
      <c r="N1214" s="539"/>
      <c r="O1214" s="551"/>
      <c r="P1214" s="551"/>
      <c r="Q1214" s="551"/>
      <c r="R1214" s="551"/>
      <c r="S1214" s="551"/>
      <c r="T1214" s="551"/>
      <c r="U1214" s="551"/>
      <c r="V1214" s="551"/>
      <c r="W1214" s="551"/>
      <c r="X1214" s="203"/>
      <c r="Y1214" s="203"/>
      <c r="Z1214" s="203"/>
      <c r="AA1214" s="50"/>
      <c r="AB1214" s="50"/>
      <c r="AC1214" s="50"/>
      <c r="AD1214" s="225"/>
      <c r="AE1214" s="532"/>
      <c r="AF1214" s="532"/>
      <c r="AG1214" s="532"/>
      <c r="AH1214" s="27"/>
      <c r="AI1214" s="27"/>
      <c r="AJ1214" s="27"/>
      <c r="AK1214" s="27"/>
      <c r="AL1214" s="27"/>
      <c r="AM1214" s="27"/>
      <c r="AN1214" s="27"/>
      <c r="AO1214" s="27"/>
      <c r="AP1214" s="27"/>
      <c r="AQ1214" s="27"/>
      <c r="AR1214" s="27"/>
      <c r="AS1214" s="27"/>
      <c r="AT1214" s="27"/>
      <c r="AU1214" s="27"/>
      <c r="AV1214" s="27"/>
      <c r="AW1214" s="27"/>
      <c r="AX1214" s="27"/>
      <c r="AY1214" s="27"/>
      <c r="AZ1214" s="27"/>
      <c r="BA1214" s="27"/>
      <c r="BB1214" s="27"/>
      <c r="BC1214" s="27"/>
      <c r="BD1214" s="27"/>
      <c r="BE1214" s="27"/>
      <c r="BF1214" s="27"/>
      <c r="BG1214" s="27"/>
      <c r="BH1214" s="27"/>
      <c r="BI1214" s="27"/>
      <c r="BJ1214" s="27"/>
      <c r="BK1214" s="27"/>
      <c r="BL1214" s="27"/>
      <c r="BM1214" s="27"/>
      <c r="BN1214" s="27"/>
      <c r="BO1214" s="27"/>
      <c r="BP1214" s="27"/>
      <c r="BQ1214" s="27"/>
      <c r="BR1214" s="27"/>
      <c r="BS1214" s="27"/>
      <c r="BT1214" s="27"/>
      <c r="BU1214" s="27"/>
      <c r="BV1214" s="27"/>
      <c r="BW1214" s="27"/>
      <c r="BX1214" s="27"/>
      <c r="BY1214" s="27"/>
      <c r="BZ1214" s="27"/>
      <c r="CA1214" s="27"/>
      <c r="CB1214" s="27"/>
      <c r="CC1214" s="27"/>
      <c r="CD1214" s="27"/>
      <c r="CE1214" s="27"/>
      <c r="CF1214" s="27"/>
      <c r="CG1214" s="27"/>
      <c r="CH1214" s="27"/>
      <c r="CI1214" s="27"/>
      <c r="CJ1214" s="27"/>
      <c r="CK1214" s="27"/>
      <c r="CL1214" s="27"/>
      <c r="CM1214" s="27"/>
      <c r="CN1214" s="27"/>
      <c r="CO1214" s="27"/>
      <c r="CP1214" s="27"/>
      <c r="CQ1214" s="27"/>
      <c r="CR1214" s="27"/>
      <c r="CS1214" s="27"/>
      <c r="CT1214" s="27"/>
      <c r="CU1214" s="27"/>
      <c r="CV1214" s="27"/>
      <c r="CW1214" s="27"/>
      <c r="CX1214" s="27"/>
      <c r="CY1214" s="27"/>
      <c r="CZ1214" s="27"/>
      <c r="DA1214" s="27"/>
      <c r="DB1214" s="27"/>
      <c r="DC1214" s="27"/>
      <c r="DD1214" s="27"/>
      <c r="DE1214" s="27"/>
      <c r="DF1214" s="27"/>
      <c r="DG1214" s="27"/>
      <c r="DH1214" s="27"/>
      <c r="DI1214" s="27"/>
      <c r="DJ1214" s="27"/>
      <c r="DK1214" s="27"/>
      <c r="DL1214" s="27"/>
      <c r="DM1214" s="27"/>
      <c r="DN1214" s="27"/>
      <c r="DO1214" s="27"/>
      <c r="DP1214" s="27"/>
      <c r="DQ1214" s="27"/>
      <c r="DR1214" s="27"/>
      <c r="DS1214" s="27"/>
      <c r="DT1214" s="27"/>
      <c r="DU1214" s="27"/>
      <c r="DV1214" s="27"/>
      <c r="DW1214" s="27"/>
      <c r="DX1214" s="27"/>
      <c r="DY1214" s="27"/>
      <c r="DZ1214" s="27"/>
      <c r="EA1214" s="27"/>
      <c r="EB1214" s="27"/>
      <c r="EC1214" s="27"/>
      <c r="ED1214" s="27"/>
      <c r="EE1214" s="27"/>
      <c r="EF1214" s="27"/>
      <c r="EG1214" s="27"/>
      <c r="EH1214" s="27"/>
      <c r="EI1214" s="27"/>
      <c r="EJ1214" s="27"/>
      <c r="EK1214" s="27"/>
      <c r="EL1214" s="27"/>
      <c r="EM1214" s="27"/>
      <c r="EN1214" s="27"/>
      <c r="EO1214" s="27"/>
      <c r="EP1214" s="27"/>
      <c r="EQ1214" s="27"/>
      <c r="ER1214" s="27"/>
      <c r="ES1214" s="27"/>
      <c r="ET1214" s="27"/>
      <c r="EU1214" s="27"/>
      <c r="EV1214" s="27"/>
      <c r="EW1214" s="27"/>
      <c r="EX1214" s="27"/>
      <c r="EY1214" s="27"/>
      <c r="EZ1214" s="27"/>
      <c r="FA1214" s="27"/>
      <c r="FB1214" s="27"/>
      <c r="FC1214" s="27"/>
      <c r="FD1214" s="27"/>
      <c r="FE1214" s="27"/>
      <c r="FF1214" s="27"/>
      <c r="FG1214" s="27"/>
      <c r="FH1214" s="27"/>
      <c r="FI1214" s="27"/>
      <c r="FJ1214" s="27"/>
      <c r="FK1214" s="27"/>
      <c r="FL1214" s="27"/>
      <c r="FM1214" s="27"/>
      <c r="FN1214" s="27"/>
      <c r="FO1214" s="27"/>
      <c r="FP1214" s="27"/>
      <c r="FQ1214" s="27"/>
      <c r="FR1214" s="27"/>
      <c r="FS1214" s="27"/>
      <c r="FT1214" s="27"/>
      <c r="FU1214" s="27"/>
      <c r="FV1214" s="27"/>
      <c r="FW1214" s="27"/>
      <c r="FX1214" s="27"/>
      <c r="FY1214" s="27"/>
      <c r="FZ1214" s="27"/>
      <c r="GA1214" s="27"/>
      <c r="GB1214" s="27"/>
      <c r="GC1214" s="27"/>
      <c r="GD1214" s="27"/>
      <c r="GE1214" s="27"/>
      <c r="GF1214" s="27"/>
      <c r="GG1214" s="27"/>
      <c r="GH1214" s="27"/>
      <c r="GI1214" s="27"/>
      <c r="GJ1214" s="27"/>
      <c r="GK1214" s="27"/>
      <c r="GL1214" s="27"/>
      <c r="GM1214" s="27"/>
      <c r="GN1214" s="27"/>
    </row>
    <row r="1215" spans="1:196" ht="24.75" customHeight="1" x14ac:dyDescent="0.25">
      <c r="A1215" s="17">
        <v>1</v>
      </c>
      <c r="B1215" s="562" t="s">
        <v>268</v>
      </c>
      <c r="C1215" s="203">
        <f>SUM(C1088,C1029,C970,C912,C853,C794,C735,C673,C614,C555,C496,C435,C376,C315,C257,C199,C140,C73)</f>
        <v>0</v>
      </c>
      <c r="D1215" s="203">
        <f>SUM(D1088,D1029,D970,D912,D853,D794,D735,D673,D614,D555,D496,D435,D376,D315,D257,D199,D140,D73)</f>
        <v>0</v>
      </c>
      <c r="E1215" s="203">
        <f>SUM(E1088,E1029,E970,E912,E853,E794,E735,E673,E614,E555,E496,E435,E376,E315,E257,E199,E140,E73)</f>
        <v>0</v>
      </c>
      <c r="F1215" s="511" t="e">
        <f>E1215/D1215*100</f>
        <v>#DIV/0!</v>
      </c>
      <c r="G1215" s="565"/>
      <c r="H1215" s="566"/>
      <c r="I1215" s="539"/>
      <c r="J1215" s="571"/>
      <c r="K1215" s="539"/>
      <c r="L1215" s="571"/>
      <c r="M1215" s="539"/>
      <c r="N1215" s="539"/>
      <c r="O1215" s="531"/>
      <c r="P1215" s="531"/>
      <c r="Q1215" s="531"/>
      <c r="R1215" s="531"/>
      <c r="S1215" s="531"/>
      <c r="T1215" s="531"/>
      <c r="U1215" s="531"/>
      <c r="V1215" s="531"/>
      <c r="W1215" s="531"/>
      <c r="X1215" s="523" t="e">
        <f>SUM(#REF!,#REF!,X615,X376,X200,#REF!,#REF!)</f>
        <v>#REF!</v>
      </c>
      <c r="Y1215" s="523" t="e">
        <f>SUM(#REF!,#REF!,Y615,Y376,Y200,#REF!,#REF!)</f>
        <v>#REF!</v>
      </c>
      <c r="Z1215" s="523" t="e">
        <f>SUM(#REF!,#REF!,Z615,Z376,Z200,#REF!,#REF!)</f>
        <v>#REF!</v>
      </c>
      <c r="AA1215" s="52" t="e">
        <f>Y1215*1000</f>
        <v>#REF!</v>
      </c>
      <c r="AB1215" s="52"/>
      <c r="AC1215" s="52"/>
      <c r="AD1215" s="225"/>
      <c r="AE1215" s="532"/>
      <c r="AF1215" s="532"/>
      <c r="AG1215" s="532"/>
      <c r="AH1215" s="27"/>
      <c r="AI1215" s="27"/>
      <c r="AJ1215" s="27"/>
      <c r="AK1215" s="27"/>
      <c r="AL1215" s="27"/>
      <c r="AM1215" s="27"/>
      <c r="AN1215" s="27"/>
      <c r="AO1215" s="27"/>
      <c r="AP1215" s="27"/>
      <c r="AQ1215" s="27"/>
      <c r="AR1215" s="27"/>
      <c r="AS1215" s="27"/>
      <c r="AT1215" s="27"/>
      <c r="AU1215" s="27"/>
      <c r="AV1215" s="27"/>
      <c r="AW1215" s="27"/>
      <c r="AX1215" s="27"/>
      <c r="AY1215" s="27"/>
      <c r="AZ1215" s="27"/>
      <c r="BA1215" s="27"/>
      <c r="BB1215" s="27"/>
      <c r="BC1215" s="27"/>
      <c r="BD1215" s="27"/>
      <c r="BE1215" s="27"/>
      <c r="BF1215" s="27"/>
      <c r="BG1215" s="27"/>
      <c r="BH1215" s="27"/>
      <c r="BI1215" s="27"/>
      <c r="BJ1215" s="27"/>
      <c r="BK1215" s="27"/>
      <c r="BL1215" s="27"/>
      <c r="BM1215" s="27"/>
      <c r="BN1215" s="27"/>
      <c r="BO1215" s="27"/>
      <c r="BP1215" s="27"/>
      <c r="BQ1215" s="27"/>
      <c r="BR1215" s="27"/>
      <c r="BS1215" s="27"/>
      <c r="BT1215" s="27"/>
      <c r="BU1215" s="27"/>
      <c r="BV1215" s="27"/>
      <c r="BW1215" s="27"/>
      <c r="BX1215" s="27"/>
      <c r="BY1215" s="27"/>
      <c r="BZ1215" s="27"/>
      <c r="CA1215" s="27"/>
      <c r="CB1215" s="27"/>
      <c r="CC1215" s="27"/>
      <c r="CD1215" s="27"/>
      <c r="CE1215" s="27"/>
      <c r="CF1215" s="27"/>
      <c r="CG1215" s="27"/>
      <c r="CH1215" s="27"/>
      <c r="CI1215" s="27"/>
      <c r="CJ1215" s="27"/>
      <c r="CK1215" s="27"/>
      <c r="CL1215" s="27"/>
      <c r="CM1215" s="27"/>
      <c r="CN1215" s="27"/>
      <c r="CO1215" s="27"/>
      <c r="CP1215" s="27"/>
      <c r="CQ1215" s="27"/>
      <c r="CR1215" s="27"/>
      <c r="CS1215" s="27"/>
      <c r="CT1215" s="27"/>
      <c r="CU1215" s="27"/>
      <c r="CV1215" s="27"/>
      <c r="CW1215" s="27"/>
      <c r="CX1215" s="27"/>
      <c r="CY1215" s="27"/>
      <c r="CZ1215" s="27"/>
      <c r="DA1215" s="27"/>
      <c r="DB1215" s="27"/>
      <c r="DC1215" s="27"/>
      <c r="DD1215" s="27"/>
      <c r="DE1215" s="27"/>
      <c r="DF1215" s="27"/>
      <c r="DG1215" s="27"/>
      <c r="DH1215" s="27"/>
      <c r="DI1215" s="27"/>
      <c r="DJ1215" s="27"/>
      <c r="DK1215" s="27"/>
      <c r="DL1215" s="27"/>
      <c r="DM1215" s="27"/>
      <c r="DN1215" s="27"/>
      <c r="DO1215" s="27"/>
      <c r="DP1215" s="27"/>
      <c r="DQ1215" s="27"/>
      <c r="DR1215" s="27"/>
      <c r="DS1215" s="27"/>
      <c r="DT1215" s="27"/>
      <c r="DU1215" s="27"/>
      <c r="DV1215" s="27"/>
      <c r="DW1215" s="27"/>
      <c r="DX1215" s="27"/>
      <c r="DY1215" s="27"/>
      <c r="DZ1215" s="27"/>
      <c r="EA1215" s="27"/>
      <c r="EB1215" s="27"/>
      <c r="EC1215" s="27"/>
      <c r="ED1215" s="27"/>
      <c r="EE1215" s="27"/>
      <c r="EF1215" s="27"/>
      <c r="EG1215" s="27"/>
      <c r="EH1215" s="27"/>
      <c r="EI1215" s="27"/>
      <c r="EJ1215" s="27"/>
      <c r="EK1215" s="27"/>
      <c r="EL1215" s="27"/>
      <c r="EM1215" s="27"/>
      <c r="EN1215" s="27"/>
      <c r="EO1215" s="27"/>
      <c r="EP1215" s="27"/>
      <c r="EQ1215" s="27"/>
      <c r="ER1215" s="27"/>
      <c r="ES1215" s="27"/>
      <c r="ET1215" s="27"/>
      <c r="EU1215" s="27"/>
      <c r="EV1215" s="27"/>
      <c r="EW1215" s="27"/>
      <c r="EX1215" s="27"/>
      <c r="EY1215" s="27"/>
      <c r="EZ1215" s="27"/>
      <c r="FA1215" s="27"/>
      <c r="FB1215" s="27"/>
      <c r="FC1215" s="27"/>
      <c r="FD1215" s="27"/>
      <c r="FE1215" s="27"/>
      <c r="FF1215" s="27"/>
      <c r="FG1215" s="27"/>
      <c r="FH1215" s="27"/>
      <c r="FI1215" s="27"/>
      <c r="FJ1215" s="27"/>
      <c r="FK1215" s="27"/>
      <c r="FL1215" s="27"/>
      <c r="FM1215" s="27"/>
      <c r="FN1215" s="27"/>
      <c r="FO1215" s="27"/>
      <c r="FP1215" s="27"/>
      <c r="FQ1215" s="27"/>
      <c r="FR1215" s="27"/>
      <c r="FS1215" s="27"/>
      <c r="FT1215" s="27"/>
      <c r="FU1215" s="27"/>
      <c r="FV1215" s="27"/>
      <c r="FW1215" s="27"/>
      <c r="FX1215" s="27"/>
      <c r="FY1215" s="27"/>
      <c r="FZ1215" s="27"/>
      <c r="GA1215" s="27"/>
      <c r="GB1215" s="27"/>
      <c r="GC1215" s="27"/>
      <c r="GD1215" s="27"/>
      <c r="GE1215" s="27"/>
      <c r="GF1215" s="27"/>
      <c r="GG1215" s="27"/>
      <c r="GH1215" s="27"/>
      <c r="GI1215" s="27"/>
      <c r="GJ1215" s="27"/>
      <c r="GK1215" s="27"/>
      <c r="GL1215" s="27"/>
      <c r="GM1215" s="27"/>
      <c r="GN1215" s="27"/>
    </row>
    <row r="1216" spans="1:196" ht="33" customHeight="1" x14ac:dyDescent="0.25">
      <c r="A1216" s="17">
        <v>1</v>
      </c>
      <c r="B1216" s="559" t="s">
        <v>321</v>
      </c>
      <c r="C1216" s="203">
        <f>SUM(C1087,C1028,C969,C911,C852,C793,C672,C734,C613,C495,C554,C434,C375,C314,C256,C198,C139,C72)</f>
        <v>0</v>
      </c>
      <c r="D1216" s="203">
        <f>SUM(D1087,D1028,D969,D911,D852,D793,D672,D734,D613,D495,D554,D434,D375,D314,D256,D198,D139,D72)</f>
        <v>0</v>
      </c>
      <c r="E1216" s="203">
        <f>SUM(E1087,E1028,E969,E911,E852,E793,E672,E734,E613,E495,E554,E434,E375,E314,E256,E198,E139,E72)</f>
        <v>0</v>
      </c>
      <c r="F1216" s="511" t="e">
        <f>E1216/D1216*100</f>
        <v>#DIV/0!</v>
      </c>
      <c r="G1216" s="549"/>
      <c r="H1216" s="550"/>
      <c r="I1216" s="572"/>
      <c r="J1216" s="573"/>
      <c r="K1216" s="572"/>
      <c r="L1216" s="573"/>
      <c r="M1216" s="572"/>
      <c r="N1216" s="574"/>
      <c r="O1216" s="531"/>
      <c r="P1216" s="531"/>
      <c r="Q1216" s="531"/>
      <c r="R1216" s="531"/>
      <c r="S1216" s="531"/>
      <c r="T1216" s="531"/>
      <c r="U1216" s="531"/>
      <c r="V1216" s="517"/>
      <c r="W1216" s="517"/>
      <c r="X1216" s="523" t="e">
        <f>SUM(#REF!,#REF!,X1025,X965,X913,X854,#REF!,X736,X669,#REF!,X552,X496,X430,X377,#REF!,X258,#REF!,#REF!,#REF!)</f>
        <v>#REF!</v>
      </c>
      <c r="Y1216" s="523" t="e">
        <f>SUM(#REF!,#REF!,Y1025,Y965,Y913,Y854,#REF!,Y736,Y669,#REF!,Y552,Y496,Y430,Y377,#REF!,Y258,#REF!,#REF!,#REF!)</f>
        <v>#REF!</v>
      </c>
      <c r="Z1216" s="523" t="e">
        <f>SUM(#REF!,#REF!,Z1025,Z965,Z913,Z854,#REF!,Z736,Z669,#REF!,Z552,Z496,Z430,Z377,#REF!,Z258,#REF!,#REF!,#REF!)</f>
        <v>#REF!</v>
      </c>
      <c r="AA1216" s="49"/>
      <c r="AB1216" s="52"/>
      <c r="AC1216" s="52"/>
      <c r="AD1216" s="225"/>
      <c r="AE1216" s="532"/>
      <c r="AF1216" s="532"/>
      <c r="AG1216" s="532"/>
    </row>
    <row r="1217" spans="1:196" ht="29.25" customHeight="1" thickBot="1" x14ac:dyDescent="0.3">
      <c r="A1217" s="17">
        <v>1</v>
      </c>
      <c r="B1217" s="575" t="s">
        <v>279</v>
      </c>
      <c r="C1217" s="576">
        <f>SUM(C1089,C1030,C971,C913,C854,C795,C736,C674,C615,C556,C497,C436,C377,C316,C258,C200,C141,C74)</f>
        <v>5297</v>
      </c>
      <c r="D1217" s="576">
        <f>SUM(D1089,D1030,D971,D913,D854,D795,D736,D674,D615,D556,D497,D436,D377,D316,D258,D200,D141,D74)</f>
        <v>441</v>
      </c>
      <c r="E1217" s="576">
        <f>SUM(E1089,E1030,E971,E913,E854,E795,E736,E674,E615,E556,E497,E436,E377,E316,E258,E200,E141,E74)</f>
        <v>303</v>
      </c>
      <c r="F1217" s="576">
        <f>E1217/D1217*100</f>
        <v>68.707482993197274</v>
      </c>
      <c r="G1217" s="577"/>
      <c r="H1217" s="578"/>
      <c r="I1217" s="579"/>
      <c r="J1217" s="580"/>
      <c r="K1217" s="579"/>
      <c r="L1217" s="580"/>
      <c r="M1217" s="579"/>
      <c r="N1217" s="581"/>
      <c r="O1217" s="582">
        <f t="shared" ref="O1217:W1217" si="55">SUM(O1089,O1030,O971,O913,O854,O795,O736,O674,O615,O556,O497,O436,O377,O316,O258,O200,O141,O74)</f>
        <v>16030.82</v>
      </c>
      <c r="P1217" s="582">
        <f t="shared" si="55"/>
        <v>1335.9016666666666</v>
      </c>
      <c r="Q1217" s="582">
        <f t="shared" si="55"/>
        <v>953.34753000000001</v>
      </c>
      <c r="R1217" s="582">
        <f t="shared" si="55"/>
        <v>0</v>
      </c>
      <c r="S1217" s="582">
        <f t="shared" si="55"/>
        <v>-382.55413666666669</v>
      </c>
      <c r="T1217" s="582">
        <f t="shared" si="55"/>
        <v>0</v>
      </c>
      <c r="U1217" s="583">
        <f t="shared" si="55"/>
        <v>953.34753000000001</v>
      </c>
      <c r="V1217" s="582" t="e">
        <f t="shared" si="55"/>
        <v>#DIV/0!</v>
      </c>
      <c r="W1217" s="582" t="e">
        <f t="shared" si="55"/>
        <v>#DIV/0!</v>
      </c>
      <c r="X1217" s="203"/>
      <c r="Y1217" s="203"/>
      <c r="Z1217" s="203"/>
      <c r="AA1217" s="50"/>
      <c r="AB1217" s="50"/>
      <c r="AC1217" s="50"/>
      <c r="AD1217" s="225"/>
      <c r="AE1217" s="532"/>
      <c r="AF1217" s="532"/>
      <c r="AG1217" s="532"/>
      <c r="AH1217" s="27"/>
      <c r="AI1217" s="27"/>
      <c r="AJ1217" s="27"/>
      <c r="AK1217" s="27"/>
      <c r="AL1217" s="27"/>
      <c r="AM1217" s="27"/>
      <c r="AN1217" s="27"/>
      <c r="AO1217" s="27"/>
      <c r="AP1217" s="27"/>
      <c r="AQ1217" s="27"/>
      <c r="AR1217" s="27"/>
      <c r="AS1217" s="27"/>
      <c r="AT1217" s="27"/>
      <c r="AU1217" s="27"/>
      <c r="AV1217" s="27"/>
      <c r="AW1217" s="27"/>
      <c r="AX1217" s="27"/>
      <c r="AY1217" s="27"/>
      <c r="AZ1217" s="27"/>
      <c r="BA1217" s="27"/>
      <c r="BB1217" s="27"/>
      <c r="BC1217" s="27"/>
      <c r="BD1217" s="27"/>
      <c r="BE1217" s="27"/>
      <c r="BF1217" s="27"/>
      <c r="BG1217" s="27"/>
      <c r="BH1217" s="27"/>
      <c r="BI1217" s="27"/>
      <c r="BJ1217" s="27"/>
      <c r="BK1217" s="27"/>
      <c r="BL1217" s="27"/>
      <c r="BM1217" s="27"/>
      <c r="BN1217" s="27"/>
      <c r="BO1217" s="27"/>
      <c r="BP1217" s="27"/>
      <c r="BQ1217" s="27"/>
      <c r="BR1217" s="27"/>
      <c r="BS1217" s="27"/>
      <c r="BT1217" s="27"/>
      <c r="BU1217" s="27"/>
      <c r="BV1217" s="27"/>
      <c r="BW1217" s="27"/>
      <c r="BX1217" s="27"/>
      <c r="BY1217" s="27"/>
      <c r="BZ1217" s="27"/>
      <c r="CA1217" s="27"/>
      <c r="CB1217" s="27"/>
      <c r="CC1217" s="27"/>
      <c r="CD1217" s="27"/>
      <c r="CE1217" s="27"/>
      <c r="CF1217" s="27"/>
      <c r="CG1217" s="27"/>
      <c r="CH1217" s="27"/>
      <c r="CI1217" s="27"/>
      <c r="CJ1217" s="27"/>
      <c r="CK1217" s="27"/>
      <c r="CL1217" s="27"/>
      <c r="CM1217" s="27"/>
      <c r="CN1217" s="27"/>
      <c r="CO1217" s="27"/>
      <c r="CP1217" s="27"/>
      <c r="CQ1217" s="27"/>
      <c r="CR1217" s="27"/>
      <c r="CS1217" s="27"/>
      <c r="CT1217" s="27"/>
      <c r="CU1217" s="27"/>
      <c r="CV1217" s="27"/>
      <c r="CW1217" s="27"/>
      <c r="CX1217" s="27"/>
      <c r="CY1217" s="27"/>
      <c r="CZ1217" s="27"/>
      <c r="DA1217" s="27"/>
      <c r="DB1217" s="27"/>
      <c r="DC1217" s="27"/>
      <c r="DD1217" s="27"/>
      <c r="DE1217" s="27"/>
      <c r="DF1217" s="27"/>
      <c r="DG1217" s="27"/>
      <c r="DH1217" s="27"/>
      <c r="DI1217" s="27"/>
      <c r="DJ1217" s="27"/>
      <c r="DK1217" s="27"/>
      <c r="DL1217" s="27"/>
      <c r="DM1217" s="27"/>
      <c r="DN1217" s="27"/>
      <c r="DO1217" s="27"/>
      <c r="DP1217" s="27"/>
      <c r="DQ1217" s="27"/>
      <c r="DR1217" s="27"/>
      <c r="DS1217" s="27"/>
      <c r="DT1217" s="27"/>
      <c r="DU1217" s="27"/>
      <c r="DV1217" s="27"/>
      <c r="DW1217" s="27"/>
      <c r="DX1217" s="27"/>
      <c r="DY1217" s="27"/>
      <c r="DZ1217" s="27"/>
      <c r="EA1217" s="27"/>
      <c r="EB1217" s="27"/>
      <c r="EC1217" s="27"/>
      <c r="ED1217" s="27"/>
      <c r="EE1217" s="27"/>
      <c r="EF1217" s="27"/>
      <c r="EG1217" s="27"/>
      <c r="EH1217" s="27"/>
      <c r="EI1217" s="27"/>
      <c r="EJ1217" s="27"/>
      <c r="EK1217" s="27"/>
      <c r="EL1217" s="27"/>
      <c r="EM1217" s="27"/>
      <c r="EN1217" s="27"/>
      <c r="EO1217" s="27"/>
      <c r="EP1217" s="27"/>
      <c r="EQ1217" s="27"/>
      <c r="ER1217" s="27"/>
      <c r="ES1217" s="27"/>
      <c r="ET1217" s="27"/>
      <c r="EU1217" s="27"/>
      <c r="EV1217" s="27"/>
      <c r="EW1217" s="27"/>
      <c r="EX1217" s="27"/>
      <c r="EY1217" s="27"/>
      <c r="EZ1217" s="27"/>
      <c r="FA1217" s="27"/>
      <c r="FB1217" s="27"/>
      <c r="FC1217" s="27"/>
      <c r="FD1217" s="27"/>
      <c r="FE1217" s="27"/>
      <c r="FF1217" s="27"/>
      <c r="FG1217" s="27"/>
      <c r="FH1217" s="27"/>
      <c r="FI1217" s="27"/>
      <c r="FJ1217" s="27"/>
      <c r="FK1217" s="27"/>
      <c r="FL1217" s="27"/>
      <c r="FM1217" s="27"/>
      <c r="FN1217" s="27"/>
      <c r="FO1217" s="27"/>
      <c r="FP1217" s="27"/>
      <c r="FQ1217" s="27"/>
      <c r="FR1217" s="27"/>
      <c r="FS1217" s="27"/>
      <c r="FT1217" s="27"/>
      <c r="FU1217" s="27"/>
      <c r="FV1217" s="27"/>
      <c r="FW1217" s="27"/>
      <c r="FX1217" s="27"/>
      <c r="FY1217" s="27"/>
      <c r="FZ1217" s="27"/>
      <c r="GA1217" s="27"/>
      <c r="GB1217" s="27"/>
      <c r="GC1217" s="27"/>
      <c r="GD1217" s="27"/>
      <c r="GE1217" s="27"/>
      <c r="GF1217" s="27"/>
      <c r="GG1217" s="27"/>
      <c r="GH1217" s="27"/>
      <c r="GI1217" s="27"/>
      <c r="GJ1217" s="27"/>
      <c r="GK1217" s="27"/>
      <c r="GL1217" s="27"/>
      <c r="GM1217" s="27"/>
      <c r="GN1217" s="27"/>
    </row>
    <row r="1218" spans="1:196" x14ac:dyDescent="0.25">
      <c r="B1218" s="584"/>
      <c r="C1218" s="50"/>
      <c r="D1218" s="50"/>
      <c r="E1218" s="50"/>
      <c r="F1218" s="585"/>
      <c r="G1218" s="586"/>
      <c r="H1218" s="586"/>
      <c r="I1218" s="50"/>
      <c r="J1218" s="50"/>
      <c r="K1218" s="50"/>
      <c r="L1218" s="50"/>
      <c r="M1218" s="50"/>
      <c r="N1218" s="587"/>
      <c r="O1218" s="50"/>
      <c r="P1218" s="50"/>
      <c r="Q1218" s="50"/>
      <c r="R1218" s="50"/>
      <c r="S1218" s="50"/>
      <c r="T1218" s="50"/>
      <c r="U1218" s="50"/>
      <c r="V1218" s="50"/>
      <c r="W1218" s="50"/>
      <c r="X1218" s="50"/>
      <c r="Y1218" s="50"/>
      <c r="Z1218" s="50"/>
      <c r="AA1218" s="50"/>
      <c r="AB1218" s="50"/>
      <c r="AC1218" s="50"/>
    </row>
  </sheetData>
  <autoFilter ref="A7:GN1217"/>
  <mergeCells count="19">
    <mergeCell ref="M4:M6"/>
    <mergeCell ref="N4:N6"/>
    <mergeCell ref="O4:O6"/>
    <mergeCell ref="B1:Z2"/>
    <mergeCell ref="Z5:Z6"/>
    <mergeCell ref="X4:Z4"/>
    <mergeCell ref="X5:X6"/>
    <mergeCell ref="Y5:Y6"/>
    <mergeCell ref="V4:V6"/>
    <mergeCell ref="W4:W6"/>
    <mergeCell ref="R4:R6"/>
    <mergeCell ref="Q4:Q6"/>
    <mergeCell ref="S4:S6"/>
    <mergeCell ref="T4:T6"/>
    <mergeCell ref="U4:U6"/>
    <mergeCell ref="P4:P6"/>
    <mergeCell ref="C4:F5"/>
    <mergeCell ref="G4:H5"/>
    <mergeCell ref="I4:L5"/>
  </mergeCells>
  <phoneticPr fontId="0" type="noConversion"/>
  <pageMargins left="0.19685039370078741" right="0" top="0" bottom="0" header="0.19685039370078741" footer="0.19685039370078741"/>
  <pageSetup paperSize="9" scale="62" orientation="landscape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Company>ХКФОМС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Максименко</dc:creator>
  <cp:lastModifiedBy>Москвич Наталья Владимировна</cp:lastModifiedBy>
  <cp:lastPrinted>2020-03-06T04:25:04Z</cp:lastPrinted>
  <dcterms:created xsi:type="dcterms:W3CDTF">2005-05-23T08:07:41Z</dcterms:created>
  <dcterms:modified xsi:type="dcterms:W3CDTF">2020-03-06T04:28:37Z</dcterms:modified>
</cp:coreProperties>
</file>